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hidePivotFieldList="1"/>
  <bookViews>
    <workbookView xWindow="-60" yWindow="-60" windowWidth="28920" windowHeight="15720" tabRatio="926" activeTab="1"/>
  </bookViews>
  <sheets>
    <sheet name="IMPUTATION" sheetId="1" r:id="rId1"/>
    <sheet name="BASE TEST" sheetId="5" r:id="rId2"/>
    <sheet name="Centre de coût" sheetId="6" state="hidden" r:id="rId3"/>
  </sheets>
  <externalReferences>
    <externalReference r:id="rId4"/>
  </externalReferences>
  <definedNames>
    <definedName name="_xlnm._FilterDatabase" localSheetId="1" hidden="1">'BASE TEST'!$A$1:$AH$1</definedName>
    <definedName name="_xlnm._FilterDatabase" localSheetId="2" hidden="1">'Centre de coût'!$A$1:$B$1</definedName>
    <definedName name="Print_report">[1]!Print_report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524" i="5"/>
  <c r="T4524"/>
  <c r="S4524"/>
  <c r="P4524"/>
  <c r="Q4524" s="1"/>
  <c r="U4523"/>
  <c r="T4523"/>
  <c r="S4523"/>
  <c r="P4523"/>
  <c r="Q4523" s="1"/>
  <c r="U4522"/>
  <c r="T4522"/>
  <c r="S4522"/>
  <c r="P4522"/>
  <c r="Q4522" s="1"/>
  <c r="U4521"/>
  <c r="T4521"/>
  <c r="S4521"/>
  <c r="Q4521"/>
  <c r="P4521"/>
  <c r="U4520"/>
  <c r="T4520"/>
  <c r="S4520"/>
  <c r="P4520"/>
  <c r="Q4520" s="1"/>
  <c r="U4519"/>
  <c r="T4519"/>
  <c r="S4519"/>
  <c r="P4519"/>
  <c r="Q4519" s="1"/>
  <c r="U4518"/>
  <c r="T4518"/>
  <c r="S4518"/>
  <c r="P4518"/>
  <c r="Q4518" s="1"/>
  <c r="U4517"/>
  <c r="T4517"/>
  <c r="S4517"/>
  <c r="Q4517"/>
  <c r="P4517"/>
  <c r="U4516"/>
  <c r="T4516"/>
  <c r="S4516"/>
  <c r="P4516"/>
  <c r="Q4516" s="1"/>
  <c r="U4515"/>
  <c r="T4515"/>
  <c r="S4515"/>
  <c r="P4515"/>
  <c r="Q4515" s="1"/>
  <c r="U4514"/>
  <c r="T4514"/>
  <c r="S4514"/>
  <c r="P4514"/>
  <c r="Q4514" s="1"/>
  <c r="U4513"/>
  <c r="T4513"/>
  <c r="S4513"/>
  <c r="Q4513"/>
  <c r="P4513"/>
  <c r="U4512"/>
  <c r="T4512"/>
  <c r="S4512"/>
  <c r="P4512"/>
  <c r="Q4512" s="1"/>
  <c r="U4511"/>
  <c r="T4511"/>
  <c r="S4511"/>
  <c r="P4511"/>
  <c r="Q4511" s="1"/>
  <c r="U4510"/>
  <c r="T4510"/>
  <c r="S4510"/>
  <c r="P4510"/>
  <c r="Q4510" s="1"/>
  <c r="U4509"/>
  <c r="T4509"/>
  <c r="S4509"/>
  <c r="P4509"/>
  <c r="Q4509" s="1"/>
  <c r="U4508"/>
  <c r="T4508"/>
  <c r="S4508"/>
  <c r="P4508"/>
  <c r="Q4508" s="1"/>
  <c r="U4507"/>
  <c r="T4507"/>
  <c r="S4507"/>
  <c r="P4507"/>
  <c r="Q4507" s="1"/>
  <c r="U4506"/>
  <c r="T4506"/>
  <c r="S4506"/>
  <c r="P4506"/>
  <c r="Q4506" s="1"/>
  <c r="U4505"/>
  <c r="T4505"/>
  <c r="S4505"/>
  <c r="P4505"/>
  <c r="Q4505" s="1"/>
  <c r="U4504"/>
  <c r="T4504"/>
  <c r="S4504"/>
  <c r="P4504"/>
  <c r="Q4504" s="1"/>
  <c r="U4503"/>
  <c r="T4503"/>
  <c r="S4503"/>
  <c r="P4503"/>
  <c r="Q4503" s="1"/>
  <c r="U4502"/>
  <c r="T4502"/>
  <c r="S4502"/>
  <c r="P4502"/>
  <c r="Q4502" s="1"/>
  <c r="U4501"/>
  <c r="T4501"/>
  <c r="S4501"/>
  <c r="P4501"/>
  <c r="Q4501" s="1"/>
  <c r="U4500"/>
  <c r="T4500"/>
  <c r="S4500"/>
  <c r="P4500"/>
  <c r="Q4500" s="1"/>
  <c r="U4499"/>
  <c r="T4499"/>
  <c r="S4499"/>
  <c r="P4499"/>
  <c r="Q4499" s="1"/>
  <c r="U4498"/>
  <c r="T4498"/>
  <c r="S4498"/>
  <c r="P4498"/>
  <c r="Q4498" s="1"/>
  <c r="U4497"/>
  <c r="T4497"/>
  <c r="S4497"/>
  <c r="P4497"/>
  <c r="Q4497" s="1"/>
  <c r="U4496"/>
  <c r="T4496"/>
  <c r="S4496"/>
  <c r="P4496"/>
  <c r="Q4496" s="1"/>
  <c r="U4495"/>
  <c r="T4495"/>
  <c r="S4495"/>
  <c r="P4495"/>
  <c r="Q4495" s="1"/>
  <c r="U4494"/>
  <c r="T4494"/>
  <c r="S4494"/>
  <c r="P4494"/>
  <c r="Q4494" s="1"/>
  <c r="U4493"/>
  <c r="T4493"/>
  <c r="S4493"/>
  <c r="P4493"/>
  <c r="Q4493" s="1"/>
  <c r="U4492"/>
  <c r="T4492"/>
  <c r="S4492"/>
  <c r="P4492"/>
  <c r="Q4492" s="1"/>
  <c r="U4491"/>
  <c r="T4491"/>
  <c r="S4491"/>
  <c r="P4491"/>
  <c r="Q4491" s="1"/>
  <c r="U4490"/>
  <c r="T4490"/>
  <c r="S4490"/>
  <c r="P4490"/>
  <c r="Q4490" s="1"/>
  <c r="U4489"/>
  <c r="T4489"/>
  <c r="S4489"/>
  <c r="P4489"/>
  <c r="Q4489" s="1"/>
  <c r="U4488"/>
  <c r="T4488"/>
  <c r="S4488"/>
  <c r="P4488"/>
  <c r="Q4488" s="1"/>
  <c r="U4487"/>
  <c r="T4487"/>
  <c r="S4487"/>
  <c r="P4487"/>
  <c r="Q4487" s="1"/>
  <c r="U4486"/>
  <c r="T4486"/>
  <c r="S4486"/>
  <c r="P4486"/>
  <c r="Q4486" s="1"/>
  <c r="U4485"/>
  <c r="T4485"/>
  <c r="S4485"/>
  <c r="P4485"/>
  <c r="Q4485" s="1"/>
  <c r="U4484"/>
  <c r="T4484"/>
  <c r="S4484"/>
  <c r="P4484"/>
  <c r="Q4484" s="1"/>
  <c r="U4483"/>
  <c r="T4483"/>
  <c r="S4483"/>
  <c r="P4483"/>
  <c r="Q4483" s="1"/>
  <c r="U4482"/>
  <c r="T4482"/>
  <c r="S4482"/>
  <c r="P4482"/>
  <c r="Q4482" s="1"/>
  <c r="U4481"/>
  <c r="T4481"/>
  <c r="S4481"/>
  <c r="P4481"/>
  <c r="Q4481" s="1"/>
  <c r="U4480"/>
  <c r="T4480"/>
  <c r="S4480"/>
  <c r="P4480"/>
  <c r="Q4480" s="1"/>
  <c r="U4479"/>
  <c r="T4479"/>
  <c r="S4479"/>
  <c r="P4479"/>
  <c r="Q4479" s="1"/>
  <c r="U4478"/>
  <c r="T4478"/>
  <c r="S4478"/>
  <c r="P4478"/>
  <c r="Q4478" s="1"/>
  <c r="U4477"/>
  <c r="T4477"/>
  <c r="S4477"/>
  <c r="P4477"/>
  <c r="Q4477" s="1"/>
  <c r="U4476"/>
  <c r="T4476"/>
  <c r="S4476"/>
  <c r="P4476"/>
  <c r="Q4476" s="1"/>
  <c r="U4475"/>
  <c r="T4475"/>
  <c r="S4475"/>
  <c r="P4475"/>
  <c r="Q4475" s="1"/>
  <c r="U4474"/>
  <c r="T4474"/>
  <c r="S4474"/>
  <c r="P4474"/>
  <c r="Q4474" s="1"/>
  <c r="U4473"/>
  <c r="T4473"/>
  <c r="S4473"/>
  <c r="P4473"/>
  <c r="Q4473" s="1"/>
  <c r="U4472"/>
  <c r="T4472"/>
  <c r="S4472"/>
  <c r="P4472"/>
  <c r="Q4472" s="1"/>
  <c r="U4471"/>
  <c r="T4471"/>
  <c r="S4471"/>
  <c r="P4471"/>
  <c r="Q4471" s="1"/>
  <c r="U4470"/>
  <c r="T4470"/>
  <c r="S4470"/>
  <c r="P4470"/>
  <c r="Q4470" s="1"/>
  <c r="U4469"/>
  <c r="T4469"/>
  <c r="S4469"/>
  <c r="P4469"/>
  <c r="Q4469" s="1"/>
  <c r="U4468"/>
  <c r="T4468"/>
  <c r="S4468"/>
  <c r="P4468"/>
  <c r="Q4468" s="1"/>
  <c r="U4467"/>
  <c r="T4467"/>
  <c r="S4467"/>
  <c r="P4467"/>
  <c r="Q4467" s="1"/>
  <c r="U4466"/>
  <c r="T4466"/>
  <c r="S4466"/>
  <c r="P4466"/>
  <c r="Q4466" s="1"/>
  <c r="U4465"/>
  <c r="T4465"/>
  <c r="S4465"/>
  <c r="P4465"/>
  <c r="Q4465" s="1"/>
  <c r="U4464"/>
  <c r="T4464"/>
  <c r="S4464"/>
  <c r="P4464"/>
  <c r="Q4464" s="1"/>
  <c r="U4463"/>
  <c r="T4463"/>
  <c r="S4463"/>
  <c r="P4463"/>
  <c r="Q4463" s="1"/>
  <c r="U4462"/>
  <c r="T4462"/>
  <c r="S4462"/>
  <c r="P4462"/>
  <c r="Q4462" s="1"/>
  <c r="U4461"/>
  <c r="T4461"/>
  <c r="S4461"/>
  <c r="P4461"/>
  <c r="Q4461" s="1"/>
  <c r="U4460"/>
  <c r="T4460"/>
  <c r="S4460"/>
  <c r="P4460"/>
  <c r="Q4460" s="1"/>
  <c r="U4459"/>
  <c r="T4459"/>
  <c r="S4459"/>
  <c r="P4459"/>
  <c r="Q4459" s="1"/>
  <c r="U4458"/>
  <c r="T4458"/>
  <c r="S4458"/>
  <c r="P4458"/>
  <c r="Q4458" s="1"/>
  <c r="U4457"/>
  <c r="T4457"/>
  <c r="S4457"/>
  <c r="P4457"/>
  <c r="Q4457" s="1"/>
  <c r="U4456"/>
  <c r="T4456"/>
  <c r="S4456"/>
  <c r="P4456"/>
  <c r="Q4456" s="1"/>
  <c r="U4455"/>
  <c r="T4455"/>
  <c r="S4455"/>
  <c r="P4455"/>
  <c r="Q4455" s="1"/>
  <c r="U4454"/>
  <c r="T4454"/>
  <c r="S4454"/>
  <c r="P4454"/>
  <c r="Q4454" s="1"/>
  <c r="U4453"/>
  <c r="T4453"/>
  <c r="S4453"/>
  <c r="P4453"/>
  <c r="Q4453" s="1"/>
  <c r="U4452"/>
  <c r="T4452"/>
  <c r="S4452"/>
  <c r="P4452"/>
  <c r="Q4452" s="1"/>
  <c r="U4451"/>
  <c r="T4451"/>
  <c r="S4451"/>
  <c r="P4451"/>
  <c r="Q4451" s="1"/>
  <c r="U4450"/>
  <c r="T4450"/>
  <c r="S4450"/>
  <c r="P4450"/>
  <c r="Q4450" s="1"/>
  <c r="U4449"/>
  <c r="T4449"/>
  <c r="S4449"/>
  <c r="P4449"/>
  <c r="Q4449" s="1"/>
  <c r="U4448"/>
  <c r="T4448"/>
  <c r="S4448"/>
  <c r="P4448"/>
  <c r="Q4448" s="1"/>
  <c r="U4447"/>
  <c r="T4447"/>
  <c r="S4447"/>
  <c r="P4447"/>
  <c r="Q4447" s="1"/>
  <c r="U4446"/>
  <c r="T4446"/>
  <c r="S4446"/>
  <c r="P4446"/>
  <c r="Q4446" s="1"/>
  <c r="U4445"/>
  <c r="T4445"/>
  <c r="S4445"/>
  <c r="P4445"/>
  <c r="Q4445" s="1"/>
  <c r="U4444"/>
  <c r="T4444"/>
  <c r="S4444"/>
  <c r="P4444"/>
  <c r="Q4444" s="1"/>
  <c r="U4443"/>
  <c r="T4443"/>
  <c r="S4443"/>
  <c r="P4443"/>
  <c r="Q4443" s="1"/>
  <c r="U4442"/>
  <c r="T4442"/>
  <c r="S4442"/>
  <c r="P4442"/>
  <c r="Q4442" s="1"/>
  <c r="U4441"/>
  <c r="T4441"/>
  <c r="S4441"/>
  <c r="P4441"/>
  <c r="Q4441" s="1"/>
  <c r="U4440"/>
  <c r="T4440"/>
  <c r="S4440"/>
  <c r="P4440"/>
  <c r="Q4440" s="1"/>
  <c r="U4439"/>
  <c r="T4439"/>
  <c r="S4439"/>
  <c r="P4439"/>
  <c r="Q4439" s="1"/>
  <c r="U4438"/>
  <c r="T4438"/>
  <c r="S4438"/>
  <c r="P4438"/>
  <c r="Q4438" s="1"/>
  <c r="U4437"/>
  <c r="T4437"/>
  <c r="S4437"/>
  <c r="P4437"/>
  <c r="Q4437" s="1"/>
  <c r="U4436"/>
  <c r="T4436"/>
  <c r="S4436"/>
  <c r="P4436"/>
  <c r="Q4436" s="1"/>
  <c r="U4435"/>
  <c r="T4435"/>
  <c r="S4435"/>
  <c r="P4435"/>
  <c r="Q4435" s="1"/>
  <c r="U4434"/>
  <c r="T4434"/>
  <c r="S4434"/>
  <c r="P4434"/>
  <c r="Q4434" s="1"/>
  <c r="U4433"/>
  <c r="T4433"/>
  <c r="S4433"/>
  <c r="P4433"/>
  <c r="Q4433" s="1"/>
  <c r="U4432"/>
  <c r="T4432"/>
  <c r="S4432"/>
  <c r="P4432"/>
  <c r="Q4432" s="1"/>
  <c r="U4431"/>
  <c r="T4431"/>
  <c r="S4431"/>
  <c r="P4431"/>
  <c r="Q4431" s="1"/>
  <c r="U4430"/>
  <c r="T4430"/>
  <c r="S4430"/>
  <c r="P4430"/>
  <c r="Q4430" s="1"/>
  <c r="U4429"/>
  <c r="T4429"/>
  <c r="S4429"/>
  <c r="P4429"/>
  <c r="Q4429" s="1"/>
  <c r="U4428"/>
  <c r="T4428"/>
  <c r="S4428"/>
  <c r="P4428"/>
  <c r="Q4428" s="1"/>
  <c r="U4427"/>
  <c r="T4427"/>
  <c r="S4427"/>
  <c r="P4427"/>
  <c r="Q4427" s="1"/>
  <c r="U4426"/>
  <c r="T4426"/>
  <c r="S4426"/>
  <c r="P4426"/>
  <c r="Q4426" s="1"/>
  <c r="U4425"/>
  <c r="T4425"/>
  <c r="S4425"/>
  <c r="P4425"/>
  <c r="Q4425" s="1"/>
  <c r="U4424"/>
  <c r="T4424"/>
  <c r="S4424"/>
  <c r="P4424"/>
  <c r="Q4424" s="1"/>
  <c r="U4423"/>
  <c r="T4423"/>
  <c r="S4423"/>
  <c r="P4423"/>
  <c r="Q4423" s="1"/>
  <c r="U4422"/>
  <c r="T4422"/>
  <c r="S4422"/>
  <c r="P4422"/>
  <c r="Q4422" s="1"/>
  <c r="U4421"/>
  <c r="T4421"/>
  <c r="S4421"/>
  <c r="P4421"/>
  <c r="Q4421" s="1"/>
  <c r="U4420"/>
  <c r="T4420"/>
  <c r="S4420"/>
  <c r="P4420"/>
  <c r="Q4420" s="1"/>
  <c r="U4419"/>
  <c r="T4419"/>
  <c r="S4419"/>
  <c r="P4419"/>
  <c r="Q4419" s="1"/>
  <c r="U4418"/>
  <c r="T4418"/>
  <c r="S4418"/>
  <c r="P4418"/>
  <c r="Q4418" s="1"/>
  <c r="U4417"/>
  <c r="T4417"/>
  <c r="S4417"/>
  <c r="P4417"/>
  <c r="Q4417" s="1"/>
  <c r="U4416"/>
  <c r="T4416"/>
  <c r="S4416"/>
  <c r="P4416"/>
  <c r="Q4416" s="1"/>
  <c r="U4415"/>
  <c r="T4415"/>
  <c r="S4415"/>
  <c r="P4415"/>
  <c r="Q4415" s="1"/>
  <c r="U4414"/>
  <c r="T4414"/>
  <c r="S4414"/>
  <c r="P4414"/>
  <c r="Q4414" s="1"/>
  <c r="U4413"/>
  <c r="T4413"/>
  <c r="S4413"/>
  <c r="P4413"/>
  <c r="Q4413" s="1"/>
  <c r="U4412"/>
  <c r="T4412"/>
  <c r="S4412"/>
  <c r="P4412"/>
  <c r="Q4412" s="1"/>
  <c r="U4411"/>
  <c r="T4411"/>
  <c r="S4411"/>
  <c r="P4411"/>
  <c r="Q4411" s="1"/>
  <c r="U4410"/>
  <c r="T4410"/>
  <c r="S4410"/>
  <c r="P4410"/>
  <c r="Q4410" s="1"/>
  <c r="U4409"/>
  <c r="T4409"/>
  <c r="S4409"/>
  <c r="P4409"/>
  <c r="Q4409" s="1"/>
  <c r="U4408"/>
  <c r="T4408"/>
  <c r="S4408"/>
  <c r="P4408"/>
  <c r="Q4408" s="1"/>
  <c r="U4407"/>
  <c r="T4407"/>
  <c r="S4407"/>
  <c r="P4407"/>
  <c r="Q4407" s="1"/>
  <c r="U4406"/>
  <c r="T4406"/>
  <c r="S4406"/>
  <c r="P4406"/>
  <c r="Q4406" s="1"/>
  <c r="U4405"/>
  <c r="T4405"/>
  <c r="S4405"/>
  <c r="P4405"/>
  <c r="Q4405" s="1"/>
  <c r="U4404"/>
  <c r="T4404"/>
  <c r="S4404"/>
  <c r="P4404"/>
  <c r="Q4404" s="1"/>
  <c r="U4403"/>
  <c r="T4403"/>
  <c r="S4403"/>
  <c r="P4403"/>
  <c r="Q4403" s="1"/>
  <c r="U4402"/>
  <c r="T4402"/>
  <c r="S4402"/>
  <c r="P4402"/>
  <c r="Q4402" s="1"/>
  <c r="U4401"/>
  <c r="T4401"/>
  <c r="S4401"/>
  <c r="P4401"/>
  <c r="Q4401" s="1"/>
  <c r="U4400"/>
  <c r="T4400"/>
  <c r="S4400"/>
  <c r="P4400"/>
  <c r="Q4400" s="1"/>
  <c r="U4399"/>
  <c r="T4399"/>
  <c r="S4399"/>
  <c r="P4399"/>
  <c r="Q4399" s="1"/>
  <c r="U4398"/>
  <c r="T4398"/>
  <c r="S4398"/>
  <c r="P4398"/>
  <c r="Q4398" s="1"/>
  <c r="U4397"/>
  <c r="T4397"/>
  <c r="S4397"/>
  <c r="P4397"/>
  <c r="Q4397" s="1"/>
  <c r="U4396"/>
  <c r="T4396"/>
  <c r="S4396"/>
  <c r="P4396"/>
  <c r="Q4396" s="1"/>
  <c r="U4395"/>
  <c r="T4395"/>
  <c r="S4395"/>
  <c r="P4395"/>
  <c r="Q4395" s="1"/>
  <c r="U4394"/>
  <c r="T4394"/>
  <c r="S4394"/>
  <c r="P4394"/>
  <c r="Q4394" s="1"/>
  <c r="U4393"/>
  <c r="T4393"/>
  <c r="S4393"/>
  <c r="P4393"/>
  <c r="Q4393" s="1"/>
  <c r="U4392"/>
  <c r="T4392"/>
  <c r="S4392"/>
  <c r="P4392"/>
  <c r="Q4392" s="1"/>
  <c r="U4391"/>
  <c r="T4391"/>
  <c r="S4391"/>
  <c r="P4391"/>
  <c r="Q4391" s="1"/>
  <c r="U4390"/>
  <c r="T4390"/>
  <c r="S4390"/>
  <c r="P4390"/>
  <c r="Q4390" s="1"/>
  <c r="U4389"/>
  <c r="T4389"/>
  <c r="S4389"/>
  <c r="P4389"/>
  <c r="Q4389" s="1"/>
  <c r="U4388"/>
  <c r="T4388"/>
  <c r="S4388"/>
  <c r="P4388"/>
  <c r="Q4388" s="1"/>
  <c r="U4387"/>
  <c r="T4387"/>
  <c r="S4387"/>
  <c r="P4387"/>
  <c r="Q4387" s="1"/>
  <c r="U4386"/>
  <c r="T4386"/>
  <c r="S4386"/>
  <c r="P4386"/>
  <c r="Q4386" s="1"/>
  <c r="U4385"/>
  <c r="T4385"/>
  <c r="S4385"/>
  <c r="P4385"/>
  <c r="Q4385" s="1"/>
  <c r="U4384"/>
  <c r="T4384"/>
  <c r="S4384"/>
  <c r="P4384"/>
  <c r="Q4384" s="1"/>
  <c r="U4383"/>
  <c r="T4383"/>
  <c r="S4383"/>
  <c r="P4383"/>
  <c r="Q4383" s="1"/>
  <c r="U4382"/>
  <c r="T4382"/>
  <c r="S4382"/>
  <c r="P4382"/>
  <c r="Q4382" s="1"/>
  <c r="U4381"/>
  <c r="T4381"/>
  <c r="S4381"/>
  <c r="P4381"/>
  <c r="Q4381" s="1"/>
  <c r="U4380"/>
  <c r="T4380"/>
  <c r="S4380"/>
  <c r="P4380"/>
  <c r="Q4380" s="1"/>
  <c r="U4379"/>
  <c r="T4379"/>
  <c r="S4379"/>
  <c r="P4379"/>
  <c r="Q4379" s="1"/>
  <c r="U4378"/>
  <c r="T4378"/>
  <c r="S4378"/>
  <c r="P4378"/>
  <c r="Q4378" s="1"/>
  <c r="U4377"/>
  <c r="T4377"/>
  <c r="S4377"/>
  <c r="P4377"/>
  <c r="Q4377" s="1"/>
  <c r="U4376"/>
  <c r="T4376"/>
  <c r="S4376"/>
  <c r="P4376"/>
  <c r="Q4376" s="1"/>
  <c r="U4375"/>
  <c r="T4375"/>
  <c r="S4375"/>
  <c r="P4375"/>
  <c r="Q4375" s="1"/>
  <c r="U4374"/>
  <c r="T4374"/>
  <c r="S4374"/>
  <c r="P4374"/>
  <c r="Q4374" s="1"/>
  <c r="U4373"/>
  <c r="T4373"/>
  <c r="S4373"/>
  <c r="P4373"/>
  <c r="Q4373" s="1"/>
  <c r="U4372"/>
  <c r="T4372"/>
  <c r="S4372"/>
  <c r="P4372"/>
  <c r="Q4372" s="1"/>
  <c r="U4371"/>
  <c r="T4371"/>
  <c r="S4371"/>
  <c r="P4371"/>
  <c r="Q4371" s="1"/>
  <c r="U4370"/>
  <c r="T4370"/>
  <c r="S4370"/>
  <c r="P4370"/>
  <c r="Q4370" s="1"/>
  <c r="U4369"/>
  <c r="T4369"/>
  <c r="S4369"/>
  <c r="P4369"/>
  <c r="Q4369" s="1"/>
  <c r="U4368"/>
  <c r="T4368"/>
  <c r="S4368"/>
  <c r="P4368"/>
  <c r="Q4368" s="1"/>
  <c r="U4367"/>
  <c r="T4367"/>
  <c r="S4367"/>
  <c r="P4367"/>
  <c r="Q4367" s="1"/>
  <c r="U4366"/>
  <c r="T4366"/>
  <c r="S4366"/>
  <c r="P4366"/>
  <c r="Q4366" s="1"/>
  <c r="U4365"/>
  <c r="T4365"/>
  <c r="S4365"/>
  <c r="P4365"/>
  <c r="Q4365" s="1"/>
  <c r="U4364"/>
  <c r="T4364"/>
  <c r="S4364"/>
  <c r="P4364"/>
  <c r="Q4364" s="1"/>
  <c r="U4363"/>
  <c r="T4363"/>
  <c r="S4363"/>
  <c r="P4363"/>
  <c r="Q4363" s="1"/>
  <c r="U4362"/>
  <c r="T4362"/>
  <c r="S4362"/>
  <c r="P4362"/>
  <c r="Q4362" s="1"/>
  <c r="U4361"/>
  <c r="T4361"/>
  <c r="S4361"/>
  <c r="P4361"/>
  <c r="Q4361" s="1"/>
  <c r="U4360"/>
  <c r="T4360"/>
  <c r="S4360"/>
  <c r="P4360"/>
  <c r="Q4360" s="1"/>
  <c r="U4359"/>
  <c r="T4359"/>
  <c r="S4359"/>
  <c r="P4359"/>
  <c r="Q4359" s="1"/>
  <c r="U4358"/>
  <c r="T4358"/>
  <c r="S4358"/>
  <c r="P4358"/>
  <c r="Q4358" s="1"/>
  <c r="U4357"/>
  <c r="T4357"/>
  <c r="S4357"/>
  <c r="P4357"/>
  <c r="Q4357" s="1"/>
  <c r="U4356"/>
  <c r="T4356"/>
  <c r="S4356"/>
  <c r="P4356"/>
  <c r="Q4356" s="1"/>
  <c r="U4355"/>
  <c r="T4355"/>
  <c r="S4355"/>
  <c r="P4355"/>
  <c r="Q4355" s="1"/>
  <c r="U4354"/>
  <c r="T4354"/>
  <c r="S4354"/>
  <c r="P4354"/>
  <c r="Q4354" s="1"/>
  <c r="U4353"/>
  <c r="T4353"/>
  <c r="S4353"/>
  <c r="P4353"/>
  <c r="Q4353" s="1"/>
  <c r="U4352"/>
  <c r="T4352"/>
  <c r="S4352"/>
  <c r="P4352"/>
  <c r="Q4352" s="1"/>
  <c r="U4351"/>
  <c r="T4351"/>
  <c r="S4351"/>
  <c r="P4351"/>
  <c r="Q4351" s="1"/>
  <c r="U4350"/>
  <c r="T4350"/>
  <c r="S4350"/>
  <c r="P4350"/>
  <c r="Q4350" s="1"/>
  <c r="U4349"/>
  <c r="T4349"/>
  <c r="S4349"/>
  <c r="P4349"/>
  <c r="Q4349" s="1"/>
  <c r="U4348"/>
  <c r="T4348"/>
  <c r="S4348"/>
  <c r="P4348"/>
  <c r="Q4348" s="1"/>
  <c r="U4347"/>
  <c r="T4347"/>
  <c r="S4347"/>
  <c r="P4347"/>
  <c r="Q4347" s="1"/>
  <c r="U4346"/>
  <c r="T4346"/>
  <c r="S4346"/>
  <c r="P4346"/>
  <c r="Q4346" s="1"/>
  <c r="U4345"/>
  <c r="T4345"/>
  <c r="S4345"/>
  <c r="P4345"/>
  <c r="Q4345" s="1"/>
  <c r="U4344"/>
  <c r="T4344"/>
  <c r="S4344"/>
  <c r="P4344"/>
  <c r="Q4344" s="1"/>
  <c r="U4343"/>
  <c r="T4343"/>
  <c r="S4343"/>
  <c r="P4343"/>
  <c r="Q4343" s="1"/>
  <c r="U4342"/>
  <c r="T4342"/>
  <c r="S4342"/>
  <c r="P4342"/>
  <c r="Q4342" s="1"/>
  <c r="U4341"/>
  <c r="T4341"/>
  <c r="S4341"/>
  <c r="P4341"/>
  <c r="Q4341" s="1"/>
  <c r="U4340"/>
  <c r="T4340"/>
  <c r="S4340"/>
  <c r="P4340"/>
  <c r="Q4340" s="1"/>
  <c r="U4339"/>
  <c r="T4339"/>
  <c r="S4339"/>
  <c r="P4339"/>
  <c r="Q4339" s="1"/>
  <c r="U4338"/>
  <c r="T4338"/>
  <c r="S4338"/>
  <c r="P4338"/>
  <c r="Q4338" s="1"/>
  <c r="U4337"/>
  <c r="T4337"/>
  <c r="S4337"/>
  <c r="P4337"/>
  <c r="Q4337" s="1"/>
  <c r="U4336"/>
  <c r="T4336"/>
  <c r="S4336"/>
  <c r="P4336"/>
  <c r="Q4336" s="1"/>
  <c r="U4335"/>
  <c r="T4335"/>
  <c r="S4335"/>
  <c r="P4335"/>
  <c r="Q4335" s="1"/>
  <c r="U4334"/>
  <c r="T4334"/>
  <c r="S4334"/>
  <c r="P4334"/>
  <c r="Q4334" s="1"/>
  <c r="U4333"/>
  <c r="T4333"/>
  <c r="S4333"/>
  <c r="P4333"/>
  <c r="Q4333" s="1"/>
  <c r="U4332"/>
  <c r="T4332"/>
  <c r="S4332"/>
  <c r="P4332"/>
  <c r="Q4332" s="1"/>
  <c r="U4331"/>
  <c r="T4331"/>
  <c r="S4331"/>
  <c r="P4331"/>
  <c r="Q4331" s="1"/>
  <c r="U4330"/>
  <c r="T4330"/>
  <c r="S4330"/>
  <c r="P4330"/>
  <c r="Q4330" s="1"/>
  <c r="U4329"/>
  <c r="T4329"/>
  <c r="S4329"/>
  <c r="P4329"/>
  <c r="Q4329" s="1"/>
  <c r="U4328"/>
  <c r="T4328"/>
  <c r="S4328"/>
  <c r="P4328"/>
  <c r="Q4328" s="1"/>
  <c r="U4327"/>
  <c r="T4327"/>
  <c r="S4327"/>
  <c r="P4327"/>
  <c r="Q4327" s="1"/>
  <c r="U4326"/>
  <c r="T4326"/>
  <c r="S4326"/>
  <c r="P4326"/>
  <c r="Q4326" s="1"/>
  <c r="U4325"/>
  <c r="T4325"/>
  <c r="S4325"/>
  <c r="P4325"/>
  <c r="Q4325" s="1"/>
  <c r="U4324"/>
  <c r="T4324"/>
  <c r="S4324"/>
  <c r="P4324"/>
  <c r="Q4324" s="1"/>
  <c r="U4323"/>
  <c r="T4323"/>
  <c r="S4323"/>
  <c r="P4323"/>
  <c r="Q4323" s="1"/>
  <c r="U4322"/>
  <c r="T4322"/>
  <c r="S4322"/>
  <c r="P4322"/>
  <c r="Q4322" s="1"/>
  <c r="U4321"/>
  <c r="T4321"/>
  <c r="S4321"/>
  <c r="P4321"/>
  <c r="Q4321" s="1"/>
  <c r="U4320"/>
  <c r="T4320"/>
  <c r="S4320"/>
  <c r="P4320"/>
  <c r="Q4320" s="1"/>
  <c r="U4319"/>
  <c r="T4319"/>
  <c r="S4319"/>
  <c r="P4319"/>
  <c r="Q4319" s="1"/>
  <c r="U4318"/>
  <c r="T4318"/>
  <c r="S4318"/>
  <c r="P4318"/>
  <c r="Q4318" s="1"/>
  <c r="U4317"/>
  <c r="T4317"/>
  <c r="S4317"/>
  <c r="P4317"/>
  <c r="Q4317" s="1"/>
  <c r="U4316"/>
  <c r="T4316"/>
  <c r="S4316"/>
  <c r="P4316"/>
  <c r="Q4316" s="1"/>
  <c r="U4315"/>
  <c r="T4315"/>
  <c r="S4315"/>
  <c r="P4315"/>
  <c r="Q4315" s="1"/>
  <c r="U4314"/>
  <c r="T4314"/>
  <c r="S4314"/>
  <c r="P4314"/>
  <c r="Q4314" s="1"/>
  <c r="U4313"/>
  <c r="T4313"/>
  <c r="S4313"/>
  <c r="P4313"/>
  <c r="Q4313" s="1"/>
  <c r="U4312"/>
  <c r="T4312"/>
  <c r="S4312"/>
  <c r="P4312"/>
  <c r="Q4312" s="1"/>
  <c r="U4311"/>
  <c r="T4311"/>
  <c r="S4311"/>
  <c r="P4311"/>
  <c r="Q4311" s="1"/>
  <c r="U4310"/>
  <c r="T4310"/>
  <c r="S4310"/>
  <c r="P4310"/>
  <c r="Q4310" s="1"/>
  <c r="U4309"/>
  <c r="T4309"/>
  <c r="S4309"/>
  <c r="P4309"/>
  <c r="Q4309" s="1"/>
  <c r="U4308"/>
  <c r="T4308"/>
  <c r="S4308"/>
  <c r="P4308"/>
  <c r="Q4308" s="1"/>
  <c r="U4307"/>
  <c r="T4307"/>
  <c r="S4307"/>
  <c r="P4307"/>
  <c r="Q4307" s="1"/>
  <c r="U4306"/>
  <c r="T4306"/>
  <c r="S4306"/>
  <c r="P4306"/>
  <c r="Q4306" s="1"/>
  <c r="U4305"/>
  <c r="T4305"/>
  <c r="S4305"/>
  <c r="P4305"/>
  <c r="Q4305" s="1"/>
  <c r="U4304"/>
  <c r="T4304"/>
  <c r="S4304"/>
  <c r="P4304"/>
  <c r="Q4304" s="1"/>
  <c r="U4303"/>
  <c r="T4303"/>
  <c r="S4303"/>
  <c r="P4303"/>
  <c r="Q4303" s="1"/>
  <c r="U4302"/>
  <c r="T4302"/>
  <c r="S4302"/>
  <c r="P4302"/>
  <c r="Q4302" s="1"/>
  <c r="U4301"/>
  <c r="T4301"/>
  <c r="S4301"/>
  <c r="P4301"/>
  <c r="Q4301" s="1"/>
  <c r="U4300"/>
  <c r="T4300"/>
  <c r="S4300"/>
  <c r="P4300"/>
  <c r="Q4300" s="1"/>
  <c r="U4299"/>
  <c r="T4299"/>
  <c r="S4299"/>
  <c r="P4299"/>
  <c r="Q4299" s="1"/>
  <c r="U4298"/>
  <c r="T4298"/>
  <c r="S4298"/>
  <c r="P4298"/>
  <c r="Q4298" s="1"/>
  <c r="U4297"/>
  <c r="T4297"/>
  <c r="S4297"/>
  <c r="P4297"/>
  <c r="Q4297" s="1"/>
  <c r="U4296"/>
  <c r="T4296"/>
  <c r="S4296"/>
  <c r="P4296"/>
  <c r="Q4296" s="1"/>
  <c r="U4295"/>
  <c r="T4295"/>
  <c r="S4295"/>
  <c r="P4295"/>
  <c r="Q4295" s="1"/>
  <c r="U4294"/>
  <c r="T4294"/>
  <c r="S4294"/>
  <c r="P4294"/>
  <c r="Q4294" s="1"/>
  <c r="U4293"/>
  <c r="T4293"/>
  <c r="S4293"/>
  <c r="P4293"/>
  <c r="Q4293" s="1"/>
  <c r="U4292"/>
  <c r="T4292"/>
  <c r="S4292"/>
  <c r="P4292"/>
  <c r="Q4292" s="1"/>
  <c r="U4291"/>
  <c r="T4291"/>
  <c r="S4291"/>
  <c r="P4291"/>
  <c r="Q4291" s="1"/>
  <c r="U4290"/>
  <c r="T4290"/>
  <c r="S4290"/>
  <c r="P4290"/>
  <c r="Q4290" s="1"/>
  <c r="U4289"/>
  <c r="T4289"/>
  <c r="S4289"/>
  <c r="P4289"/>
  <c r="Q4289" s="1"/>
  <c r="U4288"/>
  <c r="T4288"/>
  <c r="S4288"/>
  <c r="P4288"/>
  <c r="Q4288" s="1"/>
  <c r="U4287"/>
  <c r="T4287"/>
  <c r="S4287"/>
  <c r="P4287"/>
  <c r="Q4287" s="1"/>
  <c r="U4286"/>
  <c r="T4286"/>
  <c r="S4286"/>
  <c r="P4286"/>
  <c r="Q4286" s="1"/>
  <c r="U4285"/>
  <c r="T4285"/>
  <c r="S4285"/>
  <c r="P4285"/>
  <c r="Q4285" s="1"/>
  <c r="U4284"/>
  <c r="T4284"/>
  <c r="S4284"/>
  <c r="P4284"/>
  <c r="Q4284" s="1"/>
  <c r="U4283"/>
  <c r="T4283"/>
  <c r="S4283"/>
  <c r="P4283"/>
  <c r="Q4283" s="1"/>
  <c r="U4282"/>
  <c r="T4282"/>
  <c r="S4282"/>
  <c r="P4282"/>
  <c r="Q4282" s="1"/>
  <c r="U4281"/>
  <c r="T4281"/>
  <c r="S4281"/>
  <c r="P4281"/>
  <c r="Q4281" s="1"/>
  <c r="U4280"/>
  <c r="T4280"/>
  <c r="S4280"/>
  <c r="P4280"/>
  <c r="Q4280" s="1"/>
  <c r="U4279"/>
  <c r="T4279"/>
  <c r="S4279"/>
  <c r="P4279"/>
  <c r="Q4279" s="1"/>
  <c r="U4278"/>
  <c r="T4278"/>
  <c r="S4278"/>
  <c r="P4278"/>
  <c r="Q4278" s="1"/>
  <c r="U4277"/>
  <c r="T4277"/>
  <c r="S4277"/>
  <c r="P4277"/>
  <c r="Q4277" s="1"/>
  <c r="U4276"/>
  <c r="T4276"/>
  <c r="S4276"/>
  <c r="P4276"/>
  <c r="Q4276" s="1"/>
  <c r="U4275"/>
  <c r="T4275"/>
  <c r="S4275"/>
  <c r="P4275"/>
  <c r="Q4275" s="1"/>
  <c r="U4274"/>
  <c r="T4274"/>
  <c r="S4274"/>
  <c r="P4274"/>
  <c r="Q4274" s="1"/>
  <c r="U4273"/>
  <c r="T4273"/>
  <c r="S4273"/>
  <c r="P4273"/>
  <c r="Q4273" s="1"/>
  <c r="U4272"/>
  <c r="T4272"/>
  <c r="S4272"/>
  <c r="P4272"/>
  <c r="Q4272" s="1"/>
  <c r="U4271"/>
  <c r="T4271"/>
  <c r="S4271"/>
  <c r="P4271"/>
  <c r="Q4271" s="1"/>
  <c r="U4270"/>
  <c r="T4270"/>
  <c r="S4270"/>
  <c r="P4270"/>
  <c r="Q4270" s="1"/>
  <c r="U4269"/>
  <c r="T4269"/>
  <c r="S4269"/>
  <c r="P4269"/>
  <c r="Q4269" s="1"/>
  <c r="U4268"/>
  <c r="T4268"/>
  <c r="S4268"/>
  <c r="P4268"/>
  <c r="Q4268" s="1"/>
  <c r="U4267"/>
  <c r="T4267"/>
  <c r="S4267"/>
  <c r="P4267"/>
  <c r="Q4267" s="1"/>
  <c r="U4266"/>
  <c r="T4266"/>
  <c r="S4266"/>
  <c r="P4266"/>
  <c r="Q4266" s="1"/>
  <c r="U4265"/>
  <c r="T4265"/>
  <c r="S4265"/>
  <c r="P4265"/>
  <c r="Q4265" s="1"/>
  <c r="U4264"/>
  <c r="T4264"/>
  <c r="S4264"/>
  <c r="P4264"/>
  <c r="Q4264" s="1"/>
  <c r="U4263"/>
  <c r="T4263"/>
  <c r="S4263"/>
  <c r="P4263"/>
  <c r="Q4263" s="1"/>
  <c r="U4262"/>
  <c r="T4262"/>
  <c r="S4262"/>
  <c r="P4262"/>
  <c r="Q4262" s="1"/>
  <c r="U4261"/>
  <c r="T4261"/>
  <c r="S4261"/>
  <c r="P4261"/>
  <c r="Q4261" s="1"/>
  <c r="U4260"/>
  <c r="T4260"/>
  <c r="S4260"/>
  <c r="P4260"/>
  <c r="Q4260" s="1"/>
  <c r="U4259"/>
  <c r="T4259"/>
  <c r="S4259"/>
  <c r="P4259"/>
  <c r="Q4259" s="1"/>
  <c r="U4258"/>
  <c r="T4258"/>
  <c r="S4258"/>
  <c r="P4258"/>
  <c r="Q4258" s="1"/>
  <c r="U4257"/>
  <c r="T4257"/>
  <c r="S4257"/>
  <c r="P4257"/>
  <c r="Q4257" s="1"/>
  <c r="U4256"/>
  <c r="T4256"/>
  <c r="S4256"/>
  <c r="P4256"/>
  <c r="Q4256" s="1"/>
  <c r="U4255"/>
  <c r="T4255"/>
  <c r="S4255"/>
  <c r="P4255"/>
  <c r="Q4255" s="1"/>
  <c r="U4254"/>
  <c r="T4254"/>
  <c r="S4254"/>
  <c r="P4254"/>
  <c r="Q4254" s="1"/>
  <c r="U4253"/>
  <c r="T4253"/>
  <c r="S4253"/>
  <c r="P4253"/>
  <c r="Q4253" s="1"/>
  <c r="U4252"/>
  <c r="T4252"/>
  <c r="S4252"/>
  <c r="P4252"/>
  <c r="Q4252" s="1"/>
  <c r="U4251"/>
  <c r="T4251"/>
  <c r="S4251"/>
  <c r="P4251"/>
  <c r="Q4251" s="1"/>
  <c r="U4250"/>
  <c r="T4250"/>
  <c r="S4250"/>
  <c r="P4250"/>
  <c r="Q4250" s="1"/>
  <c r="U4249"/>
  <c r="T4249"/>
  <c r="S4249"/>
  <c r="P4249"/>
  <c r="Q4249" s="1"/>
  <c r="U4248"/>
  <c r="T4248"/>
  <c r="S4248"/>
  <c r="P4248"/>
  <c r="Q4248" s="1"/>
  <c r="U4247"/>
  <c r="T4247"/>
  <c r="S4247"/>
  <c r="P4247"/>
  <c r="Q4247" s="1"/>
  <c r="U4246"/>
  <c r="T4246"/>
  <c r="S4246"/>
  <c r="P4246"/>
  <c r="Q4246" s="1"/>
  <c r="U4245"/>
  <c r="T4245"/>
  <c r="S4245"/>
  <c r="P4245"/>
  <c r="Q4245" s="1"/>
  <c r="U4244"/>
  <c r="T4244"/>
  <c r="S4244"/>
  <c r="P4244"/>
  <c r="Q4244" s="1"/>
  <c r="U4243"/>
  <c r="T4243"/>
  <c r="S4243"/>
  <c r="P4243"/>
  <c r="Q4243" s="1"/>
  <c r="U4242"/>
  <c r="T4242"/>
  <c r="S4242"/>
  <c r="P4242"/>
  <c r="Q4242" s="1"/>
  <c r="U4241"/>
  <c r="T4241"/>
  <c r="S4241"/>
  <c r="P4241"/>
  <c r="Q4241" s="1"/>
  <c r="U4240"/>
  <c r="T4240"/>
  <c r="S4240"/>
  <c r="P4240"/>
  <c r="Q4240" s="1"/>
  <c r="U4239"/>
  <c r="T4239"/>
  <c r="S4239"/>
  <c r="P4239"/>
  <c r="Q4239" s="1"/>
  <c r="U4238"/>
  <c r="T4238"/>
  <c r="S4238"/>
  <c r="P4238"/>
  <c r="Q4238" s="1"/>
  <c r="U4237"/>
  <c r="T4237"/>
  <c r="S4237"/>
  <c r="P4237"/>
  <c r="Q4237" s="1"/>
  <c r="U4236"/>
  <c r="T4236"/>
  <c r="S4236"/>
  <c r="P4236"/>
  <c r="Q4236" s="1"/>
  <c r="U4235"/>
  <c r="T4235"/>
  <c r="S4235"/>
  <c r="P4235"/>
  <c r="Q4235" s="1"/>
  <c r="U4234"/>
  <c r="T4234"/>
  <c r="S4234"/>
  <c r="P4234"/>
  <c r="Q4234" s="1"/>
  <c r="U4233"/>
  <c r="T4233"/>
  <c r="S4233"/>
  <c r="P4233"/>
  <c r="Q4233" s="1"/>
  <c r="U4232"/>
  <c r="T4232"/>
  <c r="S4232"/>
  <c r="P4232"/>
  <c r="Q4232" s="1"/>
  <c r="U4231"/>
  <c r="T4231"/>
  <c r="S4231"/>
  <c r="P4231"/>
  <c r="Q4231" s="1"/>
  <c r="U4230"/>
  <c r="T4230"/>
  <c r="S4230"/>
  <c r="P4230"/>
  <c r="Q4230" s="1"/>
  <c r="U4229"/>
  <c r="T4229"/>
  <c r="S4229"/>
  <c r="P4229"/>
  <c r="Q4229" s="1"/>
  <c r="U4228"/>
  <c r="T4228"/>
  <c r="S4228"/>
  <c r="P4228"/>
  <c r="Q4228" s="1"/>
  <c r="U4227"/>
  <c r="T4227"/>
  <c r="S4227"/>
  <c r="P4227"/>
  <c r="Q4227" s="1"/>
  <c r="U4226"/>
  <c r="T4226"/>
  <c r="S4226"/>
  <c r="P4226"/>
  <c r="Q4226" s="1"/>
  <c r="U4225"/>
  <c r="T4225"/>
  <c r="S4225"/>
  <c r="P4225"/>
  <c r="Q4225" s="1"/>
  <c r="U4224"/>
  <c r="T4224"/>
  <c r="S4224"/>
  <c r="P4224"/>
  <c r="Q4224" s="1"/>
  <c r="U4223"/>
  <c r="T4223"/>
  <c r="S4223"/>
  <c r="P4223"/>
  <c r="Q4223" s="1"/>
  <c r="U4222"/>
  <c r="T4222"/>
  <c r="S4222"/>
  <c r="P4222"/>
  <c r="Q4222" s="1"/>
  <c r="U4221"/>
  <c r="T4221"/>
  <c r="S4221"/>
  <c r="P4221"/>
  <c r="Q4221" s="1"/>
  <c r="U4220"/>
  <c r="T4220"/>
  <c r="S4220"/>
  <c r="P4220"/>
  <c r="Q4220" s="1"/>
  <c r="U4219"/>
  <c r="T4219"/>
  <c r="S4219"/>
  <c r="P4219"/>
  <c r="Q4219" s="1"/>
  <c r="U4218"/>
  <c r="T4218"/>
  <c r="S4218"/>
  <c r="P4218"/>
  <c r="Q4218" s="1"/>
  <c r="U4217"/>
  <c r="T4217"/>
  <c r="S4217"/>
  <c r="P4217"/>
  <c r="Q4217" s="1"/>
  <c r="U4216"/>
  <c r="T4216"/>
  <c r="S4216"/>
  <c r="P4216"/>
  <c r="Q4216" s="1"/>
  <c r="U4215"/>
  <c r="T4215"/>
  <c r="S4215"/>
  <c r="P4215"/>
  <c r="Q4215" s="1"/>
  <c r="U4214"/>
  <c r="T4214"/>
  <c r="S4214"/>
  <c r="P4214"/>
  <c r="Q4214" s="1"/>
  <c r="U4213"/>
  <c r="T4213"/>
  <c r="S4213"/>
  <c r="P4213"/>
  <c r="Q4213" s="1"/>
  <c r="U4212"/>
  <c r="T4212"/>
  <c r="S4212"/>
  <c r="P4212"/>
  <c r="Q4212" s="1"/>
  <c r="U4211"/>
  <c r="T4211"/>
  <c r="S4211"/>
  <c r="P4211"/>
  <c r="Q4211" s="1"/>
  <c r="U4210"/>
  <c r="T4210"/>
  <c r="S4210"/>
  <c r="P4210"/>
  <c r="Q4210" s="1"/>
  <c r="U4209"/>
  <c r="T4209"/>
  <c r="S4209"/>
  <c r="P4209"/>
  <c r="Q4209" s="1"/>
  <c r="U4208"/>
  <c r="T4208"/>
  <c r="S4208"/>
  <c r="P4208"/>
  <c r="Q4208" s="1"/>
  <c r="U4207"/>
  <c r="T4207"/>
  <c r="S4207"/>
  <c r="P4207"/>
  <c r="Q4207" s="1"/>
  <c r="U4206"/>
  <c r="T4206"/>
  <c r="S4206"/>
  <c r="P4206"/>
  <c r="Q4206" s="1"/>
  <c r="U4205"/>
  <c r="T4205"/>
  <c r="S4205"/>
  <c r="P4205"/>
  <c r="Q4205" s="1"/>
  <c r="U4204"/>
  <c r="T4204"/>
  <c r="S4204"/>
  <c r="P4204"/>
  <c r="Q4204" s="1"/>
  <c r="U4203"/>
  <c r="T4203"/>
  <c r="S4203"/>
  <c r="P4203"/>
  <c r="Q4203" s="1"/>
  <c r="U4202"/>
  <c r="T4202"/>
  <c r="S4202"/>
  <c r="P4202"/>
  <c r="Q4202" s="1"/>
  <c r="U4201"/>
  <c r="T4201"/>
  <c r="S4201"/>
  <c r="P4201"/>
  <c r="Q4201" s="1"/>
  <c r="U4200"/>
  <c r="T4200"/>
  <c r="S4200"/>
  <c r="P4200"/>
  <c r="Q4200" s="1"/>
  <c r="U4199"/>
  <c r="T4199"/>
  <c r="S4199"/>
  <c r="P4199"/>
  <c r="Q4199" s="1"/>
  <c r="U4198"/>
  <c r="T4198"/>
  <c r="S4198"/>
  <c r="P4198"/>
  <c r="Q4198" s="1"/>
  <c r="U4197"/>
  <c r="T4197"/>
  <c r="S4197"/>
  <c r="P4197"/>
  <c r="Q4197" s="1"/>
  <c r="U4196"/>
  <c r="T4196"/>
  <c r="S4196"/>
  <c r="P4196"/>
  <c r="Q4196" s="1"/>
  <c r="U4195"/>
  <c r="T4195"/>
  <c r="S4195"/>
  <c r="P4195"/>
  <c r="Q4195" s="1"/>
  <c r="U4194"/>
  <c r="T4194"/>
  <c r="S4194"/>
  <c r="P4194"/>
  <c r="Q4194" s="1"/>
  <c r="U4193"/>
  <c r="T4193"/>
  <c r="S4193"/>
  <c r="P4193"/>
  <c r="Q4193" s="1"/>
  <c r="U4192"/>
  <c r="T4192"/>
  <c r="S4192"/>
  <c r="P4192"/>
  <c r="Q4192" s="1"/>
  <c r="U4191"/>
  <c r="T4191"/>
  <c r="S4191"/>
  <c r="P4191"/>
  <c r="Q4191" s="1"/>
  <c r="U4190"/>
  <c r="T4190"/>
  <c r="S4190"/>
  <c r="P4190"/>
  <c r="Q4190" s="1"/>
  <c r="U4189"/>
  <c r="T4189"/>
  <c r="S4189"/>
  <c r="P4189"/>
  <c r="Q4189" s="1"/>
  <c r="U4188"/>
  <c r="T4188"/>
  <c r="S4188"/>
  <c r="P4188"/>
  <c r="Q4188" s="1"/>
  <c r="U4187"/>
  <c r="T4187"/>
  <c r="S4187"/>
  <c r="P4187"/>
  <c r="Q4187" s="1"/>
  <c r="U4186"/>
  <c r="T4186"/>
  <c r="S4186"/>
  <c r="P4186"/>
  <c r="Q4186" s="1"/>
  <c r="U4185"/>
  <c r="T4185"/>
  <c r="S4185"/>
  <c r="P4185"/>
  <c r="Q4185" s="1"/>
  <c r="U4184"/>
  <c r="T4184"/>
  <c r="S4184"/>
  <c r="P4184"/>
  <c r="Q4184" s="1"/>
  <c r="U4183"/>
  <c r="T4183"/>
  <c r="S4183"/>
  <c r="P4183"/>
  <c r="Q4183" s="1"/>
  <c r="U4182"/>
  <c r="T4182"/>
  <c r="S4182"/>
  <c r="P4182"/>
  <c r="Q4182" s="1"/>
  <c r="U4181"/>
  <c r="T4181"/>
  <c r="S4181"/>
  <c r="P4181"/>
  <c r="Q4181" s="1"/>
  <c r="U4180"/>
  <c r="T4180"/>
  <c r="S4180"/>
  <c r="P4180"/>
  <c r="Q4180" s="1"/>
  <c r="U4179"/>
  <c r="T4179"/>
  <c r="S4179"/>
  <c r="P4179"/>
  <c r="Q4179" s="1"/>
  <c r="U4178"/>
  <c r="T4178"/>
  <c r="S4178"/>
  <c r="P4178"/>
  <c r="Q4178" s="1"/>
  <c r="U4177"/>
  <c r="T4177"/>
  <c r="S4177"/>
  <c r="P4177"/>
  <c r="Q4177" s="1"/>
  <c r="U4176"/>
  <c r="T4176"/>
  <c r="S4176"/>
  <c r="P4176"/>
  <c r="Q4176" s="1"/>
  <c r="U4175"/>
  <c r="T4175"/>
  <c r="S4175"/>
  <c r="P4175"/>
  <c r="Q4175" s="1"/>
  <c r="U4174"/>
  <c r="T4174"/>
  <c r="S4174"/>
  <c r="P4174"/>
  <c r="Q4174" s="1"/>
  <c r="U4173"/>
  <c r="T4173"/>
  <c r="S4173"/>
  <c r="P4173"/>
  <c r="Q4173" s="1"/>
  <c r="U4172"/>
  <c r="T4172"/>
  <c r="S4172"/>
  <c r="P4172"/>
  <c r="Q4172" s="1"/>
  <c r="U4171"/>
  <c r="T4171"/>
  <c r="S4171"/>
  <c r="P4171"/>
  <c r="Q4171" s="1"/>
  <c r="U4170"/>
  <c r="T4170"/>
  <c r="S4170"/>
  <c r="P4170"/>
  <c r="Q4170" s="1"/>
  <c r="U4169"/>
  <c r="T4169"/>
  <c r="S4169"/>
  <c r="P4169"/>
  <c r="Q4169" s="1"/>
  <c r="U4168"/>
  <c r="T4168"/>
  <c r="S4168"/>
  <c r="P4168"/>
  <c r="Q4168" s="1"/>
  <c r="U4167"/>
  <c r="T4167"/>
  <c r="S4167"/>
  <c r="P4167"/>
  <c r="Q4167" s="1"/>
  <c r="U4166"/>
  <c r="T4166"/>
  <c r="S4166"/>
  <c r="P4166"/>
  <c r="Q4166" s="1"/>
  <c r="U4165"/>
  <c r="T4165"/>
  <c r="S4165"/>
  <c r="P4165"/>
  <c r="Q4165" s="1"/>
  <c r="U4164"/>
  <c r="T4164"/>
  <c r="S4164"/>
  <c r="P4164"/>
  <c r="Q4164" s="1"/>
  <c r="U4163"/>
  <c r="T4163"/>
  <c r="S4163"/>
  <c r="P4163"/>
  <c r="Q4163" s="1"/>
  <c r="U4162"/>
  <c r="T4162"/>
  <c r="S4162"/>
  <c r="P4162"/>
  <c r="Q4162" s="1"/>
  <c r="U4161"/>
  <c r="T4161"/>
  <c r="S4161"/>
  <c r="P4161"/>
  <c r="Q4161" s="1"/>
  <c r="U4160"/>
  <c r="T4160"/>
  <c r="S4160"/>
  <c r="P4160"/>
  <c r="Q4160" s="1"/>
  <c r="U4159"/>
  <c r="T4159"/>
  <c r="S4159"/>
  <c r="P4159"/>
  <c r="Q4159" s="1"/>
  <c r="U4158"/>
  <c r="T4158"/>
  <c r="S4158"/>
  <c r="P4158"/>
  <c r="Q4158" s="1"/>
  <c r="U4157"/>
  <c r="T4157"/>
  <c r="S4157"/>
  <c r="P4157"/>
  <c r="Q4157" s="1"/>
  <c r="U4156"/>
  <c r="T4156"/>
  <c r="S4156"/>
  <c r="P4156"/>
  <c r="Q4156" s="1"/>
  <c r="U4155"/>
  <c r="T4155"/>
  <c r="S4155"/>
  <c r="P4155"/>
  <c r="Q4155" s="1"/>
  <c r="U4154"/>
  <c r="T4154"/>
  <c r="S4154"/>
  <c r="P4154"/>
  <c r="Q4154" s="1"/>
  <c r="U4153"/>
  <c r="T4153"/>
  <c r="S4153"/>
  <c r="P4153"/>
  <c r="Q4153" s="1"/>
  <c r="U4152"/>
  <c r="T4152"/>
  <c r="S4152"/>
  <c r="P4152"/>
  <c r="Q4152" s="1"/>
  <c r="U4151"/>
  <c r="T4151"/>
  <c r="S4151"/>
  <c r="P4151"/>
  <c r="Q4151" s="1"/>
  <c r="U4150"/>
  <c r="T4150"/>
  <c r="S4150"/>
  <c r="P4150"/>
  <c r="Q4150" s="1"/>
  <c r="U4149"/>
  <c r="T4149"/>
  <c r="S4149"/>
  <c r="P4149"/>
  <c r="Q4149" s="1"/>
  <c r="U4148"/>
  <c r="T4148"/>
  <c r="S4148"/>
  <c r="P4148"/>
  <c r="Q4148" s="1"/>
  <c r="U4147"/>
  <c r="T4147"/>
  <c r="S4147"/>
  <c r="P4147"/>
  <c r="Q4147" s="1"/>
  <c r="U4146"/>
  <c r="T4146"/>
  <c r="S4146"/>
  <c r="P4146"/>
  <c r="Q4146" s="1"/>
  <c r="U4145"/>
  <c r="T4145"/>
  <c r="S4145"/>
  <c r="P4145"/>
  <c r="Q4145" s="1"/>
  <c r="U4144"/>
  <c r="T4144"/>
  <c r="S4144"/>
  <c r="P4144"/>
  <c r="Q4144" s="1"/>
  <c r="U4143"/>
  <c r="T4143"/>
  <c r="S4143"/>
  <c r="P4143"/>
  <c r="Q4143" s="1"/>
  <c r="U4142"/>
  <c r="T4142"/>
  <c r="S4142"/>
  <c r="P4142"/>
  <c r="Q4142" s="1"/>
  <c r="U4141"/>
  <c r="T4141"/>
  <c r="S4141"/>
  <c r="P4141"/>
  <c r="Q4141" s="1"/>
  <c r="U4140"/>
  <c r="T4140"/>
  <c r="S4140"/>
  <c r="P4140"/>
  <c r="Q4140" s="1"/>
  <c r="U4139"/>
  <c r="T4139"/>
  <c r="S4139"/>
  <c r="P4139"/>
  <c r="Q4139" s="1"/>
  <c r="U4138"/>
  <c r="T4138"/>
  <c r="S4138"/>
  <c r="P4138"/>
  <c r="Q4138" s="1"/>
  <c r="U4137"/>
  <c r="T4137"/>
  <c r="S4137"/>
  <c r="P4137"/>
  <c r="Q4137" s="1"/>
  <c r="U4136"/>
  <c r="T4136"/>
  <c r="S4136"/>
  <c r="P4136"/>
  <c r="Q4136" s="1"/>
  <c r="U4135"/>
  <c r="T4135"/>
  <c r="S4135"/>
  <c r="P4135"/>
  <c r="Q4135" s="1"/>
  <c r="U4134"/>
  <c r="T4134"/>
  <c r="S4134"/>
  <c r="P4134"/>
  <c r="Q4134" s="1"/>
  <c r="U4133"/>
  <c r="T4133"/>
  <c r="S4133"/>
  <c r="P4133"/>
  <c r="Q4133" s="1"/>
  <c r="U4132"/>
  <c r="T4132"/>
  <c r="S4132"/>
  <c r="P4132"/>
  <c r="Q4132" s="1"/>
  <c r="U4131"/>
  <c r="T4131"/>
  <c r="S4131"/>
  <c r="P4131"/>
  <c r="Q4131" s="1"/>
  <c r="U4130"/>
  <c r="T4130"/>
  <c r="S4130"/>
  <c r="P4130"/>
  <c r="Q4130" s="1"/>
  <c r="U4129"/>
  <c r="T4129"/>
  <c r="S4129"/>
  <c r="P4129"/>
  <c r="Q4129" s="1"/>
  <c r="U4128"/>
  <c r="T4128"/>
  <c r="S4128"/>
  <c r="P4128"/>
  <c r="Q4128" s="1"/>
  <c r="U4127"/>
  <c r="T4127"/>
  <c r="S4127"/>
  <c r="P4127"/>
  <c r="Q4127" s="1"/>
  <c r="U4126"/>
  <c r="T4126"/>
  <c r="S4126"/>
  <c r="P4126"/>
  <c r="Q4126" s="1"/>
  <c r="U4125"/>
  <c r="T4125"/>
  <c r="S4125"/>
  <c r="P4125"/>
  <c r="Q4125" s="1"/>
  <c r="U4124"/>
  <c r="T4124"/>
  <c r="S4124"/>
  <c r="P4124"/>
  <c r="Q4124" s="1"/>
  <c r="U4123"/>
  <c r="T4123"/>
  <c r="S4123"/>
  <c r="P4123"/>
  <c r="Q4123" s="1"/>
  <c r="U4122"/>
  <c r="T4122"/>
  <c r="S4122"/>
  <c r="P4122"/>
  <c r="Q4122" s="1"/>
  <c r="U4121"/>
  <c r="T4121"/>
  <c r="S4121"/>
  <c r="P4121"/>
  <c r="Q4121" s="1"/>
  <c r="U4120"/>
  <c r="T4120"/>
  <c r="S4120"/>
  <c r="P4120"/>
  <c r="Q4120" s="1"/>
  <c r="U4119"/>
  <c r="T4119"/>
  <c r="S4119"/>
  <c r="Q4119"/>
  <c r="P4119"/>
  <c r="U4118"/>
  <c r="T4118"/>
  <c r="S4118"/>
  <c r="P4118"/>
  <c r="Q4118" s="1"/>
  <c r="U4117"/>
  <c r="T4117"/>
  <c r="S4117"/>
  <c r="P4117"/>
  <c r="Q4117" s="1"/>
  <c r="U4116"/>
  <c r="T4116"/>
  <c r="S4116"/>
  <c r="P4116"/>
  <c r="Q4116" s="1"/>
  <c r="U4115"/>
  <c r="T4115"/>
  <c r="S4115"/>
  <c r="P4115"/>
  <c r="Q4115" s="1"/>
  <c r="U4114"/>
  <c r="T4114"/>
  <c r="S4114"/>
  <c r="P4114"/>
  <c r="Q4114" s="1"/>
  <c r="U4113"/>
  <c r="T4113"/>
  <c r="S4113"/>
  <c r="Q4113"/>
  <c r="P4113"/>
  <c r="U4112"/>
  <c r="T4112"/>
  <c r="S4112"/>
  <c r="P4112"/>
  <c r="Q4112" s="1"/>
  <c r="U4111"/>
  <c r="T4111"/>
  <c r="S4111"/>
  <c r="P4111"/>
  <c r="Q4111" s="1"/>
  <c r="U4110"/>
  <c r="T4110"/>
  <c r="S4110"/>
  <c r="P4110"/>
  <c r="Q4110" s="1"/>
  <c r="U4109"/>
  <c r="T4109"/>
  <c r="S4109"/>
  <c r="Q4109"/>
  <c r="P4109"/>
  <c r="U4108"/>
  <c r="T4108"/>
  <c r="S4108"/>
  <c r="P4108"/>
  <c r="Q4108" s="1"/>
  <c r="U4107"/>
  <c r="T4107"/>
  <c r="S4107"/>
  <c r="P4107"/>
  <c r="Q4107" s="1"/>
  <c r="U4106"/>
  <c r="T4106"/>
  <c r="S4106"/>
  <c r="P4106"/>
  <c r="Q4106" s="1"/>
  <c r="U4105"/>
  <c r="T4105"/>
  <c r="S4105"/>
  <c r="P4105"/>
  <c r="Q4105" s="1"/>
  <c r="U4104"/>
  <c r="T4104"/>
  <c r="S4104"/>
  <c r="P4104"/>
  <c r="Q4104" s="1"/>
  <c r="U4103"/>
  <c r="T4103"/>
  <c r="S4103"/>
  <c r="P4103"/>
  <c r="Q4103" s="1"/>
  <c r="U4102"/>
  <c r="T4102"/>
  <c r="S4102"/>
  <c r="P4102"/>
  <c r="Q4102" s="1"/>
  <c r="U4101"/>
  <c r="T4101"/>
  <c r="S4101"/>
  <c r="P4101"/>
  <c r="Q4101" s="1"/>
  <c r="U4100"/>
  <c r="T4100"/>
  <c r="S4100"/>
  <c r="P4100"/>
  <c r="Q4100" s="1"/>
  <c r="U4099"/>
  <c r="T4099"/>
  <c r="S4099"/>
  <c r="P4099"/>
  <c r="Q4099" s="1"/>
  <c r="U4098"/>
  <c r="T4098"/>
  <c r="S4098"/>
  <c r="P4098"/>
  <c r="Q4098" s="1"/>
  <c r="U4097"/>
  <c r="T4097"/>
  <c r="S4097"/>
  <c r="Q4097"/>
  <c r="P4097"/>
  <c r="U4096"/>
  <c r="T4096"/>
  <c r="S4096"/>
  <c r="P4096"/>
  <c r="Q4096" s="1"/>
  <c r="U4095"/>
  <c r="T4095"/>
  <c r="S4095"/>
  <c r="P4095"/>
  <c r="Q4095" s="1"/>
  <c r="U4094"/>
  <c r="T4094"/>
  <c r="S4094"/>
  <c r="P4094"/>
  <c r="Q4094" s="1"/>
  <c r="U4093"/>
  <c r="T4093"/>
  <c r="S4093"/>
  <c r="Q4093"/>
  <c r="P4093"/>
  <c r="U4092"/>
  <c r="T4092"/>
  <c r="S4092"/>
  <c r="P4092"/>
  <c r="Q4092" s="1"/>
  <c r="U4091"/>
  <c r="T4091"/>
  <c r="S4091"/>
  <c r="P4091"/>
  <c r="Q4091" s="1"/>
  <c r="U4090"/>
  <c r="T4090"/>
  <c r="S4090"/>
  <c r="P4090"/>
  <c r="Q4090" s="1"/>
  <c r="U4089"/>
  <c r="T4089"/>
  <c r="S4089"/>
  <c r="P4089"/>
  <c r="Q4089" s="1"/>
  <c r="U4088"/>
  <c r="T4088"/>
  <c r="S4088"/>
  <c r="P4088"/>
  <c r="Q4088" s="1"/>
  <c r="U4087"/>
  <c r="T4087"/>
  <c r="S4087"/>
  <c r="P4087"/>
  <c r="Q4087" s="1"/>
  <c r="U4086"/>
  <c r="T4086"/>
  <c r="S4086"/>
  <c r="P4086"/>
  <c r="Q4086" s="1"/>
  <c r="U4085"/>
  <c r="T4085"/>
  <c r="S4085"/>
  <c r="Q4085"/>
  <c r="P4085"/>
  <c r="U4084"/>
  <c r="T4084"/>
  <c r="S4084"/>
  <c r="P4084"/>
  <c r="Q4084" s="1"/>
  <c r="U4083"/>
  <c r="T4083"/>
  <c r="S4083"/>
  <c r="P4083"/>
  <c r="Q4083" s="1"/>
  <c r="U4082"/>
  <c r="T4082"/>
  <c r="S4082"/>
  <c r="P4082"/>
  <c r="Q4082" s="1"/>
  <c r="U4081"/>
  <c r="T4081"/>
  <c r="S4081"/>
  <c r="Q4081"/>
  <c r="P4081"/>
  <c r="U4080"/>
  <c r="T4080"/>
  <c r="S4080"/>
  <c r="P4080"/>
  <c r="Q4080" s="1"/>
  <c r="U4079"/>
  <c r="T4079"/>
  <c r="S4079"/>
  <c r="P4079"/>
  <c r="Q4079" s="1"/>
  <c r="U4078"/>
  <c r="T4078"/>
  <c r="S4078"/>
  <c r="P4078"/>
  <c r="Q4078" s="1"/>
  <c r="U4077"/>
  <c r="T4077"/>
  <c r="S4077"/>
  <c r="P4077"/>
  <c r="Q4077" s="1"/>
  <c r="U4076"/>
  <c r="T4076"/>
  <c r="S4076"/>
  <c r="P4076"/>
  <c r="Q4076" s="1"/>
  <c r="U4075"/>
  <c r="T4075"/>
  <c r="S4075"/>
  <c r="P4075"/>
  <c r="Q4075" s="1"/>
  <c r="U4074"/>
  <c r="T4074"/>
  <c r="S4074"/>
  <c r="P4074"/>
  <c r="Q4074" s="1"/>
  <c r="U4073"/>
  <c r="T4073"/>
  <c r="S4073"/>
  <c r="P4073"/>
  <c r="Q4073" s="1"/>
  <c r="U4072"/>
  <c r="T4072"/>
  <c r="S4072"/>
  <c r="P4072"/>
  <c r="Q4072" s="1"/>
  <c r="U4071"/>
  <c r="T4071"/>
  <c r="S4071"/>
  <c r="P4071"/>
  <c r="Q4071" s="1"/>
  <c r="U4070"/>
  <c r="T4070"/>
  <c r="S4070"/>
  <c r="P4070"/>
  <c r="Q4070" s="1"/>
  <c r="U4069"/>
  <c r="T4069"/>
  <c r="S4069"/>
  <c r="P4069"/>
  <c r="Q4069" s="1"/>
  <c r="U4068"/>
  <c r="T4068"/>
  <c r="S4068"/>
  <c r="P4068"/>
  <c r="Q4068" s="1"/>
  <c r="U4067"/>
  <c r="T4067"/>
  <c r="S4067"/>
  <c r="P4067"/>
  <c r="Q4067" s="1"/>
  <c r="U4066"/>
  <c r="T4066"/>
  <c r="S4066"/>
  <c r="P4066"/>
  <c r="Q4066" s="1"/>
  <c r="U4065"/>
  <c r="T4065"/>
  <c r="S4065"/>
  <c r="P4065"/>
  <c r="Q4065" s="1"/>
  <c r="U4064"/>
  <c r="T4064"/>
  <c r="S4064"/>
  <c r="P4064"/>
  <c r="Q4064" s="1"/>
  <c r="U4063"/>
  <c r="T4063"/>
  <c r="S4063"/>
  <c r="P4063"/>
  <c r="Q4063" s="1"/>
  <c r="U4062"/>
  <c r="T4062"/>
  <c r="S4062"/>
  <c r="P4062"/>
  <c r="Q4062" s="1"/>
  <c r="U4061"/>
  <c r="T4061"/>
  <c r="S4061"/>
  <c r="Q4061"/>
  <c r="P4061"/>
  <c r="U4060"/>
  <c r="T4060"/>
  <c r="S4060"/>
  <c r="P4060"/>
  <c r="Q4060" s="1"/>
  <c r="U4059"/>
  <c r="T4059"/>
  <c r="S4059"/>
  <c r="P4059"/>
  <c r="Q4059" s="1"/>
  <c r="U4058"/>
  <c r="T4058"/>
  <c r="S4058"/>
  <c r="P4058"/>
  <c r="Q4058" s="1"/>
  <c r="U4057"/>
  <c r="T4057"/>
  <c r="S4057"/>
  <c r="P4057"/>
  <c r="Q4057" s="1"/>
  <c r="U4056"/>
  <c r="T4056"/>
  <c r="S4056"/>
  <c r="P4056"/>
  <c r="Q4056" s="1"/>
  <c r="U4055"/>
  <c r="T4055"/>
  <c r="S4055"/>
  <c r="P4055"/>
  <c r="Q4055" s="1"/>
  <c r="U4054"/>
  <c r="T4054"/>
  <c r="S4054"/>
  <c r="P4054"/>
  <c r="Q4054" s="1"/>
  <c r="U4053"/>
  <c r="T4053"/>
  <c r="S4053"/>
  <c r="Q4053"/>
  <c r="P4053"/>
  <c r="U4052"/>
  <c r="T4052"/>
  <c r="S4052"/>
  <c r="P4052"/>
  <c r="Q4052" s="1"/>
  <c r="U4051"/>
  <c r="T4051"/>
  <c r="S4051"/>
  <c r="P4051"/>
  <c r="Q4051" s="1"/>
  <c r="U4050"/>
  <c r="T4050"/>
  <c r="S4050"/>
  <c r="P4050"/>
  <c r="Q4050" s="1"/>
  <c r="U4049"/>
  <c r="T4049"/>
  <c r="S4049"/>
  <c r="P4049"/>
  <c r="Q4049" s="1"/>
  <c r="U4048"/>
  <c r="T4048"/>
  <c r="S4048"/>
  <c r="P4048"/>
  <c r="Q4048" s="1"/>
  <c r="U4047"/>
  <c r="T4047"/>
  <c r="S4047"/>
  <c r="P4047"/>
  <c r="Q4047" s="1"/>
  <c r="U4046"/>
  <c r="T4046"/>
  <c r="S4046"/>
  <c r="P4046"/>
  <c r="Q4046" s="1"/>
  <c r="U4045"/>
  <c r="T4045"/>
  <c r="S4045"/>
  <c r="P4045"/>
  <c r="Q4045" s="1"/>
  <c r="U4044"/>
  <c r="T4044"/>
  <c r="S4044"/>
  <c r="P4044"/>
  <c r="Q4044" s="1"/>
  <c r="U4043"/>
  <c r="T4043"/>
  <c r="S4043"/>
  <c r="P4043"/>
  <c r="Q4043" s="1"/>
  <c r="U4042"/>
  <c r="T4042"/>
  <c r="S4042"/>
  <c r="P4042"/>
  <c r="Q4042" s="1"/>
  <c r="U4041"/>
  <c r="T4041"/>
  <c r="S4041"/>
  <c r="P4041"/>
  <c r="Q4041" s="1"/>
  <c r="U4040"/>
  <c r="T4040"/>
  <c r="S4040"/>
  <c r="P4040"/>
  <c r="Q4040" s="1"/>
  <c r="U4039"/>
  <c r="T4039"/>
  <c r="S4039"/>
  <c r="P4039"/>
  <c r="Q4039" s="1"/>
  <c r="U4038"/>
  <c r="T4038"/>
  <c r="S4038"/>
  <c r="P4038"/>
  <c r="Q4038" s="1"/>
  <c r="U4037"/>
  <c r="T4037"/>
  <c r="S4037"/>
  <c r="P4037"/>
  <c r="Q4037" s="1"/>
  <c r="U4036"/>
  <c r="T4036"/>
  <c r="S4036"/>
  <c r="P4036"/>
  <c r="Q4036" s="1"/>
  <c r="U4035"/>
  <c r="T4035"/>
  <c r="S4035"/>
  <c r="P4035"/>
  <c r="Q4035" s="1"/>
  <c r="U4034"/>
  <c r="T4034"/>
  <c r="S4034"/>
  <c r="P4034"/>
  <c r="Q4034" s="1"/>
  <c r="U4033"/>
  <c r="T4033"/>
  <c r="S4033"/>
  <c r="P4033"/>
  <c r="Q4033" s="1"/>
  <c r="U4032"/>
  <c r="T4032"/>
  <c r="S4032"/>
  <c r="P4032"/>
  <c r="Q4032" s="1"/>
  <c r="U4031"/>
  <c r="T4031"/>
  <c r="S4031"/>
  <c r="P4031"/>
  <c r="Q4031" s="1"/>
  <c r="U4030"/>
  <c r="T4030"/>
  <c r="S4030"/>
  <c r="P4030"/>
  <c r="Q4030" s="1"/>
  <c r="U4029"/>
  <c r="T4029"/>
  <c r="S4029"/>
  <c r="P4029"/>
  <c r="Q4029" s="1"/>
  <c r="U4028"/>
  <c r="T4028"/>
  <c r="S4028"/>
  <c r="P4028"/>
  <c r="Q4028" s="1"/>
  <c r="U4027"/>
  <c r="T4027"/>
  <c r="S4027"/>
  <c r="P4027"/>
  <c r="Q4027" s="1"/>
  <c r="U4026"/>
  <c r="T4026"/>
  <c r="S4026"/>
  <c r="P4026"/>
  <c r="Q4026" s="1"/>
  <c r="U4025"/>
  <c r="T4025"/>
  <c r="S4025"/>
  <c r="P4025"/>
  <c r="Q4025" s="1"/>
  <c r="U4024"/>
  <c r="T4024"/>
  <c r="S4024"/>
  <c r="P4024"/>
  <c r="Q4024" s="1"/>
  <c r="U4023"/>
  <c r="T4023"/>
  <c r="S4023"/>
  <c r="P4023"/>
  <c r="Q4023" s="1"/>
  <c r="U4022"/>
  <c r="T4022"/>
  <c r="S4022"/>
  <c r="P4022"/>
  <c r="Q4022" s="1"/>
  <c r="U4021"/>
  <c r="T4021"/>
  <c r="S4021"/>
  <c r="P4021"/>
  <c r="Q4021" s="1"/>
  <c r="U4020"/>
  <c r="T4020"/>
  <c r="S4020"/>
  <c r="P4020"/>
  <c r="Q4020" s="1"/>
  <c r="U4019"/>
  <c r="T4019"/>
  <c r="S4019"/>
  <c r="P4019"/>
  <c r="Q4019" s="1"/>
  <c r="U4018"/>
  <c r="T4018"/>
  <c r="S4018"/>
  <c r="P4018"/>
  <c r="Q4018" s="1"/>
  <c r="U4017"/>
  <c r="T4017"/>
  <c r="S4017"/>
  <c r="P4017"/>
  <c r="Q4017" s="1"/>
  <c r="U4016"/>
  <c r="T4016"/>
  <c r="S4016"/>
  <c r="P4016"/>
  <c r="Q4016" s="1"/>
  <c r="U4015"/>
  <c r="T4015"/>
  <c r="S4015"/>
  <c r="P4015"/>
  <c r="Q4015" s="1"/>
  <c r="U4014"/>
  <c r="T4014"/>
  <c r="S4014"/>
  <c r="P4014"/>
  <c r="Q4014" s="1"/>
  <c r="U4013"/>
  <c r="T4013"/>
  <c r="S4013"/>
  <c r="P4013"/>
  <c r="Q4013" s="1"/>
  <c r="U4012"/>
  <c r="T4012"/>
  <c r="S4012"/>
  <c r="P4012"/>
  <c r="Q4012" s="1"/>
  <c r="U4011"/>
  <c r="T4011"/>
  <c r="S4011"/>
  <c r="P4011"/>
  <c r="Q4011" s="1"/>
  <c r="U4010"/>
  <c r="T4010"/>
  <c r="S4010"/>
  <c r="P4010"/>
  <c r="Q4010" s="1"/>
  <c r="U4009"/>
  <c r="T4009"/>
  <c r="S4009"/>
  <c r="P4009"/>
  <c r="Q4009" s="1"/>
  <c r="U4008"/>
  <c r="T4008"/>
  <c r="S4008"/>
  <c r="P4008"/>
  <c r="Q4008" s="1"/>
  <c r="U4007"/>
  <c r="T4007"/>
  <c r="S4007"/>
  <c r="P4007"/>
  <c r="Q4007" s="1"/>
  <c r="U4006"/>
  <c r="T4006"/>
  <c r="S4006"/>
  <c r="P4006"/>
  <c r="Q4006" s="1"/>
  <c r="U4005"/>
  <c r="T4005"/>
  <c r="S4005"/>
  <c r="P4005"/>
  <c r="Q4005" s="1"/>
  <c r="U4004"/>
  <c r="T4004"/>
  <c r="S4004"/>
  <c r="P4004"/>
  <c r="Q4004" s="1"/>
  <c r="U4003"/>
  <c r="T4003"/>
  <c r="S4003"/>
  <c r="P4003"/>
  <c r="Q4003" s="1"/>
  <c r="U4002"/>
  <c r="T4002"/>
  <c r="S4002"/>
  <c r="P4002"/>
  <c r="Q4002" s="1"/>
  <c r="U4001"/>
  <c r="T4001"/>
  <c r="S4001"/>
  <c r="P4001"/>
  <c r="Q4001" s="1"/>
  <c r="U4000"/>
  <c r="T4000"/>
  <c r="S4000"/>
  <c r="P4000"/>
  <c r="Q4000" s="1"/>
  <c r="U3999"/>
  <c r="T3999"/>
  <c r="S3999"/>
  <c r="P3999"/>
  <c r="Q3999" s="1"/>
  <c r="U3998"/>
  <c r="T3998"/>
  <c r="S3998"/>
  <c r="P3998"/>
  <c r="Q3998" s="1"/>
  <c r="U3997"/>
  <c r="T3997"/>
  <c r="S3997"/>
  <c r="P3997"/>
  <c r="Q3997" s="1"/>
  <c r="U3996"/>
  <c r="T3996"/>
  <c r="S3996"/>
  <c r="P3996"/>
  <c r="Q3996" s="1"/>
  <c r="U3995"/>
  <c r="T3995"/>
  <c r="S3995"/>
  <c r="P3995"/>
  <c r="Q3995" s="1"/>
  <c r="U3994"/>
  <c r="T3994"/>
  <c r="S3994"/>
  <c r="P3994"/>
  <c r="Q3994" s="1"/>
  <c r="U3993"/>
  <c r="T3993"/>
  <c r="S3993"/>
  <c r="P3993"/>
  <c r="Q3993" s="1"/>
  <c r="U3992"/>
  <c r="T3992"/>
  <c r="S3992"/>
  <c r="P3992"/>
  <c r="Q3992" s="1"/>
  <c r="U3991"/>
  <c r="T3991"/>
  <c r="S3991"/>
  <c r="P3991"/>
  <c r="Q3991" s="1"/>
  <c r="U3990"/>
  <c r="T3990"/>
  <c r="S3990"/>
  <c r="P3990"/>
  <c r="Q3990" s="1"/>
  <c r="U3989"/>
  <c r="T3989"/>
  <c r="S3989"/>
  <c r="P3989"/>
  <c r="Q3989" s="1"/>
  <c r="U3988"/>
  <c r="T3988"/>
  <c r="S3988"/>
  <c r="P3988"/>
  <c r="Q3988" s="1"/>
  <c r="U3987"/>
  <c r="T3987"/>
  <c r="S3987"/>
  <c r="P3987"/>
  <c r="Q3987" s="1"/>
  <c r="U3986"/>
  <c r="T3986"/>
  <c r="S3986"/>
  <c r="P3986"/>
  <c r="Q3986" s="1"/>
  <c r="U3985"/>
  <c r="T3985"/>
  <c r="S3985"/>
  <c r="P3985"/>
  <c r="Q3985" s="1"/>
  <c r="U3984"/>
  <c r="T3984"/>
  <c r="S3984"/>
  <c r="P3984"/>
  <c r="Q3984" s="1"/>
  <c r="U3983"/>
  <c r="T3983"/>
  <c r="S3983"/>
  <c r="P3983"/>
  <c r="Q3983" s="1"/>
  <c r="U3982"/>
  <c r="T3982"/>
  <c r="S3982"/>
  <c r="P3982"/>
  <c r="Q3982" s="1"/>
  <c r="U3981"/>
  <c r="T3981"/>
  <c r="S3981"/>
  <c r="P3981"/>
  <c r="Q3981" s="1"/>
  <c r="U3980"/>
  <c r="T3980"/>
  <c r="S3980"/>
  <c r="P3980"/>
  <c r="Q3980" s="1"/>
  <c r="U3979"/>
  <c r="T3979"/>
  <c r="S3979"/>
  <c r="P3979"/>
  <c r="Q3979" s="1"/>
  <c r="U3978"/>
  <c r="T3978"/>
  <c r="S3978"/>
  <c r="P3978"/>
  <c r="Q3978" s="1"/>
  <c r="U3977"/>
  <c r="T3977"/>
  <c r="S3977"/>
  <c r="P3977"/>
  <c r="Q3977" s="1"/>
  <c r="U3976"/>
  <c r="T3976"/>
  <c r="S3976"/>
  <c r="P3976"/>
  <c r="Q3976" s="1"/>
  <c r="U3975"/>
  <c r="T3975"/>
  <c r="S3975"/>
  <c r="P3975"/>
  <c r="Q3975" s="1"/>
  <c r="U3974"/>
  <c r="T3974"/>
  <c r="S3974"/>
  <c r="P3974"/>
  <c r="Q3974" s="1"/>
  <c r="U3973"/>
  <c r="T3973"/>
  <c r="S3973"/>
  <c r="P3973"/>
  <c r="Q3973" s="1"/>
  <c r="U3972"/>
  <c r="T3972"/>
  <c r="S3972"/>
  <c r="P3972"/>
  <c r="Q3972" s="1"/>
  <c r="U3971"/>
  <c r="T3971"/>
  <c r="S3971"/>
  <c r="P3971"/>
  <c r="Q3971" s="1"/>
  <c r="U3970"/>
  <c r="T3970"/>
  <c r="S3970"/>
  <c r="P3970"/>
  <c r="Q3970" s="1"/>
  <c r="U3969"/>
  <c r="T3969"/>
  <c r="S3969"/>
  <c r="P3969"/>
  <c r="Q3969" s="1"/>
  <c r="U3968"/>
  <c r="T3968"/>
  <c r="S3968"/>
  <c r="P3968"/>
  <c r="Q3968" s="1"/>
  <c r="U3967"/>
  <c r="T3967"/>
  <c r="S3967"/>
  <c r="P3967"/>
  <c r="Q3967" s="1"/>
  <c r="U3966"/>
  <c r="T3966"/>
  <c r="S3966"/>
  <c r="P3966"/>
  <c r="Q3966" s="1"/>
  <c r="U3965"/>
  <c r="T3965"/>
  <c r="S3965"/>
  <c r="P3965"/>
  <c r="Q3965" s="1"/>
  <c r="U3964"/>
  <c r="T3964"/>
  <c r="S3964"/>
  <c r="P3964"/>
  <c r="Q3964" s="1"/>
  <c r="U3963"/>
  <c r="T3963"/>
  <c r="S3963"/>
  <c r="P3963"/>
  <c r="Q3963" s="1"/>
  <c r="U3962"/>
  <c r="T3962"/>
  <c r="S3962"/>
  <c r="P3962"/>
  <c r="Q3962" s="1"/>
  <c r="U3961"/>
  <c r="T3961"/>
  <c r="S3961"/>
  <c r="P3961"/>
  <c r="Q3961" s="1"/>
  <c r="U3960"/>
  <c r="T3960"/>
  <c r="S3960"/>
  <c r="P3960"/>
  <c r="Q3960" s="1"/>
  <c r="U3959"/>
  <c r="T3959"/>
  <c r="S3959"/>
  <c r="P3959"/>
  <c r="Q3959" s="1"/>
  <c r="U3958"/>
  <c r="T3958"/>
  <c r="S3958"/>
  <c r="P3958"/>
  <c r="Q3958" s="1"/>
  <c r="U3957"/>
  <c r="T3957"/>
  <c r="S3957"/>
  <c r="P3957"/>
  <c r="Q3957" s="1"/>
  <c r="U3956"/>
  <c r="T3956"/>
  <c r="S3956"/>
  <c r="P3956"/>
  <c r="Q3956" s="1"/>
  <c r="U3955"/>
  <c r="T3955"/>
  <c r="S3955"/>
  <c r="P3955"/>
  <c r="Q3955" s="1"/>
  <c r="U3954"/>
  <c r="T3954"/>
  <c r="S3954"/>
  <c r="P3954"/>
  <c r="Q3954" s="1"/>
  <c r="U3953"/>
  <c r="T3953"/>
  <c r="S3953"/>
  <c r="P3953"/>
  <c r="Q3953" s="1"/>
  <c r="U3952"/>
  <c r="T3952"/>
  <c r="S3952"/>
  <c r="P3952"/>
  <c r="Q3952" s="1"/>
  <c r="U3951"/>
  <c r="T3951"/>
  <c r="S3951"/>
  <c r="P3951"/>
  <c r="Q3951" s="1"/>
  <c r="U3950"/>
  <c r="T3950"/>
  <c r="S3950"/>
  <c r="P3950"/>
  <c r="Q3950" s="1"/>
  <c r="U3949"/>
  <c r="T3949"/>
  <c r="S3949"/>
  <c r="P3949"/>
  <c r="Q3949" s="1"/>
  <c r="U3948"/>
  <c r="T3948"/>
  <c r="S3948"/>
  <c r="P3948"/>
  <c r="Q3948" s="1"/>
  <c r="U3947"/>
  <c r="T3947"/>
  <c r="S3947"/>
  <c r="P3947"/>
  <c r="Q3947" s="1"/>
  <c r="U3946"/>
  <c r="T3946"/>
  <c r="S3946"/>
  <c r="P3946"/>
  <c r="Q3946" s="1"/>
  <c r="U3945"/>
  <c r="T3945"/>
  <c r="S3945"/>
  <c r="P3945"/>
  <c r="Q3945" s="1"/>
  <c r="U3944"/>
  <c r="T3944"/>
  <c r="S3944"/>
  <c r="P3944"/>
  <c r="Q3944" s="1"/>
  <c r="U3943"/>
  <c r="T3943"/>
  <c r="S3943"/>
  <c r="P3943"/>
  <c r="Q3943" s="1"/>
  <c r="U3942"/>
  <c r="T3942"/>
  <c r="S3942"/>
  <c r="P3942"/>
  <c r="Q3942" s="1"/>
  <c r="U3941"/>
  <c r="T3941"/>
  <c r="S3941"/>
  <c r="P3941"/>
  <c r="Q3941" s="1"/>
  <c r="U3940"/>
  <c r="T3940"/>
  <c r="S3940"/>
  <c r="P3940"/>
  <c r="Q3940" s="1"/>
  <c r="U3939"/>
  <c r="T3939"/>
  <c r="S3939"/>
  <c r="P3939"/>
  <c r="Q3939" s="1"/>
  <c r="U3938"/>
  <c r="T3938"/>
  <c r="S3938"/>
  <c r="P3938"/>
  <c r="Q3938" s="1"/>
  <c r="U3937"/>
  <c r="T3937"/>
  <c r="S3937"/>
  <c r="P3937"/>
  <c r="Q3937" s="1"/>
  <c r="U3936"/>
  <c r="T3936"/>
  <c r="S3936"/>
  <c r="P3936"/>
  <c r="Q3936" s="1"/>
  <c r="U3935"/>
  <c r="T3935"/>
  <c r="S3935"/>
  <c r="P3935"/>
  <c r="Q3935" s="1"/>
  <c r="U3934"/>
  <c r="T3934"/>
  <c r="S3934"/>
  <c r="P3934"/>
  <c r="Q3934" s="1"/>
  <c r="U3933"/>
  <c r="T3933"/>
  <c r="S3933"/>
  <c r="P3933"/>
  <c r="Q3933" s="1"/>
  <c r="U3932"/>
  <c r="T3932"/>
  <c r="S3932"/>
  <c r="P3932"/>
  <c r="Q3932" s="1"/>
  <c r="U3931"/>
  <c r="T3931"/>
  <c r="S3931"/>
  <c r="P3931"/>
  <c r="Q3931" s="1"/>
  <c r="U3930"/>
  <c r="T3930"/>
  <c r="S3930"/>
  <c r="P3930"/>
  <c r="Q3930" s="1"/>
  <c r="U3929"/>
  <c r="T3929"/>
  <c r="S3929"/>
  <c r="P3929"/>
  <c r="Q3929" s="1"/>
  <c r="U3928"/>
  <c r="T3928"/>
  <c r="S3928"/>
  <c r="P3928"/>
  <c r="Q3928" s="1"/>
  <c r="U3927"/>
  <c r="T3927"/>
  <c r="S3927"/>
  <c r="P3927"/>
  <c r="Q3927" s="1"/>
  <c r="U3926"/>
  <c r="T3926"/>
  <c r="S3926"/>
  <c r="P3926"/>
  <c r="Q3926" s="1"/>
  <c r="U3925"/>
  <c r="T3925"/>
  <c r="S3925"/>
  <c r="P3925"/>
  <c r="Q3925" s="1"/>
  <c r="U3924"/>
  <c r="T3924"/>
  <c r="S3924"/>
  <c r="P3924"/>
  <c r="Q3924" s="1"/>
  <c r="U3923"/>
  <c r="T3923"/>
  <c r="S3923"/>
  <c r="P3923"/>
  <c r="Q3923" s="1"/>
  <c r="U3922"/>
  <c r="T3922"/>
  <c r="S3922"/>
  <c r="P3922"/>
  <c r="Q3922" s="1"/>
  <c r="U3921"/>
  <c r="T3921"/>
  <c r="S3921"/>
  <c r="P3921"/>
  <c r="Q3921" s="1"/>
  <c r="U3920"/>
  <c r="T3920"/>
  <c r="S3920"/>
  <c r="P3920"/>
  <c r="Q3920" s="1"/>
  <c r="U3919"/>
  <c r="T3919"/>
  <c r="S3919"/>
  <c r="P3919"/>
  <c r="Q3919" s="1"/>
  <c r="U3918"/>
  <c r="T3918"/>
  <c r="S3918"/>
  <c r="P3918"/>
  <c r="Q3918" s="1"/>
  <c r="U3917"/>
  <c r="T3917"/>
  <c r="S3917"/>
  <c r="P3917"/>
  <c r="Q3917" s="1"/>
  <c r="U3916"/>
  <c r="T3916"/>
  <c r="S3916"/>
  <c r="P3916"/>
  <c r="Q3916" s="1"/>
  <c r="U3915"/>
  <c r="T3915"/>
  <c r="S3915"/>
  <c r="P3915"/>
  <c r="Q3915" s="1"/>
  <c r="U3914"/>
  <c r="T3914"/>
  <c r="S3914"/>
  <c r="P3914"/>
  <c r="Q3914" s="1"/>
  <c r="U3913"/>
  <c r="T3913"/>
  <c r="S3913"/>
  <c r="P3913"/>
  <c r="Q3913" s="1"/>
  <c r="U3912"/>
  <c r="T3912"/>
  <c r="S3912"/>
  <c r="P3912"/>
  <c r="Q3912" s="1"/>
  <c r="U3911"/>
  <c r="T3911"/>
  <c r="S3911"/>
  <c r="P3911"/>
  <c r="Q3911" s="1"/>
  <c r="U3910"/>
  <c r="T3910"/>
  <c r="S3910"/>
  <c r="P3910"/>
  <c r="Q3910" s="1"/>
  <c r="U3909"/>
  <c r="T3909"/>
  <c r="S3909"/>
  <c r="P3909"/>
  <c r="Q3909" s="1"/>
  <c r="U3908"/>
  <c r="T3908"/>
  <c r="S3908"/>
  <c r="P3908"/>
  <c r="Q3908" s="1"/>
  <c r="U3907"/>
  <c r="T3907"/>
  <c r="S3907"/>
  <c r="P3907"/>
  <c r="Q3907" s="1"/>
  <c r="U3906"/>
  <c r="T3906"/>
  <c r="S3906"/>
  <c r="P3906"/>
  <c r="Q3906" s="1"/>
  <c r="U3905"/>
  <c r="T3905"/>
  <c r="S3905"/>
  <c r="P3905"/>
  <c r="Q3905" s="1"/>
  <c r="U3904"/>
  <c r="T3904"/>
  <c r="S3904"/>
  <c r="P3904"/>
  <c r="Q3904" s="1"/>
  <c r="U3903"/>
  <c r="T3903"/>
  <c r="S3903"/>
  <c r="P3903"/>
  <c r="Q3903" s="1"/>
  <c r="U3902"/>
  <c r="T3902"/>
  <c r="S3902"/>
  <c r="P3902"/>
  <c r="Q3902" s="1"/>
  <c r="U3901"/>
  <c r="T3901"/>
  <c r="S3901"/>
  <c r="P3901"/>
  <c r="Q3901" s="1"/>
  <c r="U3900"/>
  <c r="T3900"/>
  <c r="S3900"/>
  <c r="P3900"/>
  <c r="Q3900" s="1"/>
  <c r="U3899"/>
  <c r="T3899"/>
  <c r="S3899"/>
  <c r="P3899"/>
  <c r="Q3899" s="1"/>
  <c r="U3898"/>
  <c r="T3898"/>
  <c r="S3898"/>
  <c r="P3898"/>
  <c r="Q3898" s="1"/>
  <c r="U3897"/>
  <c r="T3897"/>
  <c r="S3897"/>
  <c r="P3897"/>
  <c r="Q3897" s="1"/>
  <c r="U3896"/>
  <c r="T3896"/>
  <c r="S3896"/>
  <c r="P3896"/>
  <c r="Q3896" s="1"/>
  <c r="U3895"/>
  <c r="T3895"/>
  <c r="S3895"/>
  <c r="P3895"/>
  <c r="Q3895" s="1"/>
  <c r="U3894"/>
  <c r="T3894"/>
  <c r="S3894"/>
  <c r="P3894"/>
  <c r="Q3894" s="1"/>
  <c r="U3893"/>
  <c r="T3893"/>
  <c r="S3893"/>
  <c r="P3893"/>
  <c r="Q3893" s="1"/>
  <c r="U3892"/>
  <c r="T3892"/>
  <c r="S3892"/>
  <c r="P3892"/>
  <c r="Q3892" s="1"/>
  <c r="U3891"/>
  <c r="T3891"/>
  <c r="S3891"/>
  <c r="P3891"/>
  <c r="Q3891" s="1"/>
  <c r="U3890"/>
  <c r="T3890"/>
  <c r="S3890"/>
  <c r="P3890"/>
  <c r="Q3890" s="1"/>
  <c r="U3889"/>
  <c r="T3889"/>
  <c r="S3889"/>
  <c r="P3889"/>
  <c r="Q3889" s="1"/>
  <c r="U3888"/>
  <c r="T3888"/>
  <c r="S3888"/>
  <c r="P3888"/>
  <c r="Q3888" s="1"/>
  <c r="U3887"/>
  <c r="T3887"/>
  <c r="S3887"/>
  <c r="P3887"/>
  <c r="Q3887" s="1"/>
  <c r="U3886"/>
  <c r="T3886"/>
  <c r="S3886"/>
  <c r="P3886"/>
  <c r="Q3886" s="1"/>
  <c r="U3885"/>
  <c r="T3885"/>
  <c r="S3885"/>
  <c r="P3885"/>
  <c r="Q3885" s="1"/>
  <c r="U3884"/>
  <c r="T3884"/>
  <c r="S3884"/>
  <c r="P3884"/>
  <c r="Q3884" s="1"/>
  <c r="U3883"/>
  <c r="T3883"/>
  <c r="S3883"/>
  <c r="P3883"/>
  <c r="Q3883" s="1"/>
  <c r="U3882"/>
  <c r="T3882"/>
  <c r="S3882"/>
  <c r="P3882"/>
  <c r="Q3882" s="1"/>
  <c r="U3881"/>
  <c r="T3881"/>
  <c r="S3881"/>
  <c r="P3881"/>
  <c r="Q3881" s="1"/>
  <c r="U3880"/>
  <c r="T3880"/>
  <c r="S3880"/>
  <c r="P3880"/>
  <c r="Q3880" s="1"/>
  <c r="U3879"/>
  <c r="T3879"/>
  <c r="S3879"/>
  <c r="P3879"/>
  <c r="Q3879" s="1"/>
  <c r="U3878"/>
  <c r="T3878"/>
  <c r="S3878"/>
  <c r="P3878"/>
  <c r="Q3878" s="1"/>
  <c r="U3877"/>
  <c r="T3877"/>
  <c r="S3877"/>
  <c r="P3877"/>
  <c r="Q3877" s="1"/>
  <c r="U3876"/>
  <c r="T3876"/>
  <c r="S3876"/>
  <c r="P3876"/>
  <c r="Q3876" s="1"/>
  <c r="U3875"/>
  <c r="T3875"/>
  <c r="S3875"/>
  <c r="P3875"/>
  <c r="Q3875" s="1"/>
  <c r="U3874"/>
  <c r="T3874"/>
  <c r="S3874"/>
  <c r="P3874"/>
  <c r="Q3874" s="1"/>
  <c r="U3873"/>
  <c r="T3873"/>
  <c r="S3873"/>
  <c r="P3873"/>
  <c r="Q3873" s="1"/>
  <c r="U3872"/>
  <c r="T3872"/>
  <c r="S3872"/>
  <c r="P3872"/>
  <c r="Q3872" s="1"/>
  <c r="U3871"/>
  <c r="T3871"/>
  <c r="S3871"/>
  <c r="P3871"/>
  <c r="Q3871" s="1"/>
  <c r="U3870"/>
  <c r="T3870"/>
  <c r="S3870"/>
  <c r="P3870"/>
  <c r="Q3870" s="1"/>
  <c r="U3869"/>
  <c r="T3869"/>
  <c r="S3869"/>
  <c r="P3869"/>
  <c r="Q3869" s="1"/>
  <c r="U3868"/>
  <c r="T3868"/>
  <c r="S3868"/>
  <c r="P3868"/>
  <c r="Q3868" s="1"/>
  <c r="U3867"/>
  <c r="T3867"/>
  <c r="S3867"/>
  <c r="P3867"/>
  <c r="Q3867" s="1"/>
  <c r="U3866"/>
  <c r="T3866"/>
  <c r="S3866"/>
  <c r="P3866"/>
  <c r="Q3866" s="1"/>
  <c r="U3865"/>
  <c r="T3865"/>
  <c r="S3865"/>
  <c r="P3865"/>
  <c r="Q3865" s="1"/>
  <c r="U3864"/>
  <c r="T3864"/>
  <c r="S3864"/>
  <c r="P3864"/>
  <c r="Q3864" s="1"/>
  <c r="U3863"/>
  <c r="T3863"/>
  <c r="S3863"/>
  <c r="P3863"/>
  <c r="Q3863" s="1"/>
  <c r="U3862"/>
  <c r="T3862"/>
  <c r="S3862"/>
  <c r="P3862"/>
  <c r="Q3862" s="1"/>
  <c r="U3861"/>
  <c r="T3861"/>
  <c r="S3861"/>
  <c r="P3861"/>
  <c r="Q3861" s="1"/>
  <c r="U3860"/>
  <c r="T3860"/>
  <c r="S3860"/>
  <c r="P3860"/>
  <c r="Q3860" s="1"/>
  <c r="U3859"/>
  <c r="T3859"/>
  <c r="S3859"/>
  <c r="P3859"/>
  <c r="Q3859" s="1"/>
  <c r="U3858"/>
  <c r="T3858"/>
  <c r="S3858"/>
  <c r="P3858"/>
  <c r="Q3858" s="1"/>
  <c r="U3857"/>
  <c r="T3857"/>
  <c r="S3857"/>
  <c r="P3857"/>
  <c r="Q3857" s="1"/>
  <c r="U3856"/>
  <c r="T3856"/>
  <c r="S3856"/>
  <c r="P3856"/>
  <c r="Q3856" s="1"/>
  <c r="U3855"/>
  <c r="T3855"/>
  <c r="S3855"/>
  <c r="P3855"/>
  <c r="Q3855" s="1"/>
  <c r="U3854"/>
  <c r="T3854"/>
  <c r="S3854"/>
  <c r="P3854"/>
  <c r="Q3854" s="1"/>
  <c r="U3853"/>
  <c r="T3853"/>
  <c r="S3853"/>
  <c r="P3853"/>
  <c r="Q3853" s="1"/>
  <c r="U3852"/>
  <c r="T3852"/>
  <c r="S3852"/>
  <c r="P3852"/>
  <c r="Q3852" s="1"/>
  <c r="U3851"/>
  <c r="T3851"/>
  <c r="S3851"/>
  <c r="P3851"/>
  <c r="Q3851" s="1"/>
  <c r="U3850"/>
  <c r="T3850"/>
  <c r="S3850"/>
  <c r="P3850"/>
  <c r="Q3850" s="1"/>
  <c r="U3849"/>
  <c r="T3849"/>
  <c r="S3849"/>
  <c r="P3849"/>
  <c r="Q3849" s="1"/>
  <c r="U3848"/>
  <c r="T3848"/>
  <c r="S3848"/>
  <c r="P3848"/>
  <c r="Q3848" s="1"/>
  <c r="U3847"/>
  <c r="T3847"/>
  <c r="S3847"/>
  <c r="P3847"/>
  <c r="Q3847" s="1"/>
  <c r="U3846"/>
  <c r="T3846"/>
  <c r="S3846"/>
  <c r="P3846"/>
  <c r="Q3846" s="1"/>
  <c r="U3845"/>
  <c r="T3845"/>
  <c r="S3845"/>
  <c r="P3845"/>
  <c r="Q3845" s="1"/>
  <c r="U3844"/>
  <c r="T3844"/>
  <c r="S3844"/>
  <c r="P3844"/>
  <c r="Q3844" s="1"/>
  <c r="U3843"/>
  <c r="T3843"/>
  <c r="S3843"/>
  <c r="P3843"/>
  <c r="Q3843" s="1"/>
  <c r="U3842"/>
  <c r="T3842"/>
  <c r="S3842"/>
  <c r="P3842"/>
  <c r="Q3842" s="1"/>
  <c r="U3841"/>
  <c r="T3841"/>
  <c r="S3841"/>
  <c r="P3841"/>
  <c r="Q3841" s="1"/>
  <c r="U3840"/>
  <c r="T3840"/>
  <c r="S3840"/>
  <c r="P3840"/>
  <c r="Q3840" s="1"/>
  <c r="U3839"/>
  <c r="T3839"/>
  <c r="S3839"/>
  <c r="P3839"/>
  <c r="Q3839" s="1"/>
  <c r="U3838"/>
  <c r="T3838"/>
  <c r="S3838"/>
  <c r="P3838"/>
  <c r="Q3838" s="1"/>
  <c r="U3837"/>
  <c r="T3837"/>
  <c r="S3837"/>
  <c r="P3837"/>
  <c r="Q3837" s="1"/>
  <c r="U3836"/>
  <c r="T3836"/>
  <c r="S3836"/>
  <c r="P3836"/>
  <c r="Q3836" s="1"/>
  <c r="U3835"/>
  <c r="T3835"/>
  <c r="S3835"/>
  <c r="P3835"/>
  <c r="Q3835" s="1"/>
  <c r="U3834"/>
  <c r="T3834"/>
  <c r="S3834"/>
  <c r="P3834"/>
  <c r="Q3834" s="1"/>
  <c r="U3833"/>
  <c r="T3833"/>
  <c r="S3833"/>
  <c r="P3833"/>
  <c r="Q3833" s="1"/>
  <c r="U3832"/>
  <c r="T3832"/>
  <c r="S3832"/>
  <c r="P3832"/>
  <c r="Q3832" s="1"/>
  <c r="U3831"/>
  <c r="T3831"/>
  <c r="S3831"/>
  <c r="P3831"/>
  <c r="Q3831" s="1"/>
  <c r="U3830"/>
  <c r="T3830"/>
  <c r="S3830"/>
  <c r="P3830"/>
  <c r="Q3830" s="1"/>
  <c r="U3829"/>
  <c r="T3829"/>
  <c r="S3829"/>
  <c r="P3829"/>
  <c r="Q3829" s="1"/>
  <c r="U3828"/>
  <c r="T3828"/>
  <c r="S3828"/>
  <c r="P3828"/>
  <c r="Q3828" s="1"/>
  <c r="U3827"/>
  <c r="T3827"/>
  <c r="S3827"/>
  <c r="P3827"/>
  <c r="Q3827" s="1"/>
  <c r="U3826"/>
  <c r="T3826"/>
  <c r="S3826"/>
  <c r="P3826"/>
  <c r="Q3826" s="1"/>
  <c r="U3825"/>
  <c r="T3825"/>
  <c r="S3825"/>
  <c r="P3825"/>
  <c r="Q3825" s="1"/>
  <c r="U3824"/>
  <c r="T3824"/>
  <c r="S3824"/>
  <c r="P3824"/>
  <c r="Q3824" s="1"/>
  <c r="U3823"/>
  <c r="T3823"/>
  <c r="S3823"/>
  <c r="P3823"/>
  <c r="Q3823" s="1"/>
  <c r="U3822"/>
  <c r="T3822"/>
  <c r="S3822"/>
  <c r="P3822"/>
  <c r="Q3822" s="1"/>
  <c r="U3821"/>
  <c r="T3821"/>
  <c r="S3821"/>
  <c r="P3821"/>
  <c r="Q3821" s="1"/>
  <c r="U3820"/>
  <c r="T3820"/>
  <c r="S3820"/>
  <c r="P3820"/>
  <c r="Q3820" s="1"/>
  <c r="U3819"/>
  <c r="T3819"/>
  <c r="S3819"/>
  <c r="P3819"/>
  <c r="Q3819" s="1"/>
  <c r="U3818"/>
  <c r="T3818"/>
  <c r="S3818"/>
  <c r="P3818"/>
  <c r="Q3818" s="1"/>
  <c r="U3817"/>
  <c r="T3817"/>
  <c r="S3817"/>
  <c r="P3817"/>
  <c r="Q3817" s="1"/>
  <c r="U3816"/>
  <c r="T3816"/>
  <c r="S3816"/>
  <c r="P3816"/>
  <c r="Q3816" s="1"/>
  <c r="U3815"/>
  <c r="T3815"/>
  <c r="S3815"/>
  <c r="P3815"/>
  <c r="Q3815" s="1"/>
  <c r="U3814"/>
  <c r="T3814"/>
  <c r="S3814"/>
  <c r="P3814"/>
  <c r="Q3814" s="1"/>
  <c r="U3813"/>
  <c r="T3813"/>
  <c r="S3813"/>
  <c r="P3813"/>
  <c r="Q3813" s="1"/>
  <c r="U3812"/>
  <c r="T3812"/>
  <c r="S3812"/>
  <c r="P3812"/>
  <c r="Q3812" s="1"/>
  <c r="U3811"/>
  <c r="T3811"/>
  <c r="S3811"/>
  <c r="P3811"/>
  <c r="Q3811" s="1"/>
  <c r="U3810"/>
  <c r="T3810"/>
  <c r="S3810"/>
  <c r="P3810"/>
  <c r="Q3810" s="1"/>
  <c r="U3809"/>
  <c r="T3809"/>
  <c r="S3809"/>
  <c r="P3809"/>
  <c r="Q3809" s="1"/>
  <c r="U3808"/>
  <c r="T3808"/>
  <c r="S3808"/>
  <c r="P3808"/>
  <c r="Q3808" s="1"/>
  <c r="U3807"/>
  <c r="T3807"/>
  <c r="S3807"/>
  <c r="P3807"/>
  <c r="Q3807" s="1"/>
  <c r="U3806"/>
  <c r="T3806"/>
  <c r="S3806"/>
  <c r="P3806"/>
  <c r="Q3806" s="1"/>
  <c r="U3805"/>
  <c r="T3805"/>
  <c r="S3805"/>
  <c r="P3805"/>
  <c r="Q3805" s="1"/>
  <c r="U3804"/>
  <c r="T3804"/>
  <c r="S3804"/>
  <c r="P3804"/>
  <c r="Q3804" s="1"/>
  <c r="U3803"/>
  <c r="T3803"/>
  <c r="S3803"/>
  <c r="P3803"/>
  <c r="Q3803" s="1"/>
  <c r="U3802"/>
  <c r="T3802"/>
  <c r="S3802"/>
  <c r="P3802"/>
  <c r="Q3802" s="1"/>
  <c r="U3801"/>
  <c r="T3801"/>
  <c r="S3801"/>
  <c r="P3801"/>
  <c r="Q3801" s="1"/>
  <c r="U3800"/>
  <c r="T3800"/>
  <c r="S3800"/>
  <c r="P3800"/>
  <c r="Q3800" s="1"/>
  <c r="U3799"/>
  <c r="T3799"/>
  <c r="S3799"/>
  <c r="P3799"/>
  <c r="Q3799" s="1"/>
  <c r="U3798"/>
  <c r="T3798"/>
  <c r="S3798"/>
  <c r="P3798"/>
  <c r="Q3798" s="1"/>
  <c r="U3797"/>
  <c r="T3797"/>
  <c r="S3797"/>
  <c r="P3797"/>
  <c r="Q3797" s="1"/>
  <c r="U3796"/>
  <c r="T3796"/>
  <c r="S3796"/>
  <c r="P3796"/>
  <c r="Q3796" s="1"/>
  <c r="U3795"/>
  <c r="T3795"/>
  <c r="S3795"/>
  <c r="P3795"/>
  <c r="Q3795" s="1"/>
  <c r="U3794"/>
  <c r="T3794"/>
  <c r="S3794"/>
  <c r="P3794"/>
  <c r="Q3794" s="1"/>
  <c r="U3793"/>
  <c r="T3793"/>
  <c r="S3793"/>
  <c r="P3793"/>
  <c r="Q3793" s="1"/>
  <c r="U3792"/>
  <c r="T3792"/>
  <c r="S3792"/>
  <c r="P3792"/>
  <c r="Q3792" s="1"/>
  <c r="U3791"/>
  <c r="T3791"/>
  <c r="S3791"/>
  <c r="P3791"/>
  <c r="Q3791" s="1"/>
  <c r="U3790"/>
  <c r="T3790"/>
  <c r="S3790"/>
  <c r="P3790"/>
  <c r="Q3790" s="1"/>
  <c r="U3789"/>
  <c r="T3789"/>
  <c r="S3789"/>
  <c r="P3789"/>
  <c r="Q3789" s="1"/>
  <c r="U3788"/>
  <c r="T3788"/>
  <c r="S3788"/>
  <c r="P3788"/>
  <c r="Q3788" s="1"/>
  <c r="U3787"/>
  <c r="T3787"/>
  <c r="S3787"/>
  <c r="P3787"/>
  <c r="Q3787" s="1"/>
  <c r="U3786"/>
  <c r="T3786"/>
  <c r="S3786"/>
  <c r="P3786"/>
  <c r="Q3786" s="1"/>
  <c r="U3785"/>
  <c r="T3785"/>
  <c r="S3785"/>
  <c r="P3785"/>
  <c r="Q3785" s="1"/>
  <c r="U3784"/>
  <c r="T3784"/>
  <c r="S3784"/>
  <c r="P3784"/>
  <c r="Q3784" s="1"/>
  <c r="U3783"/>
  <c r="T3783"/>
  <c r="S3783"/>
  <c r="P3783"/>
  <c r="Q3783" s="1"/>
  <c r="U3782"/>
  <c r="T3782"/>
  <c r="S3782"/>
  <c r="P3782"/>
  <c r="Q3782" s="1"/>
  <c r="U3781"/>
  <c r="T3781"/>
  <c r="S3781"/>
  <c r="P3781"/>
  <c r="Q3781" s="1"/>
  <c r="U3780"/>
  <c r="T3780"/>
  <c r="S3780"/>
  <c r="P3780"/>
  <c r="Q3780" s="1"/>
  <c r="U3779"/>
  <c r="T3779"/>
  <c r="S3779"/>
  <c r="P3779"/>
  <c r="Q3779" s="1"/>
  <c r="U3778"/>
  <c r="T3778"/>
  <c r="S3778"/>
  <c r="P3778"/>
  <c r="Q3778" s="1"/>
  <c r="U3777"/>
  <c r="T3777"/>
  <c r="S3777"/>
  <c r="P3777"/>
  <c r="Q3777" s="1"/>
  <c r="U3776"/>
  <c r="T3776"/>
  <c r="S3776"/>
  <c r="P3776"/>
  <c r="Q3776" s="1"/>
  <c r="U3775"/>
  <c r="T3775"/>
  <c r="S3775"/>
  <c r="P3775"/>
  <c r="Q3775" s="1"/>
  <c r="U3774"/>
  <c r="T3774"/>
  <c r="S3774"/>
  <c r="P3774"/>
  <c r="Q3774" s="1"/>
  <c r="U3773"/>
  <c r="T3773"/>
  <c r="S3773"/>
  <c r="P3773"/>
  <c r="Q3773" s="1"/>
  <c r="U3772"/>
  <c r="T3772"/>
  <c r="S3772"/>
  <c r="P3772"/>
  <c r="Q3772" s="1"/>
  <c r="U3771"/>
  <c r="T3771"/>
  <c r="S3771"/>
  <c r="P3771"/>
  <c r="Q3771" s="1"/>
  <c r="U3770"/>
  <c r="T3770"/>
  <c r="S3770"/>
  <c r="P3770"/>
  <c r="Q3770" s="1"/>
  <c r="U3769"/>
  <c r="T3769"/>
  <c r="S3769"/>
  <c r="P3769"/>
  <c r="Q3769" s="1"/>
  <c r="U3768"/>
  <c r="T3768"/>
  <c r="S3768"/>
  <c r="P3768"/>
  <c r="Q3768" s="1"/>
  <c r="U3767"/>
  <c r="T3767"/>
  <c r="S3767"/>
  <c r="P3767"/>
  <c r="Q3767" s="1"/>
  <c r="U3766"/>
  <c r="T3766"/>
  <c r="S3766"/>
  <c r="P3766"/>
  <c r="Q3766" s="1"/>
  <c r="U3765"/>
  <c r="T3765"/>
  <c r="S3765"/>
  <c r="P3765"/>
  <c r="Q3765" s="1"/>
  <c r="U3764"/>
  <c r="T3764"/>
  <c r="S3764"/>
  <c r="P3764"/>
  <c r="Q3764" s="1"/>
  <c r="U3763"/>
  <c r="T3763"/>
  <c r="S3763"/>
  <c r="P3763"/>
  <c r="Q3763" s="1"/>
  <c r="U3762"/>
  <c r="T3762"/>
  <c r="S3762"/>
  <c r="P3762"/>
  <c r="Q3762" s="1"/>
  <c r="U3761"/>
  <c r="T3761"/>
  <c r="S3761"/>
  <c r="P3761"/>
  <c r="Q3761" s="1"/>
  <c r="U3760"/>
  <c r="T3760"/>
  <c r="S3760"/>
  <c r="P3760"/>
  <c r="Q3760" s="1"/>
  <c r="U3759"/>
  <c r="T3759"/>
  <c r="S3759"/>
  <c r="P3759"/>
  <c r="Q3759" s="1"/>
  <c r="U3758"/>
  <c r="T3758"/>
  <c r="S3758"/>
  <c r="P3758"/>
  <c r="Q3758" s="1"/>
  <c r="U3757"/>
  <c r="T3757"/>
  <c r="S3757"/>
  <c r="P3757"/>
  <c r="Q3757" s="1"/>
  <c r="U3756"/>
  <c r="T3756"/>
  <c r="S3756"/>
  <c r="P3756"/>
  <c r="Q3756" s="1"/>
  <c r="U3755"/>
  <c r="T3755"/>
  <c r="S3755"/>
  <c r="P3755"/>
  <c r="Q3755" s="1"/>
  <c r="U3754"/>
  <c r="T3754"/>
  <c r="S3754"/>
  <c r="P3754"/>
  <c r="Q3754" s="1"/>
  <c r="U3753"/>
  <c r="T3753"/>
  <c r="S3753"/>
  <c r="P3753"/>
  <c r="Q3753" s="1"/>
  <c r="U3752"/>
  <c r="T3752"/>
  <c r="S3752"/>
  <c r="P3752"/>
  <c r="Q3752" s="1"/>
  <c r="U3751"/>
  <c r="T3751"/>
  <c r="S3751"/>
  <c r="P3751"/>
  <c r="Q3751" s="1"/>
  <c r="U3750"/>
  <c r="T3750"/>
  <c r="S3750"/>
  <c r="P3750"/>
  <c r="Q3750" s="1"/>
  <c r="U3749"/>
  <c r="T3749"/>
  <c r="S3749"/>
  <c r="P3749"/>
  <c r="Q3749" s="1"/>
  <c r="U3748"/>
  <c r="T3748"/>
  <c r="S3748"/>
  <c r="P3748"/>
  <c r="Q3748" s="1"/>
  <c r="U3747"/>
  <c r="T3747"/>
  <c r="S3747"/>
  <c r="P3747"/>
  <c r="Q3747" s="1"/>
  <c r="U3746"/>
  <c r="T3746"/>
  <c r="S3746"/>
  <c r="P3746"/>
  <c r="Q3746" s="1"/>
  <c r="U3745"/>
  <c r="T3745"/>
  <c r="S3745"/>
  <c r="P3745"/>
  <c r="Q3745" s="1"/>
  <c r="U3744"/>
  <c r="T3744"/>
  <c r="S3744"/>
  <c r="P3744"/>
  <c r="Q3744" s="1"/>
  <c r="U3743"/>
  <c r="T3743"/>
  <c r="S3743"/>
  <c r="P3743"/>
  <c r="Q3743" s="1"/>
  <c r="U3742"/>
  <c r="T3742"/>
  <c r="S3742"/>
  <c r="P3742"/>
  <c r="Q3742" s="1"/>
  <c r="U3741"/>
  <c r="T3741"/>
  <c r="S3741"/>
  <c r="P3741"/>
  <c r="Q3741" s="1"/>
  <c r="U3740"/>
  <c r="T3740"/>
  <c r="S3740"/>
  <c r="P3740"/>
  <c r="Q3740" s="1"/>
  <c r="U3739"/>
  <c r="T3739"/>
  <c r="S3739"/>
  <c r="P3739"/>
  <c r="Q3739" s="1"/>
  <c r="U3738"/>
  <c r="T3738"/>
  <c r="S3738"/>
  <c r="P3738"/>
  <c r="Q3738" s="1"/>
  <c r="U3737"/>
  <c r="T3737"/>
  <c r="S3737"/>
  <c r="P3737"/>
  <c r="Q3737" s="1"/>
  <c r="U3736"/>
  <c r="T3736"/>
  <c r="S3736"/>
  <c r="P3736"/>
  <c r="Q3736" s="1"/>
  <c r="U3735"/>
  <c r="T3735"/>
  <c r="S3735"/>
  <c r="P3735"/>
  <c r="Q3735" s="1"/>
  <c r="U3734"/>
  <c r="T3734"/>
  <c r="S3734"/>
  <c r="P3734"/>
  <c r="Q3734" s="1"/>
  <c r="U3733"/>
  <c r="T3733"/>
  <c r="S3733"/>
  <c r="P3733"/>
  <c r="Q3733" s="1"/>
  <c r="U3732"/>
  <c r="T3732"/>
  <c r="S3732"/>
  <c r="P3732"/>
  <c r="Q3732" s="1"/>
  <c r="U3731"/>
  <c r="T3731"/>
  <c r="S3731"/>
  <c r="P3731"/>
  <c r="Q3731" s="1"/>
  <c r="U3730"/>
  <c r="T3730"/>
  <c r="S3730"/>
  <c r="P3730"/>
  <c r="Q3730" s="1"/>
  <c r="U3729"/>
  <c r="T3729"/>
  <c r="S3729"/>
  <c r="P3729"/>
  <c r="Q3729" s="1"/>
  <c r="U3728"/>
  <c r="T3728"/>
  <c r="S3728"/>
  <c r="P3728"/>
  <c r="Q3728" s="1"/>
  <c r="U3727"/>
  <c r="T3727"/>
  <c r="S3727"/>
  <c r="P3727"/>
  <c r="Q3727" s="1"/>
  <c r="U3726"/>
  <c r="T3726"/>
  <c r="S3726"/>
  <c r="P3726"/>
  <c r="Q3726" s="1"/>
  <c r="U3725"/>
  <c r="T3725"/>
  <c r="S3725"/>
  <c r="P3725"/>
  <c r="Q3725" s="1"/>
  <c r="U3724"/>
  <c r="T3724"/>
  <c r="S3724"/>
  <c r="P3724"/>
  <c r="Q3724" s="1"/>
  <c r="U3723"/>
  <c r="T3723"/>
  <c r="S3723"/>
  <c r="P3723"/>
  <c r="Q3723" s="1"/>
  <c r="U3722"/>
  <c r="T3722"/>
  <c r="S3722"/>
  <c r="P3722"/>
  <c r="Q3722" s="1"/>
  <c r="U3721"/>
  <c r="T3721"/>
  <c r="S3721"/>
  <c r="P3721"/>
  <c r="Q3721" s="1"/>
  <c r="U3720"/>
  <c r="T3720"/>
  <c r="S3720"/>
  <c r="P3720"/>
  <c r="Q3720" s="1"/>
  <c r="U3719"/>
  <c r="T3719"/>
  <c r="S3719"/>
  <c r="P3719"/>
  <c r="Q3719" s="1"/>
  <c r="U3718"/>
  <c r="T3718"/>
  <c r="S3718"/>
  <c r="P3718"/>
  <c r="Q3718" s="1"/>
  <c r="U3717"/>
  <c r="T3717"/>
  <c r="S3717"/>
  <c r="P3717"/>
  <c r="Q3717" s="1"/>
  <c r="U3716"/>
  <c r="T3716"/>
  <c r="S3716"/>
  <c r="P3716"/>
  <c r="Q3716" s="1"/>
  <c r="U3715"/>
  <c r="T3715"/>
  <c r="S3715"/>
  <c r="P3715"/>
  <c r="Q3715" s="1"/>
  <c r="U3714"/>
  <c r="T3714"/>
  <c r="S3714"/>
  <c r="P3714"/>
  <c r="Q3714" s="1"/>
  <c r="U3713"/>
  <c r="T3713"/>
  <c r="S3713"/>
  <c r="P3713"/>
  <c r="Q3713" s="1"/>
  <c r="U3712"/>
  <c r="T3712"/>
  <c r="S3712"/>
  <c r="P3712"/>
  <c r="Q3712" s="1"/>
  <c r="U3711"/>
  <c r="T3711"/>
  <c r="S3711"/>
  <c r="P3711"/>
  <c r="Q3711" s="1"/>
  <c r="U3710"/>
  <c r="T3710"/>
  <c r="S3710"/>
  <c r="P3710"/>
  <c r="Q3710" s="1"/>
  <c r="U3709"/>
  <c r="T3709"/>
  <c r="S3709"/>
  <c r="P3709"/>
  <c r="Q3709" s="1"/>
  <c r="U3708"/>
  <c r="T3708"/>
  <c r="S3708"/>
  <c r="P3708"/>
  <c r="Q3708" s="1"/>
  <c r="U3707"/>
  <c r="T3707"/>
  <c r="S3707"/>
  <c r="P3707"/>
  <c r="Q3707" s="1"/>
  <c r="U3706"/>
  <c r="T3706"/>
  <c r="S3706"/>
  <c r="P3706"/>
  <c r="Q3706" s="1"/>
  <c r="U3705"/>
  <c r="T3705"/>
  <c r="S3705"/>
  <c r="P3705"/>
  <c r="Q3705" s="1"/>
  <c r="U3704"/>
  <c r="T3704"/>
  <c r="S3704"/>
  <c r="P3704"/>
  <c r="Q3704" s="1"/>
  <c r="U3703"/>
  <c r="T3703"/>
  <c r="S3703"/>
  <c r="P3703"/>
  <c r="Q3703" s="1"/>
  <c r="U3702"/>
  <c r="T3702"/>
  <c r="S3702"/>
  <c r="P3702"/>
  <c r="Q3702" s="1"/>
  <c r="U3701"/>
  <c r="T3701"/>
  <c r="S3701"/>
  <c r="P3701"/>
  <c r="Q3701" s="1"/>
  <c r="U3700"/>
  <c r="T3700"/>
  <c r="S3700"/>
  <c r="P3700"/>
  <c r="Q3700" s="1"/>
  <c r="U3699"/>
  <c r="T3699"/>
  <c r="S3699"/>
  <c r="P3699"/>
  <c r="Q3699" s="1"/>
  <c r="U3698"/>
  <c r="T3698"/>
  <c r="S3698"/>
  <c r="P3698"/>
  <c r="Q3698" s="1"/>
  <c r="U3697"/>
  <c r="T3697"/>
  <c r="S3697"/>
  <c r="P3697"/>
  <c r="Q3697" s="1"/>
  <c r="U3696"/>
  <c r="T3696"/>
  <c r="S3696"/>
  <c r="P3696"/>
  <c r="Q3696" s="1"/>
  <c r="U3695"/>
  <c r="T3695"/>
  <c r="S3695"/>
  <c r="P3695"/>
  <c r="Q3695" s="1"/>
  <c r="U3694"/>
  <c r="T3694"/>
  <c r="S3694"/>
  <c r="P3694"/>
  <c r="Q3694" s="1"/>
  <c r="U3693"/>
  <c r="T3693"/>
  <c r="S3693"/>
  <c r="P3693"/>
  <c r="Q3693" s="1"/>
  <c r="U3692"/>
  <c r="T3692"/>
  <c r="S3692"/>
  <c r="P3692"/>
  <c r="Q3692" s="1"/>
  <c r="U3691"/>
  <c r="T3691"/>
  <c r="S3691"/>
  <c r="P3691"/>
  <c r="Q3691" s="1"/>
  <c r="U3690"/>
  <c r="T3690"/>
  <c r="S3690"/>
  <c r="P3690"/>
  <c r="Q3690" s="1"/>
  <c r="U3689"/>
  <c r="T3689"/>
  <c r="S3689"/>
  <c r="P3689"/>
  <c r="Q3689" s="1"/>
  <c r="U3688"/>
  <c r="T3688"/>
  <c r="S3688"/>
  <c r="P3688"/>
  <c r="Q3688" s="1"/>
  <c r="U3687"/>
  <c r="T3687"/>
  <c r="S3687"/>
  <c r="P3687"/>
  <c r="Q3687" s="1"/>
  <c r="U3686"/>
  <c r="T3686"/>
  <c r="S3686"/>
  <c r="P3686"/>
  <c r="Q3686" s="1"/>
  <c r="U3685"/>
  <c r="T3685"/>
  <c r="S3685"/>
  <c r="P3685"/>
  <c r="Q3685" s="1"/>
  <c r="U3684"/>
  <c r="T3684"/>
  <c r="S3684"/>
  <c r="P3684"/>
  <c r="Q3684" s="1"/>
  <c r="U3683"/>
  <c r="T3683"/>
  <c r="S3683"/>
  <c r="P3683"/>
  <c r="Q3683" s="1"/>
  <c r="U3682"/>
  <c r="T3682"/>
  <c r="S3682"/>
  <c r="P3682"/>
  <c r="Q3682" s="1"/>
  <c r="U3681"/>
  <c r="T3681"/>
  <c r="S3681"/>
  <c r="P3681"/>
  <c r="Q3681" s="1"/>
  <c r="U3680"/>
  <c r="T3680"/>
  <c r="S3680"/>
  <c r="P3680"/>
  <c r="Q3680" s="1"/>
  <c r="U3679"/>
  <c r="T3679"/>
  <c r="S3679"/>
  <c r="P3679"/>
  <c r="Q3679" s="1"/>
  <c r="U3678"/>
  <c r="T3678"/>
  <c r="S3678"/>
  <c r="P3678"/>
  <c r="Q3678" s="1"/>
  <c r="U3677"/>
  <c r="T3677"/>
  <c r="S3677"/>
  <c r="P3677"/>
  <c r="Q3677" s="1"/>
  <c r="U3676"/>
  <c r="T3676"/>
  <c r="S3676"/>
  <c r="P3676"/>
  <c r="Q3676" s="1"/>
  <c r="U3675"/>
  <c r="T3675"/>
  <c r="S3675"/>
  <c r="P3675"/>
  <c r="Q3675" s="1"/>
  <c r="U3674"/>
  <c r="T3674"/>
  <c r="S3674"/>
  <c r="P3674"/>
  <c r="Q3674" s="1"/>
  <c r="U3673"/>
  <c r="T3673"/>
  <c r="S3673"/>
  <c r="P3673"/>
  <c r="Q3673" s="1"/>
  <c r="U3672"/>
  <c r="T3672"/>
  <c r="S3672"/>
  <c r="P3672"/>
  <c r="Q3672" s="1"/>
  <c r="U3671"/>
  <c r="T3671"/>
  <c r="S3671"/>
  <c r="P3671"/>
  <c r="Q3671" s="1"/>
  <c r="U3670"/>
  <c r="T3670"/>
  <c r="S3670"/>
  <c r="P3670"/>
  <c r="Q3670" s="1"/>
  <c r="U3669"/>
  <c r="T3669"/>
  <c r="S3669"/>
  <c r="P3669"/>
  <c r="Q3669" s="1"/>
  <c r="U3668"/>
  <c r="T3668"/>
  <c r="S3668"/>
  <c r="P3668"/>
  <c r="Q3668" s="1"/>
  <c r="U3667"/>
  <c r="T3667"/>
  <c r="S3667"/>
  <c r="P3667"/>
  <c r="Q3667" s="1"/>
  <c r="U3666"/>
  <c r="T3666"/>
  <c r="S3666"/>
  <c r="P3666"/>
  <c r="Q3666" s="1"/>
  <c r="U3665"/>
  <c r="T3665"/>
  <c r="S3665"/>
  <c r="P3665"/>
  <c r="Q3665" s="1"/>
  <c r="U3664"/>
  <c r="T3664"/>
  <c r="S3664"/>
  <c r="P3664"/>
  <c r="Q3664" s="1"/>
  <c r="U3663"/>
  <c r="T3663"/>
  <c r="S3663"/>
  <c r="P3663"/>
  <c r="Q3663" s="1"/>
  <c r="U3662"/>
  <c r="T3662"/>
  <c r="S3662"/>
  <c r="P3662"/>
  <c r="Q3662" s="1"/>
  <c r="U3661"/>
  <c r="T3661"/>
  <c r="S3661"/>
  <c r="P3661"/>
  <c r="Q3661" s="1"/>
  <c r="U3660"/>
  <c r="T3660"/>
  <c r="S3660"/>
  <c r="P3660"/>
  <c r="Q3660" s="1"/>
  <c r="U3659"/>
  <c r="T3659"/>
  <c r="S3659"/>
  <c r="P3659"/>
  <c r="Q3659" s="1"/>
  <c r="U3658"/>
  <c r="T3658"/>
  <c r="S3658"/>
  <c r="P3658"/>
  <c r="Q3658" s="1"/>
  <c r="U3657"/>
  <c r="T3657"/>
  <c r="S3657"/>
  <c r="P3657"/>
  <c r="Q3657" s="1"/>
  <c r="U3656"/>
  <c r="T3656"/>
  <c r="S3656"/>
  <c r="P3656"/>
  <c r="Q3656" s="1"/>
  <c r="U3655"/>
  <c r="T3655"/>
  <c r="S3655"/>
  <c r="P3655"/>
  <c r="Q3655" s="1"/>
  <c r="U3654"/>
  <c r="T3654"/>
  <c r="S3654"/>
  <c r="P3654"/>
  <c r="Q3654" s="1"/>
  <c r="U3653"/>
  <c r="T3653"/>
  <c r="S3653"/>
  <c r="P3653"/>
  <c r="Q3653" s="1"/>
  <c r="U3652"/>
  <c r="T3652"/>
  <c r="S3652"/>
  <c r="P3652"/>
  <c r="Q3652" s="1"/>
  <c r="U3651"/>
  <c r="T3651"/>
  <c r="S3651"/>
  <c r="P3651"/>
  <c r="Q3651" s="1"/>
  <c r="U3650"/>
  <c r="T3650"/>
  <c r="S3650"/>
  <c r="P3650"/>
  <c r="Q3650" s="1"/>
  <c r="U3649"/>
  <c r="T3649"/>
  <c r="S3649"/>
  <c r="P3649"/>
  <c r="Q3649" s="1"/>
  <c r="U3648"/>
  <c r="T3648"/>
  <c r="S3648"/>
  <c r="P3648"/>
  <c r="Q3648" s="1"/>
  <c r="U3647"/>
  <c r="T3647"/>
  <c r="S3647"/>
  <c r="P3647"/>
  <c r="Q3647" s="1"/>
  <c r="U3646"/>
  <c r="T3646"/>
  <c r="S3646"/>
  <c r="P3646"/>
  <c r="Q3646" s="1"/>
  <c r="U3645"/>
  <c r="T3645"/>
  <c r="S3645"/>
  <c r="P3645"/>
  <c r="Q3645" s="1"/>
  <c r="U3644"/>
  <c r="T3644"/>
  <c r="S3644"/>
  <c r="P3644"/>
  <c r="Q3644" s="1"/>
  <c r="U3643"/>
  <c r="T3643"/>
  <c r="S3643"/>
  <c r="P3643"/>
  <c r="Q3643" s="1"/>
  <c r="U3642"/>
  <c r="T3642"/>
  <c r="S3642"/>
  <c r="P3642"/>
  <c r="Q3642" s="1"/>
  <c r="U3641"/>
  <c r="T3641"/>
  <c r="S3641"/>
  <c r="P3641"/>
  <c r="Q3641" s="1"/>
  <c r="U3640"/>
  <c r="T3640"/>
  <c r="S3640"/>
  <c r="P3640"/>
  <c r="Q3640" s="1"/>
  <c r="U3639"/>
  <c r="T3639"/>
  <c r="S3639"/>
  <c r="P3639"/>
  <c r="Q3639" s="1"/>
  <c r="U3638"/>
  <c r="T3638"/>
  <c r="S3638"/>
  <c r="P3638"/>
  <c r="Q3638" s="1"/>
  <c r="U3637"/>
  <c r="T3637"/>
  <c r="S3637"/>
  <c r="P3637"/>
  <c r="Q3637" s="1"/>
  <c r="U3636"/>
  <c r="T3636"/>
  <c r="S3636"/>
  <c r="P3636"/>
  <c r="Q3636" s="1"/>
  <c r="U3635"/>
  <c r="T3635"/>
  <c r="S3635"/>
  <c r="P3635"/>
  <c r="Q3635" s="1"/>
  <c r="U3634"/>
  <c r="T3634"/>
  <c r="S3634"/>
  <c r="P3634"/>
  <c r="Q3634" s="1"/>
  <c r="U3633"/>
  <c r="T3633"/>
  <c r="S3633"/>
  <c r="P3633"/>
  <c r="Q3633" s="1"/>
  <c r="U3632"/>
  <c r="T3632"/>
  <c r="S3632"/>
  <c r="P3632"/>
  <c r="Q3632" s="1"/>
  <c r="U3631"/>
  <c r="T3631"/>
  <c r="S3631"/>
  <c r="P3631"/>
  <c r="Q3631" s="1"/>
  <c r="U3630"/>
  <c r="T3630"/>
  <c r="S3630"/>
  <c r="P3630"/>
  <c r="Q3630" s="1"/>
  <c r="U3629"/>
  <c r="T3629"/>
  <c r="S3629"/>
  <c r="P3629"/>
  <c r="Q3629" s="1"/>
  <c r="U3628"/>
  <c r="T3628"/>
  <c r="S3628"/>
  <c r="P3628"/>
  <c r="Q3628" s="1"/>
  <c r="U3627"/>
  <c r="T3627"/>
  <c r="S3627"/>
  <c r="P3627"/>
  <c r="Q3627" s="1"/>
  <c r="U3626"/>
  <c r="T3626"/>
  <c r="S3626"/>
  <c r="P3626"/>
  <c r="Q3626" s="1"/>
  <c r="U3625"/>
  <c r="T3625"/>
  <c r="S3625"/>
  <c r="P3625"/>
  <c r="Q3625" s="1"/>
  <c r="U3624"/>
  <c r="T3624"/>
  <c r="S3624"/>
  <c r="P3624"/>
  <c r="Q3624" s="1"/>
  <c r="U3623"/>
  <c r="T3623"/>
  <c r="S3623"/>
  <c r="P3623"/>
  <c r="Q3623" s="1"/>
  <c r="U3622"/>
  <c r="T3622"/>
  <c r="S3622"/>
  <c r="P3622"/>
  <c r="Q3622" s="1"/>
  <c r="U3621"/>
  <c r="T3621"/>
  <c r="S3621"/>
  <c r="P3621"/>
  <c r="Q3621" s="1"/>
  <c r="U3620"/>
  <c r="T3620"/>
  <c r="S3620"/>
  <c r="P3620"/>
  <c r="Q3620" s="1"/>
  <c r="U3619"/>
  <c r="T3619"/>
  <c r="S3619"/>
  <c r="P3619"/>
  <c r="Q3619" s="1"/>
  <c r="U3618"/>
  <c r="T3618"/>
  <c r="S3618"/>
  <c r="P3618"/>
  <c r="Q3618" s="1"/>
  <c r="U3617"/>
  <c r="T3617"/>
  <c r="S3617"/>
  <c r="P3617"/>
  <c r="Q3617" s="1"/>
  <c r="U3616"/>
  <c r="T3616"/>
  <c r="S3616"/>
  <c r="P3616"/>
  <c r="Q3616" s="1"/>
  <c r="U3615"/>
  <c r="T3615"/>
  <c r="S3615"/>
  <c r="P3615"/>
  <c r="Q3615" s="1"/>
  <c r="U3614"/>
  <c r="T3614"/>
  <c r="S3614"/>
  <c r="P3614"/>
  <c r="Q3614" s="1"/>
  <c r="U3613"/>
  <c r="T3613"/>
  <c r="S3613"/>
  <c r="P3613"/>
  <c r="Q3613" s="1"/>
  <c r="U3612"/>
  <c r="T3612"/>
  <c r="S3612"/>
  <c r="P3612"/>
  <c r="Q3612" s="1"/>
  <c r="U3611"/>
  <c r="T3611"/>
  <c r="S3611"/>
  <c r="P3611"/>
  <c r="Q3611" s="1"/>
  <c r="U3610"/>
  <c r="T3610"/>
  <c r="S3610"/>
  <c r="P3610"/>
  <c r="Q3610" s="1"/>
  <c r="U3609"/>
  <c r="T3609"/>
  <c r="S3609"/>
  <c r="P3609"/>
  <c r="Q3609" s="1"/>
  <c r="U3608"/>
  <c r="T3608"/>
  <c r="S3608"/>
  <c r="P3608"/>
  <c r="Q3608" s="1"/>
  <c r="U3607"/>
  <c r="T3607"/>
  <c r="S3607"/>
  <c r="P3607"/>
  <c r="Q3607" s="1"/>
  <c r="U3606"/>
  <c r="T3606"/>
  <c r="S3606"/>
  <c r="P3606"/>
  <c r="Q3606" s="1"/>
  <c r="U3605"/>
  <c r="T3605"/>
  <c r="S3605"/>
  <c r="P3605"/>
  <c r="Q3605" s="1"/>
  <c r="U3604"/>
  <c r="T3604"/>
  <c r="S3604"/>
  <c r="P3604"/>
  <c r="Q3604" s="1"/>
  <c r="U3603"/>
  <c r="T3603"/>
  <c r="S3603"/>
  <c r="P3603"/>
  <c r="Q3603" s="1"/>
  <c r="U3602"/>
  <c r="T3602"/>
  <c r="S3602"/>
  <c r="P3602"/>
  <c r="Q3602" s="1"/>
  <c r="U3601"/>
  <c r="T3601"/>
  <c r="S3601"/>
  <c r="P3601"/>
  <c r="Q3601" s="1"/>
  <c r="U3600"/>
  <c r="T3600"/>
  <c r="S3600"/>
  <c r="P3600"/>
  <c r="Q3600" s="1"/>
  <c r="U3599"/>
  <c r="T3599"/>
  <c r="S3599"/>
  <c r="P3599"/>
  <c r="Q3599" s="1"/>
  <c r="U3598"/>
  <c r="T3598"/>
  <c r="S3598"/>
  <c r="P3598"/>
  <c r="Q3598" s="1"/>
  <c r="U3597"/>
  <c r="T3597"/>
  <c r="S3597"/>
  <c r="P3597"/>
  <c r="Q3597" s="1"/>
  <c r="U3596"/>
  <c r="T3596"/>
  <c r="S3596"/>
  <c r="P3596"/>
  <c r="Q3596" s="1"/>
  <c r="U3595"/>
  <c r="T3595"/>
  <c r="S3595"/>
  <c r="P3595"/>
  <c r="Q3595" s="1"/>
  <c r="U3594"/>
  <c r="T3594"/>
  <c r="S3594"/>
  <c r="P3594"/>
  <c r="Q3594" s="1"/>
  <c r="U3593"/>
  <c r="T3593"/>
  <c r="S3593"/>
  <c r="P3593"/>
  <c r="Q3593" s="1"/>
  <c r="U3592"/>
  <c r="T3592"/>
  <c r="S3592"/>
  <c r="P3592"/>
  <c r="Q3592" s="1"/>
  <c r="U3591"/>
  <c r="T3591"/>
  <c r="S3591"/>
  <c r="P3591"/>
  <c r="Q3591" s="1"/>
  <c r="U3590"/>
  <c r="T3590"/>
  <c r="S3590"/>
  <c r="P3590"/>
  <c r="Q3590" s="1"/>
  <c r="U3589"/>
  <c r="T3589"/>
  <c r="S3589"/>
  <c r="P3589"/>
  <c r="Q3589" s="1"/>
  <c r="U3588"/>
  <c r="T3588"/>
  <c r="S3588"/>
  <c r="P3588"/>
  <c r="Q3588" s="1"/>
  <c r="U3587"/>
  <c r="T3587"/>
  <c r="S3587"/>
  <c r="P3587"/>
  <c r="Q3587" s="1"/>
  <c r="U3586"/>
  <c r="T3586"/>
  <c r="S3586"/>
  <c r="P3586"/>
  <c r="Q3586" s="1"/>
  <c r="U3585"/>
  <c r="T3585"/>
  <c r="S3585"/>
  <c r="P3585"/>
  <c r="Q3585" s="1"/>
  <c r="U3584"/>
  <c r="T3584"/>
  <c r="S3584"/>
  <c r="P3584"/>
  <c r="Q3584" s="1"/>
  <c r="U3583"/>
  <c r="T3583"/>
  <c r="S3583"/>
  <c r="P3583"/>
  <c r="Q3583" s="1"/>
  <c r="U3582"/>
  <c r="T3582"/>
  <c r="S3582"/>
  <c r="P3582"/>
  <c r="Q3582" s="1"/>
  <c r="U3581"/>
  <c r="T3581"/>
  <c r="S3581"/>
  <c r="P3581"/>
  <c r="Q3581" s="1"/>
  <c r="U3580"/>
  <c r="T3580"/>
  <c r="S3580"/>
  <c r="P3580"/>
  <c r="Q3580" s="1"/>
  <c r="U3579"/>
  <c r="T3579"/>
  <c r="S3579"/>
  <c r="P3579"/>
  <c r="Q3579" s="1"/>
  <c r="U3578"/>
  <c r="T3578"/>
  <c r="S3578"/>
  <c r="P3578"/>
  <c r="Q3578" s="1"/>
  <c r="U3577"/>
  <c r="T3577"/>
  <c r="S3577"/>
  <c r="P3577"/>
  <c r="Q3577" s="1"/>
  <c r="U3576"/>
  <c r="T3576"/>
  <c r="S3576"/>
  <c r="P3576"/>
  <c r="Q3576" s="1"/>
  <c r="U3575"/>
  <c r="T3575"/>
  <c r="S3575"/>
  <c r="P3575"/>
  <c r="Q3575" s="1"/>
  <c r="U3574"/>
  <c r="T3574"/>
  <c r="S3574"/>
  <c r="P3574"/>
  <c r="Q3574" s="1"/>
  <c r="U3573"/>
  <c r="T3573"/>
  <c r="S3573"/>
  <c r="P3573"/>
  <c r="Q3573" s="1"/>
  <c r="U3572"/>
  <c r="T3572"/>
  <c r="S3572"/>
  <c r="P3572"/>
  <c r="Q3572" s="1"/>
  <c r="U3571"/>
  <c r="T3571"/>
  <c r="S3571"/>
  <c r="P3571"/>
  <c r="Q3571" s="1"/>
  <c r="U3570"/>
  <c r="T3570"/>
  <c r="S3570"/>
  <c r="P3570"/>
  <c r="Q3570" s="1"/>
  <c r="U3569"/>
  <c r="T3569"/>
  <c r="S3569"/>
  <c r="P3569"/>
  <c r="Q3569" s="1"/>
  <c r="U3568"/>
  <c r="T3568"/>
  <c r="S3568"/>
  <c r="P3568"/>
  <c r="Q3568" s="1"/>
  <c r="U3567"/>
  <c r="T3567"/>
  <c r="S3567"/>
  <c r="P3567"/>
  <c r="Q3567" s="1"/>
  <c r="U3566"/>
  <c r="T3566"/>
  <c r="S3566"/>
  <c r="Q3566"/>
  <c r="P3566"/>
  <c r="U3565"/>
  <c r="T3565"/>
  <c r="S3565"/>
  <c r="P3565"/>
  <c r="Q3565" s="1"/>
  <c r="U3564"/>
  <c r="T3564"/>
  <c r="S3564"/>
  <c r="P3564"/>
  <c r="Q3564" s="1"/>
  <c r="U3563"/>
  <c r="T3563"/>
  <c r="S3563"/>
  <c r="P3563"/>
  <c r="Q3563" s="1"/>
  <c r="U3562"/>
  <c r="T3562"/>
  <c r="S3562"/>
  <c r="P3562"/>
  <c r="Q3562" s="1"/>
  <c r="U3561"/>
  <c r="T3561"/>
  <c r="S3561"/>
  <c r="P3561"/>
  <c r="Q3561" s="1"/>
  <c r="U3560"/>
  <c r="T3560"/>
  <c r="S3560"/>
  <c r="P3560"/>
  <c r="Q3560" s="1"/>
  <c r="U3559"/>
  <c r="T3559"/>
  <c r="S3559"/>
  <c r="P3559"/>
  <c r="Q3559" s="1"/>
  <c r="U3558"/>
  <c r="T3558"/>
  <c r="S3558"/>
  <c r="P3558"/>
  <c r="Q3558" s="1"/>
  <c r="U3557"/>
  <c r="T3557"/>
  <c r="S3557"/>
  <c r="P3557"/>
  <c r="Q3557" s="1"/>
  <c r="U3556"/>
  <c r="T3556"/>
  <c r="S3556"/>
  <c r="P3556"/>
  <c r="Q3556" s="1"/>
  <c r="U3555"/>
  <c r="T3555"/>
  <c r="S3555"/>
  <c r="P3555"/>
  <c r="Q3555" s="1"/>
  <c r="U3554"/>
  <c r="T3554"/>
  <c r="S3554"/>
  <c r="P3554"/>
  <c r="Q3554" s="1"/>
  <c r="U3553"/>
  <c r="T3553"/>
  <c r="S3553"/>
  <c r="P3553"/>
  <c r="Q3553" s="1"/>
  <c r="U3552"/>
  <c r="T3552"/>
  <c r="S3552"/>
  <c r="P3552"/>
  <c r="Q3552" s="1"/>
  <c r="U3551"/>
  <c r="T3551"/>
  <c r="S3551"/>
  <c r="P3551"/>
  <c r="Q3551" s="1"/>
  <c r="U3550"/>
  <c r="T3550"/>
  <c r="S3550"/>
  <c r="Q3550"/>
  <c r="P3550"/>
  <c r="U3549"/>
  <c r="T3549"/>
  <c r="S3549"/>
  <c r="P3549"/>
  <c r="Q3549" s="1"/>
  <c r="U3548"/>
  <c r="T3548"/>
  <c r="S3548"/>
  <c r="P3548"/>
  <c r="Q3548" s="1"/>
  <c r="U3547"/>
  <c r="T3547"/>
  <c r="S3547"/>
  <c r="P3547"/>
  <c r="Q3547" s="1"/>
  <c r="U3546"/>
  <c r="T3546"/>
  <c r="S3546"/>
  <c r="Q3546"/>
  <c r="P3546"/>
  <c r="U3545"/>
  <c r="T3545"/>
  <c r="S3545"/>
  <c r="P3545"/>
  <c r="Q3545" s="1"/>
  <c r="U3544"/>
  <c r="T3544"/>
  <c r="S3544"/>
  <c r="P3544"/>
  <c r="Q3544" s="1"/>
  <c r="U3543"/>
  <c r="T3543"/>
  <c r="S3543"/>
  <c r="P3543"/>
  <c r="Q3543" s="1"/>
  <c r="U3542"/>
  <c r="T3542"/>
  <c r="S3542"/>
  <c r="P3542"/>
  <c r="Q3542" s="1"/>
  <c r="U3541"/>
  <c r="T3541"/>
  <c r="S3541"/>
  <c r="P3541"/>
  <c r="Q3541" s="1"/>
  <c r="U3540"/>
  <c r="T3540"/>
  <c r="S3540"/>
  <c r="P3540"/>
  <c r="Q3540" s="1"/>
  <c r="U3539"/>
  <c r="T3539"/>
  <c r="S3539"/>
  <c r="P3539"/>
  <c r="Q3539" s="1"/>
  <c r="U3538"/>
  <c r="T3538"/>
  <c r="S3538"/>
  <c r="Q3538"/>
  <c r="P3538"/>
  <c r="U3537"/>
  <c r="T3537"/>
  <c r="S3537"/>
  <c r="P3537"/>
  <c r="Q3537" s="1"/>
  <c r="U3536"/>
  <c r="T3536"/>
  <c r="S3536"/>
  <c r="P3536"/>
  <c r="Q3536" s="1"/>
  <c r="U3535"/>
  <c r="T3535"/>
  <c r="S3535"/>
  <c r="P3535"/>
  <c r="Q3535" s="1"/>
  <c r="U3534"/>
  <c r="T3534"/>
  <c r="S3534"/>
  <c r="Q3534"/>
  <c r="P3534"/>
  <c r="U3533"/>
  <c r="T3533"/>
  <c r="S3533"/>
  <c r="P3533"/>
  <c r="Q3533" s="1"/>
  <c r="U3532"/>
  <c r="T3532"/>
  <c r="S3532"/>
  <c r="P3532"/>
  <c r="Q3532" s="1"/>
  <c r="U3531"/>
  <c r="T3531"/>
  <c r="S3531"/>
  <c r="P3531"/>
  <c r="Q3531" s="1"/>
  <c r="U3530"/>
  <c r="T3530"/>
  <c r="S3530"/>
  <c r="Q3530"/>
  <c r="P3530"/>
  <c r="U3529"/>
  <c r="T3529"/>
  <c r="S3529"/>
  <c r="P3529"/>
  <c r="Q3529" s="1"/>
  <c r="U3528"/>
  <c r="T3528"/>
  <c r="S3528"/>
  <c r="P3528"/>
  <c r="Q3528" s="1"/>
  <c r="U3527"/>
  <c r="T3527"/>
  <c r="S3527"/>
  <c r="P3527"/>
  <c r="Q3527" s="1"/>
  <c r="U3526"/>
  <c r="T3526"/>
  <c r="S3526"/>
  <c r="P3526"/>
  <c r="Q3526" s="1"/>
  <c r="U3525"/>
  <c r="T3525"/>
  <c r="S3525"/>
  <c r="P3525"/>
  <c r="Q3525" s="1"/>
  <c r="U3524"/>
  <c r="T3524"/>
  <c r="S3524"/>
  <c r="P3524"/>
  <c r="Q3524" s="1"/>
  <c r="U3523"/>
  <c r="T3523"/>
  <c r="S3523"/>
  <c r="P3523"/>
  <c r="Q3523" s="1"/>
  <c r="U3522"/>
  <c r="T3522"/>
  <c r="S3522"/>
  <c r="Q3522"/>
  <c r="P3522"/>
  <c r="U3521"/>
  <c r="T3521"/>
  <c r="S3521"/>
  <c r="P3521"/>
  <c r="Q3521" s="1"/>
  <c r="U3520"/>
  <c r="T3520"/>
  <c r="S3520"/>
  <c r="P3520"/>
  <c r="Q3520" s="1"/>
  <c r="U3519"/>
  <c r="T3519"/>
  <c r="S3519"/>
  <c r="P3519"/>
  <c r="Q3519" s="1"/>
  <c r="U3518"/>
  <c r="T3518"/>
  <c r="S3518"/>
  <c r="Q3518"/>
  <c r="P3518"/>
  <c r="U3517"/>
  <c r="T3517"/>
  <c r="S3517"/>
  <c r="P3517"/>
  <c r="Q3517" s="1"/>
  <c r="U3516"/>
  <c r="T3516"/>
  <c r="S3516"/>
  <c r="P3516"/>
  <c r="Q3516" s="1"/>
  <c r="U3515"/>
  <c r="T3515"/>
  <c r="S3515"/>
  <c r="P3515"/>
  <c r="Q3515" s="1"/>
  <c r="U3514"/>
  <c r="T3514"/>
  <c r="S3514"/>
  <c r="Q3514"/>
  <c r="P3514"/>
  <c r="U3513"/>
  <c r="T3513"/>
  <c r="S3513"/>
  <c r="P3513"/>
  <c r="Q3513" s="1"/>
  <c r="U3512"/>
  <c r="T3512"/>
  <c r="S3512"/>
  <c r="P3512"/>
  <c r="Q3512" s="1"/>
  <c r="U3511"/>
  <c r="T3511"/>
  <c r="S3511"/>
  <c r="P3511"/>
  <c r="Q3511" s="1"/>
  <c r="U3510"/>
  <c r="T3510"/>
  <c r="S3510"/>
  <c r="P3510"/>
  <c r="Q3510" s="1"/>
  <c r="U3509"/>
  <c r="T3509"/>
  <c r="S3509"/>
  <c r="P3509"/>
  <c r="Q3509" s="1"/>
  <c r="U3508"/>
  <c r="T3508"/>
  <c r="S3508"/>
  <c r="P3508"/>
  <c r="Q3508" s="1"/>
  <c r="U3507"/>
  <c r="T3507"/>
  <c r="S3507"/>
  <c r="P3507"/>
  <c r="Q3507" s="1"/>
  <c r="U3506"/>
  <c r="T3506"/>
  <c r="S3506"/>
  <c r="Q3506"/>
  <c r="P3506"/>
  <c r="U3505"/>
  <c r="T3505"/>
  <c r="S3505"/>
  <c r="P3505"/>
  <c r="Q3505" s="1"/>
  <c r="U3504"/>
  <c r="T3504"/>
  <c r="S3504"/>
  <c r="P3504"/>
  <c r="Q3504" s="1"/>
  <c r="U3503"/>
  <c r="T3503"/>
  <c r="S3503"/>
  <c r="P3503"/>
  <c r="Q3503" s="1"/>
  <c r="U3502"/>
  <c r="T3502"/>
  <c r="S3502"/>
  <c r="Q3502"/>
  <c r="P3502"/>
  <c r="U3501"/>
  <c r="T3501"/>
  <c r="S3501"/>
  <c r="P3501"/>
  <c r="Q3501" s="1"/>
  <c r="U3500"/>
  <c r="T3500"/>
  <c r="S3500"/>
  <c r="P3500"/>
  <c r="Q3500" s="1"/>
  <c r="U3499"/>
  <c r="T3499"/>
  <c r="S3499"/>
  <c r="P3499"/>
  <c r="Q3499" s="1"/>
  <c r="U3498"/>
  <c r="T3498"/>
  <c r="S3498"/>
  <c r="P3498"/>
  <c r="Q3498" s="1"/>
  <c r="U3497"/>
  <c r="T3497"/>
  <c r="S3497"/>
  <c r="P3497"/>
  <c r="Q3497" s="1"/>
  <c r="U3496"/>
  <c r="T3496"/>
  <c r="S3496"/>
  <c r="P3496"/>
  <c r="Q3496" s="1"/>
  <c r="U3495"/>
  <c r="T3495"/>
  <c r="S3495"/>
  <c r="P3495"/>
  <c r="Q3495" s="1"/>
  <c r="U3494"/>
  <c r="T3494"/>
  <c r="S3494"/>
  <c r="P3494"/>
  <c r="Q3494" s="1"/>
  <c r="U3493"/>
  <c r="T3493"/>
  <c r="S3493"/>
  <c r="P3493"/>
  <c r="Q3493" s="1"/>
  <c r="U3492"/>
  <c r="T3492"/>
  <c r="S3492"/>
  <c r="P3492"/>
  <c r="Q3492" s="1"/>
  <c r="U3491"/>
  <c r="T3491"/>
  <c r="S3491"/>
  <c r="P3491"/>
  <c r="Q3491" s="1"/>
  <c r="U3490"/>
  <c r="T3490"/>
  <c r="S3490"/>
  <c r="P3490"/>
  <c r="Q3490" s="1"/>
  <c r="U3489"/>
  <c r="T3489"/>
  <c r="S3489"/>
  <c r="P3489"/>
  <c r="Q3489" s="1"/>
  <c r="U3488"/>
  <c r="T3488"/>
  <c r="S3488"/>
  <c r="P3488"/>
  <c r="Q3488" s="1"/>
  <c r="U3487"/>
  <c r="T3487"/>
  <c r="S3487"/>
  <c r="P3487"/>
  <c r="Q3487" s="1"/>
  <c r="U3486"/>
  <c r="T3486"/>
  <c r="S3486"/>
  <c r="P3486"/>
  <c r="Q3486" s="1"/>
  <c r="U3485"/>
  <c r="T3485"/>
  <c r="S3485"/>
  <c r="P3485"/>
  <c r="Q3485" s="1"/>
  <c r="U3484"/>
  <c r="T3484"/>
  <c r="S3484"/>
  <c r="P3484"/>
  <c r="Q3484" s="1"/>
  <c r="U3483"/>
  <c r="T3483"/>
  <c r="S3483"/>
  <c r="P3483"/>
  <c r="Q3483" s="1"/>
  <c r="U3482"/>
  <c r="T3482"/>
  <c r="S3482"/>
  <c r="P3482"/>
  <c r="Q3482" s="1"/>
  <c r="U3481"/>
  <c r="T3481"/>
  <c r="S3481"/>
  <c r="P3481"/>
  <c r="Q3481" s="1"/>
  <c r="U3480"/>
  <c r="T3480"/>
  <c r="S3480"/>
  <c r="P3480"/>
  <c r="Q3480" s="1"/>
  <c r="U3479"/>
  <c r="T3479"/>
  <c r="S3479"/>
  <c r="P3479"/>
  <c r="Q3479" s="1"/>
  <c r="U3478"/>
  <c r="T3478"/>
  <c r="S3478"/>
  <c r="P3478"/>
  <c r="Q3478" s="1"/>
  <c r="U3477"/>
  <c r="T3477"/>
  <c r="S3477"/>
  <c r="P3477"/>
  <c r="Q3477" s="1"/>
  <c r="U3476"/>
  <c r="T3476"/>
  <c r="S3476"/>
  <c r="P3476"/>
  <c r="Q3476" s="1"/>
  <c r="U3475"/>
  <c r="T3475"/>
  <c r="S3475"/>
  <c r="P3475"/>
  <c r="Q3475" s="1"/>
  <c r="U3474"/>
  <c r="T3474"/>
  <c r="S3474"/>
  <c r="P3474"/>
  <c r="Q3474" s="1"/>
  <c r="U3473"/>
  <c r="T3473"/>
  <c r="S3473"/>
  <c r="P3473"/>
  <c r="Q3473" s="1"/>
  <c r="U3472"/>
  <c r="T3472"/>
  <c r="S3472"/>
  <c r="P3472"/>
  <c r="Q3472" s="1"/>
  <c r="U3471"/>
  <c r="T3471"/>
  <c r="S3471"/>
  <c r="P3471"/>
  <c r="Q3471" s="1"/>
  <c r="U3470"/>
  <c r="T3470"/>
  <c r="S3470"/>
  <c r="P3470"/>
  <c r="Q3470" s="1"/>
  <c r="U3469"/>
  <c r="T3469"/>
  <c r="S3469"/>
  <c r="P3469"/>
  <c r="Q3469" s="1"/>
  <c r="U3468"/>
  <c r="T3468"/>
  <c r="S3468"/>
  <c r="P3468"/>
  <c r="Q3468" s="1"/>
  <c r="U3467"/>
  <c r="T3467"/>
  <c r="S3467"/>
  <c r="P3467"/>
  <c r="Q3467" s="1"/>
  <c r="U3466"/>
  <c r="T3466"/>
  <c r="S3466"/>
  <c r="P3466"/>
  <c r="Q3466" s="1"/>
  <c r="U3465"/>
  <c r="T3465"/>
  <c r="S3465"/>
  <c r="P3465"/>
  <c r="Q3465" s="1"/>
  <c r="U3464"/>
  <c r="T3464"/>
  <c r="S3464"/>
  <c r="P3464"/>
  <c r="Q3464" s="1"/>
  <c r="U3463"/>
  <c r="T3463"/>
  <c r="S3463"/>
  <c r="P3463"/>
  <c r="Q3463" s="1"/>
  <c r="U3462"/>
  <c r="T3462"/>
  <c r="S3462"/>
  <c r="P3462"/>
  <c r="Q3462" s="1"/>
  <c r="U3461"/>
  <c r="T3461"/>
  <c r="S3461"/>
  <c r="P3461"/>
  <c r="Q3461" s="1"/>
  <c r="U3460"/>
  <c r="T3460"/>
  <c r="S3460"/>
  <c r="P3460"/>
  <c r="Q3460" s="1"/>
  <c r="U3459"/>
  <c r="T3459"/>
  <c r="S3459"/>
  <c r="P3459"/>
  <c r="Q3459" s="1"/>
  <c r="U3458"/>
  <c r="T3458"/>
  <c r="S3458"/>
  <c r="P3458"/>
  <c r="Q3458" s="1"/>
  <c r="U3457"/>
  <c r="T3457"/>
  <c r="S3457"/>
  <c r="P3457"/>
  <c r="Q3457" s="1"/>
  <c r="U3456"/>
  <c r="T3456"/>
  <c r="S3456"/>
  <c r="P3456"/>
  <c r="Q3456" s="1"/>
  <c r="U3455"/>
  <c r="T3455"/>
  <c r="S3455"/>
  <c r="P3455"/>
  <c r="Q3455" s="1"/>
  <c r="U3454"/>
  <c r="T3454"/>
  <c r="S3454"/>
  <c r="P3454"/>
  <c r="Q3454" s="1"/>
  <c r="U3453"/>
  <c r="T3453"/>
  <c r="S3453"/>
  <c r="P3453"/>
  <c r="Q3453" s="1"/>
  <c r="U3452"/>
  <c r="T3452"/>
  <c r="S3452"/>
  <c r="P3452"/>
  <c r="Q3452" s="1"/>
  <c r="U3451"/>
  <c r="T3451"/>
  <c r="S3451"/>
  <c r="P3451"/>
  <c r="Q3451" s="1"/>
  <c r="U3450"/>
  <c r="T3450"/>
  <c r="S3450"/>
  <c r="P3450"/>
  <c r="Q3450" s="1"/>
  <c r="U3449"/>
  <c r="T3449"/>
  <c r="S3449"/>
  <c r="P3449"/>
  <c r="Q3449" s="1"/>
  <c r="U3448"/>
  <c r="T3448"/>
  <c r="S3448"/>
  <c r="P3448"/>
  <c r="Q3448" s="1"/>
  <c r="U3447"/>
  <c r="T3447"/>
  <c r="S3447"/>
  <c r="P3447"/>
  <c r="Q3447" s="1"/>
  <c r="U3446"/>
  <c r="T3446"/>
  <c r="S3446"/>
  <c r="P3446"/>
  <c r="Q3446" s="1"/>
  <c r="U3445"/>
  <c r="T3445"/>
  <c r="S3445"/>
  <c r="P3445"/>
  <c r="Q3445" s="1"/>
  <c r="U3444"/>
  <c r="T3444"/>
  <c r="S3444"/>
  <c r="P3444"/>
  <c r="Q3444" s="1"/>
  <c r="U3443"/>
  <c r="T3443"/>
  <c r="S3443"/>
  <c r="P3443"/>
  <c r="Q3443" s="1"/>
  <c r="U3442"/>
  <c r="T3442"/>
  <c r="S3442"/>
  <c r="P3442"/>
  <c r="Q3442" s="1"/>
  <c r="U3441"/>
  <c r="T3441"/>
  <c r="S3441"/>
  <c r="P3441"/>
  <c r="Q3441" s="1"/>
  <c r="U3440"/>
  <c r="T3440"/>
  <c r="S3440"/>
  <c r="P3440"/>
  <c r="Q3440" s="1"/>
  <c r="U3439"/>
  <c r="T3439"/>
  <c r="S3439"/>
  <c r="P3439"/>
  <c r="Q3439" s="1"/>
  <c r="U3438"/>
  <c r="T3438"/>
  <c r="S3438"/>
  <c r="P3438"/>
  <c r="Q3438" s="1"/>
  <c r="U3437"/>
  <c r="T3437"/>
  <c r="S3437"/>
  <c r="P3437"/>
  <c r="Q3437" s="1"/>
  <c r="U3436"/>
  <c r="T3436"/>
  <c r="S3436"/>
  <c r="P3436"/>
  <c r="Q3436" s="1"/>
  <c r="U3435"/>
  <c r="T3435"/>
  <c r="S3435"/>
  <c r="P3435"/>
  <c r="Q3435" s="1"/>
  <c r="U3434"/>
  <c r="T3434"/>
  <c r="S3434"/>
  <c r="P3434"/>
  <c r="Q3434" s="1"/>
  <c r="U3433"/>
  <c r="T3433"/>
  <c r="S3433"/>
  <c r="P3433"/>
  <c r="Q3433" s="1"/>
  <c r="U3432"/>
  <c r="T3432"/>
  <c r="S3432"/>
  <c r="P3432"/>
  <c r="Q3432" s="1"/>
  <c r="U3431"/>
  <c r="T3431"/>
  <c r="S3431"/>
  <c r="P3431"/>
  <c r="Q3431" s="1"/>
  <c r="U3430"/>
  <c r="T3430"/>
  <c r="S3430"/>
  <c r="P3430"/>
  <c r="Q3430" s="1"/>
  <c r="U3429"/>
  <c r="T3429"/>
  <c r="S3429"/>
  <c r="P3429"/>
  <c r="Q3429" s="1"/>
  <c r="U3428"/>
  <c r="T3428"/>
  <c r="S3428"/>
  <c r="P3428"/>
  <c r="Q3428" s="1"/>
  <c r="U3427"/>
  <c r="T3427"/>
  <c r="S3427"/>
  <c r="P3427"/>
  <c r="Q3427" s="1"/>
  <c r="U3426"/>
  <c r="T3426"/>
  <c r="S3426"/>
  <c r="P3426"/>
  <c r="Q3426" s="1"/>
  <c r="U3425"/>
  <c r="T3425"/>
  <c r="S3425"/>
  <c r="P3425"/>
  <c r="Q3425" s="1"/>
  <c r="U3424"/>
  <c r="T3424"/>
  <c r="S3424"/>
  <c r="P3424"/>
  <c r="Q3424" s="1"/>
  <c r="U3423"/>
  <c r="T3423"/>
  <c r="S3423"/>
  <c r="P3423"/>
  <c r="Q3423" s="1"/>
  <c r="U3422"/>
  <c r="T3422"/>
  <c r="S3422"/>
  <c r="P3422"/>
  <c r="Q3422" s="1"/>
  <c r="U3421"/>
  <c r="T3421"/>
  <c r="S3421"/>
  <c r="P3421"/>
  <c r="Q3421" s="1"/>
  <c r="U3420"/>
  <c r="T3420"/>
  <c r="S3420"/>
  <c r="P3420"/>
  <c r="Q3420" s="1"/>
  <c r="U3419"/>
  <c r="T3419"/>
  <c r="S3419"/>
  <c r="P3419"/>
  <c r="Q3419" s="1"/>
  <c r="U3418"/>
  <c r="T3418"/>
  <c r="S3418"/>
  <c r="P3418"/>
  <c r="Q3418" s="1"/>
  <c r="U3417"/>
  <c r="T3417"/>
  <c r="S3417"/>
  <c r="P3417"/>
  <c r="Q3417" s="1"/>
  <c r="U3416"/>
  <c r="T3416"/>
  <c r="S3416"/>
  <c r="P3416"/>
  <c r="Q3416" s="1"/>
  <c r="U3415"/>
  <c r="T3415"/>
  <c r="S3415"/>
  <c r="P3415"/>
  <c r="Q3415" s="1"/>
  <c r="U3414"/>
  <c r="T3414"/>
  <c r="S3414"/>
  <c r="P3414"/>
  <c r="Q3414" s="1"/>
  <c r="U3413"/>
  <c r="T3413"/>
  <c r="S3413"/>
  <c r="P3413"/>
  <c r="Q3413" s="1"/>
  <c r="U3412"/>
  <c r="T3412"/>
  <c r="S3412"/>
  <c r="P3412"/>
  <c r="Q3412" s="1"/>
  <c r="U3411"/>
  <c r="T3411"/>
  <c r="S3411"/>
  <c r="P3411"/>
  <c r="Q3411" s="1"/>
  <c r="U3410"/>
  <c r="T3410"/>
  <c r="S3410"/>
  <c r="P3410"/>
  <c r="Q3410" s="1"/>
  <c r="U3409"/>
  <c r="T3409"/>
  <c r="S3409"/>
  <c r="P3409"/>
  <c r="Q3409" s="1"/>
  <c r="U3408"/>
  <c r="T3408"/>
  <c r="S3408"/>
  <c r="P3408"/>
  <c r="Q3408" s="1"/>
  <c r="U3407"/>
  <c r="T3407"/>
  <c r="S3407"/>
  <c r="P3407"/>
  <c r="Q3407" s="1"/>
  <c r="U3406"/>
  <c r="T3406"/>
  <c r="S3406"/>
  <c r="P3406"/>
  <c r="Q3406" s="1"/>
  <c r="U3405"/>
  <c r="T3405"/>
  <c r="S3405"/>
  <c r="P3405"/>
  <c r="Q3405" s="1"/>
  <c r="U3404"/>
  <c r="T3404"/>
  <c r="S3404"/>
  <c r="P3404"/>
  <c r="Q3404" s="1"/>
  <c r="U3403"/>
  <c r="T3403"/>
  <c r="S3403"/>
  <c r="P3403"/>
  <c r="Q3403" s="1"/>
  <c r="U3402"/>
  <c r="T3402"/>
  <c r="S3402"/>
  <c r="P3402"/>
  <c r="Q3402" s="1"/>
  <c r="U3401"/>
  <c r="T3401"/>
  <c r="S3401"/>
  <c r="P3401"/>
  <c r="Q3401" s="1"/>
  <c r="U3400"/>
  <c r="T3400"/>
  <c r="S3400"/>
  <c r="P3400"/>
  <c r="Q3400" s="1"/>
  <c r="U3399"/>
  <c r="T3399"/>
  <c r="S3399"/>
  <c r="P3399"/>
  <c r="Q3399" s="1"/>
  <c r="U3398"/>
  <c r="T3398"/>
  <c r="S3398"/>
  <c r="P3398"/>
  <c r="Q3398" s="1"/>
  <c r="U3397"/>
  <c r="T3397"/>
  <c r="S3397"/>
  <c r="P3397"/>
  <c r="Q3397" s="1"/>
  <c r="U3396"/>
  <c r="T3396"/>
  <c r="S3396"/>
  <c r="P3396"/>
  <c r="Q3396" s="1"/>
  <c r="U3395"/>
  <c r="T3395"/>
  <c r="S3395"/>
  <c r="P3395"/>
  <c r="Q3395" s="1"/>
  <c r="U3394"/>
  <c r="T3394"/>
  <c r="S3394"/>
  <c r="P3394"/>
  <c r="Q3394" s="1"/>
  <c r="U3393"/>
  <c r="T3393"/>
  <c r="S3393"/>
  <c r="P3393"/>
  <c r="Q3393" s="1"/>
  <c r="U3392"/>
  <c r="T3392"/>
  <c r="S3392"/>
  <c r="P3392"/>
  <c r="Q3392" s="1"/>
  <c r="U3391"/>
  <c r="T3391"/>
  <c r="S3391"/>
  <c r="P3391"/>
  <c r="Q3391" s="1"/>
  <c r="U3390"/>
  <c r="T3390"/>
  <c r="S3390"/>
  <c r="P3390"/>
  <c r="Q3390" s="1"/>
  <c r="U3389"/>
  <c r="T3389"/>
  <c r="S3389"/>
  <c r="P3389"/>
  <c r="Q3389" s="1"/>
  <c r="U3388"/>
  <c r="T3388"/>
  <c r="S3388"/>
  <c r="P3388"/>
  <c r="Q3388" s="1"/>
  <c r="U3387"/>
  <c r="T3387"/>
  <c r="S3387"/>
  <c r="P3387"/>
  <c r="Q3387" s="1"/>
  <c r="U3386"/>
  <c r="T3386"/>
  <c r="S3386"/>
  <c r="P3386"/>
  <c r="Q3386" s="1"/>
  <c r="U3385"/>
  <c r="T3385"/>
  <c r="S3385"/>
  <c r="P3385"/>
  <c r="Q3385" s="1"/>
  <c r="U3384"/>
  <c r="T3384"/>
  <c r="S3384"/>
  <c r="P3384"/>
  <c r="Q3384" s="1"/>
  <c r="U3383"/>
  <c r="T3383"/>
  <c r="S3383"/>
  <c r="P3383"/>
  <c r="Q3383" s="1"/>
  <c r="U3382"/>
  <c r="T3382"/>
  <c r="S3382"/>
  <c r="P3382"/>
  <c r="Q3382" s="1"/>
  <c r="U3381"/>
  <c r="T3381"/>
  <c r="S3381"/>
  <c r="P3381"/>
  <c r="Q3381" s="1"/>
  <c r="U3380"/>
  <c r="T3380"/>
  <c r="S3380"/>
  <c r="P3380"/>
  <c r="Q3380" s="1"/>
  <c r="U3379"/>
  <c r="T3379"/>
  <c r="S3379"/>
  <c r="P3379"/>
  <c r="Q3379" s="1"/>
  <c r="U3378"/>
  <c r="T3378"/>
  <c r="S3378"/>
  <c r="P3378"/>
  <c r="Q3378" s="1"/>
  <c r="U3377"/>
  <c r="T3377"/>
  <c r="S3377"/>
  <c r="P3377"/>
  <c r="Q3377" s="1"/>
  <c r="U3376"/>
  <c r="T3376"/>
  <c r="S3376"/>
  <c r="P3376"/>
  <c r="Q3376" s="1"/>
  <c r="U3375"/>
  <c r="T3375"/>
  <c r="S3375"/>
  <c r="P3375"/>
  <c r="Q3375" s="1"/>
  <c r="U3374"/>
  <c r="T3374"/>
  <c r="S3374"/>
  <c r="P3374"/>
  <c r="Q3374" s="1"/>
  <c r="U3373"/>
  <c r="T3373"/>
  <c r="S3373"/>
  <c r="P3373"/>
  <c r="Q3373" s="1"/>
  <c r="U3372"/>
  <c r="T3372"/>
  <c r="S3372"/>
  <c r="P3372"/>
  <c r="Q3372" s="1"/>
  <c r="U3371"/>
  <c r="T3371"/>
  <c r="S3371"/>
  <c r="P3371"/>
  <c r="Q3371" s="1"/>
  <c r="U3370"/>
  <c r="T3370"/>
  <c r="S3370"/>
  <c r="P3370"/>
  <c r="Q3370" s="1"/>
  <c r="U3369"/>
  <c r="T3369"/>
  <c r="S3369"/>
  <c r="P3369"/>
  <c r="Q3369" s="1"/>
  <c r="U3368"/>
  <c r="T3368"/>
  <c r="S3368"/>
  <c r="P3368"/>
  <c r="Q3368" s="1"/>
  <c r="U3367"/>
  <c r="T3367"/>
  <c r="S3367"/>
  <c r="P3367"/>
  <c r="Q3367" s="1"/>
  <c r="U3366"/>
  <c r="T3366"/>
  <c r="S3366"/>
  <c r="P3366"/>
  <c r="Q3366" s="1"/>
  <c r="U3365"/>
  <c r="T3365"/>
  <c r="S3365"/>
  <c r="P3365"/>
  <c r="Q3365" s="1"/>
  <c r="U3364"/>
  <c r="T3364"/>
  <c r="S3364"/>
  <c r="P3364"/>
  <c r="Q3364" s="1"/>
  <c r="U3363"/>
  <c r="T3363"/>
  <c r="S3363"/>
  <c r="P3363"/>
  <c r="Q3363" s="1"/>
  <c r="U3362"/>
  <c r="T3362"/>
  <c r="S3362"/>
  <c r="P3362"/>
  <c r="Q3362" s="1"/>
  <c r="U3361"/>
  <c r="T3361"/>
  <c r="S3361"/>
  <c r="P3361"/>
  <c r="Q3361" s="1"/>
  <c r="U3360"/>
  <c r="T3360"/>
  <c r="S3360"/>
  <c r="P3360"/>
  <c r="Q3360" s="1"/>
  <c r="U3359"/>
  <c r="T3359"/>
  <c r="S3359"/>
  <c r="P3359"/>
  <c r="Q3359" s="1"/>
  <c r="U3358"/>
  <c r="T3358"/>
  <c r="S3358"/>
  <c r="P3358"/>
  <c r="Q3358" s="1"/>
  <c r="U3357"/>
  <c r="T3357"/>
  <c r="S3357"/>
  <c r="P3357"/>
  <c r="Q3357" s="1"/>
  <c r="U3356"/>
  <c r="T3356"/>
  <c r="S3356"/>
  <c r="P3356"/>
  <c r="Q3356" s="1"/>
  <c r="U3355"/>
  <c r="T3355"/>
  <c r="S3355"/>
  <c r="P3355"/>
  <c r="Q3355" s="1"/>
  <c r="U3354"/>
  <c r="T3354"/>
  <c r="S3354"/>
  <c r="P3354"/>
  <c r="Q3354" s="1"/>
  <c r="U3353"/>
  <c r="T3353"/>
  <c r="S3353"/>
  <c r="P3353"/>
  <c r="Q3353" s="1"/>
  <c r="U3352"/>
  <c r="T3352"/>
  <c r="S3352"/>
  <c r="P3352"/>
  <c r="Q3352" s="1"/>
  <c r="U3351"/>
  <c r="T3351"/>
  <c r="S3351"/>
  <c r="P3351"/>
  <c r="Q3351" s="1"/>
  <c r="U3350"/>
  <c r="T3350"/>
  <c r="S3350"/>
  <c r="P3350"/>
  <c r="Q3350" s="1"/>
  <c r="U3349"/>
  <c r="T3349"/>
  <c r="S3349"/>
  <c r="P3349"/>
  <c r="Q3349" s="1"/>
  <c r="U3348"/>
  <c r="T3348"/>
  <c r="S3348"/>
  <c r="P3348"/>
  <c r="Q3348" s="1"/>
  <c r="U3347"/>
  <c r="T3347"/>
  <c r="S3347"/>
  <c r="P3347"/>
  <c r="Q3347" s="1"/>
  <c r="U3346"/>
  <c r="T3346"/>
  <c r="S3346"/>
  <c r="P3346"/>
  <c r="Q3346" s="1"/>
  <c r="U3345"/>
  <c r="T3345"/>
  <c r="S3345"/>
  <c r="P3345"/>
  <c r="Q3345" s="1"/>
  <c r="U3344"/>
  <c r="T3344"/>
  <c r="S3344"/>
  <c r="P3344"/>
  <c r="Q3344" s="1"/>
  <c r="U3343"/>
  <c r="T3343"/>
  <c r="S3343"/>
  <c r="P3343"/>
  <c r="Q3343" s="1"/>
  <c r="U3342"/>
  <c r="T3342"/>
  <c r="S3342"/>
  <c r="P3342"/>
  <c r="Q3342" s="1"/>
  <c r="U3341"/>
  <c r="T3341"/>
  <c r="S3341"/>
  <c r="P3341"/>
  <c r="Q3341" s="1"/>
  <c r="U3340"/>
  <c r="T3340"/>
  <c r="S3340"/>
  <c r="P3340"/>
  <c r="Q3340" s="1"/>
  <c r="U3339"/>
  <c r="T3339"/>
  <c r="S3339"/>
  <c r="P3339"/>
  <c r="Q3339" s="1"/>
  <c r="U3338"/>
  <c r="T3338"/>
  <c r="S3338"/>
  <c r="P3338"/>
  <c r="Q3338" s="1"/>
  <c r="U3337"/>
  <c r="T3337"/>
  <c r="S3337"/>
  <c r="P3337"/>
  <c r="Q3337" s="1"/>
  <c r="U3336"/>
  <c r="T3336"/>
  <c r="S3336"/>
  <c r="P3336"/>
  <c r="Q3336" s="1"/>
  <c r="U3335"/>
  <c r="T3335"/>
  <c r="S3335"/>
  <c r="P3335"/>
  <c r="Q3335" s="1"/>
  <c r="U3334"/>
  <c r="T3334"/>
  <c r="S3334"/>
  <c r="P3334"/>
  <c r="Q3334" s="1"/>
  <c r="U3333"/>
  <c r="T3333"/>
  <c r="S3333"/>
  <c r="P3333"/>
  <c r="Q3333" s="1"/>
  <c r="U3332"/>
  <c r="T3332"/>
  <c r="S3332"/>
  <c r="P3332"/>
  <c r="Q3332" s="1"/>
  <c r="U3331"/>
  <c r="T3331"/>
  <c r="S3331"/>
  <c r="P3331"/>
  <c r="Q3331" s="1"/>
  <c r="U3330"/>
  <c r="T3330"/>
  <c r="S3330"/>
  <c r="P3330"/>
  <c r="Q3330" s="1"/>
  <c r="U3329"/>
  <c r="T3329"/>
  <c r="S3329"/>
  <c r="P3329"/>
  <c r="Q3329" s="1"/>
  <c r="U3328"/>
  <c r="T3328"/>
  <c r="S3328"/>
  <c r="P3328"/>
  <c r="Q3328" s="1"/>
  <c r="U3327"/>
  <c r="T3327"/>
  <c r="S3327"/>
  <c r="P3327"/>
  <c r="Q3327" s="1"/>
  <c r="U3326"/>
  <c r="T3326"/>
  <c r="S3326"/>
  <c r="P3326"/>
  <c r="Q3326" s="1"/>
  <c r="U3325"/>
  <c r="T3325"/>
  <c r="S3325"/>
  <c r="P3325"/>
  <c r="Q3325" s="1"/>
  <c r="U3324"/>
  <c r="T3324"/>
  <c r="S3324"/>
  <c r="P3324"/>
  <c r="Q3324" s="1"/>
  <c r="U3323"/>
  <c r="T3323"/>
  <c r="S3323"/>
  <c r="P3323"/>
  <c r="Q3323" s="1"/>
  <c r="U3322"/>
  <c r="T3322"/>
  <c r="S3322"/>
  <c r="P3322"/>
  <c r="Q3322" s="1"/>
  <c r="U3321"/>
  <c r="T3321"/>
  <c r="S3321"/>
  <c r="P3321"/>
  <c r="Q3321" s="1"/>
  <c r="U3320"/>
  <c r="T3320"/>
  <c r="S3320"/>
  <c r="P3320"/>
  <c r="Q3320" s="1"/>
  <c r="U3319"/>
  <c r="T3319"/>
  <c r="S3319"/>
  <c r="P3319"/>
  <c r="Q3319" s="1"/>
  <c r="U3318"/>
  <c r="T3318"/>
  <c r="S3318"/>
  <c r="P3318"/>
  <c r="Q3318" s="1"/>
  <c r="U3317"/>
  <c r="T3317"/>
  <c r="S3317"/>
  <c r="P3317"/>
  <c r="Q3317" s="1"/>
  <c r="U3316"/>
  <c r="T3316"/>
  <c r="S3316"/>
  <c r="P3316"/>
  <c r="Q3316" s="1"/>
  <c r="U3315"/>
  <c r="T3315"/>
  <c r="S3315"/>
  <c r="P3315"/>
  <c r="Q3315" s="1"/>
  <c r="U3314"/>
  <c r="T3314"/>
  <c r="S3314"/>
  <c r="P3314"/>
  <c r="Q3314" s="1"/>
  <c r="U3313"/>
  <c r="T3313"/>
  <c r="S3313"/>
  <c r="P3313"/>
  <c r="Q3313" s="1"/>
  <c r="U3312"/>
  <c r="T3312"/>
  <c r="S3312"/>
  <c r="P3312"/>
  <c r="Q3312" s="1"/>
  <c r="U3311"/>
  <c r="T3311"/>
  <c r="S3311"/>
  <c r="P3311"/>
  <c r="Q3311" s="1"/>
  <c r="U3310"/>
  <c r="T3310"/>
  <c r="S3310"/>
  <c r="P3310"/>
  <c r="Q3310" s="1"/>
  <c r="U3309"/>
  <c r="T3309"/>
  <c r="S3309"/>
  <c r="P3309"/>
  <c r="Q3309" s="1"/>
  <c r="U3308"/>
  <c r="T3308"/>
  <c r="S3308"/>
  <c r="P3308"/>
  <c r="Q3308" s="1"/>
  <c r="U3307"/>
  <c r="T3307"/>
  <c r="S3307"/>
  <c r="P3307"/>
  <c r="Q3307" s="1"/>
  <c r="U3306"/>
  <c r="T3306"/>
  <c r="S3306"/>
  <c r="P3306"/>
  <c r="Q3306" s="1"/>
  <c r="U3305"/>
  <c r="T3305"/>
  <c r="S3305"/>
  <c r="P3305"/>
  <c r="Q3305" s="1"/>
  <c r="U3304"/>
  <c r="T3304"/>
  <c r="S3304"/>
  <c r="P3304"/>
  <c r="Q3304" s="1"/>
  <c r="U3303"/>
  <c r="T3303"/>
  <c r="S3303"/>
  <c r="P3303"/>
  <c r="Q3303" s="1"/>
  <c r="U3302"/>
  <c r="T3302"/>
  <c r="S3302"/>
  <c r="P3302"/>
  <c r="Q3302" s="1"/>
  <c r="U3301"/>
  <c r="T3301"/>
  <c r="S3301"/>
  <c r="P3301"/>
  <c r="Q3301" s="1"/>
  <c r="U3300"/>
  <c r="T3300"/>
  <c r="S3300"/>
  <c r="P3300"/>
  <c r="Q3300" s="1"/>
  <c r="U3299"/>
  <c r="T3299"/>
  <c r="S3299"/>
  <c r="P3299"/>
  <c r="Q3299" s="1"/>
  <c r="U3298"/>
  <c r="T3298"/>
  <c r="S3298"/>
  <c r="P3298"/>
  <c r="Q3298" s="1"/>
  <c r="U3297"/>
  <c r="T3297"/>
  <c r="S3297"/>
  <c r="P3297"/>
  <c r="Q3297" s="1"/>
  <c r="U3296"/>
  <c r="T3296"/>
  <c r="S3296"/>
  <c r="P3296"/>
  <c r="Q3296" s="1"/>
  <c r="U3295"/>
  <c r="T3295"/>
  <c r="S3295"/>
  <c r="P3295"/>
  <c r="Q3295" s="1"/>
  <c r="U3294"/>
  <c r="T3294"/>
  <c r="S3294"/>
  <c r="P3294"/>
  <c r="Q3294" s="1"/>
  <c r="U3293"/>
  <c r="T3293"/>
  <c r="S3293"/>
  <c r="P3293"/>
  <c r="Q3293" s="1"/>
  <c r="U3292"/>
  <c r="T3292"/>
  <c r="S3292"/>
  <c r="P3292"/>
  <c r="Q3292" s="1"/>
  <c r="U3291"/>
  <c r="T3291"/>
  <c r="S3291"/>
  <c r="P3291"/>
  <c r="Q3291" s="1"/>
  <c r="U3290"/>
  <c r="T3290"/>
  <c r="S3290"/>
  <c r="P3290"/>
  <c r="Q3290" s="1"/>
  <c r="U3289"/>
  <c r="T3289"/>
  <c r="S3289"/>
  <c r="P3289"/>
  <c r="Q3289" s="1"/>
  <c r="U3288"/>
  <c r="T3288"/>
  <c r="S3288"/>
  <c r="P3288"/>
  <c r="Q3288" s="1"/>
  <c r="U3287"/>
  <c r="T3287"/>
  <c r="S3287"/>
  <c r="P3287"/>
  <c r="Q3287" s="1"/>
  <c r="U3286"/>
  <c r="T3286"/>
  <c r="S3286"/>
  <c r="P3286"/>
  <c r="Q3286" s="1"/>
  <c r="U3285"/>
  <c r="T3285"/>
  <c r="S3285"/>
  <c r="P3285"/>
  <c r="Q3285" s="1"/>
  <c r="U3284"/>
  <c r="T3284"/>
  <c r="S3284"/>
  <c r="P3284"/>
  <c r="Q3284" s="1"/>
  <c r="U3283"/>
  <c r="T3283"/>
  <c r="S3283"/>
  <c r="P3283"/>
  <c r="Q3283" s="1"/>
  <c r="U3282"/>
  <c r="T3282"/>
  <c r="S3282"/>
  <c r="P3282"/>
  <c r="Q3282" s="1"/>
  <c r="U3281"/>
  <c r="T3281"/>
  <c r="S3281"/>
  <c r="P3281"/>
  <c r="Q3281" s="1"/>
  <c r="U3280"/>
  <c r="T3280"/>
  <c r="S3280"/>
  <c r="P3280"/>
  <c r="Q3280" s="1"/>
  <c r="U3279"/>
  <c r="T3279"/>
  <c r="S3279"/>
  <c r="P3279"/>
  <c r="Q3279" s="1"/>
  <c r="U3278"/>
  <c r="T3278"/>
  <c r="S3278"/>
  <c r="P3278"/>
  <c r="Q3278" s="1"/>
  <c r="U3277"/>
  <c r="T3277"/>
  <c r="S3277"/>
  <c r="P3277"/>
  <c r="Q3277" s="1"/>
  <c r="U3276"/>
  <c r="T3276"/>
  <c r="S3276"/>
  <c r="P3276"/>
  <c r="Q3276" s="1"/>
  <c r="U3275"/>
  <c r="T3275"/>
  <c r="S3275"/>
  <c r="P3275"/>
  <c r="Q3275" s="1"/>
  <c r="U3274"/>
  <c r="T3274"/>
  <c r="S3274"/>
  <c r="P3274"/>
  <c r="Q3274" s="1"/>
  <c r="U3273"/>
  <c r="T3273"/>
  <c r="S3273"/>
  <c r="P3273"/>
  <c r="Q3273" s="1"/>
  <c r="U3272"/>
  <c r="T3272"/>
  <c r="S3272"/>
  <c r="P3272"/>
  <c r="Q3272" s="1"/>
  <c r="U3271"/>
  <c r="T3271"/>
  <c r="S3271"/>
  <c r="P3271"/>
  <c r="Q3271" s="1"/>
  <c r="U3270"/>
  <c r="T3270"/>
  <c r="S3270"/>
  <c r="P3270"/>
  <c r="Q3270" s="1"/>
  <c r="U3269"/>
  <c r="T3269"/>
  <c r="S3269"/>
  <c r="P3269"/>
  <c r="Q3269" s="1"/>
  <c r="U3268"/>
  <c r="T3268"/>
  <c r="S3268"/>
  <c r="P3268"/>
  <c r="Q3268" s="1"/>
  <c r="U3267"/>
  <c r="T3267"/>
  <c r="S3267"/>
  <c r="P3267"/>
  <c r="Q3267" s="1"/>
  <c r="U3266"/>
  <c r="T3266"/>
  <c r="S3266"/>
  <c r="P3266"/>
  <c r="Q3266" s="1"/>
  <c r="U3265"/>
  <c r="T3265"/>
  <c r="S3265"/>
  <c r="P3265"/>
  <c r="Q3265" s="1"/>
  <c r="U3264"/>
  <c r="T3264"/>
  <c r="S3264"/>
  <c r="P3264"/>
  <c r="Q3264" s="1"/>
  <c r="U3263"/>
  <c r="T3263"/>
  <c r="S3263"/>
  <c r="P3263"/>
  <c r="Q3263" s="1"/>
  <c r="U3262"/>
  <c r="T3262"/>
  <c r="S3262"/>
  <c r="P3262"/>
  <c r="Q3262" s="1"/>
  <c r="U3261"/>
  <c r="T3261"/>
  <c r="S3261"/>
  <c r="P3261"/>
  <c r="Q3261" s="1"/>
  <c r="U3260"/>
  <c r="T3260"/>
  <c r="S3260"/>
  <c r="P3260"/>
  <c r="Q3260" s="1"/>
  <c r="U3259"/>
  <c r="T3259"/>
  <c r="S3259"/>
  <c r="P3259"/>
  <c r="Q3259" s="1"/>
  <c r="U3258"/>
  <c r="T3258"/>
  <c r="S3258"/>
  <c r="P3258"/>
  <c r="Q3258" s="1"/>
  <c r="U3257"/>
  <c r="T3257"/>
  <c r="S3257"/>
  <c r="P3257"/>
  <c r="Q3257" s="1"/>
  <c r="U3256"/>
  <c r="T3256"/>
  <c r="S3256"/>
  <c r="P3256"/>
  <c r="Q3256" s="1"/>
  <c r="U3255"/>
  <c r="T3255"/>
  <c r="S3255"/>
  <c r="P3255"/>
  <c r="Q3255" s="1"/>
  <c r="U3254"/>
  <c r="T3254"/>
  <c r="S3254"/>
  <c r="P3254"/>
  <c r="Q3254" s="1"/>
  <c r="U3253"/>
  <c r="T3253"/>
  <c r="S3253"/>
  <c r="P3253"/>
  <c r="Q3253" s="1"/>
  <c r="U3252"/>
  <c r="T3252"/>
  <c r="S3252"/>
  <c r="P3252"/>
  <c r="Q3252" s="1"/>
  <c r="U3251"/>
  <c r="T3251"/>
  <c r="S3251"/>
  <c r="P3251"/>
  <c r="Q3251" s="1"/>
  <c r="U3250"/>
  <c r="T3250"/>
  <c r="S3250"/>
  <c r="P3250"/>
  <c r="Q3250" s="1"/>
  <c r="U3249"/>
  <c r="T3249"/>
  <c r="S3249"/>
  <c r="P3249"/>
  <c r="Q3249" s="1"/>
  <c r="U3248"/>
  <c r="T3248"/>
  <c r="S3248"/>
  <c r="P3248"/>
  <c r="Q3248" s="1"/>
  <c r="U3247"/>
  <c r="T3247"/>
  <c r="S3247"/>
  <c r="P3247"/>
  <c r="Q3247" s="1"/>
  <c r="U3246"/>
  <c r="T3246"/>
  <c r="S3246"/>
  <c r="P3246"/>
  <c r="Q3246" s="1"/>
  <c r="U3245"/>
  <c r="T3245"/>
  <c r="S3245"/>
  <c r="P3245"/>
  <c r="Q3245" s="1"/>
  <c r="U3244"/>
  <c r="T3244"/>
  <c r="S3244"/>
  <c r="P3244"/>
  <c r="Q3244" s="1"/>
  <c r="U3243"/>
  <c r="T3243"/>
  <c r="S3243"/>
  <c r="P3243"/>
  <c r="Q3243" s="1"/>
  <c r="U3242"/>
  <c r="T3242"/>
  <c r="S3242"/>
  <c r="P3242"/>
  <c r="Q3242" s="1"/>
  <c r="U3241"/>
  <c r="T3241"/>
  <c r="S3241"/>
  <c r="P3241"/>
  <c r="Q3241" s="1"/>
  <c r="U3240"/>
  <c r="T3240"/>
  <c r="S3240"/>
  <c r="P3240"/>
  <c r="Q3240" s="1"/>
  <c r="U3239"/>
  <c r="T3239"/>
  <c r="S3239"/>
  <c r="P3239"/>
  <c r="Q3239" s="1"/>
  <c r="U3238"/>
  <c r="T3238"/>
  <c r="S3238"/>
  <c r="P3238"/>
  <c r="Q3238" s="1"/>
  <c r="U3237"/>
  <c r="T3237"/>
  <c r="S3237"/>
  <c r="P3237"/>
  <c r="Q3237" s="1"/>
  <c r="U3236"/>
  <c r="T3236"/>
  <c r="S3236"/>
  <c r="P3236"/>
  <c r="Q3236" s="1"/>
  <c r="U3235"/>
  <c r="T3235"/>
  <c r="S3235"/>
  <c r="P3235"/>
  <c r="Q3235" s="1"/>
  <c r="U3234"/>
  <c r="T3234"/>
  <c r="S3234"/>
  <c r="P3234"/>
  <c r="Q3234" s="1"/>
  <c r="U3233"/>
  <c r="T3233"/>
  <c r="S3233"/>
  <c r="P3233"/>
  <c r="Q3233" s="1"/>
  <c r="U3232"/>
  <c r="T3232"/>
  <c r="S3232"/>
  <c r="P3232"/>
  <c r="Q3232" s="1"/>
  <c r="U3231"/>
  <c r="T3231"/>
  <c r="S3231"/>
  <c r="P3231"/>
  <c r="Q3231" s="1"/>
  <c r="U3230"/>
  <c r="T3230"/>
  <c r="S3230"/>
  <c r="P3230"/>
  <c r="Q3230" s="1"/>
  <c r="U3229"/>
  <c r="T3229"/>
  <c r="S3229"/>
  <c r="P3229"/>
  <c r="Q3229" s="1"/>
  <c r="U3228"/>
  <c r="T3228"/>
  <c r="S3228"/>
  <c r="P3228"/>
  <c r="Q3228" s="1"/>
  <c r="U3227"/>
  <c r="T3227"/>
  <c r="S3227"/>
  <c r="P3227"/>
  <c r="Q3227" s="1"/>
  <c r="U3226"/>
  <c r="T3226"/>
  <c r="S3226"/>
  <c r="P3226"/>
  <c r="Q3226" s="1"/>
  <c r="U3225"/>
  <c r="T3225"/>
  <c r="S3225"/>
  <c r="P3225"/>
  <c r="Q3225" s="1"/>
  <c r="U3224"/>
  <c r="T3224"/>
  <c r="S3224"/>
  <c r="P3224"/>
  <c r="Q3224" s="1"/>
  <c r="U3223"/>
  <c r="T3223"/>
  <c r="S3223"/>
  <c r="P3223"/>
  <c r="Q3223" s="1"/>
  <c r="U3222"/>
  <c r="T3222"/>
  <c r="S3222"/>
  <c r="P3222"/>
  <c r="Q3222" s="1"/>
  <c r="U3221"/>
  <c r="T3221"/>
  <c r="S3221"/>
  <c r="P3221"/>
  <c r="Q3221" s="1"/>
  <c r="U3220"/>
  <c r="T3220"/>
  <c r="S3220"/>
  <c r="P3220"/>
  <c r="Q3220" s="1"/>
  <c r="U3219"/>
  <c r="T3219"/>
  <c r="S3219"/>
  <c r="P3219"/>
  <c r="Q3219" s="1"/>
  <c r="U3218"/>
  <c r="T3218"/>
  <c r="S3218"/>
  <c r="P3218"/>
  <c r="Q3218" s="1"/>
  <c r="U3217"/>
  <c r="T3217"/>
  <c r="S3217"/>
  <c r="P3217"/>
  <c r="Q3217" s="1"/>
  <c r="U3216"/>
  <c r="T3216"/>
  <c r="S3216"/>
  <c r="P3216"/>
  <c r="Q3216" s="1"/>
  <c r="U3215"/>
  <c r="T3215"/>
  <c r="S3215"/>
  <c r="P3215"/>
  <c r="Q3215" s="1"/>
  <c r="U3214"/>
  <c r="T3214"/>
  <c r="S3214"/>
  <c r="P3214"/>
  <c r="Q3214" s="1"/>
  <c r="U3213"/>
  <c r="T3213"/>
  <c r="S3213"/>
  <c r="P3213"/>
  <c r="Q3213" s="1"/>
  <c r="U3212"/>
  <c r="T3212"/>
  <c r="S3212"/>
  <c r="P3212"/>
  <c r="Q3212" s="1"/>
  <c r="U3211"/>
  <c r="T3211"/>
  <c r="S3211"/>
  <c r="P3211"/>
  <c r="Q3211" s="1"/>
  <c r="U3210"/>
  <c r="T3210"/>
  <c r="S3210"/>
  <c r="P3210"/>
  <c r="Q3210" s="1"/>
  <c r="U3209"/>
  <c r="T3209"/>
  <c r="S3209"/>
  <c r="P3209"/>
  <c r="Q3209" s="1"/>
  <c r="U3208"/>
  <c r="T3208"/>
  <c r="S3208"/>
  <c r="P3208"/>
  <c r="Q3208" s="1"/>
  <c r="U3207"/>
  <c r="T3207"/>
  <c r="S3207"/>
  <c r="P3207"/>
  <c r="Q3207" s="1"/>
  <c r="U3206"/>
  <c r="T3206"/>
  <c r="S3206"/>
  <c r="P3206"/>
  <c r="Q3206" s="1"/>
  <c r="U3205"/>
  <c r="T3205"/>
  <c r="S3205"/>
  <c r="P3205"/>
  <c r="Q3205" s="1"/>
  <c r="U3204"/>
  <c r="T3204"/>
  <c r="S3204"/>
  <c r="P3204"/>
  <c r="Q3204" s="1"/>
  <c r="U3203"/>
  <c r="T3203"/>
  <c r="S3203"/>
  <c r="P3203"/>
  <c r="Q3203" s="1"/>
  <c r="U3202"/>
  <c r="T3202"/>
  <c r="S3202"/>
  <c r="P3202"/>
  <c r="Q3202" s="1"/>
  <c r="U3201"/>
  <c r="T3201"/>
  <c r="S3201"/>
  <c r="P3201"/>
  <c r="Q3201" s="1"/>
  <c r="U3200"/>
  <c r="T3200"/>
  <c r="S3200"/>
  <c r="P3200"/>
  <c r="Q3200" s="1"/>
  <c r="U3199"/>
  <c r="T3199"/>
  <c r="S3199"/>
  <c r="P3199"/>
  <c r="Q3199" s="1"/>
  <c r="U3198"/>
  <c r="T3198"/>
  <c r="S3198"/>
  <c r="P3198"/>
  <c r="Q3198" s="1"/>
  <c r="U3197"/>
  <c r="T3197"/>
  <c r="S3197"/>
  <c r="P3197"/>
  <c r="Q3197" s="1"/>
  <c r="U3196"/>
  <c r="T3196"/>
  <c r="S3196"/>
  <c r="P3196"/>
  <c r="Q3196" s="1"/>
  <c r="U3195"/>
  <c r="T3195"/>
  <c r="S3195"/>
  <c r="P3195"/>
  <c r="Q3195" s="1"/>
  <c r="U3194"/>
  <c r="T3194"/>
  <c r="S3194"/>
  <c r="P3194"/>
  <c r="Q3194" s="1"/>
  <c r="U3193"/>
  <c r="T3193"/>
  <c r="S3193"/>
  <c r="P3193"/>
  <c r="Q3193" s="1"/>
  <c r="U3192"/>
  <c r="T3192"/>
  <c r="S3192"/>
  <c r="P3192"/>
  <c r="Q3192" s="1"/>
  <c r="U3191"/>
  <c r="T3191"/>
  <c r="S3191"/>
  <c r="P3191"/>
  <c r="Q3191" s="1"/>
  <c r="U3190"/>
  <c r="T3190"/>
  <c r="S3190"/>
  <c r="P3190"/>
  <c r="Q3190" s="1"/>
  <c r="U3189"/>
  <c r="T3189"/>
  <c r="S3189"/>
  <c r="P3189"/>
  <c r="Q3189" s="1"/>
  <c r="U3188"/>
  <c r="T3188"/>
  <c r="S3188"/>
  <c r="P3188"/>
  <c r="Q3188" s="1"/>
  <c r="U3187"/>
  <c r="T3187"/>
  <c r="S3187"/>
  <c r="P3187"/>
  <c r="Q3187" s="1"/>
  <c r="U3186"/>
  <c r="T3186"/>
  <c r="S3186"/>
  <c r="P3186"/>
  <c r="Q3186" s="1"/>
  <c r="U3185"/>
  <c r="T3185"/>
  <c r="S3185"/>
  <c r="P3185"/>
  <c r="Q3185" s="1"/>
  <c r="U3184"/>
  <c r="T3184"/>
  <c r="S3184"/>
  <c r="P3184"/>
  <c r="Q3184" s="1"/>
  <c r="U3183"/>
  <c r="T3183"/>
  <c r="S3183"/>
  <c r="P3183"/>
  <c r="Q3183" s="1"/>
  <c r="U3182"/>
  <c r="T3182"/>
  <c r="S3182"/>
  <c r="P3182"/>
  <c r="Q3182" s="1"/>
  <c r="U3181"/>
  <c r="T3181"/>
  <c r="S3181"/>
  <c r="P3181"/>
  <c r="Q3181" s="1"/>
  <c r="U3180"/>
  <c r="T3180"/>
  <c r="S3180"/>
  <c r="P3180"/>
  <c r="Q3180" s="1"/>
  <c r="U3179"/>
  <c r="T3179"/>
  <c r="S3179"/>
  <c r="P3179"/>
  <c r="Q3179" s="1"/>
  <c r="U3178"/>
  <c r="T3178"/>
  <c r="S3178"/>
  <c r="P3178"/>
  <c r="Q3178" s="1"/>
  <c r="U3177"/>
  <c r="T3177"/>
  <c r="S3177"/>
  <c r="P3177"/>
  <c r="Q3177" s="1"/>
  <c r="U3176"/>
  <c r="T3176"/>
  <c r="S3176"/>
  <c r="P3176"/>
  <c r="Q3176" s="1"/>
  <c r="U3175"/>
  <c r="T3175"/>
  <c r="S3175"/>
  <c r="P3175"/>
  <c r="Q3175" s="1"/>
  <c r="U3174"/>
  <c r="T3174"/>
  <c r="S3174"/>
  <c r="P3174"/>
  <c r="Q3174" s="1"/>
  <c r="U3173"/>
  <c r="T3173"/>
  <c r="S3173"/>
  <c r="P3173"/>
  <c r="Q3173" s="1"/>
  <c r="U3172"/>
  <c r="T3172"/>
  <c r="S3172"/>
  <c r="P3172"/>
  <c r="Q3172" s="1"/>
  <c r="U3171"/>
  <c r="T3171"/>
  <c r="S3171"/>
  <c r="P3171"/>
  <c r="Q3171" s="1"/>
  <c r="U3170"/>
  <c r="T3170"/>
  <c r="S3170"/>
  <c r="P3170"/>
  <c r="Q3170" s="1"/>
  <c r="U3169"/>
  <c r="T3169"/>
  <c r="S3169"/>
  <c r="P3169"/>
  <c r="Q3169" s="1"/>
  <c r="U3168"/>
  <c r="T3168"/>
  <c r="S3168"/>
  <c r="P3168"/>
  <c r="Q3168" s="1"/>
  <c r="U3167"/>
  <c r="T3167"/>
  <c r="S3167"/>
  <c r="P3167"/>
  <c r="Q3167" s="1"/>
  <c r="U3166"/>
  <c r="T3166"/>
  <c r="S3166"/>
  <c r="P3166"/>
  <c r="Q3166" s="1"/>
  <c r="U3165"/>
  <c r="T3165"/>
  <c r="S3165"/>
  <c r="P3165"/>
  <c r="Q3165" s="1"/>
  <c r="U3164"/>
  <c r="T3164"/>
  <c r="S3164"/>
  <c r="P3164"/>
  <c r="Q3164" s="1"/>
  <c r="U3163"/>
  <c r="T3163"/>
  <c r="S3163"/>
  <c r="P3163"/>
  <c r="Q3163" s="1"/>
  <c r="U3162"/>
  <c r="T3162"/>
  <c r="S3162"/>
  <c r="P3162"/>
  <c r="Q3162" s="1"/>
  <c r="U3161"/>
  <c r="T3161"/>
  <c r="S3161"/>
  <c r="P3161"/>
  <c r="Q3161" s="1"/>
  <c r="U3160"/>
  <c r="T3160"/>
  <c r="S3160"/>
  <c r="P3160"/>
  <c r="Q3160" s="1"/>
  <c r="U3159"/>
  <c r="T3159"/>
  <c r="S3159"/>
  <c r="P3159"/>
  <c r="Q3159" s="1"/>
  <c r="U3158"/>
  <c r="T3158"/>
  <c r="S3158"/>
  <c r="P3158"/>
  <c r="Q3158" s="1"/>
  <c r="U3157"/>
  <c r="T3157"/>
  <c r="S3157"/>
  <c r="P3157"/>
  <c r="Q3157" s="1"/>
  <c r="U3156"/>
  <c r="T3156"/>
  <c r="S3156"/>
  <c r="P3156"/>
  <c r="Q3156" s="1"/>
  <c r="U3155"/>
  <c r="T3155"/>
  <c r="S3155"/>
  <c r="P3155"/>
  <c r="Q3155" s="1"/>
  <c r="U3154"/>
  <c r="T3154"/>
  <c r="S3154"/>
  <c r="P3154"/>
  <c r="Q3154" s="1"/>
  <c r="U3153"/>
  <c r="T3153"/>
  <c r="S3153"/>
  <c r="P3153"/>
  <c r="Q3153" s="1"/>
  <c r="U3152"/>
  <c r="T3152"/>
  <c r="S3152"/>
  <c r="P3152"/>
  <c r="Q3152" s="1"/>
  <c r="U3151"/>
  <c r="T3151"/>
  <c r="S3151"/>
  <c r="P3151"/>
  <c r="Q3151" s="1"/>
  <c r="U3150"/>
  <c r="T3150"/>
  <c r="S3150"/>
  <c r="P3150"/>
  <c r="Q3150" s="1"/>
  <c r="U3149"/>
  <c r="T3149"/>
  <c r="S3149"/>
  <c r="P3149"/>
  <c r="Q3149" s="1"/>
  <c r="U3148"/>
  <c r="T3148"/>
  <c r="S3148"/>
  <c r="P3148"/>
  <c r="Q3148" s="1"/>
  <c r="U3147"/>
  <c r="T3147"/>
  <c r="S3147"/>
  <c r="P3147"/>
  <c r="Q3147" s="1"/>
  <c r="U3146"/>
  <c r="T3146"/>
  <c r="S3146"/>
  <c r="P3146"/>
  <c r="Q3146" s="1"/>
  <c r="U3145"/>
  <c r="T3145"/>
  <c r="S3145"/>
  <c r="P3145"/>
  <c r="Q3145" s="1"/>
  <c r="U3144"/>
  <c r="T3144"/>
  <c r="S3144"/>
  <c r="P3144"/>
  <c r="Q3144" s="1"/>
  <c r="U3143"/>
  <c r="T3143"/>
  <c r="S3143"/>
  <c r="P3143"/>
  <c r="Q3143" s="1"/>
  <c r="U3142"/>
  <c r="T3142"/>
  <c r="S3142"/>
  <c r="P3142"/>
  <c r="Q3142" s="1"/>
  <c r="U3141"/>
  <c r="T3141"/>
  <c r="S3141"/>
  <c r="P3141"/>
  <c r="Q3141" s="1"/>
  <c r="U3140"/>
  <c r="T3140"/>
  <c r="S3140"/>
  <c r="P3140"/>
  <c r="Q3140" s="1"/>
  <c r="U3139"/>
  <c r="T3139"/>
  <c r="S3139"/>
  <c r="P3139"/>
  <c r="Q3139" s="1"/>
  <c r="U3138"/>
  <c r="T3138"/>
  <c r="S3138"/>
  <c r="P3138"/>
  <c r="Q3138" s="1"/>
  <c r="U3137"/>
  <c r="T3137"/>
  <c r="S3137"/>
  <c r="P3137"/>
  <c r="Q3137" s="1"/>
  <c r="U3136"/>
  <c r="T3136"/>
  <c r="S3136"/>
  <c r="P3136"/>
  <c r="Q3136" s="1"/>
  <c r="U3135"/>
  <c r="T3135"/>
  <c r="S3135"/>
  <c r="P3135"/>
  <c r="Q3135" s="1"/>
  <c r="U3134"/>
  <c r="T3134"/>
  <c r="S3134"/>
  <c r="P3134"/>
  <c r="Q3134" s="1"/>
  <c r="U3133"/>
  <c r="T3133"/>
  <c r="S3133"/>
  <c r="P3133"/>
  <c r="Q3133" s="1"/>
  <c r="U3132"/>
  <c r="T3132"/>
  <c r="S3132"/>
  <c r="P3132"/>
  <c r="Q3132" s="1"/>
  <c r="U3131"/>
  <c r="T3131"/>
  <c r="S3131"/>
  <c r="P3131"/>
  <c r="Q3131" s="1"/>
  <c r="U3130"/>
  <c r="T3130"/>
  <c r="S3130"/>
  <c r="P3130"/>
  <c r="Q3130" s="1"/>
  <c r="U3129"/>
  <c r="T3129"/>
  <c r="S3129"/>
  <c r="P3129"/>
  <c r="Q3129" s="1"/>
  <c r="U3128"/>
  <c r="T3128"/>
  <c r="S3128"/>
  <c r="P3128"/>
  <c r="Q3128" s="1"/>
  <c r="U3127"/>
  <c r="T3127"/>
  <c r="S3127"/>
  <c r="P3127"/>
  <c r="Q3127" s="1"/>
  <c r="U3126"/>
  <c r="T3126"/>
  <c r="S3126"/>
  <c r="P3126"/>
  <c r="Q3126" s="1"/>
  <c r="U3125"/>
  <c r="T3125"/>
  <c r="S3125"/>
  <c r="P3125"/>
  <c r="Q3125" s="1"/>
  <c r="U3124"/>
  <c r="T3124"/>
  <c r="S3124"/>
  <c r="P3124"/>
  <c r="Q3124" s="1"/>
  <c r="U3123"/>
  <c r="T3123"/>
  <c r="S3123"/>
  <c r="P3123"/>
  <c r="Q3123" s="1"/>
  <c r="U3122"/>
  <c r="T3122"/>
  <c r="S3122"/>
  <c r="P3122"/>
  <c r="Q3122" s="1"/>
  <c r="U3121"/>
  <c r="T3121"/>
  <c r="S3121"/>
  <c r="P3121"/>
  <c r="Q3121" s="1"/>
  <c r="U3120"/>
  <c r="T3120"/>
  <c r="S3120"/>
  <c r="P3120"/>
  <c r="Q3120" s="1"/>
  <c r="U3119"/>
  <c r="T3119"/>
  <c r="S3119"/>
  <c r="P3119"/>
  <c r="Q3119" s="1"/>
  <c r="U3118"/>
  <c r="T3118"/>
  <c r="S3118"/>
  <c r="P3118"/>
  <c r="Q3118" s="1"/>
  <c r="U3117"/>
  <c r="T3117"/>
  <c r="S3117"/>
  <c r="P3117"/>
  <c r="Q3117" s="1"/>
  <c r="U3116"/>
  <c r="T3116"/>
  <c r="S3116"/>
  <c r="P3116"/>
  <c r="Q3116" s="1"/>
  <c r="U3115"/>
  <c r="T3115"/>
  <c r="S3115"/>
  <c r="P3115"/>
  <c r="Q3115" s="1"/>
  <c r="U3114"/>
  <c r="T3114"/>
  <c r="S3114"/>
  <c r="P3114"/>
  <c r="Q3114" s="1"/>
  <c r="U3113"/>
  <c r="T3113"/>
  <c r="S3113"/>
  <c r="P3113"/>
  <c r="Q3113" s="1"/>
  <c r="U3112"/>
  <c r="T3112"/>
  <c r="S3112"/>
  <c r="P3112"/>
  <c r="Q3112" s="1"/>
  <c r="U3111"/>
  <c r="T3111"/>
  <c r="S3111"/>
  <c r="P3111"/>
  <c r="Q3111" s="1"/>
  <c r="U3110"/>
  <c r="T3110"/>
  <c r="S3110"/>
  <c r="P3110"/>
  <c r="Q3110" s="1"/>
  <c r="U3109"/>
  <c r="T3109"/>
  <c r="S3109"/>
  <c r="P3109"/>
  <c r="Q3109" s="1"/>
  <c r="U3108"/>
  <c r="T3108"/>
  <c r="S3108"/>
  <c r="P3108"/>
  <c r="Q3108" s="1"/>
  <c r="U3107"/>
  <c r="T3107"/>
  <c r="S3107"/>
  <c r="P3107"/>
  <c r="Q3107" s="1"/>
  <c r="U3106"/>
  <c r="T3106"/>
  <c r="S3106"/>
  <c r="P3106"/>
  <c r="Q3106" s="1"/>
  <c r="U3105"/>
  <c r="T3105"/>
  <c r="S3105"/>
  <c r="P3105"/>
  <c r="Q3105" s="1"/>
  <c r="U3104"/>
  <c r="T3104"/>
  <c r="S3104"/>
  <c r="P3104"/>
  <c r="Q3104" s="1"/>
  <c r="U3103"/>
  <c r="T3103"/>
  <c r="S3103"/>
  <c r="P3103"/>
  <c r="Q3103" s="1"/>
  <c r="U3102"/>
  <c r="T3102"/>
  <c r="S3102"/>
  <c r="P3102"/>
  <c r="Q3102" s="1"/>
  <c r="U3101"/>
  <c r="T3101"/>
  <c r="S3101"/>
  <c r="P3101"/>
  <c r="Q3101" s="1"/>
  <c r="U3100"/>
  <c r="T3100"/>
  <c r="S3100"/>
  <c r="P3100"/>
  <c r="Q3100" s="1"/>
  <c r="U3099"/>
  <c r="T3099"/>
  <c r="S3099"/>
  <c r="P3099"/>
  <c r="Q3099" s="1"/>
  <c r="U3098"/>
  <c r="T3098"/>
  <c r="S3098"/>
  <c r="P3098"/>
  <c r="Q3098" s="1"/>
  <c r="U3097"/>
  <c r="T3097"/>
  <c r="S3097"/>
  <c r="P3097"/>
  <c r="Q3097" s="1"/>
  <c r="U3096"/>
  <c r="T3096"/>
  <c r="S3096"/>
  <c r="P3096"/>
  <c r="Q3096" s="1"/>
  <c r="U3095"/>
  <c r="T3095"/>
  <c r="S3095"/>
  <c r="P3095"/>
  <c r="Q3095" s="1"/>
  <c r="U3094"/>
  <c r="T3094"/>
  <c r="S3094"/>
  <c r="P3094"/>
  <c r="Q3094" s="1"/>
  <c r="U3093"/>
  <c r="T3093"/>
  <c r="S3093"/>
  <c r="P3093"/>
  <c r="Q3093" s="1"/>
  <c r="U3092"/>
  <c r="T3092"/>
  <c r="S3092"/>
  <c r="P3092"/>
  <c r="Q3092" s="1"/>
  <c r="U3091"/>
  <c r="T3091"/>
  <c r="S3091"/>
  <c r="P3091"/>
  <c r="Q3091" s="1"/>
  <c r="U3090"/>
  <c r="T3090"/>
  <c r="S3090"/>
  <c r="P3090"/>
  <c r="Q3090" s="1"/>
  <c r="U3089"/>
  <c r="T3089"/>
  <c r="S3089"/>
  <c r="P3089"/>
  <c r="Q3089" s="1"/>
  <c r="U3088"/>
  <c r="T3088"/>
  <c r="S3088"/>
  <c r="P3088"/>
  <c r="Q3088" s="1"/>
  <c r="U3087"/>
  <c r="T3087"/>
  <c r="S3087"/>
  <c r="P3087"/>
  <c r="Q3087" s="1"/>
  <c r="U3086"/>
  <c r="T3086"/>
  <c r="S3086"/>
  <c r="P3086"/>
  <c r="Q3086" s="1"/>
  <c r="U3085"/>
  <c r="T3085"/>
  <c r="S3085"/>
  <c r="P3085"/>
  <c r="Q3085" s="1"/>
  <c r="U3084"/>
  <c r="T3084"/>
  <c r="S3084"/>
  <c r="P3084"/>
  <c r="Q3084" s="1"/>
  <c r="U3083"/>
  <c r="T3083"/>
  <c r="S3083"/>
  <c r="P3083"/>
  <c r="Q3083" s="1"/>
  <c r="U3082"/>
  <c r="T3082"/>
  <c r="S3082"/>
  <c r="P3082"/>
  <c r="Q3082" s="1"/>
  <c r="U3081"/>
  <c r="T3081"/>
  <c r="S3081"/>
  <c r="P3081"/>
  <c r="Q3081" s="1"/>
  <c r="U3080"/>
  <c r="T3080"/>
  <c r="S3080"/>
  <c r="P3080"/>
  <c r="Q3080" s="1"/>
  <c r="U3079"/>
  <c r="T3079"/>
  <c r="S3079"/>
  <c r="P3079"/>
  <c r="Q3079" s="1"/>
  <c r="U3078"/>
  <c r="T3078"/>
  <c r="S3078"/>
  <c r="P3078"/>
  <c r="Q3078" s="1"/>
  <c r="U3077"/>
  <c r="T3077"/>
  <c r="S3077"/>
  <c r="P3077"/>
  <c r="Q3077" s="1"/>
  <c r="U3076"/>
  <c r="T3076"/>
  <c r="S3076"/>
  <c r="P3076"/>
  <c r="Q3076" s="1"/>
  <c r="U3075"/>
  <c r="T3075"/>
  <c r="S3075"/>
  <c r="P3075"/>
  <c r="Q3075" s="1"/>
  <c r="U3074"/>
  <c r="T3074"/>
  <c r="S3074"/>
  <c r="P3074"/>
  <c r="Q3074" s="1"/>
  <c r="U3073"/>
  <c r="T3073"/>
  <c r="S3073"/>
  <c r="P3073"/>
  <c r="Q3073" s="1"/>
  <c r="U3072"/>
  <c r="T3072"/>
  <c r="S3072"/>
  <c r="P3072"/>
  <c r="Q3072" s="1"/>
  <c r="U3071"/>
  <c r="T3071"/>
  <c r="S3071"/>
  <c r="P3071"/>
  <c r="Q3071" s="1"/>
  <c r="U3070"/>
  <c r="T3070"/>
  <c r="S3070"/>
  <c r="P3070"/>
  <c r="Q3070" s="1"/>
  <c r="U3069"/>
  <c r="T3069"/>
  <c r="S3069"/>
  <c r="P3069"/>
  <c r="Q3069" s="1"/>
  <c r="U3068"/>
  <c r="T3068"/>
  <c r="S3068"/>
  <c r="P3068"/>
  <c r="Q3068" s="1"/>
  <c r="U3067"/>
  <c r="T3067"/>
  <c r="S3067"/>
  <c r="P3067"/>
  <c r="Q3067" s="1"/>
  <c r="U3066"/>
  <c r="T3066"/>
  <c r="S3066"/>
  <c r="P3066"/>
  <c r="Q3066" s="1"/>
  <c r="U3065"/>
  <c r="T3065"/>
  <c r="S3065"/>
  <c r="P3065"/>
  <c r="Q3065" s="1"/>
  <c r="U3064"/>
  <c r="T3064"/>
  <c r="S3064"/>
  <c r="P3064"/>
  <c r="Q3064" s="1"/>
  <c r="U3063"/>
  <c r="T3063"/>
  <c r="S3063"/>
  <c r="P3063"/>
  <c r="Q3063" s="1"/>
  <c r="U3062"/>
  <c r="T3062"/>
  <c r="S3062"/>
  <c r="P3062"/>
  <c r="Q3062" s="1"/>
  <c r="U3061"/>
  <c r="T3061"/>
  <c r="S3061"/>
  <c r="P3061"/>
  <c r="Q3061" s="1"/>
  <c r="U3060"/>
  <c r="T3060"/>
  <c r="S3060"/>
  <c r="P3060"/>
  <c r="Q3060" s="1"/>
  <c r="U3059"/>
  <c r="T3059"/>
  <c r="S3059"/>
  <c r="P3059"/>
  <c r="Q3059" s="1"/>
  <c r="U3058"/>
  <c r="T3058"/>
  <c r="S3058"/>
  <c r="P3058"/>
  <c r="Q3058" s="1"/>
  <c r="U3057"/>
  <c r="T3057"/>
  <c r="S3057"/>
  <c r="P3057"/>
  <c r="Q3057" s="1"/>
  <c r="U3056"/>
  <c r="T3056"/>
  <c r="S3056"/>
  <c r="P3056"/>
  <c r="Q3056" s="1"/>
  <c r="U3055"/>
  <c r="T3055"/>
  <c r="S3055"/>
  <c r="P3055"/>
  <c r="Q3055" s="1"/>
  <c r="U3054"/>
  <c r="T3054"/>
  <c r="S3054"/>
  <c r="P3054"/>
  <c r="Q3054" s="1"/>
  <c r="U3053"/>
  <c r="T3053"/>
  <c r="S3053"/>
  <c r="P3053"/>
  <c r="Q3053" s="1"/>
  <c r="U3052"/>
  <c r="T3052"/>
  <c r="S3052"/>
  <c r="P3052"/>
  <c r="Q3052" s="1"/>
  <c r="U3051"/>
  <c r="T3051"/>
  <c r="S3051"/>
  <c r="P3051"/>
  <c r="Q3051" s="1"/>
  <c r="U3050"/>
  <c r="T3050"/>
  <c r="S3050"/>
  <c r="P3050"/>
  <c r="Q3050" s="1"/>
  <c r="U3049"/>
  <c r="T3049"/>
  <c r="S3049"/>
  <c r="P3049"/>
  <c r="Q3049" s="1"/>
  <c r="U3048"/>
  <c r="T3048"/>
  <c r="S3048"/>
  <c r="P3048"/>
  <c r="Q3048" s="1"/>
  <c r="U3047"/>
  <c r="T3047"/>
  <c r="S3047"/>
  <c r="P3047"/>
  <c r="Q3047" s="1"/>
  <c r="U3046"/>
  <c r="T3046"/>
  <c r="S3046"/>
  <c r="P3046"/>
  <c r="Q3046" s="1"/>
  <c r="U3045"/>
  <c r="T3045"/>
  <c r="S3045"/>
  <c r="P3045"/>
  <c r="Q3045" s="1"/>
  <c r="U3044"/>
  <c r="T3044"/>
  <c r="S3044"/>
  <c r="P3044"/>
  <c r="Q3044" s="1"/>
  <c r="U3043"/>
  <c r="T3043"/>
  <c r="S3043"/>
  <c r="P3043"/>
  <c r="Q3043" s="1"/>
  <c r="U3042"/>
  <c r="T3042"/>
  <c r="S3042"/>
  <c r="P3042"/>
  <c r="Q3042" s="1"/>
  <c r="U3041"/>
  <c r="T3041"/>
  <c r="S3041"/>
  <c r="P3041"/>
  <c r="Q3041" s="1"/>
  <c r="U3040"/>
  <c r="T3040"/>
  <c r="S3040"/>
  <c r="P3040"/>
  <c r="Q3040" s="1"/>
  <c r="U3039"/>
  <c r="T3039"/>
  <c r="S3039"/>
  <c r="P3039"/>
  <c r="Q3039" s="1"/>
  <c r="U3038"/>
  <c r="T3038"/>
  <c r="S3038"/>
  <c r="P3038"/>
  <c r="Q3038" s="1"/>
  <c r="U3037"/>
  <c r="T3037"/>
  <c r="S3037"/>
  <c r="P3037"/>
  <c r="Q3037" s="1"/>
  <c r="U3036"/>
  <c r="T3036"/>
  <c r="S3036"/>
  <c r="P3036"/>
  <c r="Q3036" s="1"/>
  <c r="U3035"/>
  <c r="T3035"/>
  <c r="S3035"/>
  <c r="P3035"/>
  <c r="Q3035" s="1"/>
  <c r="U3034"/>
  <c r="T3034"/>
  <c r="S3034"/>
  <c r="P3034"/>
  <c r="Q3034" s="1"/>
  <c r="U3033"/>
  <c r="T3033"/>
  <c r="S3033"/>
  <c r="P3033"/>
  <c r="Q3033" s="1"/>
  <c r="U3032"/>
  <c r="T3032"/>
  <c r="S3032"/>
  <c r="P3032"/>
  <c r="Q3032" s="1"/>
  <c r="U3031"/>
  <c r="T3031"/>
  <c r="S3031"/>
  <c r="P3031"/>
  <c r="Q3031" s="1"/>
  <c r="U3030"/>
  <c r="T3030"/>
  <c r="S3030"/>
  <c r="P3030"/>
  <c r="Q3030" s="1"/>
  <c r="U3029"/>
  <c r="T3029"/>
  <c r="S3029"/>
  <c r="P3029"/>
  <c r="Q3029" s="1"/>
  <c r="U3028"/>
  <c r="T3028"/>
  <c r="S3028"/>
  <c r="P3028"/>
  <c r="Q3028" s="1"/>
  <c r="U3027"/>
  <c r="T3027"/>
  <c r="S3027"/>
  <c r="P3027"/>
  <c r="Q3027" s="1"/>
  <c r="U3026"/>
  <c r="T3026"/>
  <c r="S3026"/>
  <c r="P3026"/>
  <c r="Q3026" s="1"/>
  <c r="U3025"/>
  <c r="T3025"/>
  <c r="S3025"/>
  <c r="P3025"/>
  <c r="Q3025" s="1"/>
  <c r="U3024"/>
  <c r="T3024"/>
  <c r="S3024"/>
  <c r="P3024"/>
  <c r="Q3024" s="1"/>
  <c r="U3023"/>
  <c r="T3023"/>
  <c r="S3023"/>
  <c r="P3023"/>
  <c r="Q3023" s="1"/>
  <c r="U3022"/>
  <c r="T3022"/>
  <c r="S3022"/>
  <c r="P3022"/>
  <c r="Q3022" s="1"/>
  <c r="U3021"/>
  <c r="T3021"/>
  <c r="S3021"/>
  <c r="P3021"/>
  <c r="Q3021" s="1"/>
  <c r="U3020"/>
  <c r="T3020"/>
  <c r="S3020"/>
  <c r="P3020"/>
  <c r="Q3020" s="1"/>
  <c r="U3019"/>
  <c r="T3019"/>
  <c r="S3019"/>
  <c r="P3019"/>
  <c r="Q3019" s="1"/>
  <c r="U3018"/>
  <c r="T3018"/>
  <c r="S3018"/>
  <c r="P3018"/>
  <c r="Q3018" s="1"/>
  <c r="U3017"/>
  <c r="T3017"/>
  <c r="S3017"/>
  <c r="P3017"/>
  <c r="Q3017" s="1"/>
  <c r="U3016"/>
  <c r="T3016"/>
  <c r="S3016"/>
  <c r="P3016"/>
  <c r="Q3016" s="1"/>
  <c r="U3015"/>
  <c r="T3015"/>
  <c r="S3015"/>
  <c r="P3015"/>
  <c r="Q3015" s="1"/>
  <c r="U3014"/>
  <c r="T3014"/>
  <c r="S3014"/>
  <c r="P3014"/>
  <c r="Q3014" s="1"/>
  <c r="U3013"/>
  <c r="T3013"/>
  <c r="S3013"/>
  <c r="P3013"/>
  <c r="Q3013" s="1"/>
  <c r="U3012"/>
  <c r="T3012"/>
  <c r="S3012"/>
  <c r="P3012"/>
  <c r="Q3012" s="1"/>
  <c r="U3011"/>
  <c r="T3011"/>
  <c r="S3011"/>
  <c r="P3011"/>
  <c r="Q3011" s="1"/>
  <c r="U3010"/>
  <c r="T3010"/>
  <c r="S3010"/>
  <c r="P3010"/>
  <c r="Q3010" s="1"/>
  <c r="U3009"/>
  <c r="T3009"/>
  <c r="S3009"/>
  <c r="P3009"/>
  <c r="Q3009" s="1"/>
  <c r="U3008"/>
  <c r="T3008"/>
  <c r="S3008"/>
  <c r="P3008"/>
  <c r="Q3008" s="1"/>
  <c r="U3007"/>
  <c r="T3007"/>
  <c r="S3007"/>
  <c r="P3007"/>
  <c r="Q3007" s="1"/>
  <c r="U3006"/>
  <c r="T3006"/>
  <c r="S3006"/>
  <c r="P3006"/>
  <c r="Q3006" s="1"/>
  <c r="U3005"/>
  <c r="T3005"/>
  <c r="S3005"/>
  <c r="P3005"/>
  <c r="Q3005" s="1"/>
  <c r="U3004"/>
  <c r="T3004"/>
  <c r="S3004"/>
  <c r="P3004"/>
  <c r="Q3004" s="1"/>
  <c r="U3003"/>
  <c r="T3003"/>
  <c r="S3003"/>
  <c r="P3003"/>
  <c r="Q3003" s="1"/>
  <c r="U3002"/>
  <c r="T3002"/>
  <c r="S3002"/>
  <c r="P3002"/>
  <c r="Q3002" s="1"/>
  <c r="U3001"/>
  <c r="T3001"/>
  <c r="S3001"/>
  <c r="P3001"/>
  <c r="Q3001" s="1"/>
  <c r="U3000"/>
  <c r="T3000"/>
  <c r="S3000"/>
  <c r="P3000"/>
  <c r="Q3000" s="1"/>
  <c r="U2999"/>
  <c r="T2999"/>
  <c r="S2999"/>
  <c r="P2999"/>
  <c r="Q2999" s="1"/>
  <c r="U2998"/>
  <c r="T2998"/>
  <c r="S2998"/>
  <c r="P2998"/>
  <c r="Q2998" s="1"/>
  <c r="U2997"/>
  <c r="T2997"/>
  <c r="S2997"/>
  <c r="P2997"/>
  <c r="Q2997" s="1"/>
  <c r="U2996"/>
  <c r="T2996"/>
  <c r="S2996"/>
  <c r="P2996"/>
  <c r="Q2996" s="1"/>
  <c r="U2995"/>
  <c r="T2995"/>
  <c r="S2995"/>
  <c r="P2995"/>
  <c r="Q2995" s="1"/>
  <c r="U2994"/>
  <c r="T2994"/>
  <c r="S2994"/>
  <c r="P2994"/>
  <c r="Q2994" s="1"/>
  <c r="U2993"/>
  <c r="T2993"/>
  <c r="S2993"/>
  <c r="P2993"/>
  <c r="Q2993" s="1"/>
  <c r="U2992"/>
  <c r="T2992"/>
  <c r="S2992"/>
  <c r="P2992"/>
  <c r="Q2992" s="1"/>
  <c r="U2991"/>
  <c r="T2991"/>
  <c r="S2991"/>
  <c r="P2991"/>
  <c r="Q2991" s="1"/>
  <c r="U2990"/>
  <c r="T2990"/>
  <c r="S2990"/>
  <c r="P2990"/>
  <c r="Q2990" s="1"/>
  <c r="U2989"/>
  <c r="T2989"/>
  <c r="S2989"/>
  <c r="P2989"/>
  <c r="Q2989" s="1"/>
  <c r="U2988"/>
  <c r="T2988"/>
  <c r="S2988"/>
  <c r="P2988"/>
  <c r="Q2988" s="1"/>
  <c r="U2987"/>
  <c r="T2987"/>
  <c r="S2987"/>
  <c r="P2987"/>
  <c r="Q2987" s="1"/>
  <c r="U2986"/>
  <c r="T2986"/>
  <c r="S2986"/>
  <c r="P2986"/>
  <c r="Q2986" s="1"/>
  <c r="U2985"/>
  <c r="T2985"/>
  <c r="S2985"/>
  <c r="P2985"/>
  <c r="Q2985" s="1"/>
  <c r="U2984"/>
  <c r="T2984"/>
  <c r="S2984"/>
  <c r="P2984"/>
  <c r="Q2984" s="1"/>
  <c r="U2983"/>
  <c r="T2983"/>
  <c r="S2983"/>
  <c r="P2983"/>
  <c r="Q2983" s="1"/>
  <c r="U2982"/>
  <c r="T2982"/>
  <c r="S2982"/>
  <c r="P2982"/>
  <c r="Q2982" s="1"/>
  <c r="U2981"/>
  <c r="T2981"/>
  <c r="S2981"/>
  <c r="P2981"/>
  <c r="Q2981" s="1"/>
  <c r="U2980"/>
  <c r="T2980"/>
  <c r="S2980"/>
  <c r="P2980"/>
  <c r="Q2980" s="1"/>
  <c r="U2979"/>
  <c r="T2979"/>
  <c r="S2979"/>
  <c r="P2979"/>
  <c r="Q2979" s="1"/>
  <c r="U2978"/>
  <c r="T2978"/>
  <c r="S2978"/>
  <c r="P2978"/>
  <c r="Q2978" s="1"/>
  <c r="U2977"/>
  <c r="T2977"/>
  <c r="S2977"/>
  <c r="P2977"/>
  <c r="Q2977" s="1"/>
  <c r="U2976"/>
  <c r="T2976"/>
  <c r="S2976"/>
  <c r="P2976"/>
  <c r="Q2976" s="1"/>
  <c r="U2975"/>
  <c r="T2975"/>
  <c r="S2975"/>
  <c r="P2975"/>
  <c r="Q2975" s="1"/>
  <c r="U2974"/>
  <c r="T2974"/>
  <c r="S2974"/>
  <c r="P2974"/>
  <c r="Q2974" s="1"/>
  <c r="U2973"/>
  <c r="T2973"/>
  <c r="S2973"/>
  <c r="P2973"/>
  <c r="Q2973" s="1"/>
  <c r="U2972"/>
  <c r="T2972"/>
  <c r="S2972"/>
  <c r="P2972"/>
  <c r="Q2972" s="1"/>
  <c r="U2971"/>
  <c r="T2971"/>
  <c r="S2971"/>
  <c r="P2971"/>
  <c r="Q2971" s="1"/>
  <c r="U2970"/>
  <c r="T2970"/>
  <c r="S2970"/>
  <c r="P2970"/>
  <c r="Q2970" s="1"/>
  <c r="U2969"/>
  <c r="T2969"/>
  <c r="S2969"/>
  <c r="P2969"/>
  <c r="Q2969" s="1"/>
  <c r="U2968"/>
  <c r="T2968"/>
  <c r="S2968"/>
  <c r="P2968"/>
  <c r="Q2968" s="1"/>
  <c r="U2967"/>
  <c r="T2967"/>
  <c r="S2967"/>
  <c r="P2967"/>
  <c r="Q2967" s="1"/>
  <c r="U2966"/>
  <c r="T2966"/>
  <c r="S2966"/>
  <c r="P2966"/>
  <c r="Q2966" s="1"/>
  <c r="U2965"/>
  <c r="T2965"/>
  <c r="S2965"/>
  <c r="P2965"/>
  <c r="Q2965" s="1"/>
  <c r="U2964"/>
  <c r="T2964"/>
  <c r="S2964"/>
  <c r="P2964"/>
  <c r="Q2964" s="1"/>
  <c r="U2963"/>
  <c r="T2963"/>
  <c r="S2963"/>
  <c r="P2963"/>
  <c r="Q2963" s="1"/>
  <c r="U2962"/>
  <c r="T2962"/>
  <c r="S2962"/>
  <c r="P2962"/>
  <c r="Q2962" s="1"/>
  <c r="U2961"/>
  <c r="T2961"/>
  <c r="S2961"/>
  <c r="P2961"/>
  <c r="Q2961" s="1"/>
  <c r="U2960"/>
  <c r="T2960"/>
  <c r="S2960"/>
  <c r="P2960"/>
  <c r="Q2960" s="1"/>
  <c r="U2959"/>
  <c r="T2959"/>
  <c r="S2959"/>
  <c r="P2959"/>
  <c r="Q2959" s="1"/>
  <c r="U2958"/>
  <c r="T2958"/>
  <c r="S2958"/>
  <c r="P2958"/>
  <c r="Q2958" s="1"/>
  <c r="U2957"/>
  <c r="T2957"/>
  <c r="S2957"/>
  <c r="P2957"/>
  <c r="Q2957" s="1"/>
  <c r="U2956"/>
  <c r="T2956"/>
  <c r="S2956"/>
  <c r="P2956"/>
  <c r="Q2956" s="1"/>
  <c r="U2955"/>
  <c r="T2955"/>
  <c r="S2955"/>
  <c r="P2955"/>
  <c r="Q2955" s="1"/>
  <c r="U2954"/>
  <c r="T2954"/>
  <c r="S2954"/>
  <c r="P2954"/>
  <c r="Q2954" s="1"/>
  <c r="U2953"/>
  <c r="T2953"/>
  <c r="S2953"/>
  <c r="P2953"/>
  <c r="Q2953" s="1"/>
  <c r="U2952"/>
  <c r="T2952"/>
  <c r="S2952"/>
  <c r="P2952"/>
  <c r="Q2952" s="1"/>
  <c r="U2951"/>
  <c r="T2951"/>
  <c r="S2951"/>
  <c r="P2951"/>
  <c r="Q2951" s="1"/>
  <c r="U2950"/>
  <c r="T2950"/>
  <c r="S2950"/>
  <c r="P2950"/>
  <c r="Q2950" s="1"/>
  <c r="U2949"/>
  <c r="T2949"/>
  <c r="S2949"/>
  <c r="P2949"/>
  <c r="Q2949" s="1"/>
  <c r="U2948"/>
  <c r="T2948"/>
  <c r="S2948"/>
  <c r="P2948"/>
  <c r="Q2948" s="1"/>
  <c r="U2947"/>
  <c r="T2947"/>
  <c r="S2947"/>
  <c r="P2947"/>
  <c r="Q2947" s="1"/>
  <c r="U2946"/>
  <c r="T2946"/>
  <c r="S2946"/>
  <c r="P2946"/>
  <c r="Q2946" s="1"/>
  <c r="U2945"/>
  <c r="T2945"/>
  <c r="S2945"/>
  <c r="P2945"/>
  <c r="Q2945" s="1"/>
  <c r="U2944"/>
  <c r="T2944"/>
  <c r="S2944"/>
  <c r="P2944"/>
  <c r="Q2944" s="1"/>
  <c r="U2943"/>
  <c r="T2943"/>
  <c r="S2943"/>
  <c r="P2943"/>
  <c r="Q2943" s="1"/>
  <c r="U2942"/>
  <c r="T2942"/>
  <c r="S2942"/>
  <c r="P2942"/>
  <c r="Q2942" s="1"/>
  <c r="U2941"/>
  <c r="T2941"/>
  <c r="S2941"/>
  <c r="P2941"/>
  <c r="Q2941" s="1"/>
  <c r="U2940"/>
  <c r="T2940"/>
  <c r="S2940"/>
  <c r="P2940"/>
  <c r="Q2940" s="1"/>
  <c r="U2939"/>
  <c r="T2939"/>
  <c r="S2939"/>
  <c r="P2939"/>
  <c r="Q2939" s="1"/>
  <c r="U2938"/>
  <c r="T2938"/>
  <c r="S2938"/>
  <c r="P2938"/>
  <c r="Q2938" s="1"/>
  <c r="U2937"/>
  <c r="T2937"/>
  <c r="S2937"/>
  <c r="P2937"/>
  <c r="Q2937" s="1"/>
  <c r="U2936"/>
  <c r="T2936"/>
  <c r="S2936"/>
  <c r="P2936"/>
  <c r="Q2936" s="1"/>
  <c r="U2935"/>
  <c r="T2935"/>
  <c r="S2935"/>
  <c r="P2935"/>
  <c r="Q2935" s="1"/>
  <c r="U2934"/>
  <c r="T2934"/>
  <c r="S2934"/>
  <c r="P2934"/>
  <c r="Q2934" s="1"/>
  <c r="U2933"/>
  <c r="T2933"/>
  <c r="S2933"/>
  <c r="P2933"/>
  <c r="Q2933" s="1"/>
  <c r="U2932"/>
  <c r="T2932"/>
  <c r="S2932"/>
  <c r="P2932"/>
  <c r="Q2932" s="1"/>
  <c r="U2931"/>
  <c r="T2931"/>
  <c r="S2931"/>
  <c r="P2931"/>
  <c r="Q2931" s="1"/>
  <c r="U2930"/>
  <c r="T2930"/>
  <c r="S2930"/>
  <c r="P2930"/>
  <c r="Q2930" s="1"/>
  <c r="U2929"/>
  <c r="T2929"/>
  <c r="S2929"/>
  <c r="P2929"/>
  <c r="Q2929" s="1"/>
  <c r="U2928"/>
  <c r="T2928"/>
  <c r="S2928"/>
  <c r="P2928"/>
  <c r="Q2928" s="1"/>
  <c r="U2927"/>
  <c r="T2927"/>
  <c r="S2927"/>
  <c r="P2927"/>
  <c r="Q2927" s="1"/>
  <c r="U2926"/>
  <c r="T2926"/>
  <c r="S2926"/>
  <c r="P2926"/>
  <c r="Q2926" s="1"/>
  <c r="U2925"/>
  <c r="T2925"/>
  <c r="S2925"/>
  <c r="P2925"/>
  <c r="Q2925" s="1"/>
  <c r="U2924"/>
  <c r="T2924"/>
  <c r="S2924"/>
  <c r="P2924"/>
  <c r="Q2924" s="1"/>
  <c r="U2923"/>
  <c r="T2923"/>
  <c r="S2923"/>
  <c r="P2923"/>
  <c r="Q2923" s="1"/>
  <c r="U2922"/>
  <c r="T2922"/>
  <c r="S2922"/>
  <c r="P2922"/>
  <c r="Q2922" s="1"/>
  <c r="U2921"/>
  <c r="T2921"/>
  <c r="S2921"/>
  <c r="P2921"/>
  <c r="Q2921" s="1"/>
  <c r="U2920"/>
  <c r="T2920"/>
  <c r="S2920"/>
  <c r="P2920"/>
  <c r="Q2920" s="1"/>
  <c r="U2919"/>
  <c r="T2919"/>
  <c r="S2919"/>
  <c r="P2919"/>
  <c r="Q2919" s="1"/>
  <c r="U2918"/>
  <c r="T2918"/>
  <c r="S2918"/>
  <c r="P2918"/>
  <c r="Q2918" s="1"/>
  <c r="U2917"/>
  <c r="T2917"/>
  <c r="S2917"/>
  <c r="P2917"/>
  <c r="Q2917" s="1"/>
  <c r="U2916"/>
  <c r="T2916"/>
  <c r="S2916"/>
  <c r="P2916"/>
  <c r="Q2916" s="1"/>
  <c r="U2915"/>
  <c r="T2915"/>
  <c r="S2915"/>
  <c r="P2915"/>
  <c r="Q2915" s="1"/>
  <c r="U2914"/>
  <c r="T2914"/>
  <c r="S2914"/>
  <c r="P2914"/>
  <c r="Q2914" s="1"/>
  <c r="U2913"/>
  <c r="T2913"/>
  <c r="S2913"/>
  <c r="P2913"/>
  <c r="Q2913" s="1"/>
  <c r="U2912"/>
  <c r="T2912"/>
  <c r="S2912"/>
  <c r="P2912"/>
  <c r="Q2912" s="1"/>
  <c r="U2911"/>
  <c r="T2911"/>
  <c r="S2911"/>
  <c r="P2911"/>
  <c r="Q2911" s="1"/>
  <c r="U2910"/>
  <c r="T2910"/>
  <c r="S2910"/>
  <c r="P2910"/>
  <c r="Q2910" s="1"/>
  <c r="U2909"/>
  <c r="T2909"/>
  <c r="S2909"/>
  <c r="P2909"/>
  <c r="Q2909" s="1"/>
  <c r="U2908"/>
  <c r="T2908"/>
  <c r="S2908"/>
  <c r="P2908"/>
  <c r="Q2908" s="1"/>
  <c r="U2907"/>
  <c r="T2907"/>
  <c r="S2907"/>
  <c r="P2907"/>
  <c r="Q2907" s="1"/>
  <c r="U2906"/>
  <c r="T2906"/>
  <c r="S2906"/>
  <c r="P2906"/>
  <c r="Q2906" s="1"/>
  <c r="U2905"/>
  <c r="T2905"/>
  <c r="S2905"/>
  <c r="P2905"/>
  <c r="Q2905" s="1"/>
  <c r="U2904"/>
  <c r="T2904"/>
  <c r="S2904"/>
  <c r="P2904"/>
  <c r="Q2904" s="1"/>
  <c r="U2903"/>
  <c r="T2903"/>
  <c r="S2903"/>
  <c r="P2903"/>
  <c r="Q2903" s="1"/>
  <c r="U2902"/>
  <c r="T2902"/>
  <c r="S2902"/>
  <c r="P2902"/>
  <c r="Q2902" s="1"/>
  <c r="U2901"/>
  <c r="T2901"/>
  <c r="S2901"/>
  <c r="P2901"/>
  <c r="Q2901" s="1"/>
  <c r="U2900"/>
  <c r="T2900"/>
  <c r="S2900"/>
  <c r="P2900"/>
  <c r="Q2900" s="1"/>
  <c r="U2899"/>
  <c r="T2899"/>
  <c r="S2899"/>
  <c r="P2899"/>
  <c r="Q2899" s="1"/>
  <c r="U2898"/>
  <c r="T2898"/>
  <c r="S2898"/>
  <c r="P2898"/>
  <c r="Q2898" s="1"/>
  <c r="U2897"/>
  <c r="T2897"/>
  <c r="S2897"/>
  <c r="P2897"/>
  <c r="Q2897" s="1"/>
  <c r="U2896"/>
  <c r="T2896"/>
  <c r="S2896"/>
  <c r="P2896"/>
  <c r="Q2896" s="1"/>
  <c r="U2895"/>
  <c r="T2895"/>
  <c r="S2895"/>
  <c r="P2895"/>
  <c r="Q2895" s="1"/>
  <c r="U2894"/>
  <c r="T2894"/>
  <c r="S2894"/>
  <c r="P2894"/>
  <c r="Q2894" s="1"/>
  <c r="U2893"/>
  <c r="T2893"/>
  <c r="S2893"/>
  <c r="P2893"/>
  <c r="Q2893" s="1"/>
  <c r="U2892"/>
  <c r="T2892"/>
  <c r="S2892"/>
  <c r="P2892"/>
  <c r="Q2892" s="1"/>
  <c r="U2891"/>
  <c r="T2891"/>
  <c r="S2891"/>
  <c r="P2891"/>
  <c r="Q2891" s="1"/>
  <c r="U2890"/>
  <c r="T2890"/>
  <c r="S2890"/>
  <c r="P2890"/>
  <c r="Q2890" s="1"/>
  <c r="U2889"/>
  <c r="T2889"/>
  <c r="S2889"/>
  <c r="P2889"/>
  <c r="Q2889" s="1"/>
  <c r="U2888"/>
  <c r="T2888"/>
  <c r="S2888"/>
  <c r="P2888"/>
  <c r="Q2888" s="1"/>
  <c r="U2887"/>
  <c r="T2887"/>
  <c r="S2887"/>
  <c r="P2887"/>
  <c r="Q2887" s="1"/>
  <c r="U2886"/>
  <c r="T2886"/>
  <c r="S2886"/>
  <c r="P2886"/>
  <c r="Q2886" s="1"/>
  <c r="U2885"/>
  <c r="T2885"/>
  <c r="S2885"/>
  <c r="P2885"/>
  <c r="Q2885" s="1"/>
  <c r="U2884"/>
  <c r="T2884"/>
  <c r="S2884"/>
  <c r="P2884"/>
  <c r="Q2884" s="1"/>
  <c r="U2883"/>
  <c r="T2883"/>
  <c r="S2883"/>
  <c r="P2883"/>
  <c r="Q2883" s="1"/>
  <c r="U2882"/>
  <c r="T2882"/>
  <c r="S2882"/>
  <c r="P2882"/>
  <c r="Q2882" s="1"/>
  <c r="U2881"/>
  <c r="T2881"/>
  <c r="S2881"/>
  <c r="P2881"/>
  <c r="Q2881" s="1"/>
  <c r="U2880"/>
  <c r="T2880"/>
  <c r="S2880"/>
  <c r="P2880"/>
  <c r="Q2880" s="1"/>
  <c r="U2879"/>
  <c r="T2879"/>
  <c r="S2879"/>
  <c r="P2879"/>
  <c r="Q2879" s="1"/>
  <c r="U2878"/>
  <c r="T2878"/>
  <c r="S2878"/>
  <c r="P2878"/>
  <c r="Q2878" s="1"/>
  <c r="U2877"/>
  <c r="T2877"/>
  <c r="S2877"/>
  <c r="P2877"/>
  <c r="Q2877" s="1"/>
  <c r="U2876"/>
  <c r="T2876"/>
  <c r="S2876"/>
  <c r="P2876"/>
  <c r="Q2876" s="1"/>
  <c r="U2875"/>
  <c r="T2875"/>
  <c r="S2875"/>
  <c r="P2875"/>
  <c r="Q2875" s="1"/>
  <c r="U2874"/>
  <c r="T2874"/>
  <c r="S2874"/>
  <c r="P2874"/>
  <c r="Q2874" s="1"/>
  <c r="U2873"/>
  <c r="T2873"/>
  <c r="S2873"/>
  <c r="P2873"/>
  <c r="Q2873" s="1"/>
  <c r="U2872"/>
  <c r="T2872"/>
  <c r="S2872"/>
  <c r="P2872"/>
  <c r="Q2872" s="1"/>
  <c r="U2871"/>
  <c r="T2871"/>
  <c r="S2871"/>
  <c r="P2871"/>
  <c r="Q2871" s="1"/>
  <c r="U2870"/>
  <c r="T2870"/>
  <c r="S2870"/>
  <c r="P2870"/>
  <c r="Q2870" s="1"/>
  <c r="U2869"/>
  <c r="T2869"/>
  <c r="S2869"/>
  <c r="P2869"/>
  <c r="Q2869" s="1"/>
  <c r="U2868"/>
  <c r="T2868"/>
  <c r="S2868"/>
  <c r="P2868"/>
  <c r="Q2868" s="1"/>
  <c r="U2867"/>
  <c r="T2867"/>
  <c r="S2867"/>
  <c r="P2867"/>
  <c r="Q2867" s="1"/>
  <c r="U2866"/>
  <c r="T2866"/>
  <c r="S2866"/>
  <c r="P2866"/>
  <c r="Q2866" s="1"/>
  <c r="U2865"/>
  <c r="T2865"/>
  <c r="S2865"/>
  <c r="P2865"/>
  <c r="Q2865" s="1"/>
  <c r="U2864"/>
  <c r="T2864"/>
  <c r="S2864"/>
  <c r="P2864"/>
  <c r="Q2864" s="1"/>
  <c r="U2863"/>
  <c r="T2863"/>
  <c r="S2863"/>
  <c r="P2863"/>
  <c r="Q2863" s="1"/>
  <c r="U2862"/>
  <c r="T2862"/>
  <c r="S2862"/>
  <c r="P2862"/>
  <c r="Q2862" s="1"/>
  <c r="U2861"/>
  <c r="T2861"/>
  <c r="S2861"/>
  <c r="P2861"/>
  <c r="Q2861" s="1"/>
  <c r="U2860"/>
  <c r="T2860"/>
  <c r="S2860"/>
  <c r="P2860"/>
  <c r="Q2860" s="1"/>
  <c r="U2859"/>
  <c r="T2859"/>
  <c r="S2859"/>
  <c r="P2859"/>
  <c r="Q2859" s="1"/>
  <c r="U2858"/>
  <c r="T2858"/>
  <c r="S2858"/>
  <c r="P2858"/>
  <c r="Q2858" s="1"/>
  <c r="U2857"/>
  <c r="T2857"/>
  <c r="S2857"/>
  <c r="P2857"/>
  <c r="Q2857" s="1"/>
  <c r="U2856"/>
  <c r="T2856"/>
  <c r="S2856"/>
  <c r="P2856"/>
  <c r="Q2856" s="1"/>
  <c r="U2855"/>
  <c r="T2855"/>
  <c r="S2855"/>
  <c r="P2855"/>
  <c r="Q2855" s="1"/>
  <c r="U2854"/>
  <c r="T2854"/>
  <c r="S2854"/>
  <c r="P2854"/>
  <c r="Q2854" s="1"/>
  <c r="U2853"/>
  <c r="T2853"/>
  <c r="S2853"/>
  <c r="P2853"/>
  <c r="Q2853" s="1"/>
  <c r="U2852"/>
  <c r="T2852"/>
  <c r="S2852"/>
  <c r="P2852"/>
  <c r="Q2852" s="1"/>
  <c r="U2851"/>
  <c r="T2851"/>
  <c r="S2851"/>
  <c r="P2851"/>
  <c r="Q2851" s="1"/>
  <c r="U2850"/>
  <c r="T2850"/>
  <c r="S2850"/>
  <c r="P2850"/>
  <c r="Q2850" s="1"/>
  <c r="U2849"/>
  <c r="T2849"/>
  <c r="S2849"/>
  <c r="P2849"/>
  <c r="Q2849" s="1"/>
  <c r="U2848"/>
  <c r="T2848"/>
  <c r="S2848"/>
  <c r="P2848"/>
  <c r="Q2848" s="1"/>
  <c r="U2847"/>
  <c r="T2847"/>
  <c r="S2847"/>
  <c r="P2847"/>
  <c r="Q2847" s="1"/>
  <c r="U2846"/>
  <c r="T2846"/>
  <c r="S2846"/>
  <c r="P2846"/>
  <c r="Q2846" s="1"/>
  <c r="U2845"/>
  <c r="T2845"/>
  <c r="S2845"/>
  <c r="P2845"/>
  <c r="Q2845" s="1"/>
  <c r="U2844"/>
  <c r="T2844"/>
  <c r="S2844"/>
  <c r="P2844"/>
  <c r="Q2844" s="1"/>
  <c r="U2843"/>
  <c r="T2843"/>
  <c r="S2843"/>
  <c r="P2843"/>
  <c r="Q2843" s="1"/>
  <c r="U2842"/>
  <c r="T2842"/>
  <c r="S2842"/>
  <c r="P2842"/>
  <c r="Q2842" s="1"/>
  <c r="U2841"/>
  <c r="T2841"/>
  <c r="S2841"/>
  <c r="P2841"/>
  <c r="Q2841" s="1"/>
  <c r="U2840"/>
  <c r="T2840"/>
  <c r="S2840"/>
  <c r="P2840"/>
  <c r="Q2840" s="1"/>
  <c r="U2839"/>
  <c r="T2839"/>
  <c r="S2839"/>
  <c r="P2839"/>
  <c r="Q2839" s="1"/>
  <c r="U2838"/>
  <c r="T2838"/>
  <c r="S2838"/>
  <c r="P2838"/>
  <c r="Q2838" s="1"/>
  <c r="U2837"/>
  <c r="T2837"/>
  <c r="S2837"/>
  <c r="P2837"/>
  <c r="Q2837" s="1"/>
  <c r="U2836"/>
  <c r="T2836"/>
  <c r="S2836"/>
  <c r="P2836"/>
  <c r="Q2836" s="1"/>
  <c r="U2835"/>
  <c r="T2835"/>
  <c r="S2835"/>
  <c r="P2835"/>
  <c r="Q2835" s="1"/>
  <c r="U2834"/>
  <c r="T2834"/>
  <c r="S2834"/>
  <c r="P2834"/>
  <c r="Q2834" s="1"/>
  <c r="U2833"/>
  <c r="T2833"/>
  <c r="S2833"/>
  <c r="P2833"/>
  <c r="Q2833" s="1"/>
  <c r="U2832"/>
  <c r="T2832"/>
  <c r="S2832"/>
  <c r="P2832"/>
  <c r="Q2832" s="1"/>
  <c r="U2831"/>
  <c r="T2831"/>
  <c r="S2831"/>
  <c r="P2831"/>
  <c r="Q2831" s="1"/>
  <c r="U2830"/>
  <c r="T2830"/>
  <c r="S2830"/>
  <c r="P2830"/>
  <c r="Q2830" s="1"/>
  <c r="U2829"/>
  <c r="T2829"/>
  <c r="S2829"/>
  <c r="P2829"/>
  <c r="Q2829" s="1"/>
  <c r="U2828"/>
  <c r="T2828"/>
  <c r="S2828"/>
  <c r="P2828"/>
  <c r="Q2828" s="1"/>
  <c r="U2827"/>
  <c r="T2827"/>
  <c r="S2827"/>
  <c r="P2827"/>
  <c r="Q2827" s="1"/>
  <c r="U2826"/>
  <c r="T2826"/>
  <c r="S2826"/>
  <c r="P2826"/>
  <c r="Q2826" s="1"/>
  <c r="U2825"/>
  <c r="T2825"/>
  <c r="S2825"/>
  <c r="P2825"/>
  <c r="Q2825" s="1"/>
  <c r="U2824"/>
  <c r="T2824"/>
  <c r="S2824"/>
  <c r="P2824"/>
  <c r="Q2824" s="1"/>
  <c r="U2823"/>
  <c r="T2823"/>
  <c r="S2823"/>
  <c r="P2823"/>
  <c r="Q2823" s="1"/>
  <c r="U2822"/>
  <c r="T2822"/>
  <c r="S2822"/>
  <c r="P2822"/>
  <c r="Q2822" s="1"/>
  <c r="U2821"/>
  <c r="T2821"/>
  <c r="S2821"/>
  <c r="P2821"/>
  <c r="Q2821" s="1"/>
  <c r="U2820"/>
  <c r="T2820"/>
  <c r="S2820"/>
  <c r="P2820"/>
  <c r="Q2820" s="1"/>
  <c r="U2819"/>
  <c r="T2819"/>
  <c r="S2819"/>
  <c r="P2819"/>
  <c r="Q2819" s="1"/>
  <c r="U2818"/>
  <c r="T2818"/>
  <c r="S2818"/>
  <c r="P2818"/>
  <c r="Q2818" s="1"/>
  <c r="U2817"/>
  <c r="T2817"/>
  <c r="S2817"/>
  <c r="P2817"/>
  <c r="Q2817" s="1"/>
  <c r="U2816"/>
  <c r="T2816"/>
  <c r="S2816"/>
  <c r="P2816"/>
  <c r="Q2816" s="1"/>
  <c r="U2815"/>
  <c r="T2815"/>
  <c r="S2815"/>
  <c r="P2815"/>
  <c r="Q2815" s="1"/>
  <c r="U2814"/>
  <c r="T2814"/>
  <c r="S2814"/>
  <c r="P2814"/>
  <c r="Q2814" s="1"/>
  <c r="U2813"/>
  <c r="T2813"/>
  <c r="S2813"/>
  <c r="P2813"/>
  <c r="Q2813" s="1"/>
  <c r="U2812"/>
  <c r="T2812"/>
  <c r="S2812"/>
  <c r="P2812"/>
  <c r="Q2812" s="1"/>
  <c r="U2811"/>
  <c r="T2811"/>
  <c r="S2811"/>
  <c r="P2811"/>
  <c r="Q2811" s="1"/>
  <c r="U2810"/>
  <c r="T2810"/>
  <c r="S2810"/>
  <c r="P2810"/>
  <c r="Q2810" s="1"/>
  <c r="U2809"/>
  <c r="T2809"/>
  <c r="S2809"/>
  <c r="P2809"/>
  <c r="Q2809" s="1"/>
  <c r="U2808"/>
  <c r="T2808"/>
  <c r="S2808"/>
  <c r="P2808"/>
  <c r="Q2808" s="1"/>
  <c r="U2807"/>
  <c r="T2807"/>
  <c r="S2807"/>
  <c r="P2807"/>
  <c r="Q2807" s="1"/>
  <c r="U2806"/>
  <c r="T2806"/>
  <c r="S2806"/>
  <c r="P2806"/>
  <c r="Q2806" s="1"/>
  <c r="U2805"/>
  <c r="T2805"/>
  <c r="S2805"/>
  <c r="P2805"/>
  <c r="Q2805" s="1"/>
  <c r="U2804"/>
  <c r="T2804"/>
  <c r="S2804"/>
  <c r="P2804"/>
  <c r="Q2804" s="1"/>
  <c r="U2803"/>
  <c r="T2803"/>
  <c r="S2803"/>
  <c r="P2803"/>
  <c r="Q2803" s="1"/>
  <c r="U2802"/>
  <c r="T2802"/>
  <c r="S2802"/>
  <c r="P2802"/>
  <c r="Q2802" s="1"/>
  <c r="U2801"/>
  <c r="T2801"/>
  <c r="S2801"/>
  <c r="P2801"/>
  <c r="Q2801" s="1"/>
  <c r="U2800"/>
  <c r="T2800"/>
  <c r="S2800"/>
  <c r="P2800"/>
  <c r="Q2800" s="1"/>
  <c r="U2799"/>
  <c r="T2799"/>
  <c r="S2799"/>
  <c r="P2799"/>
  <c r="Q2799" s="1"/>
  <c r="U2798"/>
  <c r="T2798"/>
  <c r="S2798"/>
  <c r="P2798"/>
  <c r="Q2798" s="1"/>
  <c r="U2797"/>
  <c r="T2797"/>
  <c r="S2797"/>
  <c r="P2797"/>
  <c r="Q2797" s="1"/>
  <c r="U2796"/>
  <c r="T2796"/>
  <c r="S2796"/>
  <c r="P2796"/>
  <c r="Q2796" s="1"/>
  <c r="U2795"/>
  <c r="T2795"/>
  <c r="S2795"/>
  <c r="P2795"/>
  <c r="Q2795" s="1"/>
  <c r="U2794"/>
  <c r="T2794"/>
  <c r="S2794"/>
  <c r="P2794"/>
  <c r="Q2794" s="1"/>
  <c r="U2793"/>
  <c r="T2793"/>
  <c r="S2793"/>
  <c r="P2793"/>
  <c r="Q2793" s="1"/>
  <c r="U2792"/>
  <c r="T2792"/>
  <c r="S2792"/>
  <c r="P2792"/>
  <c r="Q2792" s="1"/>
  <c r="U2791"/>
  <c r="T2791"/>
  <c r="S2791"/>
  <c r="P2791"/>
  <c r="Q2791" s="1"/>
  <c r="U2790"/>
  <c r="T2790"/>
  <c r="S2790"/>
  <c r="P2790"/>
  <c r="Q2790" s="1"/>
  <c r="U2789"/>
  <c r="T2789"/>
  <c r="S2789"/>
  <c r="P2789"/>
  <c r="Q2789" s="1"/>
  <c r="U2788"/>
  <c r="T2788"/>
  <c r="S2788"/>
  <c r="P2788"/>
  <c r="Q2788" s="1"/>
  <c r="U2787"/>
  <c r="T2787"/>
  <c r="S2787"/>
  <c r="P2787"/>
  <c r="Q2787" s="1"/>
  <c r="U2786"/>
  <c r="T2786"/>
  <c r="S2786"/>
  <c r="P2786"/>
  <c r="Q2786" s="1"/>
  <c r="U2785"/>
  <c r="T2785"/>
  <c r="S2785"/>
  <c r="P2785"/>
  <c r="Q2785" s="1"/>
  <c r="U2784"/>
  <c r="T2784"/>
  <c r="S2784"/>
  <c r="P2784"/>
  <c r="Q2784" s="1"/>
  <c r="U2783"/>
  <c r="T2783"/>
  <c r="S2783"/>
  <c r="P2783"/>
  <c r="Q2783" s="1"/>
  <c r="U2782"/>
  <c r="T2782"/>
  <c r="S2782"/>
  <c r="P2782"/>
  <c r="Q2782" s="1"/>
  <c r="U2781"/>
  <c r="T2781"/>
  <c r="S2781"/>
  <c r="P2781"/>
  <c r="Q2781" s="1"/>
  <c r="U2780"/>
  <c r="T2780"/>
  <c r="S2780"/>
  <c r="P2780"/>
  <c r="Q2780" s="1"/>
  <c r="U2779"/>
  <c r="T2779"/>
  <c r="S2779"/>
  <c r="P2779"/>
  <c r="Q2779" s="1"/>
  <c r="U2778"/>
  <c r="T2778"/>
  <c r="S2778"/>
  <c r="P2778"/>
  <c r="Q2778" s="1"/>
  <c r="U2777"/>
  <c r="T2777"/>
  <c r="S2777"/>
  <c r="P2777"/>
  <c r="Q2777" s="1"/>
  <c r="U2776"/>
  <c r="T2776"/>
  <c r="S2776"/>
  <c r="P2776"/>
  <c r="Q2776" s="1"/>
  <c r="U2775"/>
  <c r="T2775"/>
  <c r="S2775"/>
  <c r="P2775"/>
  <c r="Q2775" s="1"/>
  <c r="U2774"/>
  <c r="T2774"/>
  <c r="S2774"/>
  <c r="P2774"/>
  <c r="Q2774" s="1"/>
  <c r="U2773"/>
  <c r="T2773"/>
  <c r="S2773"/>
  <c r="P2773"/>
  <c r="Q2773" s="1"/>
  <c r="U2772"/>
  <c r="T2772"/>
  <c r="S2772"/>
  <c r="P2772"/>
  <c r="Q2772" s="1"/>
  <c r="U2771"/>
  <c r="T2771"/>
  <c r="S2771"/>
  <c r="P2771"/>
  <c r="Q2771" s="1"/>
  <c r="U2770"/>
  <c r="T2770"/>
  <c r="S2770"/>
  <c r="P2770"/>
  <c r="Q2770" s="1"/>
  <c r="U2769"/>
  <c r="T2769"/>
  <c r="S2769"/>
  <c r="P2769"/>
  <c r="Q2769" s="1"/>
  <c r="U2768"/>
  <c r="T2768"/>
  <c r="S2768"/>
  <c r="P2768"/>
  <c r="Q2768" s="1"/>
  <c r="U2767"/>
  <c r="T2767"/>
  <c r="S2767"/>
  <c r="P2767"/>
  <c r="Q2767" s="1"/>
  <c r="U2766"/>
  <c r="T2766"/>
  <c r="S2766"/>
  <c r="P2766"/>
  <c r="Q2766" s="1"/>
  <c r="U2765"/>
  <c r="T2765"/>
  <c r="S2765"/>
  <c r="P2765"/>
  <c r="Q2765" s="1"/>
  <c r="U2764"/>
  <c r="T2764"/>
  <c r="S2764"/>
  <c r="P2764"/>
  <c r="Q2764" s="1"/>
  <c r="U2763"/>
  <c r="T2763"/>
  <c r="S2763"/>
  <c r="P2763"/>
  <c r="Q2763" s="1"/>
  <c r="U2762"/>
  <c r="T2762"/>
  <c r="S2762"/>
  <c r="P2762"/>
  <c r="Q2762" s="1"/>
  <c r="U2761"/>
  <c r="T2761"/>
  <c r="S2761"/>
  <c r="P2761"/>
  <c r="Q2761" s="1"/>
  <c r="U2760"/>
  <c r="T2760"/>
  <c r="S2760"/>
  <c r="P2760"/>
  <c r="Q2760" s="1"/>
  <c r="U2759"/>
  <c r="T2759"/>
  <c r="S2759"/>
  <c r="P2759"/>
  <c r="Q2759" s="1"/>
  <c r="U2758"/>
  <c r="T2758"/>
  <c r="S2758"/>
  <c r="P2758"/>
  <c r="Q2758" s="1"/>
  <c r="U2757"/>
  <c r="T2757"/>
  <c r="S2757"/>
  <c r="P2757"/>
  <c r="Q2757" s="1"/>
  <c r="U2756"/>
  <c r="T2756"/>
  <c r="S2756"/>
  <c r="P2756"/>
  <c r="Q2756" s="1"/>
  <c r="U2755"/>
  <c r="T2755"/>
  <c r="S2755"/>
  <c r="P2755"/>
  <c r="Q2755" s="1"/>
  <c r="U2754"/>
  <c r="T2754"/>
  <c r="S2754"/>
  <c r="P2754"/>
  <c r="Q2754" s="1"/>
  <c r="U2753"/>
  <c r="T2753"/>
  <c r="S2753"/>
  <c r="P2753"/>
  <c r="Q2753" s="1"/>
  <c r="U2752"/>
  <c r="T2752"/>
  <c r="S2752"/>
  <c r="P2752"/>
  <c r="Q2752" s="1"/>
  <c r="U2751"/>
  <c r="T2751"/>
  <c r="S2751"/>
  <c r="P2751"/>
  <c r="Q2751" s="1"/>
  <c r="U2750"/>
  <c r="T2750"/>
  <c r="S2750"/>
  <c r="P2750"/>
  <c r="Q2750" s="1"/>
  <c r="U2749"/>
  <c r="T2749"/>
  <c r="S2749"/>
  <c r="P2749"/>
  <c r="Q2749" s="1"/>
  <c r="U2748"/>
  <c r="T2748"/>
  <c r="S2748"/>
  <c r="P2748"/>
  <c r="Q2748" s="1"/>
  <c r="U2747"/>
  <c r="T2747"/>
  <c r="S2747"/>
  <c r="P2747"/>
  <c r="Q2747" s="1"/>
  <c r="U2746"/>
  <c r="T2746"/>
  <c r="S2746"/>
  <c r="P2746"/>
  <c r="Q2746" s="1"/>
  <c r="U2745"/>
  <c r="T2745"/>
  <c r="S2745"/>
  <c r="P2745"/>
  <c r="Q2745" s="1"/>
  <c r="U2744"/>
  <c r="T2744"/>
  <c r="S2744"/>
  <c r="P2744"/>
  <c r="Q2744" s="1"/>
  <c r="U2743"/>
  <c r="T2743"/>
  <c r="S2743"/>
  <c r="P2743"/>
  <c r="Q2743" s="1"/>
  <c r="U2742"/>
  <c r="T2742"/>
  <c r="S2742"/>
  <c r="P2742"/>
  <c r="Q2742" s="1"/>
  <c r="U2741"/>
  <c r="T2741"/>
  <c r="S2741"/>
  <c r="P2741"/>
  <c r="Q2741" s="1"/>
  <c r="U2740"/>
  <c r="T2740"/>
  <c r="S2740"/>
  <c r="P2740"/>
  <c r="Q2740" s="1"/>
  <c r="U2739"/>
  <c r="T2739"/>
  <c r="S2739"/>
  <c r="P2739"/>
  <c r="Q2739" s="1"/>
  <c r="U2738"/>
  <c r="T2738"/>
  <c r="S2738"/>
  <c r="P2738"/>
  <c r="Q2738" s="1"/>
  <c r="U2737"/>
  <c r="T2737"/>
  <c r="S2737"/>
  <c r="P2737"/>
  <c r="Q2737" s="1"/>
  <c r="U2736"/>
  <c r="T2736"/>
  <c r="S2736"/>
  <c r="P2736"/>
  <c r="Q2736" s="1"/>
  <c r="U2735"/>
  <c r="T2735"/>
  <c r="S2735"/>
  <c r="P2735"/>
  <c r="Q2735" s="1"/>
  <c r="U2734"/>
  <c r="T2734"/>
  <c r="S2734"/>
  <c r="P2734"/>
  <c r="Q2734" s="1"/>
  <c r="U2733"/>
  <c r="T2733"/>
  <c r="S2733"/>
  <c r="P2733"/>
  <c r="Q2733" s="1"/>
  <c r="U2732"/>
  <c r="T2732"/>
  <c r="S2732"/>
  <c r="P2732"/>
  <c r="Q2732" s="1"/>
  <c r="U2731"/>
  <c r="T2731"/>
  <c r="S2731"/>
  <c r="P2731"/>
  <c r="Q2731" s="1"/>
  <c r="U2730"/>
  <c r="T2730"/>
  <c r="S2730"/>
  <c r="P2730"/>
  <c r="Q2730" s="1"/>
  <c r="U2729"/>
  <c r="T2729"/>
  <c r="S2729"/>
  <c r="P2729"/>
  <c r="Q2729" s="1"/>
  <c r="U2728"/>
  <c r="T2728"/>
  <c r="S2728"/>
  <c r="P2728"/>
  <c r="Q2728" s="1"/>
  <c r="U2727"/>
  <c r="T2727"/>
  <c r="S2727"/>
  <c r="P2727"/>
  <c r="Q2727" s="1"/>
  <c r="U2726"/>
  <c r="T2726"/>
  <c r="S2726"/>
  <c r="P2726"/>
  <c r="Q2726" s="1"/>
  <c r="U2725"/>
  <c r="T2725"/>
  <c r="S2725"/>
  <c r="P2725"/>
  <c r="Q2725" s="1"/>
  <c r="U2724"/>
  <c r="T2724"/>
  <c r="S2724"/>
  <c r="P2724"/>
  <c r="Q2724" s="1"/>
  <c r="U2723"/>
  <c r="T2723"/>
  <c r="S2723"/>
  <c r="P2723"/>
  <c r="Q2723" s="1"/>
  <c r="U2722"/>
  <c r="T2722"/>
  <c r="S2722"/>
  <c r="P2722"/>
  <c r="Q2722" s="1"/>
  <c r="U2721"/>
  <c r="T2721"/>
  <c r="S2721"/>
  <c r="P2721"/>
  <c r="Q2721" s="1"/>
  <c r="U2720"/>
  <c r="T2720"/>
  <c r="S2720"/>
  <c r="P2720"/>
  <c r="Q2720" s="1"/>
  <c r="U2719"/>
  <c r="T2719"/>
  <c r="S2719"/>
  <c r="P2719"/>
  <c r="Q2719" s="1"/>
  <c r="U2718"/>
  <c r="T2718"/>
  <c r="S2718"/>
  <c r="P2718"/>
  <c r="Q2718" s="1"/>
  <c r="U2717"/>
  <c r="T2717"/>
  <c r="S2717"/>
  <c r="P2717"/>
  <c r="Q2717" s="1"/>
  <c r="U2716"/>
  <c r="T2716"/>
  <c r="S2716"/>
  <c r="P2716"/>
  <c r="Q2716" s="1"/>
  <c r="U2715"/>
  <c r="T2715"/>
  <c r="S2715"/>
  <c r="P2715"/>
  <c r="Q2715" s="1"/>
  <c r="U2714"/>
  <c r="T2714"/>
  <c r="S2714"/>
  <c r="P2714"/>
  <c r="Q2714" s="1"/>
  <c r="U2713"/>
  <c r="T2713"/>
  <c r="S2713"/>
  <c r="P2713"/>
  <c r="Q2713" s="1"/>
  <c r="U2712"/>
  <c r="T2712"/>
  <c r="S2712"/>
  <c r="P2712"/>
  <c r="Q2712" s="1"/>
  <c r="U2711"/>
  <c r="T2711"/>
  <c r="S2711"/>
  <c r="P2711"/>
  <c r="Q2711" s="1"/>
  <c r="U2710"/>
  <c r="T2710"/>
  <c r="S2710"/>
  <c r="P2710"/>
  <c r="Q2710" s="1"/>
  <c r="U2709"/>
  <c r="T2709"/>
  <c r="S2709"/>
  <c r="P2709"/>
  <c r="Q2709" s="1"/>
  <c r="U2708"/>
  <c r="T2708"/>
  <c r="S2708"/>
  <c r="P2708"/>
  <c r="Q2708" s="1"/>
  <c r="U2707"/>
  <c r="T2707"/>
  <c r="S2707"/>
  <c r="P2707"/>
  <c r="Q2707" s="1"/>
  <c r="U2706"/>
  <c r="T2706"/>
  <c r="S2706"/>
  <c r="P2706"/>
  <c r="Q2706" s="1"/>
  <c r="U2705"/>
  <c r="T2705"/>
  <c r="S2705"/>
  <c r="P2705"/>
  <c r="Q2705" s="1"/>
  <c r="U2704"/>
  <c r="T2704"/>
  <c r="S2704"/>
  <c r="P2704"/>
  <c r="Q2704" s="1"/>
  <c r="U2703"/>
  <c r="T2703"/>
  <c r="S2703"/>
  <c r="P2703"/>
  <c r="Q2703" s="1"/>
  <c r="U2702"/>
  <c r="T2702"/>
  <c r="S2702"/>
  <c r="P2702"/>
  <c r="Q2702" s="1"/>
  <c r="U2701"/>
  <c r="T2701"/>
  <c r="S2701"/>
  <c r="P2701"/>
  <c r="Q2701" s="1"/>
  <c r="U2700"/>
  <c r="T2700"/>
  <c r="S2700"/>
  <c r="P2700"/>
  <c r="Q2700" s="1"/>
  <c r="U2699"/>
  <c r="T2699"/>
  <c r="S2699"/>
  <c r="P2699"/>
  <c r="Q2699" s="1"/>
  <c r="U2698"/>
  <c r="T2698"/>
  <c r="S2698"/>
  <c r="P2698"/>
  <c r="Q2698" s="1"/>
  <c r="U2697"/>
  <c r="T2697"/>
  <c r="S2697"/>
  <c r="P2697"/>
  <c r="Q2697" s="1"/>
  <c r="U2696"/>
  <c r="T2696"/>
  <c r="S2696"/>
  <c r="P2696"/>
  <c r="Q2696" s="1"/>
  <c r="U2695"/>
  <c r="T2695"/>
  <c r="S2695"/>
  <c r="P2695"/>
  <c r="Q2695" s="1"/>
  <c r="U2694"/>
  <c r="T2694"/>
  <c r="S2694"/>
  <c r="P2694"/>
  <c r="Q2694" s="1"/>
  <c r="U2693"/>
  <c r="T2693"/>
  <c r="S2693"/>
  <c r="P2693"/>
  <c r="Q2693" s="1"/>
  <c r="U2692"/>
  <c r="T2692"/>
  <c r="S2692"/>
  <c r="P2692"/>
  <c r="Q2692" s="1"/>
  <c r="U2691"/>
  <c r="T2691"/>
  <c r="S2691"/>
  <c r="P2691"/>
  <c r="Q2691" s="1"/>
  <c r="U2690"/>
  <c r="T2690"/>
  <c r="S2690"/>
  <c r="P2690"/>
  <c r="Q2690" s="1"/>
  <c r="U2689"/>
  <c r="T2689"/>
  <c r="S2689"/>
  <c r="P2689"/>
  <c r="Q2689" s="1"/>
  <c r="U2688"/>
  <c r="T2688"/>
  <c r="S2688"/>
  <c r="P2688"/>
  <c r="Q2688" s="1"/>
  <c r="U2687"/>
  <c r="T2687"/>
  <c r="S2687"/>
  <c r="P2687"/>
  <c r="Q2687" s="1"/>
  <c r="U2686"/>
  <c r="T2686"/>
  <c r="S2686"/>
  <c r="P2686"/>
  <c r="Q2686" s="1"/>
  <c r="U2685"/>
  <c r="T2685"/>
  <c r="S2685"/>
  <c r="P2685"/>
  <c r="Q2685" s="1"/>
  <c r="U2684"/>
  <c r="T2684"/>
  <c r="S2684"/>
  <c r="P2684"/>
  <c r="Q2684" s="1"/>
  <c r="U2683"/>
  <c r="T2683"/>
  <c r="S2683"/>
  <c r="P2683"/>
  <c r="Q2683" s="1"/>
  <c r="U2682"/>
  <c r="T2682"/>
  <c r="S2682"/>
  <c r="P2682"/>
  <c r="Q2682" s="1"/>
  <c r="U2681"/>
  <c r="T2681"/>
  <c r="S2681"/>
  <c r="P2681"/>
  <c r="Q2681" s="1"/>
  <c r="U2680"/>
  <c r="T2680"/>
  <c r="S2680"/>
  <c r="P2680"/>
  <c r="Q2680" s="1"/>
  <c r="U2679"/>
  <c r="T2679"/>
  <c r="S2679"/>
  <c r="P2679"/>
  <c r="Q2679" s="1"/>
  <c r="U2678"/>
  <c r="T2678"/>
  <c r="S2678"/>
  <c r="P2678"/>
  <c r="Q2678" s="1"/>
  <c r="U2677"/>
  <c r="T2677"/>
  <c r="S2677"/>
  <c r="P2677"/>
  <c r="Q2677" s="1"/>
  <c r="U2676"/>
  <c r="T2676"/>
  <c r="S2676"/>
  <c r="P2676"/>
  <c r="Q2676" s="1"/>
  <c r="U2675"/>
  <c r="T2675"/>
  <c r="S2675"/>
  <c r="P2675"/>
  <c r="Q2675" s="1"/>
  <c r="U2674"/>
  <c r="T2674"/>
  <c r="S2674"/>
  <c r="P2674"/>
  <c r="Q2674" s="1"/>
  <c r="U2673"/>
  <c r="T2673"/>
  <c r="S2673"/>
  <c r="P2673"/>
  <c r="Q2673" s="1"/>
  <c r="U2672"/>
  <c r="T2672"/>
  <c r="S2672"/>
  <c r="P2672"/>
  <c r="Q2672" s="1"/>
  <c r="U2671"/>
  <c r="T2671"/>
  <c r="S2671"/>
  <c r="P2671"/>
  <c r="Q2671" s="1"/>
  <c r="U2670"/>
  <c r="T2670"/>
  <c r="S2670"/>
  <c r="P2670"/>
  <c r="Q2670" s="1"/>
  <c r="U2669"/>
  <c r="T2669"/>
  <c r="S2669"/>
  <c r="P2669"/>
  <c r="Q2669" s="1"/>
  <c r="U2668"/>
  <c r="T2668"/>
  <c r="S2668"/>
  <c r="P2668"/>
  <c r="Q2668" s="1"/>
  <c r="U2667"/>
  <c r="T2667"/>
  <c r="S2667"/>
  <c r="P2667"/>
  <c r="Q2667" s="1"/>
  <c r="U2666"/>
  <c r="T2666"/>
  <c r="S2666"/>
  <c r="P2666"/>
  <c r="Q2666" s="1"/>
  <c r="U2665"/>
  <c r="T2665"/>
  <c r="S2665"/>
  <c r="P2665"/>
  <c r="Q2665" s="1"/>
  <c r="U2664"/>
  <c r="T2664"/>
  <c r="S2664"/>
  <c r="P2664"/>
  <c r="Q2664" s="1"/>
  <c r="U2663"/>
  <c r="T2663"/>
  <c r="S2663"/>
  <c r="P2663"/>
  <c r="Q2663" s="1"/>
  <c r="U2662"/>
  <c r="T2662"/>
  <c r="S2662"/>
  <c r="P2662"/>
  <c r="Q2662" s="1"/>
  <c r="U2661"/>
  <c r="T2661"/>
  <c r="S2661"/>
  <c r="P2661"/>
  <c r="Q2661" s="1"/>
  <c r="U2660"/>
  <c r="T2660"/>
  <c r="S2660"/>
  <c r="P2660"/>
  <c r="Q2660" s="1"/>
  <c r="U2659"/>
  <c r="T2659"/>
  <c r="S2659"/>
  <c r="P2659"/>
  <c r="Q2659" s="1"/>
  <c r="U2658"/>
  <c r="T2658"/>
  <c r="S2658"/>
  <c r="P2658"/>
  <c r="Q2658" s="1"/>
  <c r="U2657"/>
  <c r="T2657"/>
  <c r="S2657"/>
  <c r="P2657"/>
  <c r="Q2657" s="1"/>
  <c r="U2656"/>
  <c r="T2656"/>
  <c r="S2656"/>
  <c r="P2656"/>
  <c r="Q2656" s="1"/>
  <c r="U2655"/>
  <c r="T2655"/>
  <c r="S2655"/>
  <c r="P2655"/>
  <c r="Q2655" s="1"/>
  <c r="U2654"/>
  <c r="T2654"/>
  <c r="S2654"/>
  <c r="P2654"/>
  <c r="Q2654" s="1"/>
  <c r="U2653"/>
  <c r="T2653"/>
  <c r="S2653"/>
  <c r="P2653"/>
  <c r="Q2653" s="1"/>
  <c r="U2652"/>
  <c r="T2652"/>
  <c r="S2652"/>
  <c r="P2652"/>
  <c r="Q2652" s="1"/>
  <c r="U2651"/>
  <c r="T2651"/>
  <c r="S2651"/>
  <c r="P2651"/>
  <c r="Q2651" s="1"/>
  <c r="U2650"/>
  <c r="T2650"/>
  <c r="S2650"/>
  <c r="P2650"/>
  <c r="Q2650" s="1"/>
  <c r="U2649"/>
  <c r="T2649"/>
  <c r="S2649"/>
  <c r="P2649"/>
  <c r="Q2649" s="1"/>
  <c r="U2648"/>
  <c r="T2648"/>
  <c r="S2648"/>
  <c r="P2648"/>
  <c r="Q2648" s="1"/>
  <c r="U2647"/>
  <c r="T2647"/>
  <c r="S2647"/>
  <c r="P2647"/>
  <c r="Q2647" s="1"/>
  <c r="U2646"/>
  <c r="T2646"/>
  <c r="S2646"/>
  <c r="P2646"/>
  <c r="Q2646" s="1"/>
  <c r="U2645"/>
  <c r="T2645"/>
  <c r="S2645"/>
  <c r="P2645"/>
  <c r="Q2645" s="1"/>
  <c r="U2644"/>
  <c r="T2644"/>
  <c r="S2644"/>
  <c r="P2644"/>
  <c r="Q2644" s="1"/>
  <c r="U2643"/>
  <c r="T2643"/>
  <c r="S2643"/>
  <c r="P2643"/>
  <c r="Q2643" s="1"/>
  <c r="U2642"/>
  <c r="T2642"/>
  <c r="S2642"/>
  <c r="P2642"/>
  <c r="Q2642" s="1"/>
  <c r="U2641"/>
  <c r="T2641"/>
  <c r="S2641"/>
  <c r="P2641"/>
  <c r="Q2641" s="1"/>
  <c r="U2640"/>
  <c r="T2640"/>
  <c r="S2640"/>
  <c r="P2640"/>
  <c r="Q2640" s="1"/>
  <c r="U2639"/>
  <c r="T2639"/>
  <c r="S2639"/>
  <c r="P2639"/>
  <c r="Q2639" s="1"/>
  <c r="U2638"/>
  <c r="T2638"/>
  <c r="S2638"/>
  <c r="P2638"/>
  <c r="Q2638" s="1"/>
  <c r="U2637"/>
  <c r="T2637"/>
  <c r="S2637"/>
  <c r="P2637"/>
  <c r="Q2637" s="1"/>
  <c r="U2636"/>
  <c r="T2636"/>
  <c r="S2636"/>
  <c r="P2636"/>
  <c r="Q2636" s="1"/>
  <c r="U2635"/>
  <c r="T2635"/>
  <c r="S2635"/>
  <c r="P2635"/>
  <c r="Q2635" s="1"/>
  <c r="U2634"/>
  <c r="T2634"/>
  <c r="S2634"/>
  <c r="P2634"/>
  <c r="Q2634" s="1"/>
  <c r="U2633"/>
  <c r="T2633"/>
  <c r="S2633"/>
  <c r="P2633"/>
  <c r="Q2633" s="1"/>
  <c r="U2632"/>
  <c r="T2632"/>
  <c r="S2632"/>
  <c r="P2632"/>
  <c r="Q2632" s="1"/>
  <c r="U2631"/>
  <c r="T2631"/>
  <c r="S2631"/>
  <c r="P2631"/>
  <c r="Q2631" s="1"/>
  <c r="U2630"/>
  <c r="T2630"/>
  <c r="S2630"/>
  <c r="P2630"/>
  <c r="Q2630" s="1"/>
  <c r="U2629"/>
  <c r="T2629"/>
  <c r="S2629"/>
  <c r="P2629"/>
  <c r="Q2629" s="1"/>
  <c r="U2628"/>
  <c r="T2628"/>
  <c r="S2628"/>
  <c r="P2628"/>
  <c r="Q2628" s="1"/>
  <c r="U2627"/>
  <c r="T2627"/>
  <c r="S2627"/>
  <c r="P2627"/>
  <c r="Q2627" s="1"/>
  <c r="U2626"/>
  <c r="T2626"/>
  <c r="S2626"/>
  <c r="P2626"/>
  <c r="Q2626" s="1"/>
  <c r="U2625"/>
  <c r="T2625"/>
  <c r="S2625"/>
  <c r="P2625"/>
  <c r="Q2625" s="1"/>
  <c r="U2624"/>
  <c r="T2624"/>
  <c r="S2624"/>
  <c r="P2624"/>
  <c r="Q2624" s="1"/>
  <c r="U2623"/>
  <c r="T2623"/>
  <c r="S2623"/>
  <c r="P2623"/>
  <c r="Q2623" s="1"/>
  <c r="U2622"/>
  <c r="T2622"/>
  <c r="S2622"/>
  <c r="P2622"/>
  <c r="Q2622" s="1"/>
  <c r="U2621"/>
  <c r="T2621"/>
  <c r="S2621"/>
  <c r="P2621"/>
  <c r="Q2621" s="1"/>
  <c r="U2620"/>
  <c r="T2620"/>
  <c r="S2620"/>
  <c r="P2620"/>
  <c r="Q2620" s="1"/>
  <c r="U2619"/>
  <c r="T2619"/>
  <c r="S2619"/>
  <c r="P2619"/>
  <c r="Q2619" s="1"/>
  <c r="U2618"/>
  <c r="T2618"/>
  <c r="S2618"/>
  <c r="P2618"/>
  <c r="Q2618" s="1"/>
  <c r="U2617"/>
  <c r="T2617"/>
  <c r="S2617"/>
  <c r="P2617"/>
  <c r="Q2617" s="1"/>
  <c r="U2616"/>
  <c r="T2616"/>
  <c r="S2616"/>
  <c r="P2616"/>
  <c r="Q2616" s="1"/>
  <c r="U2615"/>
  <c r="T2615"/>
  <c r="S2615"/>
  <c r="P2615"/>
  <c r="Q2615" s="1"/>
  <c r="U2614"/>
  <c r="T2614"/>
  <c r="S2614"/>
  <c r="P2614"/>
  <c r="Q2614" s="1"/>
  <c r="U2613"/>
  <c r="T2613"/>
  <c r="S2613"/>
  <c r="P2613"/>
  <c r="Q2613" s="1"/>
  <c r="U2612"/>
  <c r="T2612"/>
  <c r="S2612"/>
  <c r="P2612"/>
  <c r="Q2612" s="1"/>
  <c r="U2611"/>
  <c r="T2611"/>
  <c r="S2611"/>
  <c r="P2611"/>
  <c r="Q2611" s="1"/>
  <c r="U2610"/>
  <c r="T2610"/>
  <c r="S2610"/>
  <c r="P2610"/>
  <c r="Q2610" s="1"/>
  <c r="U2609"/>
  <c r="T2609"/>
  <c r="S2609"/>
  <c r="P2609"/>
  <c r="Q2609" s="1"/>
  <c r="U2608"/>
  <c r="T2608"/>
  <c r="S2608"/>
  <c r="P2608"/>
  <c r="Q2608" s="1"/>
  <c r="U2607"/>
  <c r="T2607"/>
  <c r="S2607"/>
  <c r="P2607"/>
  <c r="Q2607" s="1"/>
  <c r="U2606"/>
  <c r="T2606"/>
  <c r="S2606"/>
  <c r="P2606"/>
  <c r="Q2606" s="1"/>
  <c r="U2605"/>
  <c r="T2605"/>
  <c r="S2605"/>
  <c r="P2605"/>
  <c r="Q2605" s="1"/>
  <c r="U2604"/>
  <c r="T2604"/>
  <c r="S2604"/>
  <c r="P2604"/>
  <c r="Q2604" s="1"/>
  <c r="U2603"/>
  <c r="T2603"/>
  <c r="S2603"/>
  <c r="P2603"/>
  <c r="Q2603" s="1"/>
  <c r="U2602"/>
  <c r="T2602"/>
  <c r="S2602"/>
  <c r="P2602"/>
  <c r="Q2602" s="1"/>
  <c r="U2601"/>
  <c r="T2601"/>
  <c r="S2601"/>
  <c r="P2601"/>
  <c r="Q2601" s="1"/>
  <c r="U2600"/>
  <c r="T2600"/>
  <c r="S2600"/>
  <c r="P2600"/>
  <c r="Q2600" s="1"/>
  <c r="U2599"/>
  <c r="T2599"/>
  <c r="S2599"/>
  <c r="P2599"/>
  <c r="Q2599" s="1"/>
  <c r="U2598"/>
  <c r="T2598"/>
  <c r="S2598"/>
  <c r="P2598"/>
  <c r="Q2598" s="1"/>
  <c r="U2597"/>
  <c r="T2597"/>
  <c r="S2597"/>
  <c r="P2597"/>
  <c r="Q2597" s="1"/>
  <c r="U2596"/>
  <c r="T2596"/>
  <c r="S2596"/>
  <c r="P2596"/>
  <c r="Q2596" s="1"/>
  <c r="U2595"/>
  <c r="T2595"/>
  <c r="S2595"/>
  <c r="P2595"/>
  <c r="Q2595" s="1"/>
  <c r="U2594"/>
  <c r="T2594"/>
  <c r="S2594"/>
  <c r="P2594"/>
  <c r="Q2594" s="1"/>
  <c r="U2593"/>
  <c r="T2593"/>
  <c r="S2593"/>
  <c r="P2593"/>
  <c r="Q2593" s="1"/>
  <c r="U2592"/>
  <c r="T2592"/>
  <c r="S2592"/>
  <c r="P2592"/>
  <c r="Q2592" s="1"/>
  <c r="U2591"/>
  <c r="T2591"/>
  <c r="S2591"/>
  <c r="P2591"/>
  <c r="Q2591" s="1"/>
  <c r="U2590"/>
  <c r="T2590"/>
  <c r="S2590"/>
  <c r="P2590"/>
  <c r="Q2590" s="1"/>
  <c r="U2589"/>
  <c r="T2589"/>
  <c r="S2589"/>
  <c r="P2589"/>
  <c r="Q2589" s="1"/>
  <c r="U2588"/>
  <c r="T2588"/>
  <c r="S2588"/>
  <c r="P2588"/>
  <c r="Q2588" s="1"/>
  <c r="U2587"/>
  <c r="T2587"/>
  <c r="S2587"/>
  <c r="P2587"/>
  <c r="Q2587" s="1"/>
  <c r="U2586"/>
  <c r="T2586"/>
  <c r="S2586"/>
  <c r="P2586"/>
  <c r="Q2586" s="1"/>
  <c r="U2585"/>
  <c r="T2585"/>
  <c r="S2585"/>
  <c r="P2585"/>
  <c r="Q2585" s="1"/>
  <c r="U2584"/>
  <c r="T2584"/>
  <c r="S2584"/>
  <c r="P2584"/>
  <c r="Q2584" s="1"/>
  <c r="U2583"/>
  <c r="T2583"/>
  <c r="S2583"/>
  <c r="P2583"/>
  <c r="Q2583" s="1"/>
  <c r="U2582"/>
  <c r="T2582"/>
  <c r="S2582"/>
  <c r="P2582"/>
  <c r="Q2582" s="1"/>
  <c r="U2581"/>
  <c r="T2581"/>
  <c r="S2581"/>
  <c r="P2581"/>
  <c r="Q2581" s="1"/>
  <c r="U2580"/>
  <c r="T2580"/>
  <c r="S2580"/>
  <c r="P2580"/>
  <c r="Q2580" s="1"/>
  <c r="U2579"/>
  <c r="T2579"/>
  <c r="S2579"/>
  <c r="P2579"/>
  <c r="Q2579" s="1"/>
  <c r="U2578"/>
  <c r="T2578"/>
  <c r="S2578"/>
  <c r="P2578"/>
  <c r="Q2578" s="1"/>
  <c r="U2577"/>
  <c r="T2577"/>
  <c r="S2577"/>
  <c r="P2577"/>
  <c r="Q2577" s="1"/>
  <c r="U2576"/>
  <c r="T2576"/>
  <c r="S2576"/>
  <c r="P2576"/>
  <c r="Q2576" s="1"/>
  <c r="U2575"/>
  <c r="T2575"/>
  <c r="S2575"/>
  <c r="P2575"/>
  <c r="Q2575" s="1"/>
  <c r="U2574"/>
  <c r="T2574"/>
  <c r="S2574"/>
  <c r="P2574"/>
  <c r="Q2574" s="1"/>
  <c r="U2573"/>
  <c r="T2573"/>
  <c r="S2573"/>
  <c r="P2573"/>
  <c r="Q2573" s="1"/>
  <c r="U2572"/>
  <c r="T2572"/>
  <c r="S2572"/>
  <c r="P2572"/>
  <c r="Q2572" s="1"/>
  <c r="U2571"/>
  <c r="T2571"/>
  <c r="S2571"/>
  <c r="P2571"/>
  <c r="Q2571" s="1"/>
  <c r="U2570"/>
  <c r="T2570"/>
  <c r="S2570"/>
  <c r="P2570"/>
  <c r="Q2570" s="1"/>
  <c r="U2569"/>
  <c r="T2569"/>
  <c r="S2569"/>
  <c r="P2569"/>
  <c r="Q2569" s="1"/>
  <c r="U2568"/>
  <c r="T2568"/>
  <c r="S2568"/>
  <c r="P2568"/>
  <c r="Q2568" s="1"/>
  <c r="U2567"/>
  <c r="T2567"/>
  <c r="S2567"/>
  <c r="P2567"/>
  <c r="Q2567" s="1"/>
  <c r="U2566"/>
  <c r="T2566"/>
  <c r="S2566"/>
  <c r="P2566"/>
  <c r="Q2566" s="1"/>
  <c r="U2565"/>
  <c r="T2565"/>
  <c r="S2565"/>
  <c r="P2565"/>
  <c r="Q2565" s="1"/>
  <c r="U2564"/>
  <c r="T2564"/>
  <c r="S2564"/>
  <c r="P2564"/>
  <c r="Q2564" s="1"/>
  <c r="U2563"/>
  <c r="T2563"/>
  <c r="S2563"/>
  <c r="P2563"/>
  <c r="Q2563" s="1"/>
  <c r="U2562"/>
  <c r="T2562"/>
  <c r="S2562"/>
  <c r="P2562"/>
  <c r="Q2562" s="1"/>
  <c r="U2561"/>
  <c r="T2561"/>
  <c r="S2561"/>
  <c r="P2561"/>
  <c r="Q2561" s="1"/>
  <c r="U2560"/>
  <c r="T2560"/>
  <c r="S2560"/>
  <c r="P2560"/>
  <c r="Q2560" s="1"/>
  <c r="U2559"/>
  <c r="T2559"/>
  <c r="S2559"/>
  <c r="P2559"/>
  <c r="Q2559" s="1"/>
  <c r="U2558"/>
  <c r="T2558"/>
  <c r="S2558"/>
  <c r="P2558"/>
  <c r="Q2558" s="1"/>
  <c r="U2557"/>
  <c r="T2557"/>
  <c r="S2557"/>
  <c r="P2557"/>
  <c r="Q2557" s="1"/>
  <c r="U2556"/>
  <c r="T2556"/>
  <c r="S2556"/>
  <c r="P2556"/>
  <c r="Q2556" s="1"/>
  <c r="U2555"/>
  <c r="T2555"/>
  <c r="S2555"/>
  <c r="P2555"/>
  <c r="Q2555" s="1"/>
  <c r="U2554"/>
  <c r="T2554"/>
  <c r="S2554"/>
  <c r="P2554"/>
  <c r="Q2554" s="1"/>
  <c r="U2553"/>
  <c r="T2553"/>
  <c r="S2553"/>
  <c r="P2553"/>
  <c r="Q2553" s="1"/>
  <c r="U2552"/>
  <c r="T2552"/>
  <c r="S2552"/>
  <c r="P2552"/>
  <c r="Q2552" s="1"/>
  <c r="U2551"/>
  <c r="T2551"/>
  <c r="S2551"/>
  <c r="P2551"/>
  <c r="Q2551" s="1"/>
  <c r="U2550"/>
  <c r="T2550"/>
  <c r="S2550"/>
  <c r="P2550"/>
  <c r="Q2550" s="1"/>
  <c r="U2549"/>
  <c r="T2549"/>
  <c r="S2549"/>
  <c r="P2549"/>
  <c r="Q2549" s="1"/>
  <c r="U2548"/>
  <c r="T2548"/>
  <c r="S2548"/>
  <c r="P2548"/>
  <c r="Q2548" s="1"/>
  <c r="U2547"/>
  <c r="T2547"/>
  <c r="S2547"/>
  <c r="P2547"/>
  <c r="Q2547" s="1"/>
  <c r="U2546"/>
  <c r="T2546"/>
  <c r="S2546"/>
  <c r="P2546"/>
  <c r="Q2546" s="1"/>
  <c r="U2545"/>
  <c r="T2545"/>
  <c r="S2545"/>
  <c r="P2545"/>
  <c r="Q2545" s="1"/>
  <c r="U2544"/>
  <c r="T2544"/>
  <c r="S2544"/>
  <c r="P2544"/>
  <c r="Q2544" s="1"/>
  <c r="U2543"/>
  <c r="T2543"/>
  <c r="S2543"/>
  <c r="P2543"/>
  <c r="Q2543" s="1"/>
  <c r="U2542"/>
  <c r="T2542"/>
  <c r="S2542"/>
  <c r="P2542"/>
  <c r="Q2542" s="1"/>
  <c r="U2541"/>
  <c r="T2541"/>
  <c r="S2541"/>
  <c r="P2541"/>
  <c r="Q2541" s="1"/>
  <c r="U2540"/>
  <c r="T2540"/>
  <c r="S2540"/>
  <c r="P2540"/>
  <c r="Q2540" s="1"/>
  <c r="U2539"/>
  <c r="T2539"/>
  <c r="S2539"/>
  <c r="P2539"/>
  <c r="Q2539" s="1"/>
  <c r="U2538"/>
  <c r="T2538"/>
  <c r="S2538"/>
  <c r="P2538"/>
  <c r="Q2538" s="1"/>
  <c r="U2537"/>
  <c r="T2537"/>
  <c r="S2537"/>
  <c r="P2537"/>
  <c r="Q2537" s="1"/>
  <c r="U2536"/>
  <c r="T2536"/>
  <c r="S2536"/>
  <c r="P2536"/>
  <c r="Q2536" s="1"/>
  <c r="U2535"/>
  <c r="T2535"/>
  <c r="S2535"/>
  <c r="P2535"/>
  <c r="Q2535" s="1"/>
  <c r="U2534"/>
  <c r="T2534"/>
  <c r="S2534"/>
  <c r="P2534"/>
  <c r="Q2534" s="1"/>
  <c r="U2533"/>
  <c r="T2533"/>
  <c r="S2533"/>
  <c r="P2533"/>
  <c r="Q2533" s="1"/>
  <c r="U2532"/>
  <c r="T2532"/>
  <c r="S2532"/>
  <c r="P2532"/>
  <c r="Q2532" s="1"/>
  <c r="U2531"/>
  <c r="T2531"/>
  <c r="S2531"/>
  <c r="Q2531"/>
  <c r="P2531"/>
  <c r="U2530"/>
  <c r="T2530"/>
  <c r="S2530"/>
  <c r="P2530"/>
  <c r="Q2530" s="1"/>
  <c r="U2529"/>
  <c r="T2529"/>
  <c r="S2529"/>
  <c r="Q2529"/>
  <c r="P2529"/>
  <c r="U2528"/>
  <c r="T2528"/>
  <c r="S2528"/>
  <c r="P2528"/>
  <c r="Q2528" s="1"/>
  <c r="U2527"/>
  <c r="T2527"/>
  <c r="S2527"/>
  <c r="Q2527"/>
  <c r="P2527"/>
  <c r="U2526"/>
  <c r="T2526"/>
  <c r="S2526"/>
  <c r="P2526"/>
  <c r="Q2526" s="1"/>
  <c r="U2525"/>
  <c r="T2525"/>
  <c r="S2525"/>
  <c r="Q2525"/>
  <c r="P2525"/>
  <c r="U2524"/>
  <c r="T2524"/>
  <c r="S2524"/>
  <c r="P2524"/>
  <c r="Q2524" s="1"/>
  <c r="U2523"/>
  <c r="T2523"/>
  <c r="S2523"/>
  <c r="Q2523"/>
  <c r="P2523"/>
  <c r="U2522"/>
  <c r="T2522"/>
  <c r="S2522"/>
  <c r="P2522"/>
  <c r="Q2522" s="1"/>
  <c r="U2521"/>
  <c r="T2521"/>
  <c r="S2521"/>
  <c r="Q2521"/>
  <c r="P2521"/>
  <c r="U2520"/>
  <c r="T2520"/>
  <c r="S2520"/>
  <c r="P2520"/>
  <c r="Q2520" s="1"/>
  <c r="U2519"/>
  <c r="T2519"/>
  <c r="S2519"/>
  <c r="Q2519"/>
  <c r="P2519"/>
  <c r="U2518"/>
  <c r="T2518"/>
  <c r="S2518"/>
  <c r="P2518"/>
  <c r="Q2518" s="1"/>
  <c r="U2517"/>
  <c r="T2517"/>
  <c r="S2517"/>
  <c r="Q2517"/>
  <c r="P2517"/>
  <c r="U2516"/>
  <c r="T2516"/>
  <c r="S2516"/>
  <c r="P2516"/>
  <c r="Q2516" s="1"/>
  <c r="U2515"/>
  <c r="T2515"/>
  <c r="S2515"/>
  <c r="Q2515"/>
  <c r="P2515"/>
  <c r="U2514"/>
  <c r="T2514"/>
  <c r="S2514"/>
  <c r="P2514"/>
  <c r="Q2514" s="1"/>
  <c r="U2513"/>
  <c r="T2513"/>
  <c r="S2513"/>
  <c r="Q2513"/>
  <c r="P2513"/>
  <c r="U2512"/>
  <c r="T2512"/>
  <c r="S2512"/>
  <c r="P2512"/>
  <c r="Q2512" s="1"/>
  <c r="U2511"/>
  <c r="T2511"/>
  <c r="S2511"/>
  <c r="Q2511"/>
  <c r="P2511"/>
  <c r="U2510"/>
  <c r="T2510"/>
  <c r="S2510"/>
  <c r="P2510"/>
  <c r="Q2510" s="1"/>
  <c r="U2509"/>
  <c r="T2509"/>
  <c r="S2509"/>
  <c r="Q2509"/>
  <c r="P2509"/>
  <c r="U2508"/>
  <c r="T2508"/>
  <c r="S2508"/>
  <c r="P2508"/>
  <c r="Q2508" s="1"/>
  <c r="U2507"/>
  <c r="T2507"/>
  <c r="S2507"/>
  <c r="Q2507"/>
  <c r="P2507"/>
  <c r="U2506"/>
  <c r="T2506"/>
  <c r="S2506"/>
  <c r="P2506"/>
  <c r="Q2506" s="1"/>
  <c r="U2505"/>
  <c r="T2505"/>
  <c r="S2505"/>
  <c r="Q2505"/>
  <c r="P2505"/>
  <c r="U2504"/>
  <c r="T2504"/>
  <c r="S2504"/>
  <c r="P2504"/>
  <c r="Q2504" s="1"/>
  <c r="U2503"/>
  <c r="T2503"/>
  <c r="S2503"/>
  <c r="Q2503"/>
  <c r="P2503"/>
  <c r="U2502"/>
  <c r="T2502"/>
  <c r="S2502"/>
  <c r="P2502"/>
  <c r="Q2502" s="1"/>
  <c r="U2501"/>
  <c r="T2501"/>
  <c r="S2501"/>
  <c r="Q2501"/>
  <c r="P2501"/>
  <c r="U2500"/>
  <c r="T2500"/>
  <c r="S2500"/>
  <c r="P2500"/>
  <c r="Q2500" s="1"/>
  <c r="U2499"/>
  <c r="T2499"/>
  <c r="S2499"/>
  <c r="Q2499"/>
  <c r="P2499"/>
  <c r="U2498"/>
  <c r="T2498"/>
  <c r="S2498"/>
  <c r="P2498"/>
  <c r="Q2498" s="1"/>
  <c r="U2497"/>
  <c r="T2497"/>
  <c r="S2497"/>
  <c r="Q2497"/>
  <c r="P2497"/>
  <c r="U2496"/>
  <c r="T2496"/>
  <c r="S2496"/>
  <c r="P2496"/>
  <c r="Q2496" s="1"/>
  <c r="U2495"/>
  <c r="T2495"/>
  <c r="S2495"/>
  <c r="Q2495"/>
  <c r="P2495"/>
  <c r="U2494"/>
  <c r="T2494"/>
  <c r="S2494"/>
  <c r="P2494"/>
  <c r="Q2494" s="1"/>
  <c r="U2493"/>
  <c r="T2493"/>
  <c r="S2493"/>
  <c r="Q2493"/>
  <c r="P2493"/>
  <c r="U2492"/>
  <c r="T2492"/>
  <c r="S2492"/>
  <c r="P2492"/>
  <c r="Q2492" s="1"/>
  <c r="U2491"/>
  <c r="T2491"/>
  <c r="S2491"/>
  <c r="Q2491"/>
  <c r="P2491"/>
  <c r="U2490"/>
  <c r="T2490"/>
  <c r="S2490"/>
  <c r="P2490"/>
  <c r="Q2490" s="1"/>
  <c r="U2489"/>
  <c r="T2489"/>
  <c r="S2489"/>
  <c r="Q2489"/>
  <c r="P2489"/>
  <c r="U2488"/>
  <c r="T2488"/>
  <c r="S2488"/>
  <c r="P2488"/>
  <c r="Q2488" s="1"/>
  <c r="U2487"/>
  <c r="T2487"/>
  <c r="S2487"/>
  <c r="Q2487"/>
  <c r="P2487"/>
  <c r="U2486"/>
  <c r="T2486"/>
  <c r="S2486"/>
  <c r="P2486"/>
  <c r="Q2486" s="1"/>
  <c r="U2485"/>
  <c r="T2485"/>
  <c r="S2485"/>
  <c r="Q2485"/>
  <c r="P2485"/>
  <c r="U2484"/>
  <c r="T2484"/>
  <c r="S2484"/>
  <c r="P2484"/>
  <c r="Q2484" s="1"/>
  <c r="U2483"/>
  <c r="T2483"/>
  <c r="S2483"/>
  <c r="Q2483"/>
  <c r="P2483"/>
  <c r="U2482"/>
  <c r="T2482"/>
  <c r="S2482"/>
  <c r="P2482"/>
  <c r="Q2482" s="1"/>
  <c r="U2481"/>
  <c r="T2481"/>
  <c r="S2481"/>
  <c r="Q2481"/>
  <c r="P2481"/>
  <c r="U2480"/>
  <c r="T2480"/>
  <c r="S2480"/>
  <c r="P2480"/>
  <c r="Q2480" s="1"/>
  <c r="U2479"/>
  <c r="T2479"/>
  <c r="S2479"/>
  <c r="Q2479"/>
  <c r="P2479"/>
  <c r="U2478"/>
  <c r="T2478"/>
  <c r="S2478"/>
  <c r="P2478"/>
  <c r="Q2478" s="1"/>
  <c r="U2477"/>
  <c r="T2477"/>
  <c r="S2477"/>
  <c r="Q2477"/>
  <c r="P2477"/>
  <c r="U2476"/>
  <c r="T2476"/>
  <c r="S2476"/>
  <c r="P2476"/>
  <c r="Q2476" s="1"/>
  <c r="U2475"/>
  <c r="T2475"/>
  <c r="S2475"/>
  <c r="Q2475"/>
  <c r="P2475"/>
  <c r="U2474"/>
  <c r="T2474"/>
  <c r="S2474"/>
  <c r="P2474"/>
  <c r="Q2474" s="1"/>
  <c r="U2473"/>
  <c r="T2473"/>
  <c r="S2473"/>
  <c r="Q2473"/>
  <c r="P2473"/>
  <c r="U2472"/>
  <c r="T2472"/>
  <c r="S2472"/>
  <c r="P2472"/>
  <c r="Q2472" s="1"/>
  <c r="U2471"/>
  <c r="T2471"/>
  <c r="S2471"/>
  <c r="Q2471"/>
  <c r="P2471"/>
  <c r="U2470"/>
  <c r="T2470"/>
  <c r="S2470"/>
  <c r="P2470"/>
  <c r="Q2470" s="1"/>
  <c r="U2469"/>
  <c r="T2469"/>
  <c r="S2469"/>
  <c r="Q2469"/>
  <c r="P2469"/>
  <c r="U2468"/>
  <c r="T2468"/>
  <c r="S2468"/>
  <c r="P2468"/>
  <c r="Q2468" s="1"/>
  <c r="U2467"/>
  <c r="T2467"/>
  <c r="S2467"/>
  <c r="Q2467"/>
  <c r="P2467"/>
  <c r="U2466"/>
  <c r="T2466"/>
  <c r="S2466"/>
  <c r="P2466"/>
  <c r="Q2466" s="1"/>
  <c r="U2465"/>
  <c r="T2465"/>
  <c r="S2465"/>
  <c r="Q2465"/>
  <c r="P2465"/>
  <c r="U2464"/>
  <c r="T2464"/>
  <c r="S2464"/>
  <c r="P2464"/>
  <c r="Q2464" s="1"/>
  <c r="U2463"/>
  <c r="T2463"/>
  <c r="S2463"/>
  <c r="Q2463"/>
  <c r="P2463"/>
  <c r="U2462"/>
  <c r="T2462"/>
  <c r="S2462"/>
  <c r="P2462"/>
  <c r="Q2462" s="1"/>
  <c r="U2461"/>
  <c r="T2461"/>
  <c r="S2461"/>
  <c r="Q2461"/>
  <c r="P2461"/>
  <c r="U2460"/>
  <c r="T2460"/>
  <c r="S2460"/>
  <c r="P2460"/>
  <c r="Q2460" s="1"/>
  <c r="U2459"/>
  <c r="T2459"/>
  <c r="S2459"/>
  <c r="Q2459"/>
  <c r="P2459"/>
  <c r="U2458"/>
  <c r="T2458"/>
  <c r="S2458"/>
  <c r="P2458"/>
  <c r="Q2458" s="1"/>
  <c r="U2457"/>
  <c r="T2457"/>
  <c r="S2457"/>
  <c r="Q2457"/>
  <c r="P2457"/>
  <c r="U2456"/>
  <c r="T2456"/>
  <c r="S2456"/>
  <c r="P2456"/>
  <c r="Q2456" s="1"/>
  <c r="U2455"/>
  <c r="T2455"/>
  <c r="S2455"/>
  <c r="Q2455"/>
  <c r="P2455"/>
  <c r="U2454"/>
  <c r="T2454"/>
  <c r="S2454"/>
  <c r="P2454"/>
  <c r="Q2454" s="1"/>
  <c r="U2453"/>
  <c r="T2453"/>
  <c r="S2453"/>
  <c r="Q2453"/>
  <c r="P2453"/>
  <c r="U2452"/>
  <c r="T2452"/>
  <c r="S2452"/>
  <c r="P2452"/>
  <c r="Q2452" s="1"/>
  <c r="U2451"/>
  <c r="T2451"/>
  <c r="S2451"/>
  <c r="Q2451"/>
  <c r="P2451"/>
  <c r="U2450"/>
  <c r="T2450"/>
  <c r="S2450"/>
  <c r="P2450"/>
  <c r="Q2450" s="1"/>
  <c r="U2449"/>
  <c r="T2449"/>
  <c r="S2449"/>
  <c r="Q2449"/>
  <c r="P2449"/>
  <c r="U2448"/>
  <c r="T2448"/>
  <c r="S2448"/>
  <c r="P2448"/>
  <c r="Q2448" s="1"/>
  <c r="U2447"/>
  <c r="T2447"/>
  <c r="S2447"/>
  <c r="Q2447"/>
  <c r="P2447"/>
  <c r="U2446"/>
  <c r="T2446"/>
  <c r="S2446"/>
  <c r="P2446"/>
  <c r="Q2446" s="1"/>
  <c r="U2445"/>
  <c r="T2445"/>
  <c r="S2445"/>
  <c r="Q2445"/>
  <c r="P2445"/>
  <c r="U2444"/>
  <c r="T2444"/>
  <c r="S2444"/>
  <c r="P2444"/>
  <c r="Q2444" s="1"/>
  <c r="U2443"/>
  <c r="T2443"/>
  <c r="S2443"/>
  <c r="Q2443"/>
  <c r="P2443"/>
  <c r="U2442"/>
  <c r="T2442"/>
  <c r="S2442"/>
  <c r="P2442"/>
  <c r="Q2442" s="1"/>
  <c r="U2441"/>
  <c r="T2441"/>
  <c r="S2441"/>
  <c r="Q2441"/>
  <c r="P2441"/>
  <c r="U2440"/>
  <c r="T2440"/>
  <c r="S2440"/>
  <c r="P2440"/>
  <c r="Q2440" s="1"/>
  <c r="U2439"/>
  <c r="T2439"/>
  <c r="S2439"/>
  <c r="Q2439"/>
  <c r="P2439"/>
  <c r="U2438"/>
  <c r="T2438"/>
  <c r="S2438"/>
  <c r="P2438"/>
  <c r="Q2438" s="1"/>
  <c r="U2437"/>
  <c r="T2437"/>
  <c r="S2437"/>
  <c r="Q2437"/>
  <c r="P2437"/>
  <c r="U2436"/>
  <c r="T2436"/>
  <c r="S2436"/>
  <c r="P2436"/>
  <c r="Q2436" s="1"/>
  <c r="U2435"/>
  <c r="T2435"/>
  <c r="S2435"/>
  <c r="Q2435"/>
  <c r="P2435"/>
  <c r="U2434"/>
  <c r="T2434"/>
  <c r="S2434"/>
  <c r="P2434"/>
  <c r="Q2434" s="1"/>
  <c r="U2433"/>
  <c r="T2433"/>
  <c r="S2433"/>
  <c r="Q2433"/>
  <c r="P2433"/>
  <c r="U2432"/>
  <c r="T2432"/>
  <c r="S2432"/>
  <c r="P2432"/>
  <c r="Q2432" s="1"/>
  <c r="U2431"/>
  <c r="T2431"/>
  <c r="S2431"/>
  <c r="Q2431"/>
  <c r="P2431"/>
  <c r="U2430"/>
  <c r="T2430"/>
  <c r="S2430"/>
  <c r="P2430"/>
  <c r="Q2430" s="1"/>
  <c r="U2429"/>
  <c r="T2429"/>
  <c r="S2429"/>
  <c r="Q2429"/>
  <c r="P2429"/>
  <c r="U2428"/>
  <c r="T2428"/>
  <c r="S2428"/>
  <c r="P2428"/>
  <c r="Q2428" s="1"/>
  <c r="U2427"/>
  <c r="T2427"/>
  <c r="S2427"/>
  <c r="Q2427"/>
  <c r="P2427"/>
  <c r="U2426"/>
  <c r="T2426"/>
  <c r="S2426"/>
  <c r="P2426"/>
  <c r="Q2426" s="1"/>
  <c r="U2425"/>
  <c r="T2425"/>
  <c r="S2425"/>
  <c r="Q2425"/>
  <c r="P2425"/>
  <c r="U2424"/>
  <c r="T2424"/>
  <c r="S2424"/>
  <c r="P2424"/>
  <c r="Q2424" s="1"/>
  <c r="U2423"/>
  <c r="T2423"/>
  <c r="S2423"/>
  <c r="Q2423"/>
  <c r="P2423"/>
  <c r="U2422"/>
  <c r="T2422"/>
  <c r="S2422"/>
  <c r="P2422"/>
  <c r="Q2422" s="1"/>
  <c r="U2421"/>
  <c r="T2421"/>
  <c r="S2421"/>
  <c r="Q2421"/>
  <c r="P2421"/>
  <c r="U2420"/>
  <c r="T2420"/>
  <c r="S2420"/>
  <c r="P2420"/>
  <c r="Q2420" s="1"/>
  <c r="U2419"/>
  <c r="T2419"/>
  <c r="S2419"/>
  <c r="Q2419"/>
  <c r="P2419"/>
  <c r="U2418"/>
  <c r="T2418"/>
  <c r="S2418"/>
  <c r="P2418"/>
  <c r="Q2418" s="1"/>
  <c r="U2417"/>
  <c r="T2417"/>
  <c r="S2417"/>
  <c r="Q2417"/>
  <c r="P2417"/>
  <c r="U2416"/>
  <c r="T2416"/>
  <c r="S2416"/>
  <c r="P2416"/>
  <c r="Q2416" s="1"/>
  <c r="U2415"/>
  <c r="T2415"/>
  <c r="S2415"/>
  <c r="Q2415"/>
  <c r="P2415"/>
  <c r="U2414"/>
  <c r="T2414"/>
  <c r="S2414"/>
  <c r="P2414"/>
  <c r="Q2414" s="1"/>
  <c r="U2413"/>
  <c r="T2413"/>
  <c r="S2413"/>
  <c r="Q2413"/>
  <c r="P2413"/>
  <c r="U2412"/>
  <c r="T2412"/>
  <c r="S2412"/>
  <c r="P2412"/>
  <c r="Q2412" s="1"/>
  <c r="U2411"/>
  <c r="T2411"/>
  <c r="S2411"/>
  <c r="Q2411"/>
  <c r="P2411"/>
  <c r="U2410"/>
  <c r="T2410"/>
  <c r="S2410"/>
  <c r="P2410"/>
  <c r="Q2410" s="1"/>
  <c r="U2409"/>
  <c r="T2409"/>
  <c r="S2409"/>
  <c r="Q2409"/>
  <c r="P2409"/>
  <c r="U2408"/>
  <c r="T2408"/>
  <c r="S2408"/>
  <c r="P2408"/>
  <c r="Q2408" s="1"/>
  <c r="U2407"/>
  <c r="T2407"/>
  <c r="S2407"/>
  <c r="Q2407"/>
  <c r="P2407"/>
  <c r="U2406"/>
  <c r="T2406"/>
  <c r="S2406"/>
  <c r="P2406"/>
  <c r="Q2406" s="1"/>
  <c r="U2405"/>
  <c r="T2405"/>
  <c r="S2405"/>
  <c r="Q2405"/>
  <c r="P2405"/>
  <c r="U2404"/>
  <c r="T2404"/>
  <c r="S2404"/>
  <c r="P2404"/>
  <c r="Q2404" s="1"/>
  <c r="U2403"/>
  <c r="T2403"/>
  <c r="S2403"/>
  <c r="Q2403"/>
  <c r="P2403"/>
  <c r="U2402"/>
  <c r="T2402"/>
  <c r="S2402"/>
  <c r="P2402"/>
  <c r="Q2402" s="1"/>
  <c r="U2401"/>
  <c r="T2401"/>
  <c r="S2401"/>
  <c r="Q2401"/>
  <c r="P2401"/>
  <c r="U2400"/>
  <c r="T2400"/>
  <c r="S2400"/>
  <c r="P2400"/>
  <c r="Q2400" s="1"/>
  <c r="U2399"/>
  <c r="T2399"/>
  <c r="S2399"/>
  <c r="Q2399"/>
  <c r="P2399"/>
  <c r="U2398"/>
  <c r="T2398"/>
  <c r="S2398"/>
  <c r="P2398"/>
  <c r="Q2398" s="1"/>
  <c r="U2397"/>
  <c r="T2397"/>
  <c r="S2397"/>
  <c r="Q2397"/>
  <c r="P2397"/>
  <c r="U2396"/>
  <c r="T2396"/>
  <c r="S2396"/>
  <c r="P2396"/>
  <c r="Q2396" s="1"/>
  <c r="U2395"/>
  <c r="T2395"/>
  <c r="S2395"/>
  <c r="Q2395"/>
  <c r="P2395"/>
  <c r="U2394"/>
  <c r="T2394"/>
  <c r="S2394"/>
  <c r="P2394"/>
  <c r="Q2394" s="1"/>
  <c r="U2393"/>
  <c r="T2393"/>
  <c r="S2393"/>
  <c r="Q2393"/>
  <c r="P2393"/>
  <c r="U2392"/>
  <c r="T2392"/>
  <c r="S2392"/>
  <c r="P2392"/>
  <c r="Q2392" s="1"/>
  <c r="U2391"/>
  <c r="T2391"/>
  <c r="S2391"/>
  <c r="Q2391"/>
  <c r="P2391"/>
  <c r="U2390"/>
  <c r="T2390"/>
  <c r="S2390"/>
  <c r="P2390"/>
  <c r="Q2390" s="1"/>
  <c r="U2389"/>
  <c r="T2389"/>
  <c r="S2389"/>
  <c r="Q2389"/>
  <c r="P2389"/>
  <c r="U2388"/>
  <c r="T2388"/>
  <c r="S2388"/>
  <c r="P2388"/>
  <c r="Q2388" s="1"/>
  <c r="U2387"/>
  <c r="T2387"/>
  <c r="S2387"/>
  <c r="Q2387"/>
  <c r="P2387"/>
  <c r="U2386"/>
  <c r="T2386"/>
  <c r="S2386"/>
  <c r="P2386"/>
  <c r="Q2386" s="1"/>
  <c r="U2385"/>
  <c r="T2385"/>
  <c r="S2385"/>
  <c r="Q2385"/>
  <c r="P2385"/>
  <c r="U2384"/>
  <c r="T2384"/>
  <c r="S2384"/>
  <c r="P2384"/>
  <c r="Q2384" s="1"/>
  <c r="U2383"/>
  <c r="T2383"/>
  <c r="S2383"/>
  <c r="Q2383"/>
  <c r="P2383"/>
  <c r="U2382"/>
  <c r="T2382"/>
  <c r="S2382"/>
  <c r="P2382"/>
  <c r="Q2382" s="1"/>
  <c r="U2381"/>
  <c r="T2381"/>
  <c r="S2381"/>
  <c r="Q2381"/>
  <c r="P2381"/>
  <c r="U2380"/>
  <c r="T2380"/>
  <c r="S2380"/>
  <c r="P2380"/>
  <c r="Q2380" s="1"/>
  <c r="U2379"/>
  <c r="T2379"/>
  <c r="S2379"/>
  <c r="Q2379"/>
  <c r="P2379"/>
  <c r="U2378"/>
  <c r="T2378"/>
  <c r="S2378"/>
  <c r="P2378"/>
  <c r="Q2378" s="1"/>
  <c r="U2377"/>
  <c r="T2377"/>
  <c r="S2377"/>
  <c r="Q2377"/>
  <c r="P2377"/>
  <c r="U2376"/>
  <c r="T2376"/>
  <c r="S2376"/>
  <c r="P2376"/>
  <c r="Q2376" s="1"/>
  <c r="U2375"/>
  <c r="T2375"/>
  <c r="S2375"/>
  <c r="Q2375"/>
  <c r="P2375"/>
  <c r="U2374"/>
  <c r="T2374"/>
  <c r="S2374"/>
  <c r="P2374"/>
  <c r="Q2374" s="1"/>
  <c r="U2373"/>
  <c r="T2373"/>
  <c r="S2373"/>
  <c r="Q2373"/>
  <c r="P2373"/>
  <c r="U2372"/>
  <c r="T2372"/>
  <c r="S2372"/>
  <c r="P2372"/>
  <c r="Q2372" s="1"/>
  <c r="U2371"/>
  <c r="T2371"/>
  <c r="S2371"/>
  <c r="Q2371"/>
  <c r="P2371"/>
  <c r="U2370"/>
  <c r="T2370"/>
  <c r="S2370"/>
  <c r="P2370"/>
  <c r="Q2370" s="1"/>
  <c r="U2369"/>
  <c r="T2369"/>
  <c r="S2369"/>
  <c r="Q2369"/>
  <c r="P2369"/>
  <c r="U2368"/>
  <c r="T2368"/>
  <c r="S2368"/>
  <c r="P2368"/>
  <c r="Q2368" s="1"/>
  <c r="U2367"/>
  <c r="T2367"/>
  <c r="S2367"/>
  <c r="Q2367"/>
  <c r="P2367"/>
  <c r="U2366"/>
  <c r="T2366"/>
  <c r="S2366"/>
  <c r="P2366"/>
  <c r="Q2366" s="1"/>
  <c r="U2365"/>
  <c r="T2365"/>
  <c r="S2365"/>
  <c r="Q2365"/>
  <c r="P2365"/>
  <c r="U2364"/>
  <c r="T2364"/>
  <c r="S2364"/>
  <c r="P2364"/>
  <c r="Q2364" s="1"/>
  <c r="U2363"/>
  <c r="T2363"/>
  <c r="S2363"/>
  <c r="Q2363"/>
  <c r="P2363"/>
  <c r="U2362"/>
  <c r="T2362"/>
  <c r="S2362"/>
  <c r="P2362"/>
  <c r="Q2362" s="1"/>
  <c r="U2361"/>
  <c r="T2361"/>
  <c r="S2361"/>
  <c r="Q2361"/>
  <c r="P2361"/>
  <c r="U2360"/>
  <c r="T2360"/>
  <c r="S2360"/>
  <c r="P2360"/>
  <c r="Q2360" s="1"/>
  <c r="U2359"/>
  <c r="T2359"/>
  <c r="S2359"/>
  <c r="Q2359"/>
  <c r="P2359"/>
  <c r="U2358"/>
  <c r="T2358"/>
  <c r="S2358"/>
  <c r="P2358"/>
  <c r="Q2358" s="1"/>
  <c r="U2357"/>
  <c r="T2357"/>
  <c r="S2357"/>
  <c r="Q2357"/>
  <c r="P2357"/>
  <c r="U2356"/>
  <c r="T2356"/>
  <c r="S2356"/>
  <c r="P2356"/>
  <c r="Q2356" s="1"/>
  <c r="U2355"/>
  <c r="T2355"/>
  <c r="S2355"/>
  <c r="Q2355"/>
  <c r="P2355"/>
  <c r="U2354"/>
  <c r="T2354"/>
  <c r="S2354"/>
  <c r="P2354"/>
  <c r="Q2354" s="1"/>
  <c r="U2353"/>
  <c r="T2353"/>
  <c r="S2353"/>
  <c r="Q2353"/>
  <c r="P2353"/>
  <c r="U2352"/>
  <c r="T2352"/>
  <c r="S2352"/>
  <c r="P2352"/>
  <c r="Q2352" s="1"/>
  <c r="U2351"/>
  <c r="T2351"/>
  <c r="S2351"/>
  <c r="Q2351"/>
  <c r="P2351"/>
  <c r="U2350"/>
  <c r="T2350"/>
  <c r="S2350"/>
  <c r="P2350"/>
  <c r="Q2350" s="1"/>
  <c r="U2349"/>
  <c r="T2349"/>
  <c r="S2349"/>
  <c r="Q2349"/>
  <c r="P2349"/>
  <c r="U2348"/>
  <c r="T2348"/>
  <c r="S2348"/>
  <c r="P2348"/>
  <c r="Q2348" s="1"/>
  <c r="U2347"/>
  <c r="T2347"/>
  <c r="S2347"/>
  <c r="Q2347"/>
  <c r="P2347"/>
  <c r="U2346"/>
  <c r="T2346"/>
  <c r="S2346"/>
  <c r="P2346"/>
  <c r="Q2346" s="1"/>
  <c r="U2345"/>
  <c r="T2345"/>
  <c r="S2345"/>
  <c r="Q2345"/>
  <c r="P2345"/>
  <c r="U2344"/>
  <c r="T2344"/>
  <c r="S2344"/>
  <c r="P2344"/>
  <c r="Q2344" s="1"/>
  <c r="U2343"/>
  <c r="T2343"/>
  <c r="S2343"/>
  <c r="Q2343"/>
  <c r="P2343"/>
  <c r="U2342"/>
  <c r="T2342"/>
  <c r="S2342"/>
  <c r="P2342"/>
  <c r="Q2342" s="1"/>
  <c r="U2341"/>
  <c r="T2341"/>
  <c r="S2341"/>
  <c r="Q2341"/>
  <c r="P2341"/>
  <c r="U2340"/>
  <c r="T2340"/>
  <c r="S2340"/>
  <c r="P2340"/>
  <c r="Q2340" s="1"/>
  <c r="U2339"/>
  <c r="T2339"/>
  <c r="S2339"/>
  <c r="Q2339"/>
  <c r="P2339"/>
  <c r="U2338"/>
  <c r="T2338"/>
  <c r="S2338"/>
  <c r="P2338"/>
  <c r="Q2338" s="1"/>
  <c r="U2337"/>
  <c r="T2337"/>
  <c r="S2337"/>
  <c r="Q2337"/>
  <c r="P2337"/>
  <c r="U2336"/>
  <c r="T2336"/>
  <c r="S2336"/>
  <c r="P2336"/>
  <c r="Q2336" s="1"/>
  <c r="U2335"/>
  <c r="T2335"/>
  <c r="S2335"/>
  <c r="Q2335"/>
  <c r="P2335"/>
  <c r="U2334"/>
  <c r="T2334"/>
  <c r="S2334"/>
  <c r="P2334"/>
  <c r="Q2334" s="1"/>
  <c r="U2333"/>
  <c r="T2333"/>
  <c r="S2333"/>
  <c r="Q2333"/>
  <c r="P2333"/>
  <c r="U2332"/>
  <c r="T2332"/>
  <c r="S2332"/>
  <c r="P2332"/>
  <c r="Q2332" s="1"/>
  <c r="U2331"/>
  <c r="T2331"/>
  <c r="S2331"/>
  <c r="Q2331"/>
  <c r="P2331"/>
  <c r="U2330"/>
  <c r="T2330"/>
  <c r="S2330"/>
  <c r="P2330"/>
  <c r="Q2330" s="1"/>
  <c r="U2329"/>
  <c r="T2329"/>
  <c r="S2329"/>
  <c r="Q2329"/>
  <c r="P2329"/>
  <c r="U2328"/>
  <c r="T2328"/>
  <c r="S2328"/>
  <c r="P2328"/>
  <c r="Q2328" s="1"/>
  <c r="U2327"/>
  <c r="T2327"/>
  <c r="S2327"/>
  <c r="Q2327"/>
  <c r="P2327"/>
  <c r="U2326"/>
  <c r="T2326"/>
  <c r="S2326"/>
  <c r="P2326"/>
  <c r="Q2326" s="1"/>
  <c r="U2325"/>
  <c r="T2325"/>
  <c r="S2325"/>
  <c r="Q2325"/>
  <c r="P2325"/>
  <c r="U2324"/>
  <c r="T2324"/>
  <c r="S2324"/>
  <c r="P2324"/>
  <c r="Q2324" s="1"/>
  <c r="U2323"/>
  <c r="T2323"/>
  <c r="S2323"/>
  <c r="Q2323"/>
  <c r="P2323"/>
  <c r="U2322"/>
  <c r="T2322"/>
  <c r="S2322"/>
  <c r="P2322"/>
  <c r="Q2322" s="1"/>
  <c r="U2321"/>
  <c r="T2321"/>
  <c r="S2321"/>
  <c r="Q2321"/>
  <c r="P2321"/>
  <c r="U2320"/>
  <c r="T2320"/>
  <c r="S2320"/>
  <c r="P2320"/>
  <c r="Q2320" s="1"/>
  <c r="U2319"/>
  <c r="T2319"/>
  <c r="S2319"/>
  <c r="Q2319"/>
  <c r="P2319"/>
  <c r="U2318"/>
  <c r="T2318"/>
  <c r="S2318"/>
  <c r="P2318"/>
  <c r="Q2318" s="1"/>
  <c r="U2317"/>
  <c r="T2317"/>
  <c r="S2317"/>
  <c r="Q2317"/>
  <c r="P2317"/>
  <c r="U2316"/>
  <c r="T2316"/>
  <c r="S2316"/>
  <c r="P2316"/>
  <c r="Q2316" s="1"/>
  <c r="U2315"/>
  <c r="T2315"/>
  <c r="S2315"/>
  <c r="Q2315"/>
  <c r="P2315"/>
  <c r="U2314"/>
  <c r="T2314"/>
  <c r="S2314"/>
  <c r="P2314"/>
  <c r="Q2314" s="1"/>
  <c r="U2313"/>
  <c r="T2313"/>
  <c r="S2313"/>
  <c r="Q2313"/>
  <c r="P2313"/>
  <c r="U2312"/>
  <c r="T2312"/>
  <c r="S2312"/>
  <c r="P2312"/>
  <c r="Q2312" s="1"/>
  <c r="U2311"/>
  <c r="T2311"/>
  <c r="S2311"/>
  <c r="Q2311"/>
  <c r="P2311"/>
  <c r="U2310"/>
  <c r="T2310"/>
  <c r="S2310"/>
  <c r="P2310"/>
  <c r="Q2310" s="1"/>
  <c r="U2309"/>
  <c r="T2309"/>
  <c r="S2309"/>
  <c r="Q2309"/>
  <c r="P2309"/>
  <c r="U2308"/>
  <c r="T2308"/>
  <c r="S2308"/>
  <c r="P2308"/>
  <c r="Q2308" s="1"/>
  <c r="U2307"/>
  <c r="T2307"/>
  <c r="S2307"/>
  <c r="Q2307"/>
  <c r="P2307"/>
  <c r="U2306"/>
  <c r="T2306"/>
  <c r="S2306"/>
  <c r="P2306"/>
  <c r="Q2306" s="1"/>
  <c r="U2305"/>
  <c r="T2305"/>
  <c r="S2305"/>
  <c r="Q2305"/>
  <c r="P2305"/>
  <c r="U2304"/>
  <c r="T2304"/>
  <c r="S2304"/>
  <c r="P2304"/>
  <c r="Q2304" s="1"/>
  <c r="U2303"/>
  <c r="T2303"/>
  <c r="S2303"/>
  <c r="Q2303"/>
  <c r="P2303"/>
  <c r="U2302"/>
  <c r="T2302"/>
  <c r="S2302"/>
  <c r="P2302"/>
  <c r="Q2302" s="1"/>
  <c r="U2301"/>
  <c r="T2301"/>
  <c r="S2301"/>
  <c r="Q2301"/>
  <c r="P2301"/>
  <c r="U2300"/>
  <c r="T2300"/>
  <c r="S2300"/>
  <c r="P2300"/>
  <c r="Q2300" s="1"/>
  <c r="U2299"/>
  <c r="T2299"/>
  <c r="S2299"/>
  <c r="Q2299"/>
  <c r="P2299"/>
  <c r="U2298"/>
  <c r="T2298"/>
  <c r="S2298"/>
  <c r="P2298"/>
  <c r="Q2298" s="1"/>
  <c r="U2297"/>
  <c r="T2297"/>
  <c r="S2297"/>
  <c r="Q2297"/>
  <c r="P2297"/>
  <c r="U2296"/>
  <c r="T2296"/>
  <c r="S2296"/>
  <c r="P2296"/>
  <c r="Q2296" s="1"/>
  <c r="U2295"/>
  <c r="T2295"/>
  <c r="S2295"/>
  <c r="Q2295"/>
  <c r="P2295"/>
  <c r="U2294"/>
  <c r="T2294"/>
  <c r="S2294"/>
  <c r="P2294"/>
  <c r="Q2294" s="1"/>
  <c r="U2293"/>
  <c r="T2293"/>
  <c r="S2293"/>
  <c r="Q2293"/>
  <c r="P2293"/>
  <c r="U2292"/>
  <c r="T2292"/>
  <c r="S2292"/>
  <c r="P2292"/>
  <c r="Q2292" s="1"/>
  <c r="U2291"/>
  <c r="T2291"/>
  <c r="S2291"/>
  <c r="Q2291"/>
  <c r="P2291"/>
  <c r="U2290"/>
  <c r="T2290"/>
  <c r="S2290"/>
  <c r="P2290"/>
  <c r="Q2290" s="1"/>
  <c r="U2289"/>
  <c r="T2289"/>
  <c r="S2289"/>
  <c r="Q2289"/>
  <c r="P2289"/>
  <c r="U2288"/>
  <c r="T2288"/>
  <c r="S2288"/>
  <c r="P2288"/>
  <c r="Q2288" s="1"/>
  <c r="U2287"/>
  <c r="T2287"/>
  <c r="S2287"/>
  <c r="Q2287"/>
  <c r="P2287"/>
  <c r="U2286"/>
  <c r="T2286"/>
  <c r="S2286"/>
  <c r="P2286"/>
  <c r="Q2286" s="1"/>
  <c r="U2285"/>
  <c r="T2285"/>
  <c r="S2285"/>
  <c r="Q2285"/>
  <c r="P2285"/>
  <c r="U2284"/>
  <c r="T2284"/>
  <c r="S2284"/>
  <c r="P2284"/>
  <c r="Q2284" s="1"/>
  <c r="U2283"/>
  <c r="T2283"/>
  <c r="S2283"/>
  <c r="Q2283"/>
  <c r="P2283"/>
  <c r="U2282"/>
  <c r="T2282"/>
  <c r="S2282"/>
  <c r="P2282"/>
  <c r="Q2282" s="1"/>
  <c r="U2281"/>
  <c r="T2281"/>
  <c r="S2281"/>
  <c r="Q2281"/>
  <c r="P2281"/>
  <c r="U2280"/>
  <c r="T2280"/>
  <c r="S2280"/>
  <c r="P2280"/>
  <c r="Q2280" s="1"/>
  <c r="U2279"/>
  <c r="T2279"/>
  <c r="S2279"/>
  <c r="Q2279"/>
  <c r="P2279"/>
  <c r="U2278"/>
  <c r="T2278"/>
  <c r="S2278"/>
  <c r="P2278"/>
  <c r="Q2278" s="1"/>
  <c r="U2277"/>
  <c r="T2277"/>
  <c r="S2277"/>
  <c r="Q2277"/>
  <c r="P2277"/>
  <c r="U2276"/>
  <c r="T2276"/>
  <c r="S2276"/>
  <c r="P2276"/>
  <c r="Q2276" s="1"/>
  <c r="U2275"/>
  <c r="T2275"/>
  <c r="S2275"/>
  <c r="Q2275"/>
  <c r="P2275"/>
  <c r="U2274"/>
  <c r="T2274"/>
  <c r="S2274"/>
  <c r="P2274"/>
  <c r="Q2274" s="1"/>
  <c r="U2273"/>
  <c r="T2273"/>
  <c r="S2273"/>
  <c r="Q2273"/>
  <c r="P2273"/>
  <c r="U2272"/>
  <c r="T2272"/>
  <c r="S2272"/>
  <c r="P2272"/>
  <c r="Q2272" s="1"/>
  <c r="U2271"/>
  <c r="T2271"/>
  <c r="S2271"/>
  <c r="Q2271"/>
  <c r="P2271"/>
  <c r="U2270"/>
  <c r="T2270"/>
  <c r="S2270"/>
  <c r="P2270"/>
  <c r="Q2270" s="1"/>
  <c r="U2269"/>
  <c r="T2269"/>
  <c r="S2269"/>
  <c r="Q2269"/>
  <c r="P2269"/>
  <c r="U2268"/>
  <c r="T2268"/>
  <c r="S2268"/>
  <c r="P2268"/>
  <c r="Q2268" s="1"/>
  <c r="U2267"/>
  <c r="T2267"/>
  <c r="S2267"/>
  <c r="Q2267"/>
  <c r="P2267"/>
  <c r="U2266"/>
  <c r="T2266"/>
  <c r="S2266"/>
  <c r="P2266"/>
  <c r="Q2266" s="1"/>
  <c r="U2265"/>
  <c r="T2265"/>
  <c r="S2265"/>
  <c r="Q2265"/>
  <c r="P2265"/>
  <c r="U2264"/>
  <c r="T2264"/>
  <c r="S2264"/>
  <c r="P2264"/>
  <c r="Q2264" s="1"/>
  <c r="U2263"/>
  <c r="T2263"/>
  <c r="S2263"/>
  <c r="Q2263"/>
  <c r="P2263"/>
  <c r="U2262"/>
  <c r="T2262"/>
  <c r="S2262"/>
  <c r="P2262"/>
  <c r="Q2262" s="1"/>
  <c r="U2261"/>
  <c r="T2261"/>
  <c r="S2261"/>
  <c r="Q2261"/>
  <c r="P2261"/>
  <c r="U2260"/>
  <c r="T2260"/>
  <c r="S2260"/>
  <c r="P2260"/>
  <c r="Q2260" s="1"/>
  <c r="U2259"/>
  <c r="T2259"/>
  <c r="S2259"/>
  <c r="Q2259"/>
  <c r="P2259"/>
  <c r="U2258"/>
  <c r="T2258"/>
  <c r="S2258"/>
  <c r="P2258"/>
  <c r="Q2258" s="1"/>
  <c r="U2257"/>
  <c r="T2257"/>
  <c r="S2257"/>
  <c r="Q2257"/>
  <c r="P2257"/>
  <c r="U2256"/>
  <c r="T2256"/>
  <c r="S2256"/>
  <c r="P2256"/>
  <c r="Q2256" s="1"/>
  <c r="U2255"/>
  <c r="T2255"/>
  <c r="S2255"/>
  <c r="Q2255"/>
  <c r="P2255"/>
  <c r="U2254"/>
  <c r="T2254"/>
  <c r="S2254"/>
  <c r="P2254"/>
  <c r="Q2254" s="1"/>
  <c r="U2253"/>
  <c r="T2253"/>
  <c r="S2253"/>
  <c r="Q2253"/>
  <c r="P2253"/>
  <c r="U2252"/>
  <c r="T2252"/>
  <c r="S2252"/>
  <c r="P2252"/>
  <c r="Q2252" s="1"/>
  <c r="U2251"/>
  <c r="T2251"/>
  <c r="S2251"/>
  <c r="Q2251"/>
  <c r="P2251"/>
  <c r="U2250"/>
  <c r="T2250"/>
  <c r="S2250"/>
  <c r="P2250"/>
  <c r="Q2250" s="1"/>
  <c r="U2249"/>
  <c r="T2249"/>
  <c r="S2249"/>
  <c r="Q2249"/>
  <c r="P2249"/>
  <c r="U2248"/>
  <c r="T2248"/>
  <c r="S2248"/>
  <c r="P2248"/>
  <c r="Q2248" s="1"/>
  <c r="U2247"/>
  <c r="T2247"/>
  <c r="S2247"/>
  <c r="Q2247"/>
  <c r="P2247"/>
  <c r="U2246"/>
  <c r="T2246"/>
  <c r="S2246"/>
  <c r="P2246"/>
  <c r="Q2246" s="1"/>
  <c r="U2245"/>
  <c r="T2245"/>
  <c r="S2245"/>
  <c r="Q2245"/>
  <c r="P2245"/>
  <c r="U2244"/>
  <c r="T2244"/>
  <c r="S2244"/>
  <c r="P2244"/>
  <c r="Q2244" s="1"/>
  <c r="U2243"/>
  <c r="T2243"/>
  <c r="S2243"/>
  <c r="Q2243"/>
  <c r="P2243"/>
  <c r="U2242"/>
  <c r="T2242"/>
  <c r="S2242"/>
  <c r="P2242"/>
  <c r="Q2242" s="1"/>
  <c r="U2241"/>
  <c r="T2241"/>
  <c r="S2241"/>
  <c r="Q2241"/>
  <c r="P2241"/>
  <c r="U2240"/>
  <c r="T2240"/>
  <c r="S2240"/>
  <c r="P2240"/>
  <c r="Q2240" s="1"/>
  <c r="U2239"/>
  <c r="T2239"/>
  <c r="S2239"/>
  <c r="Q2239"/>
  <c r="P2239"/>
  <c r="U2238"/>
  <c r="T2238"/>
  <c r="S2238"/>
  <c r="P2238"/>
  <c r="Q2238" s="1"/>
  <c r="U2237"/>
  <c r="T2237"/>
  <c r="S2237"/>
  <c r="Q2237"/>
  <c r="P2237"/>
  <c r="U2236"/>
  <c r="T2236"/>
  <c r="S2236"/>
  <c r="P2236"/>
  <c r="Q2236" s="1"/>
  <c r="U2235"/>
  <c r="T2235"/>
  <c r="S2235"/>
  <c r="Q2235"/>
  <c r="P2235"/>
  <c r="U2234"/>
  <c r="T2234"/>
  <c r="S2234"/>
  <c r="P2234"/>
  <c r="Q2234" s="1"/>
  <c r="U2233"/>
  <c r="T2233"/>
  <c r="S2233"/>
  <c r="Q2233"/>
  <c r="P2233"/>
  <c r="U2232"/>
  <c r="T2232"/>
  <c r="S2232"/>
  <c r="P2232"/>
  <c r="Q2232" s="1"/>
  <c r="U2231"/>
  <c r="T2231"/>
  <c r="S2231"/>
  <c r="Q2231"/>
  <c r="P2231"/>
  <c r="U2230"/>
  <c r="T2230"/>
  <c r="S2230"/>
  <c r="P2230"/>
  <c r="Q2230" s="1"/>
  <c r="U2229"/>
  <c r="T2229"/>
  <c r="S2229"/>
  <c r="Q2229"/>
  <c r="P2229"/>
  <c r="U2228"/>
  <c r="T2228"/>
  <c r="S2228"/>
  <c r="P2228"/>
  <c r="Q2228" s="1"/>
  <c r="U2227"/>
  <c r="T2227"/>
  <c r="S2227"/>
  <c r="Q2227"/>
  <c r="P2227"/>
  <c r="U2226"/>
  <c r="T2226"/>
  <c r="S2226"/>
  <c r="P2226"/>
  <c r="Q2226" s="1"/>
  <c r="U2225"/>
  <c r="T2225"/>
  <c r="S2225"/>
  <c r="Q2225"/>
  <c r="P2225"/>
  <c r="U2224"/>
  <c r="T2224"/>
  <c r="S2224"/>
  <c r="P2224"/>
  <c r="Q2224" s="1"/>
  <c r="U2223"/>
  <c r="T2223"/>
  <c r="S2223"/>
  <c r="Q2223"/>
  <c r="P2223"/>
  <c r="U2222"/>
  <c r="T2222"/>
  <c r="S2222"/>
  <c r="P2222"/>
  <c r="Q2222" s="1"/>
  <c r="U2221"/>
  <c r="T2221"/>
  <c r="S2221"/>
  <c r="Q2221"/>
  <c r="P2221"/>
  <c r="U2220"/>
  <c r="T2220"/>
  <c r="S2220"/>
  <c r="P2220"/>
  <c r="Q2220" s="1"/>
  <c r="U2219"/>
  <c r="T2219"/>
  <c r="S2219"/>
  <c r="Q2219"/>
  <c r="P2219"/>
  <c r="U2218"/>
  <c r="T2218"/>
  <c r="S2218"/>
  <c r="P2218"/>
  <c r="Q2218" s="1"/>
  <c r="U2217"/>
  <c r="T2217"/>
  <c r="S2217"/>
  <c r="Q2217"/>
  <c r="P2217"/>
  <c r="U2216"/>
  <c r="T2216"/>
  <c r="S2216"/>
  <c r="P2216"/>
  <c r="Q2216" s="1"/>
  <c r="U2215"/>
  <c r="T2215"/>
  <c r="S2215"/>
  <c r="Q2215"/>
  <c r="P2215"/>
  <c r="U2214"/>
  <c r="T2214"/>
  <c r="S2214"/>
  <c r="P2214"/>
  <c r="Q2214" s="1"/>
  <c r="U2213"/>
  <c r="T2213"/>
  <c r="S2213"/>
  <c r="Q2213"/>
  <c r="P2213"/>
  <c r="U2212"/>
  <c r="T2212"/>
  <c r="S2212"/>
  <c r="P2212"/>
  <c r="Q2212" s="1"/>
  <c r="U2211"/>
  <c r="T2211"/>
  <c r="S2211"/>
  <c r="Q2211"/>
  <c r="P2211"/>
  <c r="U2210"/>
  <c r="T2210"/>
  <c r="S2210"/>
  <c r="P2210"/>
  <c r="Q2210" s="1"/>
  <c r="U2209"/>
  <c r="T2209"/>
  <c r="S2209"/>
  <c r="Q2209"/>
  <c r="P2209"/>
  <c r="U2208"/>
  <c r="T2208"/>
  <c r="S2208"/>
  <c r="P2208"/>
  <c r="Q2208" s="1"/>
  <c r="U2207"/>
  <c r="T2207"/>
  <c r="S2207"/>
  <c r="Q2207"/>
  <c r="P2207"/>
  <c r="U2206"/>
  <c r="T2206"/>
  <c r="S2206"/>
  <c r="P2206"/>
  <c r="Q2206" s="1"/>
  <c r="U2205"/>
  <c r="T2205"/>
  <c r="S2205"/>
  <c r="Q2205"/>
  <c r="P2205"/>
  <c r="U2204"/>
  <c r="T2204"/>
  <c r="S2204"/>
  <c r="P2204"/>
  <c r="Q2204" s="1"/>
  <c r="U2203"/>
  <c r="T2203"/>
  <c r="S2203"/>
  <c r="Q2203"/>
  <c r="P2203"/>
  <c r="U2202"/>
  <c r="T2202"/>
  <c r="S2202"/>
  <c r="P2202"/>
  <c r="Q2202" s="1"/>
  <c r="U2201"/>
  <c r="T2201"/>
  <c r="S2201"/>
  <c r="Q2201"/>
  <c r="P2201"/>
  <c r="U2200"/>
  <c r="T2200"/>
  <c r="S2200"/>
  <c r="P2200"/>
  <c r="Q2200" s="1"/>
  <c r="U2199"/>
  <c r="T2199"/>
  <c r="S2199"/>
  <c r="Q2199"/>
  <c r="P2199"/>
  <c r="U2198"/>
  <c r="T2198"/>
  <c r="S2198"/>
  <c r="P2198"/>
  <c r="Q2198" s="1"/>
  <c r="U2197"/>
  <c r="T2197"/>
  <c r="S2197"/>
  <c r="Q2197"/>
  <c r="P2197"/>
  <c r="U2196"/>
  <c r="T2196"/>
  <c r="S2196"/>
  <c r="P2196"/>
  <c r="Q2196" s="1"/>
  <c r="U2195"/>
  <c r="T2195"/>
  <c r="S2195"/>
  <c r="Q2195"/>
  <c r="P2195"/>
  <c r="U2194"/>
  <c r="T2194"/>
  <c r="S2194"/>
  <c r="P2194"/>
  <c r="Q2194" s="1"/>
  <c r="U2193"/>
  <c r="T2193"/>
  <c r="S2193"/>
  <c r="Q2193"/>
  <c r="P2193"/>
  <c r="U2192"/>
  <c r="T2192"/>
  <c r="S2192"/>
  <c r="P2192"/>
  <c r="Q2192" s="1"/>
  <c r="U2191"/>
  <c r="T2191"/>
  <c r="S2191"/>
  <c r="Q2191"/>
  <c r="P2191"/>
  <c r="U2190"/>
  <c r="T2190"/>
  <c r="S2190"/>
  <c r="P2190"/>
  <c r="Q2190" s="1"/>
  <c r="U2189"/>
  <c r="T2189"/>
  <c r="S2189"/>
  <c r="Q2189"/>
  <c r="P2189"/>
  <c r="U2188"/>
  <c r="T2188"/>
  <c r="S2188"/>
  <c r="P2188"/>
  <c r="Q2188" s="1"/>
  <c r="U2187"/>
  <c r="T2187"/>
  <c r="S2187"/>
  <c r="Q2187"/>
  <c r="P2187"/>
  <c r="U2186"/>
  <c r="T2186"/>
  <c r="S2186"/>
  <c r="P2186"/>
  <c r="Q2186" s="1"/>
  <c r="U2185"/>
  <c r="T2185"/>
  <c r="S2185"/>
  <c r="Q2185"/>
  <c r="P2185"/>
  <c r="U2184"/>
  <c r="T2184"/>
  <c r="S2184"/>
  <c r="P2184"/>
  <c r="Q2184" s="1"/>
  <c r="U2183"/>
  <c r="T2183"/>
  <c r="S2183"/>
  <c r="Q2183"/>
  <c r="P2183"/>
  <c r="U2182"/>
  <c r="T2182"/>
  <c r="S2182"/>
  <c r="P2182"/>
  <c r="Q2182" s="1"/>
  <c r="U2181"/>
  <c r="T2181"/>
  <c r="S2181"/>
  <c r="Q2181"/>
  <c r="P2181"/>
  <c r="U2180"/>
  <c r="T2180"/>
  <c r="S2180"/>
  <c r="P2180"/>
  <c r="Q2180" s="1"/>
  <c r="U2179"/>
  <c r="T2179"/>
  <c r="S2179"/>
  <c r="Q2179"/>
  <c r="P2179"/>
  <c r="U2178"/>
  <c r="T2178"/>
  <c r="S2178"/>
  <c r="P2178"/>
  <c r="Q2178" s="1"/>
  <c r="U2177"/>
  <c r="T2177"/>
  <c r="S2177"/>
  <c r="Q2177"/>
  <c r="P2177"/>
  <c r="U2176"/>
  <c r="T2176"/>
  <c r="S2176"/>
  <c r="P2176"/>
  <c r="Q2176" s="1"/>
  <c r="U2175"/>
  <c r="T2175"/>
  <c r="S2175"/>
  <c r="Q2175"/>
  <c r="P2175"/>
  <c r="U2174"/>
  <c r="T2174"/>
  <c r="S2174"/>
  <c r="P2174"/>
  <c r="Q2174" s="1"/>
  <c r="U2173"/>
  <c r="T2173"/>
  <c r="S2173"/>
  <c r="Q2173"/>
  <c r="P2173"/>
  <c r="U2172"/>
  <c r="T2172"/>
  <c r="S2172"/>
  <c r="P2172"/>
  <c r="Q2172" s="1"/>
  <c r="U2171"/>
  <c r="T2171"/>
  <c r="S2171"/>
  <c r="Q2171"/>
  <c r="P2171"/>
  <c r="U2170"/>
  <c r="T2170"/>
  <c r="S2170"/>
  <c r="P2170"/>
  <c r="Q2170" s="1"/>
  <c r="U2169"/>
  <c r="T2169"/>
  <c r="S2169"/>
  <c r="Q2169"/>
  <c r="P2169"/>
  <c r="U2168"/>
  <c r="T2168"/>
  <c r="S2168"/>
  <c r="P2168"/>
  <c r="Q2168" s="1"/>
  <c r="U2167"/>
  <c r="T2167"/>
  <c r="S2167"/>
  <c r="Q2167"/>
  <c r="P2167"/>
  <c r="U2166"/>
  <c r="T2166"/>
  <c r="S2166"/>
  <c r="P2166"/>
  <c r="Q2166" s="1"/>
  <c r="U2165"/>
  <c r="T2165"/>
  <c r="S2165"/>
  <c r="Q2165"/>
  <c r="P2165"/>
  <c r="U2164"/>
  <c r="T2164"/>
  <c r="S2164"/>
  <c r="P2164"/>
  <c r="Q2164" s="1"/>
  <c r="U2163"/>
  <c r="T2163"/>
  <c r="S2163"/>
  <c r="Q2163"/>
  <c r="P2163"/>
  <c r="U2162"/>
  <c r="T2162"/>
  <c r="S2162"/>
  <c r="P2162"/>
  <c r="Q2162" s="1"/>
  <c r="U2161"/>
  <c r="T2161"/>
  <c r="S2161"/>
  <c r="Q2161"/>
  <c r="P2161"/>
  <c r="U2160"/>
  <c r="T2160"/>
  <c r="S2160"/>
  <c r="P2160"/>
  <c r="Q2160" s="1"/>
  <c r="U2159"/>
  <c r="T2159"/>
  <c r="S2159"/>
  <c r="Q2159"/>
  <c r="P2159"/>
  <c r="U2158"/>
  <c r="T2158"/>
  <c r="S2158"/>
  <c r="P2158"/>
  <c r="Q2158" s="1"/>
  <c r="U2157"/>
  <c r="T2157"/>
  <c r="S2157"/>
  <c r="Q2157"/>
  <c r="P2157"/>
  <c r="U2156"/>
  <c r="T2156"/>
  <c r="S2156"/>
  <c r="P2156"/>
  <c r="Q2156" s="1"/>
  <c r="U2155"/>
  <c r="T2155"/>
  <c r="S2155"/>
  <c r="Q2155"/>
  <c r="P2155"/>
  <c r="U2154"/>
  <c r="T2154"/>
  <c r="S2154"/>
  <c r="P2154"/>
  <c r="Q2154" s="1"/>
  <c r="U2153"/>
  <c r="T2153"/>
  <c r="S2153"/>
  <c r="Q2153"/>
  <c r="P2153"/>
  <c r="U2152"/>
  <c r="T2152"/>
  <c r="S2152"/>
  <c r="P2152"/>
  <c r="Q2152" s="1"/>
  <c r="U2151"/>
  <c r="T2151"/>
  <c r="S2151"/>
  <c r="Q2151"/>
  <c r="P2151"/>
  <c r="U2150"/>
  <c r="T2150"/>
  <c r="S2150"/>
  <c r="P2150"/>
  <c r="Q2150" s="1"/>
  <c r="U2149"/>
  <c r="T2149"/>
  <c r="S2149"/>
  <c r="Q2149"/>
  <c r="P2149"/>
  <c r="U2148"/>
  <c r="T2148"/>
  <c r="S2148"/>
  <c r="P2148"/>
  <c r="Q2148" s="1"/>
  <c r="U2147"/>
  <c r="T2147"/>
  <c r="S2147"/>
  <c r="Q2147"/>
  <c r="P2147"/>
  <c r="U2146"/>
  <c r="T2146"/>
  <c r="S2146"/>
  <c r="P2146"/>
  <c r="Q2146" s="1"/>
  <c r="U2145"/>
  <c r="T2145"/>
  <c r="S2145"/>
  <c r="Q2145"/>
  <c r="P2145"/>
  <c r="U2144"/>
  <c r="T2144"/>
  <c r="S2144"/>
  <c r="P2144"/>
  <c r="Q2144" s="1"/>
  <c r="U2143"/>
  <c r="T2143"/>
  <c r="S2143"/>
  <c r="Q2143"/>
  <c r="P2143"/>
  <c r="U2142"/>
  <c r="T2142"/>
  <c r="S2142"/>
  <c r="P2142"/>
  <c r="Q2142" s="1"/>
  <c r="U2141"/>
  <c r="T2141"/>
  <c r="S2141"/>
  <c r="Q2141"/>
  <c r="P2141"/>
  <c r="U2140"/>
  <c r="T2140"/>
  <c r="S2140"/>
  <c r="P2140"/>
  <c r="Q2140" s="1"/>
  <c r="U2139"/>
  <c r="T2139"/>
  <c r="S2139"/>
  <c r="Q2139"/>
  <c r="P2139"/>
  <c r="U2138"/>
  <c r="T2138"/>
  <c r="S2138"/>
  <c r="P2138"/>
  <c r="Q2138" s="1"/>
  <c r="U2137"/>
  <c r="T2137"/>
  <c r="S2137"/>
  <c r="Q2137"/>
  <c r="P2137"/>
  <c r="U2136"/>
  <c r="T2136"/>
  <c r="S2136"/>
  <c r="P2136"/>
  <c r="Q2136" s="1"/>
  <c r="U2135"/>
  <c r="T2135"/>
  <c r="S2135"/>
  <c r="Q2135"/>
  <c r="P2135"/>
  <c r="U2134"/>
  <c r="T2134"/>
  <c r="S2134"/>
  <c r="P2134"/>
  <c r="Q2134" s="1"/>
  <c r="U2133"/>
  <c r="T2133"/>
  <c r="S2133"/>
  <c r="Q2133"/>
  <c r="P2133"/>
  <c r="U2132"/>
  <c r="T2132"/>
  <c r="S2132"/>
  <c r="P2132"/>
  <c r="Q2132" s="1"/>
  <c r="U2131"/>
  <c r="T2131"/>
  <c r="S2131"/>
  <c r="Q2131"/>
  <c r="P2131"/>
  <c r="U2130"/>
  <c r="T2130"/>
  <c r="S2130"/>
  <c r="P2130"/>
  <c r="Q2130" s="1"/>
  <c r="U2129"/>
  <c r="T2129"/>
  <c r="S2129"/>
  <c r="Q2129"/>
  <c r="P2129"/>
  <c r="U2128"/>
  <c r="T2128"/>
  <c r="S2128"/>
  <c r="P2128"/>
  <c r="Q2128" s="1"/>
  <c r="U2127"/>
  <c r="T2127"/>
  <c r="S2127"/>
  <c r="Q2127"/>
  <c r="P2127"/>
  <c r="U2126"/>
  <c r="T2126"/>
  <c r="S2126"/>
  <c r="P2126"/>
  <c r="Q2126" s="1"/>
  <c r="U2125"/>
  <c r="T2125"/>
  <c r="S2125"/>
  <c r="Q2125"/>
  <c r="P2125"/>
  <c r="U2124"/>
  <c r="T2124"/>
  <c r="S2124"/>
  <c r="P2124"/>
  <c r="Q2124" s="1"/>
  <c r="U2123"/>
  <c r="T2123"/>
  <c r="S2123"/>
  <c r="Q2123"/>
  <c r="P2123"/>
  <c r="U2122"/>
  <c r="T2122"/>
  <c r="S2122"/>
  <c r="P2122"/>
  <c r="Q2122" s="1"/>
  <c r="U2121"/>
  <c r="T2121"/>
  <c r="S2121"/>
  <c r="Q2121"/>
  <c r="P2121"/>
  <c r="U2120"/>
  <c r="T2120"/>
  <c r="S2120"/>
  <c r="P2120"/>
  <c r="Q2120" s="1"/>
  <c r="U2119"/>
  <c r="T2119"/>
  <c r="S2119"/>
  <c r="Q2119"/>
  <c r="P2119"/>
  <c r="U2118"/>
  <c r="T2118"/>
  <c r="S2118"/>
  <c r="P2118"/>
  <c r="Q2118" s="1"/>
  <c r="U2117"/>
  <c r="T2117"/>
  <c r="S2117"/>
  <c r="Q2117"/>
  <c r="P2117"/>
  <c r="U2116"/>
  <c r="T2116"/>
  <c r="S2116"/>
  <c r="P2116"/>
  <c r="Q2116" s="1"/>
  <c r="U2115"/>
  <c r="T2115"/>
  <c r="S2115"/>
  <c r="Q2115"/>
  <c r="P2115"/>
  <c r="U2114"/>
  <c r="T2114"/>
  <c r="S2114"/>
  <c r="P2114"/>
  <c r="Q2114" s="1"/>
  <c r="U2113"/>
  <c r="T2113"/>
  <c r="S2113"/>
  <c r="Q2113"/>
  <c r="P2113"/>
  <c r="U2112"/>
  <c r="T2112"/>
  <c r="S2112"/>
  <c r="P2112"/>
  <c r="Q2112" s="1"/>
  <c r="U2111"/>
  <c r="T2111"/>
  <c r="S2111"/>
  <c r="Q2111"/>
  <c r="P2111"/>
  <c r="U2110"/>
  <c r="T2110"/>
  <c r="S2110"/>
  <c r="P2110"/>
  <c r="Q2110" s="1"/>
  <c r="U2109"/>
  <c r="T2109"/>
  <c r="S2109"/>
  <c r="Q2109"/>
  <c r="P2109"/>
  <c r="U2108"/>
  <c r="T2108"/>
  <c r="S2108"/>
  <c r="P2108"/>
  <c r="Q2108" s="1"/>
  <c r="U2107"/>
  <c r="T2107"/>
  <c r="S2107"/>
  <c r="Q2107"/>
  <c r="P2107"/>
  <c r="U2106"/>
  <c r="T2106"/>
  <c r="S2106"/>
  <c r="P2106"/>
  <c r="Q2106" s="1"/>
  <c r="U2105"/>
  <c r="T2105"/>
  <c r="S2105"/>
  <c r="Q2105"/>
  <c r="P2105"/>
  <c r="U2104"/>
  <c r="T2104"/>
  <c r="S2104"/>
  <c r="P2104"/>
  <c r="Q2104" s="1"/>
  <c r="U2103"/>
  <c r="T2103"/>
  <c r="S2103"/>
  <c r="Q2103"/>
  <c r="P2103"/>
  <c r="U2102"/>
  <c r="T2102"/>
  <c r="S2102"/>
  <c r="P2102"/>
  <c r="Q2102" s="1"/>
  <c r="U2101"/>
  <c r="T2101"/>
  <c r="S2101"/>
  <c r="Q2101"/>
  <c r="P2101"/>
  <c r="U2100"/>
  <c r="T2100"/>
  <c r="S2100"/>
  <c r="P2100"/>
  <c r="Q2100" s="1"/>
  <c r="U2099"/>
  <c r="T2099"/>
  <c r="S2099"/>
  <c r="Q2099"/>
  <c r="P2099"/>
  <c r="U2098"/>
  <c r="T2098"/>
  <c r="S2098"/>
  <c r="P2098"/>
  <c r="Q2098" s="1"/>
  <c r="U2097"/>
  <c r="T2097"/>
  <c r="S2097"/>
  <c r="Q2097"/>
  <c r="P2097"/>
  <c r="U2096"/>
  <c r="T2096"/>
  <c r="S2096"/>
  <c r="P2096"/>
  <c r="Q2096" s="1"/>
  <c r="U2095"/>
  <c r="T2095"/>
  <c r="S2095"/>
  <c r="Q2095"/>
  <c r="P2095"/>
  <c r="U2094"/>
  <c r="T2094"/>
  <c r="S2094"/>
  <c r="P2094"/>
  <c r="Q2094" s="1"/>
  <c r="U2093"/>
  <c r="T2093"/>
  <c r="S2093"/>
  <c r="Q2093"/>
  <c r="P2093"/>
  <c r="U2092"/>
  <c r="T2092"/>
  <c r="S2092"/>
  <c r="P2092"/>
  <c r="Q2092" s="1"/>
  <c r="U2091"/>
  <c r="T2091"/>
  <c r="S2091"/>
  <c r="Q2091"/>
  <c r="P2091"/>
  <c r="U2090"/>
  <c r="T2090"/>
  <c r="S2090"/>
  <c r="P2090"/>
  <c r="Q2090" s="1"/>
  <c r="U2089"/>
  <c r="T2089"/>
  <c r="S2089"/>
  <c r="Q2089"/>
  <c r="P2089"/>
  <c r="U2088"/>
  <c r="T2088"/>
  <c r="S2088"/>
  <c r="P2088"/>
  <c r="Q2088" s="1"/>
  <c r="U2087"/>
  <c r="T2087"/>
  <c r="S2087"/>
  <c r="Q2087"/>
  <c r="P2087"/>
  <c r="U2086"/>
  <c r="T2086"/>
  <c r="S2086"/>
  <c r="P2086"/>
  <c r="Q2086" s="1"/>
  <c r="U2085"/>
  <c r="T2085"/>
  <c r="S2085"/>
  <c r="Q2085"/>
  <c r="P2085"/>
  <c r="U2084"/>
  <c r="T2084"/>
  <c r="S2084"/>
  <c r="P2084"/>
  <c r="Q2084" s="1"/>
  <c r="U2083"/>
  <c r="T2083"/>
  <c r="S2083"/>
  <c r="Q2083"/>
  <c r="P2083"/>
  <c r="U2082"/>
  <c r="T2082"/>
  <c r="S2082"/>
  <c r="P2082"/>
  <c r="Q2082" s="1"/>
  <c r="U2081"/>
  <c r="T2081"/>
  <c r="S2081"/>
  <c r="Q2081"/>
  <c r="P2081"/>
  <c r="U2080"/>
  <c r="T2080"/>
  <c r="S2080"/>
  <c r="P2080"/>
  <c r="Q2080" s="1"/>
  <c r="U2079"/>
  <c r="T2079"/>
  <c r="S2079"/>
  <c r="Q2079"/>
  <c r="P2079"/>
  <c r="U2078"/>
  <c r="T2078"/>
  <c r="S2078"/>
  <c r="P2078"/>
  <c r="Q2078" s="1"/>
  <c r="U2077"/>
  <c r="T2077"/>
  <c r="S2077"/>
  <c r="Q2077"/>
  <c r="P2077"/>
  <c r="U2076"/>
  <c r="T2076"/>
  <c r="S2076"/>
  <c r="P2076"/>
  <c r="Q2076" s="1"/>
  <c r="U2075"/>
  <c r="T2075"/>
  <c r="S2075"/>
  <c r="Q2075"/>
  <c r="P2075"/>
  <c r="U2074"/>
  <c r="T2074"/>
  <c r="S2074"/>
  <c r="P2074"/>
  <c r="Q2074" s="1"/>
  <c r="U2073"/>
  <c r="T2073"/>
  <c r="S2073"/>
  <c r="Q2073"/>
  <c r="P2073"/>
  <c r="U2072"/>
  <c r="T2072"/>
  <c r="S2072"/>
  <c r="P2072"/>
  <c r="Q2072" s="1"/>
  <c r="U2071"/>
  <c r="T2071"/>
  <c r="S2071"/>
  <c r="Q2071"/>
  <c r="P2071"/>
  <c r="U2070"/>
  <c r="T2070"/>
  <c r="S2070"/>
  <c r="P2070"/>
  <c r="Q2070" s="1"/>
  <c r="U2069"/>
  <c r="T2069"/>
  <c r="S2069"/>
  <c r="Q2069"/>
  <c r="P2069"/>
  <c r="U2068"/>
  <c r="T2068"/>
  <c r="S2068"/>
  <c r="P2068"/>
  <c r="Q2068" s="1"/>
  <c r="U2067"/>
  <c r="T2067"/>
  <c r="S2067"/>
  <c r="Q2067"/>
  <c r="P2067"/>
  <c r="U2066"/>
  <c r="T2066"/>
  <c r="S2066"/>
  <c r="P2066"/>
  <c r="Q2066" s="1"/>
  <c r="U2065"/>
  <c r="T2065"/>
  <c r="S2065"/>
  <c r="Q2065"/>
  <c r="P2065"/>
  <c r="U2064"/>
  <c r="T2064"/>
  <c r="S2064"/>
  <c r="P2064"/>
  <c r="Q2064" s="1"/>
  <c r="U2063"/>
  <c r="T2063"/>
  <c r="S2063"/>
  <c r="Q2063"/>
  <c r="P2063"/>
  <c r="U2062"/>
  <c r="T2062"/>
  <c r="S2062"/>
  <c r="P2062"/>
  <c r="Q2062" s="1"/>
  <c r="U2061"/>
  <c r="T2061"/>
  <c r="S2061"/>
  <c r="Q2061"/>
  <c r="P2061"/>
  <c r="U2060"/>
  <c r="T2060"/>
  <c r="S2060"/>
  <c r="P2060"/>
  <c r="Q2060" s="1"/>
  <c r="U2059"/>
  <c r="T2059"/>
  <c r="S2059"/>
  <c r="Q2059"/>
  <c r="P2059"/>
  <c r="U2058"/>
  <c r="T2058"/>
  <c r="S2058"/>
  <c r="P2058"/>
  <c r="Q2058" s="1"/>
  <c r="U2057"/>
  <c r="T2057"/>
  <c r="S2057"/>
  <c r="Q2057"/>
  <c r="P2057"/>
  <c r="U2056"/>
  <c r="T2056"/>
  <c r="S2056"/>
  <c r="P2056"/>
  <c r="Q2056" s="1"/>
  <c r="U2055"/>
  <c r="T2055"/>
  <c r="S2055"/>
  <c r="Q2055"/>
  <c r="P2055"/>
  <c r="U2054"/>
  <c r="T2054"/>
  <c r="S2054"/>
  <c r="P2054"/>
  <c r="Q2054" s="1"/>
  <c r="U2053"/>
  <c r="T2053"/>
  <c r="S2053"/>
  <c r="Q2053"/>
  <c r="P2053"/>
  <c r="U2052"/>
  <c r="T2052"/>
  <c r="S2052"/>
  <c r="P2052"/>
  <c r="Q2052" s="1"/>
  <c r="U2051"/>
  <c r="T2051"/>
  <c r="S2051"/>
  <c r="Q2051"/>
  <c r="P2051"/>
  <c r="U2050"/>
  <c r="T2050"/>
  <c r="S2050"/>
  <c r="P2050"/>
  <c r="Q2050" s="1"/>
  <c r="U2049"/>
  <c r="T2049"/>
  <c r="S2049"/>
  <c r="Q2049"/>
  <c r="P2049"/>
  <c r="U2048"/>
  <c r="T2048"/>
  <c r="S2048"/>
  <c r="P2048"/>
  <c r="Q2048" s="1"/>
  <c r="U2047"/>
  <c r="T2047"/>
  <c r="S2047"/>
  <c r="Q2047"/>
  <c r="P2047"/>
  <c r="U2046"/>
  <c r="T2046"/>
  <c r="S2046"/>
  <c r="P2046"/>
  <c r="Q2046" s="1"/>
  <c r="U2045"/>
  <c r="T2045"/>
  <c r="S2045"/>
  <c r="Q2045"/>
  <c r="P2045"/>
  <c r="U2044"/>
  <c r="T2044"/>
  <c r="S2044"/>
  <c r="P2044"/>
  <c r="Q2044" s="1"/>
  <c r="U2043"/>
  <c r="T2043"/>
  <c r="S2043"/>
  <c r="Q2043"/>
  <c r="P2043"/>
  <c r="U2042"/>
  <c r="T2042"/>
  <c r="S2042"/>
  <c r="P2042"/>
  <c r="Q2042" s="1"/>
  <c r="U2041"/>
  <c r="T2041"/>
  <c r="S2041"/>
  <c r="Q2041"/>
  <c r="P2041"/>
  <c r="U2040"/>
  <c r="T2040"/>
  <c r="S2040"/>
  <c r="P2040"/>
  <c r="Q2040" s="1"/>
  <c r="U2039"/>
  <c r="T2039"/>
  <c r="S2039"/>
  <c r="Q2039"/>
  <c r="P2039"/>
  <c r="U2038"/>
  <c r="T2038"/>
  <c r="S2038"/>
  <c r="P2038"/>
  <c r="Q2038" s="1"/>
  <c r="U2037"/>
  <c r="T2037"/>
  <c r="S2037"/>
  <c r="Q2037"/>
  <c r="P2037"/>
  <c r="U2036"/>
  <c r="T2036"/>
  <c r="S2036"/>
  <c r="P2036"/>
  <c r="Q2036" s="1"/>
  <c r="U2035"/>
  <c r="T2035"/>
  <c r="S2035"/>
  <c r="Q2035"/>
  <c r="P2035"/>
  <c r="U2034"/>
  <c r="T2034"/>
  <c r="S2034"/>
  <c r="P2034"/>
  <c r="Q2034" s="1"/>
  <c r="U2033"/>
  <c r="T2033"/>
  <c r="S2033"/>
  <c r="Q2033"/>
  <c r="P2033"/>
  <c r="U2032"/>
  <c r="T2032"/>
  <c r="S2032"/>
  <c r="P2032"/>
  <c r="Q2032" s="1"/>
  <c r="U2031"/>
  <c r="T2031"/>
  <c r="S2031"/>
  <c r="Q2031"/>
  <c r="P2031"/>
  <c r="U2030"/>
  <c r="T2030"/>
  <c r="S2030"/>
  <c r="P2030"/>
  <c r="Q2030" s="1"/>
  <c r="U2029"/>
  <c r="T2029"/>
  <c r="S2029"/>
  <c r="Q2029"/>
  <c r="P2029"/>
  <c r="U2028"/>
  <c r="T2028"/>
  <c r="S2028"/>
  <c r="P2028"/>
  <c r="Q2028" s="1"/>
  <c r="U2027"/>
  <c r="T2027"/>
  <c r="S2027"/>
  <c r="Q2027"/>
  <c r="P2027"/>
  <c r="U2026"/>
  <c r="T2026"/>
  <c r="S2026"/>
  <c r="P2026"/>
  <c r="Q2026" s="1"/>
  <c r="U2025"/>
  <c r="T2025"/>
  <c r="S2025"/>
  <c r="Q2025"/>
  <c r="P2025"/>
  <c r="U2024"/>
  <c r="T2024"/>
  <c r="S2024"/>
  <c r="P2024"/>
  <c r="Q2024" s="1"/>
  <c r="U2023"/>
  <c r="T2023"/>
  <c r="S2023"/>
  <c r="Q2023"/>
  <c r="P2023"/>
  <c r="U2022"/>
  <c r="T2022"/>
  <c r="S2022"/>
  <c r="P2022"/>
  <c r="Q2022" s="1"/>
  <c r="U2021"/>
  <c r="T2021"/>
  <c r="S2021"/>
  <c r="Q2021"/>
  <c r="P2021"/>
  <c r="U2020"/>
  <c r="T2020"/>
  <c r="S2020"/>
  <c r="P2020"/>
  <c r="Q2020" s="1"/>
  <c r="U2019"/>
  <c r="T2019"/>
  <c r="S2019"/>
  <c r="Q2019"/>
  <c r="P2019"/>
  <c r="U2018"/>
  <c r="T2018"/>
  <c r="S2018"/>
  <c r="P2018"/>
  <c r="Q2018" s="1"/>
  <c r="U2017"/>
  <c r="T2017"/>
  <c r="S2017"/>
  <c r="Q2017"/>
  <c r="P2017"/>
  <c r="U2016"/>
  <c r="T2016"/>
  <c r="S2016"/>
  <c r="P2016"/>
  <c r="Q2016" s="1"/>
  <c r="U2015"/>
  <c r="T2015"/>
  <c r="S2015"/>
  <c r="Q2015"/>
  <c r="P2015"/>
  <c r="U2014"/>
  <c r="T2014"/>
  <c r="S2014"/>
  <c r="P2014"/>
  <c r="Q2014" s="1"/>
  <c r="U2013"/>
  <c r="T2013"/>
  <c r="S2013"/>
  <c r="Q2013"/>
  <c r="P2013"/>
  <c r="U2012"/>
  <c r="T2012"/>
  <c r="S2012"/>
  <c r="P2012"/>
  <c r="Q2012" s="1"/>
  <c r="U2011"/>
  <c r="T2011"/>
  <c r="S2011"/>
  <c r="Q2011"/>
  <c r="P2011"/>
  <c r="U2010"/>
  <c r="T2010"/>
  <c r="S2010"/>
  <c r="P2010"/>
  <c r="Q2010" s="1"/>
  <c r="U2009"/>
  <c r="T2009"/>
  <c r="S2009"/>
  <c r="Q2009"/>
  <c r="P2009"/>
  <c r="U2008"/>
  <c r="T2008"/>
  <c r="S2008"/>
  <c r="P2008"/>
  <c r="Q2008" s="1"/>
  <c r="U2007"/>
  <c r="T2007"/>
  <c r="S2007"/>
  <c r="Q2007"/>
  <c r="P2007"/>
  <c r="U2006"/>
  <c r="T2006"/>
  <c r="S2006"/>
  <c r="P2006"/>
  <c r="Q2006" s="1"/>
  <c r="U2005"/>
  <c r="T2005"/>
  <c r="S2005"/>
  <c r="Q2005"/>
  <c r="P2005"/>
  <c r="U2004"/>
  <c r="T2004"/>
  <c r="S2004"/>
  <c r="P2004"/>
  <c r="Q2004" s="1"/>
  <c r="U2003"/>
  <c r="T2003"/>
  <c r="S2003"/>
  <c r="Q2003"/>
  <c r="P2003"/>
  <c r="U2002"/>
  <c r="T2002"/>
  <c r="S2002"/>
  <c r="P2002"/>
  <c r="Q2002" s="1"/>
  <c r="U2001"/>
  <c r="T2001"/>
  <c r="S2001"/>
  <c r="Q2001"/>
  <c r="P2001"/>
  <c r="U2000"/>
  <c r="T2000"/>
  <c r="S2000"/>
  <c r="P2000"/>
  <c r="Q2000" s="1"/>
  <c r="U1999"/>
  <c r="T1999"/>
  <c r="S1999"/>
  <c r="Q1999"/>
  <c r="P1999"/>
  <c r="U1998"/>
  <c r="T1998"/>
  <c r="S1998"/>
  <c r="P1998"/>
  <c r="Q1998" s="1"/>
  <c r="U1997"/>
  <c r="T1997"/>
  <c r="S1997"/>
  <c r="Q1997"/>
  <c r="P1997"/>
  <c r="U1996"/>
  <c r="T1996"/>
  <c r="S1996"/>
  <c r="P1996"/>
  <c r="Q1996" s="1"/>
  <c r="U1995"/>
  <c r="T1995"/>
  <c r="S1995"/>
  <c r="Q1995"/>
  <c r="P1995"/>
  <c r="U1994"/>
  <c r="T1994"/>
  <c r="S1994"/>
  <c r="P1994"/>
  <c r="Q1994" s="1"/>
  <c r="U1993"/>
  <c r="T1993"/>
  <c r="S1993"/>
  <c r="Q1993"/>
  <c r="P1993"/>
  <c r="U1992"/>
  <c r="T1992"/>
  <c r="S1992"/>
  <c r="P1992"/>
  <c r="Q1992" s="1"/>
  <c r="U1991"/>
  <c r="T1991"/>
  <c r="S1991"/>
  <c r="Q1991"/>
  <c r="P1991"/>
  <c r="U1990"/>
  <c r="T1990"/>
  <c r="S1990"/>
  <c r="P1990"/>
  <c r="Q1990" s="1"/>
  <c r="U1989"/>
  <c r="T1989"/>
  <c r="S1989"/>
  <c r="Q1989"/>
  <c r="P1989"/>
  <c r="U1988"/>
  <c r="T1988"/>
  <c r="S1988"/>
  <c r="P1988"/>
  <c r="Q1988" s="1"/>
  <c r="U1987"/>
  <c r="T1987"/>
  <c r="S1987"/>
  <c r="Q1987"/>
  <c r="P1987"/>
  <c r="U1986"/>
  <c r="T1986"/>
  <c r="S1986"/>
  <c r="P1986"/>
  <c r="Q1986" s="1"/>
  <c r="U1985"/>
  <c r="T1985"/>
  <c r="S1985"/>
  <c r="Q1985"/>
  <c r="P1985"/>
  <c r="U1984"/>
  <c r="T1984"/>
  <c r="S1984"/>
  <c r="P1984"/>
  <c r="Q1984" s="1"/>
  <c r="U1983"/>
  <c r="T1983"/>
  <c r="S1983"/>
  <c r="Q1983"/>
  <c r="P1983"/>
  <c r="U1982"/>
  <c r="T1982"/>
  <c r="S1982"/>
  <c r="P1982"/>
  <c r="Q1982" s="1"/>
  <c r="U1981"/>
  <c r="T1981"/>
  <c r="S1981"/>
  <c r="Q1981"/>
  <c r="P1981"/>
  <c r="U1980"/>
  <c r="T1980"/>
  <c r="S1980"/>
  <c r="P1980"/>
  <c r="Q1980" s="1"/>
  <c r="U1979"/>
  <c r="T1979"/>
  <c r="S1979"/>
  <c r="Q1979"/>
  <c r="P1979"/>
  <c r="U1978"/>
  <c r="T1978"/>
  <c r="S1978"/>
  <c r="P1978"/>
  <c r="Q1978" s="1"/>
  <c r="U1977"/>
  <c r="T1977"/>
  <c r="S1977"/>
  <c r="Q1977"/>
  <c r="P1977"/>
  <c r="U1976"/>
  <c r="T1976"/>
  <c r="S1976"/>
  <c r="P1976"/>
  <c r="Q1976" s="1"/>
  <c r="U1975"/>
  <c r="T1975"/>
  <c r="S1975"/>
  <c r="Q1975"/>
  <c r="P1975"/>
  <c r="U1974"/>
  <c r="T1974"/>
  <c r="S1974"/>
  <c r="P1974"/>
  <c r="Q1974" s="1"/>
  <c r="U1973"/>
  <c r="T1973"/>
  <c r="S1973"/>
  <c r="Q1973"/>
  <c r="P1973"/>
  <c r="U1972"/>
  <c r="T1972"/>
  <c r="S1972"/>
  <c r="P1972"/>
  <c r="Q1972" s="1"/>
  <c r="U1971"/>
  <c r="T1971"/>
  <c r="S1971"/>
  <c r="Q1971"/>
  <c r="P1971"/>
  <c r="U1970"/>
  <c r="T1970"/>
  <c r="S1970"/>
  <c r="P1970"/>
  <c r="Q1970" s="1"/>
  <c r="U1969"/>
  <c r="T1969"/>
  <c r="S1969"/>
  <c r="Q1969"/>
  <c r="P1969"/>
  <c r="U1968"/>
  <c r="T1968"/>
  <c r="S1968"/>
  <c r="P1968"/>
  <c r="Q1968" s="1"/>
  <c r="U1967"/>
  <c r="T1967"/>
  <c r="S1967"/>
  <c r="Q1967"/>
  <c r="P1967"/>
  <c r="U1966"/>
  <c r="T1966"/>
  <c r="S1966"/>
  <c r="P1966"/>
  <c r="Q1966" s="1"/>
  <c r="U1965"/>
  <c r="T1965"/>
  <c r="S1965"/>
  <c r="Q1965"/>
  <c r="P1965"/>
  <c r="U1964"/>
  <c r="T1964"/>
  <c r="S1964"/>
  <c r="P1964"/>
  <c r="Q1964" s="1"/>
  <c r="U1963"/>
  <c r="T1963"/>
  <c r="S1963"/>
  <c r="Q1963"/>
  <c r="P1963"/>
  <c r="U1962"/>
  <c r="T1962"/>
  <c r="S1962"/>
  <c r="P1962"/>
  <c r="Q1962" s="1"/>
  <c r="U1961"/>
  <c r="T1961"/>
  <c r="S1961"/>
  <c r="Q1961"/>
  <c r="P1961"/>
  <c r="U1960"/>
  <c r="T1960"/>
  <c r="S1960"/>
  <c r="P1960"/>
  <c r="Q1960" s="1"/>
  <c r="U1959"/>
  <c r="T1959"/>
  <c r="S1959"/>
  <c r="Q1959"/>
  <c r="P1959"/>
  <c r="U1958"/>
  <c r="T1958"/>
  <c r="S1958"/>
  <c r="P1958"/>
  <c r="Q1958" s="1"/>
  <c r="U1957"/>
  <c r="T1957"/>
  <c r="S1957"/>
  <c r="Q1957"/>
  <c r="P1957"/>
  <c r="U1956"/>
  <c r="T1956"/>
  <c r="S1956"/>
  <c r="P1956"/>
  <c r="Q1956" s="1"/>
  <c r="U1955"/>
  <c r="T1955"/>
  <c r="S1955"/>
  <c r="Q1955"/>
  <c r="P1955"/>
  <c r="U1954"/>
  <c r="T1954"/>
  <c r="S1954"/>
  <c r="P1954"/>
  <c r="Q1954" s="1"/>
  <c r="U1953"/>
  <c r="T1953"/>
  <c r="S1953"/>
  <c r="Q1953"/>
  <c r="P1953"/>
  <c r="U1952"/>
  <c r="T1952"/>
  <c r="S1952"/>
  <c r="P1952"/>
  <c r="Q1952" s="1"/>
  <c r="U1951"/>
  <c r="T1951"/>
  <c r="S1951"/>
  <c r="Q1951"/>
  <c r="P1951"/>
  <c r="U1950"/>
  <c r="T1950"/>
  <c r="S1950"/>
  <c r="P1950"/>
  <c r="Q1950" s="1"/>
  <c r="U1949"/>
  <c r="T1949"/>
  <c r="S1949"/>
  <c r="Q1949"/>
  <c r="P1949"/>
  <c r="U1948"/>
  <c r="T1948"/>
  <c r="S1948"/>
  <c r="P1948"/>
  <c r="Q1948" s="1"/>
  <c r="U1947"/>
  <c r="T1947"/>
  <c r="S1947"/>
  <c r="Q1947"/>
  <c r="P1947"/>
  <c r="U1946"/>
  <c r="T1946"/>
  <c r="S1946"/>
  <c r="P1946"/>
  <c r="Q1946" s="1"/>
  <c r="U1945"/>
  <c r="T1945"/>
  <c r="S1945"/>
  <c r="Q1945"/>
  <c r="P1945"/>
  <c r="U1944"/>
  <c r="T1944"/>
  <c r="S1944"/>
  <c r="P1944"/>
  <c r="Q1944" s="1"/>
  <c r="U1943"/>
  <c r="T1943"/>
  <c r="S1943"/>
  <c r="Q1943"/>
  <c r="P1943"/>
  <c r="U1942"/>
  <c r="T1942"/>
  <c r="S1942"/>
  <c r="P1942"/>
  <c r="Q1942" s="1"/>
  <c r="U1941"/>
  <c r="T1941"/>
  <c r="S1941"/>
  <c r="Q1941"/>
  <c r="P1941"/>
  <c r="U1940"/>
  <c r="T1940"/>
  <c r="S1940"/>
  <c r="P1940"/>
  <c r="Q1940" s="1"/>
  <c r="U1939"/>
  <c r="T1939"/>
  <c r="S1939"/>
  <c r="Q1939"/>
  <c r="P1939"/>
  <c r="U1938"/>
  <c r="T1938"/>
  <c r="S1938"/>
  <c r="P1938"/>
  <c r="Q1938" s="1"/>
  <c r="U1937"/>
  <c r="T1937"/>
  <c r="S1937"/>
  <c r="Q1937"/>
  <c r="P1937"/>
  <c r="U1936"/>
  <c r="T1936"/>
  <c r="S1936"/>
  <c r="P1936"/>
  <c r="Q1936" s="1"/>
  <c r="U1935"/>
  <c r="T1935"/>
  <c r="S1935"/>
  <c r="Q1935"/>
  <c r="P1935"/>
  <c r="U1934"/>
  <c r="T1934"/>
  <c r="S1934"/>
  <c r="P1934"/>
  <c r="Q1934" s="1"/>
  <c r="U1933"/>
  <c r="T1933"/>
  <c r="S1933"/>
  <c r="Q1933"/>
  <c r="P1933"/>
  <c r="U1932"/>
  <c r="T1932"/>
  <c r="S1932"/>
  <c r="P1932"/>
  <c r="Q1932" s="1"/>
  <c r="U1931"/>
  <c r="T1931"/>
  <c r="S1931"/>
  <c r="Q1931"/>
  <c r="P1931"/>
  <c r="U1930"/>
  <c r="T1930"/>
  <c r="S1930"/>
  <c r="P1930"/>
  <c r="Q1930" s="1"/>
  <c r="U1929"/>
  <c r="T1929"/>
  <c r="S1929"/>
  <c r="Q1929"/>
  <c r="P1929"/>
  <c r="U1928"/>
  <c r="T1928"/>
  <c r="S1928"/>
  <c r="P1928"/>
  <c r="Q1928" s="1"/>
  <c r="U1927"/>
  <c r="T1927"/>
  <c r="S1927"/>
  <c r="Q1927"/>
  <c r="P1927"/>
  <c r="U1926"/>
  <c r="T1926"/>
  <c r="S1926"/>
  <c r="P1926"/>
  <c r="Q1926" s="1"/>
  <c r="U1925"/>
  <c r="T1925"/>
  <c r="S1925"/>
  <c r="Q1925"/>
  <c r="P1925"/>
  <c r="U1924"/>
  <c r="T1924"/>
  <c r="S1924"/>
  <c r="P1924"/>
  <c r="Q1924" s="1"/>
  <c r="U1923"/>
  <c r="T1923"/>
  <c r="S1923"/>
  <c r="Q1923"/>
  <c r="P1923"/>
  <c r="U1922"/>
  <c r="T1922"/>
  <c r="S1922"/>
  <c r="P1922"/>
  <c r="Q1922" s="1"/>
  <c r="U1921"/>
  <c r="T1921"/>
  <c r="S1921"/>
  <c r="Q1921"/>
  <c r="P1921"/>
  <c r="U1920"/>
  <c r="T1920"/>
  <c r="S1920"/>
  <c r="P1920"/>
  <c r="Q1920" s="1"/>
  <c r="U1919"/>
  <c r="T1919"/>
  <c r="S1919"/>
  <c r="Q1919"/>
  <c r="P1919"/>
  <c r="U1918"/>
  <c r="T1918"/>
  <c r="S1918"/>
  <c r="P1918"/>
  <c r="Q1918" s="1"/>
  <c r="U1917"/>
  <c r="T1917"/>
  <c r="S1917"/>
  <c r="Q1917"/>
  <c r="P1917"/>
  <c r="U1916"/>
  <c r="T1916"/>
  <c r="S1916"/>
  <c r="P1916"/>
  <c r="Q1916" s="1"/>
  <c r="U1915"/>
  <c r="T1915"/>
  <c r="S1915"/>
  <c r="Q1915"/>
  <c r="P1915"/>
  <c r="U1914"/>
  <c r="T1914"/>
  <c r="S1914"/>
  <c r="P1914"/>
  <c r="Q1914" s="1"/>
  <c r="U1913"/>
  <c r="T1913"/>
  <c r="S1913"/>
  <c r="Q1913"/>
  <c r="P1913"/>
  <c r="U1912"/>
  <c r="T1912"/>
  <c r="S1912"/>
  <c r="P1912"/>
  <c r="Q1912" s="1"/>
  <c r="U1911"/>
  <c r="T1911"/>
  <c r="S1911"/>
  <c r="Q1911"/>
  <c r="P1911"/>
  <c r="U1910"/>
  <c r="T1910"/>
  <c r="S1910"/>
  <c r="P1910"/>
  <c r="Q1910" s="1"/>
  <c r="U1909"/>
  <c r="T1909"/>
  <c r="S1909"/>
  <c r="Q1909"/>
  <c r="P1909"/>
  <c r="U1908"/>
  <c r="T1908"/>
  <c r="S1908"/>
  <c r="P1908"/>
  <c r="Q1908" s="1"/>
  <c r="U1907"/>
  <c r="T1907"/>
  <c r="S1907"/>
  <c r="Q1907"/>
  <c r="P1907"/>
  <c r="U1906"/>
  <c r="T1906"/>
  <c r="S1906"/>
  <c r="P1906"/>
  <c r="Q1906" s="1"/>
  <c r="U1905"/>
  <c r="T1905"/>
  <c r="S1905"/>
  <c r="Q1905"/>
  <c r="P1905"/>
  <c r="U1904"/>
  <c r="T1904"/>
  <c r="S1904"/>
  <c r="P1904"/>
  <c r="Q1904" s="1"/>
  <c r="U1903"/>
  <c r="T1903"/>
  <c r="S1903"/>
  <c r="Q1903"/>
  <c r="P1903"/>
  <c r="U1902"/>
  <c r="T1902"/>
  <c r="S1902"/>
  <c r="P1902"/>
  <c r="Q1902" s="1"/>
  <c r="U1901"/>
  <c r="T1901"/>
  <c r="S1901"/>
  <c r="Q1901"/>
  <c r="P1901"/>
  <c r="U1900"/>
  <c r="T1900"/>
  <c r="S1900"/>
  <c r="P1900"/>
  <c r="Q1900" s="1"/>
  <c r="U1899"/>
  <c r="T1899"/>
  <c r="S1899"/>
  <c r="Q1899"/>
  <c r="P1899"/>
  <c r="U1898"/>
  <c r="T1898"/>
  <c r="S1898"/>
  <c r="P1898"/>
  <c r="Q1898" s="1"/>
  <c r="U1897"/>
  <c r="T1897"/>
  <c r="S1897"/>
  <c r="Q1897"/>
  <c r="P1897"/>
  <c r="U1896"/>
  <c r="T1896"/>
  <c r="S1896"/>
  <c r="P1896"/>
  <c r="Q1896" s="1"/>
  <c r="U1895"/>
  <c r="T1895"/>
  <c r="S1895"/>
  <c r="Q1895"/>
  <c r="P1895"/>
  <c r="U1894"/>
  <c r="T1894"/>
  <c r="S1894"/>
  <c r="P1894"/>
  <c r="Q1894" s="1"/>
  <c r="U1893"/>
  <c r="T1893"/>
  <c r="S1893"/>
  <c r="Q1893"/>
  <c r="P1893"/>
  <c r="U1892"/>
  <c r="T1892"/>
  <c r="S1892"/>
  <c r="P1892"/>
  <c r="Q1892" s="1"/>
  <c r="U1891"/>
  <c r="T1891"/>
  <c r="S1891"/>
  <c r="Q1891"/>
  <c r="P1891"/>
  <c r="U1890"/>
  <c r="T1890"/>
  <c r="S1890"/>
  <c r="P1890"/>
  <c r="Q1890" s="1"/>
  <c r="U1889"/>
  <c r="T1889"/>
  <c r="S1889"/>
  <c r="Q1889"/>
  <c r="P1889"/>
  <c r="U1888"/>
  <c r="T1888"/>
  <c r="S1888"/>
  <c r="P1888"/>
  <c r="Q1888" s="1"/>
  <c r="U1887"/>
  <c r="T1887"/>
  <c r="S1887"/>
  <c r="Q1887"/>
  <c r="P1887"/>
  <c r="U1886"/>
  <c r="T1886"/>
  <c r="S1886"/>
  <c r="P1886"/>
  <c r="Q1886" s="1"/>
  <c r="U1885"/>
  <c r="T1885"/>
  <c r="S1885"/>
  <c r="Q1885"/>
  <c r="P1885"/>
  <c r="U1884"/>
  <c r="T1884"/>
  <c r="S1884"/>
  <c r="P1884"/>
  <c r="Q1884" s="1"/>
  <c r="U1883"/>
  <c r="T1883"/>
  <c r="S1883"/>
  <c r="Q1883"/>
  <c r="P1883"/>
  <c r="U1882"/>
  <c r="T1882"/>
  <c r="S1882"/>
  <c r="P1882"/>
  <c r="Q1882" s="1"/>
  <c r="U1881"/>
  <c r="T1881"/>
  <c r="S1881"/>
  <c r="Q1881"/>
  <c r="P1881"/>
  <c r="U1880"/>
  <c r="T1880"/>
  <c r="S1880"/>
  <c r="P1880"/>
  <c r="Q1880" s="1"/>
  <c r="U1879"/>
  <c r="T1879"/>
  <c r="S1879"/>
  <c r="Q1879"/>
  <c r="P1879"/>
  <c r="U1878"/>
  <c r="T1878"/>
  <c r="S1878"/>
  <c r="P1878"/>
  <c r="Q1878" s="1"/>
  <c r="U1877"/>
  <c r="T1877"/>
  <c r="S1877"/>
  <c r="Q1877"/>
  <c r="P1877"/>
  <c r="U1876"/>
  <c r="T1876"/>
  <c r="S1876"/>
  <c r="P1876"/>
  <c r="Q1876" s="1"/>
  <c r="U1875"/>
  <c r="T1875"/>
  <c r="S1875"/>
  <c r="Q1875"/>
  <c r="P1875"/>
  <c r="U1874"/>
  <c r="T1874"/>
  <c r="S1874"/>
  <c r="P1874"/>
  <c r="Q1874" s="1"/>
  <c r="U1873"/>
  <c r="T1873"/>
  <c r="S1873"/>
  <c r="Q1873"/>
  <c r="P1873"/>
  <c r="U1872"/>
  <c r="T1872"/>
  <c r="S1872"/>
  <c r="P1872"/>
  <c r="Q1872" s="1"/>
  <c r="U1871"/>
  <c r="T1871"/>
  <c r="S1871"/>
  <c r="Q1871"/>
  <c r="P1871"/>
  <c r="U1870"/>
  <c r="T1870"/>
  <c r="S1870"/>
  <c r="P1870"/>
  <c r="Q1870" s="1"/>
  <c r="U1869"/>
  <c r="T1869"/>
  <c r="S1869"/>
  <c r="Q1869"/>
  <c r="P1869"/>
  <c r="U1868"/>
  <c r="T1868"/>
  <c r="S1868"/>
  <c r="P1868"/>
  <c r="Q1868" s="1"/>
  <c r="U1867"/>
  <c r="T1867"/>
  <c r="S1867"/>
  <c r="Q1867"/>
  <c r="P1867"/>
  <c r="U1866"/>
  <c r="T1866"/>
  <c r="S1866"/>
  <c r="P1866"/>
  <c r="Q1866" s="1"/>
  <c r="U1865"/>
  <c r="T1865"/>
  <c r="S1865"/>
  <c r="Q1865"/>
  <c r="P1865"/>
  <c r="U1864"/>
  <c r="T1864"/>
  <c r="S1864"/>
  <c r="P1864"/>
  <c r="Q1864" s="1"/>
  <c r="U1863"/>
  <c r="T1863"/>
  <c r="S1863"/>
  <c r="Q1863"/>
  <c r="P1863"/>
  <c r="U1862"/>
  <c r="T1862"/>
  <c r="S1862"/>
  <c r="P1862"/>
  <c r="Q1862" s="1"/>
  <c r="U1861"/>
  <c r="T1861"/>
  <c r="S1861"/>
  <c r="Q1861"/>
  <c r="P1861"/>
  <c r="U1860"/>
  <c r="T1860"/>
  <c r="S1860"/>
  <c r="P1860"/>
  <c r="Q1860" s="1"/>
  <c r="U1859"/>
  <c r="T1859"/>
  <c r="S1859"/>
  <c r="Q1859"/>
  <c r="P1859"/>
  <c r="U1858"/>
  <c r="T1858"/>
  <c r="S1858"/>
  <c r="P1858"/>
  <c r="Q1858" s="1"/>
  <c r="U1857"/>
  <c r="T1857"/>
  <c r="S1857"/>
  <c r="Q1857"/>
  <c r="P1857"/>
  <c r="U1856"/>
  <c r="T1856"/>
  <c r="S1856"/>
  <c r="P1856"/>
  <c r="Q1856" s="1"/>
  <c r="U1855"/>
  <c r="T1855"/>
  <c r="S1855"/>
  <c r="Q1855"/>
  <c r="P1855"/>
  <c r="U1854"/>
  <c r="T1854"/>
  <c r="S1854"/>
  <c r="P1854"/>
  <c r="Q1854" s="1"/>
  <c r="U1853"/>
  <c r="T1853"/>
  <c r="S1853"/>
  <c r="Q1853"/>
  <c r="P1853"/>
  <c r="U1852"/>
  <c r="T1852"/>
  <c r="S1852"/>
  <c r="P1852"/>
  <c r="Q1852" s="1"/>
  <c r="U1851"/>
  <c r="T1851"/>
  <c r="S1851"/>
  <c r="Q1851"/>
  <c r="P1851"/>
  <c r="U1850"/>
  <c r="T1850"/>
  <c r="S1850"/>
  <c r="P1850"/>
  <c r="Q1850" s="1"/>
  <c r="U1849"/>
  <c r="T1849"/>
  <c r="S1849"/>
  <c r="Q1849"/>
  <c r="P1849"/>
  <c r="U1848"/>
  <c r="T1848"/>
  <c r="S1848"/>
  <c r="P1848"/>
  <c r="Q1848" s="1"/>
  <c r="U1847"/>
  <c r="T1847"/>
  <c r="S1847"/>
  <c r="Q1847"/>
  <c r="P1847"/>
  <c r="U1846"/>
  <c r="T1846"/>
  <c r="S1846"/>
  <c r="P1846"/>
  <c r="Q1846" s="1"/>
  <c r="U1845"/>
  <c r="T1845"/>
  <c r="S1845"/>
  <c r="Q1845"/>
  <c r="P1845"/>
  <c r="U1844"/>
  <c r="T1844"/>
  <c r="S1844"/>
  <c r="P1844"/>
  <c r="Q1844" s="1"/>
  <c r="U1843"/>
  <c r="T1843"/>
  <c r="S1843"/>
  <c r="Q1843"/>
  <c r="P1843"/>
  <c r="U1842"/>
  <c r="T1842"/>
  <c r="S1842"/>
  <c r="P1842"/>
  <c r="Q1842" s="1"/>
  <c r="U1841"/>
  <c r="T1841"/>
  <c r="S1841"/>
  <c r="Q1841"/>
  <c r="P1841"/>
  <c r="U1840"/>
  <c r="T1840"/>
  <c r="S1840"/>
  <c r="P1840"/>
  <c r="Q1840" s="1"/>
  <c r="U1839"/>
  <c r="T1839"/>
  <c r="S1839"/>
  <c r="Q1839"/>
  <c r="P1839"/>
  <c r="U1838"/>
  <c r="T1838"/>
  <c r="S1838"/>
  <c r="P1838"/>
  <c r="Q1838" s="1"/>
  <c r="U1837"/>
  <c r="T1837"/>
  <c r="S1837"/>
  <c r="Q1837"/>
  <c r="P1837"/>
  <c r="U1836"/>
  <c r="T1836"/>
  <c r="S1836"/>
  <c r="P1836"/>
  <c r="Q1836" s="1"/>
  <c r="U1835"/>
  <c r="T1835"/>
  <c r="S1835"/>
  <c r="Q1835"/>
  <c r="P1835"/>
  <c r="U1834"/>
  <c r="T1834"/>
  <c r="S1834"/>
  <c r="P1834"/>
  <c r="Q1834" s="1"/>
  <c r="U1833"/>
  <c r="T1833"/>
  <c r="S1833"/>
  <c r="Q1833"/>
  <c r="P1833"/>
  <c r="U1832"/>
  <c r="T1832"/>
  <c r="S1832"/>
  <c r="P1832"/>
  <c r="Q1832" s="1"/>
  <c r="U1831"/>
  <c r="T1831"/>
  <c r="S1831"/>
  <c r="Q1831"/>
  <c r="P1831"/>
  <c r="U1830"/>
  <c r="T1830"/>
  <c r="S1830"/>
  <c r="P1830"/>
  <c r="Q1830" s="1"/>
  <c r="U1829"/>
  <c r="T1829"/>
  <c r="S1829"/>
  <c r="Q1829"/>
  <c r="P1829"/>
  <c r="U1828"/>
  <c r="T1828"/>
  <c r="S1828"/>
  <c r="P1828"/>
  <c r="Q1828" s="1"/>
  <c r="U1827"/>
  <c r="T1827"/>
  <c r="S1827"/>
  <c r="Q1827"/>
  <c r="P1827"/>
  <c r="U1826"/>
  <c r="T1826"/>
  <c r="S1826"/>
  <c r="P1826"/>
  <c r="Q1826" s="1"/>
  <c r="U1825"/>
  <c r="T1825"/>
  <c r="S1825"/>
  <c r="Q1825"/>
  <c r="P1825"/>
  <c r="U1824"/>
  <c r="T1824"/>
  <c r="S1824"/>
  <c r="P1824"/>
  <c r="Q1824" s="1"/>
  <c r="U1823"/>
  <c r="T1823"/>
  <c r="S1823"/>
  <c r="Q1823"/>
  <c r="P1823"/>
  <c r="U1822"/>
  <c r="T1822"/>
  <c r="S1822"/>
  <c r="P1822"/>
  <c r="Q1822" s="1"/>
  <c r="U1821"/>
  <c r="T1821"/>
  <c r="S1821"/>
  <c r="Q1821"/>
  <c r="P1821"/>
  <c r="U1820"/>
  <c r="T1820"/>
  <c r="S1820"/>
  <c r="P1820"/>
  <c r="Q1820" s="1"/>
  <c r="U1819"/>
  <c r="T1819"/>
  <c r="S1819"/>
  <c r="Q1819"/>
  <c r="P1819"/>
  <c r="U1818"/>
  <c r="T1818"/>
  <c r="S1818"/>
  <c r="P1818"/>
  <c r="Q1818" s="1"/>
  <c r="U1817"/>
  <c r="T1817"/>
  <c r="S1817"/>
  <c r="Q1817"/>
  <c r="P1817"/>
  <c r="U1816"/>
  <c r="T1816"/>
  <c r="S1816"/>
  <c r="P1816"/>
  <c r="Q1816" s="1"/>
  <c r="U1815"/>
  <c r="T1815"/>
  <c r="S1815"/>
  <c r="Q1815"/>
  <c r="P1815"/>
  <c r="U1814"/>
  <c r="T1814"/>
  <c r="S1814"/>
  <c r="P1814"/>
  <c r="Q1814" s="1"/>
  <c r="U1813"/>
  <c r="T1813"/>
  <c r="S1813"/>
  <c r="Q1813"/>
  <c r="P1813"/>
  <c r="U1812"/>
  <c r="T1812"/>
  <c r="S1812"/>
  <c r="P1812"/>
  <c r="Q1812" s="1"/>
  <c r="U1811"/>
  <c r="T1811"/>
  <c r="S1811"/>
  <c r="Q1811"/>
  <c r="P1811"/>
  <c r="U1810"/>
  <c r="T1810"/>
  <c r="S1810"/>
  <c r="P1810"/>
  <c r="Q1810" s="1"/>
  <c r="U1809"/>
  <c r="T1809"/>
  <c r="S1809"/>
  <c r="Q1809"/>
  <c r="P1809"/>
  <c r="U1808"/>
  <c r="T1808"/>
  <c r="S1808"/>
  <c r="P1808"/>
  <c r="Q1808" s="1"/>
  <c r="U1807"/>
  <c r="T1807"/>
  <c r="S1807"/>
  <c r="Q1807"/>
  <c r="P1807"/>
  <c r="U1806"/>
  <c r="T1806"/>
  <c r="S1806"/>
  <c r="P1806"/>
  <c r="Q1806" s="1"/>
  <c r="U1805"/>
  <c r="T1805"/>
  <c r="S1805"/>
  <c r="Q1805"/>
  <c r="P1805"/>
  <c r="U1804"/>
  <c r="T1804"/>
  <c r="S1804"/>
  <c r="P1804"/>
  <c r="Q1804" s="1"/>
  <c r="U1803"/>
  <c r="T1803"/>
  <c r="S1803"/>
  <c r="Q1803"/>
  <c r="P1803"/>
  <c r="U1802"/>
  <c r="T1802"/>
  <c r="S1802"/>
  <c r="P1802"/>
  <c r="Q1802" s="1"/>
  <c r="U1801"/>
  <c r="T1801"/>
  <c r="S1801"/>
  <c r="Q1801"/>
  <c r="P1801"/>
  <c r="U1800"/>
  <c r="T1800"/>
  <c r="S1800"/>
  <c r="P1800"/>
  <c r="Q1800" s="1"/>
  <c r="U1799"/>
  <c r="T1799"/>
  <c r="S1799"/>
  <c r="Q1799"/>
  <c r="P1799"/>
  <c r="U1798"/>
  <c r="T1798"/>
  <c r="S1798"/>
  <c r="P1798"/>
  <c r="Q1798" s="1"/>
  <c r="U1797"/>
  <c r="T1797"/>
  <c r="S1797"/>
  <c r="Q1797"/>
  <c r="P1797"/>
  <c r="U1796"/>
  <c r="T1796"/>
  <c r="S1796"/>
  <c r="P1796"/>
  <c r="Q1796" s="1"/>
  <c r="U1795"/>
  <c r="T1795"/>
  <c r="S1795"/>
  <c r="Q1795"/>
  <c r="P1795"/>
  <c r="U1794"/>
  <c r="T1794"/>
  <c r="S1794"/>
  <c r="P1794"/>
  <c r="Q1794" s="1"/>
  <c r="U1793"/>
  <c r="T1793"/>
  <c r="S1793"/>
  <c r="Q1793"/>
  <c r="P1793"/>
  <c r="U1792"/>
  <c r="T1792"/>
  <c r="S1792"/>
  <c r="P1792"/>
  <c r="Q1792" s="1"/>
  <c r="U1791"/>
  <c r="T1791"/>
  <c r="S1791"/>
  <c r="Q1791"/>
  <c r="P1791"/>
  <c r="U1790"/>
  <c r="T1790"/>
  <c r="S1790"/>
  <c r="P1790"/>
  <c r="Q1790" s="1"/>
  <c r="U1789"/>
  <c r="T1789"/>
  <c r="S1789"/>
  <c r="Q1789"/>
  <c r="P1789"/>
  <c r="U1788"/>
  <c r="T1788"/>
  <c r="S1788"/>
  <c r="P1788"/>
  <c r="Q1788" s="1"/>
  <c r="U1787"/>
  <c r="T1787"/>
  <c r="S1787"/>
  <c r="Q1787"/>
  <c r="P1787"/>
  <c r="U1786"/>
  <c r="T1786"/>
  <c r="S1786"/>
  <c r="P1786"/>
  <c r="Q1786" s="1"/>
  <c r="U1785"/>
  <c r="T1785"/>
  <c r="S1785"/>
  <c r="Q1785"/>
  <c r="P1785"/>
  <c r="U1784"/>
  <c r="T1784"/>
  <c r="S1784"/>
  <c r="P1784"/>
  <c r="Q1784" s="1"/>
  <c r="U1783"/>
  <c r="T1783"/>
  <c r="S1783"/>
  <c r="Q1783"/>
  <c r="P1783"/>
  <c r="U1782"/>
  <c r="T1782"/>
  <c r="S1782"/>
  <c r="P1782"/>
  <c r="Q1782" s="1"/>
  <c r="U1781"/>
  <c r="T1781"/>
  <c r="S1781"/>
  <c r="Q1781"/>
  <c r="P1781"/>
  <c r="U1780"/>
  <c r="T1780"/>
  <c r="S1780"/>
  <c r="P1780"/>
  <c r="Q1780" s="1"/>
  <c r="U1779"/>
  <c r="T1779"/>
  <c r="S1779"/>
  <c r="Q1779"/>
  <c r="P1779"/>
  <c r="U1778"/>
  <c r="T1778"/>
  <c r="S1778"/>
  <c r="P1778"/>
  <c r="Q1778" s="1"/>
  <c r="U1777"/>
  <c r="T1777"/>
  <c r="S1777"/>
  <c r="Q1777"/>
  <c r="P1777"/>
  <c r="U1776"/>
  <c r="T1776"/>
  <c r="S1776"/>
  <c r="P1776"/>
  <c r="Q1776" s="1"/>
  <c r="U1775"/>
  <c r="T1775"/>
  <c r="S1775"/>
  <c r="Q1775"/>
  <c r="P1775"/>
  <c r="U1774"/>
  <c r="T1774"/>
  <c r="S1774"/>
  <c r="P1774"/>
  <c r="Q1774" s="1"/>
  <c r="U1773"/>
  <c r="T1773"/>
  <c r="S1773"/>
  <c r="Q1773"/>
  <c r="P1773"/>
  <c r="U1772"/>
  <c r="T1772"/>
  <c r="S1772"/>
  <c r="P1772"/>
  <c r="Q1772" s="1"/>
  <c r="U1771"/>
  <c r="T1771"/>
  <c r="S1771"/>
  <c r="Q1771"/>
  <c r="P1771"/>
  <c r="U1770"/>
  <c r="T1770"/>
  <c r="S1770"/>
  <c r="P1770"/>
  <c r="Q1770" s="1"/>
  <c r="U1769"/>
  <c r="T1769"/>
  <c r="S1769"/>
  <c r="Q1769"/>
  <c r="P1769"/>
  <c r="U1768"/>
  <c r="T1768"/>
  <c r="S1768"/>
  <c r="P1768"/>
  <c r="Q1768" s="1"/>
  <c r="U1767"/>
  <c r="T1767"/>
  <c r="S1767"/>
  <c r="Q1767"/>
  <c r="P1767"/>
  <c r="U1766"/>
  <c r="T1766"/>
  <c r="S1766"/>
  <c r="P1766"/>
  <c r="Q1766" s="1"/>
  <c r="U1765"/>
  <c r="T1765"/>
  <c r="S1765"/>
  <c r="Q1765"/>
  <c r="P1765"/>
  <c r="U1764"/>
  <c r="T1764"/>
  <c r="S1764"/>
  <c r="P1764"/>
  <c r="Q1764" s="1"/>
  <c r="U1763"/>
  <c r="T1763"/>
  <c r="S1763"/>
  <c r="Q1763"/>
  <c r="P1763"/>
  <c r="U1762"/>
  <c r="T1762"/>
  <c r="S1762"/>
  <c r="P1762"/>
  <c r="Q1762" s="1"/>
  <c r="U1761"/>
  <c r="T1761"/>
  <c r="S1761"/>
  <c r="Q1761"/>
  <c r="P1761"/>
  <c r="U1760"/>
  <c r="T1760"/>
  <c r="S1760"/>
  <c r="P1760"/>
  <c r="Q1760" s="1"/>
  <c r="U1759"/>
  <c r="T1759"/>
  <c r="S1759"/>
  <c r="Q1759"/>
  <c r="P1759"/>
  <c r="U1758"/>
  <c r="T1758"/>
  <c r="S1758"/>
  <c r="P1758"/>
  <c r="Q1758" s="1"/>
  <c r="U1757"/>
  <c r="T1757"/>
  <c r="S1757"/>
  <c r="Q1757"/>
  <c r="P1757"/>
  <c r="U1756"/>
  <c r="T1756"/>
  <c r="S1756"/>
  <c r="P1756"/>
  <c r="Q1756" s="1"/>
  <c r="U1755"/>
  <c r="T1755"/>
  <c r="S1755"/>
  <c r="Q1755"/>
  <c r="P1755"/>
  <c r="U1754"/>
  <c r="T1754"/>
  <c r="S1754"/>
  <c r="P1754"/>
  <c r="Q1754" s="1"/>
  <c r="U1753"/>
  <c r="T1753"/>
  <c r="S1753"/>
  <c r="Q1753"/>
  <c r="P1753"/>
  <c r="U1752"/>
  <c r="T1752"/>
  <c r="S1752"/>
  <c r="P1752"/>
  <c r="Q1752" s="1"/>
  <c r="U1751"/>
  <c r="T1751"/>
  <c r="S1751"/>
  <c r="Q1751"/>
  <c r="P1751"/>
  <c r="U1750"/>
  <c r="T1750"/>
  <c r="S1750"/>
  <c r="P1750"/>
  <c r="Q1750" s="1"/>
  <c r="U1749"/>
  <c r="T1749"/>
  <c r="S1749"/>
  <c r="Q1749"/>
  <c r="P1749"/>
  <c r="U1748"/>
  <c r="T1748"/>
  <c r="S1748"/>
  <c r="P1748"/>
  <c r="Q1748" s="1"/>
  <c r="U1747"/>
  <c r="T1747"/>
  <c r="S1747"/>
  <c r="Q1747"/>
  <c r="P1747"/>
  <c r="U1746"/>
  <c r="T1746"/>
  <c r="S1746"/>
  <c r="P1746"/>
  <c r="Q1746" s="1"/>
  <c r="U1745"/>
  <c r="T1745"/>
  <c r="S1745"/>
  <c r="Q1745"/>
  <c r="P1745"/>
  <c r="U1744"/>
  <c r="T1744"/>
  <c r="S1744"/>
  <c r="P1744"/>
  <c r="Q1744" s="1"/>
  <c r="U1743"/>
  <c r="T1743"/>
  <c r="S1743"/>
  <c r="Q1743"/>
  <c r="P1743"/>
  <c r="U1742"/>
  <c r="T1742"/>
  <c r="S1742"/>
  <c r="P1742"/>
  <c r="Q1742" s="1"/>
  <c r="U1741"/>
  <c r="T1741"/>
  <c r="S1741"/>
  <c r="Q1741"/>
  <c r="P1741"/>
  <c r="U1740"/>
  <c r="T1740"/>
  <c r="S1740"/>
  <c r="P1740"/>
  <c r="Q1740" s="1"/>
  <c r="U1739"/>
  <c r="T1739"/>
  <c r="S1739"/>
  <c r="Q1739"/>
  <c r="P1739"/>
  <c r="U1738"/>
  <c r="T1738"/>
  <c r="S1738"/>
  <c r="P1738"/>
  <c r="Q1738" s="1"/>
  <c r="U1737"/>
  <c r="T1737"/>
  <c r="S1737"/>
  <c r="Q1737"/>
  <c r="P1737"/>
  <c r="U1736"/>
  <c r="T1736"/>
  <c r="S1736"/>
  <c r="P1736"/>
  <c r="Q1736" s="1"/>
  <c r="U1735"/>
  <c r="T1735"/>
  <c r="S1735"/>
  <c r="Q1735"/>
  <c r="P1735"/>
  <c r="U1734"/>
  <c r="T1734"/>
  <c r="S1734"/>
  <c r="P1734"/>
  <c r="Q1734" s="1"/>
  <c r="U1733"/>
  <c r="T1733"/>
  <c r="S1733"/>
  <c r="Q1733"/>
  <c r="P1733"/>
  <c r="U1732"/>
  <c r="T1732"/>
  <c r="S1732"/>
  <c r="P1732"/>
  <c r="Q1732" s="1"/>
  <c r="U1731"/>
  <c r="T1731"/>
  <c r="S1731"/>
  <c r="Q1731"/>
  <c r="P1731"/>
  <c r="U1730"/>
  <c r="T1730"/>
  <c r="S1730"/>
  <c r="P1730"/>
  <c r="Q1730" s="1"/>
  <c r="U1729"/>
  <c r="T1729"/>
  <c r="S1729"/>
  <c r="Q1729"/>
  <c r="P1729"/>
  <c r="U1728"/>
  <c r="T1728"/>
  <c r="S1728"/>
  <c r="P1728"/>
  <c r="Q1728" s="1"/>
  <c r="U1727"/>
  <c r="T1727"/>
  <c r="S1727"/>
  <c r="Q1727"/>
  <c r="P1727"/>
  <c r="U1726"/>
  <c r="T1726"/>
  <c r="S1726"/>
  <c r="P1726"/>
  <c r="Q1726" s="1"/>
  <c r="U1725"/>
  <c r="T1725"/>
  <c r="S1725"/>
  <c r="Q1725"/>
  <c r="P1725"/>
  <c r="U1724"/>
  <c r="T1724"/>
  <c r="S1724"/>
  <c r="P1724"/>
  <c r="Q1724" s="1"/>
  <c r="U1723"/>
  <c r="T1723"/>
  <c r="S1723"/>
  <c r="Q1723"/>
  <c r="P1723"/>
  <c r="U1722"/>
  <c r="T1722"/>
  <c r="S1722"/>
  <c r="P1722"/>
  <c r="Q1722" s="1"/>
  <c r="U1721"/>
  <c r="T1721"/>
  <c r="S1721"/>
  <c r="Q1721"/>
  <c r="P1721"/>
  <c r="U1720"/>
  <c r="T1720"/>
  <c r="S1720"/>
  <c r="P1720"/>
  <c r="Q1720" s="1"/>
  <c r="U1719"/>
  <c r="T1719"/>
  <c r="S1719"/>
  <c r="Q1719"/>
  <c r="P1719"/>
  <c r="U1718"/>
  <c r="T1718"/>
  <c r="S1718"/>
  <c r="P1718"/>
  <c r="Q1718" s="1"/>
  <c r="U1717"/>
  <c r="T1717"/>
  <c r="S1717"/>
  <c r="Q1717"/>
  <c r="P1717"/>
  <c r="U1716"/>
  <c r="T1716"/>
  <c r="S1716"/>
  <c r="P1716"/>
  <c r="Q1716" s="1"/>
  <c r="U1715"/>
  <c r="T1715"/>
  <c r="S1715"/>
  <c r="Q1715"/>
  <c r="P1715"/>
  <c r="U1714"/>
  <c r="T1714"/>
  <c r="S1714"/>
  <c r="P1714"/>
  <c r="Q1714" s="1"/>
  <c r="U1713"/>
  <c r="T1713"/>
  <c r="S1713"/>
  <c r="Q1713"/>
  <c r="P1713"/>
  <c r="U1712"/>
  <c r="T1712"/>
  <c r="S1712"/>
  <c r="P1712"/>
  <c r="Q1712" s="1"/>
  <c r="U1711"/>
  <c r="T1711"/>
  <c r="S1711"/>
  <c r="Q1711"/>
  <c r="P1711"/>
  <c r="U1710"/>
  <c r="T1710"/>
  <c r="S1710"/>
  <c r="P1710"/>
  <c r="Q1710" s="1"/>
  <c r="U1709"/>
  <c r="T1709"/>
  <c r="S1709"/>
  <c r="Q1709"/>
  <c r="P1709"/>
  <c r="U1708"/>
  <c r="T1708"/>
  <c r="S1708"/>
  <c r="P1708"/>
  <c r="Q1708" s="1"/>
  <c r="U1707"/>
  <c r="T1707"/>
  <c r="S1707"/>
  <c r="Q1707"/>
  <c r="P1707"/>
  <c r="U1706"/>
  <c r="T1706"/>
  <c r="S1706"/>
  <c r="P1706"/>
  <c r="Q1706" s="1"/>
  <c r="U1705"/>
  <c r="T1705"/>
  <c r="S1705"/>
  <c r="Q1705"/>
  <c r="P1705"/>
  <c r="U1704"/>
  <c r="T1704"/>
  <c r="S1704"/>
  <c r="P1704"/>
  <c r="Q1704" s="1"/>
  <c r="U1703"/>
  <c r="T1703"/>
  <c r="S1703"/>
  <c r="Q1703"/>
  <c r="P1703"/>
  <c r="U1702"/>
  <c r="T1702"/>
  <c r="S1702"/>
  <c r="P1702"/>
  <c r="Q1702" s="1"/>
  <c r="U1701"/>
  <c r="T1701"/>
  <c r="S1701"/>
  <c r="Q1701"/>
  <c r="P1701"/>
  <c r="U1700"/>
  <c r="T1700"/>
  <c r="S1700"/>
  <c r="P1700"/>
  <c r="Q1700" s="1"/>
  <c r="U1699"/>
  <c r="T1699"/>
  <c r="S1699"/>
  <c r="Q1699"/>
  <c r="P1699"/>
  <c r="U1698"/>
  <c r="T1698"/>
  <c r="S1698"/>
  <c r="P1698"/>
  <c r="Q1698" s="1"/>
  <c r="U1697"/>
  <c r="T1697"/>
  <c r="S1697"/>
  <c r="Q1697"/>
  <c r="P1697"/>
  <c r="U1696"/>
  <c r="T1696"/>
  <c r="S1696"/>
  <c r="P1696"/>
  <c r="Q1696" s="1"/>
  <c r="U1695"/>
  <c r="T1695"/>
  <c r="S1695"/>
  <c r="Q1695"/>
  <c r="P1695"/>
  <c r="U1694"/>
  <c r="T1694"/>
  <c r="S1694"/>
  <c r="P1694"/>
  <c r="Q1694" s="1"/>
  <c r="U1693"/>
  <c r="T1693"/>
  <c r="S1693"/>
  <c r="Q1693"/>
  <c r="P1693"/>
  <c r="U1692"/>
  <c r="T1692"/>
  <c r="S1692"/>
  <c r="P1692"/>
  <c r="Q1692" s="1"/>
  <c r="U1691"/>
  <c r="T1691"/>
  <c r="S1691"/>
  <c r="Q1691"/>
  <c r="P1691"/>
  <c r="U1690"/>
  <c r="T1690"/>
  <c r="S1690"/>
  <c r="P1690"/>
  <c r="Q1690" s="1"/>
  <c r="U1689"/>
  <c r="T1689"/>
  <c r="S1689"/>
  <c r="Q1689"/>
  <c r="P1689"/>
  <c r="U1688"/>
  <c r="T1688"/>
  <c r="S1688"/>
  <c r="P1688"/>
  <c r="Q1688" s="1"/>
  <c r="U1687"/>
  <c r="T1687"/>
  <c r="S1687"/>
  <c r="Q1687"/>
  <c r="P1687"/>
  <c r="U1686"/>
  <c r="T1686"/>
  <c r="S1686"/>
  <c r="P1686"/>
  <c r="Q1686" s="1"/>
  <c r="U1685"/>
  <c r="T1685"/>
  <c r="S1685"/>
  <c r="Q1685"/>
  <c r="P1685"/>
  <c r="U1684"/>
  <c r="T1684"/>
  <c r="S1684"/>
  <c r="P1684"/>
  <c r="Q1684" s="1"/>
  <c r="U1683"/>
  <c r="T1683"/>
  <c r="S1683"/>
  <c r="Q1683"/>
  <c r="P1683"/>
  <c r="U1682"/>
  <c r="T1682"/>
  <c r="S1682"/>
  <c r="P1682"/>
  <c r="Q1682" s="1"/>
  <c r="U1681"/>
  <c r="T1681"/>
  <c r="S1681"/>
  <c r="Q1681"/>
  <c r="P1681"/>
  <c r="U1680"/>
  <c r="T1680"/>
  <c r="S1680"/>
  <c r="P1680"/>
  <c r="Q1680" s="1"/>
  <c r="U1679"/>
  <c r="T1679"/>
  <c r="S1679"/>
  <c r="Q1679"/>
  <c r="P1679"/>
  <c r="U1678"/>
  <c r="T1678"/>
  <c r="S1678"/>
  <c r="P1678"/>
  <c r="Q1678" s="1"/>
  <c r="U1677"/>
  <c r="T1677"/>
  <c r="S1677"/>
  <c r="Q1677"/>
  <c r="P1677"/>
  <c r="U1676"/>
  <c r="T1676"/>
  <c r="S1676"/>
  <c r="P1676"/>
  <c r="Q1676" s="1"/>
  <c r="U1675"/>
  <c r="T1675"/>
  <c r="S1675"/>
  <c r="Q1675"/>
  <c r="P1675"/>
  <c r="U1674"/>
  <c r="T1674"/>
  <c r="S1674"/>
  <c r="P1674"/>
  <c r="Q1674" s="1"/>
  <c r="U1673"/>
  <c r="T1673"/>
  <c r="S1673"/>
  <c r="Q1673"/>
  <c r="P1673"/>
  <c r="U1672"/>
  <c r="T1672"/>
  <c r="S1672"/>
  <c r="P1672"/>
  <c r="Q1672" s="1"/>
  <c r="U1671"/>
  <c r="T1671"/>
  <c r="S1671"/>
  <c r="Q1671"/>
  <c r="P1671"/>
  <c r="U1670"/>
  <c r="T1670"/>
  <c r="S1670"/>
  <c r="P1670"/>
  <c r="Q1670" s="1"/>
  <c r="U1669"/>
  <c r="T1669"/>
  <c r="S1669"/>
  <c r="Q1669"/>
  <c r="P1669"/>
  <c r="U1668"/>
  <c r="T1668"/>
  <c r="S1668"/>
  <c r="P1668"/>
  <c r="Q1668" s="1"/>
  <c r="U1667"/>
  <c r="T1667"/>
  <c r="S1667"/>
  <c r="Q1667"/>
  <c r="P1667"/>
  <c r="U1666"/>
  <c r="T1666"/>
  <c r="S1666"/>
  <c r="P1666"/>
  <c r="Q1666" s="1"/>
  <c r="U1665"/>
  <c r="T1665"/>
  <c r="S1665"/>
  <c r="Q1665"/>
  <c r="P1665"/>
  <c r="U1664"/>
  <c r="T1664"/>
  <c r="S1664"/>
  <c r="P1664"/>
  <c r="Q1664" s="1"/>
  <c r="U1663"/>
  <c r="T1663"/>
  <c r="S1663"/>
  <c r="Q1663"/>
  <c r="P1663"/>
  <c r="U1662"/>
  <c r="T1662"/>
  <c r="S1662"/>
  <c r="P1662"/>
  <c r="Q1662" s="1"/>
  <c r="U1661"/>
  <c r="T1661"/>
  <c r="S1661"/>
  <c r="Q1661"/>
  <c r="P1661"/>
  <c r="U1660"/>
  <c r="T1660"/>
  <c r="S1660"/>
  <c r="P1660"/>
  <c r="Q1660" s="1"/>
  <c r="U1659"/>
  <c r="T1659"/>
  <c r="S1659"/>
  <c r="Q1659"/>
  <c r="P1659"/>
  <c r="U1658"/>
  <c r="T1658"/>
  <c r="S1658"/>
  <c r="P1658"/>
  <c r="Q1658" s="1"/>
  <c r="U1657"/>
  <c r="T1657"/>
  <c r="S1657"/>
  <c r="Q1657"/>
  <c r="P1657"/>
  <c r="U1656"/>
  <c r="T1656"/>
  <c r="S1656"/>
  <c r="P1656"/>
  <c r="Q1656" s="1"/>
  <c r="U1655"/>
  <c r="T1655"/>
  <c r="S1655"/>
  <c r="Q1655"/>
  <c r="P1655"/>
  <c r="U1654"/>
  <c r="T1654"/>
  <c r="S1654"/>
  <c r="P1654"/>
  <c r="Q1654" s="1"/>
  <c r="U1653"/>
  <c r="T1653"/>
  <c r="S1653"/>
  <c r="Q1653"/>
  <c r="P1653"/>
  <c r="U1652"/>
  <c r="T1652"/>
  <c r="S1652"/>
  <c r="P1652"/>
  <c r="Q1652" s="1"/>
  <c r="U1651"/>
  <c r="T1651"/>
  <c r="S1651"/>
  <c r="Q1651"/>
  <c r="P1651"/>
  <c r="U1650"/>
  <c r="T1650"/>
  <c r="S1650"/>
  <c r="P1650"/>
  <c r="Q1650" s="1"/>
  <c r="U1649"/>
  <c r="T1649"/>
  <c r="S1649"/>
  <c r="Q1649"/>
  <c r="P1649"/>
  <c r="U1648"/>
  <c r="T1648"/>
  <c r="S1648"/>
  <c r="P1648"/>
  <c r="Q1648" s="1"/>
  <c r="U1647"/>
  <c r="T1647"/>
  <c r="S1647"/>
  <c r="Q1647"/>
  <c r="P1647"/>
  <c r="U1646"/>
  <c r="T1646"/>
  <c r="S1646"/>
  <c r="P1646"/>
  <c r="Q1646" s="1"/>
  <c r="U1645"/>
  <c r="T1645"/>
  <c r="S1645"/>
  <c r="Q1645"/>
  <c r="P1645"/>
  <c r="U1644"/>
  <c r="T1644"/>
  <c r="S1644"/>
  <c r="P1644"/>
  <c r="Q1644" s="1"/>
  <c r="U1643"/>
  <c r="T1643"/>
  <c r="S1643"/>
  <c r="Q1643"/>
  <c r="P1643"/>
  <c r="U1642"/>
  <c r="T1642"/>
  <c r="S1642"/>
  <c r="P1642"/>
  <c r="Q1642" s="1"/>
  <c r="U1641"/>
  <c r="T1641"/>
  <c r="S1641"/>
  <c r="Q1641"/>
  <c r="P1641"/>
  <c r="U1640"/>
  <c r="T1640"/>
  <c r="S1640"/>
  <c r="P1640"/>
  <c r="Q1640" s="1"/>
  <c r="U1639"/>
  <c r="T1639"/>
  <c r="S1639"/>
  <c r="Q1639"/>
  <c r="P1639"/>
  <c r="U1638"/>
  <c r="T1638"/>
  <c r="S1638"/>
  <c r="P1638"/>
  <c r="Q1638" s="1"/>
  <c r="U1637"/>
  <c r="T1637"/>
  <c r="S1637"/>
  <c r="Q1637"/>
  <c r="P1637"/>
  <c r="U1636"/>
  <c r="T1636"/>
  <c r="S1636"/>
  <c r="P1636"/>
  <c r="Q1636" s="1"/>
  <c r="U1635"/>
  <c r="T1635"/>
  <c r="S1635"/>
  <c r="Q1635"/>
  <c r="P1635"/>
  <c r="U1634"/>
  <c r="T1634"/>
  <c r="S1634"/>
  <c r="P1634"/>
  <c r="Q1634" s="1"/>
  <c r="U1633"/>
  <c r="T1633"/>
  <c r="S1633"/>
  <c r="Q1633"/>
  <c r="P1633"/>
  <c r="U1632"/>
  <c r="T1632"/>
  <c r="S1632"/>
  <c r="P1632"/>
  <c r="Q1632" s="1"/>
  <c r="U1631"/>
  <c r="T1631"/>
  <c r="S1631"/>
  <c r="Q1631"/>
  <c r="P1631"/>
  <c r="U1630"/>
  <c r="T1630"/>
  <c r="S1630"/>
  <c r="P1630"/>
  <c r="Q1630" s="1"/>
  <c r="U1629"/>
  <c r="T1629"/>
  <c r="S1629"/>
  <c r="Q1629"/>
  <c r="P1629"/>
  <c r="U1628"/>
  <c r="T1628"/>
  <c r="S1628"/>
  <c r="P1628"/>
  <c r="Q1628" s="1"/>
  <c r="U1627"/>
  <c r="T1627"/>
  <c r="S1627"/>
  <c r="Q1627"/>
  <c r="P1627"/>
  <c r="U1626"/>
  <c r="T1626"/>
  <c r="S1626"/>
  <c r="P1626"/>
  <c r="Q1626" s="1"/>
  <c r="U1625"/>
  <c r="T1625"/>
  <c r="S1625"/>
  <c r="Q1625"/>
  <c r="P1625"/>
  <c r="U1624"/>
  <c r="T1624"/>
  <c r="S1624"/>
  <c r="P1624"/>
  <c r="Q1624" s="1"/>
  <c r="U1623"/>
  <c r="T1623"/>
  <c r="S1623"/>
  <c r="Q1623"/>
  <c r="P1623"/>
  <c r="U1622"/>
  <c r="T1622"/>
  <c r="S1622"/>
  <c r="P1622"/>
  <c r="Q1622" s="1"/>
  <c r="U1621"/>
  <c r="T1621"/>
  <c r="S1621"/>
  <c r="Q1621"/>
  <c r="P1621"/>
  <c r="U1620"/>
  <c r="T1620"/>
  <c r="S1620"/>
  <c r="P1620"/>
  <c r="Q1620" s="1"/>
  <c r="U1619"/>
  <c r="T1619"/>
  <c r="S1619"/>
  <c r="Q1619"/>
  <c r="P1619"/>
  <c r="U1618"/>
  <c r="T1618"/>
  <c r="S1618"/>
  <c r="P1618"/>
  <c r="Q1618" s="1"/>
  <c r="U1617"/>
  <c r="T1617"/>
  <c r="S1617"/>
  <c r="Q1617"/>
  <c r="P1617"/>
  <c r="U1616"/>
  <c r="T1616"/>
  <c r="S1616"/>
  <c r="P1616"/>
  <c r="Q1616" s="1"/>
  <c r="U1615"/>
  <c r="T1615"/>
  <c r="S1615"/>
  <c r="Q1615"/>
  <c r="P1615"/>
  <c r="U1614"/>
  <c r="T1614"/>
  <c r="S1614"/>
  <c r="P1614"/>
  <c r="Q1614" s="1"/>
  <c r="U1613"/>
  <c r="T1613"/>
  <c r="S1613"/>
  <c r="Q1613"/>
  <c r="P1613"/>
  <c r="U1612"/>
  <c r="T1612"/>
  <c r="S1612"/>
  <c r="P1612"/>
  <c r="Q1612" s="1"/>
  <c r="U1611"/>
  <c r="T1611"/>
  <c r="S1611"/>
  <c r="Q1611"/>
  <c r="P1611"/>
  <c r="U1610"/>
  <c r="T1610"/>
  <c r="S1610"/>
  <c r="P1610"/>
  <c r="Q1610" s="1"/>
  <c r="U1609"/>
  <c r="T1609"/>
  <c r="S1609"/>
  <c r="Q1609"/>
  <c r="P1609"/>
  <c r="U1608"/>
  <c r="T1608"/>
  <c r="S1608"/>
  <c r="P1608"/>
  <c r="Q1608" s="1"/>
  <c r="U1607"/>
  <c r="T1607"/>
  <c r="S1607"/>
  <c r="Q1607"/>
  <c r="P1607"/>
  <c r="U1606"/>
  <c r="T1606"/>
  <c r="S1606"/>
  <c r="P1606"/>
  <c r="Q1606" s="1"/>
  <c r="U1605"/>
  <c r="T1605"/>
  <c r="S1605"/>
  <c r="Q1605"/>
  <c r="P1605"/>
  <c r="U1604"/>
  <c r="T1604"/>
  <c r="S1604"/>
  <c r="P1604"/>
  <c r="Q1604" s="1"/>
  <c r="U1603"/>
  <c r="T1603"/>
  <c r="S1603"/>
  <c r="Q1603"/>
  <c r="P1603"/>
  <c r="U1602"/>
  <c r="T1602"/>
  <c r="S1602"/>
  <c r="P1602"/>
  <c r="Q1602" s="1"/>
  <c r="U1601"/>
  <c r="T1601"/>
  <c r="S1601"/>
  <c r="Q1601"/>
  <c r="P1601"/>
  <c r="U1600"/>
  <c r="T1600"/>
  <c r="S1600"/>
  <c r="P1600"/>
  <c r="Q1600" s="1"/>
  <c r="U1599"/>
  <c r="T1599"/>
  <c r="S1599"/>
  <c r="Q1599"/>
  <c r="P1599"/>
  <c r="U1598"/>
  <c r="T1598"/>
  <c r="S1598"/>
  <c r="P1598"/>
  <c r="Q1598" s="1"/>
  <c r="U1597"/>
  <c r="T1597"/>
  <c r="S1597"/>
  <c r="Q1597"/>
  <c r="P1597"/>
  <c r="U1596"/>
  <c r="T1596"/>
  <c r="S1596"/>
  <c r="P1596"/>
  <c r="Q1596" s="1"/>
  <c r="U1595"/>
  <c r="T1595"/>
  <c r="S1595"/>
  <c r="Q1595"/>
  <c r="P1595"/>
  <c r="U1594"/>
  <c r="T1594"/>
  <c r="S1594"/>
  <c r="P1594"/>
  <c r="Q1594" s="1"/>
  <c r="U1593"/>
  <c r="T1593"/>
  <c r="S1593"/>
  <c r="Q1593"/>
  <c r="P1593"/>
  <c r="U1592"/>
  <c r="T1592"/>
  <c r="S1592"/>
  <c r="P1592"/>
  <c r="Q1592" s="1"/>
  <c r="U1591"/>
  <c r="T1591"/>
  <c r="S1591"/>
  <c r="Q1591"/>
  <c r="P1591"/>
  <c r="U1590"/>
  <c r="T1590"/>
  <c r="S1590"/>
  <c r="P1590"/>
  <c r="Q1590" s="1"/>
  <c r="U1589"/>
  <c r="T1589"/>
  <c r="S1589"/>
  <c r="Q1589"/>
  <c r="P1589"/>
  <c r="U1588"/>
  <c r="T1588"/>
  <c r="S1588"/>
  <c r="P1588"/>
  <c r="Q1588" s="1"/>
  <c r="U1587"/>
  <c r="T1587"/>
  <c r="S1587"/>
  <c r="Q1587"/>
  <c r="P1587"/>
  <c r="U1586"/>
  <c r="T1586"/>
  <c r="S1586"/>
  <c r="P1586"/>
  <c r="Q1586" s="1"/>
  <c r="U1585"/>
  <c r="T1585"/>
  <c r="S1585"/>
  <c r="Q1585"/>
  <c r="P1585"/>
  <c r="U1584"/>
  <c r="T1584"/>
  <c r="S1584"/>
  <c r="P1584"/>
  <c r="Q1584" s="1"/>
  <c r="U1583"/>
  <c r="T1583"/>
  <c r="S1583"/>
  <c r="P1583"/>
  <c r="Q1583" s="1"/>
  <c r="U1582"/>
  <c r="T1582"/>
  <c r="S1582"/>
  <c r="Q1582"/>
  <c r="P1582"/>
  <c r="U1581"/>
  <c r="T1581"/>
  <c r="S1581"/>
  <c r="P1581"/>
  <c r="Q1581" s="1"/>
  <c r="U1580"/>
  <c r="T1580"/>
  <c r="S1580"/>
  <c r="P1580"/>
  <c r="Q1580" s="1"/>
  <c r="U1579"/>
  <c r="T1579"/>
  <c r="S1579"/>
  <c r="Q1579"/>
  <c r="P1579"/>
  <c r="U1578"/>
  <c r="T1578"/>
  <c r="S1578"/>
  <c r="P1578"/>
  <c r="Q1578" s="1"/>
  <c r="U1577"/>
  <c r="T1577"/>
  <c r="S1577"/>
  <c r="P1577"/>
  <c r="Q1577" s="1"/>
  <c r="U1576"/>
  <c r="T1576"/>
  <c r="S1576"/>
  <c r="P1576"/>
  <c r="Q1576" s="1"/>
  <c r="U1575"/>
  <c r="T1575"/>
  <c r="S1575"/>
  <c r="Q1575"/>
  <c r="P1575"/>
  <c r="U1574"/>
  <c r="T1574"/>
  <c r="S1574"/>
  <c r="P1574"/>
  <c r="Q1574" s="1"/>
  <c r="U1573"/>
  <c r="T1573"/>
  <c r="S1573"/>
  <c r="P1573"/>
  <c r="Q1573" s="1"/>
  <c r="U1572"/>
  <c r="T1572"/>
  <c r="S1572"/>
  <c r="P1572"/>
  <c r="Q1572" s="1"/>
  <c r="U1571"/>
  <c r="T1571"/>
  <c r="S1571"/>
  <c r="Q1571"/>
  <c r="P1571"/>
  <c r="U1570"/>
  <c r="T1570"/>
  <c r="S1570"/>
  <c r="P1570"/>
  <c r="Q1570" s="1"/>
  <c r="U1569"/>
  <c r="T1569"/>
  <c r="S1569"/>
  <c r="P1569"/>
  <c r="Q1569" s="1"/>
  <c r="U1568"/>
  <c r="T1568"/>
  <c r="S1568"/>
  <c r="P1568"/>
  <c r="Q1568" s="1"/>
  <c r="U1567"/>
  <c r="T1567"/>
  <c r="S1567"/>
  <c r="P1567"/>
  <c r="Q1567" s="1"/>
  <c r="U1566"/>
  <c r="T1566"/>
  <c r="S1566"/>
  <c r="P1566"/>
  <c r="Q1566" s="1"/>
  <c r="U1565"/>
  <c r="T1565"/>
  <c r="S1565"/>
  <c r="P1565"/>
  <c r="Q1565" s="1"/>
  <c r="U1564"/>
  <c r="T1564"/>
  <c r="S1564"/>
  <c r="P1564"/>
  <c r="Q1564" s="1"/>
  <c r="U1563"/>
  <c r="T1563"/>
  <c r="S1563"/>
  <c r="Q1563"/>
  <c r="P1563"/>
  <c r="U1562"/>
  <c r="T1562"/>
  <c r="S1562"/>
  <c r="P1562"/>
  <c r="Q1562" s="1"/>
  <c r="U1561"/>
  <c r="T1561"/>
  <c r="S1561"/>
  <c r="P1561"/>
  <c r="Q1561" s="1"/>
  <c r="U1560"/>
  <c r="T1560"/>
  <c r="S1560"/>
  <c r="P1560"/>
  <c r="Q1560" s="1"/>
  <c r="U1559"/>
  <c r="T1559"/>
  <c r="S1559"/>
  <c r="P1559"/>
  <c r="Q1559" s="1"/>
  <c r="U1558"/>
  <c r="T1558"/>
  <c r="S1558"/>
  <c r="P1558"/>
  <c r="Q1558" s="1"/>
  <c r="U1557"/>
  <c r="T1557"/>
  <c r="S1557"/>
  <c r="P1557"/>
  <c r="Q1557" s="1"/>
  <c r="U1556"/>
  <c r="T1556"/>
  <c r="S1556"/>
  <c r="P1556"/>
  <c r="Q1556" s="1"/>
  <c r="U1555"/>
  <c r="T1555"/>
  <c r="S1555"/>
  <c r="Q1555"/>
  <c r="P1555"/>
  <c r="U1554"/>
  <c r="T1554"/>
  <c r="S1554"/>
  <c r="P1554"/>
  <c r="Q1554" s="1"/>
  <c r="U1553"/>
  <c r="T1553"/>
  <c r="S1553"/>
  <c r="P1553"/>
  <c r="Q1553" s="1"/>
  <c r="U1552"/>
  <c r="T1552"/>
  <c r="S1552"/>
  <c r="P1552"/>
  <c r="Q1552" s="1"/>
  <c r="U1551"/>
  <c r="T1551"/>
  <c r="S1551"/>
  <c r="P1551"/>
  <c r="Q1551" s="1"/>
  <c r="U1550"/>
  <c r="T1550"/>
  <c r="S1550"/>
  <c r="P1550"/>
  <c r="Q1550" s="1"/>
  <c r="U1549"/>
  <c r="T1549"/>
  <c r="S1549"/>
  <c r="P1549"/>
  <c r="Q1549" s="1"/>
  <c r="U1548"/>
  <c r="T1548"/>
  <c r="S1548"/>
  <c r="P1548"/>
  <c r="Q1548" s="1"/>
  <c r="U1547"/>
  <c r="T1547"/>
  <c r="S1547"/>
  <c r="P1547"/>
  <c r="Q1547" s="1"/>
  <c r="U1546"/>
  <c r="T1546"/>
  <c r="S1546"/>
  <c r="Q1546"/>
  <c r="P1546"/>
  <c r="U1545"/>
  <c r="T1545"/>
  <c r="S1545"/>
  <c r="P1545"/>
  <c r="Q1545" s="1"/>
  <c r="U1544"/>
  <c r="T1544"/>
  <c r="S1544"/>
  <c r="P1544"/>
  <c r="Q1544" s="1"/>
  <c r="U1543"/>
  <c r="T1543"/>
  <c r="S1543"/>
  <c r="Q1543"/>
  <c r="P1543"/>
  <c r="U1542"/>
  <c r="T1542"/>
  <c r="S1542"/>
  <c r="P1542"/>
  <c r="Q1542" s="1"/>
  <c r="U1541"/>
  <c r="T1541"/>
  <c r="S1541"/>
  <c r="Q1541"/>
  <c r="P1541"/>
  <c r="U1540"/>
  <c r="T1540"/>
  <c r="S1540"/>
  <c r="P1540"/>
  <c r="Q1540" s="1"/>
  <c r="U1539"/>
  <c r="T1539"/>
  <c r="S1539"/>
  <c r="P1539"/>
  <c r="Q1539" s="1"/>
  <c r="U1538"/>
  <c r="T1538"/>
  <c r="S1538"/>
  <c r="Q1538"/>
  <c r="P1538"/>
  <c r="U1537"/>
  <c r="T1537"/>
  <c r="S1537"/>
  <c r="P1537"/>
  <c r="Q1537" s="1"/>
  <c r="U1536"/>
  <c r="T1536"/>
  <c r="S1536"/>
  <c r="P1536"/>
  <c r="Q1536" s="1"/>
  <c r="U1535"/>
  <c r="T1535"/>
  <c r="S1535"/>
  <c r="Q1535"/>
  <c r="P1535"/>
  <c r="U1534"/>
  <c r="T1534"/>
  <c r="S1534"/>
  <c r="P1534"/>
  <c r="Q1534" s="1"/>
  <c r="U1533"/>
  <c r="T1533"/>
  <c r="S1533"/>
  <c r="Q1533"/>
  <c r="P1533"/>
  <c r="U1532"/>
  <c r="T1532"/>
  <c r="S1532"/>
  <c r="P1532"/>
  <c r="Q1532" s="1"/>
  <c r="U1531"/>
  <c r="T1531"/>
  <c r="S1531"/>
  <c r="P1531"/>
  <c r="Q1531" s="1"/>
  <c r="U1530"/>
  <c r="T1530"/>
  <c r="S1530"/>
  <c r="Q1530"/>
  <c r="P1530"/>
  <c r="U1529"/>
  <c r="T1529"/>
  <c r="S1529"/>
  <c r="P1529"/>
  <c r="Q1529" s="1"/>
  <c r="U1528"/>
  <c r="T1528"/>
  <c r="S1528"/>
  <c r="P1528"/>
  <c r="Q1528" s="1"/>
  <c r="U1527"/>
  <c r="T1527"/>
  <c r="S1527"/>
  <c r="Q1527"/>
  <c r="P1527"/>
  <c r="U1526"/>
  <c r="T1526"/>
  <c r="S1526"/>
  <c r="P1526"/>
  <c r="Q1526" s="1"/>
  <c r="U1525"/>
  <c r="T1525"/>
  <c r="S1525"/>
  <c r="Q1525"/>
  <c r="P1525"/>
  <c r="U1524"/>
  <c r="T1524"/>
  <c r="S1524"/>
  <c r="P1524"/>
  <c r="Q1524" s="1"/>
  <c r="U1523"/>
  <c r="T1523"/>
  <c r="S1523"/>
  <c r="P1523"/>
  <c r="Q1523" s="1"/>
  <c r="U1522"/>
  <c r="T1522"/>
  <c r="S1522"/>
  <c r="P1522"/>
  <c r="Q1522" s="1"/>
  <c r="U1521"/>
  <c r="T1521"/>
  <c r="S1521"/>
  <c r="Q1521"/>
  <c r="P1521"/>
  <c r="U1520"/>
  <c r="T1520"/>
  <c r="S1520"/>
  <c r="P1520"/>
  <c r="Q1520" s="1"/>
  <c r="U1519"/>
  <c r="T1519"/>
  <c r="S1519"/>
  <c r="P1519"/>
  <c r="Q1519" s="1"/>
  <c r="U1518"/>
  <c r="T1518"/>
  <c r="S1518"/>
  <c r="P1518"/>
  <c r="Q1518" s="1"/>
  <c r="U1517"/>
  <c r="T1517"/>
  <c r="S1517"/>
  <c r="Q1517"/>
  <c r="P1517"/>
  <c r="U1516"/>
  <c r="T1516"/>
  <c r="S1516"/>
  <c r="P1516"/>
  <c r="Q1516" s="1"/>
  <c r="U1515"/>
  <c r="T1515"/>
  <c r="S1515"/>
  <c r="P1515"/>
  <c r="Q1515" s="1"/>
  <c r="U1514"/>
  <c r="T1514"/>
  <c r="S1514"/>
  <c r="P1514"/>
  <c r="Q1514" s="1"/>
  <c r="U1513"/>
  <c r="T1513"/>
  <c r="S1513"/>
  <c r="Q1513"/>
  <c r="P1513"/>
  <c r="U1512"/>
  <c r="T1512"/>
  <c r="S1512"/>
  <c r="P1512"/>
  <c r="Q1512" s="1"/>
  <c r="U1511"/>
  <c r="T1511"/>
  <c r="S1511"/>
  <c r="P1511"/>
  <c r="Q1511" s="1"/>
  <c r="U1510"/>
  <c r="T1510"/>
  <c r="S1510"/>
  <c r="P1510"/>
  <c r="Q1510" s="1"/>
  <c r="U1509"/>
  <c r="T1509"/>
  <c r="S1509"/>
  <c r="Q1509"/>
  <c r="P1509"/>
  <c r="U1508"/>
  <c r="T1508"/>
  <c r="S1508"/>
  <c r="P1508"/>
  <c r="Q1508" s="1"/>
  <c r="U1507"/>
  <c r="T1507"/>
  <c r="S1507"/>
  <c r="P1507"/>
  <c r="Q1507" s="1"/>
  <c r="U1506"/>
  <c r="T1506"/>
  <c r="S1506"/>
  <c r="P1506"/>
  <c r="Q1506" s="1"/>
  <c r="U1505"/>
  <c r="T1505"/>
  <c r="S1505"/>
  <c r="Q1505"/>
  <c r="P1505"/>
  <c r="U1504"/>
  <c r="T1504"/>
  <c r="S1504"/>
  <c r="P1504"/>
  <c r="Q1504" s="1"/>
  <c r="U1503"/>
  <c r="T1503"/>
  <c r="S1503"/>
  <c r="P1503"/>
  <c r="Q1503" s="1"/>
  <c r="U1502"/>
  <c r="T1502"/>
  <c r="S1502"/>
  <c r="P1502"/>
  <c r="Q1502" s="1"/>
  <c r="U1501"/>
  <c r="T1501"/>
  <c r="S1501"/>
  <c r="Q1501"/>
  <c r="P1501"/>
  <c r="U1500"/>
  <c r="T1500"/>
  <c r="S1500"/>
  <c r="P1500"/>
  <c r="Q1500" s="1"/>
  <c r="U1499"/>
  <c r="T1499"/>
  <c r="S1499"/>
  <c r="P1499"/>
  <c r="Q1499" s="1"/>
  <c r="U1498"/>
  <c r="T1498"/>
  <c r="S1498"/>
  <c r="P1498"/>
  <c r="Q1498" s="1"/>
  <c r="U1497"/>
  <c r="T1497"/>
  <c r="S1497"/>
  <c r="Q1497"/>
  <c r="P1497"/>
  <c r="U1496"/>
  <c r="T1496"/>
  <c r="S1496"/>
  <c r="P1496"/>
  <c r="Q1496" s="1"/>
  <c r="U1495"/>
  <c r="T1495"/>
  <c r="S1495"/>
  <c r="P1495"/>
  <c r="Q1495" s="1"/>
  <c r="U1494"/>
  <c r="T1494"/>
  <c r="S1494"/>
  <c r="P1494"/>
  <c r="Q1494" s="1"/>
  <c r="U1493"/>
  <c r="T1493"/>
  <c r="S1493"/>
  <c r="Q1493"/>
  <c r="P1493"/>
  <c r="U1492"/>
  <c r="T1492"/>
  <c r="S1492"/>
  <c r="P1492"/>
  <c r="Q1492" s="1"/>
  <c r="U1491"/>
  <c r="T1491"/>
  <c r="S1491"/>
  <c r="P1491"/>
  <c r="Q1491" s="1"/>
  <c r="U1490"/>
  <c r="T1490"/>
  <c r="S1490"/>
  <c r="P1490"/>
  <c r="Q1490" s="1"/>
  <c r="U1489"/>
  <c r="T1489"/>
  <c r="S1489"/>
  <c r="Q1489"/>
  <c r="P1489"/>
  <c r="U1488"/>
  <c r="T1488"/>
  <c r="S1488"/>
  <c r="P1488"/>
  <c r="Q1488" s="1"/>
  <c r="U1487"/>
  <c r="T1487"/>
  <c r="S1487"/>
  <c r="P1487"/>
  <c r="Q1487" s="1"/>
  <c r="U1486"/>
  <c r="T1486"/>
  <c r="S1486"/>
  <c r="P1486"/>
  <c r="Q1486" s="1"/>
  <c r="U1485"/>
  <c r="T1485"/>
  <c r="S1485"/>
  <c r="Q1485"/>
  <c r="P1485"/>
  <c r="U1484"/>
  <c r="T1484"/>
  <c r="S1484"/>
  <c r="P1484"/>
  <c r="Q1484" s="1"/>
  <c r="U1483"/>
  <c r="T1483"/>
  <c r="S1483"/>
  <c r="P1483"/>
  <c r="Q1483" s="1"/>
  <c r="U1482"/>
  <c r="T1482"/>
  <c r="S1482"/>
  <c r="P1482"/>
  <c r="Q1482" s="1"/>
  <c r="U1481"/>
  <c r="T1481"/>
  <c r="S1481"/>
  <c r="Q1481"/>
  <c r="P1481"/>
  <c r="U1480"/>
  <c r="T1480"/>
  <c r="S1480"/>
  <c r="P1480"/>
  <c r="Q1480" s="1"/>
  <c r="U1479"/>
  <c r="T1479"/>
  <c r="S1479"/>
  <c r="P1479"/>
  <c r="Q1479" s="1"/>
  <c r="U1478"/>
  <c r="T1478"/>
  <c r="S1478"/>
  <c r="P1478"/>
  <c r="Q1478" s="1"/>
  <c r="U1477"/>
  <c r="T1477"/>
  <c r="S1477"/>
  <c r="Q1477"/>
  <c r="P1477"/>
  <c r="U1476"/>
  <c r="T1476"/>
  <c r="S1476"/>
  <c r="P1476"/>
  <c r="Q1476" s="1"/>
  <c r="U1475"/>
  <c r="T1475"/>
  <c r="S1475"/>
  <c r="P1475"/>
  <c r="Q1475" s="1"/>
  <c r="U1474"/>
  <c r="T1474"/>
  <c r="S1474"/>
  <c r="P1474"/>
  <c r="Q1474" s="1"/>
  <c r="U1473"/>
  <c r="T1473"/>
  <c r="S1473"/>
  <c r="Q1473"/>
  <c r="P1473"/>
  <c r="U1472"/>
  <c r="T1472"/>
  <c r="S1472"/>
  <c r="P1472"/>
  <c r="Q1472" s="1"/>
  <c r="U1471"/>
  <c r="T1471"/>
  <c r="S1471"/>
  <c r="P1471"/>
  <c r="Q1471" s="1"/>
  <c r="U1470"/>
  <c r="T1470"/>
  <c r="S1470"/>
  <c r="P1470"/>
  <c r="Q1470" s="1"/>
  <c r="U1469"/>
  <c r="T1469"/>
  <c r="S1469"/>
  <c r="Q1469"/>
  <c r="P1469"/>
  <c r="U1468"/>
  <c r="T1468"/>
  <c r="S1468"/>
  <c r="P1468"/>
  <c r="Q1468" s="1"/>
  <c r="U1467"/>
  <c r="T1467"/>
  <c r="S1467"/>
  <c r="P1467"/>
  <c r="Q1467" s="1"/>
  <c r="U1466"/>
  <c r="T1466"/>
  <c r="S1466"/>
  <c r="P1466"/>
  <c r="Q1466" s="1"/>
  <c r="U1465"/>
  <c r="T1465"/>
  <c r="S1465"/>
  <c r="Q1465"/>
  <c r="P1465"/>
  <c r="U1464"/>
  <c r="T1464"/>
  <c r="S1464"/>
  <c r="P1464"/>
  <c r="Q1464" s="1"/>
  <c r="U1463"/>
  <c r="T1463"/>
  <c r="S1463"/>
  <c r="P1463"/>
  <c r="Q1463" s="1"/>
  <c r="U1462"/>
  <c r="T1462"/>
  <c r="S1462"/>
  <c r="P1462"/>
  <c r="Q1462" s="1"/>
  <c r="U1461"/>
  <c r="T1461"/>
  <c r="S1461"/>
  <c r="Q1461"/>
  <c r="P1461"/>
  <c r="U1460"/>
  <c r="T1460"/>
  <c r="S1460"/>
  <c r="P1460"/>
  <c r="Q1460" s="1"/>
  <c r="U1459"/>
  <c r="T1459"/>
  <c r="S1459"/>
  <c r="P1459"/>
  <c r="Q1459" s="1"/>
  <c r="U1458"/>
  <c r="T1458"/>
  <c r="S1458"/>
  <c r="P1458"/>
  <c r="Q1458" s="1"/>
  <c r="U1457"/>
  <c r="T1457"/>
  <c r="S1457"/>
  <c r="Q1457"/>
  <c r="P1457"/>
  <c r="U1456"/>
  <c r="T1456"/>
  <c r="S1456"/>
  <c r="P1456"/>
  <c r="Q1456" s="1"/>
  <c r="U1455"/>
  <c r="T1455"/>
  <c r="S1455"/>
  <c r="P1455"/>
  <c r="Q1455" s="1"/>
  <c r="U1454"/>
  <c r="T1454"/>
  <c r="S1454"/>
  <c r="P1454"/>
  <c r="Q1454" s="1"/>
  <c r="U1453"/>
  <c r="T1453"/>
  <c r="S1453"/>
  <c r="Q1453"/>
  <c r="P1453"/>
  <c r="U1452"/>
  <c r="T1452"/>
  <c r="S1452"/>
  <c r="P1452"/>
  <c r="Q1452" s="1"/>
  <c r="U1451"/>
  <c r="T1451"/>
  <c r="S1451"/>
  <c r="P1451"/>
  <c r="Q1451" s="1"/>
  <c r="U1450"/>
  <c r="T1450"/>
  <c r="S1450"/>
  <c r="P1450"/>
  <c r="Q1450" s="1"/>
  <c r="U1449"/>
  <c r="T1449"/>
  <c r="S1449"/>
  <c r="Q1449"/>
  <c r="P1449"/>
  <c r="U1448"/>
  <c r="T1448"/>
  <c r="S1448"/>
  <c r="P1448"/>
  <c r="Q1448" s="1"/>
  <c r="U1447"/>
  <c r="T1447"/>
  <c r="S1447"/>
  <c r="P1447"/>
  <c r="Q1447" s="1"/>
  <c r="U1446"/>
  <c r="T1446"/>
  <c r="S1446"/>
  <c r="P1446"/>
  <c r="Q1446" s="1"/>
  <c r="U1445"/>
  <c r="T1445"/>
  <c r="S1445"/>
  <c r="Q1445"/>
  <c r="P1445"/>
  <c r="U1444"/>
  <c r="T1444"/>
  <c r="S1444"/>
  <c r="P1444"/>
  <c r="Q1444" s="1"/>
  <c r="U1443"/>
  <c r="T1443"/>
  <c r="S1443"/>
  <c r="P1443"/>
  <c r="Q1443" s="1"/>
  <c r="U1442"/>
  <c r="T1442"/>
  <c r="S1442"/>
  <c r="P1442"/>
  <c r="Q1442" s="1"/>
  <c r="U1441"/>
  <c r="T1441"/>
  <c r="S1441"/>
  <c r="P1441"/>
  <c r="Q1441" s="1"/>
  <c r="U1440"/>
  <c r="T1440"/>
  <c r="S1440"/>
  <c r="P1440"/>
  <c r="Q1440" s="1"/>
  <c r="U1439"/>
  <c r="T1439"/>
  <c r="S1439"/>
  <c r="P1439"/>
  <c r="Q1439" s="1"/>
  <c r="U1438"/>
  <c r="T1438"/>
  <c r="S1438"/>
  <c r="P1438"/>
  <c r="Q1438" s="1"/>
  <c r="U1437"/>
  <c r="T1437"/>
  <c r="S1437"/>
  <c r="Q1437"/>
  <c r="P1437"/>
  <c r="U1436"/>
  <c r="T1436"/>
  <c r="S1436"/>
  <c r="P1436"/>
  <c r="Q1436" s="1"/>
  <c r="U1435"/>
  <c r="T1435"/>
  <c r="S1435"/>
  <c r="P1435"/>
  <c r="Q1435" s="1"/>
  <c r="U1434"/>
  <c r="T1434"/>
  <c r="S1434"/>
  <c r="P1434"/>
  <c r="Q1434" s="1"/>
  <c r="U1433"/>
  <c r="T1433"/>
  <c r="S1433"/>
  <c r="P1433"/>
  <c r="Q1433" s="1"/>
  <c r="U1432"/>
  <c r="T1432"/>
  <c r="S1432"/>
  <c r="P1432"/>
  <c r="Q1432" s="1"/>
  <c r="U1431"/>
  <c r="T1431"/>
  <c r="S1431"/>
  <c r="P1431"/>
  <c r="Q1431" s="1"/>
  <c r="U1430"/>
  <c r="T1430"/>
  <c r="S1430"/>
  <c r="P1430"/>
  <c r="Q1430" s="1"/>
  <c r="U1429"/>
  <c r="T1429"/>
  <c r="S1429"/>
  <c r="P1429"/>
  <c r="Q1429" s="1"/>
  <c r="U1428"/>
  <c r="T1428"/>
  <c r="S1428"/>
  <c r="P1428"/>
  <c r="Q1428" s="1"/>
  <c r="U1427"/>
  <c r="T1427"/>
  <c r="S1427"/>
  <c r="P1427"/>
  <c r="Q1427" s="1"/>
  <c r="U1426"/>
  <c r="T1426"/>
  <c r="S1426"/>
  <c r="P1426"/>
  <c r="Q1426" s="1"/>
  <c r="U1425"/>
  <c r="T1425"/>
  <c r="S1425"/>
  <c r="P1425"/>
  <c r="Q1425" s="1"/>
  <c r="U1424"/>
  <c r="T1424"/>
  <c r="S1424"/>
  <c r="P1424"/>
  <c r="Q1424" s="1"/>
  <c r="U1423"/>
  <c r="T1423"/>
  <c r="S1423"/>
  <c r="P1423"/>
  <c r="Q1423" s="1"/>
  <c r="U1422"/>
  <c r="T1422"/>
  <c r="S1422"/>
  <c r="P1422"/>
  <c r="Q1422" s="1"/>
  <c r="U1421"/>
  <c r="T1421"/>
  <c r="S1421"/>
  <c r="P1421"/>
  <c r="Q1421" s="1"/>
  <c r="U1420"/>
  <c r="T1420"/>
  <c r="S1420"/>
  <c r="P1420"/>
  <c r="Q1420" s="1"/>
  <c r="U1419"/>
  <c r="T1419"/>
  <c r="S1419"/>
  <c r="P1419"/>
  <c r="Q1419" s="1"/>
  <c r="U1418"/>
  <c r="T1418"/>
  <c r="S1418"/>
  <c r="P1418"/>
  <c r="Q1418" s="1"/>
  <c r="U1417"/>
  <c r="T1417"/>
  <c r="S1417"/>
  <c r="P1417"/>
  <c r="Q1417" s="1"/>
  <c r="U1416"/>
  <c r="T1416"/>
  <c r="S1416"/>
  <c r="P1416"/>
  <c r="Q1416" s="1"/>
  <c r="U1415"/>
  <c r="T1415"/>
  <c r="S1415"/>
  <c r="P1415"/>
  <c r="Q1415" s="1"/>
  <c r="U1414"/>
  <c r="T1414"/>
  <c r="S1414"/>
  <c r="P1414"/>
  <c r="Q1414" s="1"/>
  <c r="U1413"/>
  <c r="T1413"/>
  <c r="S1413"/>
  <c r="P1413"/>
  <c r="Q1413" s="1"/>
  <c r="U1412"/>
  <c r="T1412"/>
  <c r="S1412"/>
  <c r="P1412"/>
  <c r="Q1412" s="1"/>
  <c r="U1411"/>
  <c r="T1411"/>
  <c r="S1411"/>
  <c r="P1411"/>
  <c r="Q1411" s="1"/>
  <c r="U1410"/>
  <c r="T1410"/>
  <c r="S1410"/>
  <c r="P1410"/>
  <c r="Q1410" s="1"/>
  <c r="U1409"/>
  <c r="T1409"/>
  <c r="S1409"/>
  <c r="P1409"/>
  <c r="Q1409" s="1"/>
  <c r="U1408"/>
  <c r="T1408"/>
  <c r="S1408"/>
  <c r="P1408"/>
  <c r="Q1408" s="1"/>
  <c r="U1407"/>
  <c r="T1407"/>
  <c r="S1407"/>
  <c r="P1407"/>
  <c r="Q1407" s="1"/>
  <c r="U1406"/>
  <c r="T1406"/>
  <c r="S1406"/>
  <c r="P1406"/>
  <c r="Q1406" s="1"/>
  <c r="U1405"/>
  <c r="T1405"/>
  <c r="S1405"/>
  <c r="P1405"/>
  <c r="Q1405" s="1"/>
  <c r="U1404"/>
  <c r="T1404"/>
  <c r="S1404"/>
  <c r="P1404"/>
  <c r="Q1404" s="1"/>
  <c r="U1403"/>
  <c r="T1403"/>
  <c r="S1403"/>
  <c r="P1403"/>
  <c r="Q1403" s="1"/>
  <c r="U1402"/>
  <c r="T1402"/>
  <c r="S1402"/>
  <c r="P1402"/>
  <c r="Q1402" s="1"/>
  <c r="U1401"/>
  <c r="T1401"/>
  <c r="S1401"/>
  <c r="P1401"/>
  <c r="Q1401" s="1"/>
  <c r="U1400"/>
  <c r="T1400"/>
  <c r="S1400"/>
  <c r="P1400"/>
  <c r="Q1400" s="1"/>
  <c r="U1399"/>
  <c r="T1399"/>
  <c r="S1399"/>
  <c r="P1399"/>
  <c r="Q1399" s="1"/>
  <c r="U1398"/>
  <c r="T1398"/>
  <c r="S1398"/>
  <c r="P1398"/>
  <c r="Q1398" s="1"/>
  <c r="U1397"/>
  <c r="T1397"/>
  <c r="S1397"/>
  <c r="P1397"/>
  <c r="Q1397" s="1"/>
  <c r="U1396"/>
  <c r="T1396"/>
  <c r="S1396"/>
  <c r="P1396"/>
  <c r="Q1396" s="1"/>
  <c r="U1395"/>
  <c r="T1395"/>
  <c r="S1395"/>
  <c r="P1395"/>
  <c r="Q1395" s="1"/>
  <c r="U1394"/>
  <c r="T1394"/>
  <c r="S1394"/>
  <c r="P1394"/>
  <c r="Q1394" s="1"/>
  <c r="U1393"/>
  <c r="T1393"/>
  <c r="S1393"/>
  <c r="P1393"/>
  <c r="Q1393" s="1"/>
  <c r="U1392"/>
  <c r="T1392"/>
  <c r="S1392"/>
  <c r="P1392"/>
  <c r="Q1392" s="1"/>
  <c r="U1391"/>
  <c r="T1391"/>
  <c r="S1391"/>
  <c r="P1391"/>
  <c r="Q1391" s="1"/>
  <c r="U1390"/>
  <c r="T1390"/>
  <c r="S1390"/>
  <c r="P1390"/>
  <c r="Q1390" s="1"/>
  <c r="U1389"/>
  <c r="T1389"/>
  <c r="S1389"/>
  <c r="P1389"/>
  <c r="Q1389" s="1"/>
  <c r="U1388"/>
  <c r="T1388"/>
  <c r="S1388"/>
  <c r="P1388"/>
  <c r="Q1388" s="1"/>
  <c r="U1387"/>
  <c r="T1387"/>
  <c r="S1387"/>
  <c r="P1387"/>
  <c r="Q1387" s="1"/>
  <c r="U1386"/>
  <c r="T1386"/>
  <c r="S1386"/>
  <c r="P1386"/>
  <c r="Q1386" s="1"/>
  <c r="U1385"/>
  <c r="T1385"/>
  <c r="S1385"/>
  <c r="P1385"/>
  <c r="Q1385" s="1"/>
  <c r="U1384"/>
  <c r="T1384"/>
  <c r="S1384"/>
  <c r="P1384"/>
  <c r="Q1384" s="1"/>
  <c r="U1383"/>
  <c r="T1383"/>
  <c r="S1383"/>
  <c r="P1383"/>
  <c r="Q1383" s="1"/>
  <c r="U1382"/>
  <c r="T1382"/>
  <c r="S1382"/>
  <c r="P1382"/>
  <c r="Q1382" s="1"/>
  <c r="U1381"/>
  <c r="T1381"/>
  <c r="S1381"/>
  <c r="P1381"/>
  <c r="Q1381" s="1"/>
  <c r="U1380"/>
  <c r="T1380"/>
  <c r="S1380"/>
  <c r="P1380"/>
  <c r="Q1380" s="1"/>
  <c r="U1379"/>
  <c r="T1379"/>
  <c r="S1379"/>
  <c r="P1379"/>
  <c r="Q1379" s="1"/>
  <c r="U1378"/>
  <c r="T1378"/>
  <c r="S1378"/>
  <c r="P1378"/>
  <c r="Q1378" s="1"/>
  <c r="U1377"/>
  <c r="T1377"/>
  <c r="S1377"/>
  <c r="P1377"/>
  <c r="Q1377" s="1"/>
  <c r="U1376"/>
  <c r="T1376"/>
  <c r="S1376"/>
  <c r="P1376"/>
  <c r="Q1376" s="1"/>
  <c r="U1375"/>
  <c r="T1375"/>
  <c r="S1375"/>
  <c r="P1375"/>
  <c r="Q1375" s="1"/>
  <c r="U1374"/>
  <c r="T1374"/>
  <c r="S1374"/>
  <c r="P1374"/>
  <c r="Q1374" s="1"/>
  <c r="U1373"/>
  <c r="T1373"/>
  <c r="S1373"/>
  <c r="P1373"/>
  <c r="Q1373" s="1"/>
  <c r="U1372"/>
  <c r="T1372"/>
  <c r="S1372"/>
  <c r="P1372"/>
  <c r="Q1372" s="1"/>
  <c r="U1371"/>
  <c r="T1371"/>
  <c r="S1371"/>
  <c r="P1371"/>
  <c r="Q1371" s="1"/>
  <c r="U1370"/>
  <c r="T1370"/>
  <c r="S1370"/>
  <c r="P1370"/>
  <c r="Q1370" s="1"/>
  <c r="U1369"/>
  <c r="T1369"/>
  <c r="S1369"/>
  <c r="P1369"/>
  <c r="Q1369" s="1"/>
  <c r="U1368"/>
  <c r="T1368"/>
  <c r="S1368"/>
  <c r="P1368"/>
  <c r="Q1368" s="1"/>
  <c r="U1367"/>
  <c r="T1367"/>
  <c r="S1367"/>
  <c r="P1367"/>
  <c r="Q1367" s="1"/>
  <c r="U1366"/>
  <c r="T1366"/>
  <c r="S1366"/>
  <c r="P1366"/>
  <c r="Q1366" s="1"/>
  <c r="U1365"/>
  <c r="T1365"/>
  <c r="S1365"/>
  <c r="P1365"/>
  <c r="Q1365" s="1"/>
  <c r="U1364"/>
  <c r="T1364"/>
  <c r="S1364"/>
  <c r="P1364"/>
  <c r="Q1364" s="1"/>
  <c r="U1363"/>
  <c r="T1363"/>
  <c r="S1363"/>
  <c r="P1363"/>
  <c r="Q1363" s="1"/>
  <c r="U1362"/>
  <c r="T1362"/>
  <c r="S1362"/>
  <c r="P1362"/>
  <c r="Q1362" s="1"/>
  <c r="U1361"/>
  <c r="T1361"/>
  <c r="S1361"/>
  <c r="P1361"/>
  <c r="Q1361" s="1"/>
  <c r="U1360"/>
  <c r="T1360"/>
  <c r="S1360"/>
  <c r="P1360"/>
  <c r="Q1360" s="1"/>
  <c r="U1359"/>
  <c r="T1359"/>
  <c r="S1359"/>
  <c r="P1359"/>
  <c r="Q1359" s="1"/>
  <c r="U1358"/>
  <c r="T1358"/>
  <c r="S1358"/>
  <c r="P1358"/>
  <c r="Q1358" s="1"/>
  <c r="U1357"/>
  <c r="T1357"/>
  <c r="S1357"/>
  <c r="P1357"/>
  <c r="Q1357" s="1"/>
  <c r="U1356"/>
  <c r="T1356"/>
  <c r="S1356"/>
  <c r="P1356"/>
  <c r="Q1356" s="1"/>
  <c r="U1355"/>
  <c r="T1355"/>
  <c r="S1355"/>
  <c r="P1355"/>
  <c r="Q1355" s="1"/>
  <c r="U1354"/>
  <c r="T1354"/>
  <c r="S1354"/>
  <c r="P1354"/>
  <c r="Q1354" s="1"/>
  <c r="U1353"/>
  <c r="T1353"/>
  <c r="S1353"/>
  <c r="P1353"/>
  <c r="Q1353" s="1"/>
  <c r="U1352"/>
  <c r="T1352"/>
  <c r="S1352"/>
  <c r="P1352"/>
  <c r="Q1352" s="1"/>
  <c r="U1351"/>
  <c r="T1351"/>
  <c r="S1351"/>
  <c r="P1351"/>
  <c r="Q1351" s="1"/>
  <c r="U1350"/>
  <c r="T1350"/>
  <c r="S1350"/>
  <c r="P1350"/>
  <c r="Q1350" s="1"/>
  <c r="U1349"/>
  <c r="T1349"/>
  <c r="S1349"/>
  <c r="P1349"/>
  <c r="Q1349" s="1"/>
  <c r="U1348"/>
  <c r="T1348"/>
  <c r="S1348"/>
  <c r="P1348"/>
  <c r="Q1348" s="1"/>
  <c r="U1347"/>
  <c r="T1347"/>
  <c r="S1347"/>
  <c r="P1347"/>
  <c r="Q1347" s="1"/>
  <c r="U1346"/>
  <c r="T1346"/>
  <c r="S1346"/>
  <c r="P1346"/>
  <c r="Q1346" s="1"/>
  <c r="U1345"/>
  <c r="T1345"/>
  <c r="S1345"/>
  <c r="P1345"/>
  <c r="Q1345" s="1"/>
  <c r="U1344"/>
  <c r="T1344"/>
  <c r="S1344"/>
  <c r="P1344"/>
  <c r="Q1344" s="1"/>
  <c r="U1343"/>
  <c r="T1343"/>
  <c r="S1343"/>
  <c r="P1343"/>
  <c r="Q1343" s="1"/>
  <c r="U1342"/>
  <c r="T1342"/>
  <c r="S1342"/>
  <c r="P1342"/>
  <c r="Q1342" s="1"/>
  <c r="U1341"/>
  <c r="T1341"/>
  <c r="S1341"/>
  <c r="P1341"/>
  <c r="Q1341" s="1"/>
  <c r="U1340"/>
  <c r="T1340"/>
  <c r="S1340"/>
  <c r="P1340"/>
  <c r="Q1340" s="1"/>
  <c r="U1339"/>
  <c r="T1339"/>
  <c r="S1339"/>
  <c r="P1339"/>
  <c r="Q1339" s="1"/>
  <c r="U1338"/>
  <c r="T1338"/>
  <c r="S1338"/>
  <c r="P1338"/>
  <c r="Q1338" s="1"/>
  <c r="U1337"/>
  <c r="T1337"/>
  <c r="S1337"/>
  <c r="P1337"/>
  <c r="Q1337" s="1"/>
  <c r="U1336"/>
  <c r="T1336"/>
  <c r="S1336"/>
  <c r="P1336"/>
  <c r="Q1336" s="1"/>
  <c r="U1335"/>
  <c r="T1335"/>
  <c r="S1335"/>
  <c r="P1335"/>
  <c r="Q1335" s="1"/>
  <c r="U1334"/>
  <c r="T1334"/>
  <c r="S1334"/>
  <c r="P1334"/>
  <c r="Q1334" s="1"/>
  <c r="U1333"/>
  <c r="T1333"/>
  <c r="S1333"/>
  <c r="P1333"/>
  <c r="Q1333" s="1"/>
  <c r="U1332"/>
  <c r="T1332"/>
  <c r="S1332"/>
  <c r="P1332"/>
  <c r="Q1332" s="1"/>
  <c r="U1331"/>
  <c r="T1331"/>
  <c r="S1331"/>
  <c r="P1331"/>
  <c r="Q1331" s="1"/>
  <c r="U1330"/>
  <c r="T1330"/>
  <c r="S1330"/>
  <c r="P1330"/>
  <c r="Q1330" s="1"/>
  <c r="U1329"/>
  <c r="T1329"/>
  <c r="S1329"/>
  <c r="P1329"/>
  <c r="Q1329" s="1"/>
  <c r="U1328"/>
  <c r="T1328"/>
  <c r="S1328"/>
  <c r="P1328"/>
  <c r="Q1328" s="1"/>
  <c r="U1327"/>
  <c r="T1327"/>
  <c r="S1327"/>
  <c r="P1327"/>
  <c r="Q1327" s="1"/>
  <c r="U1326"/>
  <c r="T1326"/>
  <c r="S1326"/>
  <c r="P1326"/>
  <c r="Q1326" s="1"/>
  <c r="U1325"/>
  <c r="T1325"/>
  <c r="S1325"/>
  <c r="P1325"/>
  <c r="Q1325" s="1"/>
  <c r="U1324"/>
  <c r="T1324"/>
  <c r="S1324"/>
  <c r="P1324"/>
  <c r="Q1324" s="1"/>
  <c r="U1323"/>
  <c r="T1323"/>
  <c r="S1323"/>
  <c r="P1323"/>
  <c r="Q1323" s="1"/>
  <c r="U1322"/>
  <c r="T1322"/>
  <c r="S1322"/>
  <c r="P1322"/>
  <c r="Q1322" s="1"/>
  <c r="U1321"/>
  <c r="T1321"/>
  <c r="S1321"/>
  <c r="P1321"/>
  <c r="Q1321" s="1"/>
  <c r="U1320"/>
  <c r="T1320"/>
  <c r="S1320"/>
  <c r="P1320"/>
  <c r="Q1320" s="1"/>
  <c r="U1319"/>
  <c r="T1319"/>
  <c r="S1319"/>
  <c r="P1319"/>
  <c r="Q1319" s="1"/>
  <c r="U1318"/>
  <c r="T1318"/>
  <c r="S1318"/>
  <c r="P1318"/>
  <c r="Q1318" s="1"/>
  <c r="U1317"/>
  <c r="T1317"/>
  <c r="S1317"/>
  <c r="P1317"/>
  <c r="Q1317" s="1"/>
  <c r="U1316"/>
  <c r="T1316"/>
  <c r="S1316"/>
  <c r="P1316"/>
  <c r="Q1316" s="1"/>
  <c r="U1315"/>
  <c r="T1315"/>
  <c r="S1315"/>
  <c r="P1315"/>
  <c r="Q1315" s="1"/>
  <c r="U1314"/>
  <c r="T1314"/>
  <c r="S1314"/>
  <c r="P1314"/>
  <c r="Q1314" s="1"/>
  <c r="U1313"/>
  <c r="T1313"/>
  <c r="S1313"/>
  <c r="P1313"/>
  <c r="Q1313" s="1"/>
  <c r="U1312"/>
  <c r="T1312"/>
  <c r="S1312"/>
  <c r="P1312"/>
  <c r="Q1312" s="1"/>
  <c r="U1311"/>
  <c r="T1311"/>
  <c r="S1311"/>
  <c r="P1311"/>
  <c r="Q1311" s="1"/>
  <c r="U1310"/>
  <c r="T1310"/>
  <c r="S1310"/>
  <c r="P1310"/>
  <c r="Q1310" s="1"/>
  <c r="U1309"/>
  <c r="T1309"/>
  <c r="S1309"/>
  <c r="P1309"/>
  <c r="Q1309" s="1"/>
  <c r="U1308"/>
  <c r="T1308"/>
  <c r="S1308"/>
  <c r="P1308"/>
  <c r="Q1308" s="1"/>
  <c r="U1307"/>
  <c r="T1307"/>
  <c r="S1307"/>
  <c r="P1307"/>
  <c r="Q1307" s="1"/>
  <c r="U1306"/>
  <c r="T1306"/>
  <c r="S1306"/>
  <c r="P1306"/>
  <c r="Q1306" s="1"/>
  <c r="U1305"/>
  <c r="T1305"/>
  <c r="S1305"/>
  <c r="P1305"/>
  <c r="Q1305" s="1"/>
  <c r="U1304"/>
  <c r="T1304"/>
  <c r="S1304"/>
  <c r="P1304"/>
  <c r="Q1304" s="1"/>
  <c r="U1303"/>
  <c r="T1303"/>
  <c r="S1303"/>
  <c r="P1303"/>
  <c r="Q1303" s="1"/>
  <c r="U1302"/>
  <c r="T1302"/>
  <c r="S1302"/>
  <c r="P1302"/>
  <c r="Q1302" s="1"/>
  <c r="U1301"/>
  <c r="T1301"/>
  <c r="S1301"/>
  <c r="P1301"/>
  <c r="Q1301" s="1"/>
  <c r="U1300"/>
  <c r="T1300"/>
  <c r="S1300"/>
  <c r="P1300"/>
  <c r="Q1300" s="1"/>
  <c r="U1299"/>
  <c r="T1299"/>
  <c r="S1299"/>
  <c r="P1299"/>
  <c r="Q1299" s="1"/>
  <c r="U1298"/>
  <c r="T1298"/>
  <c r="S1298"/>
  <c r="P1298"/>
  <c r="Q1298" s="1"/>
  <c r="U1297"/>
  <c r="T1297"/>
  <c r="S1297"/>
  <c r="P1297"/>
  <c r="Q1297" s="1"/>
  <c r="U1296"/>
  <c r="T1296"/>
  <c r="S1296"/>
  <c r="P1296"/>
  <c r="Q1296" s="1"/>
  <c r="U1295"/>
  <c r="T1295"/>
  <c r="S1295"/>
  <c r="P1295"/>
  <c r="Q1295" s="1"/>
  <c r="U1294"/>
  <c r="T1294"/>
  <c r="S1294"/>
  <c r="P1294"/>
  <c r="Q1294" s="1"/>
  <c r="U1293"/>
  <c r="T1293"/>
  <c r="S1293"/>
  <c r="P1293"/>
  <c r="Q1293" s="1"/>
  <c r="U1292"/>
  <c r="T1292"/>
  <c r="S1292"/>
  <c r="P1292"/>
  <c r="Q1292" s="1"/>
  <c r="U1291"/>
  <c r="T1291"/>
  <c r="S1291"/>
  <c r="P1291"/>
  <c r="Q1291" s="1"/>
  <c r="U1290"/>
  <c r="T1290"/>
  <c r="S1290"/>
  <c r="P1290"/>
  <c r="Q1290" s="1"/>
  <c r="U1289"/>
  <c r="T1289"/>
  <c r="S1289"/>
  <c r="P1289"/>
  <c r="Q1289" s="1"/>
  <c r="U1288"/>
  <c r="T1288"/>
  <c r="S1288"/>
  <c r="P1288"/>
  <c r="Q1288" s="1"/>
  <c r="U1287"/>
  <c r="T1287"/>
  <c r="S1287"/>
  <c r="P1287"/>
  <c r="Q1287" s="1"/>
  <c r="U1286"/>
  <c r="T1286"/>
  <c r="S1286"/>
  <c r="P1286"/>
  <c r="Q1286" s="1"/>
  <c r="U1285"/>
  <c r="T1285"/>
  <c r="S1285"/>
  <c r="P1285"/>
  <c r="Q1285" s="1"/>
  <c r="U1284"/>
  <c r="T1284"/>
  <c r="S1284"/>
  <c r="P1284"/>
  <c r="Q1284" s="1"/>
  <c r="U1283"/>
  <c r="T1283"/>
  <c r="S1283"/>
  <c r="P1283"/>
  <c r="Q1283" s="1"/>
  <c r="U1282"/>
  <c r="T1282"/>
  <c r="S1282"/>
  <c r="P1282"/>
  <c r="Q1282" s="1"/>
  <c r="U1281"/>
  <c r="T1281"/>
  <c r="S1281"/>
  <c r="P1281"/>
  <c r="Q1281" s="1"/>
  <c r="U1280"/>
  <c r="T1280"/>
  <c r="S1280"/>
  <c r="P1280"/>
  <c r="Q1280" s="1"/>
  <c r="U1279"/>
  <c r="T1279"/>
  <c r="S1279"/>
  <c r="P1279"/>
  <c r="Q1279" s="1"/>
  <c r="U1278"/>
  <c r="T1278"/>
  <c r="S1278"/>
  <c r="P1278"/>
  <c r="Q1278" s="1"/>
  <c r="U1277"/>
  <c r="T1277"/>
  <c r="S1277"/>
  <c r="P1277"/>
  <c r="Q1277" s="1"/>
  <c r="U1276"/>
  <c r="T1276"/>
  <c r="S1276"/>
  <c r="P1276"/>
  <c r="Q1276" s="1"/>
  <c r="U1275"/>
  <c r="T1275"/>
  <c r="S1275"/>
  <c r="P1275"/>
  <c r="Q1275" s="1"/>
  <c r="U1274"/>
  <c r="T1274"/>
  <c r="S1274"/>
  <c r="P1274"/>
  <c r="Q1274" s="1"/>
  <c r="U1273"/>
  <c r="T1273"/>
  <c r="S1273"/>
  <c r="P1273"/>
  <c r="Q1273" s="1"/>
  <c r="U1272"/>
  <c r="T1272"/>
  <c r="S1272"/>
  <c r="P1272"/>
  <c r="Q1272" s="1"/>
  <c r="U1271"/>
  <c r="T1271"/>
  <c r="S1271"/>
  <c r="P1271"/>
  <c r="Q1271" s="1"/>
  <c r="U1270"/>
  <c r="T1270"/>
  <c r="S1270"/>
  <c r="P1270"/>
  <c r="Q1270" s="1"/>
  <c r="U1269"/>
  <c r="T1269"/>
  <c r="S1269"/>
  <c r="P1269"/>
  <c r="Q1269" s="1"/>
  <c r="U1268"/>
  <c r="T1268"/>
  <c r="S1268"/>
  <c r="P1268"/>
  <c r="Q1268" s="1"/>
  <c r="U1267"/>
  <c r="T1267"/>
  <c r="S1267"/>
  <c r="P1267"/>
  <c r="Q1267" s="1"/>
  <c r="U1266"/>
  <c r="T1266"/>
  <c r="S1266"/>
  <c r="P1266"/>
  <c r="Q1266" s="1"/>
  <c r="U1265"/>
  <c r="T1265"/>
  <c r="S1265"/>
  <c r="P1265"/>
  <c r="Q1265" s="1"/>
  <c r="U1264"/>
  <c r="T1264"/>
  <c r="S1264"/>
  <c r="P1264"/>
  <c r="Q1264" s="1"/>
  <c r="U1263"/>
  <c r="T1263"/>
  <c r="S1263"/>
  <c r="P1263"/>
  <c r="Q1263" s="1"/>
  <c r="U1262"/>
  <c r="T1262"/>
  <c r="S1262"/>
  <c r="P1262"/>
  <c r="Q1262" s="1"/>
  <c r="U1261"/>
  <c r="T1261"/>
  <c r="S1261"/>
  <c r="P1261"/>
  <c r="Q1261" s="1"/>
  <c r="U1260"/>
  <c r="T1260"/>
  <c r="S1260"/>
  <c r="P1260"/>
  <c r="Q1260" s="1"/>
  <c r="U1259"/>
  <c r="T1259"/>
  <c r="S1259"/>
  <c r="P1259"/>
  <c r="Q1259" s="1"/>
  <c r="U1258"/>
  <c r="T1258"/>
  <c r="S1258"/>
  <c r="P1258"/>
  <c r="Q1258" s="1"/>
  <c r="U1257"/>
  <c r="T1257"/>
  <c r="S1257"/>
  <c r="P1257"/>
  <c r="Q1257" s="1"/>
  <c r="U1256"/>
  <c r="T1256"/>
  <c r="S1256"/>
  <c r="P1256"/>
  <c r="Q1256" s="1"/>
  <c r="U1255"/>
  <c r="T1255"/>
  <c r="S1255"/>
  <c r="P1255"/>
  <c r="Q1255" s="1"/>
  <c r="U1254"/>
  <c r="T1254"/>
  <c r="S1254"/>
  <c r="P1254"/>
  <c r="Q1254" s="1"/>
  <c r="U1253"/>
  <c r="T1253"/>
  <c r="S1253"/>
  <c r="P1253"/>
  <c r="Q1253" s="1"/>
  <c r="U1252"/>
  <c r="T1252"/>
  <c r="S1252"/>
  <c r="P1252"/>
  <c r="Q1252" s="1"/>
  <c r="U1251"/>
  <c r="T1251"/>
  <c r="S1251"/>
  <c r="P1251"/>
  <c r="Q1251" s="1"/>
  <c r="U1250"/>
  <c r="T1250"/>
  <c r="S1250"/>
  <c r="P1250"/>
  <c r="Q1250" s="1"/>
  <c r="U1249"/>
  <c r="T1249"/>
  <c r="S1249"/>
  <c r="P1249"/>
  <c r="Q1249" s="1"/>
  <c r="U1248"/>
  <c r="T1248"/>
  <c r="S1248"/>
  <c r="P1248"/>
  <c r="Q1248" s="1"/>
  <c r="U1247"/>
  <c r="T1247"/>
  <c r="S1247"/>
  <c r="P1247"/>
  <c r="Q1247" s="1"/>
  <c r="U1246"/>
  <c r="T1246"/>
  <c r="S1246"/>
  <c r="P1246"/>
  <c r="Q1246" s="1"/>
  <c r="U1245"/>
  <c r="T1245"/>
  <c r="S1245"/>
  <c r="P1245"/>
  <c r="Q1245" s="1"/>
  <c r="U1244"/>
  <c r="T1244"/>
  <c r="S1244"/>
  <c r="P1244"/>
  <c r="Q1244" s="1"/>
  <c r="U1243"/>
  <c r="T1243"/>
  <c r="S1243"/>
  <c r="P1243"/>
  <c r="Q1243" s="1"/>
  <c r="U1242"/>
  <c r="T1242"/>
  <c r="S1242"/>
  <c r="P1242"/>
  <c r="Q1242" s="1"/>
  <c r="U1241"/>
  <c r="T1241"/>
  <c r="S1241"/>
  <c r="P1241"/>
  <c r="Q1241" s="1"/>
  <c r="U1240"/>
  <c r="T1240"/>
  <c r="S1240"/>
  <c r="P1240"/>
  <c r="Q1240" s="1"/>
  <c r="U1239"/>
  <c r="T1239"/>
  <c r="S1239"/>
  <c r="P1239"/>
  <c r="Q1239" s="1"/>
  <c r="U1238"/>
  <c r="T1238"/>
  <c r="S1238"/>
  <c r="P1238"/>
  <c r="Q1238" s="1"/>
  <c r="U1237"/>
  <c r="T1237"/>
  <c r="S1237"/>
  <c r="P1237"/>
  <c r="Q1237" s="1"/>
  <c r="U1236"/>
  <c r="T1236"/>
  <c r="S1236"/>
  <c r="P1236"/>
  <c r="Q1236" s="1"/>
  <c r="U1235"/>
  <c r="T1235"/>
  <c r="S1235"/>
  <c r="P1235"/>
  <c r="Q1235" s="1"/>
  <c r="U1234"/>
  <c r="T1234"/>
  <c r="S1234"/>
  <c r="P1234"/>
  <c r="Q1234" s="1"/>
  <c r="U1233"/>
  <c r="T1233"/>
  <c r="S1233"/>
  <c r="P1233"/>
  <c r="Q1233" s="1"/>
  <c r="U1232"/>
  <c r="T1232"/>
  <c r="S1232"/>
  <c r="P1232"/>
  <c r="Q1232" s="1"/>
  <c r="U1231"/>
  <c r="T1231"/>
  <c r="S1231"/>
  <c r="P1231"/>
  <c r="Q1231" s="1"/>
  <c r="U1230"/>
  <c r="T1230"/>
  <c r="S1230"/>
  <c r="P1230"/>
  <c r="Q1230" s="1"/>
  <c r="U1229"/>
  <c r="T1229"/>
  <c r="S1229"/>
  <c r="P1229"/>
  <c r="Q1229" s="1"/>
  <c r="U1228"/>
  <c r="T1228"/>
  <c r="S1228"/>
  <c r="P1228"/>
  <c r="Q1228" s="1"/>
  <c r="U1227"/>
  <c r="T1227"/>
  <c r="S1227"/>
  <c r="P1227"/>
  <c r="Q1227" s="1"/>
  <c r="U1226"/>
  <c r="T1226"/>
  <c r="S1226"/>
  <c r="P1226"/>
  <c r="Q1226" s="1"/>
  <c r="U1225"/>
  <c r="T1225"/>
  <c r="S1225"/>
  <c r="P1225"/>
  <c r="Q1225" s="1"/>
  <c r="U1224"/>
  <c r="T1224"/>
  <c r="S1224"/>
  <c r="P1224"/>
  <c r="Q1224" s="1"/>
  <c r="U1223"/>
  <c r="T1223"/>
  <c r="S1223"/>
  <c r="P1223"/>
  <c r="Q1223" s="1"/>
  <c r="U1222"/>
  <c r="T1222"/>
  <c r="S1222"/>
  <c r="P1222"/>
  <c r="Q1222" s="1"/>
  <c r="U1221"/>
  <c r="T1221"/>
  <c r="S1221"/>
  <c r="P1221"/>
  <c r="Q1221" s="1"/>
  <c r="U1220"/>
  <c r="T1220"/>
  <c r="S1220"/>
  <c r="P1220"/>
  <c r="Q1220" s="1"/>
  <c r="U1219"/>
  <c r="T1219"/>
  <c r="S1219"/>
  <c r="P1219"/>
  <c r="Q1219" s="1"/>
  <c r="U1218"/>
  <c r="T1218"/>
  <c r="S1218"/>
  <c r="P1218"/>
  <c r="Q1218" s="1"/>
  <c r="U1217"/>
  <c r="T1217"/>
  <c r="S1217"/>
  <c r="P1217"/>
  <c r="Q1217" s="1"/>
  <c r="U1216"/>
  <c r="T1216"/>
  <c r="S1216"/>
  <c r="P1216"/>
  <c r="Q1216" s="1"/>
  <c r="U1215"/>
  <c r="T1215"/>
  <c r="S1215"/>
  <c r="P1215"/>
  <c r="Q1215" s="1"/>
  <c r="U1214"/>
  <c r="T1214"/>
  <c r="S1214"/>
  <c r="P1214"/>
  <c r="Q1214" s="1"/>
  <c r="U1213"/>
  <c r="T1213"/>
  <c r="S1213"/>
  <c r="P1213"/>
  <c r="Q1213" s="1"/>
  <c r="U1212"/>
  <c r="T1212"/>
  <c r="S1212"/>
  <c r="P1212"/>
  <c r="Q1212" s="1"/>
  <c r="U1211"/>
  <c r="T1211"/>
  <c r="S1211"/>
  <c r="P1211"/>
  <c r="Q1211" s="1"/>
  <c r="U1210"/>
  <c r="T1210"/>
  <c r="S1210"/>
  <c r="P1210"/>
  <c r="Q1210" s="1"/>
  <c r="U1209"/>
  <c r="T1209"/>
  <c r="S1209"/>
  <c r="P1209"/>
  <c r="Q1209" s="1"/>
  <c r="U1208"/>
  <c r="T1208"/>
  <c r="S1208"/>
  <c r="P1208"/>
  <c r="Q1208" s="1"/>
  <c r="U1207"/>
  <c r="T1207"/>
  <c r="S1207"/>
  <c r="P1207"/>
  <c r="Q1207" s="1"/>
  <c r="U1206"/>
  <c r="T1206"/>
  <c r="S1206"/>
  <c r="P1206"/>
  <c r="Q1206" s="1"/>
  <c r="U1205"/>
  <c r="T1205"/>
  <c r="S1205"/>
  <c r="P1205"/>
  <c r="Q1205" s="1"/>
  <c r="U1204"/>
  <c r="T1204"/>
  <c r="S1204"/>
  <c r="P1204"/>
  <c r="Q1204" s="1"/>
  <c r="U1203"/>
  <c r="T1203"/>
  <c r="S1203"/>
  <c r="P1203"/>
  <c r="Q1203" s="1"/>
  <c r="U1202"/>
  <c r="T1202"/>
  <c r="S1202"/>
  <c r="P1202"/>
  <c r="Q1202" s="1"/>
  <c r="U1201"/>
  <c r="T1201"/>
  <c r="S1201"/>
  <c r="P1201"/>
  <c r="Q1201" s="1"/>
  <c r="U1200"/>
  <c r="T1200"/>
  <c r="S1200"/>
  <c r="P1200"/>
  <c r="Q1200" s="1"/>
  <c r="U1199"/>
  <c r="T1199"/>
  <c r="S1199"/>
  <c r="P1199"/>
  <c r="Q1199" s="1"/>
  <c r="U1198"/>
  <c r="T1198"/>
  <c r="S1198"/>
  <c r="P1198"/>
  <c r="Q1198" s="1"/>
  <c r="U1197"/>
  <c r="T1197"/>
  <c r="S1197"/>
  <c r="P1197"/>
  <c r="Q1197" s="1"/>
  <c r="U1196"/>
  <c r="T1196"/>
  <c r="S1196"/>
  <c r="P1196"/>
  <c r="Q1196" s="1"/>
  <c r="U1195"/>
  <c r="T1195"/>
  <c r="S1195"/>
  <c r="P1195"/>
  <c r="Q1195" s="1"/>
  <c r="U1194"/>
  <c r="T1194"/>
  <c r="S1194"/>
  <c r="P1194"/>
  <c r="Q1194" s="1"/>
  <c r="U1193"/>
  <c r="T1193"/>
  <c r="S1193"/>
  <c r="P1193"/>
  <c r="Q1193" s="1"/>
  <c r="U1192"/>
  <c r="T1192"/>
  <c r="S1192"/>
  <c r="P1192"/>
  <c r="Q1192" s="1"/>
  <c r="U1191"/>
  <c r="T1191"/>
  <c r="S1191"/>
  <c r="P1191"/>
  <c r="Q1191" s="1"/>
  <c r="U1190"/>
  <c r="T1190"/>
  <c r="S1190"/>
  <c r="P1190"/>
  <c r="Q1190" s="1"/>
  <c r="U1189"/>
  <c r="T1189"/>
  <c r="S1189"/>
  <c r="P1189"/>
  <c r="Q1189" s="1"/>
  <c r="U1188"/>
  <c r="T1188"/>
  <c r="S1188"/>
  <c r="P1188"/>
  <c r="Q1188" s="1"/>
  <c r="U1187"/>
  <c r="T1187"/>
  <c r="S1187"/>
  <c r="P1187"/>
  <c r="Q1187" s="1"/>
  <c r="U1186"/>
  <c r="T1186"/>
  <c r="S1186"/>
  <c r="P1186"/>
  <c r="Q1186" s="1"/>
  <c r="U1185"/>
  <c r="T1185"/>
  <c r="S1185"/>
  <c r="P1185"/>
  <c r="Q1185" s="1"/>
  <c r="U1184"/>
  <c r="T1184"/>
  <c r="S1184"/>
  <c r="P1184"/>
  <c r="Q1184" s="1"/>
  <c r="U1183"/>
  <c r="T1183"/>
  <c r="S1183"/>
  <c r="P1183"/>
  <c r="Q1183" s="1"/>
  <c r="U1182"/>
  <c r="T1182"/>
  <c r="S1182"/>
  <c r="P1182"/>
  <c r="Q1182" s="1"/>
  <c r="U1181"/>
  <c r="T1181"/>
  <c r="S1181"/>
  <c r="P1181"/>
  <c r="Q1181" s="1"/>
  <c r="U1180"/>
  <c r="T1180"/>
  <c r="S1180"/>
  <c r="P1180"/>
  <c r="Q1180" s="1"/>
  <c r="U1179"/>
  <c r="T1179"/>
  <c r="S1179"/>
  <c r="P1179"/>
  <c r="Q1179" s="1"/>
  <c r="U1178"/>
  <c r="T1178"/>
  <c r="S1178"/>
  <c r="P1178"/>
  <c r="Q1178" s="1"/>
  <c r="U1177"/>
  <c r="T1177"/>
  <c r="S1177"/>
  <c r="P1177"/>
  <c r="Q1177" s="1"/>
  <c r="U1176"/>
  <c r="T1176"/>
  <c r="S1176"/>
  <c r="P1176"/>
  <c r="Q1176" s="1"/>
  <c r="U1175"/>
  <c r="T1175"/>
  <c r="S1175"/>
  <c r="P1175"/>
  <c r="Q1175" s="1"/>
  <c r="U1174"/>
  <c r="T1174"/>
  <c r="S1174"/>
  <c r="P1174"/>
  <c r="Q1174" s="1"/>
  <c r="U1173"/>
  <c r="T1173"/>
  <c r="S1173"/>
  <c r="P1173"/>
  <c r="Q1173" s="1"/>
  <c r="U1172"/>
  <c r="T1172"/>
  <c r="S1172"/>
  <c r="P1172"/>
  <c r="Q1172" s="1"/>
  <c r="U1171"/>
  <c r="T1171"/>
  <c r="S1171"/>
  <c r="P1171"/>
  <c r="Q1171" s="1"/>
  <c r="U1170"/>
  <c r="T1170"/>
  <c r="S1170"/>
  <c r="P1170"/>
  <c r="Q1170" s="1"/>
  <c r="U1169"/>
  <c r="T1169"/>
  <c r="S1169"/>
  <c r="P1169"/>
  <c r="Q1169" s="1"/>
  <c r="U1168"/>
  <c r="T1168"/>
  <c r="S1168"/>
  <c r="P1168"/>
  <c r="Q1168" s="1"/>
  <c r="U1167"/>
  <c r="T1167"/>
  <c r="S1167"/>
  <c r="P1167"/>
  <c r="Q1167" s="1"/>
  <c r="U1166"/>
  <c r="T1166"/>
  <c r="S1166"/>
  <c r="P1166"/>
  <c r="Q1166" s="1"/>
  <c r="U1165"/>
  <c r="T1165"/>
  <c r="S1165"/>
  <c r="P1165"/>
  <c r="Q1165" s="1"/>
  <c r="U1164"/>
  <c r="T1164"/>
  <c r="S1164"/>
  <c r="P1164"/>
  <c r="Q1164" s="1"/>
  <c r="U1163"/>
  <c r="T1163"/>
  <c r="S1163"/>
  <c r="P1163"/>
  <c r="Q1163" s="1"/>
  <c r="U1162"/>
  <c r="T1162"/>
  <c r="S1162"/>
  <c r="P1162"/>
  <c r="Q1162" s="1"/>
  <c r="U1161"/>
  <c r="T1161"/>
  <c r="S1161"/>
  <c r="P1161"/>
  <c r="Q1161" s="1"/>
  <c r="U1160"/>
  <c r="T1160"/>
  <c r="S1160"/>
  <c r="P1160"/>
  <c r="Q1160" s="1"/>
  <c r="U1159"/>
  <c r="T1159"/>
  <c r="S1159"/>
  <c r="P1159"/>
  <c r="Q1159" s="1"/>
  <c r="U1158"/>
  <c r="T1158"/>
  <c r="S1158"/>
  <c r="P1158"/>
  <c r="Q1158" s="1"/>
  <c r="U1157"/>
  <c r="T1157"/>
  <c r="S1157"/>
  <c r="P1157"/>
  <c r="Q1157" s="1"/>
  <c r="U1156"/>
  <c r="T1156"/>
  <c r="S1156"/>
  <c r="P1156"/>
  <c r="Q1156" s="1"/>
  <c r="U1155"/>
  <c r="T1155"/>
  <c r="S1155"/>
  <c r="P1155"/>
  <c r="Q1155" s="1"/>
  <c r="U1154"/>
  <c r="T1154"/>
  <c r="S1154"/>
  <c r="P1154"/>
  <c r="Q1154" s="1"/>
  <c r="U1153"/>
  <c r="T1153"/>
  <c r="S1153"/>
  <c r="P1153"/>
  <c r="Q1153" s="1"/>
  <c r="U1152"/>
  <c r="T1152"/>
  <c r="S1152"/>
  <c r="P1152"/>
  <c r="Q1152" s="1"/>
  <c r="U1151"/>
  <c r="T1151"/>
  <c r="S1151"/>
  <c r="P1151"/>
  <c r="Q1151" s="1"/>
  <c r="U1150"/>
  <c r="T1150"/>
  <c r="S1150"/>
  <c r="P1150"/>
  <c r="Q1150" s="1"/>
  <c r="U1149"/>
  <c r="T1149"/>
  <c r="S1149"/>
  <c r="P1149"/>
  <c r="Q1149" s="1"/>
  <c r="U1148"/>
  <c r="T1148"/>
  <c r="S1148"/>
  <c r="P1148"/>
  <c r="Q1148" s="1"/>
  <c r="U1147"/>
  <c r="T1147"/>
  <c r="S1147"/>
  <c r="P1147"/>
  <c r="Q1147" s="1"/>
  <c r="U1146"/>
  <c r="T1146"/>
  <c r="S1146"/>
  <c r="P1146"/>
  <c r="Q1146" s="1"/>
  <c r="U1145"/>
  <c r="T1145"/>
  <c r="S1145"/>
  <c r="P1145"/>
  <c r="Q1145" s="1"/>
  <c r="U1144"/>
  <c r="T1144"/>
  <c r="S1144"/>
  <c r="P1144"/>
  <c r="Q1144" s="1"/>
  <c r="U1143"/>
  <c r="T1143"/>
  <c r="S1143"/>
  <c r="P1143"/>
  <c r="Q1143" s="1"/>
  <c r="U1142"/>
  <c r="T1142"/>
  <c r="S1142"/>
  <c r="P1142"/>
  <c r="Q1142" s="1"/>
  <c r="U1141"/>
  <c r="T1141"/>
  <c r="S1141"/>
  <c r="P1141"/>
  <c r="Q1141" s="1"/>
  <c r="U1140"/>
  <c r="T1140"/>
  <c r="S1140"/>
  <c r="P1140"/>
  <c r="Q1140" s="1"/>
  <c r="U1139"/>
  <c r="T1139"/>
  <c r="S1139"/>
  <c r="P1139"/>
  <c r="Q1139" s="1"/>
  <c r="U1138"/>
  <c r="T1138"/>
  <c r="S1138"/>
  <c r="P1138"/>
  <c r="Q1138" s="1"/>
  <c r="U1137"/>
  <c r="T1137"/>
  <c r="S1137"/>
  <c r="P1137"/>
  <c r="Q1137" s="1"/>
  <c r="U1136"/>
  <c r="T1136"/>
  <c r="S1136"/>
  <c r="P1136"/>
  <c r="Q1136" s="1"/>
  <c r="U1135"/>
  <c r="T1135"/>
  <c r="S1135"/>
  <c r="P1135"/>
  <c r="Q1135" s="1"/>
  <c r="U1134"/>
  <c r="T1134"/>
  <c r="S1134"/>
  <c r="P1134"/>
  <c r="Q1134" s="1"/>
  <c r="U1133"/>
  <c r="T1133"/>
  <c r="S1133"/>
  <c r="P1133"/>
  <c r="Q1133" s="1"/>
  <c r="U1132"/>
  <c r="T1132"/>
  <c r="S1132"/>
  <c r="P1132"/>
  <c r="Q1132" s="1"/>
  <c r="U1131"/>
  <c r="T1131"/>
  <c r="S1131"/>
  <c r="P1131"/>
  <c r="Q1131" s="1"/>
  <c r="U1130"/>
  <c r="T1130"/>
  <c r="S1130"/>
  <c r="P1130"/>
  <c r="Q1130" s="1"/>
  <c r="U1129"/>
  <c r="T1129"/>
  <c r="S1129"/>
  <c r="P1129"/>
  <c r="Q1129" s="1"/>
  <c r="U1128"/>
  <c r="T1128"/>
  <c r="S1128"/>
  <c r="P1128"/>
  <c r="Q1128" s="1"/>
  <c r="U1127"/>
  <c r="T1127"/>
  <c r="S1127"/>
  <c r="P1127"/>
  <c r="Q1127" s="1"/>
  <c r="U1126"/>
  <c r="T1126"/>
  <c r="S1126"/>
  <c r="P1126"/>
  <c r="Q1126" s="1"/>
  <c r="U1125"/>
  <c r="T1125"/>
  <c r="S1125"/>
  <c r="P1125"/>
  <c r="Q1125" s="1"/>
  <c r="U1124"/>
  <c r="T1124"/>
  <c r="S1124"/>
  <c r="P1124"/>
  <c r="Q1124" s="1"/>
  <c r="U1123"/>
  <c r="T1123"/>
  <c r="S1123"/>
  <c r="P1123"/>
  <c r="Q1123" s="1"/>
  <c r="U1122"/>
  <c r="T1122"/>
  <c r="S1122"/>
  <c r="P1122"/>
  <c r="Q1122" s="1"/>
  <c r="U1121"/>
  <c r="T1121"/>
  <c r="S1121"/>
  <c r="P1121"/>
  <c r="Q1121" s="1"/>
  <c r="U1120"/>
  <c r="T1120"/>
  <c r="S1120"/>
  <c r="P1120"/>
  <c r="Q1120" s="1"/>
  <c r="U1119"/>
  <c r="T1119"/>
  <c r="S1119"/>
  <c r="P1119"/>
  <c r="Q1119" s="1"/>
  <c r="U1118"/>
  <c r="T1118"/>
  <c r="S1118"/>
  <c r="P1118"/>
  <c r="Q1118" s="1"/>
  <c r="U1117"/>
  <c r="T1117"/>
  <c r="S1117"/>
  <c r="P1117"/>
  <c r="Q1117" s="1"/>
  <c r="U1116"/>
  <c r="T1116"/>
  <c r="S1116"/>
  <c r="P1116"/>
  <c r="Q1116" s="1"/>
  <c r="U1115"/>
  <c r="T1115"/>
  <c r="S1115"/>
  <c r="P1115"/>
  <c r="Q1115" s="1"/>
  <c r="U1114"/>
  <c r="T1114"/>
  <c r="S1114"/>
  <c r="P1114"/>
  <c r="Q1114" s="1"/>
  <c r="U1113"/>
  <c r="T1113"/>
  <c r="S1113"/>
  <c r="P1113"/>
  <c r="Q1113" s="1"/>
  <c r="U1112"/>
  <c r="T1112"/>
  <c r="S1112"/>
  <c r="P1112"/>
  <c r="Q1112" s="1"/>
  <c r="U1111"/>
  <c r="T1111"/>
  <c r="S1111"/>
  <c r="P1111"/>
  <c r="Q1111" s="1"/>
  <c r="U1110"/>
  <c r="T1110"/>
  <c r="S1110"/>
  <c r="P1110"/>
  <c r="Q1110" s="1"/>
  <c r="U1109"/>
  <c r="T1109"/>
  <c r="S1109"/>
  <c r="P1109"/>
  <c r="Q1109" s="1"/>
  <c r="U1108"/>
  <c r="T1108"/>
  <c r="S1108"/>
  <c r="P1108"/>
  <c r="Q1108" s="1"/>
  <c r="U1107"/>
  <c r="T1107"/>
  <c r="S1107"/>
  <c r="P1107"/>
  <c r="Q1107" s="1"/>
  <c r="U1106"/>
  <c r="T1106"/>
  <c r="S1106"/>
  <c r="P1106"/>
  <c r="Q1106" s="1"/>
  <c r="U1105"/>
  <c r="T1105"/>
  <c r="S1105"/>
  <c r="P1105"/>
  <c r="Q1105" s="1"/>
  <c r="U1104"/>
  <c r="T1104"/>
  <c r="S1104"/>
  <c r="P1104"/>
  <c r="Q1104" s="1"/>
  <c r="U1103"/>
  <c r="T1103"/>
  <c r="S1103"/>
  <c r="P1103"/>
  <c r="Q1103" s="1"/>
  <c r="U1102"/>
  <c r="T1102"/>
  <c r="S1102"/>
  <c r="P1102"/>
  <c r="Q1102" s="1"/>
  <c r="U1101"/>
  <c r="T1101"/>
  <c r="S1101"/>
  <c r="P1101"/>
  <c r="Q1101" s="1"/>
  <c r="U1100"/>
  <c r="T1100"/>
  <c r="S1100"/>
  <c r="P1100"/>
  <c r="Q1100" s="1"/>
  <c r="U1099"/>
  <c r="T1099"/>
  <c r="S1099"/>
  <c r="P1099"/>
  <c r="Q1099" s="1"/>
  <c r="U1098"/>
  <c r="T1098"/>
  <c r="S1098"/>
  <c r="P1098"/>
  <c r="Q1098" s="1"/>
  <c r="U1097"/>
  <c r="T1097"/>
  <c r="S1097"/>
  <c r="P1097"/>
  <c r="Q1097" s="1"/>
  <c r="U1096"/>
  <c r="T1096"/>
  <c r="S1096"/>
  <c r="P1096"/>
  <c r="Q1096" s="1"/>
  <c r="U1095"/>
  <c r="T1095"/>
  <c r="S1095"/>
  <c r="P1095"/>
  <c r="Q1095" s="1"/>
  <c r="U1094"/>
  <c r="T1094"/>
  <c r="S1094"/>
  <c r="P1094"/>
  <c r="Q1094" s="1"/>
  <c r="U1093"/>
  <c r="T1093"/>
  <c r="S1093"/>
  <c r="P1093"/>
  <c r="Q1093" s="1"/>
  <c r="U1092"/>
  <c r="T1092"/>
  <c r="S1092"/>
  <c r="P1092"/>
  <c r="Q1092" s="1"/>
  <c r="U1091"/>
  <c r="T1091"/>
  <c r="S1091"/>
  <c r="P1091"/>
  <c r="Q1091" s="1"/>
  <c r="U1090"/>
  <c r="T1090"/>
  <c r="S1090"/>
  <c r="P1090"/>
  <c r="Q1090" s="1"/>
  <c r="U1089"/>
  <c r="T1089"/>
  <c r="S1089"/>
  <c r="P1089"/>
  <c r="Q1089" s="1"/>
  <c r="U1088"/>
  <c r="T1088"/>
  <c r="S1088"/>
  <c r="P1088"/>
  <c r="Q1088" s="1"/>
  <c r="U1087"/>
  <c r="T1087"/>
  <c r="S1087"/>
  <c r="P1087"/>
  <c r="Q1087" s="1"/>
  <c r="U1086"/>
  <c r="T1086"/>
  <c r="S1086"/>
  <c r="P1086"/>
  <c r="Q1086" s="1"/>
  <c r="U1085"/>
  <c r="T1085"/>
  <c r="S1085"/>
  <c r="P1085"/>
  <c r="Q1085" s="1"/>
  <c r="U1084"/>
  <c r="T1084"/>
  <c r="S1084"/>
  <c r="P1084"/>
  <c r="Q1084" s="1"/>
  <c r="U1083"/>
  <c r="T1083"/>
  <c r="S1083"/>
  <c r="P1083"/>
  <c r="Q1083" s="1"/>
  <c r="U1082"/>
  <c r="T1082"/>
  <c r="S1082"/>
  <c r="P1082"/>
  <c r="Q1082" s="1"/>
  <c r="U1081"/>
  <c r="T1081"/>
  <c r="S1081"/>
  <c r="P1081"/>
  <c r="Q1081" s="1"/>
  <c r="U1080"/>
  <c r="T1080"/>
  <c r="S1080"/>
  <c r="P1080"/>
  <c r="Q1080" s="1"/>
  <c r="U1079"/>
  <c r="T1079"/>
  <c r="S1079"/>
  <c r="P1079"/>
  <c r="Q1079" s="1"/>
  <c r="U1078"/>
  <c r="T1078"/>
  <c r="S1078"/>
  <c r="P1078"/>
  <c r="Q1078" s="1"/>
  <c r="U1077"/>
  <c r="T1077"/>
  <c r="S1077"/>
  <c r="P1077"/>
  <c r="Q1077" s="1"/>
  <c r="U1076"/>
  <c r="T1076"/>
  <c r="S1076"/>
  <c r="P1076"/>
  <c r="Q1076" s="1"/>
  <c r="U1075"/>
  <c r="T1075"/>
  <c r="S1075"/>
  <c r="P1075"/>
  <c r="Q1075" s="1"/>
  <c r="U1074"/>
  <c r="T1074"/>
  <c r="S1074"/>
  <c r="P1074"/>
  <c r="Q1074" s="1"/>
  <c r="U1073"/>
  <c r="T1073"/>
  <c r="S1073"/>
  <c r="P1073"/>
  <c r="Q1073" s="1"/>
  <c r="U1072"/>
  <c r="T1072"/>
  <c r="S1072"/>
  <c r="P1072"/>
  <c r="Q1072" s="1"/>
  <c r="U1071"/>
  <c r="T1071"/>
  <c r="S1071"/>
  <c r="P1071"/>
  <c r="Q1071" s="1"/>
  <c r="U1070"/>
  <c r="T1070"/>
  <c r="S1070"/>
  <c r="P1070"/>
  <c r="Q1070" s="1"/>
  <c r="U1069"/>
  <c r="T1069"/>
  <c r="S1069"/>
  <c r="P1069"/>
  <c r="Q1069" s="1"/>
  <c r="U1068"/>
  <c r="T1068"/>
  <c r="S1068"/>
  <c r="P1068"/>
  <c r="Q1068" s="1"/>
  <c r="U1067"/>
  <c r="T1067"/>
  <c r="S1067"/>
  <c r="P1067"/>
  <c r="Q1067" s="1"/>
  <c r="U1066"/>
  <c r="T1066"/>
  <c r="S1066"/>
  <c r="P1066"/>
  <c r="Q1066" s="1"/>
  <c r="U1065"/>
  <c r="T1065"/>
  <c r="S1065"/>
  <c r="P1065"/>
  <c r="Q1065" s="1"/>
  <c r="U1064"/>
  <c r="T1064"/>
  <c r="S1064"/>
  <c r="P1064"/>
  <c r="Q1064" s="1"/>
  <c r="U1063"/>
  <c r="T1063"/>
  <c r="S1063"/>
  <c r="P1063"/>
  <c r="Q1063" s="1"/>
  <c r="U1062"/>
  <c r="T1062"/>
  <c r="S1062"/>
  <c r="P1062"/>
  <c r="Q1062" s="1"/>
  <c r="U1061"/>
  <c r="T1061"/>
  <c r="S1061"/>
  <c r="P1061"/>
  <c r="Q1061" s="1"/>
  <c r="U1060"/>
  <c r="T1060"/>
  <c r="S1060"/>
  <c r="P1060"/>
  <c r="Q1060" s="1"/>
  <c r="U1059"/>
  <c r="T1059"/>
  <c r="S1059"/>
  <c r="P1059"/>
  <c r="Q1059" s="1"/>
  <c r="U1058"/>
  <c r="T1058"/>
  <c r="S1058"/>
  <c r="P1058"/>
  <c r="Q1058" s="1"/>
  <c r="U1057"/>
  <c r="T1057"/>
  <c r="S1057"/>
  <c r="P1057"/>
  <c r="Q1057" s="1"/>
  <c r="U1056"/>
  <c r="T1056"/>
  <c r="S1056"/>
  <c r="P1056"/>
  <c r="Q1056" s="1"/>
  <c r="U1055"/>
  <c r="T1055"/>
  <c r="S1055"/>
  <c r="P1055"/>
  <c r="Q1055" s="1"/>
  <c r="U1054"/>
  <c r="T1054"/>
  <c r="S1054"/>
  <c r="P1054"/>
  <c r="Q1054" s="1"/>
  <c r="U1053"/>
  <c r="T1053"/>
  <c r="S1053"/>
  <c r="P1053"/>
  <c r="Q1053" s="1"/>
  <c r="U1052"/>
  <c r="T1052"/>
  <c r="S1052"/>
  <c r="P1052"/>
  <c r="Q1052" s="1"/>
  <c r="U1051"/>
  <c r="T1051"/>
  <c r="S1051"/>
  <c r="P1051"/>
  <c r="Q1051" s="1"/>
  <c r="U1050"/>
  <c r="T1050"/>
  <c r="S1050"/>
  <c r="P1050"/>
  <c r="Q1050" s="1"/>
  <c r="U1049"/>
  <c r="T1049"/>
  <c r="S1049"/>
  <c r="P1049"/>
  <c r="Q1049" s="1"/>
  <c r="U1048"/>
  <c r="T1048"/>
  <c r="S1048"/>
  <c r="P1048"/>
  <c r="Q1048" s="1"/>
  <c r="U1047"/>
  <c r="T1047"/>
  <c r="S1047"/>
  <c r="P1047"/>
  <c r="Q1047" s="1"/>
  <c r="U1046"/>
  <c r="T1046"/>
  <c r="S1046"/>
  <c r="P1046"/>
  <c r="Q1046" s="1"/>
  <c r="U1045"/>
  <c r="T1045"/>
  <c r="S1045"/>
  <c r="P1045"/>
  <c r="Q1045" s="1"/>
  <c r="U1044"/>
  <c r="T1044"/>
  <c r="S1044"/>
  <c r="P1044"/>
  <c r="Q1044" s="1"/>
  <c r="U1043"/>
  <c r="T1043"/>
  <c r="S1043"/>
  <c r="P1043"/>
  <c r="Q1043" s="1"/>
  <c r="U1042"/>
  <c r="T1042"/>
  <c r="S1042"/>
  <c r="P1042"/>
  <c r="Q1042" s="1"/>
  <c r="U1041"/>
  <c r="T1041"/>
  <c r="S1041"/>
  <c r="P1041"/>
  <c r="Q1041" s="1"/>
  <c r="U1040"/>
  <c r="T1040"/>
  <c r="S1040"/>
  <c r="P1040"/>
  <c r="Q1040" s="1"/>
  <c r="U1039"/>
  <c r="T1039"/>
  <c r="S1039"/>
  <c r="P1039"/>
  <c r="Q1039" s="1"/>
  <c r="U1038"/>
  <c r="T1038"/>
  <c r="S1038"/>
  <c r="P1038"/>
  <c r="Q1038" s="1"/>
  <c r="U1037"/>
  <c r="T1037"/>
  <c r="S1037"/>
  <c r="P1037"/>
  <c r="Q1037" s="1"/>
  <c r="U1036"/>
  <c r="T1036"/>
  <c r="S1036"/>
  <c r="P1036"/>
  <c r="Q1036" s="1"/>
  <c r="U1035"/>
  <c r="T1035"/>
  <c r="S1035"/>
  <c r="P1035"/>
  <c r="Q1035" s="1"/>
  <c r="U1034"/>
  <c r="T1034"/>
  <c r="S1034"/>
  <c r="P1034"/>
  <c r="Q1034" s="1"/>
  <c r="U1033"/>
  <c r="T1033"/>
  <c r="S1033"/>
  <c r="P1033"/>
  <c r="Q1033" s="1"/>
  <c r="U1032"/>
  <c r="T1032"/>
  <c r="S1032"/>
  <c r="P1032"/>
  <c r="Q1032" s="1"/>
  <c r="U1031"/>
  <c r="T1031"/>
  <c r="S1031"/>
  <c r="P1031"/>
  <c r="Q1031" s="1"/>
  <c r="U1030"/>
  <c r="T1030"/>
  <c r="S1030"/>
  <c r="P1030"/>
  <c r="Q1030" s="1"/>
  <c r="U1029"/>
  <c r="T1029"/>
  <c r="S1029"/>
  <c r="P1029"/>
  <c r="Q1029" s="1"/>
  <c r="U1028"/>
  <c r="T1028"/>
  <c r="S1028"/>
  <c r="P1028"/>
  <c r="Q1028" s="1"/>
  <c r="U1027"/>
  <c r="T1027"/>
  <c r="S1027"/>
  <c r="P1027"/>
  <c r="Q1027" s="1"/>
  <c r="U1026"/>
  <c r="T1026"/>
  <c r="S1026"/>
  <c r="P1026"/>
  <c r="Q1026" s="1"/>
  <c r="U1025"/>
  <c r="T1025"/>
  <c r="S1025"/>
  <c r="P1025"/>
  <c r="Q1025" s="1"/>
  <c r="U1024"/>
  <c r="T1024"/>
  <c r="S1024"/>
  <c r="P1024"/>
  <c r="Q1024" s="1"/>
  <c r="U1023"/>
  <c r="T1023"/>
  <c r="S1023"/>
  <c r="P1023"/>
  <c r="Q1023" s="1"/>
  <c r="U1022"/>
  <c r="T1022"/>
  <c r="S1022"/>
  <c r="P1022"/>
  <c r="Q1022" s="1"/>
  <c r="U1021"/>
  <c r="T1021"/>
  <c r="S1021"/>
  <c r="P1021"/>
  <c r="Q1021" s="1"/>
  <c r="U1020"/>
  <c r="T1020"/>
  <c r="S1020"/>
  <c r="P1020"/>
  <c r="Q1020" s="1"/>
  <c r="U1019"/>
  <c r="T1019"/>
  <c r="S1019"/>
  <c r="P1019"/>
  <c r="Q1019" s="1"/>
  <c r="U1018"/>
  <c r="T1018"/>
  <c r="S1018"/>
  <c r="P1018"/>
  <c r="Q1018" s="1"/>
  <c r="U1017"/>
  <c r="T1017"/>
  <c r="S1017"/>
  <c r="P1017"/>
  <c r="Q1017" s="1"/>
  <c r="U1016"/>
  <c r="T1016"/>
  <c r="S1016"/>
  <c r="P1016"/>
  <c r="Q1016" s="1"/>
  <c r="U1015"/>
  <c r="T1015"/>
  <c r="S1015"/>
  <c r="P1015"/>
  <c r="Q1015" s="1"/>
  <c r="U1014"/>
  <c r="T1014"/>
  <c r="S1014"/>
  <c r="P1014"/>
  <c r="Q1014" s="1"/>
  <c r="U1013"/>
  <c r="T1013"/>
  <c r="S1013"/>
  <c r="P1013"/>
  <c r="Q1013" s="1"/>
  <c r="U1012"/>
  <c r="T1012"/>
  <c r="S1012"/>
  <c r="P1012"/>
  <c r="Q1012" s="1"/>
  <c r="U1011"/>
  <c r="T1011"/>
  <c r="S1011"/>
  <c r="P1011"/>
  <c r="Q1011" s="1"/>
  <c r="U1010"/>
  <c r="T1010"/>
  <c r="S1010"/>
  <c r="P1010"/>
  <c r="Q1010" s="1"/>
  <c r="U1009"/>
  <c r="T1009"/>
  <c r="S1009"/>
  <c r="P1009"/>
  <c r="Q1009" s="1"/>
  <c r="U1008"/>
  <c r="T1008"/>
  <c r="S1008"/>
  <c r="P1008"/>
  <c r="Q1008" s="1"/>
  <c r="U1007"/>
  <c r="T1007"/>
  <c r="S1007"/>
  <c r="P1007"/>
  <c r="Q1007" s="1"/>
  <c r="U1006"/>
  <c r="T1006"/>
  <c r="S1006"/>
  <c r="P1006"/>
  <c r="Q1006" s="1"/>
  <c r="U1005"/>
  <c r="T1005"/>
  <c r="S1005"/>
  <c r="P1005"/>
  <c r="Q1005" s="1"/>
  <c r="U1004"/>
  <c r="T1004"/>
  <c r="S1004"/>
  <c r="P1004"/>
  <c r="Q1004" s="1"/>
  <c r="U1003"/>
  <c r="T1003"/>
  <c r="S1003"/>
  <c r="P1003"/>
  <c r="Q1003" s="1"/>
  <c r="U1002"/>
  <c r="T1002"/>
  <c r="S1002"/>
  <c r="P1002"/>
  <c r="Q1002" s="1"/>
  <c r="U1001"/>
  <c r="T1001"/>
  <c r="S1001"/>
  <c r="P1001"/>
  <c r="Q1001" s="1"/>
  <c r="U1000"/>
  <c r="T1000"/>
  <c r="S1000"/>
  <c r="P1000"/>
  <c r="Q1000" s="1"/>
  <c r="U999"/>
  <c r="T999"/>
  <c r="S999"/>
  <c r="P999"/>
  <c r="Q999" s="1"/>
  <c r="U998"/>
  <c r="T998"/>
  <c r="S998"/>
  <c r="P998"/>
  <c r="Q998" s="1"/>
  <c r="U997"/>
  <c r="T997"/>
  <c r="S997"/>
  <c r="P997"/>
  <c r="Q997" s="1"/>
  <c r="U996"/>
  <c r="T996"/>
  <c r="S996"/>
  <c r="P996"/>
  <c r="Q996" s="1"/>
  <c r="U995"/>
  <c r="T995"/>
  <c r="S995"/>
  <c r="P995"/>
  <c r="Q995" s="1"/>
  <c r="U994"/>
  <c r="T994"/>
  <c r="S994"/>
  <c r="P994"/>
  <c r="Q994" s="1"/>
  <c r="U993"/>
  <c r="T993"/>
  <c r="S993"/>
  <c r="P993"/>
  <c r="Q993" s="1"/>
  <c r="U992"/>
  <c r="T992"/>
  <c r="S992"/>
  <c r="P992"/>
  <c r="Q992" s="1"/>
  <c r="U991"/>
  <c r="T991"/>
  <c r="S991"/>
  <c r="P991"/>
  <c r="Q991" s="1"/>
  <c r="U990"/>
  <c r="T990"/>
  <c r="S990"/>
  <c r="P990"/>
  <c r="Q990" s="1"/>
  <c r="U989"/>
  <c r="T989"/>
  <c r="S989"/>
  <c r="P989"/>
  <c r="Q989" s="1"/>
  <c r="U988"/>
  <c r="T988"/>
  <c r="S988"/>
  <c r="P988"/>
  <c r="Q988" s="1"/>
  <c r="U987"/>
  <c r="T987"/>
  <c r="S987"/>
  <c r="P987"/>
  <c r="Q987" s="1"/>
  <c r="U986"/>
  <c r="T986"/>
  <c r="S986"/>
  <c r="P986"/>
  <c r="Q986" s="1"/>
  <c r="U985"/>
  <c r="T985"/>
  <c r="S985"/>
  <c r="P985"/>
  <c r="Q985" s="1"/>
  <c r="U984"/>
  <c r="T984"/>
  <c r="S984"/>
  <c r="P984"/>
  <c r="Q984" s="1"/>
  <c r="U983"/>
  <c r="T983"/>
  <c r="S983"/>
  <c r="P983"/>
  <c r="Q983" s="1"/>
  <c r="U982"/>
  <c r="T982"/>
  <c r="S982"/>
  <c r="P982"/>
  <c r="Q982" s="1"/>
  <c r="U981"/>
  <c r="T981"/>
  <c r="S981"/>
  <c r="P981"/>
  <c r="Q981" s="1"/>
  <c r="U980"/>
  <c r="T980"/>
  <c r="S980"/>
  <c r="P980"/>
  <c r="Q980" s="1"/>
  <c r="U979"/>
  <c r="T979"/>
  <c r="S979"/>
  <c r="P979"/>
  <c r="Q979" s="1"/>
  <c r="U978"/>
  <c r="T978"/>
  <c r="S978"/>
  <c r="P978"/>
  <c r="Q978" s="1"/>
  <c r="U977"/>
  <c r="T977"/>
  <c r="S977"/>
  <c r="P977"/>
  <c r="Q977" s="1"/>
  <c r="U976"/>
  <c r="T976"/>
  <c r="S976"/>
  <c r="P976"/>
  <c r="Q976" s="1"/>
  <c r="U975"/>
  <c r="T975"/>
  <c r="S975"/>
  <c r="P975"/>
  <c r="Q975" s="1"/>
  <c r="U974"/>
  <c r="T974"/>
  <c r="S974"/>
  <c r="P974"/>
  <c r="Q974" s="1"/>
  <c r="U973"/>
  <c r="T973"/>
  <c r="S973"/>
  <c r="P973"/>
  <c r="Q973" s="1"/>
  <c r="U972"/>
  <c r="T972"/>
  <c r="S972"/>
  <c r="P972"/>
  <c r="Q972" s="1"/>
  <c r="U971"/>
  <c r="T971"/>
  <c r="S971"/>
  <c r="P971"/>
  <c r="Q971" s="1"/>
  <c r="U970"/>
  <c r="T970"/>
  <c r="S970"/>
  <c r="P970"/>
  <c r="Q970" s="1"/>
  <c r="U969"/>
  <c r="T969"/>
  <c r="S969"/>
  <c r="P969"/>
  <c r="Q969" s="1"/>
  <c r="U968"/>
  <c r="T968"/>
  <c r="S968"/>
  <c r="P968"/>
  <c r="Q968" s="1"/>
  <c r="U967"/>
  <c r="T967"/>
  <c r="S967"/>
  <c r="P967"/>
  <c r="Q967" s="1"/>
  <c r="U966"/>
  <c r="T966"/>
  <c r="S966"/>
  <c r="P966"/>
  <c r="Q966" s="1"/>
  <c r="U965"/>
  <c r="T965"/>
  <c r="S965"/>
  <c r="P965"/>
  <c r="Q965" s="1"/>
  <c r="U964"/>
  <c r="T964"/>
  <c r="S964"/>
  <c r="P964"/>
  <c r="Q964" s="1"/>
  <c r="U963"/>
  <c r="T963"/>
  <c r="S963"/>
  <c r="P963"/>
  <c r="Q963" s="1"/>
  <c r="U962"/>
  <c r="T962"/>
  <c r="S962"/>
  <c r="P962"/>
  <c r="Q962" s="1"/>
  <c r="U961"/>
  <c r="T961"/>
  <c r="S961"/>
  <c r="P961"/>
  <c r="Q961" s="1"/>
  <c r="U960"/>
  <c r="T960"/>
  <c r="S960"/>
  <c r="P960"/>
  <c r="Q960" s="1"/>
  <c r="U959"/>
  <c r="T959"/>
  <c r="S959"/>
  <c r="P959"/>
  <c r="Q959" s="1"/>
  <c r="U958"/>
  <c r="T958"/>
  <c r="S958"/>
  <c r="P958"/>
  <c r="Q958" s="1"/>
  <c r="U957"/>
  <c r="T957"/>
  <c r="S957"/>
  <c r="P957"/>
  <c r="Q957" s="1"/>
  <c r="U956"/>
  <c r="T956"/>
  <c r="S956"/>
  <c r="P956"/>
  <c r="Q956" s="1"/>
  <c r="U955"/>
  <c r="T955"/>
  <c r="S955"/>
  <c r="P955"/>
  <c r="Q955" s="1"/>
  <c r="U954"/>
  <c r="T954"/>
  <c r="S954"/>
  <c r="P954"/>
  <c r="Q954" s="1"/>
  <c r="U953"/>
  <c r="T953"/>
  <c r="S953"/>
  <c r="P953"/>
  <c r="Q953" s="1"/>
  <c r="U952"/>
  <c r="T952"/>
  <c r="S952"/>
  <c r="P952"/>
  <c r="Q952" s="1"/>
  <c r="U951"/>
  <c r="T951"/>
  <c r="S951"/>
  <c r="P951"/>
  <c r="Q951" s="1"/>
  <c r="U950"/>
  <c r="T950"/>
  <c r="S950"/>
  <c r="P950"/>
  <c r="Q950" s="1"/>
  <c r="U949"/>
  <c r="T949"/>
  <c r="S949"/>
  <c r="P949"/>
  <c r="Q949" s="1"/>
  <c r="U948"/>
  <c r="T948"/>
  <c r="S948"/>
  <c r="P948"/>
  <c r="Q948" s="1"/>
  <c r="U947"/>
  <c r="T947"/>
  <c r="S947"/>
  <c r="P947"/>
  <c r="Q947" s="1"/>
  <c r="U946"/>
  <c r="T946"/>
  <c r="S946"/>
  <c r="P946"/>
  <c r="Q946" s="1"/>
  <c r="U945"/>
  <c r="T945"/>
  <c r="S945"/>
  <c r="P945"/>
  <c r="Q945" s="1"/>
  <c r="U944"/>
  <c r="T944"/>
  <c r="S944"/>
  <c r="P944"/>
  <c r="Q944" s="1"/>
  <c r="U943"/>
  <c r="T943"/>
  <c r="S943"/>
  <c r="P943"/>
  <c r="Q943" s="1"/>
  <c r="U942"/>
  <c r="T942"/>
  <c r="S942"/>
  <c r="P942"/>
  <c r="Q942" s="1"/>
  <c r="U941"/>
  <c r="T941"/>
  <c r="S941"/>
  <c r="P941"/>
  <c r="Q941" s="1"/>
  <c r="U940"/>
  <c r="T940"/>
  <c r="S940"/>
  <c r="P940"/>
  <c r="Q940" s="1"/>
  <c r="U939"/>
  <c r="T939"/>
  <c r="S939"/>
  <c r="P939"/>
  <c r="Q939" s="1"/>
  <c r="U938"/>
  <c r="T938"/>
  <c r="S938"/>
  <c r="P938"/>
  <c r="Q938" s="1"/>
  <c r="U937"/>
  <c r="T937"/>
  <c r="S937"/>
  <c r="P937"/>
  <c r="Q937" s="1"/>
  <c r="U936"/>
  <c r="T936"/>
  <c r="S936"/>
  <c r="P936"/>
  <c r="Q936" s="1"/>
  <c r="U935"/>
  <c r="T935"/>
  <c r="S935"/>
  <c r="P935"/>
  <c r="Q935" s="1"/>
  <c r="U934"/>
  <c r="T934"/>
  <c r="S934"/>
  <c r="P934"/>
  <c r="Q934" s="1"/>
  <c r="U933"/>
  <c r="T933"/>
  <c r="S933"/>
  <c r="P933"/>
  <c r="Q933" s="1"/>
  <c r="U932"/>
  <c r="T932"/>
  <c r="S932"/>
  <c r="P932"/>
  <c r="Q932" s="1"/>
  <c r="U931"/>
  <c r="T931"/>
  <c r="S931"/>
  <c r="P931"/>
  <c r="Q931" s="1"/>
  <c r="U930"/>
  <c r="T930"/>
  <c r="S930"/>
  <c r="P930"/>
  <c r="Q930" s="1"/>
  <c r="U929"/>
  <c r="T929"/>
  <c r="S929"/>
  <c r="P929"/>
  <c r="Q929" s="1"/>
  <c r="U928"/>
  <c r="T928"/>
  <c r="S928"/>
  <c r="P928"/>
  <c r="Q928" s="1"/>
  <c r="U927"/>
  <c r="T927"/>
  <c r="S927"/>
  <c r="P927"/>
  <c r="Q927" s="1"/>
  <c r="U926"/>
  <c r="T926"/>
  <c r="S926"/>
  <c r="P926"/>
  <c r="Q926" s="1"/>
  <c r="U925"/>
  <c r="T925"/>
  <c r="S925"/>
  <c r="P925"/>
  <c r="Q925" s="1"/>
  <c r="U924"/>
  <c r="T924"/>
  <c r="S924"/>
  <c r="P924"/>
  <c r="Q924" s="1"/>
  <c r="U923"/>
  <c r="T923"/>
  <c r="S923"/>
  <c r="P923"/>
  <c r="Q923" s="1"/>
  <c r="U922"/>
  <c r="T922"/>
  <c r="S922"/>
  <c r="P922"/>
  <c r="Q922" s="1"/>
  <c r="U921"/>
  <c r="T921"/>
  <c r="S921"/>
  <c r="P921"/>
  <c r="Q921" s="1"/>
  <c r="U920"/>
  <c r="T920"/>
  <c r="S920"/>
  <c r="P920"/>
  <c r="Q920" s="1"/>
  <c r="U919"/>
  <c r="T919"/>
  <c r="S919"/>
  <c r="P919"/>
  <c r="Q919" s="1"/>
  <c r="U918"/>
  <c r="T918"/>
  <c r="S918"/>
  <c r="P918"/>
  <c r="Q918" s="1"/>
  <c r="U917"/>
  <c r="T917"/>
  <c r="S917"/>
  <c r="P917"/>
  <c r="Q917" s="1"/>
  <c r="U916"/>
  <c r="T916"/>
  <c r="S916"/>
  <c r="P916"/>
  <c r="Q916" s="1"/>
  <c r="U915"/>
  <c r="T915"/>
  <c r="S915"/>
  <c r="P915"/>
  <c r="Q915" s="1"/>
  <c r="U914"/>
  <c r="T914"/>
  <c r="S914"/>
  <c r="P914"/>
  <c r="Q914" s="1"/>
  <c r="U913"/>
  <c r="T913"/>
  <c r="S913"/>
  <c r="P913"/>
  <c r="Q913" s="1"/>
  <c r="U912"/>
  <c r="T912"/>
  <c r="S912"/>
  <c r="P912"/>
  <c r="Q912" s="1"/>
  <c r="U911"/>
  <c r="T911"/>
  <c r="S911"/>
  <c r="P911"/>
  <c r="Q911" s="1"/>
  <c r="U910"/>
  <c r="T910"/>
  <c r="S910"/>
  <c r="P910"/>
  <c r="Q910" s="1"/>
  <c r="U909"/>
  <c r="T909"/>
  <c r="S909"/>
  <c r="P909"/>
  <c r="Q909" s="1"/>
  <c r="U908"/>
  <c r="T908"/>
  <c r="S908"/>
  <c r="P908"/>
  <c r="Q908" s="1"/>
  <c r="U907"/>
  <c r="T907"/>
  <c r="S907"/>
  <c r="P907"/>
  <c r="Q907" s="1"/>
  <c r="U906"/>
  <c r="T906"/>
  <c r="S906"/>
  <c r="P906"/>
  <c r="Q906" s="1"/>
  <c r="U905"/>
  <c r="T905"/>
  <c r="S905"/>
  <c r="P905"/>
  <c r="Q905" s="1"/>
  <c r="U904"/>
  <c r="T904"/>
  <c r="S904"/>
  <c r="P904"/>
  <c r="Q904" s="1"/>
  <c r="U903"/>
  <c r="T903"/>
  <c r="S903"/>
  <c r="P903"/>
  <c r="Q903" s="1"/>
  <c r="U902"/>
  <c r="T902"/>
  <c r="S902"/>
  <c r="P902"/>
  <c r="Q902" s="1"/>
  <c r="U901"/>
  <c r="T901"/>
  <c r="S901"/>
  <c r="P901"/>
  <c r="Q901" s="1"/>
  <c r="U900"/>
  <c r="T900"/>
  <c r="S900"/>
  <c r="P900"/>
  <c r="Q900" s="1"/>
  <c r="U899"/>
  <c r="T899"/>
  <c r="S899"/>
  <c r="P899"/>
  <c r="Q899" s="1"/>
  <c r="U898"/>
  <c r="T898"/>
  <c r="S898"/>
  <c r="P898"/>
  <c r="Q898" s="1"/>
  <c r="U897"/>
  <c r="T897"/>
  <c r="S897"/>
  <c r="P897"/>
  <c r="Q897" s="1"/>
  <c r="U896"/>
  <c r="T896"/>
  <c r="S896"/>
  <c r="P896"/>
  <c r="Q896" s="1"/>
  <c r="U895"/>
  <c r="T895"/>
  <c r="S895"/>
  <c r="P895"/>
  <c r="Q895" s="1"/>
  <c r="U894"/>
  <c r="T894"/>
  <c r="S894"/>
  <c r="P894"/>
  <c r="Q894" s="1"/>
  <c r="U893"/>
  <c r="T893"/>
  <c r="S893"/>
  <c r="P893"/>
  <c r="Q893" s="1"/>
  <c r="U892"/>
  <c r="T892"/>
  <c r="S892"/>
  <c r="P892"/>
  <c r="Q892" s="1"/>
  <c r="U891"/>
  <c r="T891"/>
  <c r="S891"/>
  <c r="P891"/>
  <c r="Q891" s="1"/>
  <c r="U890"/>
  <c r="T890"/>
  <c r="S890"/>
  <c r="P890"/>
  <c r="Q890" s="1"/>
  <c r="U889"/>
  <c r="T889"/>
  <c r="S889"/>
  <c r="P889"/>
  <c r="Q889" s="1"/>
  <c r="U888"/>
  <c r="T888"/>
  <c r="S888"/>
  <c r="P888"/>
  <c r="Q888" s="1"/>
  <c r="U887"/>
  <c r="T887"/>
  <c r="S887"/>
  <c r="P887"/>
  <c r="Q887" s="1"/>
  <c r="U886"/>
  <c r="T886"/>
  <c r="S886"/>
  <c r="P886"/>
  <c r="Q886" s="1"/>
  <c r="U885"/>
  <c r="T885"/>
  <c r="S885"/>
  <c r="P885"/>
  <c r="Q885" s="1"/>
  <c r="U884"/>
  <c r="T884"/>
  <c r="S884"/>
  <c r="P884"/>
  <c r="Q884" s="1"/>
  <c r="U883"/>
  <c r="T883"/>
  <c r="S883"/>
  <c r="P883"/>
  <c r="Q883" s="1"/>
  <c r="U882"/>
  <c r="T882"/>
  <c r="S882"/>
  <c r="P882"/>
  <c r="Q882" s="1"/>
  <c r="U881"/>
  <c r="T881"/>
  <c r="S881"/>
  <c r="P881"/>
  <c r="Q881" s="1"/>
  <c r="U880"/>
  <c r="T880"/>
  <c r="S880"/>
  <c r="P880"/>
  <c r="Q880" s="1"/>
  <c r="U879"/>
  <c r="T879"/>
  <c r="S879"/>
  <c r="P879"/>
  <c r="Q879" s="1"/>
  <c r="U878"/>
  <c r="T878"/>
  <c r="S878"/>
  <c r="P878"/>
  <c r="Q878" s="1"/>
  <c r="U877"/>
  <c r="T877"/>
  <c r="S877"/>
  <c r="P877"/>
  <c r="Q877" s="1"/>
  <c r="U876"/>
  <c r="T876"/>
  <c r="S876"/>
  <c r="P876"/>
  <c r="Q876" s="1"/>
  <c r="U875"/>
  <c r="T875"/>
  <c r="S875"/>
  <c r="P875"/>
  <c r="Q875" s="1"/>
  <c r="U874"/>
  <c r="T874"/>
  <c r="S874"/>
  <c r="P874"/>
  <c r="Q874" s="1"/>
  <c r="U873"/>
  <c r="T873"/>
  <c r="S873"/>
  <c r="P873"/>
  <c r="Q873" s="1"/>
  <c r="U872"/>
  <c r="T872"/>
  <c r="S872"/>
  <c r="P872"/>
  <c r="Q872" s="1"/>
  <c r="U871"/>
  <c r="T871"/>
  <c r="S871"/>
  <c r="P871"/>
  <c r="Q871" s="1"/>
  <c r="U870"/>
  <c r="T870"/>
  <c r="S870"/>
  <c r="P870"/>
  <c r="Q870" s="1"/>
  <c r="U869"/>
  <c r="T869"/>
  <c r="S869"/>
  <c r="P869"/>
  <c r="Q869" s="1"/>
  <c r="U868"/>
  <c r="T868"/>
  <c r="S868"/>
  <c r="P868"/>
  <c r="Q868" s="1"/>
  <c r="U867"/>
  <c r="T867"/>
  <c r="S867"/>
  <c r="P867"/>
  <c r="Q867" s="1"/>
  <c r="U866"/>
  <c r="T866"/>
  <c r="S866"/>
  <c r="P866"/>
  <c r="Q866" s="1"/>
  <c r="U865"/>
  <c r="T865"/>
  <c r="S865"/>
  <c r="P865"/>
  <c r="Q865" s="1"/>
  <c r="U864"/>
  <c r="T864"/>
  <c r="S864"/>
  <c r="P864"/>
  <c r="Q864" s="1"/>
  <c r="U863"/>
  <c r="T863"/>
  <c r="S863"/>
  <c r="P863"/>
  <c r="Q863" s="1"/>
  <c r="U862"/>
  <c r="T862"/>
  <c r="S862"/>
  <c r="P862"/>
  <c r="Q862" s="1"/>
  <c r="U861"/>
  <c r="T861"/>
  <c r="S861"/>
  <c r="P861"/>
  <c r="Q861" s="1"/>
  <c r="U860"/>
  <c r="T860"/>
  <c r="S860"/>
  <c r="P860"/>
  <c r="Q860" s="1"/>
  <c r="U859"/>
  <c r="T859"/>
  <c r="S859"/>
  <c r="P859"/>
  <c r="Q859" s="1"/>
  <c r="U858"/>
  <c r="T858"/>
  <c r="S858"/>
  <c r="P858"/>
  <c r="Q858" s="1"/>
  <c r="U857"/>
  <c r="T857"/>
  <c r="S857"/>
  <c r="P857"/>
  <c r="Q857" s="1"/>
  <c r="U856"/>
  <c r="T856"/>
  <c r="S856"/>
  <c r="P856"/>
  <c r="Q856" s="1"/>
  <c r="U855"/>
  <c r="T855"/>
  <c r="S855"/>
  <c r="P855"/>
  <c r="Q855" s="1"/>
  <c r="U854"/>
  <c r="T854"/>
  <c r="S854"/>
  <c r="P854"/>
  <c r="Q854" s="1"/>
  <c r="U853"/>
  <c r="T853"/>
  <c r="S853"/>
  <c r="P853"/>
  <c r="Q853" s="1"/>
  <c r="U852"/>
  <c r="T852"/>
  <c r="S852"/>
  <c r="P852"/>
  <c r="Q852" s="1"/>
  <c r="U851"/>
  <c r="T851"/>
  <c r="S851"/>
  <c r="P851"/>
  <c r="Q851" s="1"/>
  <c r="U850"/>
  <c r="T850"/>
  <c r="S850"/>
  <c r="P850"/>
  <c r="Q850" s="1"/>
  <c r="U849"/>
  <c r="T849"/>
  <c r="S849"/>
  <c r="P849"/>
  <c r="Q849" s="1"/>
  <c r="U848"/>
  <c r="T848"/>
  <c r="S848"/>
  <c r="P848"/>
  <c r="Q848" s="1"/>
  <c r="U847"/>
  <c r="T847"/>
  <c r="S847"/>
  <c r="P847"/>
  <c r="Q847" s="1"/>
  <c r="U846"/>
  <c r="T846"/>
  <c r="S846"/>
  <c r="P846"/>
  <c r="Q846" s="1"/>
  <c r="U845"/>
  <c r="T845"/>
  <c r="S845"/>
  <c r="P845"/>
  <c r="Q845" s="1"/>
  <c r="U844"/>
  <c r="T844"/>
  <c r="S844"/>
  <c r="P844"/>
  <c r="Q844" s="1"/>
  <c r="U843"/>
  <c r="T843"/>
  <c r="S843"/>
  <c r="P843"/>
  <c r="Q843" s="1"/>
  <c r="U842"/>
  <c r="T842"/>
  <c r="S842"/>
  <c r="P842"/>
  <c r="Q842" s="1"/>
  <c r="U841"/>
  <c r="T841"/>
  <c r="S841"/>
  <c r="P841"/>
  <c r="Q841" s="1"/>
  <c r="U840"/>
  <c r="T840"/>
  <c r="S840"/>
  <c r="P840"/>
  <c r="Q840" s="1"/>
  <c r="U839"/>
  <c r="T839"/>
  <c r="S839"/>
  <c r="P839"/>
  <c r="Q839" s="1"/>
  <c r="U838"/>
  <c r="T838"/>
  <c r="S838"/>
  <c r="P838"/>
  <c r="Q838" s="1"/>
  <c r="U837"/>
  <c r="T837"/>
  <c r="S837"/>
  <c r="P837"/>
  <c r="Q837" s="1"/>
  <c r="U836"/>
  <c r="T836"/>
  <c r="S836"/>
  <c r="P836"/>
  <c r="Q836" s="1"/>
  <c r="U835"/>
  <c r="T835"/>
  <c r="S835"/>
  <c r="P835"/>
  <c r="Q835" s="1"/>
  <c r="U834"/>
  <c r="T834"/>
  <c r="S834"/>
  <c r="P834"/>
  <c r="Q834" s="1"/>
  <c r="U833"/>
  <c r="T833"/>
  <c r="S833"/>
  <c r="P833"/>
  <c r="Q833" s="1"/>
  <c r="U832"/>
  <c r="T832"/>
  <c r="S832"/>
  <c r="P832"/>
  <c r="Q832" s="1"/>
  <c r="U831"/>
  <c r="T831"/>
  <c r="S831"/>
  <c r="P831"/>
  <c r="Q831" s="1"/>
  <c r="U830"/>
  <c r="T830"/>
  <c r="S830"/>
  <c r="P830"/>
  <c r="Q830" s="1"/>
  <c r="U829"/>
  <c r="T829"/>
  <c r="S829"/>
  <c r="P829"/>
  <c r="Q829" s="1"/>
  <c r="U828"/>
  <c r="T828"/>
  <c r="S828"/>
  <c r="P828"/>
  <c r="Q828" s="1"/>
  <c r="U827"/>
  <c r="T827"/>
  <c r="S827"/>
  <c r="P827"/>
  <c r="Q827" s="1"/>
  <c r="U826"/>
  <c r="T826"/>
  <c r="S826"/>
  <c r="P826"/>
  <c r="Q826" s="1"/>
  <c r="U825"/>
  <c r="T825"/>
  <c r="S825"/>
  <c r="P825"/>
  <c r="Q825" s="1"/>
  <c r="U824"/>
  <c r="T824"/>
  <c r="S824"/>
  <c r="P824"/>
  <c r="Q824" s="1"/>
  <c r="U823"/>
  <c r="T823"/>
  <c r="S823"/>
  <c r="P823"/>
  <c r="Q823" s="1"/>
  <c r="U822"/>
  <c r="T822"/>
  <c r="S822"/>
  <c r="P822"/>
  <c r="Q822" s="1"/>
  <c r="U821"/>
  <c r="T821"/>
  <c r="S821"/>
  <c r="P821"/>
  <c r="Q821" s="1"/>
  <c r="U820"/>
  <c r="T820"/>
  <c r="S820"/>
  <c r="P820"/>
  <c r="Q820" s="1"/>
  <c r="U819"/>
  <c r="T819"/>
  <c r="S819"/>
  <c r="P819"/>
  <c r="Q819" s="1"/>
  <c r="U818"/>
  <c r="T818"/>
  <c r="S818"/>
  <c r="P818"/>
  <c r="Q818" s="1"/>
  <c r="U817"/>
  <c r="T817"/>
  <c r="S817"/>
  <c r="P817"/>
  <c r="Q817" s="1"/>
  <c r="U816"/>
  <c r="T816"/>
  <c r="S816"/>
  <c r="P816"/>
  <c r="Q816" s="1"/>
  <c r="U815"/>
  <c r="T815"/>
  <c r="S815"/>
  <c r="P815"/>
  <c r="Q815" s="1"/>
  <c r="U814"/>
  <c r="T814"/>
  <c r="S814"/>
  <c r="P814"/>
  <c r="Q814" s="1"/>
  <c r="U813"/>
  <c r="T813"/>
  <c r="S813"/>
  <c r="P813"/>
  <c r="Q813" s="1"/>
  <c r="U812"/>
  <c r="T812"/>
  <c r="S812"/>
  <c r="P812"/>
  <c r="Q812" s="1"/>
  <c r="U811"/>
  <c r="T811"/>
  <c r="S811"/>
  <c r="P811"/>
  <c r="Q811" s="1"/>
  <c r="U810"/>
  <c r="T810"/>
  <c r="S810"/>
  <c r="P810"/>
  <c r="Q810" s="1"/>
  <c r="U809"/>
  <c r="T809"/>
  <c r="S809"/>
  <c r="P809"/>
  <c r="Q809" s="1"/>
  <c r="U808"/>
  <c r="T808"/>
  <c r="S808"/>
  <c r="P808"/>
  <c r="Q808" s="1"/>
  <c r="U807"/>
  <c r="T807"/>
  <c r="S807"/>
  <c r="P807"/>
  <c r="Q807" s="1"/>
  <c r="U806"/>
  <c r="T806"/>
  <c r="S806"/>
  <c r="P806"/>
  <c r="Q806" s="1"/>
  <c r="U805"/>
  <c r="T805"/>
  <c r="S805"/>
  <c r="P805"/>
  <c r="Q805" s="1"/>
  <c r="U804"/>
  <c r="T804"/>
  <c r="S804"/>
  <c r="P804"/>
  <c r="Q804" s="1"/>
  <c r="U803"/>
  <c r="T803"/>
  <c r="S803"/>
  <c r="P803"/>
  <c r="Q803" s="1"/>
  <c r="U802"/>
  <c r="T802"/>
  <c r="S802"/>
  <c r="P802"/>
  <c r="Q802" s="1"/>
  <c r="U801"/>
  <c r="T801"/>
  <c r="S801"/>
  <c r="P801"/>
  <c r="Q801" s="1"/>
  <c r="U800"/>
  <c r="T800"/>
  <c r="S800"/>
  <c r="P800"/>
  <c r="Q800" s="1"/>
  <c r="U799"/>
  <c r="T799"/>
  <c r="S799"/>
  <c r="P799"/>
  <c r="Q799" s="1"/>
  <c r="U798"/>
  <c r="T798"/>
  <c r="S798"/>
  <c r="P798"/>
  <c r="Q798" s="1"/>
  <c r="U797"/>
  <c r="T797"/>
  <c r="S797"/>
  <c r="P797"/>
  <c r="Q797" s="1"/>
  <c r="U796"/>
  <c r="T796"/>
  <c r="S796"/>
  <c r="P796"/>
  <c r="Q796" s="1"/>
  <c r="U795"/>
  <c r="T795"/>
  <c r="S795"/>
  <c r="P795"/>
  <c r="Q795" s="1"/>
  <c r="U794"/>
  <c r="T794"/>
  <c r="S794"/>
  <c r="P794"/>
  <c r="Q794" s="1"/>
  <c r="U793"/>
  <c r="T793"/>
  <c r="S793"/>
  <c r="P793"/>
  <c r="Q793" s="1"/>
  <c r="U792"/>
  <c r="T792"/>
  <c r="S792"/>
  <c r="P792"/>
  <c r="Q792" s="1"/>
  <c r="U791"/>
  <c r="T791"/>
  <c r="S791"/>
  <c r="P791"/>
  <c r="Q791" s="1"/>
  <c r="U790"/>
  <c r="T790"/>
  <c r="S790"/>
  <c r="P790"/>
  <c r="Q790" s="1"/>
  <c r="U789"/>
  <c r="T789"/>
  <c r="S789"/>
  <c r="P789"/>
  <c r="Q789" s="1"/>
  <c r="U788"/>
  <c r="T788"/>
  <c r="S788"/>
  <c r="P788"/>
  <c r="Q788" s="1"/>
  <c r="U787"/>
  <c r="T787"/>
  <c r="S787"/>
  <c r="P787"/>
  <c r="Q787" s="1"/>
  <c r="U786"/>
  <c r="T786"/>
  <c r="S786"/>
  <c r="P786"/>
  <c r="Q786" s="1"/>
  <c r="U785"/>
  <c r="T785"/>
  <c r="S785"/>
  <c r="P785"/>
  <c r="Q785" s="1"/>
  <c r="U784"/>
  <c r="T784"/>
  <c r="S784"/>
  <c r="P784"/>
  <c r="Q784" s="1"/>
  <c r="U783"/>
  <c r="T783"/>
  <c r="S783"/>
  <c r="P783"/>
  <c r="Q783" s="1"/>
  <c r="U782"/>
  <c r="T782"/>
  <c r="S782"/>
  <c r="P782"/>
  <c r="Q782" s="1"/>
  <c r="U781"/>
  <c r="T781"/>
  <c r="S781"/>
  <c r="P781"/>
  <c r="Q781" s="1"/>
  <c r="U780"/>
  <c r="T780"/>
  <c r="S780"/>
  <c r="P780"/>
  <c r="Q780" s="1"/>
  <c r="U779"/>
  <c r="T779"/>
  <c r="S779"/>
  <c r="P779"/>
  <c r="Q779" s="1"/>
  <c r="U778"/>
  <c r="T778"/>
  <c r="S778"/>
  <c r="P778"/>
  <c r="Q778" s="1"/>
  <c r="U777"/>
  <c r="T777"/>
  <c r="S777"/>
  <c r="P777"/>
  <c r="Q777" s="1"/>
  <c r="U776"/>
  <c r="T776"/>
  <c r="S776"/>
  <c r="P776"/>
  <c r="Q776" s="1"/>
  <c r="U775"/>
  <c r="T775"/>
  <c r="S775"/>
  <c r="P775"/>
  <c r="Q775" s="1"/>
  <c r="U774"/>
  <c r="T774"/>
  <c r="S774"/>
  <c r="P774"/>
  <c r="Q774" s="1"/>
  <c r="U773"/>
  <c r="T773"/>
  <c r="S773"/>
  <c r="P773"/>
  <c r="Q773" s="1"/>
  <c r="U772"/>
  <c r="T772"/>
  <c r="S772"/>
  <c r="P772"/>
  <c r="Q772" s="1"/>
  <c r="U771"/>
  <c r="T771"/>
  <c r="S771"/>
  <c r="P771"/>
  <c r="Q771" s="1"/>
  <c r="U770"/>
  <c r="T770"/>
  <c r="S770"/>
  <c r="P770"/>
  <c r="Q770" s="1"/>
  <c r="U769"/>
  <c r="T769"/>
  <c r="S769"/>
  <c r="P769"/>
  <c r="Q769" s="1"/>
  <c r="U768"/>
  <c r="T768"/>
  <c r="S768"/>
  <c r="P768"/>
  <c r="Q768" s="1"/>
  <c r="U767"/>
  <c r="T767"/>
  <c r="S767"/>
  <c r="P767"/>
  <c r="Q767" s="1"/>
  <c r="U766"/>
  <c r="T766"/>
  <c r="S766"/>
  <c r="P766"/>
  <c r="Q766" s="1"/>
  <c r="U765"/>
  <c r="T765"/>
  <c r="S765"/>
  <c r="P765"/>
  <c r="Q765" s="1"/>
  <c r="U764"/>
  <c r="T764"/>
  <c r="S764"/>
  <c r="P764"/>
  <c r="Q764" s="1"/>
  <c r="U763"/>
  <c r="T763"/>
  <c r="S763"/>
  <c r="P763"/>
  <c r="Q763" s="1"/>
  <c r="U762"/>
  <c r="T762"/>
  <c r="S762"/>
  <c r="P762"/>
  <c r="Q762" s="1"/>
  <c r="U761"/>
  <c r="T761"/>
  <c r="S761"/>
  <c r="P761"/>
  <c r="Q761" s="1"/>
  <c r="U760"/>
  <c r="T760"/>
  <c r="S760"/>
  <c r="P760"/>
  <c r="Q760" s="1"/>
  <c r="U759"/>
  <c r="T759"/>
  <c r="S759"/>
  <c r="P759"/>
  <c r="Q759" s="1"/>
  <c r="U758"/>
  <c r="T758"/>
  <c r="S758"/>
  <c r="P758"/>
  <c r="Q758" s="1"/>
  <c r="U757"/>
  <c r="T757"/>
  <c r="S757"/>
  <c r="P757"/>
  <c r="Q757" s="1"/>
  <c r="U756"/>
  <c r="T756"/>
  <c r="S756"/>
  <c r="P756"/>
  <c r="Q756" s="1"/>
  <c r="U755"/>
  <c r="T755"/>
  <c r="S755"/>
  <c r="P755"/>
  <c r="Q755" s="1"/>
  <c r="U754"/>
  <c r="T754"/>
  <c r="S754"/>
  <c r="P754"/>
  <c r="Q754" s="1"/>
  <c r="U753"/>
  <c r="T753"/>
  <c r="S753"/>
  <c r="P753"/>
  <c r="Q753" s="1"/>
  <c r="U752"/>
  <c r="T752"/>
  <c r="S752"/>
  <c r="P752"/>
  <c r="Q752" s="1"/>
  <c r="U751"/>
  <c r="T751"/>
  <c r="S751"/>
  <c r="P751"/>
  <c r="Q751" s="1"/>
  <c r="U750"/>
  <c r="T750"/>
  <c r="S750"/>
  <c r="P750"/>
  <c r="Q750" s="1"/>
  <c r="U749"/>
  <c r="T749"/>
  <c r="S749"/>
  <c r="P749"/>
  <c r="Q749" s="1"/>
  <c r="U748"/>
  <c r="T748"/>
  <c r="S748"/>
  <c r="P748"/>
  <c r="Q748" s="1"/>
  <c r="U747"/>
  <c r="T747"/>
  <c r="S747"/>
  <c r="P747"/>
  <c r="Q747" s="1"/>
  <c r="U746"/>
  <c r="T746"/>
  <c r="S746"/>
  <c r="P746"/>
  <c r="Q746" s="1"/>
  <c r="U745"/>
  <c r="T745"/>
  <c r="S745"/>
  <c r="P745"/>
  <c r="Q745" s="1"/>
  <c r="U744"/>
  <c r="T744"/>
  <c r="S744"/>
  <c r="P744"/>
  <c r="Q744" s="1"/>
  <c r="U743"/>
  <c r="T743"/>
  <c r="S743"/>
  <c r="P743"/>
  <c r="Q743" s="1"/>
  <c r="U742"/>
  <c r="T742"/>
  <c r="S742"/>
  <c r="P742"/>
  <c r="Q742" s="1"/>
  <c r="U741"/>
  <c r="T741"/>
  <c r="S741"/>
  <c r="P741"/>
  <c r="Q741" s="1"/>
  <c r="U740"/>
  <c r="T740"/>
  <c r="S740"/>
  <c r="P740"/>
  <c r="Q740" s="1"/>
  <c r="U739"/>
  <c r="T739"/>
  <c r="S739"/>
  <c r="P739"/>
  <c r="Q739" s="1"/>
  <c r="U738"/>
  <c r="T738"/>
  <c r="S738"/>
  <c r="P738"/>
  <c r="Q738" s="1"/>
  <c r="U737"/>
  <c r="T737"/>
  <c r="S737"/>
  <c r="P737"/>
  <c r="Q737" s="1"/>
  <c r="U736"/>
  <c r="T736"/>
  <c r="S736"/>
  <c r="P736"/>
  <c r="Q736" s="1"/>
  <c r="U735"/>
  <c r="T735"/>
  <c r="S735"/>
  <c r="P735"/>
  <c r="Q735" s="1"/>
  <c r="U734"/>
  <c r="T734"/>
  <c r="S734"/>
  <c r="P734"/>
  <c r="Q734" s="1"/>
  <c r="U733"/>
  <c r="T733"/>
  <c r="S733"/>
  <c r="P733"/>
  <c r="Q733" s="1"/>
  <c r="U732"/>
  <c r="T732"/>
  <c r="S732"/>
  <c r="P732"/>
  <c r="Q732" s="1"/>
  <c r="U731"/>
  <c r="T731"/>
  <c r="S731"/>
  <c r="P731"/>
  <c r="Q731" s="1"/>
  <c r="U730"/>
  <c r="T730"/>
  <c r="S730"/>
  <c r="P730"/>
  <c r="Q730" s="1"/>
  <c r="U729"/>
  <c r="T729"/>
  <c r="S729"/>
  <c r="P729"/>
  <c r="Q729" s="1"/>
  <c r="U728"/>
  <c r="T728"/>
  <c r="S728"/>
  <c r="P728"/>
  <c r="Q728" s="1"/>
  <c r="U727"/>
  <c r="T727"/>
  <c r="S727"/>
  <c r="P727"/>
  <c r="Q727" s="1"/>
  <c r="U726"/>
  <c r="T726"/>
  <c r="S726"/>
  <c r="P726"/>
  <c r="Q726" s="1"/>
  <c r="U725"/>
  <c r="T725"/>
  <c r="S725"/>
  <c r="P725"/>
  <c r="Q725" s="1"/>
  <c r="U724"/>
  <c r="T724"/>
  <c r="S724"/>
  <c r="P724"/>
  <c r="Q724" s="1"/>
  <c r="U723"/>
  <c r="T723"/>
  <c r="S723"/>
  <c r="P723"/>
  <c r="Q723" s="1"/>
  <c r="U722"/>
  <c r="T722"/>
  <c r="S722"/>
  <c r="P722"/>
  <c r="Q722" s="1"/>
  <c r="U721"/>
  <c r="T721"/>
  <c r="S721"/>
  <c r="P721"/>
  <c r="Q721" s="1"/>
  <c r="U720"/>
  <c r="T720"/>
  <c r="S720"/>
  <c r="P720"/>
  <c r="Q720" s="1"/>
  <c r="U719"/>
  <c r="T719"/>
  <c r="S719"/>
  <c r="P719"/>
  <c r="Q719" s="1"/>
  <c r="U718"/>
  <c r="T718"/>
  <c r="S718"/>
  <c r="P718"/>
  <c r="Q718" s="1"/>
  <c r="U717"/>
  <c r="T717"/>
  <c r="S717"/>
  <c r="P717"/>
  <c r="Q717" s="1"/>
  <c r="U716"/>
  <c r="T716"/>
  <c r="S716"/>
  <c r="P716"/>
  <c r="Q716" s="1"/>
  <c r="U715"/>
  <c r="T715"/>
  <c r="S715"/>
  <c r="P715"/>
  <c r="Q715" s="1"/>
  <c r="U714"/>
  <c r="T714"/>
  <c r="S714"/>
  <c r="P714"/>
  <c r="Q714" s="1"/>
  <c r="U713"/>
  <c r="T713"/>
  <c r="S713"/>
  <c r="P713"/>
  <c r="Q713" s="1"/>
  <c r="U712"/>
  <c r="T712"/>
  <c r="S712"/>
  <c r="P712"/>
  <c r="Q712" s="1"/>
  <c r="U711"/>
  <c r="T711"/>
  <c r="S711"/>
  <c r="P711"/>
  <c r="Q711" s="1"/>
  <c r="U710"/>
  <c r="T710"/>
  <c r="S710"/>
  <c r="P710"/>
  <c r="Q710" s="1"/>
  <c r="U709"/>
  <c r="T709"/>
  <c r="S709"/>
  <c r="P709"/>
  <c r="Q709" s="1"/>
  <c r="U708"/>
  <c r="T708"/>
  <c r="S708"/>
  <c r="P708"/>
  <c r="Q708" s="1"/>
  <c r="U707"/>
  <c r="T707"/>
  <c r="S707"/>
  <c r="P707"/>
  <c r="Q707" s="1"/>
  <c r="U706"/>
  <c r="T706"/>
  <c r="S706"/>
  <c r="P706"/>
  <c r="Q706" s="1"/>
  <c r="U705"/>
  <c r="T705"/>
  <c r="S705"/>
  <c r="P705"/>
  <c r="Q705" s="1"/>
  <c r="U704"/>
  <c r="T704"/>
  <c r="S704"/>
  <c r="P704"/>
  <c r="Q704" s="1"/>
  <c r="U703"/>
  <c r="T703"/>
  <c r="S703"/>
  <c r="P703"/>
  <c r="Q703" s="1"/>
  <c r="U702"/>
  <c r="T702"/>
  <c r="S702"/>
  <c r="P702"/>
  <c r="Q702" s="1"/>
  <c r="U701"/>
  <c r="T701"/>
  <c r="S701"/>
  <c r="P701"/>
  <c r="Q701" s="1"/>
  <c r="U700"/>
  <c r="T700"/>
  <c r="S700"/>
  <c r="P700"/>
  <c r="Q700" s="1"/>
  <c r="U699"/>
  <c r="T699"/>
  <c r="S699"/>
  <c r="P699"/>
  <c r="Q699" s="1"/>
  <c r="U698"/>
  <c r="T698"/>
  <c r="S698"/>
  <c r="P698"/>
  <c r="Q698" s="1"/>
  <c r="U697"/>
  <c r="T697"/>
  <c r="S697"/>
  <c r="P697"/>
  <c r="Q697" s="1"/>
  <c r="U696"/>
  <c r="T696"/>
  <c r="S696"/>
  <c r="P696"/>
  <c r="Q696" s="1"/>
  <c r="U695"/>
  <c r="T695"/>
  <c r="S695"/>
  <c r="P695"/>
  <c r="Q695" s="1"/>
  <c r="U694"/>
  <c r="T694"/>
  <c r="S694"/>
  <c r="P694"/>
  <c r="Q694" s="1"/>
  <c r="U693"/>
  <c r="T693"/>
  <c r="S693"/>
  <c r="P693"/>
  <c r="Q693" s="1"/>
  <c r="U692"/>
  <c r="T692"/>
  <c r="S692"/>
  <c r="P692"/>
  <c r="Q692" s="1"/>
  <c r="U691"/>
  <c r="T691"/>
  <c r="S691"/>
  <c r="P691"/>
  <c r="Q691" s="1"/>
  <c r="U690"/>
  <c r="T690"/>
  <c r="S690"/>
  <c r="P690"/>
  <c r="Q690" s="1"/>
  <c r="U689"/>
  <c r="T689"/>
  <c r="S689"/>
  <c r="P689"/>
  <c r="Q689" s="1"/>
  <c r="U688"/>
  <c r="T688"/>
  <c r="S688"/>
  <c r="P688"/>
  <c r="Q688" s="1"/>
  <c r="U687"/>
  <c r="T687"/>
  <c r="S687"/>
  <c r="P687"/>
  <c r="Q687" s="1"/>
  <c r="U686"/>
  <c r="T686"/>
  <c r="S686"/>
  <c r="P686"/>
  <c r="Q686" s="1"/>
  <c r="U685"/>
  <c r="T685"/>
  <c r="S685"/>
  <c r="P685"/>
  <c r="Q685" s="1"/>
  <c r="U684"/>
  <c r="T684"/>
  <c r="S684"/>
  <c r="P684"/>
  <c r="Q684" s="1"/>
  <c r="U683"/>
  <c r="T683"/>
  <c r="S683"/>
  <c r="P683"/>
  <c r="Q683" s="1"/>
  <c r="U682"/>
  <c r="T682"/>
  <c r="S682"/>
  <c r="P682"/>
  <c r="Q682" s="1"/>
  <c r="U681"/>
  <c r="T681"/>
  <c r="S681"/>
  <c r="P681"/>
  <c r="Q681" s="1"/>
  <c r="U680"/>
  <c r="T680"/>
  <c r="S680"/>
  <c r="P680"/>
  <c r="Q680" s="1"/>
  <c r="U679"/>
  <c r="T679"/>
  <c r="S679"/>
  <c r="P679"/>
  <c r="Q679" s="1"/>
  <c r="U678"/>
  <c r="T678"/>
  <c r="S678"/>
  <c r="P678"/>
  <c r="Q678" s="1"/>
  <c r="U677"/>
  <c r="T677"/>
  <c r="S677"/>
  <c r="P677"/>
  <c r="Q677" s="1"/>
  <c r="U676"/>
  <c r="T676"/>
  <c r="S676"/>
  <c r="P676"/>
  <c r="Q676" s="1"/>
  <c r="U675"/>
  <c r="T675"/>
  <c r="S675"/>
  <c r="P675"/>
  <c r="Q675" s="1"/>
  <c r="U674"/>
  <c r="T674"/>
  <c r="S674"/>
  <c r="P674"/>
  <c r="Q674" s="1"/>
  <c r="U673"/>
  <c r="T673"/>
  <c r="S673"/>
  <c r="P673"/>
  <c r="Q673" s="1"/>
  <c r="U672"/>
  <c r="T672"/>
  <c r="S672"/>
  <c r="P672"/>
  <c r="Q672" s="1"/>
  <c r="U671"/>
  <c r="T671"/>
  <c r="S671"/>
  <c r="P671"/>
  <c r="Q671" s="1"/>
  <c r="U670"/>
  <c r="T670"/>
  <c r="S670"/>
  <c r="P670"/>
  <c r="Q670" s="1"/>
  <c r="U669"/>
  <c r="T669"/>
  <c r="S669"/>
  <c r="P669"/>
  <c r="Q669" s="1"/>
  <c r="U668"/>
  <c r="T668"/>
  <c r="S668"/>
  <c r="P668"/>
  <c r="Q668" s="1"/>
  <c r="U667"/>
  <c r="T667"/>
  <c r="S667"/>
  <c r="P667"/>
  <c r="Q667" s="1"/>
  <c r="U666"/>
  <c r="T666"/>
  <c r="S666"/>
  <c r="P666"/>
  <c r="Q666" s="1"/>
  <c r="U665"/>
  <c r="T665"/>
  <c r="S665"/>
  <c r="P665"/>
  <c r="Q665" s="1"/>
  <c r="U664"/>
  <c r="T664"/>
  <c r="S664"/>
  <c r="P664"/>
  <c r="Q664" s="1"/>
  <c r="U663"/>
  <c r="T663"/>
  <c r="S663"/>
  <c r="P663"/>
  <c r="Q663" s="1"/>
  <c r="U662"/>
  <c r="T662"/>
  <c r="S662"/>
  <c r="P662"/>
  <c r="Q662" s="1"/>
  <c r="U661"/>
  <c r="T661"/>
  <c r="S661"/>
  <c r="P661"/>
  <c r="Q661" s="1"/>
  <c r="U660"/>
  <c r="T660"/>
  <c r="S660"/>
  <c r="P660"/>
  <c r="Q660" s="1"/>
  <c r="U659"/>
  <c r="T659"/>
  <c r="S659"/>
  <c r="P659"/>
  <c r="Q659" s="1"/>
  <c r="U658"/>
  <c r="T658"/>
  <c r="S658"/>
  <c r="P658"/>
  <c r="Q658" s="1"/>
  <c r="U657"/>
  <c r="T657"/>
  <c r="S657"/>
  <c r="P657"/>
  <c r="Q657" s="1"/>
  <c r="U656"/>
  <c r="T656"/>
  <c r="S656"/>
  <c r="P656"/>
  <c r="Q656" s="1"/>
  <c r="U655"/>
  <c r="T655"/>
  <c r="S655"/>
  <c r="P655"/>
  <c r="Q655" s="1"/>
  <c r="U654"/>
  <c r="T654"/>
  <c r="S654"/>
  <c r="P654"/>
  <c r="Q654" s="1"/>
  <c r="U653"/>
  <c r="T653"/>
  <c r="S653"/>
  <c r="P653"/>
  <c r="Q653" s="1"/>
  <c r="U652"/>
  <c r="T652"/>
  <c r="S652"/>
  <c r="P652"/>
  <c r="Q652" s="1"/>
  <c r="U651"/>
  <c r="T651"/>
  <c r="S651"/>
  <c r="P651"/>
  <c r="Q651" s="1"/>
  <c r="U650"/>
  <c r="T650"/>
  <c r="S650"/>
  <c r="P650"/>
  <c r="Q650" s="1"/>
  <c r="U649"/>
  <c r="T649"/>
  <c r="S649"/>
  <c r="P649"/>
  <c r="Q649" s="1"/>
  <c r="U648"/>
  <c r="T648"/>
  <c r="S648"/>
  <c r="P648"/>
  <c r="Q648" s="1"/>
  <c r="U647"/>
  <c r="T647"/>
  <c r="S647"/>
  <c r="P647"/>
  <c r="Q647" s="1"/>
  <c r="U646"/>
  <c r="T646"/>
  <c r="S646"/>
  <c r="P646"/>
  <c r="Q646" s="1"/>
  <c r="U645"/>
  <c r="T645"/>
  <c r="S645"/>
  <c r="P645"/>
  <c r="Q645" s="1"/>
  <c r="U644"/>
  <c r="T644"/>
  <c r="S644"/>
  <c r="P644"/>
  <c r="Q644" s="1"/>
  <c r="U643"/>
  <c r="T643"/>
  <c r="S643"/>
  <c r="P643"/>
  <c r="Q643" s="1"/>
  <c r="U642"/>
  <c r="T642"/>
  <c r="S642"/>
  <c r="P642"/>
  <c r="Q642" s="1"/>
  <c r="U641"/>
  <c r="T641"/>
  <c r="S641"/>
  <c r="P641"/>
  <c r="Q641" s="1"/>
  <c r="U640"/>
  <c r="T640"/>
  <c r="S640"/>
  <c r="P640"/>
  <c r="Q640" s="1"/>
  <c r="U639"/>
  <c r="T639"/>
  <c r="S639"/>
  <c r="P639"/>
  <c r="Q639" s="1"/>
  <c r="U638"/>
  <c r="T638"/>
  <c r="S638"/>
  <c r="P638"/>
  <c r="Q638" s="1"/>
  <c r="U637"/>
  <c r="T637"/>
  <c r="S637"/>
  <c r="P637"/>
  <c r="Q637" s="1"/>
  <c r="U636"/>
  <c r="T636"/>
  <c r="S636"/>
  <c r="P636"/>
  <c r="Q636" s="1"/>
  <c r="U635"/>
  <c r="T635"/>
  <c r="S635"/>
  <c r="P635"/>
  <c r="Q635" s="1"/>
  <c r="U634"/>
  <c r="T634"/>
  <c r="S634"/>
  <c r="P634"/>
  <c r="Q634" s="1"/>
  <c r="U633"/>
  <c r="T633"/>
  <c r="S633"/>
  <c r="P633"/>
  <c r="Q633" s="1"/>
  <c r="U632"/>
  <c r="T632"/>
  <c r="S632"/>
  <c r="P632"/>
  <c r="Q632" s="1"/>
  <c r="U631"/>
  <c r="T631"/>
  <c r="S631"/>
  <c r="P631"/>
  <c r="Q631" s="1"/>
  <c r="U630"/>
  <c r="T630"/>
  <c r="S630"/>
  <c r="P630"/>
  <c r="Q630" s="1"/>
  <c r="U629"/>
  <c r="T629"/>
  <c r="S629"/>
  <c r="P629"/>
  <c r="Q629" s="1"/>
  <c r="U628"/>
  <c r="T628"/>
  <c r="S628"/>
  <c r="P628"/>
  <c r="Q628" s="1"/>
  <c r="U627"/>
  <c r="T627"/>
  <c r="S627"/>
  <c r="P627"/>
  <c r="Q627" s="1"/>
  <c r="U626"/>
  <c r="T626"/>
  <c r="S626"/>
  <c r="P626"/>
  <c r="Q626" s="1"/>
  <c r="U625"/>
  <c r="T625"/>
  <c r="S625"/>
  <c r="P625"/>
  <c r="Q625" s="1"/>
  <c r="U624"/>
  <c r="T624"/>
  <c r="S624"/>
  <c r="P624"/>
  <c r="Q624" s="1"/>
  <c r="U623"/>
  <c r="T623"/>
  <c r="S623"/>
  <c r="P623"/>
  <c r="Q623" s="1"/>
  <c r="U622"/>
  <c r="T622"/>
  <c r="S622"/>
  <c r="P622"/>
  <c r="Q622" s="1"/>
  <c r="U621"/>
  <c r="T621"/>
  <c r="S621"/>
  <c r="P621"/>
  <c r="Q621" s="1"/>
  <c r="U620"/>
  <c r="T620"/>
  <c r="S620"/>
  <c r="P620"/>
  <c r="Q620" s="1"/>
  <c r="U619"/>
  <c r="T619"/>
  <c r="S619"/>
  <c r="P619"/>
  <c r="Q619" s="1"/>
  <c r="U618"/>
  <c r="T618"/>
  <c r="S618"/>
  <c r="P618"/>
  <c r="Q618" s="1"/>
  <c r="U617"/>
  <c r="T617"/>
  <c r="S617"/>
  <c r="P617"/>
  <c r="Q617" s="1"/>
  <c r="U616"/>
  <c r="T616"/>
  <c r="S616"/>
  <c r="P616"/>
  <c r="Q616" s="1"/>
  <c r="U615"/>
  <c r="T615"/>
  <c r="S615"/>
  <c r="P615"/>
  <c r="Q615" s="1"/>
  <c r="U614"/>
  <c r="T614"/>
  <c r="S614"/>
  <c r="P614"/>
  <c r="Q614" s="1"/>
  <c r="U613"/>
  <c r="T613"/>
  <c r="S613"/>
  <c r="P613"/>
  <c r="Q613" s="1"/>
  <c r="U612"/>
  <c r="T612"/>
  <c r="S612"/>
  <c r="P612"/>
  <c r="Q612" s="1"/>
  <c r="U611"/>
  <c r="T611"/>
  <c r="S611"/>
  <c r="P611"/>
  <c r="Q611" s="1"/>
  <c r="U610"/>
  <c r="T610"/>
  <c r="S610"/>
  <c r="P610"/>
  <c r="Q610" s="1"/>
  <c r="U609"/>
  <c r="T609"/>
  <c r="S609"/>
  <c r="P609"/>
  <c r="Q609" s="1"/>
  <c r="U608"/>
  <c r="T608"/>
  <c r="S608"/>
  <c r="P608"/>
  <c r="Q608" s="1"/>
  <c r="U607"/>
  <c r="T607"/>
  <c r="S607"/>
  <c r="P607"/>
  <c r="Q607" s="1"/>
  <c r="U606"/>
  <c r="T606"/>
  <c r="S606"/>
  <c r="P606"/>
  <c r="Q606" s="1"/>
  <c r="U605"/>
  <c r="T605"/>
  <c r="S605"/>
  <c r="P605"/>
  <c r="Q605" s="1"/>
  <c r="U604"/>
  <c r="T604"/>
  <c r="S604"/>
  <c r="P604"/>
  <c r="Q604" s="1"/>
  <c r="U603"/>
  <c r="T603"/>
  <c r="S603"/>
  <c r="P603"/>
  <c r="Q603" s="1"/>
  <c r="U602"/>
  <c r="T602"/>
  <c r="S602"/>
  <c r="P602"/>
  <c r="Q602" s="1"/>
  <c r="U601"/>
  <c r="T601"/>
  <c r="S601"/>
  <c r="P601"/>
  <c r="Q601" s="1"/>
  <c r="U600"/>
  <c r="T600"/>
  <c r="S600"/>
  <c r="P600"/>
  <c r="Q600" s="1"/>
  <c r="U599"/>
  <c r="T599"/>
  <c r="S599"/>
  <c r="P599"/>
  <c r="Q599" s="1"/>
  <c r="U598"/>
  <c r="T598"/>
  <c r="S598"/>
  <c r="P598"/>
  <c r="Q598" s="1"/>
  <c r="U597"/>
  <c r="T597"/>
  <c r="S597"/>
  <c r="P597"/>
  <c r="Q597" s="1"/>
  <c r="U596"/>
  <c r="T596"/>
  <c r="S596"/>
  <c r="P596"/>
  <c r="Q596" s="1"/>
  <c r="U595"/>
  <c r="T595"/>
  <c r="S595"/>
  <c r="P595"/>
  <c r="Q595" s="1"/>
  <c r="U594"/>
  <c r="T594"/>
  <c r="S594"/>
  <c r="P594"/>
  <c r="Q594" s="1"/>
  <c r="U593"/>
  <c r="T593"/>
  <c r="S593"/>
  <c r="P593"/>
  <c r="Q593" s="1"/>
  <c r="U592"/>
  <c r="T592"/>
  <c r="S592"/>
  <c r="P592"/>
  <c r="Q592" s="1"/>
  <c r="U591"/>
  <c r="T591"/>
  <c r="S591"/>
  <c r="P591"/>
  <c r="Q591" s="1"/>
  <c r="U590"/>
  <c r="T590"/>
  <c r="S590"/>
  <c r="P590"/>
  <c r="Q590" s="1"/>
  <c r="U589"/>
  <c r="T589"/>
  <c r="S589"/>
  <c r="P589"/>
  <c r="Q589" s="1"/>
  <c r="U588"/>
  <c r="T588"/>
  <c r="S588"/>
  <c r="P588"/>
  <c r="Q588" s="1"/>
  <c r="U587"/>
  <c r="T587"/>
  <c r="S587"/>
  <c r="P587"/>
  <c r="Q587" s="1"/>
  <c r="U586"/>
  <c r="T586"/>
  <c r="S586"/>
  <c r="P586"/>
  <c r="Q586" s="1"/>
  <c r="U585"/>
  <c r="T585"/>
  <c r="S585"/>
  <c r="P585"/>
  <c r="Q585" s="1"/>
  <c r="U584"/>
  <c r="T584"/>
  <c r="S584"/>
  <c r="P584"/>
  <c r="Q584" s="1"/>
  <c r="U583"/>
  <c r="T583"/>
  <c r="S583"/>
  <c r="P583"/>
  <c r="Q583" s="1"/>
  <c r="U582"/>
  <c r="T582"/>
  <c r="S582"/>
  <c r="P582"/>
  <c r="Q582" s="1"/>
  <c r="U581"/>
  <c r="T581"/>
  <c r="S581"/>
  <c r="P581"/>
  <c r="Q581" s="1"/>
  <c r="U580"/>
  <c r="T580"/>
  <c r="S580"/>
  <c r="P580"/>
  <c r="Q580" s="1"/>
  <c r="U579"/>
  <c r="T579"/>
  <c r="S579"/>
  <c r="P579"/>
  <c r="Q579" s="1"/>
  <c r="U578"/>
  <c r="T578"/>
  <c r="S578"/>
  <c r="P578"/>
  <c r="Q578" s="1"/>
  <c r="U577"/>
  <c r="T577"/>
  <c r="S577"/>
  <c r="P577"/>
  <c r="Q577" s="1"/>
  <c r="U576"/>
  <c r="T576"/>
  <c r="S576"/>
  <c r="P576"/>
  <c r="Q576" s="1"/>
  <c r="U575"/>
  <c r="T575"/>
  <c r="S575"/>
  <c r="P575"/>
  <c r="Q575" s="1"/>
  <c r="U574"/>
  <c r="T574"/>
  <c r="S574"/>
  <c r="P574"/>
  <c r="Q574" s="1"/>
  <c r="U573"/>
  <c r="T573"/>
  <c r="S573"/>
  <c r="P573"/>
  <c r="Q573" s="1"/>
  <c r="U572"/>
  <c r="T572"/>
  <c r="S572"/>
  <c r="P572"/>
  <c r="Q572" s="1"/>
  <c r="U571"/>
  <c r="T571"/>
  <c r="S571"/>
  <c r="P571"/>
  <c r="Q571" s="1"/>
  <c r="U570"/>
  <c r="T570"/>
  <c r="S570"/>
  <c r="P570"/>
  <c r="Q570" s="1"/>
  <c r="U569"/>
  <c r="T569"/>
  <c r="S569"/>
  <c r="P569"/>
  <c r="Q569" s="1"/>
  <c r="U568"/>
  <c r="T568"/>
  <c r="S568"/>
  <c r="P568"/>
  <c r="Q568" s="1"/>
  <c r="U567"/>
  <c r="T567"/>
  <c r="S567"/>
  <c r="P567"/>
  <c r="Q567" s="1"/>
  <c r="U566"/>
  <c r="T566"/>
  <c r="S566"/>
  <c r="P566"/>
  <c r="Q566" s="1"/>
  <c r="U565"/>
  <c r="T565"/>
  <c r="S565"/>
  <c r="P565"/>
  <c r="Q565" s="1"/>
  <c r="U564"/>
  <c r="T564"/>
  <c r="S564"/>
  <c r="P564"/>
  <c r="Q564" s="1"/>
  <c r="U563"/>
  <c r="T563"/>
  <c r="S563"/>
  <c r="P563"/>
  <c r="Q563" s="1"/>
  <c r="U562"/>
  <c r="T562"/>
  <c r="S562"/>
  <c r="P562"/>
  <c r="Q562" s="1"/>
  <c r="U561"/>
  <c r="T561"/>
  <c r="S561"/>
  <c r="P561"/>
  <c r="Q561" s="1"/>
  <c r="U560"/>
  <c r="T560"/>
  <c r="S560"/>
  <c r="P560"/>
  <c r="Q560" s="1"/>
  <c r="U559"/>
  <c r="T559"/>
  <c r="S559"/>
  <c r="P559"/>
  <c r="Q559" s="1"/>
  <c r="U558"/>
  <c r="T558"/>
  <c r="S558"/>
  <c r="P558"/>
  <c r="Q558" s="1"/>
  <c r="U557"/>
  <c r="T557"/>
  <c r="S557"/>
  <c r="P557"/>
  <c r="Q557" s="1"/>
  <c r="U556"/>
  <c r="T556"/>
  <c r="S556"/>
  <c r="P556"/>
  <c r="Q556" s="1"/>
  <c r="U555"/>
  <c r="T555"/>
  <c r="S555"/>
  <c r="P555"/>
  <c r="Q555" s="1"/>
  <c r="U554"/>
  <c r="T554"/>
  <c r="S554"/>
  <c r="P554"/>
  <c r="Q554" s="1"/>
  <c r="U553"/>
  <c r="T553"/>
  <c r="S553"/>
  <c r="P553"/>
  <c r="Q553" s="1"/>
  <c r="U552"/>
  <c r="T552"/>
  <c r="S552"/>
  <c r="P552"/>
  <c r="Q552" s="1"/>
  <c r="U551"/>
  <c r="T551"/>
  <c r="S551"/>
  <c r="P551"/>
  <c r="Q551" s="1"/>
  <c r="U550"/>
  <c r="T550"/>
  <c r="S550"/>
  <c r="P550"/>
  <c r="Q550" s="1"/>
  <c r="U549"/>
  <c r="T549"/>
  <c r="S549"/>
  <c r="P549"/>
  <c r="Q549" s="1"/>
  <c r="U548"/>
  <c r="T548"/>
  <c r="S548"/>
  <c r="P548"/>
  <c r="Q548" s="1"/>
  <c r="U547"/>
  <c r="T547"/>
  <c r="S547"/>
  <c r="P547"/>
  <c r="Q547" s="1"/>
  <c r="U546"/>
  <c r="T546"/>
  <c r="S546"/>
  <c r="P546"/>
  <c r="Q546" s="1"/>
  <c r="U545"/>
  <c r="T545"/>
  <c r="S545"/>
  <c r="P545"/>
  <c r="Q545" s="1"/>
  <c r="U544"/>
  <c r="T544"/>
  <c r="S544"/>
  <c r="P544"/>
  <c r="Q544" s="1"/>
  <c r="U543"/>
  <c r="T543"/>
  <c r="S543"/>
  <c r="P543"/>
  <c r="Q543" s="1"/>
  <c r="U542"/>
  <c r="T542"/>
  <c r="S542"/>
  <c r="P542"/>
  <c r="Q542" s="1"/>
  <c r="U541"/>
  <c r="T541"/>
  <c r="S541"/>
  <c r="P541"/>
  <c r="Q541" s="1"/>
  <c r="U540"/>
  <c r="T540"/>
  <c r="S540"/>
  <c r="P540"/>
  <c r="Q540" s="1"/>
  <c r="U539"/>
  <c r="T539"/>
  <c r="S539"/>
  <c r="P539"/>
  <c r="Q539" s="1"/>
  <c r="U538"/>
  <c r="T538"/>
  <c r="S538"/>
  <c r="P538"/>
  <c r="Q538" s="1"/>
  <c r="U537"/>
  <c r="T537"/>
  <c r="S537"/>
  <c r="P537"/>
  <c r="Q537" s="1"/>
  <c r="U536"/>
  <c r="T536"/>
  <c r="S536"/>
  <c r="P536"/>
  <c r="Q536" s="1"/>
  <c r="U535"/>
  <c r="T535"/>
  <c r="S535"/>
  <c r="P535"/>
  <c r="Q535" s="1"/>
  <c r="U534"/>
  <c r="T534"/>
  <c r="S534"/>
  <c r="P534"/>
  <c r="Q534" s="1"/>
  <c r="U533"/>
  <c r="T533"/>
  <c r="S533"/>
  <c r="P533"/>
  <c r="Q533" s="1"/>
  <c r="U532"/>
  <c r="T532"/>
  <c r="S532"/>
  <c r="P532"/>
  <c r="Q532" s="1"/>
  <c r="U531"/>
  <c r="T531"/>
  <c r="S531"/>
  <c r="P531"/>
  <c r="Q531" s="1"/>
  <c r="U530"/>
  <c r="T530"/>
  <c r="S530"/>
  <c r="P530"/>
  <c r="Q530" s="1"/>
  <c r="U529"/>
  <c r="T529"/>
  <c r="S529"/>
  <c r="P529"/>
  <c r="Q529" s="1"/>
  <c r="U528"/>
  <c r="T528"/>
  <c r="S528"/>
  <c r="P528"/>
  <c r="Q528" s="1"/>
  <c r="U527"/>
  <c r="T527"/>
  <c r="S527"/>
  <c r="P527"/>
  <c r="Q527" s="1"/>
  <c r="U526"/>
  <c r="T526"/>
  <c r="S526"/>
  <c r="P526"/>
  <c r="Q526" s="1"/>
  <c r="U525"/>
  <c r="T525"/>
  <c r="S525"/>
  <c r="P525"/>
  <c r="Q525" s="1"/>
  <c r="U524"/>
  <c r="T524"/>
  <c r="S524"/>
  <c r="P524"/>
  <c r="Q524" s="1"/>
  <c r="U523"/>
  <c r="T523"/>
  <c r="S523"/>
  <c r="P523"/>
  <c r="Q523" s="1"/>
  <c r="U522"/>
  <c r="T522"/>
  <c r="S522"/>
  <c r="P522"/>
  <c r="Q522" s="1"/>
  <c r="U521"/>
  <c r="T521"/>
  <c r="S521"/>
  <c r="P521"/>
  <c r="Q521" s="1"/>
  <c r="U520"/>
  <c r="T520"/>
  <c r="S520"/>
  <c r="P520"/>
  <c r="Q520" s="1"/>
  <c r="U519"/>
  <c r="T519"/>
  <c r="S519"/>
  <c r="P519"/>
  <c r="Q519" s="1"/>
  <c r="U518"/>
  <c r="T518"/>
  <c r="S518"/>
  <c r="P518"/>
  <c r="Q518" s="1"/>
  <c r="U517"/>
  <c r="T517"/>
  <c r="S517"/>
  <c r="P517"/>
  <c r="Q517" s="1"/>
  <c r="U516"/>
  <c r="T516"/>
  <c r="S516"/>
  <c r="P516"/>
  <c r="Q516" s="1"/>
  <c r="U515"/>
  <c r="T515"/>
  <c r="S515"/>
  <c r="P515"/>
  <c r="Q515" s="1"/>
  <c r="U514"/>
  <c r="T514"/>
  <c r="S514"/>
  <c r="P514"/>
  <c r="Q514" s="1"/>
  <c r="U513"/>
  <c r="T513"/>
  <c r="S513"/>
  <c r="P513"/>
  <c r="Q513" s="1"/>
  <c r="U512"/>
  <c r="T512"/>
  <c r="S512"/>
  <c r="P512"/>
  <c r="Q512" s="1"/>
  <c r="U511"/>
  <c r="T511"/>
  <c r="S511"/>
  <c r="P511"/>
  <c r="Q511" s="1"/>
  <c r="U510"/>
  <c r="T510"/>
  <c r="S510"/>
  <c r="P510"/>
  <c r="Q510" s="1"/>
  <c r="U509"/>
  <c r="T509"/>
  <c r="S509"/>
  <c r="P509"/>
  <c r="Q509" s="1"/>
  <c r="U508"/>
  <c r="T508"/>
  <c r="S508"/>
  <c r="P508"/>
  <c r="Q508" s="1"/>
  <c r="U507"/>
  <c r="T507"/>
  <c r="S507"/>
  <c r="P507"/>
  <c r="Q507" s="1"/>
  <c r="U506"/>
  <c r="T506"/>
  <c r="S506"/>
  <c r="P506"/>
  <c r="Q506" s="1"/>
  <c r="U505"/>
  <c r="T505"/>
  <c r="S505"/>
  <c r="P505"/>
  <c r="Q505" s="1"/>
  <c r="U504"/>
  <c r="T504"/>
  <c r="S504"/>
  <c r="P504"/>
  <c r="Q504" s="1"/>
  <c r="U503"/>
  <c r="T503"/>
  <c r="S503"/>
  <c r="P503"/>
  <c r="Q503" s="1"/>
  <c r="U502"/>
  <c r="T502"/>
  <c r="S502"/>
  <c r="P502"/>
  <c r="Q502" s="1"/>
  <c r="U501"/>
  <c r="T501"/>
  <c r="S501"/>
  <c r="P501"/>
  <c r="Q501" s="1"/>
  <c r="U500"/>
  <c r="T500"/>
  <c r="S500"/>
  <c r="P500"/>
  <c r="Q500" s="1"/>
  <c r="U499"/>
  <c r="T499"/>
  <c r="S499"/>
  <c r="P499"/>
  <c r="Q499" s="1"/>
  <c r="U498"/>
  <c r="T498"/>
  <c r="S498"/>
  <c r="P498"/>
  <c r="Q498" s="1"/>
  <c r="U497"/>
  <c r="T497"/>
  <c r="S497"/>
  <c r="P497"/>
  <c r="Q497" s="1"/>
  <c r="U496"/>
  <c r="T496"/>
  <c r="S496"/>
  <c r="P496"/>
  <c r="Q496" s="1"/>
  <c r="U495"/>
  <c r="T495"/>
  <c r="S495"/>
  <c r="P495"/>
  <c r="Q495" s="1"/>
  <c r="U494"/>
  <c r="T494"/>
  <c r="S494"/>
  <c r="P494"/>
  <c r="Q494" s="1"/>
  <c r="U493"/>
  <c r="T493"/>
  <c r="S493"/>
  <c r="P493"/>
  <c r="Q493" s="1"/>
  <c r="U492"/>
  <c r="T492"/>
  <c r="S492"/>
  <c r="P492"/>
  <c r="Q492" s="1"/>
  <c r="U491"/>
  <c r="T491"/>
  <c r="S491"/>
  <c r="P491"/>
  <c r="Q491" s="1"/>
  <c r="U490"/>
  <c r="T490"/>
  <c r="S490"/>
  <c r="P490"/>
  <c r="Q490" s="1"/>
  <c r="U489"/>
  <c r="T489"/>
  <c r="S489"/>
  <c r="P489"/>
  <c r="Q489" s="1"/>
  <c r="U488"/>
  <c r="T488"/>
  <c r="S488"/>
  <c r="P488"/>
  <c r="Q488" s="1"/>
  <c r="U487"/>
  <c r="T487"/>
  <c r="S487"/>
  <c r="P487"/>
  <c r="Q487" s="1"/>
  <c r="U486"/>
  <c r="T486"/>
  <c r="S486"/>
  <c r="P486"/>
  <c r="Q486" s="1"/>
  <c r="U485"/>
  <c r="T485"/>
  <c r="S485"/>
  <c r="P485"/>
  <c r="Q485" s="1"/>
  <c r="U484"/>
  <c r="T484"/>
  <c r="S484"/>
  <c r="P484"/>
  <c r="Q484" s="1"/>
  <c r="U483"/>
  <c r="T483"/>
  <c r="S483"/>
  <c r="P483"/>
  <c r="Q483" s="1"/>
  <c r="U482"/>
  <c r="T482"/>
  <c r="S482"/>
  <c r="P482"/>
  <c r="Q482" s="1"/>
  <c r="U481"/>
  <c r="T481"/>
  <c r="S481"/>
  <c r="P481"/>
  <c r="Q481" s="1"/>
  <c r="U480"/>
  <c r="T480"/>
  <c r="S480"/>
  <c r="P480"/>
  <c r="Q480" s="1"/>
  <c r="U479"/>
  <c r="T479"/>
  <c r="S479"/>
  <c r="P479"/>
  <c r="Q479" s="1"/>
  <c r="U478"/>
  <c r="T478"/>
  <c r="S478"/>
  <c r="P478"/>
  <c r="Q478" s="1"/>
  <c r="U477"/>
  <c r="T477"/>
  <c r="S477"/>
  <c r="P477"/>
  <c r="Q477" s="1"/>
  <c r="U476"/>
  <c r="T476"/>
  <c r="S476"/>
  <c r="P476"/>
  <c r="Q476" s="1"/>
  <c r="U475"/>
  <c r="T475"/>
  <c r="S475"/>
  <c r="P475"/>
  <c r="Q475" s="1"/>
  <c r="U474"/>
  <c r="T474"/>
  <c r="S474"/>
  <c r="P474"/>
  <c r="Q474" s="1"/>
  <c r="U473"/>
  <c r="T473"/>
  <c r="S473"/>
  <c r="P473"/>
  <c r="Q473" s="1"/>
  <c r="U472"/>
  <c r="T472"/>
  <c r="S472"/>
  <c r="P472"/>
  <c r="Q472" s="1"/>
  <c r="U471"/>
  <c r="T471"/>
  <c r="S471"/>
  <c r="P471"/>
  <c r="Q471" s="1"/>
  <c r="U470"/>
  <c r="T470"/>
  <c r="S470"/>
  <c r="P470"/>
  <c r="Q470" s="1"/>
  <c r="U469"/>
  <c r="T469"/>
  <c r="S469"/>
  <c r="P469"/>
  <c r="Q469" s="1"/>
  <c r="U468"/>
  <c r="T468"/>
  <c r="S468"/>
  <c r="P468"/>
  <c r="Q468" s="1"/>
  <c r="U467"/>
  <c r="T467"/>
  <c r="S467"/>
  <c r="P467"/>
  <c r="Q467" s="1"/>
  <c r="U466"/>
  <c r="T466"/>
  <c r="S466"/>
  <c r="P466"/>
  <c r="Q466" s="1"/>
  <c r="U465"/>
  <c r="T465"/>
  <c r="S465"/>
  <c r="P465"/>
  <c r="Q465" s="1"/>
  <c r="U464"/>
  <c r="T464"/>
  <c r="S464"/>
  <c r="P464"/>
  <c r="Q464" s="1"/>
  <c r="U463"/>
  <c r="T463"/>
  <c r="S463"/>
  <c r="P463"/>
  <c r="Q463" s="1"/>
  <c r="U462"/>
  <c r="T462"/>
  <c r="S462"/>
  <c r="P462"/>
  <c r="Q462" s="1"/>
  <c r="U461"/>
  <c r="T461"/>
  <c r="S461"/>
  <c r="P461"/>
  <c r="Q461" s="1"/>
  <c r="U460"/>
  <c r="T460"/>
  <c r="S460"/>
  <c r="P460"/>
  <c r="Q460" s="1"/>
  <c r="U459"/>
  <c r="T459"/>
  <c r="S459"/>
  <c r="P459"/>
  <c r="Q459" s="1"/>
  <c r="U458"/>
  <c r="T458"/>
  <c r="S458"/>
  <c r="P458"/>
  <c r="Q458" s="1"/>
  <c r="U457"/>
  <c r="T457"/>
  <c r="S457"/>
  <c r="P457"/>
  <c r="Q457" s="1"/>
  <c r="U456"/>
  <c r="T456"/>
  <c r="S456"/>
  <c r="P456"/>
  <c r="Q456" s="1"/>
  <c r="U455"/>
  <c r="T455"/>
  <c r="S455"/>
  <c r="P455"/>
  <c r="Q455" s="1"/>
  <c r="U454"/>
  <c r="T454"/>
  <c r="S454"/>
  <c r="P454"/>
  <c r="Q454" s="1"/>
  <c r="U453"/>
  <c r="T453"/>
  <c r="S453"/>
  <c r="P453"/>
  <c r="Q453" s="1"/>
  <c r="U452"/>
  <c r="T452"/>
  <c r="S452"/>
  <c r="P452"/>
  <c r="Q452" s="1"/>
  <c r="U451"/>
  <c r="T451"/>
  <c r="S451"/>
  <c r="P451"/>
  <c r="Q451" s="1"/>
  <c r="U450"/>
  <c r="T450"/>
  <c r="S450"/>
  <c r="P450"/>
  <c r="Q450" s="1"/>
  <c r="U449"/>
  <c r="T449"/>
  <c r="S449"/>
  <c r="P449"/>
  <c r="Q449" s="1"/>
  <c r="U448"/>
  <c r="T448"/>
  <c r="S448"/>
  <c r="P448"/>
  <c r="Q448" s="1"/>
  <c r="U447"/>
  <c r="T447"/>
  <c r="S447"/>
  <c r="P447"/>
  <c r="Q447" s="1"/>
  <c r="U446"/>
  <c r="T446"/>
  <c r="S446"/>
  <c r="P446"/>
  <c r="Q446" s="1"/>
  <c r="U445"/>
  <c r="T445"/>
  <c r="S445"/>
  <c r="P445"/>
  <c r="Q445" s="1"/>
  <c r="U444"/>
  <c r="T444"/>
  <c r="S444"/>
  <c r="P444"/>
  <c r="Q444" s="1"/>
  <c r="U443"/>
  <c r="T443"/>
  <c r="S443"/>
  <c r="P443"/>
  <c r="Q443" s="1"/>
  <c r="U442"/>
  <c r="T442"/>
  <c r="S442"/>
  <c r="P442"/>
  <c r="Q442" s="1"/>
  <c r="U441"/>
  <c r="T441"/>
  <c r="S441"/>
  <c r="P441"/>
  <c r="Q441" s="1"/>
  <c r="U440"/>
  <c r="T440"/>
  <c r="S440"/>
  <c r="P440"/>
  <c r="Q440" s="1"/>
  <c r="U439"/>
  <c r="T439"/>
  <c r="S439"/>
  <c r="P439"/>
  <c r="Q439" s="1"/>
  <c r="U438"/>
  <c r="T438"/>
  <c r="S438"/>
  <c r="P438"/>
  <c r="Q438" s="1"/>
  <c r="U437"/>
  <c r="T437"/>
  <c r="S437"/>
  <c r="P437"/>
  <c r="Q437" s="1"/>
  <c r="U436"/>
  <c r="T436"/>
  <c r="S436"/>
  <c r="P436"/>
  <c r="Q436" s="1"/>
  <c r="U435"/>
  <c r="T435"/>
  <c r="S435"/>
  <c r="P435"/>
  <c r="Q435" s="1"/>
  <c r="U434"/>
  <c r="T434"/>
  <c r="S434"/>
  <c r="P434"/>
  <c r="Q434" s="1"/>
  <c r="U433"/>
  <c r="T433"/>
  <c r="S433"/>
  <c r="P433"/>
  <c r="Q433" s="1"/>
  <c r="U432"/>
  <c r="T432"/>
  <c r="S432"/>
  <c r="P432"/>
  <c r="Q432" s="1"/>
  <c r="U431"/>
  <c r="T431"/>
  <c r="S431"/>
  <c r="P431"/>
  <c r="Q431" s="1"/>
  <c r="U430"/>
  <c r="T430"/>
  <c r="S430"/>
  <c r="P430"/>
  <c r="Q430" s="1"/>
  <c r="U429"/>
  <c r="T429"/>
  <c r="S429"/>
  <c r="P429"/>
  <c r="Q429" s="1"/>
  <c r="U428"/>
  <c r="T428"/>
  <c r="S428"/>
  <c r="P428"/>
  <c r="Q428" s="1"/>
  <c r="U427"/>
  <c r="T427"/>
  <c r="S427"/>
  <c r="P427"/>
  <c r="Q427" s="1"/>
  <c r="U426"/>
  <c r="T426"/>
  <c r="S426"/>
  <c r="P426"/>
  <c r="Q426" s="1"/>
  <c r="U425"/>
  <c r="T425"/>
  <c r="S425"/>
  <c r="P425"/>
  <c r="Q425" s="1"/>
  <c r="U424"/>
  <c r="T424"/>
  <c r="S424"/>
  <c r="P424"/>
  <c r="Q424" s="1"/>
  <c r="U423"/>
  <c r="T423"/>
  <c r="S423"/>
  <c r="P423"/>
  <c r="Q423" s="1"/>
  <c r="U422"/>
  <c r="T422"/>
  <c r="S422"/>
  <c r="P422"/>
  <c r="Q422" s="1"/>
  <c r="U421"/>
  <c r="T421"/>
  <c r="S421"/>
  <c r="P421"/>
  <c r="Q421" s="1"/>
  <c r="U420"/>
  <c r="T420"/>
  <c r="S420"/>
  <c r="P420"/>
  <c r="Q420" s="1"/>
  <c r="U419"/>
  <c r="T419"/>
  <c r="S419"/>
  <c r="P419"/>
  <c r="Q419" s="1"/>
  <c r="U418"/>
  <c r="T418"/>
  <c r="S418"/>
  <c r="P418"/>
  <c r="Q418" s="1"/>
  <c r="U417"/>
  <c r="T417"/>
  <c r="S417"/>
  <c r="P417"/>
  <c r="Q417" s="1"/>
  <c r="U416"/>
  <c r="T416"/>
  <c r="S416"/>
  <c r="P416"/>
  <c r="Q416" s="1"/>
  <c r="U415"/>
  <c r="T415"/>
  <c r="S415"/>
  <c r="P415"/>
  <c r="Q415" s="1"/>
  <c r="U414"/>
  <c r="T414"/>
  <c r="S414"/>
  <c r="P414"/>
  <c r="Q414" s="1"/>
  <c r="U413"/>
  <c r="T413"/>
  <c r="S413"/>
  <c r="P413"/>
  <c r="Q413" s="1"/>
  <c r="U412"/>
  <c r="T412"/>
  <c r="S412"/>
  <c r="P412"/>
  <c r="Q412" s="1"/>
  <c r="U411"/>
  <c r="T411"/>
  <c r="S411"/>
  <c r="P411"/>
  <c r="Q411" s="1"/>
  <c r="U410"/>
  <c r="T410"/>
  <c r="S410"/>
  <c r="P410"/>
  <c r="Q410" s="1"/>
  <c r="U409"/>
  <c r="T409"/>
  <c r="S409"/>
  <c r="P409"/>
  <c r="Q409" s="1"/>
  <c r="U408"/>
  <c r="T408"/>
  <c r="S408"/>
  <c r="P408"/>
  <c r="Q408" s="1"/>
  <c r="U407"/>
  <c r="T407"/>
  <c r="S407"/>
  <c r="P407"/>
  <c r="Q407" s="1"/>
  <c r="U406"/>
  <c r="T406"/>
  <c r="S406"/>
  <c r="P406"/>
  <c r="Q406" s="1"/>
  <c r="U405"/>
  <c r="T405"/>
  <c r="S405"/>
  <c r="P405"/>
  <c r="Q405" s="1"/>
  <c r="U404"/>
  <c r="T404"/>
  <c r="S404"/>
  <c r="P404"/>
  <c r="Q404" s="1"/>
  <c r="U403"/>
  <c r="T403"/>
  <c r="S403"/>
  <c r="P403"/>
  <c r="Q403" s="1"/>
  <c r="U402"/>
  <c r="T402"/>
  <c r="S402"/>
  <c r="P402"/>
  <c r="Q402" s="1"/>
  <c r="U401"/>
  <c r="T401"/>
  <c r="S401"/>
  <c r="P401"/>
  <c r="Q401" s="1"/>
  <c r="U400"/>
  <c r="T400"/>
  <c r="S400"/>
  <c r="P400"/>
  <c r="Q400" s="1"/>
  <c r="U399"/>
  <c r="T399"/>
  <c r="S399"/>
  <c r="P399"/>
  <c r="Q399" s="1"/>
  <c r="U398"/>
  <c r="T398"/>
  <c r="S398"/>
  <c r="P398"/>
  <c r="Q398" s="1"/>
  <c r="U397"/>
  <c r="T397"/>
  <c r="S397"/>
  <c r="P397"/>
  <c r="Q397" s="1"/>
  <c r="U396"/>
  <c r="T396"/>
  <c r="S396"/>
  <c r="P396"/>
  <c r="Q396" s="1"/>
  <c r="U395"/>
  <c r="T395"/>
  <c r="S395"/>
  <c r="P395"/>
  <c r="Q395" s="1"/>
  <c r="U394"/>
  <c r="T394"/>
  <c r="S394"/>
  <c r="P394"/>
  <c r="Q394" s="1"/>
  <c r="U393"/>
  <c r="T393"/>
  <c r="S393"/>
  <c r="P393"/>
  <c r="Q393" s="1"/>
  <c r="U392"/>
  <c r="T392"/>
  <c r="S392"/>
  <c r="P392"/>
  <c r="Q392" s="1"/>
  <c r="U391"/>
  <c r="T391"/>
  <c r="S391"/>
  <c r="P391"/>
  <c r="Q391" s="1"/>
  <c r="U390"/>
  <c r="T390"/>
  <c r="S390"/>
  <c r="P390"/>
  <c r="Q390" s="1"/>
  <c r="U389"/>
  <c r="T389"/>
  <c r="S389"/>
  <c r="P389"/>
  <c r="Q389" s="1"/>
  <c r="U388"/>
  <c r="T388"/>
  <c r="S388"/>
  <c r="P388"/>
  <c r="Q388" s="1"/>
  <c r="U387"/>
  <c r="T387"/>
  <c r="S387"/>
  <c r="P387"/>
  <c r="Q387" s="1"/>
  <c r="U386"/>
  <c r="T386"/>
  <c r="S386"/>
  <c r="P386"/>
  <c r="Q386" s="1"/>
  <c r="U385"/>
  <c r="T385"/>
  <c r="S385"/>
  <c r="P385"/>
  <c r="Q385" s="1"/>
  <c r="U384"/>
  <c r="T384"/>
  <c r="S384"/>
  <c r="P384"/>
  <c r="Q384" s="1"/>
  <c r="U383"/>
  <c r="T383"/>
  <c r="S383"/>
  <c r="P383"/>
  <c r="Q383" s="1"/>
  <c r="U382"/>
  <c r="T382"/>
  <c r="S382"/>
  <c r="P382"/>
  <c r="Q382" s="1"/>
  <c r="U381"/>
  <c r="T381"/>
  <c r="S381"/>
  <c r="P381"/>
  <c r="Q381" s="1"/>
  <c r="U380"/>
  <c r="T380"/>
  <c r="S380"/>
  <c r="P380"/>
  <c r="Q380" s="1"/>
  <c r="U379"/>
  <c r="T379"/>
  <c r="S379"/>
  <c r="P379"/>
  <c r="Q379" s="1"/>
  <c r="U378"/>
  <c r="T378"/>
  <c r="S378"/>
  <c r="P378"/>
  <c r="Q378" s="1"/>
  <c r="U377"/>
  <c r="T377"/>
  <c r="S377"/>
  <c r="P377"/>
  <c r="Q377" s="1"/>
  <c r="U376"/>
  <c r="T376"/>
  <c r="S376"/>
  <c r="P376"/>
  <c r="Q376" s="1"/>
  <c r="U375"/>
  <c r="T375"/>
  <c r="S375"/>
  <c r="P375"/>
  <c r="Q375" s="1"/>
  <c r="U374"/>
  <c r="T374"/>
  <c r="S374"/>
  <c r="P374"/>
  <c r="Q374" s="1"/>
  <c r="U373"/>
  <c r="T373"/>
  <c r="S373"/>
  <c r="P373"/>
  <c r="Q373" s="1"/>
  <c r="U372"/>
  <c r="T372"/>
  <c r="S372"/>
  <c r="P372"/>
  <c r="Q372" s="1"/>
  <c r="U371"/>
  <c r="T371"/>
  <c r="S371"/>
  <c r="P371"/>
  <c r="Q371" s="1"/>
  <c r="U370"/>
  <c r="T370"/>
  <c r="S370"/>
  <c r="P370"/>
  <c r="Q370" s="1"/>
  <c r="U369"/>
  <c r="T369"/>
  <c r="S369"/>
  <c r="P369"/>
  <c r="Q369" s="1"/>
  <c r="U368"/>
  <c r="T368"/>
  <c r="S368"/>
  <c r="P368"/>
  <c r="Q368" s="1"/>
  <c r="U367"/>
  <c r="T367"/>
  <c r="S367"/>
  <c r="P367"/>
  <c r="Q367" s="1"/>
  <c r="U366"/>
  <c r="T366"/>
  <c r="S366"/>
  <c r="P366"/>
  <c r="Q366" s="1"/>
  <c r="U365"/>
  <c r="T365"/>
  <c r="S365"/>
  <c r="P365"/>
  <c r="Q365" s="1"/>
  <c r="U364"/>
  <c r="T364"/>
  <c r="S364"/>
  <c r="P364"/>
  <c r="Q364" s="1"/>
  <c r="U363"/>
  <c r="T363"/>
  <c r="S363"/>
  <c r="P363"/>
  <c r="Q363" s="1"/>
  <c r="U362"/>
  <c r="T362"/>
  <c r="S362"/>
  <c r="P362"/>
  <c r="Q362" s="1"/>
  <c r="U361"/>
  <c r="T361"/>
  <c r="S361"/>
  <c r="P361"/>
  <c r="Q361" s="1"/>
  <c r="U360"/>
  <c r="T360"/>
  <c r="S360"/>
  <c r="P360"/>
  <c r="Q360" s="1"/>
  <c r="U359"/>
  <c r="T359"/>
  <c r="S359"/>
  <c r="P359"/>
  <c r="Q359" s="1"/>
  <c r="U358"/>
  <c r="T358"/>
  <c r="S358"/>
  <c r="P358"/>
  <c r="Q358" s="1"/>
  <c r="U357"/>
  <c r="T357"/>
  <c r="S357"/>
  <c r="Q357"/>
  <c r="P357"/>
  <c r="U356"/>
  <c r="T356"/>
  <c r="S356"/>
  <c r="P356"/>
  <c r="Q356" s="1"/>
  <c r="U355"/>
  <c r="T355"/>
  <c r="S355"/>
  <c r="P355"/>
  <c r="Q355" s="1"/>
  <c r="U354"/>
  <c r="T354"/>
  <c r="S354"/>
  <c r="P354"/>
  <c r="Q354" s="1"/>
  <c r="U353"/>
  <c r="T353"/>
  <c r="S353"/>
  <c r="Q353"/>
  <c r="P353"/>
  <c r="U352"/>
  <c r="T352"/>
  <c r="S352"/>
  <c r="P352"/>
  <c r="Q352" s="1"/>
  <c r="U351"/>
  <c r="T351"/>
  <c r="S351"/>
  <c r="P351"/>
  <c r="Q351" s="1"/>
  <c r="U350"/>
  <c r="T350"/>
  <c r="S350"/>
  <c r="P350"/>
  <c r="Q350" s="1"/>
  <c r="U349"/>
  <c r="T349"/>
  <c r="S349"/>
  <c r="Q349"/>
  <c r="P349"/>
  <c r="U348"/>
  <c r="T348"/>
  <c r="S348"/>
  <c r="P348"/>
  <c r="Q348" s="1"/>
  <c r="U347"/>
  <c r="T347"/>
  <c r="S347"/>
  <c r="P347"/>
  <c r="Q347" s="1"/>
  <c r="U346"/>
  <c r="T346"/>
  <c r="S346"/>
  <c r="P346"/>
  <c r="Q346" s="1"/>
  <c r="U345"/>
  <c r="T345"/>
  <c r="S345"/>
  <c r="Q345"/>
  <c r="P345"/>
  <c r="U344"/>
  <c r="T344"/>
  <c r="S344"/>
  <c r="P344"/>
  <c r="Q344" s="1"/>
  <c r="U343"/>
  <c r="T343"/>
  <c r="S343"/>
  <c r="P343"/>
  <c r="Q343" s="1"/>
  <c r="U342"/>
  <c r="T342"/>
  <c r="S342"/>
  <c r="P342"/>
  <c r="Q342" s="1"/>
  <c r="U341"/>
  <c r="T341"/>
  <c r="S341"/>
  <c r="Q341"/>
  <c r="P341"/>
  <c r="U340"/>
  <c r="T340"/>
  <c r="S340"/>
  <c r="P340"/>
  <c r="Q340" s="1"/>
  <c r="U339"/>
  <c r="T339"/>
  <c r="S339"/>
  <c r="P339"/>
  <c r="Q339" s="1"/>
  <c r="U338"/>
  <c r="T338"/>
  <c r="S338"/>
  <c r="P338"/>
  <c r="Q338" s="1"/>
  <c r="U337"/>
  <c r="T337"/>
  <c r="S337"/>
  <c r="Q337"/>
  <c r="P337"/>
  <c r="U336"/>
  <c r="T336"/>
  <c r="S336"/>
  <c r="P336"/>
  <c r="Q336" s="1"/>
  <c r="U335"/>
  <c r="T335"/>
  <c r="S335"/>
  <c r="P335"/>
  <c r="Q335" s="1"/>
  <c r="U334"/>
  <c r="T334"/>
  <c r="S334"/>
  <c r="P334"/>
  <c r="Q334" s="1"/>
  <c r="U333"/>
  <c r="T333"/>
  <c r="S333"/>
  <c r="Q333"/>
  <c r="P333"/>
  <c r="U332"/>
  <c r="T332"/>
  <c r="S332"/>
  <c r="P332"/>
  <c r="Q332" s="1"/>
  <c r="U331"/>
  <c r="T331"/>
  <c r="S331"/>
  <c r="P331"/>
  <c r="Q331" s="1"/>
  <c r="U330"/>
  <c r="T330"/>
  <c r="S330"/>
  <c r="P330"/>
  <c r="Q330" s="1"/>
  <c r="U329"/>
  <c r="T329"/>
  <c r="S329"/>
  <c r="Q329"/>
  <c r="P329"/>
  <c r="U328"/>
  <c r="T328"/>
  <c r="S328"/>
  <c r="P328"/>
  <c r="Q328" s="1"/>
  <c r="U327"/>
  <c r="T327"/>
  <c r="S327"/>
  <c r="P327"/>
  <c r="Q327" s="1"/>
  <c r="U326"/>
  <c r="T326"/>
  <c r="S326"/>
  <c r="P326"/>
  <c r="Q326" s="1"/>
  <c r="U325"/>
  <c r="T325"/>
  <c r="S325"/>
  <c r="Q325"/>
  <c r="P325"/>
  <c r="U324"/>
  <c r="T324"/>
  <c r="S324"/>
  <c r="P324"/>
  <c r="Q324" s="1"/>
  <c r="U323"/>
  <c r="T323"/>
  <c r="S323"/>
  <c r="P323"/>
  <c r="Q323" s="1"/>
  <c r="U322"/>
  <c r="T322"/>
  <c r="S322"/>
  <c r="P322"/>
  <c r="Q322" s="1"/>
  <c r="U321"/>
  <c r="T321"/>
  <c r="S321"/>
  <c r="Q321"/>
  <c r="P321"/>
  <c r="U320"/>
  <c r="T320"/>
  <c r="S320"/>
  <c r="P320"/>
  <c r="Q320" s="1"/>
  <c r="U319"/>
  <c r="T319"/>
  <c r="S319"/>
  <c r="P319"/>
  <c r="Q319" s="1"/>
  <c r="U318"/>
  <c r="T318"/>
  <c r="S318"/>
  <c r="P318"/>
  <c r="Q318" s="1"/>
  <c r="U317"/>
  <c r="T317"/>
  <c r="S317"/>
  <c r="Q317"/>
  <c r="P317"/>
  <c r="U316"/>
  <c r="T316"/>
  <c r="S316"/>
  <c r="P316"/>
  <c r="Q316" s="1"/>
  <c r="U315"/>
  <c r="T315"/>
  <c r="S315"/>
  <c r="P315"/>
  <c r="Q315" s="1"/>
  <c r="U314"/>
  <c r="T314"/>
  <c r="S314"/>
  <c r="P314"/>
  <c r="Q314" s="1"/>
  <c r="U313"/>
  <c r="T313"/>
  <c r="S313"/>
  <c r="Q313"/>
  <c r="P313"/>
  <c r="U312"/>
  <c r="T312"/>
  <c r="S312"/>
  <c r="P312"/>
  <c r="Q312" s="1"/>
  <c r="U311"/>
  <c r="T311"/>
  <c r="S311"/>
  <c r="P311"/>
  <c r="Q311" s="1"/>
  <c r="U310"/>
  <c r="T310"/>
  <c r="S310"/>
  <c r="P310"/>
  <c r="Q310" s="1"/>
  <c r="U309"/>
  <c r="T309"/>
  <c r="S309"/>
  <c r="Q309"/>
  <c r="P309"/>
  <c r="U308"/>
  <c r="T308"/>
  <c r="S308"/>
  <c r="P308"/>
  <c r="Q308" s="1"/>
  <c r="U307"/>
  <c r="T307"/>
  <c r="S307"/>
  <c r="P307"/>
  <c r="Q307" s="1"/>
  <c r="U306"/>
  <c r="T306"/>
  <c r="S306"/>
  <c r="P306"/>
  <c r="Q306" s="1"/>
  <c r="U305"/>
  <c r="T305"/>
  <c r="S305"/>
  <c r="Q305"/>
  <c r="P305"/>
  <c r="U304"/>
  <c r="T304"/>
  <c r="S304"/>
  <c r="P304"/>
  <c r="Q304" s="1"/>
  <c r="U303"/>
  <c r="T303"/>
  <c r="S303"/>
  <c r="P303"/>
  <c r="Q303" s="1"/>
  <c r="U302"/>
  <c r="T302"/>
  <c r="S302"/>
  <c r="P302"/>
  <c r="Q302" s="1"/>
  <c r="U301"/>
  <c r="T301"/>
  <c r="S301"/>
  <c r="Q301"/>
  <c r="P301"/>
  <c r="U300"/>
  <c r="T300"/>
  <c r="S300"/>
  <c r="P300"/>
  <c r="Q300" s="1"/>
  <c r="U299"/>
  <c r="T299"/>
  <c r="S299"/>
  <c r="P299"/>
  <c r="Q299" s="1"/>
  <c r="U298"/>
  <c r="T298"/>
  <c r="S298"/>
  <c r="P298"/>
  <c r="Q298" s="1"/>
  <c r="U297"/>
  <c r="T297"/>
  <c r="S297"/>
  <c r="Q297"/>
  <c r="P297"/>
  <c r="U296"/>
  <c r="T296"/>
  <c r="S296"/>
  <c r="P296"/>
  <c r="Q296" s="1"/>
  <c r="U295"/>
  <c r="T295"/>
  <c r="S295"/>
  <c r="P295"/>
  <c r="Q295" s="1"/>
  <c r="U294"/>
  <c r="T294"/>
  <c r="S294"/>
  <c r="P294"/>
  <c r="Q294" s="1"/>
  <c r="U293"/>
  <c r="T293"/>
  <c r="S293"/>
  <c r="Q293"/>
  <c r="P293"/>
  <c r="U292"/>
  <c r="T292"/>
  <c r="S292"/>
  <c r="P292"/>
  <c r="Q292" s="1"/>
  <c r="U291"/>
  <c r="T291"/>
  <c r="S291"/>
  <c r="P291"/>
  <c r="Q291" s="1"/>
  <c r="U290"/>
  <c r="T290"/>
  <c r="S290"/>
  <c r="P290"/>
  <c r="Q290" s="1"/>
  <c r="U289"/>
  <c r="T289"/>
  <c r="S289"/>
  <c r="Q289"/>
  <c r="P289"/>
  <c r="U288"/>
  <c r="T288"/>
  <c r="S288"/>
  <c r="P288"/>
  <c r="Q288" s="1"/>
  <c r="U287"/>
  <c r="T287"/>
  <c r="S287"/>
  <c r="P287"/>
  <c r="Q287" s="1"/>
  <c r="U286"/>
  <c r="T286"/>
  <c r="S286"/>
  <c r="P286"/>
  <c r="Q286" s="1"/>
  <c r="U285"/>
  <c r="T285"/>
  <c r="S285"/>
  <c r="Q285"/>
  <c r="P285"/>
  <c r="U284"/>
  <c r="T284"/>
  <c r="S284"/>
  <c r="P284"/>
  <c r="Q284" s="1"/>
  <c r="U283"/>
  <c r="T283"/>
  <c r="S283"/>
  <c r="P283"/>
  <c r="Q283" s="1"/>
  <c r="U282"/>
  <c r="T282"/>
  <c r="S282"/>
  <c r="P282"/>
  <c r="Q282" s="1"/>
  <c r="U281"/>
  <c r="T281"/>
  <c r="S281"/>
  <c r="Q281"/>
  <c r="P281"/>
  <c r="U280"/>
  <c r="T280"/>
  <c r="S280"/>
  <c r="P280"/>
  <c r="Q280" s="1"/>
  <c r="U279"/>
  <c r="T279"/>
  <c r="S279"/>
  <c r="P279"/>
  <c r="Q279" s="1"/>
  <c r="U278"/>
  <c r="T278"/>
  <c r="S278"/>
  <c r="P278"/>
  <c r="Q278" s="1"/>
  <c r="U277"/>
  <c r="T277"/>
  <c r="S277"/>
  <c r="Q277"/>
  <c r="P277"/>
  <c r="U276"/>
  <c r="T276"/>
  <c r="S276"/>
  <c r="P276"/>
  <c r="Q276" s="1"/>
  <c r="U275"/>
  <c r="T275"/>
  <c r="S275"/>
  <c r="P275"/>
  <c r="Q275" s="1"/>
  <c r="U274"/>
  <c r="T274"/>
  <c r="S274"/>
  <c r="P274"/>
  <c r="Q274" s="1"/>
  <c r="U273"/>
  <c r="T273"/>
  <c r="S273"/>
  <c r="Q273"/>
  <c r="P273"/>
  <c r="U272"/>
  <c r="T272"/>
  <c r="S272"/>
  <c r="P272"/>
  <c r="Q272" s="1"/>
  <c r="U271"/>
  <c r="T271"/>
  <c r="S271"/>
  <c r="P271"/>
  <c r="Q271" s="1"/>
  <c r="U270"/>
  <c r="T270"/>
  <c r="S270"/>
  <c r="P270"/>
  <c r="Q270" s="1"/>
  <c r="U269"/>
  <c r="T269"/>
  <c r="S269"/>
  <c r="Q269"/>
  <c r="P269"/>
  <c r="U268"/>
  <c r="T268"/>
  <c r="S268"/>
  <c r="P268"/>
  <c r="Q268" s="1"/>
  <c r="U267"/>
  <c r="T267"/>
  <c r="S267"/>
  <c r="P267"/>
  <c r="Q267" s="1"/>
  <c r="U266"/>
  <c r="T266"/>
  <c r="S266"/>
  <c r="P266"/>
  <c r="Q266" s="1"/>
  <c r="U265"/>
  <c r="T265"/>
  <c r="S265"/>
  <c r="Q265"/>
  <c r="P265"/>
  <c r="U264"/>
  <c r="T264"/>
  <c r="S264"/>
  <c r="P264"/>
  <c r="Q264" s="1"/>
  <c r="U263"/>
  <c r="T263"/>
  <c r="S263"/>
  <c r="P263"/>
  <c r="Q263" s="1"/>
  <c r="U262"/>
  <c r="T262"/>
  <c r="S262"/>
  <c r="P262"/>
  <c r="Q262" s="1"/>
  <c r="U261"/>
  <c r="T261"/>
  <c r="S261"/>
  <c r="Q261"/>
  <c r="P261"/>
  <c r="U260"/>
  <c r="T260"/>
  <c r="S260"/>
  <c r="P260"/>
  <c r="Q260" s="1"/>
  <c r="U259"/>
  <c r="T259"/>
  <c r="S259"/>
  <c r="P259"/>
  <c r="Q259" s="1"/>
  <c r="U258"/>
  <c r="T258"/>
  <c r="S258"/>
  <c r="P258"/>
  <c r="Q258" s="1"/>
  <c r="U257"/>
  <c r="T257"/>
  <c r="S257"/>
  <c r="Q257"/>
  <c r="P257"/>
  <c r="U256"/>
  <c r="T256"/>
  <c r="S256"/>
  <c r="P256"/>
  <c r="Q256" s="1"/>
  <c r="U255"/>
  <c r="T255"/>
  <c r="S255"/>
  <c r="P255"/>
  <c r="Q255" s="1"/>
  <c r="U254"/>
  <c r="T254"/>
  <c r="S254"/>
  <c r="P254"/>
  <c r="Q254" s="1"/>
  <c r="U253"/>
  <c r="T253"/>
  <c r="S253"/>
  <c r="Q253"/>
  <c r="P253"/>
  <c r="U252"/>
  <c r="T252"/>
  <c r="S252"/>
  <c r="P252"/>
  <c r="Q252" s="1"/>
  <c r="U251"/>
  <c r="T251"/>
  <c r="S251"/>
  <c r="P251"/>
  <c r="Q251" s="1"/>
  <c r="U250"/>
  <c r="T250"/>
  <c r="S250"/>
  <c r="P250"/>
  <c r="Q250" s="1"/>
  <c r="U249"/>
  <c r="T249"/>
  <c r="S249"/>
  <c r="Q249"/>
  <c r="P249"/>
  <c r="U248"/>
  <c r="T248"/>
  <c r="S248"/>
  <c r="P248"/>
  <c r="Q248" s="1"/>
  <c r="U247"/>
  <c r="T247"/>
  <c r="S247"/>
  <c r="P247"/>
  <c r="Q247" s="1"/>
  <c r="U246"/>
  <c r="T246"/>
  <c r="S246"/>
  <c r="P246"/>
  <c r="Q246" s="1"/>
  <c r="U245"/>
  <c r="T245"/>
  <c r="S245"/>
  <c r="Q245"/>
  <c r="P245"/>
  <c r="U244"/>
  <c r="T244"/>
  <c r="S244"/>
  <c r="P244"/>
  <c r="Q244" s="1"/>
  <c r="U243"/>
  <c r="T243"/>
  <c r="S243"/>
  <c r="P243"/>
  <c r="Q243" s="1"/>
  <c r="U242"/>
  <c r="T242"/>
  <c r="S242"/>
  <c r="P242"/>
  <c r="Q242" s="1"/>
  <c r="U241"/>
  <c r="T241"/>
  <c r="S241"/>
  <c r="Q241"/>
  <c r="P241"/>
  <c r="U240"/>
  <c r="T240"/>
  <c r="S240"/>
  <c r="P240"/>
  <c r="Q240" s="1"/>
  <c r="U239"/>
  <c r="T239"/>
  <c r="S239"/>
  <c r="P239"/>
  <c r="Q239" s="1"/>
  <c r="U238"/>
  <c r="T238"/>
  <c r="S238"/>
  <c r="P238"/>
  <c r="Q238" s="1"/>
  <c r="U237"/>
  <c r="T237"/>
  <c r="S237"/>
  <c r="Q237"/>
  <c r="P237"/>
  <c r="U236"/>
  <c r="T236"/>
  <c r="S236"/>
  <c r="P236"/>
  <c r="Q236" s="1"/>
  <c r="U235"/>
  <c r="T235"/>
  <c r="S235"/>
  <c r="P235"/>
  <c r="Q235" s="1"/>
  <c r="U234"/>
  <c r="T234"/>
  <c r="S234"/>
  <c r="P234"/>
  <c r="Q234" s="1"/>
  <c r="U233"/>
  <c r="T233"/>
  <c r="S233"/>
  <c r="Q233"/>
  <c r="P233"/>
  <c r="U232"/>
  <c r="T232"/>
  <c r="S232"/>
  <c r="P232"/>
  <c r="Q232" s="1"/>
  <c r="U231"/>
  <c r="T231"/>
  <c r="S231"/>
  <c r="P231"/>
  <c r="Q231" s="1"/>
  <c r="U230"/>
  <c r="T230"/>
  <c r="S230"/>
  <c r="P230"/>
  <c r="Q230" s="1"/>
  <c r="U229"/>
  <c r="T229"/>
  <c r="S229"/>
  <c r="Q229"/>
  <c r="P229"/>
  <c r="U228"/>
  <c r="T228"/>
  <c r="S228"/>
  <c r="P228"/>
  <c r="Q228" s="1"/>
  <c r="U227"/>
  <c r="T227"/>
  <c r="S227"/>
  <c r="P227"/>
  <c r="Q227" s="1"/>
  <c r="U226"/>
  <c r="T226"/>
  <c r="S226"/>
  <c r="P226"/>
  <c r="Q226" s="1"/>
  <c r="U225"/>
  <c r="T225"/>
  <c r="S225"/>
  <c r="Q225"/>
  <c r="P225"/>
  <c r="U224"/>
  <c r="T224"/>
  <c r="S224"/>
  <c r="P224"/>
  <c r="Q224" s="1"/>
  <c r="U223"/>
  <c r="T223"/>
  <c r="S223"/>
  <c r="P223"/>
  <c r="Q223" s="1"/>
  <c r="U222"/>
  <c r="T222"/>
  <c r="S222"/>
  <c r="P222"/>
  <c r="Q222" s="1"/>
  <c r="U221"/>
  <c r="T221"/>
  <c r="S221"/>
  <c r="Q221"/>
  <c r="P221"/>
  <c r="U220"/>
  <c r="T220"/>
  <c r="S220"/>
  <c r="P220"/>
  <c r="Q220" s="1"/>
  <c r="U219"/>
  <c r="T219"/>
  <c r="S219"/>
  <c r="P219"/>
  <c r="Q219" s="1"/>
  <c r="U218"/>
  <c r="T218"/>
  <c r="S218"/>
  <c r="P218"/>
  <c r="Q218" s="1"/>
  <c r="U217"/>
  <c r="T217"/>
  <c r="S217"/>
  <c r="Q217"/>
  <c r="P217"/>
  <c r="U216"/>
  <c r="T216"/>
  <c r="S216"/>
  <c r="P216"/>
  <c r="Q216" s="1"/>
  <c r="U215"/>
  <c r="T215"/>
  <c r="S215"/>
  <c r="P215"/>
  <c r="Q215" s="1"/>
  <c r="U214"/>
  <c r="T214"/>
  <c r="S214"/>
  <c r="P214"/>
  <c r="Q214" s="1"/>
  <c r="U213"/>
  <c r="T213"/>
  <c r="S213"/>
  <c r="Q213"/>
  <c r="P213"/>
  <c r="U212"/>
  <c r="T212"/>
  <c r="S212"/>
  <c r="P212"/>
  <c r="Q212" s="1"/>
  <c r="U211"/>
  <c r="T211"/>
  <c r="S211"/>
  <c r="P211"/>
  <c r="Q211" s="1"/>
  <c r="U210"/>
  <c r="T210"/>
  <c r="S210"/>
  <c r="P210"/>
  <c r="Q210" s="1"/>
  <c r="U209"/>
  <c r="T209"/>
  <c r="S209"/>
  <c r="Q209"/>
  <c r="P209"/>
  <c r="U208"/>
  <c r="T208"/>
  <c r="S208"/>
  <c r="P208"/>
  <c r="Q208" s="1"/>
  <c r="U207"/>
  <c r="T207"/>
  <c r="S207"/>
  <c r="P207"/>
  <c r="Q207" s="1"/>
  <c r="U206"/>
  <c r="T206"/>
  <c r="S206"/>
  <c r="P206"/>
  <c r="Q206" s="1"/>
  <c r="U205"/>
  <c r="T205"/>
  <c r="S205"/>
  <c r="Q205"/>
  <c r="P205"/>
  <c r="U204"/>
  <c r="T204"/>
  <c r="S204"/>
  <c r="P204"/>
  <c r="Q204" s="1"/>
  <c r="U203"/>
  <c r="T203"/>
  <c r="S203"/>
  <c r="P203"/>
  <c r="Q203" s="1"/>
  <c r="U202"/>
  <c r="T202"/>
  <c r="S202"/>
  <c r="P202"/>
  <c r="Q202" s="1"/>
  <c r="U201"/>
  <c r="T201"/>
  <c r="S201"/>
  <c r="Q201"/>
  <c r="P201"/>
  <c r="U200"/>
  <c r="T200"/>
  <c r="S200"/>
  <c r="P200"/>
  <c r="Q200" s="1"/>
  <c r="U199"/>
  <c r="T199"/>
  <c r="S199"/>
  <c r="P199"/>
  <c r="Q199" s="1"/>
  <c r="U198"/>
  <c r="T198"/>
  <c r="S198"/>
  <c r="P198"/>
  <c r="Q198" s="1"/>
  <c r="U197"/>
  <c r="T197"/>
  <c r="S197"/>
  <c r="Q197"/>
  <c r="P197"/>
  <c r="U196"/>
  <c r="T196"/>
  <c r="S196"/>
  <c r="P196"/>
  <c r="Q196" s="1"/>
  <c r="U195"/>
  <c r="T195"/>
  <c r="S195"/>
  <c r="P195"/>
  <c r="Q195" s="1"/>
  <c r="U194"/>
  <c r="T194"/>
  <c r="S194"/>
  <c r="P194"/>
  <c r="Q194" s="1"/>
  <c r="U193"/>
  <c r="T193"/>
  <c r="S193"/>
  <c r="Q193"/>
  <c r="P193"/>
  <c r="U192"/>
  <c r="T192"/>
  <c r="S192"/>
  <c r="P192"/>
  <c r="Q192" s="1"/>
  <c r="U191"/>
  <c r="T191"/>
  <c r="S191"/>
  <c r="P191"/>
  <c r="Q191" s="1"/>
  <c r="U190"/>
  <c r="T190"/>
  <c r="S190"/>
  <c r="P190"/>
  <c r="Q190" s="1"/>
  <c r="U189"/>
  <c r="T189"/>
  <c r="S189"/>
  <c r="P189"/>
  <c r="Q189" s="1"/>
  <c r="U188"/>
  <c r="T188"/>
  <c r="S188"/>
  <c r="P188"/>
  <c r="Q188" s="1"/>
  <c r="U187"/>
  <c r="T187"/>
  <c r="S187"/>
  <c r="P187"/>
  <c r="Q187" s="1"/>
  <c r="U186"/>
  <c r="T186"/>
  <c r="S186"/>
  <c r="P186"/>
  <c r="Q186" s="1"/>
  <c r="U185"/>
  <c r="T185"/>
  <c r="S185"/>
  <c r="Q185"/>
  <c r="P185"/>
  <c r="U184"/>
  <c r="T184"/>
  <c r="S184"/>
  <c r="P184"/>
  <c r="Q184" s="1"/>
  <c r="U183"/>
  <c r="T183"/>
  <c r="S183"/>
  <c r="P183"/>
  <c r="Q183" s="1"/>
  <c r="U182"/>
  <c r="T182"/>
  <c r="S182"/>
  <c r="P182"/>
  <c r="Q182" s="1"/>
  <c r="U181"/>
  <c r="T181"/>
  <c r="S181"/>
  <c r="P181"/>
  <c r="Q181" s="1"/>
  <c r="U180"/>
  <c r="T180"/>
  <c r="S180"/>
  <c r="P180"/>
  <c r="Q180" s="1"/>
  <c r="U179"/>
  <c r="T179"/>
  <c r="S179"/>
  <c r="P179"/>
  <c r="Q179" s="1"/>
  <c r="U178"/>
  <c r="T178"/>
  <c r="S178"/>
  <c r="P178"/>
  <c r="Q178" s="1"/>
  <c r="U177"/>
  <c r="T177"/>
  <c r="S177"/>
  <c r="Q177"/>
  <c r="P177"/>
  <c r="U176"/>
  <c r="T176"/>
  <c r="S176"/>
  <c r="P176"/>
  <c r="Q176" s="1"/>
  <c r="U175"/>
  <c r="T175"/>
  <c r="S175"/>
  <c r="P175"/>
  <c r="Q175" s="1"/>
  <c r="U174"/>
  <c r="T174"/>
  <c r="S174"/>
  <c r="P174"/>
  <c r="Q174" s="1"/>
  <c r="U173"/>
  <c r="T173"/>
  <c r="S173"/>
  <c r="P173"/>
  <c r="Q173" s="1"/>
  <c r="U172"/>
  <c r="T172"/>
  <c r="S172"/>
  <c r="P172"/>
  <c r="Q172" s="1"/>
  <c r="U171"/>
  <c r="T171"/>
  <c r="S171"/>
  <c r="P171"/>
  <c r="Q171" s="1"/>
  <c r="U170"/>
  <c r="T170"/>
  <c r="S170"/>
  <c r="P170"/>
  <c r="Q170" s="1"/>
  <c r="U169"/>
  <c r="T169"/>
  <c r="S169"/>
  <c r="Q169"/>
  <c r="P169"/>
  <c r="U168"/>
  <c r="T168"/>
  <c r="S168"/>
  <c r="P168"/>
  <c r="Q168" s="1"/>
  <c r="U167"/>
  <c r="T167"/>
  <c r="S167"/>
  <c r="P167"/>
  <c r="Q167" s="1"/>
  <c r="U166"/>
  <c r="T166"/>
  <c r="S166"/>
  <c r="P166"/>
  <c r="Q166" s="1"/>
  <c r="U165"/>
  <c r="T165"/>
  <c r="S165"/>
  <c r="P165"/>
  <c r="Q165" s="1"/>
  <c r="U164"/>
  <c r="T164"/>
  <c r="S164"/>
  <c r="P164"/>
  <c r="Q164" s="1"/>
  <c r="U163"/>
  <c r="T163"/>
  <c r="S163"/>
  <c r="P163"/>
  <c r="Q163" s="1"/>
  <c r="U162"/>
  <c r="T162"/>
  <c r="S162"/>
  <c r="P162"/>
  <c r="Q162" s="1"/>
  <c r="U161"/>
  <c r="T161"/>
  <c r="S161"/>
  <c r="Q161"/>
  <c r="P161"/>
  <c r="U160"/>
  <c r="T160"/>
  <c r="S160"/>
  <c r="P160"/>
  <c r="Q160" s="1"/>
  <c r="U159"/>
  <c r="T159"/>
  <c r="S159"/>
  <c r="P159"/>
  <c r="Q159" s="1"/>
  <c r="U158"/>
  <c r="T158"/>
  <c r="S158"/>
  <c r="P158"/>
  <c r="Q158" s="1"/>
  <c r="U157"/>
  <c r="T157"/>
  <c r="S157"/>
  <c r="P157"/>
  <c r="Q157" s="1"/>
  <c r="U156"/>
  <c r="T156"/>
  <c r="S156"/>
  <c r="P156"/>
  <c r="Q156" s="1"/>
  <c r="U155"/>
  <c r="T155"/>
  <c r="S155"/>
  <c r="P155"/>
  <c r="Q155" s="1"/>
  <c r="U154"/>
  <c r="T154"/>
  <c r="S154"/>
  <c r="P154"/>
  <c r="Q154" s="1"/>
  <c r="U153"/>
  <c r="T153"/>
  <c r="S153"/>
  <c r="Q153"/>
  <c r="P153"/>
  <c r="U152"/>
  <c r="T152"/>
  <c r="S152"/>
  <c r="P152"/>
  <c r="Q152" s="1"/>
  <c r="U151"/>
  <c r="T151"/>
  <c r="S151"/>
  <c r="P151"/>
  <c r="Q151" s="1"/>
  <c r="U150"/>
  <c r="T150"/>
  <c r="S150"/>
  <c r="P150"/>
  <c r="Q150" s="1"/>
  <c r="U149"/>
  <c r="T149"/>
  <c r="S149"/>
  <c r="P149"/>
  <c r="Q149" s="1"/>
  <c r="U148"/>
  <c r="T148"/>
  <c r="S148"/>
  <c r="P148"/>
  <c r="Q148" s="1"/>
  <c r="U147"/>
  <c r="T147"/>
  <c r="S147"/>
  <c r="P147"/>
  <c r="Q147" s="1"/>
  <c r="U146"/>
  <c r="T146"/>
  <c r="S146"/>
  <c r="P146"/>
  <c r="Q146" s="1"/>
  <c r="U145"/>
  <c r="T145"/>
  <c r="S145"/>
  <c r="Q145"/>
  <c r="P145"/>
  <c r="U144"/>
  <c r="T144"/>
  <c r="S144"/>
  <c r="P144"/>
  <c r="Q144" s="1"/>
  <c r="U143"/>
  <c r="T143"/>
  <c r="S143"/>
  <c r="P143"/>
  <c r="Q143" s="1"/>
  <c r="U142"/>
  <c r="T142"/>
  <c r="S142"/>
  <c r="P142"/>
  <c r="Q142" s="1"/>
  <c r="U141"/>
  <c r="T141"/>
  <c r="S141"/>
  <c r="P141"/>
  <c r="Q141" s="1"/>
  <c r="U140"/>
  <c r="T140"/>
  <c r="S140"/>
  <c r="P140"/>
  <c r="Q140" s="1"/>
  <c r="U139"/>
  <c r="T139"/>
  <c r="S139"/>
  <c r="P139"/>
  <c r="Q139" s="1"/>
  <c r="U138"/>
  <c r="T138"/>
  <c r="S138"/>
  <c r="P138"/>
  <c r="Q138" s="1"/>
  <c r="U137"/>
  <c r="T137"/>
  <c r="S137"/>
  <c r="Q137"/>
  <c r="P137"/>
  <c r="U136"/>
  <c r="T136"/>
  <c r="S136"/>
  <c r="P136"/>
  <c r="Q136" s="1"/>
  <c r="U135"/>
  <c r="T135"/>
  <c r="S135"/>
  <c r="P135"/>
  <c r="Q135" s="1"/>
  <c r="U134"/>
  <c r="T134"/>
  <c r="S134"/>
  <c r="P134"/>
  <c r="Q134" s="1"/>
  <c r="U133"/>
  <c r="T133"/>
  <c r="S133"/>
  <c r="P133"/>
  <c r="Q133" s="1"/>
  <c r="U132"/>
  <c r="T132"/>
  <c r="S132"/>
  <c r="P132"/>
  <c r="Q132" s="1"/>
  <c r="U131"/>
  <c r="T131"/>
  <c r="S131"/>
  <c r="P131"/>
  <c r="Q131" s="1"/>
  <c r="U130"/>
  <c r="T130"/>
  <c r="S130"/>
  <c r="P130"/>
  <c r="Q130" s="1"/>
  <c r="U129"/>
  <c r="T129"/>
  <c r="S129"/>
  <c r="P129"/>
  <c r="Q129" s="1"/>
  <c r="U128"/>
  <c r="T128"/>
  <c r="S128"/>
  <c r="P128"/>
  <c r="Q128" s="1"/>
  <c r="U127"/>
  <c r="T127"/>
  <c r="S127"/>
  <c r="P127"/>
  <c r="Q127" s="1"/>
  <c r="U126"/>
  <c r="T126"/>
  <c r="S126"/>
  <c r="P126"/>
  <c r="Q126" s="1"/>
  <c r="U125"/>
  <c r="T125"/>
  <c r="S125"/>
  <c r="P125"/>
  <c r="Q125" s="1"/>
  <c r="U124"/>
  <c r="T124"/>
  <c r="S124"/>
  <c r="P124"/>
  <c r="Q124" s="1"/>
  <c r="U123"/>
  <c r="T123"/>
  <c r="S123"/>
  <c r="P123"/>
  <c r="Q123" s="1"/>
  <c r="U122"/>
  <c r="T122"/>
  <c r="S122"/>
  <c r="P122"/>
  <c r="Q122" s="1"/>
  <c r="U121"/>
  <c r="T121"/>
  <c r="S121"/>
  <c r="Q121"/>
  <c r="P121"/>
  <c r="U120"/>
  <c r="T120"/>
  <c r="S120"/>
  <c r="P120"/>
  <c r="Q120" s="1"/>
  <c r="U119"/>
  <c r="T119"/>
  <c r="S119"/>
  <c r="P119"/>
  <c r="Q119" s="1"/>
  <c r="U118"/>
  <c r="T118"/>
  <c r="S118"/>
  <c r="P118"/>
  <c r="Q118" s="1"/>
  <c r="U117"/>
  <c r="T117"/>
  <c r="S117"/>
  <c r="P117"/>
  <c r="Q117" s="1"/>
  <c r="U116"/>
  <c r="T116"/>
  <c r="S116"/>
  <c r="P116"/>
  <c r="Q116" s="1"/>
  <c r="U115"/>
  <c r="T115"/>
  <c r="S115"/>
  <c r="P115"/>
  <c r="Q115" s="1"/>
  <c r="U114"/>
  <c r="T114"/>
  <c r="S114"/>
  <c r="P114"/>
  <c r="Q114" s="1"/>
  <c r="U113"/>
  <c r="T113"/>
  <c r="S113"/>
  <c r="P113"/>
  <c r="Q113" s="1"/>
  <c r="U112"/>
  <c r="T112"/>
  <c r="S112"/>
  <c r="P112"/>
  <c r="Q112" s="1"/>
  <c r="U111"/>
  <c r="T111"/>
  <c r="S111"/>
  <c r="P111"/>
  <c r="Q111" s="1"/>
  <c r="U110"/>
  <c r="T110"/>
  <c r="S110"/>
  <c r="P110"/>
  <c r="Q110" s="1"/>
  <c r="U109"/>
  <c r="T109"/>
  <c r="S109"/>
  <c r="P109"/>
  <c r="Q109" s="1"/>
  <c r="U108"/>
  <c r="T108"/>
  <c r="S108"/>
  <c r="P108"/>
  <c r="Q108" s="1"/>
  <c r="U107"/>
  <c r="T107"/>
  <c r="S107"/>
  <c r="P107"/>
  <c r="Q107" s="1"/>
  <c r="U106"/>
  <c r="T106"/>
  <c r="S106"/>
  <c r="P106"/>
  <c r="Q106" s="1"/>
  <c r="U105"/>
  <c r="T105"/>
  <c r="S105"/>
  <c r="P105"/>
  <c r="Q105" s="1"/>
  <c r="U104"/>
  <c r="T104"/>
  <c r="S104"/>
  <c r="P104"/>
  <c r="Q104" s="1"/>
  <c r="U103"/>
  <c r="T103"/>
  <c r="S103"/>
  <c r="P103"/>
  <c r="Q103" s="1"/>
  <c r="U102"/>
  <c r="T102"/>
  <c r="S102"/>
  <c r="P102"/>
  <c r="Q102" s="1"/>
  <c r="U101"/>
  <c r="T101"/>
  <c r="S101"/>
  <c r="P101"/>
  <c r="Q101" s="1"/>
  <c r="U100"/>
  <c r="T100"/>
  <c r="S100"/>
  <c r="P100"/>
  <c r="Q100" s="1"/>
  <c r="U99"/>
  <c r="T99"/>
  <c r="S99"/>
  <c r="P99"/>
  <c r="Q99" s="1"/>
  <c r="U98"/>
  <c r="T98"/>
  <c r="S98"/>
  <c r="P98"/>
  <c r="Q98" s="1"/>
  <c r="U97"/>
  <c r="T97"/>
  <c r="S97"/>
  <c r="P97"/>
  <c r="Q97" s="1"/>
  <c r="U96"/>
  <c r="T96"/>
  <c r="S96"/>
  <c r="P96"/>
  <c r="Q96" s="1"/>
  <c r="U95"/>
  <c r="T95"/>
  <c r="S95"/>
  <c r="P95"/>
  <c r="Q95" s="1"/>
  <c r="U94"/>
  <c r="T94"/>
  <c r="S94"/>
  <c r="P94"/>
  <c r="Q94" s="1"/>
  <c r="U93"/>
  <c r="T93"/>
  <c r="S93"/>
  <c r="P93"/>
  <c r="Q93" s="1"/>
  <c r="U92"/>
  <c r="T92"/>
  <c r="S92"/>
  <c r="P92"/>
  <c r="Q92" s="1"/>
  <c r="U91"/>
  <c r="T91"/>
  <c r="S91"/>
  <c r="P91"/>
  <c r="Q91" s="1"/>
  <c r="U90"/>
  <c r="T90"/>
  <c r="S90"/>
  <c r="P90"/>
  <c r="Q90" s="1"/>
  <c r="U89"/>
  <c r="T89"/>
  <c r="S89"/>
  <c r="P89"/>
  <c r="Q89" s="1"/>
  <c r="U88"/>
  <c r="T88"/>
  <c r="S88"/>
  <c r="P88"/>
  <c r="Q88" s="1"/>
  <c r="U87"/>
  <c r="T87"/>
  <c r="S87"/>
  <c r="P87"/>
  <c r="Q87" s="1"/>
  <c r="U86"/>
  <c r="T86"/>
  <c r="S86"/>
  <c r="P86"/>
  <c r="Q86" s="1"/>
  <c r="U85"/>
  <c r="T85"/>
  <c r="S85"/>
  <c r="P85"/>
  <c r="Q85" s="1"/>
  <c r="U84"/>
  <c r="T84"/>
  <c r="S84"/>
  <c r="P84"/>
  <c r="Q84" s="1"/>
  <c r="U83"/>
  <c r="T83"/>
  <c r="S83"/>
  <c r="P83"/>
  <c r="Q83" s="1"/>
  <c r="U82"/>
  <c r="T82"/>
  <c r="S82"/>
  <c r="P82"/>
  <c r="Q82" s="1"/>
  <c r="U81"/>
  <c r="T81"/>
  <c r="S81"/>
  <c r="P81"/>
  <c r="Q81" s="1"/>
  <c r="U80"/>
  <c r="T80"/>
  <c r="S80"/>
  <c r="P80"/>
  <c r="Q80" s="1"/>
  <c r="U79"/>
  <c r="T79"/>
  <c r="S79"/>
  <c r="P79"/>
  <c r="Q79" s="1"/>
  <c r="U78"/>
  <c r="T78"/>
  <c r="S78"/>
  <c r="P78"/>
  <c r="Q78" s="1"/>
  <c r="U77"/>
  <c r="T77"/>
  <c r="S77"/>
  <c r="P77"/>
  <c r="Q77" s="1"/>
  <c r="U76"/>
  <c r="T76"/>
  <c r="S76"/>
  <c r="P76"/>
  <c r="Q76" s="1"/>
  <c r="U75"/>
  <c r="T75"/>
  <c r="S75"/>
  <c r="P75"/>
  <c r="Q75" s="1"/>
  <c r="U74"/>
  <c r="T74"/>
  <c r="S74"/>
  <c r="P74"/>
  <c r="Q74" s="1"/>
  <c r="U73"/>
  <c r="T73"/>
  <c r="S73"/>
  <c r="P73"/>
  <c r="Q73" s="1"/>
  <c r="U72"/>
  <c r="T72"/>
  <c r="S72"/>
  <c r="P72"/>
  <c r="Q72" s="1"/>
  <c r="U71"/>
  <c r="T71"/>
  <c r="S71"/>
  <c r="P71"/>
  <c r="Q71" s="1"/>
  <c r="U70"/>
  <c r="T70"/>
  <c r="S70"/>
  <c r="P70"/>
  <c r="Q70" s="1"/>
  <c r="U69"/>
  <c r="T69"/>
  <c r="S69"/>
  <c r="P69"/>
  <c r="Q69" s="1"/>
  <c r="U68"/>
  <c r="T68"/>
  <c r="S68"/>
  <c r="P68"/>
  <c r="Q68" s="1"/>
  <c r="U67"/>
  <c r="T67"/>
  <c r="S67"/>
  <c r="P67"/>
  <c r="Q67" s="1"/>
  <c r="U66"/>
  <c r="T66"/>
  <c r="S66"/>
  <c r="P66"/>
  <c r="Q66" s="1"/>
  <c r="U65"/>
  <c r="T65"/>
  <c r="S65"/>
  <c r="P65"/>
  <c r="Q65" s="1"/>
  <c r="U64"/>
  <c r="T64"/>
  <c r="S64"/>
  <c r="P64"/>
  <c r="Q64" s="1"/>
  <c r="U63"/>
  <c r="T63"/>
  <c r="S63"/>
  <c r="P63"/>
  <c r="Q63" s="1"/>
  <c r="U62"/>
  <c r="T62"/>
  <c r="S62"/>
  <c r="P62"/>
  <c r="Q62" s="1"/>
  <c r="U61"/>
  <c r="T61"/>
  <c r="S61"/>
  <c r="P61"/>
  <c r="Q61" s="1"/>
  <c r="U60"/>
  <c r="T60"/>
  <c r="S60"/>
  <c r="P60"/>
  <c r="Q60" s="1"/>
  <c r="U59"/>
  <c r="T59"/>
  <c r="S59"/>
  <c r="P59"/>
  <c r="Q59" s="1"/>
  <c r="U58"/>
  <c r="T58"/>
  <c r="S58"/>
  <c r="P58"/>
  <c r="Q58" s="1"/>
  <c r="U57"/>
  <c r="T57"/>
  <c r="S57"/>
  <c r="P57"/>
  <c r="Q57" s="1"/>
  <c r="U56"/>
  <c r="T56"/>
  <c r="S56"/>
  <c r="P56"/>
  <c r="Q56" s="1"/>
  <c r="U55"/>
  <c r="T55"/>
  <c r="S55"/>
  <c r="P55"/>
  <c r="Q55" s="1"/>
  <c r="U54"/>
  <c r="T54"/>
  <c r="S54"/>
  <c r="P54"/>
  <c r="Q54" s="1"/>
  <c r="U53"/>
  <c r="T53"/>
  <c r="S53"/>
  <c r="P53"/>
  <c r="Q53" s="1"/>
  <c r="U52"/>
  <c r="T52"/>
  <c r="S52"/>
  <c r="P52"/>
  <c r="Q52" s="1"/>
  <c r="U51"/>
  <c r="T51"/>
  <c r="S51"/>
  <c r="P51"/>
  <c r="Q51" s="1"/>
  <c r="U50"/>
  <c r="T50"/>
  <c r="S50"/>
  <c r="P50"/>
  <c r="Q50" s="1"/>
  <c r="U49"/>
  <c r="T49"/>
  <c r="S49"/>
  <c r="P49"/>
  <c r="Q49" s="1"/>
  <c r="U48"/>
  <c r="T48"/>
  <c r="S48"/>
  <c r="P48"/>
  <c r="Q48" s="1"/>
  <c r="U47"/>
  <c r="T47"/>
  <c r="S47"/>
  <c r="P47"/>
  <c r="Q47" s="1"/>
  <c r="U46"/>
  <c r="T46"/>
  <c r="S46"/>
  <c r="P46"/>
  <c r="Q46" s="1"/>
  <c r="U45"/>
  <c r="T45"/>
  <c r="S45"/>
  <c r="P45"/>
  <c r="Q45" s="1"/>
  <c r="U44"/>
  <c r="T44"/>
  <c r="S44"/>
  <c r="P44"/>
  <c r="Q44" s="1"/>
  <c r="U43"/>
  <c r="T43"/>
  <c r="S43"/>
  <c r="P43"/>
  <c r="Q43" s="1"/>
  <c r="U42"/>
  <c r="T42"/>
  <c r="S42"/>
  <c r="P42"/>
  <c r="Q42" s="1"/>
  <c r="U41"/>
  <c r="T41"/>
  <c r="S41"/>
  <c r="P41"/>
  <c r="Q41" s="1"/>
  <c r="U40"/>
  <c r="T40"/>
  <c r="S40"/>
  <c r="P40"/>
  <c r="Q40" s="1"/>
  <c r="U39"/>
  <c r="T39"/>
  <c r="S39"/>
  <c r="P39"/>
  <c r="Q39" s="1"/>
  <c r="U38"/>
  <c r="T38"/>
  <c r="S38"/>
  <c r="P38"/>
  <c r="Q38" s="1"/>
  <c r="U37"/>
  <c r="T37"/>
  <c r="S37"/>
  <c r="P37"/>
  <c r="Q37" s="1"/>
  <c r="U36"/>
  <c r="T36"/>
  <c r="S36"/>
  <c r="P36"/>
  <c r="Q36" s="1"/>
  <c r="U35"/>
  <c r="T35"/>
  <c r="S35"/>
  <c r="P35"/>
  <c r="Q35" s="1"/>
  <c r="U34"/>
  <c r="T34"/>
  <c r="S34"/>
  <c r="P34"/>
  <c r="Q34" s="1"/>
  <c r="U33"/>
  <c r="T33"/>
  <c r="S33"/>
  <c r="P33"/>
  <c r="Q33" s="1"/>
  <c r="U32"/>
  <c r="T32"/>
  <c r="S32"/>
  <c r="P32"/>
  <c r="Q32" s="1"/>
  <c r="U31"/>
  <c r="T31"/>
  <c r="S31"/>
  <c r="P31"/>
  <c r="Q31" s="1"/>
  <c r="U30"/>
  <c r="T30"/>
  <c r="S30"/>
  <c r="P30"/>
  <c r="Q30" s="1"/>
  <c r="U29"/>
  <c r="T29"/>
  <c r="S29"/>
  <c r="P29"/>
  <c r="Q29" s="1"/>
  <c r="U28"/>
  <c r="T28"/>
  <c r="S28"/>
  <c r="P28"/>
  <c r="Q28" s="1"/>
  <c r="U27"/>
  <c r="T27"/>
  <c r="S27"/>
  <c r="P27"/>
  <c r="Q27" s="1"/>
  <c r="U26"/>
  <c r="T26"/>
  <c r="S26"/>
  <c r="P26"/>
  <c r="Q26" s="1"/>
  <c r="U25"/>
  <c r="T25"/>
  <c r="S25"/>
  <c r="P25"/>
  <c r="Q25" s="1"/>
  <c r="U24"/>
  <c r="T24"/>
  <c r="S24"/>
  <c r="P24"/>
  <c r="Q24" s="1"/>
  <c r="U23"/>
  <c r="T23"/>
  <c r="S23"/>
  <c r="P23"/>
  <c r="Q23" s="1"/>
  <c r="U22"/>
  <c r="T22"/>
  <c r="S22"/>
  <c r="P22"/>
  <c r="Q22" s="1"/>
  <c r="U21"/>
  <c r="T21"/>
  <c r="S21"/>
  <c r="P21"/>
  <c r="Q21" s="1"/>
  <c r="U20"/>
  <c r="T20"/>
  <c r="S20"/>
  <c r="P20"/>
  <c r="Q20" s="1"/>
  <c r="U19"/>
  <c r="T19"/>
  <c r="S19"/>
  <c r="P19"/>
  <c r="Q19" s="1"/>
  <c r="U18"/>
  <c r="T18"/>
  <c r="S18"/>
  <c r="P18"/>
  <c r="Q18" s="1"/>
  <c r="U17"/>
  <c r="T17"/>
  <c r="S17"/>
  <c r="P17"/>
  <c r="Q17" s="1"/>
  <c r="U16"/>
  <c r="T16"/>
  <c r="S16"/>
  <c r="P16"/>
  <c r="Q16" s="1"/>
  <c r="U15"/>
  <c r="T15"/>
  <c r="S15"/>
  <c r="P15"/>
  <c r="Q15" s="1"/>
  <c r="U14"/>
  <c r="T14"/>
  <c r="S14"/>
  <c r="P14"/>
  <c r="Q14" s="1"/>
  <c r="U13"/>
  <c r="T13"/>
  <c r="S13"/>
  <c r="P13"/>
  <c r="Q13" s="1"/>
  <c r="U12"/>
  <c r="T12"/>
  <c r="S12"/>
  <c r="P12"/>
  <c r="Q12" s="1"/>
  <c r="U11"/>
  <c r="T11"/>
  <c r="S11"/>
  <c r="P11"/>
  <c r="Q11" s="1"/>
  <c r="U10"/>
  <c r="T10"/>
  <c r="S10"/>
  <c r="P10"/>
  <c r="Q10" s="1"/>
  <c r="U9"/>
  <c r="T9"/>
  <c r="S9"/>
  <c r="P9"/>
  <c r="Q9" s="1"/>
  <c r="U8"/>
  <c r="T8"/>
  <c r="S8"/>
  <c r="P8"/>
  <c r="Q8" s="1"/>
  <c r="U7"/>
  <c r="T7"/>
  <c r="S7"/>
  <c r="P7"/>
  <c r="Q7" s="1"/>
  <c r="U6"/>
  <c r="T6"/>
  <c r="S6"/>
  <c r="P6"/>
  <c r="Q6" s="1"/>
  <c r="U5"/>
  <c r="T5"/>
  <c r="S5"/>
  <c r="P5"/>
  <c r="Q5" s="1"/>
  <c r="U4"/>
  <c r="T4"/>
  <c r="S4"/>
  <c r="P4"/>
  <c r="Q4" s="1"/>
  <c r="U3"/>
  <c r="T3"/>
  <c r="S3"/>
  <c r="P3"/>
  <c r="Q3" s="1"/>
  <c r="U2"/>
  <c r="T2"/>
  <c r="S2"/>
  <c r="P2"/>
  <c r="Q2" s="1"/>
  <c r="AD205"/>
  <c r="AD433"/>
  <c r="AF3"/>
  <c r="AF4"/>
  <c r="AF5"/>
  <c r="AF6"/>
  <c r="AF7"/>
  <c r="AF8"/>
  <c r="X8" s="1"/>
  <c r="AD8" s="1"/>
  <c r="AF9"/>
  <c r="AF10"/>
  <c r="X10" s="1"/>
  <c r="AD10" s="1"/>
  <c r="AF11"/>
  <c r="AF12"/>
  <c r="AF13"/>
  <c r="AF14"/>
  <c r="Y14" s="1"/>
  <c r="AF15"/>
  <c r="AF16"/>
  <c r="AF17"/>
  <c r="AF18"/>
  <c r="X18" s="1"/>
  <c r="AD18" s="1"/>
  <c r="AF19"/>
  <c r="AF20"/>
  <c r="AF21"/>
  <c r="AF22"/>
  <c r="V22" s="1"/>
  <c r="AC22" s="1"/>
  <c r="AF23"/>
  <c r="AF24"/>
  <c r="AF25"/>
  <c r="AF26"/>
  <c r="X26" s="1"/>
  <c r="AD26" s="1"/>
  <c r="AF27"/>
  <c r="AF28"/>
  <c r="X28" s="1"/>
  <c r="AD28" s="1"/>
  <c r="AF29"/>
  <c r="AF30"/>
  <c r="AF31"/>
  <c r="AF32"/>
  <c r="AF33"/>
  <c r="AF34"/>
  <c r="AF35"/>
  <c r="AF36"/>
  <c r="AF37"/>
  <c r="AF38"/>
  <c r="AF39"/>
  <c r="AF40"/>
  <c r="X40" s="1"/>
  <c r="AD40" s="1"/>
  <c r="AF41"/>
  <c r="AF42"/>
  <c r="X42" s="1"/>
  <c r="AD42" s="1"/>
  <c r="AF43"/>
  <c r="AF44"/>
  <c r="AF45"/>
  <c r="AF46"/>
  <c r="Y46" s="1"/>
  <c r="AF47"/>
  <c r="AF48"/>
  <c r="AF49"/>
  <c r="AF50"/>
  <c r="X50" s="1"/>
  <c r="AD50" s="1"/>
  <c r="AF51"/>
  <c r="AF52"/>
  <c r="AF53"/>
  <c r="AF54"/>
  <c r="V54" s="1"/>
  <c r="AC54" s="1"/>
  <c r="AF55"/>
  <c r="AF56"/>
  <c r="AF57"/>
  <c r="AF58"/>
  <c r="X58" s="1"/>
  <c r="AD58" s="1"/>
  <c r="AF59"/>
  <c r="AF60"/>
  <c r="X60" s="1"/>
  <c r="AD60" s="1"/>
  <c r="AF61"/>
  <c r="AF62"/>
  <c r="AF63"/>
  <c r="AF64"/>
  <c r="AF65"/>
  <c r="AF66"/>
  <c r="AF67"/>
  <c r="AF68"/>
  <c r="AF69"/>
  <c r="AF70"/>
  <c r="AF71"/>
  <c r="AF72"/>
  <c r="X72" s="1"/>
  <c r="AD72" s="1"/>
  <c r="AF73"/>
  <c r="AF74"/>
  <c r="X74" s="1"/>
  <c r="AD74" s="1"/>
  <c r="AF75"/>
  <c r="AF76"/>
  <c r="AF77"/>
  <c r="AF78"/>
  <c r="Y78" s="1"/>
  <c r="AF79"/>
  <c r="AF80"/>
  <c r="AF81"/>
  <c r="AF82"/>
  <c r="X82" s="1"/>
  <c r="AD82" s="1"/>
  <c r="AF83"/>
  <c r="AF84"/>
  <c r="AF85"/>
  <c r="AF86"/>
  <c r="V86" s="1"/>
  <c r="AC86" s="1"/>
  <c r="AF87"/>
  <c r="AF88"/>
  <c r="AF89"/>
  <c r="AF90"/>
  <c r="X90" s="1"/>
  <c r="AD90" s="1"/>
  <c r="AF91"/>
  <c r="AF92"/>
  <c r="X92" s="1"/>
  <c r="AD92" s="1"/>
  <c r="AF93"/>
  <c r="AF94"/>
  <c r="AF95"/>
  <c r="AF96"/>
  <c r="AF97"/>
  <c r="AF98"/>
  <c r="AF99"/>
  <c r="AF100"/>
  <c r="AF101"/>
  <c r="AF102"/>
  <c r="AF103"/>
  <c r="AF104"/>
  <c r="X104" s="1"/>
  <c r="AD104" s="1"/>
  <c r="AF105"/>
  <c r="AF106"/>
  <c r="X106" s="1"/>
  <c r="AD106" s="1"/>
  <c r="AF107"/>
  <c r="AF108"/>
  <c r="AF109"/>
  <c r="AF110"/>
  <c r="Y110" s="1"/>
  <c r="AF111"/>
  <c r="AF112"/>
  <c r="AF113"/>
  <c r="AF114"/>
  <c r="X114" s="1"/>
  <c r="AD114" s="1"/>
  <c r="AF115"/>
  <c r="AF116"/>
  <c r="AF117"/>
  <c r="AF118"/>
  <c r="V118" s="1"/>
  <c r="AF119"/>
  <c r="AF120"/>
  <c r="AF121"/>
  <c r="AF122"/>
  <c r="X122" s="1"/>
  <c r="AD122" s="1"/>
  <c r="AF123"/>
  <c r="AF124"/>
  <c r="X124" s="1"/>
  <c r="AD124" s="1"/>
  <c r="AF125"/>
  <c r="AF126"/>
  <c r="AF127"/>
  <c r="AF128"/>
  <c r="AF129"/>
  <c r="AF130"/>
  <c r="AF131"/>
  <c r="AF132"/>
  <c r="AF133"/>
  <c r="AF134"/>
  <c r="AF135"/>
  <c r="AF136"/>
  <c r="X136" s="1"/>
  <c r="AD136" s="1"/>
  <c r="AF137"/>
  <c r="AF138"/>
  <c r="X138" s="1"/>
  <c r="AD138" s="1"/>
  <c r="AF139"/>
  <c r="AF140"/>
  <c r="AF141"/>
  <c r="AF142"/>
  <c r="Y142" s="1"/>
  <c r="AF143"/>
  <c r="AF144"/>
  <c r="AF145"/>
  <c r="AF146"/>
  <c r="X146" s="1"/>
  <c r="AD146" s="1"/>
  <c r="AF147"/>
  <c r="AF148"/>
  <c r="AF149"/>
  <c r="AF150"/>
  <c r="V150" s="1"/>
  <c r="AF151"/>
  <c r="AF152"/>
  <c r="AF153"/>
  <c r="AF154"/>
  <c r="AF155"/>
  <c r="AF156"/>
  <c r="V156" s="1"/>
  <c r="AF157"/>
  <c r="AF158"/>
  <c r="AF159"/>
  <c r="AF160"/>
  <c r="AF161"/>
  <c r="AF162"/>
  <c r="X162" s="1"/>
  <c r="AD162" s="1"/>
  <c r="AF163"/>
  <c r="AF164"/>
  <c r="AF165"/>
  <c r="AF166"/>
  <c r="AF167"/>
  <c r="AF168"/>
  <c r="Y168" s="1"/>
  <c r="AF169"/>
  <c r="AF170"/>
  <c r="V170" s="1"/>
  <c r="AF171"/>
  <c r="AF172"/>
  <c r="AF173"/>
  <c r="AF174"/>
  <c r="X174" s="1"/>
  <c r="AD174" s="1"/>
  <c r="AF175"/>
  <c r="AF176"/>
  <c r="X176" s="1"/>
  <c r="AD176" s="1"/>
  <c r="AF177"/>
  <c r="AF178"/>
  <c r="AF179"/>
  <c r="AF180"/>
  <c r="AF181"/>
  <c r="AF182"/>
  <c r="Y182" s="1"/>
  <c r="AF183"/>
  <c r="AF184"/>
  <c r="X184" s="1"/>
  <c r="AD184" s="1"/>
  <c r="AF185"/>
  <c r="AF186"/>
  <c r="AF187"/>
  <c r="AF188"/>
  <c r="Y188" s="1"/>
  <c r="AF189"/>
  <c r="AF190"/>
  <c r="AF191"/>
  <c r="AF192"/>
  <c r="AF193"/>
  <c r="AF194"/>
  <c r="AF195"/>
  <c r="AF196"/>
  <c r="AF197"/>
  <c r="AF198"/>
  <c r="X198" s="1"/>
  <c r="AD198" s="1"/>
  <c r="AF199"/>
  <c r="AF200"/>
  <c r="AF201"/>
  <c r="AF202"/>
  <c r="Y202" s="1"/>
  <c r="AF203"/>
  <c r="AF204"/>
  <c r="AF205"/>
  <c r="AF206"/>
  <c r="AF207"/>
  <c r="AF208"/>
  <c r="AF209"/>
  <c r="AF210"/>
  <c r="AF211"/>
  <c r="AF212"/>
  <c r="Y212" s="1"/>
  <c r="AF213"/>
  <c r="AF214"/>
  <c r="AF215"/>
  <c r="AF216"/>
  <c r="AF217"/>
  <c r="AF218"/>
  <c r="AF219"/>
  <c r="AF220"/>
  <c r="AF221"/>
  <c r="AF222"/>
  <c r="AF223"/>
  <c r="AF224"/>
  <c r="X224" s="1"/>
  <c r="AD224" s="1"/>
  <c r="AF225"/>
  <c r="AF226"/>
  <c r="X226" s="1"/>
  <c r="AD226" s="1"/>
  <c r="AF227"/>
  <c r="AF228"/>
  <c r="AF229"/>
  <c r="AF230"/>
  <c r="AF231"/>
  <c r="AF232"/>
  <c r="AF233"/>
  <c r="AF234"/>
  <c r="AF235"/>
  <c r="AF236"/>
  <c r="Y236" s="1"/>
  <c r="AF237"/>
  <c r="AF238"/>
  <c r="AF239"/>
  <c r="AF240"/>
  <c r="X240" s="1"/>
  <c r="AD240" s="1"/>
  <c r="AF241"/>
  <c r="AF242"/>
  <c r="AF243"/>
  <c r="AF244"/>
  <c r="Y244" s="1"/>
  <c r="AF245"/>
  <c r="AF246"/>
  <c r="AF247"/>
  <c r="AF248"/>
  <c r="AF249"/>
  <c r="AF250"/>
  <c r="V250" s="1"/>
  <c r="AF251"/>
  <c r="AF252"/>
  <c r="AF253"/>
  <c r="AF254"/>
  <c r="X254" s="1"/>
  <c r="AD254" s="1"/>
  <c r="AF255"/>
  <c r="AF256"/>
  <c r="V256" s="1"/>
  <c r="AF257"/>
  <c r="AF258"/>
  <c r="AF259"/>
  <c r="AF260"/>
  <c r="X260" s="1"/>
  <c r="AD260" s="1"/>
  <c r="AF261"/>
  <c r="AF262"/>
  <c r="AF263"/>
  <c r="AF264"/>
  <c r="V264" s="1"/>
  <c r="AF265"/>
  <c r="AF266"/>
  <c r="X266" s="1"/>
  <c r="AD266" s="1"/>
  <c r="AF267"/>
  <c r="AF268"/>
  <c r="X268" s="1"/>
  <c r="AD268" s="1"/>
  <c r="AF269"/>
  <c r="AF270"/>
  <c r="AF271"/>
  <c r="AF272"/>
  <c r="AF273"/>
  <c r="AF274"/>
  <c r="AF275"/>
  <c r="AF276"/>
  <c r="AF277"/>
  <c r="AF278"/>
  <c r="Y278" s="1"/>
  <c r="AF279"/>
  <c r="AF280"/>
  <c r="V280" s="1"/>
  <c r="AF281"/>
  <c r="AF282"/>
  <c r="AF283"/>
  <c r="AF284"/>
  <c r="X284" s="1"/>
  <c r="AD284" s="1"/>
  <c r="AF285"/>
  <c r="AF286"/>
  <c r="AF287"/>
  <c r="AF288"/>
  <c r="V288" s="1"/>
  <c r="AF289"/>
  <c r="AF290"/>
  <c r="AF291"/>
  <c r="AF292"/>
  <c r="AF293"/>
  <c r="AF294"/>
  <c r="AF295"/>
  <c r="AF296"/>
  <c r="X296" s="1"/>
  <c r="AD296" s="1"/>
  <c r="AF297"/>
  <c r="AF298"/>
  <c r="AF299"/>
  <c r="AF300"/>
  <c r="AF301"/>
  <c r="AF302"/>
  <c r="AF303"/>
  <c r="AF304"/>
  <c r="X304" s="1"/>
  <c r="AD304" s="1"/>
  <c r="AF305"/>
  <c r="AF306"/>
  <c r="AF307"/>
  <c r="AF308"/>
  <c r="AF309"/>
  <c r="AF310"/>
  <c r="Y310" s="1"/>
  <c r="AF311"/>
  <c r="AF312"/>
  <c r="X312" s="1"/>
  <c r="AD312" s="1"/>
  <c r="AF313"/>
  <c r="AF314"/>
  <c r="X314" s="1"/>
  <c r="AD314" s="1"/>
  <c r="AF315"/>
  <c r="AF316"/>
  <c r="X316" s="1"/>
  <c r="AD316" s="1"/>
  <c r="AF317"/>
  <c r="AF318"/>
  <c r="X318" s="1"/>
  <c r="AD318" s="1"/>
  <c r="AF319"/>
  <c r="AF320"/>
  <c r="AF321"/>
  <c r="AF322"/>
  <c r="AF323"/>
  <c r="AF324"/>
  <c r="Y324" s="1"/>
  <c r="AF325"/>
  <c r="AF326"/>
  <c r="V326" s="1"/>
  <c r="AF327"/>
  <c r="AF328"/>
  <c r="AF329"/>
  <c r="AF330"/>
  <c r="AF331"/>
  <c r="AF332"/>
  <c r="AF333"/>
  <c r="AF334"/>
  <c r="X334" s="1"/>
  <c r="AD334" s="1"/>
  <c r="AF335"/>
  <c r="AF336"/>
  <c r="AF337"/>
  <c r="AF338"/>
  <c r="AF339"/>
  <c r="AF340"/>
  <c r="V340" s="1"/>
  <c r="AF341"/>
  <c r="AF342"/>
  <c r="AF343"/>
  <c r="AF344"/>
  <c r="X344" s="1"/>
  <c r="AD344" s="1"/>
  <c r="AF345"/>
  <c r="AF346"/>
  <c r="AF347"/>
  <c r="AF348"/>
  <c r="AF349"/>
  <c r="AF350"/>
  <c r="X350" s="1"/>
  <c r="AD350" s="1"/>
  <c r="AF351"/>
  <c r="AF352"/>
  <c r="X352" s="1"/>
  <c r="AD352" s="1"/>
  <c r="AF353"/>
  <c r="AF354"/>
  <c r="AF355"/>
  <c r="AF356"/>
  <c r="AF357"/>
  <c r="AF358"/>
  <c r="AF359"/>
  <c r="AF360"/>
  <c r="Y360" s="1"/>
  <c r="AF361"/>
  <c r="AF362"/>
  <c r="V362" s="1"/>
  <c r="AF363"/>
  <c r="AF364"/>
  <c r="AF365"/>
  <c r="AF366"/>
  <c r="AF367"/>
  <c r="AF368"/>
  <c r="AF369"/>
  <c r="AF370"/>
  <c r="V370" s="1"/>
  <c r="AF371"/>
  <c r="AF372"/>
  <c r="AF373"/>
  <c r="AF374"/>
  <c r="AF375"/>
  <c r="AF376"/>
  <c r="X376" s="1"/>
  <c r="AD376" s="1"/>
  <c r="AF377"/>
  <c r="AF378"/>
  <c r="X378" s="1"/>
  <c r="AD378" s="1"/>
  <c r="AF379"/>
  <c r="AF380"/>
  <c r="X380" s="1"/>
  <c r="AD380" s="1"/>
  <c r="AF381"/>
  <c r="AF382"/>
  <c r="X382" s="1"/>
  <c r="AD382" s="1"/>
  <c r="AF383"/>
  <c r="AF384"/>
  <c r="V384" s="1"/>
  <c r="AF385"/>
  <c r="AF386"/>
  <c r="AF387"/>
  <c r="AF388"/>
  <c r="X388" s="1"/>
  <c r="AD388" s="1"/>
  <c r="AF389"/>
  <c r="AF390"/>
  <c r="X390" s="1"/>
  <c r="AD390" s="1"/>
  <c r="AF391"/>
  <c r="AF392"/>
  <c r="X392" s="1"/>
  <c r="AD392" s="1"/>
  <c r="AF393"/>
  <c r="AF394"/>
  <c r="AF395"/>
  <c r="AF396"/>
  <c r="AF397"/>
  <c r="AF398"/>
  <c r="Y398" s="1"/>
  <c r="AF399"/>
  <c r="AF400"/>
  <c r="V400" s="1"/>
  <c r="AF401"/>
  <c r="AF402"/>
  <c r="X402" s="1"/>
  <c r="AD402" s="1"/>
  <c r="AF403"/>
  <c r="AF404"/>
  <c r="AF405"/>
  <c r="AF406"/>
  <c r="Y406" s="1"/>
  <c r="AF407"/>
  <c r="AF408"/>
  <c r="X408" s="1"/>
  <c r="AD408" s="1"/>
  <c r="AF409"/>
  <c r="AF410"/>
  <c r="X410" s="1"/>
  <c r="AD410" s="1"/>
  <c r="AF411"/>
  <c r="AF412"/>
  <c r="AF413"/>
  <c r="AF414"/>
  <c r="Y414" s="1"/>
  <c r="AF415"/>
  <c r="AF416"/>
  <c r="V416" s="1"/>
  <c r="AF417"/>
  <c r="AF418"/>
  <c r="AF419"/>
  <c r="AF420"/>
  <c r="X420" s="1"/>
  <c r="AD420" s="1"/>
  <c r="AF421"/>
  <c r="AF422"/>
  <c r="AF423"/>
  <c r="AF424"/>
  <c r="AF425"/>
  <c r="AF426"/>
  <c r="AF427"/>
  <c r="AF428"/>
  <c r="AF429"/>
  <c r="AF430"/>
  <c r="Y430" s="1"/>
  <c r="AF431"/>
  <c r="AF432"/>
  <c r="AF433"/>
  <c r="AF434"/>
  <c r="AF435"/>
  <c r="AF436"/>
  <c r="X436" s="1"/>
  <c r="AD436" s="1"/>
  <c r="AF437"/>
  <c r="AF438"/>
  <c r="AF439"/>
  <c r="AF440"/>
  <c r="V440" s="1"/>
  <c r="AF441"/>
  <c r="AF442"/>
  <c r="AF443"/>
  <c r="AF444"/>
  <c r="X444" s="1"/>
  <c r="AD444" s="1"/>
  <c r="AF445"/>
  <c r="AF446"/>
  <c r="AF447"/>
  <c r="AF448"/>
  <c r="V448" s="1"/>
  <c r="AF449"/>
  <c r="AF450"/>
  <c r="AF451"/>
  <c r="AF452"/>
  <c r="AF453"/>
  <c r="AF454"/>
  <c r="AF455"/>
  <c r="AF456"/>
  <c r="X456" s="1"/>
  <c r="AD456" s="1"/>
  <c r="AF457"/>
  <c r="AF458"/>
  <c r="AF459"/>
  <c r="AF460"/>
  <c r="AF461"/>
  <c r="AF462"/>
  <c r="Y462" s="1"/>
  <c r="AF463"/>
  <c r="AF464"/>
  <c r="AF465"/>
  <c r="AF466"/>
  <c r="AF467"/>
  <c r="AF468"/>
  <c r="Y468" s="1"/>
  <c r="AF469"/>
  <c r="AF470"/>
  <c r="AF471"/>
  <c r="AF472"/>
  <c r="X472" s="1"/>
  <c r="AD472" s="1"/>
  <c r="AF473"/>
  <c r="AF474"/>
  <c r="X474" s="1"/>
  <c r="AD474" s="1"/>
  <c r="AF475"/>
  <c r="AF476"/>
  <c r="AF477"/>
  <c r="AF478"/>
  <c r="AF479"/>
  <c r="AF480"/>
  <c r="AF481"/>
  <c r="AF482"/>
  <c r="Y482" s="1"/>
  <c r="AF483"/>
  <c r="AF484"/>
  <c r="AF485"/>
  <c r="AF486"/>
  <c r="X486" s="1"/>
  <c r="AD486" s="1"/>
  <c r="AF487"/>
  <c r="AF488"/>
  <c r="AF489"/>
  <c r="AF490"/>
  <c r="AF491"/>
  <c r="AF492"/>
  <c r="V492" s="1"/>
  <c r="AF493"/>
  <c r="AF494"/>
  <c r="AF495"/>
  <c r="AF496"/>
  <c r="AF497"/>
  <c r="AF498"/>
  <c r="AF499"/>
  <c r="AF500"/>
  <c r="AF501"/>
  <c r="AF502"/>
  <c r="X502" s="1"/>
  <c r="AD502" s="1"/>
  <c r="AF503"/>
  <c r="AF504"/>
  <c r="X504" s="1"/>
  <c r="AD504" s="1"/>
  <c r="AF505"/>
  <c r="AF506"/>
  <c r="AF507"/>
  <c r="AF508"/>
  <c r="AF509"/>
  <c r="AF510"/>
  <c r="AF511"/>
  <c r="AF512"/>
  <c r="X512" s="1"/>
  <c r="AD512" s="1"/>
  <c r="AF513"/>
  <c r="AF514"/>
  <c r="AF515"/>
  <c r="AF516"/>
  <c r="V516" s="1"/>
  <c r="AF517"/>
  <c r="AF518"/>
  <c r="AF519"/>
  <c r="AF520"/>
  <c r="X520" s="1"/>
  <c r="AD520" s="1"/>
  <c r="AF521"/>
  <c r="AF522"/>
  <c r="Y522" s="1"/>
  <c r="AF523"/>
  <c r="AF524"/>
  <c r="V524" s="1"/>
  <c r="AF525"/>
  <c r="AF526"/>
  <c r="AF527"/>
  <c r="AF528"/>
  <c r="V528" s="1"/>
  <c r="AF529"/>
  <c r="AF530"/>
  <c r="AF531"/>
  <c r="AF532"/>
  <c r="X532" s="1"/>
  <c r="AD532" s="1"/>
  <c r="AF533"/>
  <c r="AF534"/>
  <c r="X534" s="1"/>
  <c r="AD534" s="1"/>
  <c r="AF535"/>
  <c r="AF536"/>
  <c r="AF537"/>
  <c r="AF538"/>
  <c r="AF539"/>
  <c r="AF540"/>
  <c r="X540" s="1"/>
  <c r="AD540" s="1"/>
  <c r="AF541"/>
  <c r="AF542"/>
  <c r="X542" s="1"/>
  <c r="AD542" s="1"/>
  <c r="AF543"/>
  <c r="AF544"/>
  <c r="AF545"/>
  <c r="AF546"/>
  <c r="Y546" s="1"/>
  <c r="AF547"/>
  <c r="AF548"/>
  <c r="AF549"/>
  <c r="AF550"/>
  <c r="X550" s="1"/>
  <c r="AD550" s="1"/>
  <c r="AF551"/>
  <c r="AF552"/>
  <c r="X552" s="1"/>
  <c r="AD552" s="1"/>
  <c r="AF553"/>
  <c r="AF554"/>
  <c r="AF555"/>
  <c r="AF556"/>
  <c r="Y556" s="1"/>
  <c r="AF557"/>
  <c r="AF558"/>
  <c r="V558" s="1"/>
  <c r="AF559"/>
  <c r="AF560"/>
  <c r="AF561"/>
  <c r="AF562"/>
  <c r="X562" s="1"/>
  <c r="AD562" s="1"/>
  <c r="AF563"/>
  <c r="AF564"/>
  <c r="X564" s="1"/>
  <c r="AD564" s="1"/>
  <c r="AF565"/>
  <c r="AF566"/>
  <c r="AF567"/>
  <c r="AF568"/>
  <c r="V568" s="1"/>
  <c r="AF569"/>
  <c r="AF570"/>
  <c r="AF571"/>
  <c r="AF572"/>
  <c r="AF573"/>
  <c r="AF574"/>
  <c r="Y574" s="1"/>
  <c r="AF575"/>
  <c r="AF576"/>
  <c r="Y576" s="1"/>
  <c r="AF577"/>
  <c r="AF578"/>
  <c r="X578" s="1"/>
  <c r="AD578" s="1"/>
  <c r="AF579"/>
  <c r="AF580"/>
  <c r="AF581"/>
  <c r="AF582"/>
  <c r="AF583"/>
  <c r="AF584"/>
  <c r="Y584" s="1"/>
  <c r="AF585"/>
  <c r="AF586"/>
  <c r="AF587"/>
  <c r="AF588"/>
  <c r="X588" s="1"/>
  <c r="AD588" s="1"/>
  <c r="AF589"/>
  <c r="AF590"/>
  <c r="X590" s="1"/>
  <c r="AD590" s="1"/>
  <c r="AF591"/>
  <c r="AF592"/>
  <c r="X592" s="1"/>
  <c r="AD592" s="1"/>
  <c r="AF593"/>
  <c r="AF594"/>
  <c r="Y594" s="1"/>
  <c r="AF595"/>
  <c r="AF596"/>
  <c r="V596" s="1"/>
  <c r="AF597"/>
  <c r="AF598"/>
  <c r="AF599"/>
  <c r="AF600"/>
  <c r="X600" s="1"/>
  <c r="AD600" s="1"/>
  <c r="AF601"/>
  <c r="AF602"/>
  <c r="X602" s="1"/>
  <c r="AD602" s="1"/>
  <c r="AF603"/>
  <c r="AF604"/>
  <c r="AF605"/>
  <c r="AF606"/>
  <c r="X606" s="1"/>
  <c r="AD606" s="1"/>
  <c r="AF607"/>
  <c r="AF608"/>
  <c r="X608" s="1"/>
  <c r="AD608" s="1"/>
  <c r="AF609"/>
  <c r="AF610"/>
  <c r="AF611"/>
  <c r="AF612"/>
  <c r="Y612" s="1"/>
  <c r="AF613"/>
  <c r="AF614"/>
  <c r="V614" s="1"/>
  <c r="AF615"/>
  <c r="AF616"/>
  <c r="X616" s="1"/>
  <c r="AD616" s="1"/>
  <c r="AF617"/>
  <c r="AF618"/>
  <c r="X618" s="1"/>
  <c r="AD618" s="1"/>
  <c r="AF619"/>
  <c r="AF620"/>
  <c r="X620" s="1"/>
  <c r="AD620" s="1"/>
  <c r="AF621"/>
  <c r="AF622"/>
  <c r="AF623"/>
  <c r="AF624"/>
  <c r="X624" s="1"/>
  <c r="AD624" s="1"/>
  <c r="AF625"/>
  <c r="AF626"/>
  <c r="AF627"/>
  <c r="AF628"/>
  <c r="AF629"/>
  <c r="AF630"/>
  <c r="Y630" s="1"/>
  <c r="AF631"/>
  <c r="AF632"/>
  <c r="AF633"/>
  <c r="AF634"/>
  <c r="X634" s="1"/>
  <c r="AD634" s="1"/>
  <c r="AF635"/>
  <c r="AF636"/>
  <c r="X636" s="1"/>
  <c r="AD636" s="1"/>
  <c r="AF637"/>
  <c r="AF638"/>
  <c r="X638" s="1"/>
  <c r="AD638" s="1"/>
  <c r="AF639"/>
  <c r="AF640"/>
  <c r="Y640" s="1"/>
  <c r="AF641"/>
  <c r="AF642"/>
  <c r="V642" s="1"/>
  <c r="AF643"/>
  <c r="AF644"/>
  <c r="AF645"/>
  <c r="AF646"/>
  <c r="AF647"/>
  <c r="AF648"/>
  <c r="X648" s="1"/>
  <c r="AD648" s="1"/>
  <c r="AF649"/>
  <c r="AF650"/>
  <c r="AF651"/>
  <c r="AF652"/>
  <c r="X652" s="1"/>
  <c r="AD652" s="1"/>
  <c r="AF653"/>
  <c r="AF654"/>
  <c r="X654" s="1"/>
  <c r="AD654" s="1"/>
  <c r="AF655"/>
  <c r="AF656"/>
  <c r="X656" s="1"/>
  <c r="AD656" s="1"/>
  <c r="AF657"/>
  <c r="AF658"/>
  <c r="Y658" s="1"/>
  <c r="AF659"/>
  <c r="AF660"/>
  <c r="V660" s="1"/>
  <c r="AF661"/>
  <c r="AF662"/>
  <c r="AF663"/>
  <c r="AF664"/>
  <c r="X664" s="1"/>
  <c r="AD664" s="1"/>
  <c r="AF665"/>
  <c r="AF666"/>
  <c r="X666" s="1"/>
  <c r="AD666" s="1"/>
  <c r="AF667"/>
  <c r="AF668"/>
  <c r="AF669"/>
  <c r="AF670"/>
  <c r="X670" s="1"/>
  <c r="AD670" s="1"/>
  <c r="AF671"/>
  <c r="AF672"/>
  <c r="X672" s="1"/>
  <c r="AD672" s="1"/>
  <c r="AF673"/>
  <c r="AF674"/>
  <c r="X674" s="1"/>
  <c r="AD674" s="1"/>
  <c r="AF675"/>
  <c r="AF676"/>
  <c r="AF677"/>
  <c r="AF678"/>
  <c r="X678" s="1"/>
  <c r="AD678" s="1"/>
  <c r="AF679"/>
  <c r="AF680"/>
  <c r="X680" s="1"/>
  <c r="AD680" s="1"/>
  <c r="AF681"/>
  <c r="AF682"/>
  <c r="X682" s="1"/>
  <c r="AD682" s="1"/>
  <c r="AF683"/>
  <c r="AF684"/>
  <c r="AF685"/>
  <c r="AF686"/>
  <c r="X686" s="1"/>
  <c r="AD686" s="1"/>
  <c r="AF687"/>
  <c r="AF688"/>
  <c r="X688" s="1"/>
  <c r="AD688" s="1"/>
  <c r="AF689"/>
  <c r="AF690"/>
  <c r="X690" s="1"/>
  <c r="AD690" s="1"/>
  <c r="AF691"/>
  <c r="AF692"/>
  <c r="AF693"/>
  <c r="AF694"/>
  <c r="X694" s="1"/>
  <c r="AD694" s="1"/>
  <c r="AF695"/>
  <c r="AF696"/>
  <c r="X696" s="1"/>
  <c r="AD696" s="1"/>
  <c r="AF697"/>
  <c r="AF698"/>
  <c r="X698" s="1"/>
  <c r="AD698" s="1"/>
  <c r="AF699"/>
  <c r="AF700"/>
  <c r="AF701"/>
  <c r="AF702"/>
  <c r="X702" s="1"/>
  <c r="AD702" s="1"/>
  <c r="AF703"/>
  <c r="AF704"/>
  <c r="X704" s="1"/>
  <c r="AD704" s="1"/>
  <c r="AF705"/>
  <c r="AF706"/>
  <c r="X706" s="1"/>
  <c r="AD706" s="1"/>
  <c r="AF707"/>
  <c r="AF708"/>
  <c r="AF709"/>
  <c r="AF710"/>
  <c r="X710" s="1"/>
  <c r="AD710" s="1"/>
  <c r="AF711"/>
  <c r="AF712"/>
  <c r="X712" s="1"/>
  <c r="AD712" s="1"/>
  <c r="AF713"/>
  <c r="AF714"/>
  <c r="X714" s="1"/>
  <c r="AD714" s="1"/>
  <c r="AF715"/>
  <c r="AF716"/>
  <c r="AF717"/>
  <c r="AF718"/>
  <c r="X718" s="1"/>
  <c r="AD718" s="1"/>
  <c r="AF719"/>
  <c r="AF720"/>
  <c r="X720" s="1"/>
  <c r="AD720" s="1"/>
  <c r="AF721"/>
  <c r="AF722"/>
  <c r="X722" s="1"/>
  <c r="AD722" s="1"/>
  <c r="AF723"/>
  <c r="AF724"/>
  <c r="AF725"/>
  <c r="AF726"/>
  <c r="X726" s="1"/>
  <c r="AD726" s="1"/>
  <c r="AF727"/>
  <c r="AF728"/>
  <c r="X728" s="1"/>
  <c r="AD728" s="1"/>
  <c r="AF729"/>
  <c r="AF730"/>
  <c r="X730" s="1"/>
  <c r="AD730" s="1"/>
  <c r="AF731"/>
  <c r="AF732"/>
  <c r="AF733"/>
  <c r="AF734"/>
  <c r="X734" s="1"/>
  <c r="AD734" s="1"/>
  <c r="AF735"/>
  <c r="AF736"/>
  <c r="X736" s="1"/>
  <c r="AD736" s="1"/>
  <c r="AF737"/>
  <c r="AF738"/>
  <c r="X738" s="1"/>
  <c r="AD738" s="1"/>
  <c r="AF739"/>
  <c r="AF740"/>
  <c r="AF741"/>
  <c r="AF742"/>
  <c r="X742" s="1"/>
  <c r="AD742" s="1"/>
  <c r="AF743"/>
  <c r="AF744"/>
  <c r="X744" s="1"/>
  <c r="AD744" s="1"/>
  <c r="AF745"/>
  <c r="AF746"/>
  <c r="X746" s="1"/>
  <c r="AD746" s="1"/>
  <c r="AF747"/>
  <c r="AF748"/>
  <c r="AF749"/>
  <c r="AF750"/>
  <c r="X750" s="1"/>
  <c r="AD750" s="1"/>
  <c r="AF751"/>
  <c r="AF752"/>
  <c r="X752" s="1"/>
  <c r="AD752" s="1"/>
  <c r="AF753"/>
  <c r="AF754"/>
  <c r="X754" s="1"/>
  <c r="AD754" s="1"/>
  <c r="AF755"/>
  <c r="AF756"/>
  <c r="AF757"/>
  <c r="AF758"/>
  <c r="X758" s="1"/>
  <c r="AD758" s="1"/>
  <c r="AF759"/>
  <c r="AF760"/>
  <c r="V760" s="1"/>
  <c r="AF761"/>
  <c r="AF762"/>
  <c r="X762" s="1"/>
  <c r="AD762" s="1"/>
  <c r="AF763"/>
  <c r="AF764"/>
  <c r="AF765"/>
  <c r="AF766"/>
  <c r="X766" s="1"/>
  <c r="AD766" s="1"/>
  <c r="AF767"/>
  <c r="AF768"/>
  <c r="Y768" s="1"/>
  <c r="AF769"/>
  <c r="AF770"/>
  <c r="X770" s="1"/>
  <c r="AD770" s="1"/>
  <c r="AF771"/>
  <c r="AF772"/>
  <c r="AF773"/>
  <c r="AF774"/>
  <c r="X774" s="1"/>
  <c r="AD774" s="1"/>
  <c r="AF775"/>
  <c r="AF776"/>
  <c r="V776" s="1"/>
  <c r="AF777"/>
  <c r="AF778"/>
  <c r="X778" s="1"/>
  <c r="AD778" s="1"/>
  <c r="AF779"/>
  <c r="AF780"/>
  <c r="AF781"/>
  <c r="AF782"/>
  <c r="X782" s="1"/>
  <c r="AD782" s="1"/>
  <c r="AF783"/>
  <c r="AF784"/>
  <c r="Y784" s="1"/>
  <c r="AF785"/>
  <c r="AF786"/>
  <c r="X786" s="1"/>
  <c r="AD786" s="1"/>
  <c r="AF787"/>
  <c r="AF788"/>
  <c r="AF789"/>
  <c r="AF790"/>
  <c r="X790" s="1"/>
  <c r="AD790" s="1"/>
  <c r="AF791"/>
  <c r="AF792"/>
  <c r="V792" s="1"/>
  <c r="AF793"/>
  <c r="AF794"/>
  <c r="X794" s="1"/>
  <c r="AD794" s="1"/>
  <c r="AF795"/>
  <c r="AF796"/>
  <c r="AF797"/>
  <c r="AF798"/>
  <c r="X798" s="1"/>
  <c r="AD798" s="1"/>
  <c r="AF799"/>
  <c r="AF800"/>
  <c r="Y800" s="1"/>
  <c r="AF801"/>
  <c r="AF802"/>
  <c r="X802" s="1"/>
  <c r="AD802" s="1"/>
  <c r="AF803"/>
  <c r="AF804"/>
  <c r="AF805"/>
  <c r="AF806"/>
  <c r="X806" s="1"/>
  <c r="AD806" s="1"/>
  <c r="AF807"/>
  <c r="AF808"/>
  <c r="V808" s="1"/>
  <c r="AF809"/>
  <c r="AF810"/>
  <c r="X810" s="1"/>
  <c r="AD810" s="1"/>
  <c r="AF811"/>
  <c r="AF812"/>
  <c r="AF813"/>
  <c r="AF814"/>
  <c r="X814" s="1"/>
  <c r="AD814" s="1"/>
  <c r="AF815"/>
  <c r="AF816"/>
  <c r="Y816" s="1"/>
  <c r="AF817"/>
  <c r="AF818"/>
  <c r="X818" s="1"/>
  <c r="AD818" s="1"/>
  <c r="AF819"/>
  <c r="AF820"/>
  <c r="AF821"/>
  <c r="AF822"/>
  <c r="X822" s="1"/>
  <c r="AD822" s="1"/>
  <c r="AF823"/>
  <c r="AF824"/>
  <c r="V824" s="1"/>
  <c r="AF825"/>
  <c r="AF826"/>
  <c r="X826" s="1"/>
  <c r="AD826" s="1"/>
  <c r="AF827"/>
  <c r="AF828"/>
  <c r="AF829"/>
  <c r="AF830"/>
  <c r="X830" s="1"/>
  <c r="AD830" s="1"/>
  <c r="AF831"/>
  <c r="AF832"/>
  <c r="Y832" s="1"/>
  <c r="AF833"/>
  <c r="AF834"/>
  <c r="X834" s="1"/>
  <c r="AD834" s="1"/>
  <c r="AF835"/>
  <c r="AF836"/>
  <c r="AF837"/>
  <c r="AF838"/>
  <c r="X838" s="1"/>
  <c r="AD838" s="1"/>
  <c r="AF839"/>
  <c r="AF840"/>
  <c r="V840" s="1"/>
  <c r="AF841"/>
  <c r="AF842"/>
  <c r="X842" s="1"/>
  <c r="AD842" s="1"/>
  <c r="AF843"/>
  <c r="AF844"/>
  <c r="AF845"/>
  <c r="AF846"/>
  <c r="X846" s="1"/>
  <c r="AD846" s="1"/>
  <c r="AF847"/>
  <c r="AF848"/>
  <c r="Y848" s="1"/>
  <c r="AF849"/>
  <c r="AF850"/>
  <c r="X850" s="1"/>
  <c r="AD850" s="1"/>
  <c r="AF851"/>
  <c r="AF852"/>
  <c r="AF853"/>
  <c r="AF854"/>
  <c r="X854" s="1"/>
  <c r="AD854" s="1"/>
  <c r="AF855"/>
  <c r="AF856"/>
  <c r="V856" s="1"/>
  <c r="AF857"/>
  <c r="AF858"/>
  <c r="X858" s="1"/>
  <c r="AD858" s="1"/>
  <c r="AF859"/>
  <c r="AF860"/>
  <c r="AF861"/>
  <c r="AF862"/>
  <c r="X862" s="1"/>
  <c r="AD862" s="1"/>
  <c r="AF863"/>
  <c r="AF864"/>
  <c r="Y864" s="1"/>
  <c r="AF865"/>
  <c r="AF866"/>
  <c r="X866" s="1"/>
  <c r="AD866" s="1"/>
  <c r="AF867"/>
  <c r="AF868"/>
  <c r="AF869"/>
  <c r="AF870"/>
  <c r="X870" s="1"/>
  <c r="AD870" s="1"/>
  <c r="AF871"/>
  <c r="AF872"/>
  <c r="V872" s="1"/>
  <c r="AF873"/>
  <c r="AF874"/>
  <c r="X874" s="1"/>
  <c r="AD874" s="1"/>
  <c r="AF875"/>
  <c r="AF876"/>
  <c r="AF877"/>
  <c r="AF878"/>
  <c r="X878" s="1"/>
  <c r="AD878" s="1"/>
  <c r="AF879"/>
  <c r="AF880"/>
  <c r="Y880" s="1"/>
  <c r="AF881"/>
  <c r="AF882"/>
  <c r="X882" s="1"/>
  <c r="AD882" s="1"/>
  <c r="AF883"/>
  <c r="AF884"/>
  <c r="AF885"/>
  <c r="AF886"/>
  <c r="X886" s="1"/>
  <c r="AD886" s="1"/>
  <c r="AF887"/>
  <c r="AF888"/>
  <c r="V888" s="1"/>
  <c r="AF889"/>
  <c r="AF890"/>
  <c r="X890" s="1"/>
  <c r="AD890" s="1"/>
  <c r="AF891"/>
  <c r="AF892"/>
  <c r="AF893"/>
  <c r="AF894"/>
  <c r="X894" s="1"/>
  <c r="AD894" s="1"/>
  <c r="AF895"/>
  <c r="AF896"/>
  <c r="Y896" s="1"/>
  <c r="AF897"/>
  <c r="AF898"/>
  <c r="X898" s="1"/>
  <c r="AD898" s="1"/>
  <c r="AF899"/>
  <c r="AF900"/>
  <c r="AF901"/>
  <c r="AF902"/>
  <c r="X902" s="1"/>
  <c r="AD902" s="1"/>
  <c r="AF903"/>
  <c r="AF904"/>
  <c r="V904" s="1"/>
  <c r="AF905"/>
  <c r="AF906"/>
  <c r="X906" s="1"/>
  <c r="AD906" s="1"/>
  <c r="AF907"/>
  <c r="AF908"/>
  <c r="AF909"/>
  <c r="AF910"/>
  <c r="X910" s="1"/>
  <c r="AD910" s="1"/>
  <c r="AF911"/>
  <c r="AF912"/>
  <c r="Y912" s="1"/>
  <c r="AF913"/>
  <c r="AF914"/>
  <c r="X914" s="1"/>
  <c r="AD914" s="1"/>
  <c r="AF915"/>
  <c r="AF916"/>
  <c r="AF917"/>
  <c r="AF918"/>
  <c r="X918" s="1"/>
  <c r="AD918" s="1"/>
  <c r="AF919"/>
  <c r="AF920"/>
  <c r="V920" s="1"/>
  <c r="AF921"/>
  <c r="AF922"/>
  <c r="X922" s="1"/>
  <c r="AD922" s="1"/>
  <c r="AF923"/>
  <c r="AF924"/>
  <c r="AF925"/>
  <c r="AF926"/>
  <c r="X926" s="1"/>
  <c r="AD926" s="1"/>
  <c r="AF927"/>
  <c r="AF928"/>
  <c r="Y928" s="1"/>
  <c r="AF929"/>
  <c r="AF930"/>
  <c r="X930" s="1"/>
  <c r="AD930" s="1"/>
  <c r="AF931"/>
  <c r="AF932"/>
  <c r="AF933"/>
  <c r="AF934"/>
  <c r="X934" s="1"/>
  <c r="AD934" s="1"/>
  <c r="AF935"/>
  <c r="AF936"/>
  <c r="V936" s="1"/>
  <c r="AF937"/>
  <c r="AF938"/>
  <c r="X938" s="1"/>
  <c r="AD938" s="1"/>
  <c r="AF939"/>
  <c r="AF940"/>
  <c r="AF941"/>
  <c r="AF942"/>
  <c r="X942" s="1"/>
  <c r="AD942" s="1"/>
  <c r="AF943"/>
  <c r="AF944"/>
  <c r="Y944" s="1"/>
  <c r="AF945"/>
  <c r="AF946"/>
  <c r="X946" s="1"/>
  <c r="AD946" s="1"/>
  <c r="AF947"/>
  <c r="AF948"/>
  <c r="AF949"/>
  <c r="AF950"/>
  <c r="X950" s="1"/>
  <c r="AD950" s="1"/>
  <c r="AF951"/>
  <c r="AF952"/>
  <c r="V952" s="1"/>
  <c r="AF953"/>
  <c r="AF954"/>
  <c r="X954" s="1"/>
  <c r="AD954" s="1"/>
  <c r="AF955"/>
  <c r="AF956"/>
  <c r="AF957"/>
  <c r="AF958"/>
  <c r="X958" s="1"/>
  <c r="AD958" s="1"/>
  <c r="AF959"/>
  <c r="AF960"/>
  <c r="Y960" s="1"/>
  <c r="AF961"/>
  <c r="AF962"/>
  <c r="X962" s="1"/>
  <c r="AD962" s="1"/>
  <c r="AF963"/>
  <c r="AF964"/>
  <c r="AF965"/>
  <c r="AF966"/>
  <c r="X966" s="1"/>
  <c r="AD966" s="1"/>
  <c r="AF967"/>
  <c r="AF968"/>
  <c r="V968" s="1"/>
  <c r="AF969"/>
  <c r="AF970"/>
  <c r="X970" s="1"/>
  <c r="AD970" s="1"/>
  <c r="AF971"/>
  <c r="AF972"/>
  <c r="AF973"/>
  <c r="AF974"/>
  <c r="X974" s="1"/>
  <c r="AD974" s="1"/>
  <c r="AF975"/>
  <c r="AF976"/>
  <c r="Y976" s="1"/>
  <c r="AF977"/>
  <c r="AF978"/>
  <c r="X978" s="1"/>
  <c r="AD978" s="1"/>
  <c r="AF979"/>
  <c r="AF980"/>
  <c r="AF981"/>
  <c r="AF982"/>
  <c r="X982" s="1"/>
  <c r="AD982" s="1"/>
  <c r="AF983"/>
  <c r="AF984"/>
  <c r="V984" s="1"/>
  <c r="AF985"/>
  <c r="AF986"/>
  <c r="X986" s="1"/>
  <c r="AD986" s="1"/>
  <c r="AF987"/>
  <c r="AF988"/>
  <c r="AF989"/>
  <c r="AF990"/>
  <c r="X990" s="1"/>
  <c r="AD990" s="1"/>
  <c r="AF991"/>
  <c r="AF992"/>
  <c r="Y992" s="1"/>
  <c r="AF993"/>
  <c r="AF994"/>
  <c r="X994" s="1"/>
  <c r="AD994" s="1"/>
  <c r="AF995"/>
  <c r="AF996"/>
  <c r="AF997"/>
  <c r="AF998"/>
  <c r="X998" s="1"/>
  <c r="AD998" s="1"/>
  <c r="AF999"/>
  <c r="AF1000"/>
  <c r="V1000" s="1"/>
  <c r="AF1001"/>
  <c r="AF1002"/>
  <c r="X1002" s="1"/>
  <c r="AD1002" s="1"/>
  <c r="AF1003"/>
  <c r="AF1004"/>
  <c r="AF1005"/>
  <c r="AF1006"/>
  <c r="X1006" s="1"/>
  <c r="AD1006" s="1"/>
  <c r="AF1007"/>
  <c r="AF1008"/>
  <c r="Y1008" s="1"/>
  <c r="AF1009"/>
  <c r="AF1010"/>
  <c r="X1010" s="1"/>
  <c r="AD1010" s="1"/>
  <c r="AF1011"/>
  <c r="AF1012"/>
  <c r="AF1013"/>
  <c r="AF1014"/>
  <c r="X1014" s="1"/>
  <c r="AD1014" s="1"/>
  <c r="AF1015"/>
  <c r="AF1016"/>
  <c r="V1016" s="1"/>
  <c r="AF1017"/>
  <c r="AF1018"/>
  <c r="X1018" s="1"/>
  <c r="AD1018" s="1"/>
  <c r="AF1019"/>
  <c r="AF1020"/>
  <c r="AF1021"/>
  <c r="AF1022"/>
  <c r="X1022" s="1"/>
  <c r="AD1022" s="1"/>
  <c r="AF1023"/>
  <c r="AF1024"/>
  <c r="Y1024" s="1"/>
  <c r="AF1025"/>
  <c r="AF1026"/>
  <c r="X1026" s="1"/>
  <c r="AD1026" s="1"/>
  <c r="AF1027"/>
  <c r="AF1028"/>
  <c r="AF1029"/>
  <c r="AF1030"/>
  <c r="X1030" s="1"/>
  <c r="AD1030" s="1"/>
  <c r="AF1031"/>
  <c r="AF1032"/>
  <c r="V1032" s="1"/>
  <c r="AF1033"/>
  <c r="AF1034"/>
  <c r="X1034" s="1"/>
  <c r="AD1034" s="1"/>
  <c r="AF1035"/>
  <c r="AF1036"/>
  <c r="AF1037"/>
  <c r="AF1038"/>
  <c r="X1038" s="1"/>
  <c r="AD1038" s="1"/>
  <c r="AF1039"/>
  <c r="AF1040"/>
  <c r="Y1040" s="1"/>
  <c r="AF1041"/>
  <c r="AF1042"/>
  <c r="X1042" s="1"/>
  <c r="AD1042" s="1"/>
  <c r="AF1043"/>
  <c r="AF1044"/>
  <c r="AF1045"/>
  <c r="AF1046"/>
  <c r="X1046" s="1"/>
  <c r="AD1046" s="1"/>
  <c r="AF1047"/>
  <c r="AF1048"/>
  <c r="V1048" s="1"/>
  <c r="AF1049"/>
  <c r="AF1050"/>
  <c r="X1050" s="1"/>
  <c r="AD1050" s="1"/>
  <c r="AF1051"/>
  <c r="AF1052"/>
  <c r="AF1053"/>
  <c r="AF1054"/>
  <c r="X1054" s="1"/>
  <c r="AD1054" s="1"/>
  <c r="AF1055"/>
  <c r="AF1056"/>
  <c r="Y1056" s="1"/>
  <c r="AF1057"/>
  <c r="AF1058"/>
  <c r="X1058" s="1"/>
  <c r="AD1058" s="1"/>
  <c r="AF1059"/>
  <c r="AF1060"/>
  <c r="AF1061"/>
  <c r="AF1062"/>
  <c r="X1062" s="1"/>
  <c r="AD1062" s="1"/>
  <c r="AF1063"/>
  <c r="AF1064"/>
  <c r="V1064" s="1"/>
  <c r="AF1065"/>
  <c r="AF1066"/>
  <c r="X1066" s="1"/>
  <c r="AD1066" s="1"/>
  <c r="AF1067"/>
  <c r="AF1068"/>
  <c r="AF1069"/>
  <c r="AF1070"/>
  <c r="X1070" s="1"/>
  <c r="AD1070" s="1"/>
  <c r="AF1071"/>
  <c r="AF1072"/>
  <c r="Y1072" s="1"/>
  <c r="AF1073"/>
  <c r="AF1074"/>
  <c r="X1074" s="1"/>
  <c r="AD1074" s="1"/>
  <c r="AF1075"/>
  <c r="AF1076"/>
  <c r="AF1077"/>
  <c r="AF1078"/>
  <c r="X1078" s="1"/>
  <c r="AD1078" s="1"/>
  <c r="AF1079"/>
  <c r="AF1080"/>
  <c r="V1080" s="1"/>
  <c r="AF1081"/>
  <c r="AF1082"/>
  <c r="X1082" s="1"/>
  <c r="AD1082" s="1"/>
  <c r="AF1083"/>
  <c r="AF1084"/>
  <c r="AF1085"/>
  <c r="AF1086"/>
  <c r="X1086" s="1"/>
  <c r="AD1086" s="1"/>
  <c r="AF1087"/>
  <c r="AF1088"/>
  <c r="Y1088" s="1"/>
  <c r="AF1089"/>
  <c r="AF1090"/>
  <c r="X1090" s="1"/>
  <c r="AD1090" s="1"/>
  <c r="AF1091"/>
  <c r="AF1092"/>
  <c r="AF1093"/>
  <c r="AF1094"/>
  <c r="X1094" s="1"/>
  <c r="AD1094" s="1"/>
  <c r="AF1095"/>
  <c r="AF1096"/>
  <c r="V1096" s="1"/>
  <c r="AF1097"/>
  <c r="AF1098"/>
  <c r="X1098" s="1"/>
  <c r="AD1098" s="1"/>
  <c r="AF1099"/>
  <c r="AF1100"/>
  <c r="AF1101"/>
  <c r="AF1102"/>
  <c r="X1102" s="1"/>
  <c r="AD1102" s="1"/>
  <c r="AF1103"/>
  <c r="AF1104"/>
  <c r="Y1104" s="1"/>
  <c r="AF1105"/>
  <c r="AF1106"/>
  <c r="X1106" s="1"/>
  <c r="AD1106" s="1"/>
  <c r="AF1107"/>
  <c r="AF1108"/>
  <c r="AF1109"/>
  <c r="AF1110"/>
  <c r="X1110" s="1"/>
  <c r="AD1110" s="1"/>
  <c r="AF1111"/>
  <c r="AF1112"/>
  <c r="V1112" s="1"/>
  <c r="AF1113"/>
  <c r="AF1114"/>
  <c r="X1114" s="1"/>
  <c r="AD1114" s="1"/>
  <c r="AF1115"/>
  <c r="AF1116"/>
  <c r="AF1117"/>
  <c r="AF1118"/>
  <c r="X1118" s="1"/>
  <c r="AD1118" s="1"/>
  <c r="AF1119"/>
  <c r="AF1120"/>
  <c r="Y1120" s="1"/>
  <c r="AF1121"/>
  <c r="AF1122"/>
  <c r="X1122" s="1"/>
  <c r="AD1122" s="1"/>
  <c r="AF1123"/>
  <c r="AF1124"/>
  <c r="AF1125"/>
  <c r="AF1126"/>
  <c r="X1126" s="1"/>
  <c r="AD1126" s="1"/>
  <c r="AF1127"/>
  <c r="AF1128"/>
  <c r="V1128" s="1"/>
  <c r="AF1129"/>
  <c r="AF1130"/>
  <c r="X1130" s="1"/>
  <c r="AD1130" s="1"/>
  <c r="AF1131"/>
  <c r="AF1132"/>
  <c r="AF1133"/>
  <c r="AF1134"/>
  <c r="X1134" s="1"/>
  <c r="AD1134" s="1"/>
  <c r="AF1135"/>
  <c r="AF1136"/>
  <c r="Y1136" s="1"/>
  <c r="AF1137"/>
  <c r="AF1138"/>
  <c r="X1138" s="1"/>
  <c r="AD1138" s="1"/>
  <c r="AF1139"/>
  <c r="AF1140"/>
  <c r="AF1141"/>
  <c r="AF1142"/>
  <c r="X1142" s="1"/>
  <c r="AD1142" s="1"/>
  <c r="AF1143"/>
  <c r="AF1144"/>
  <c r="V1144" s="1"/>
  <c r="AF1145"/>
  <c r="AF1146"/>
  <c r="X1146" s="1"/>
  <c r="AD1146" s="1"/>
  <c r="AF1147"/>
  <c r="AF1148"/>
  <c r="AF1149"/>
  <c r="AF1150"/>
  <c r="X1150" s="1"/>
  <c r="AD1150" s="1"/>
  <c r="AF1151"/>
  <c r="AF1152"/>
  <c r="Y1152" s="1"/>
  <c r="AF1153"/>
  <c r="AF1154"/>
  <c r="X1154" s="1"/>
  <c r="AD1154" s="1"/>
  <c r="AF1155"/>
  <c r="AF1156"/>
  <c r="AF1157"/>
  <c r="AF1158"/>
  <c r="AF1159"/>
  <c r="AF1160"/>
  <c r="Y1160" s="1"/>
  <c r="AF1161"/>
  <c r="AF1162"/>
  <c r="V1162" s="1"/>
  <c r="AF1163"/>
  <c r="AF1164"/>
  <c r="Y1164" s="1"/>
  <c r="AF1165"/>
  <c r="AF1166"/>
  <c r="V1166" s="1"/>
  <c r="AF1167"/>
  <c r="AF1168"/>
  <c r="X1168" s="1"/>
  <c r="AD1168" s="1"/>
  <c r="AF1169"/>
  <c r="AF1170"/>
  <c r="AF1171"/>
  <c r="AF1172"/>
  <c r="X1172" s="1"/>
  <c r="AD1172" s="1"/>
  <c r="AF1173"/>
  <c r="AF1174"/>
  <c r="Y1174" s="1"/>
  <c r="AF1175"/>
  <c r="AF1176"/>
  <c r="V1176" s="1"/>
  <c r="AF1177"/>
  <c r="AF1178"/>
  <c r="Y1178" s="1"/>
  <c r="AF1179"/>
  <c r="AF1180"/>
  <c r="V1180" s="1"/>
  <c r="AF1181"/>
  <c r="AF1182"/>
  <c r="X1182" s="1"/>
  <c r="AD1182" s="1"/>
  <c r="AF1183"/>
  <c r="AF1184"/>
  <c r="AF1185"/>
  <c r="AF1186"/>
  <c r="X1186" s="1"/>
  <c r="AD1186" s="1"/>
  <c r="AF1187"/>
  <c r="AF1188"/>
  <c r="Y1188" s="1"/>
  <c r="AF1189"/>
  <c r="AF1190"/>
  <c r="V1190" s="1"/>
  <c r="AF1191"/>
  <c r="AF1192"/>
  <c r="X1192" s="1"/>
  <c r="AD1192" s="1"/>
  <c r="AF1193"/>
  <c r="AF1194"/>
  <c r="AF1195"/>
  <c r="AF1196"/>
  <c r="X1196" s="1"/>
  <c r="AD1196" s="1"/>
  <c r="AF1197"/>
  <c r="AF1198"/>
  <c r="V1198" s="1"/>
  <c r="AF1199"/>
  <c r="AF1200"/>
  <c r="AF1201"/>
  <c r="AF1202"/>
  <c r="Y1202" s="1"/>
  <c r="AF1203"/>
  <c r="AF1204"/>
  <c r="V1204" s="1"/>
  <c r="AF1205"/>
  <c r="AF1206"/>
  <c r="X1206" s="1"/>
  <c r="AD1206" s="1"/>
  <c r="AF1207"/>
  <c r="AF1208"/>
  <c r="V1208" s="1"/>
  <c r="AF1209"/>
  <c r="AF1210"/>
  <c r="X1210" s="1"/>
  <c r="AD1210" s="1"/>
  <c r="AF1211"/>
  <c r="AF1212"/>
  <c r="AF1213"/>
  <c r="AF1214"/>
  <c r="AF1215"/>
  <c r="AF1216"/>
  <c r="Y1216" s="1"/>
  <c r="AF1217"/>
  <c r="AF1218"/>
  <c r="V1218" s="1"/>
  <c r="AF1219"/>
  <c r="AF1220"/>
  <c r="X1220" s="1"/>
  <c r="AD1220" s="1"/>
  <c r="AF1221"/>
  <c r="AF1222"/>
  <c r="X1222" s="1"/>
  <c r="AD1222" s="1"/>
  <c r="AF1223"/>
  <c r="AF1224"/>
  <c r="AF1225"/>
  <c r="AF1226"/>
  <c r="Y1226" s="1"/>
  <c r="AF1227"/>
  <c r="AF1228"/>
  <c r="V1228" s="1"/>
  <c r="AF1229"/>
  <c r="AF1230"/>
  <c r="Y1230" s="1"/>
  <c r="AF1231"/>
  <c r="AF1232"/>
  <c r="V1232" s="1"/>
  <c r="AF1233"/>
  <c r="AF1234"/>
  <c r="X1234" s="1"/>
  <c r="AD1234" s="1"/>
  <c r="AF1235"/>
  <c r="AF1236"/>
  <c r="AF1237"/>
  <c r="AF1238"/>
  <c r="AF1239"/>
  <c r="AF1240"/>
  <c r="Y1240" s="1"/>
  <c r="AF1241"/>
  <c r="AF1242"/>
  <c r="V1242" s="1"/>
  <c r="AF1243"/>
  <c r="AF1244"/>
  <c r="Y1244" s="1"/>
  <c r="AF1245"/>
  <c r="AF1246"/>
  <c r="V1246" s="1"/>
  <c r="AF1247"/>
  <c r="AF1248"/>
  <c r="Y1248" s="1"/>
  <c r="AF1249"/>
  <c r="AF1250"/>
  <c r="V1250" s="1"/>
  <c r="AF1251"/>
  <c r="AF1252"/>
  <c r="AF1253"/>
  <c r="AF1254"/>
  <c r="AF1255"/>
  <c r="AF1256"/>
  <c r="W1256" s="1"/>
  <c r="AF1257"/>
  <c r="AF1258"/>
  <c r="AF1259"/>
  <c r="AF1260"/>
  <c r="AF1261"/>
  <c r="AF1262"/>
  <c r="Y1262" s="1"/>
  <c r="AF1263"/>
  <c r="AF1264"/>
  <c r="V1264" s="1"/>
  <c r="AF1265"/>
  <c r="AF1266"/>
  <c r="AF1267"/>
  <c r="AF1268"/>
  <c r="AF1269"/>
  <c r="AF1270"/>
  <c r="AF1271"/>
  <c r="AF1272"/>
  <c r="Y1272" s="1"/>
  <c r="AF1273"/>
  <c r="AF1274"/>
  <c r="AF1275"/>
  <c r="AF1276"/>
  <c r="AF1277"/>
  <c r="AF1278"/>
  <c r="V1278" s="1"/>
  <c r="AF1279"/>
  <c r="AF1280"/>
  <c r="X1280" s="1"/>
  <c r="AD1280" s="1"/>
  <c r="AF1281"/>
  <c r="AF1282"/>
  <c r="Y1282" s="1"/>
  <c r="AF1283"/>
  <c r="AF1284"/>
  <c r="AF1285"/>
  <c r="AF1286"/>
  <c r="Y1286" s="1"/>
  <c r="AF1287"/>
  <c r="AF1288"/>
  <c r="V1288" s="1"/>
  <c r="AF1289"/>
  <c r="AF1290"/>
  <c r="X1290" s="1"/>
  <c r="AD1290" s="1"/>
  <c r="AF1291"/>
  <c r="AF1292"/>
  <c r="AF1293"/>
  <c r="AF1294"/>
  <c r="X1294" s="1"/>
  <c r="AD1294" s="1"/>
  <c r="AF1295"/>
  <c r="AF1296"/>
  <c r="Y1296" s="1"/>
  <c r="AF1297"/>
  <c r="AF1298"/>
  <c r="V1298" s="1"/>
  <c r="AF1299"/>
  <c r="AF1300"/>
  <c r="AF1301"/>
  <c r="AF1302"/>
  <c r="V1302" s="1"/>
  <c r="AF1303"/>
  <c r="AF1304"/>
  <c r="X1304" s="1"/>
  <c r="AD1304" s="1"/>
  <c r="AF1305"/>
  <c r="AF1306"/>
  <c r="AF1307"/>
  <c r="AF1308"/>
  <c r="AF1309"/>
  <c r="AF1310"/>
  <c r="Y1310" s="1"/>
  <c r="AF1311"/>
  <c r="AF1312"/>
  <c r="V1312" s="1"/>
  <c r="AF1313"/>
  <c r="AF1314"/>
  <c r="AF1315"/>
  <c r="AF1316"/>
  <c r="AF1317"/>
  <c r="AF1318"/>
  <c r="X1318" s="1"/>
  <c r="AD1318" s="1"/>
  <c r="AF1319"/>
  <c r="AF1320"/>
  <c r="Y1320" s="1"/>
  <c r="AF1321"/>
  <c r="AF1322"/>
  <c r="AF1323"/>
  <c r="AF1324"/>
  <c r="AF1325"/>
  <c r="AF1326"/>
  <c r="V1326" s="1"/>
  <c r="AF1327"/>
  <c r="AF1328"/>
  <c r="X1328" s="1"/>
  <c r="AD1328" s="1"/>
  <c r="AF1329"/>
  <c r="AF1330"/>
  <c r="AF1331"/>
  <c r="AF1332"/>
  <c r="AF1333"/>
  <c r="AF1334"/>
  <c r="Y1334" s="1"/>
  <c r="AF1335"/>
  <c r="AF1336"/>
  <c r="V1336" s="1"/>
  <c r="AF1337"/>
  <c r="AF1338"/>
  <c r="Y1338" s="1"/>
  <c r="AF1339"/>
  <c r="AF1340"/>
  <c r="AF1341"/>
  <c r="AF1342"/>
  <c r="X1342" s="1"/>
  <c r="AD1342" s="1"/>
  <c r="AF1343"/>
  <c r="AF1344"/>
  <c r="AF1345"/>
  <c r="AF1346"/>
  <c r="AF1347"/>
  <c r="AF1348"/>
  <c r="AF1349"/>
  <c r="AF1350"/>
  <c r="V1350" s="1"/>
  <c r="AF1351"/>
  <c r="AF1352"/>
  <c r="X1352" s="1"/>
  <c r="AD1352" s="1"/>
  <c r="AF1353"/>
  <c r="AF1354"/>
  <c r="AF1355"/>
  <c r="AF1356"/>
  <c r="AF1357"/>
  <c r="AF1358"/>
  <c r="AF1359"/>
  <c r="AF1360"/>
  <c r="W1360" s="1"/>
  <c r="AF1361"/>
  <c r="AF1362"/>
  <c r="AF1363"/>
  <c r="AF1364"/>
  <c r="AF1365"/>
  <c r="AF1366"/>
  <c r="X1366" s="1"/>
  <c r="AD1366" s="1"/>
  <c r="AF1367"/>
  <c r="AF1368"/>
  <c r="AF1369"/>
  <c r="AF1370"/>
  <c r="AF1371"/>
  <c r="AF1372"/>
  <c r="AF1373"/>
  <c r="AF1374"/>
  <c r="AF1375"/>
  <c r="AF1376"/>
  <c r="Y1376" s="1"/>
  <c r="AF1377"/>
  <c r="AF1378"/>
  <c r="AF1379"/>
  <c r="AF1380"/>
  <c r="AF1381"/>
  <c r="AF1382"/>
  <c r="AF1383"/>
  <c r="AF1384"/>
  <c r="W1384" s="1"/>
  <c r="AF1385"/>
  <c r="AF1386"/>
  <c r="Y1386" s="1"/>
  <c r="AF1387"/>
  <c r="AF1388"/>
  <c r="AF1389"/>
  <c r="AF1390"/>
  <c r="AF1391"/>
  <c r="AF1392"/>
  <c r="V1392" s="1"/>
  <c r="AF1393"/>
  <c r="AF1394"/>
  <c r="X1394" s="1"/>
  <c r="AD1394" s="1"/>
  <c r="AF1395"/>
  <c r="AF1396"/>
  <c r="AF1397"/>
  <c r="AF1398"/>
  <c r="AF1399"/>
  <c r="AF1400"/>
  <c r="Y1400" s="1"/>
  <c r="AF1401"/>
  <c r="AF1402"/>
  <c r="V1402" s="1"/>
  <c r="AF1403"/>
  <c r="AF1404"/>
  <c r="AF1405"/>
  <c r="AF1406"/>
  <c r="AF1407"/>
  <c r="AF1408"/>
  <c r="W1408" s="1"/>
  <c r="AF1409"/>
  <c r="AF1410"/>
  <c r="AF1411"/>
  <c r="AF1412"/>
  <c r="AF1413"/>
  <c r="AF1414"/>
  <c r="X1414" s="1"/>
  <c r="AD1414" s="1"/>
  <c r="AF1415"/>
  <c r="AF1416"/>
  <c r="AF1417"/>
  <c r="AF1418"/>
  <c r="AF1419"/>
  <c r="AF1420"/>
  <c r="AF1421"/>
  <c r="AF1422"/>
  <c r="AF1423"/>
  <c r="AF1424"/>
  <c r="Y1424" s="1"/>
  <c r="AF1425"/>
  <c r="AF1426"/>
  <c r="AF1427"/>
  <c r="AF1428"/>
  <c r="AF1429"/>
  <c r="AF1430"/>
  <c r="AF1431"/>
  <c r="AF1432"/>
  <c r="W1432" s="1"/>
  <c r="AF1433"/>
  <c r="AF1434"/>
  <c r="Y1434" s="1"/>
  <c r="AF1435"/>
  <c r="AF1436"/>
  <c r="AF1437"/>
  <c r="AF1438"/>
  <c r="AF1439"/>
  <c r="AF1440"/>
  <c r="AF1441"/>
  <c r="AF1442"/>
  <c r="X1442" s="1"/>
  <c r="AD1442" s="1"/>
  <c r="AF1443"/>
  <c r="AF1444"/>
  <c r="AF1445"/>
  <c r="AF1446"/>
  <c r="AF1447"/>
  <c r="AF1448"/>
  <c r="Y1448" s="1"/>
  <c r="AF1449"/>
  <c r="AF1450"/>
  <c r="V1450" s="1"/>
  <c r="AF1451"/>
  <c r="AF1452"/>
  <c r="AF1453"/>
  <c r="AF1454"/>
  <c r="AF1455"/>
  <c r="AF1456"/>
  <c r="X1456" s="1"/>
  <c r="AD1456" s="1"/>
  <c r="AF1457"/>
  <c r="AF1458"/>
  <c r="AF1459"/>
  <c r="AF1460"/>
  <c r="AF1461"/>
  <c r="AF1462"/>
  <c r="Y1462" s="1"/>
  <c r="AF1463"/>
  <c r="AF1464"/>
  <c r="V1464" s="1"/>
  <c r="AC1464" s="1"/>
  <c r="AF1465"/>
  <c r="AF1466"/>
  <c r="AF1467"/>
  <c r="AF1468"/>
  <c r="AF1469"/>
  <c r="AF1470"/>
  <c r="AF1471"/>
  <c r="AF1472"/>
  <c r="Y1472" s="1"/>
  <c r="AF1473"/>
  <c r="AF1474"/>
  <c r="AF1475"/>
  <c r="AF1476"/>
  <c r="AF1477"/>
  <c r="AF1478"/>
  <c r="V1478" s="1"/>
  <c r="AC1478" s="1"/>
  <c r="AF1479"/>
  <c r="AF1480"/>
  <c r="X1480" s="1"/>
  <c r="AD1480" s="1"/>
  <c r="AF1481"/>
  <c r="AF1482"/>
  <c r="AF1483"/>
  <c r="AF1484"/>
  <c r="AF1485"/>
  <c r="AF1486"/>
  <c r="AF1487"/>
  <c r="AF1488"/>
  <c r="W1488" s="1"/>
  <c r="AF1489"/>
  <c r="AF1490"/>
  <c r="Y1490" s="1"/>
  <c r="AF1491"/>
  <c r="AF1492"/>
  <c r="AF1493"/>
  <c r="AF1494"/>
  <c r="AF1495"/>
  <c r="AF1496"/>
  <c r="V1496" s="1"/>
  <c r="AF1497"/>
  <c r="AF1498"/>
  <c r="X1498" s="1"/>
  <c r="AD1498" s="1"/>
  <c r="AF1499"/>
  <c r="AF1500"/>
  <c r="AF1501"/>
  <c r="AF1502"/>
  <c r="AF1503"/>
  <c r="AF1504"/>
  <c r="Y1504" s="1"/>
  <c r="AF1505"/>
  <c r="AF1506"/>
  <c r="V1506" s="1"/>
  <c r="AF1507"/>
  <c r="AF1508"/>
  <c r="AF1509"/>
  <c r="AF1510"/>
  <c r="AF1511"/>
  <c r="AF1512"/>
  <c r="Y1512" s="1"/>
  <c r="AF1513"/>
  <c r="AF1514"/>
  <c r="V1514" s="1"/>
  <c r="AF1515"/>
  <c r="AF1516"/>
  <c r="AF1517"/>
  <c r="AF1518"/>
  <c r="AF1519"/>
  <c r="AF1520"/>
  <c r="X1520" s="1"/>
  <c r="AD1520" s="1"/>
  <c r="AF1521"/>
  <c r="AF1522"/>
  <c r="AF1523"/>
  <c r="AF1524"/>
  <c r="AF1525"/>
  <c r="AF1526"/>
  <c r="Y1526" s="1"/>
  <c r="AF1527"/>
  <c r="AF1528"/>
  <c r="V1528" s="1"/>
  <c r="AC1528" s="1"/>
  <c r="AF1529"/>
  <c r="AF1530"/>
  <c r="AF1531"/>
  <c r="AF1532"/>
  <c r="AF1533"/>
  <c r="AF1534"/>
  <c r="X1534" s="1"/>
  <c r="AD1534" s="1"/>
  <c r="AF1535"/>
  <c r="AF1536"/>
  <c r="AF1537"/>
  <c r="AF1538"/>
  <c r="AF1539"/>
  <c r="AF1540"/>
  <c r="AF1541"/>
  <c r="AF1542"/>
  <c r="V1542" s="1"/>
  <c r="AF1543"/>
  <c r="AF1544"/>
  <c r="Y1544" s="1"/>
  <c r="AF1545"/>
  <c r="AF1546"/>
  <c r="AF1547"/>
  <c r="AF1548"/>
  <c r="AF1549"/>
  <c r="AF1550"/>
  <c r="V1550" s="1"/>
  <c r="AC1550" s="1"/>
  <c r="AF1551"/>
  <c r="AF1552"/>
  <c r="X1552" s="1"/>
  <c r="AD1552" s="1"/>
  <c r="AF1553"/>
  <c r="AF1554"/>
  <c r="AF1555"/>
  <c r="AF1556"/>
  <c r="AF1557"/>
  <c r="AF1558"/>
  <c r="AF1559"/>
  <c r="AF1560"/>
  <c r="W1560" s="1"/>
  <c r="AF1561"/>
  <c r="AF1562"/>
  <c r="Y1562" s="1"/>
  <c r="AF1563"/>
  <c r="AF1564"/>
  <c r="AF1565"/>
  <c r="AF1566"/>
  <c r="AF1567"/>
  <c r="AF1568"/>
  <c r="AF1569"/>
  <c r="AF1570"/>
  <c r="X1570" s="1"/>
  <c r="AD1570" s="1"/>
  <c r="AF1571"/>
  <c r="AF1572"/>
  <c r="AF1573"/>
  <c r="AF1574"/>
  <c r="AF1575"/>
  <c r="AF1576"/>
  <c r="Y1576" s="1"/>
  <c r="AF1577"/>
  <c r="AF1578"/>
  <c r="V1578" s="1"/>
  <c r="AF1579"/>
  <c r="AF1580"/>
  <c r="AF1581"/>
  <c r="AF1582"/>
  <c r="AF1583"/>
  <c r="AF1584"/>
  <c r="X1584" s="1"/>
  <c r="AD1584" s="1"/>
  <c r="AF1585"/>
  <c r="AF1586"/>
  <c r="AF1587"/>
  <c r="AF1588"/>
  <c r="AF1589"/>
  <c r="AF1590"/>
  <c r="Y1590" s="1"/>
  <c r="AF1591"/>
  <c r="AF1592"/>
  <c r="V1592" s="1"/>
  <c r="AF1593"/>
  <c r="AF1594"/>
  <c r="AF1595"/>
  <c r="AF1596"/>
  <c r="AF1597"/>
  <c r="AF1598"/>
  <c r="X1598" s="1"/>
  <c r="AD1598" s="1"/>
  <c r="AF1599"/>
  <c r="AF1600"/>
  <c r="AF1601"/>
  <c r="AF1602"/>
  <c r="AF1603"/>
  <c r="AF1604"/>
  <c r="AF1605"/>
  <c r="AF1606"/>
  <c r="V1606" s="1"/>
  <c r="AF1607"/>
  <c r="AF1608"/>
  <c r="Y1608" s="1"/>
  <c r="AF1609"/>
  <c r="AF1610"/>
  <c r="AF1611"/>
  <c r="AF1612"/>
  <c r="AF1613"/>
  <c r="AF1614"/>
  <c r="V1614" s="1"/>
  <c r="AC1614" s="1"/>
  <c r="AF1615"/>
  <c r="AF1616"/>
  <c r="X1616" s="1"/>
  <c r="AD1616" s="1"/>
  <c r="AF1617"/>
  <c r="AF1618"/>
  <c r="AF1619"/>
  <c r="AF1620"/>
  <c r="AF1621"/>
  <c r="AF1622"/>
  <c r="AF1623"/>
  <c r="AF1624"/>
  <c r="V1624" s="1"/>
  <c r="AF1625"/>
  <c r="AF1626"/>
  <c r="Y1626" s="1"/>
  <c r="AF1627"/>
  <c r="AF1628"/>
  <c r="AF1629"/>
  <c r="AF1630"/>
  <c r="AF1631"/>
  <c r="AF1632"/>
  <c r="AF1633"/>
  <c r="AF1634"/>
  <c r="X1634" s="1"/>
  <c r="AD1634" s="1"/>
  <c r="AF1635"/>
  <c r="AF1636"/>
  <c r="AF1637"/>
  <c r="AF1638"/>
  <c r="AF1639"/>
  <c r="AF1640"/>
  <c r="Y1640" s="1"/>
  <c r="AF1641"/>
  <c r="AF1642"/>
  <c r="V1642" s="1"/>
  <c r="AF1643"/>
  <c r="AF1644"/>
  <c r="AF1645"/>
  <c r="AF1646"/>
  <c r="AF1647"/>
  <c r="AF1648"/>
  <c r="X1648" s="1"/>
  <c r="AD1648" s="1"/>
  <c r="AF1649"/>
  <c r="AF1650"/>
  <c r="AF1651"/>
  <c r="AF1652"/>
  <c r="AF1653"/>
  <c r="AF1654"/>
  <c r="Y1654" s="1"/>
  <c r="AF1655"/>
  <c r="AF1656"/>
  <c r="V1656" s="1"/>
  <c r="AF1657"/>
  <c r="AF1658"/>
  <c r="AF1659"/>
  <c r="AF1660"/>
  <c r="AF1661"/>
  <c r="AF1662"/>
  <c r="X1662" s="1"/>
  <c r="AD1662" s="1"/>
  <c r="AF1663"/>
  <c r="AF1664"/>
  <c r="AF1665"/>
  <c r="AF1666"/>
  <c r="AF1667"/>
  <c r="AF1668"/>
  <c r="AF1669"/>
  <c r="AF1670"/>
  <c r="X1670" s="1"/>
  <c r="AD1670" s="1"/>
  <c r="AF1671"/>
  <c r="AF1672"/>
  <c r="AF1673"/>
  <c r="AF1674"/>
  <c r="AF1675"/>
  <c r="AF1676"/>
  <c r="AF1677"/>
  <c r="AF1678"/>
  <c r="V1678" s="1"/>
  <c r="AF1679"/>
  <c r="AF1680"/>
  <c r="X1680" s="1"/>
  <c r="AD1680" s="1"/>
  <c r="AF1681"/>
  <c r="AF1682"/>
  <c r="AF1683"/>
  <c r="AF1684"/>
  <c r="AF1685"/>
  <c r="AF1686"/>
  <c r="AF1687"/>
  <c r="AF1688"/>
  <c r="X1688" s="1"/>
  <c r="AD1688" s="1"/>
  <c r="AF1689"/>
  <c r="AF1690"/>
  <c r="Y1690" s="1"/>
  <c r="AF1691"/>
  <c r="AF1692"/>
  <c r="AF1693"/>
  <c r="AF1694"/>
  <c r="AF1695"/>
  <c r="AF1696"/>
  <c r="AF1697"/>
  <c r="AF1698"/>
  <c r="X1698" s="1"/>
  <c r="AD1698" s="1"/>
  <c r="AF1699"/>
  <c r="AF1700"/>
  <c r="AF1701"/>
  <c r="AF1702"/>
  <c r="AF1703"/>
  <c r="AF1704"/>
  <c r="AF1705"/>
  <c r="AF1706"/>
  <c r="V1706" s="1"/>
  <c r="AF1707"/>
  <c r="AF1708"/>
  <c r="AF1709"/>
  <c r="AF1710"/>
  <c r="AF1711"/>
  <c r="AF1712"/>
  <c r="X1712" s="1"/>
  <c r="AD1712" s="1"/>
  <c r="AF1713"/>
  <c r="AF1714"/>
  <c r="AF1715"/>
  <c r="AF1716"/>
  <c r="AF1717"/>
  <c r="AF1718"/>
  <c r="AF1719"/>
  <c r="AF1720"/>
  <c r="X1720" s="1"/>
  <c r="AD1720" s="1"/>
  <c r="AF1721"/>
  <c r="AF1722"/>
  <c r="AF1723"/>
  <c r="AF1724"/>
  <c r="AF1725"/>
  <c r="AF1726"/>
  <c r="Y1726" s="1"/>
  <c r="AF1727"/>
  <c r="AF1728"/>
  <c r="AF1729"/>
  <c r="AF1730"/>
  <c r="AF1731"/>
  <c r="AF1732"/>
  <c r="AF1733"/>
  <c r="AF1734"/>
  <c r="X1734" s="1"/>
  <c r="AD1734" s="1"/>
  <c r="AF1735"/>
  <c r="AF1736"/>
  <c r="AF1737"/>
  <c r="AF1738"/>
  <c r="AF1739"/>
  <c r="AF1740"/>
  <c r="AF1741"/>
  <c r="AF1742"/>
  <c r="V1742" s="1"/>
  <c r="AF1743"/>
  <c r="AF1744"/>
  <c r="X1744" s="1"/>
  <c r="AD1744" s="1"/>
  <c r="AF1745"/>
  <c r="AF1746"/>
  <c r="AF1747"/>
  <c r="AF1748"/>
  <c r="AF1749"/>
  <c r="AF1750"/>
  <c r="AF1751"/>
  <c r="AF1752"/>
  <c r="X1752" s="1"/>
  <c r="AD1752" s="1"/>
  <c r="AF1753"/>
  <c r="AF1754"/>
  <c r="Y1754" s="1"/>
  <c r="AF1755"/>
  <c r="AF1756"/>
  <c r="AF1757"/>
  <c r="AF1758"/>
  <c r="AF1759"/>
  <c r="AF1760"/>
  <c r="AF1761"/>
  <c r="AF1762"/>
  <c r="X1762" s="1"/>
  <c r="AD1762" s="1"/>
  <c r="AF1763"/>
  <c r="AF1764"/>
  <c r="AF1765"/>
  <c r="AF1766"/>
  <c r="AF1767"/>
  <c r="AF1768"/>
  <c r="AF1769"/>
  <c r="AF1770"/>
  <c r="V1770" s="1"/>
  <c r="AF1771"/>
  <c r="AF1772"/>
  <c r="AF1773"/>
  <c r="AF1774"/>
  <c r="AF1775"/>
  <c r="AF1776"/>
  <c r="AF1777"/>
  <c r="AF1778"/>
  <c r="AF1779"/>
  <c r="AF1780"/>
  <c r="AF1781"/>
  <c r="AF1782"/>
  <c r="AF1783"/>
  <c r="AF1784"/>
  <c r="AF1785"/>
  <c r="AF1786"/>
  <c r="AF1787"/>
  <c r="AF1788"/>
  <c r="AF1789"/>
  <c r="AF1790"/>
  <c r="Y1790" s="1"/>
  <c r="AF1791"/>
  <c r="AF1792"/>
  <c r="AF1793"/>
  <c r="AF1794"/>
  <c r="AF1795"/>
  <c r="AF1796"/>
  <c r="AF1797"/>
  <c r="AF1798"/>
  <c r="X1798" s="1"/>
  <c r="AD1798" s="1"/>
  <c r="AF1799"/>
  <c r="AF1800"/>
  <c r="AF1801"/>
  <c r="AF1802"/>
  <c r="AF1803"/>
  <c r="AF1804"/>
  <c r="AF1805"/>
  <c r="AF1806"/>
  <c r="V1806" s="1"/>
  <c r="AF1807"/>
  <c r="AF1808"/>
  <c r="AF1809"/>
  <c r="AF1810"/>
  <c r="AF1811"/>
  <c r="AF1812"/>
  <c r="AF1813"/>
  <c r="AF1814"/>
  <c r="AF1815"/>
  <c r="AF1816"/>
  <c r="AF1817"/>
  <c r="AF1818"/>
  <c r="Y1818" s="1"/>
  <c r="AF1819"/>
  <c r="AF1820"/>
  <c r="AF1821"/>
  <c r="AF1822"/>
  <c r="AF1823"/>
  <c r="AF1824"/>
  <c r="X1824" s="1"/>
  <c r="AD1824" s="1"/>
  <c r="AF1825"/>
  <c r="AF1826"/>
  <c r="X1826" s="1"/>
  <c r="AD1826" s="1"/>
  <c r="AF1827"/>
  <c r="AF1828"/>
  <c r="AF1829"/>
  <c r="AF1830"/>
  <c r="AF1831"/>
  <c r="AF1832"/>
  <c r="AF1833"/>
  <c r="AF1834"/>
  <c r="V1834" s="1"/>
  <c r="AF1835"/>
  <c r="AF1836"/>
  <c r="AF1837"/>
  <c r="AF1838"/>
  <c r="AF1839"/>
  <c r="AF1840"/>
  <c r="AF1841"/>
  <c r="AF1842"/>
  <c r="AF1843"/>
  <c r="AF1844"/>
  <c r="AF1845"/>
  <c r="AF1846"/>
  <c r="AF1847"/>
  <c r="AF1848"/>
  <c r="AF1849"/>
  <c r="AF1850"/>
  <c r="AF1851"/>
  <c r="AF1852"/>
  <c r="AF1853"/>
  <c r="AF1854"/>
  <c r="Y1854" s="1"/>
  <c r="AF1855"/>
  <c r="AF1856"/>
  <c r="X1856" s="1"/>
  <c r="AD1856" s="1"/>
  <c r="AF1857"/>
  <c r="AF1858"/>
  <c r="AF1859"/>
  <c r="AF1860"/>
  <c r="AF1861"/>
  <c r="AF1862"/>
  <c r="X1862" s="1"/>
  <c r="AD1862" s="1"/>
  <c r="AF1863"/>
  <c r="AF1864"/>
  <c r="Y1864" s="1"/>
  <c r="AF1865"/>
  <c r="AF1866"/>
  <c r="AF1867"/>
  <c r="AF1868"/>
  <c r="AF1869"/>
  <c r="AF1870"/>
  <c r="V1870" s="1"/>
  <c r="AF1871"/>
  <c r="AF1872"/>
  <c r="X1872" s="1"/>
  <c r="AD1872" s="1"/>
  <c r="AF1873"/>
  <c r="AF1874"/>
  <c r="AF1875"/>
  <c r="AF1876"/>
  <c r="AF1877"/>
  <c r="AF1878"/>
  <c r="AF1879"/>
  <c r="AF1880"/>
  <c r="X1880" s="1"/>
  <c r="AD1880" s="1"/>
  <c r="AF1881"/>
  <c r="AF1882"/>
  <c r="Y1882" s="1"/>
  <c r="AF1883"/>
  <c r="AF1884"/>
  <c r="AF1885"/>
  <c r="AF1886"/>
  <c r="AF1887"/>
  <c r="AF1888"/>
  <c r="AF1889"/>
  <c r="AF1890"/>
  <c r="X1890" s="1"/>
  <c r="AD1890" s="1"/>
  <c r="AF1891"/>
  <c r="AF1892"/>
  <c r="AF1893"/>
  <c r="AF1894"/>
  <c r="AF1895"/>
  <c r="AF1896"/>
  <c r="V1896" s="1"/>
  <c r="AF1897"/>
  <c r="AF1898"/>
  <c r="V1898" s="1"/>
  <c r="AF1899"/>
  <c r="AF1900"/>
  <c r="AF1901"/>
  <c r="AF1902"/>
  <c r="AF1903"/>
  <c r="AF1904"/>
  <c r="AF1905"/>
  <c r="AF1906"/>
  <c r="AF1907"/>
  <c r="V1907" s="1"/>
  <c r="AF1908"/>
  <c r="AF1909"/>
  <c r="AF1910"/>
  <c r="AF1911"/>
  <c r="AF1912"/>
  <c r="AF1913"/>
  <c r="AF1914"/>
  <c r="AF1915"/>
  <c r="AF1916"/>
  <c r="AF1917"/>
  <c r="AF1918"/>
  <c r="Y1918" s="1"/>
  <c r="AF1919"/>
  <c r="AF1920"/>
  <c r="AF1921"/>
  <c r="AF1922"/>
  <c r="AF1923"/>
  <c r="Y1923" s="1"/>
  <c r="AF1924"/>
  <c r="AF1925"/>
  <c r="AF1926"/>
  <c r="X1926" s="1"/>
  <c r="AD1926" s="1"/>
  <c r="AF1927"/>
  <c r="AF1928"/>
  <c r="AF1929"/>
  <c r="AF1930"/>
  <c r="AF1931"/>
  <c r="X1931" s="1"/>
  <c r="AD1931" s="1"/>
  <c r="AF1932"/>
  <c r="AF1933"/>
  <c r="AF1934"/>
  <c r="V1934" s="1"/>
  <c r="AF1935"/>
  <c r="AF1936"/>
  <c r="AF1937"/>
  <c r="AF1938"/>
  <c r="AF1939"/>
  <c r="V1939" s="1"/>
  <c r="AF1940"/>
  <c r="AF1941"/>
  <c r="AF1942"/>
  <c r="AF1943"/>
  <c r="AF1944"/>
  <c r="X1944" s="1"/>
  <c r="AD1944" s="1"/>
  <c r="AF1945"/>
  <c r="AF1946"/>
  <c r="AF1947"/>
  <c r="AF1948"/>
  <c r="AF1949"/>
  <c r="AF1950"/>
  <c r="AF1951"/>
  <c r="AF1952"/>
  <c r="Y1952" s="1"/>
  <c r="AF1953"/>
  <c r="AF1954"/>
  <c r="AF1955"/>
  <c r="Y1955" s="1"/>
  <c r="AF1956"/>
  <c r="AF1957"/>
  <c r="AF1958"/>
  <c r="AF1959"/>
  <c r="AF1960"/>
  <c r="AF1961"/>
  <c r="AF1962"/>
  <c r="AF1963"/>
  <c r="X1963" s="1"/>
  <c r="AD1963" s="1"/>
  <c r="AF1964"/>
  <c r="AF1965"/>
  <c r="AF1966"/>
  <c r="AF1967"/>
  <c r="AF1968"/>
  <c r="X1968" s="1"/>
  <c r="AD1968" s="1"/>
  <c r="AF1969"/>
  <c r="AF1970"/>
  <c r="AF1971"/>
  <c r="V1971" s="1"/>
  <c r="AF1972"/>
  <c r="AF1973"/>
  <c r="AF1974"/>
  <c r="AF1975"/>
  <c r="AF1976"/>
  <c r="AF1977"/>
  <c r="AF1978"/>
  <c r="AF1979"/>
  <c r="AF1980"/>
  <c r="AF1981"/>
  <c r="AF1982"/>
  <c r="Y1982" s="1"/>
  <c r="AF1983"/>
  <c r="AF1984"/>
  <c r="X1984" s="1"/>
  <c r="AD1984" s="1"/>
  <c r="AF1985"/>
  <c r="AF1986"/>
  <c r="AF1987"/>
  <c r="Y1987" s="1"/>
  <c r="AF1988"/>
  <c r="AF1989"/>
  <c r="AF1990"/>
  <c r="X1990" s="1"/>
  <c r="AD1990" s="1"/>
  <c r="AF1991"/>
  <c r="AF1992"/>
  <c r="X1992" s="1"/>
  <c r="AD1992" s="1"/>
  <c r="AF1993"/>
  <c r="AF1994"/>
  <c r="AF1995"/>
  <c r="X1995" s="1"/>
  <c r="AD1995" s="1"/>
  <c r="AF1996"/>
  <c r="AF1997"/>
  <c r="AF1998"/>
  <c r="V1998" s="1"/>
  <c r="AF1999"/>
  <c r="AF2000"/>
  <c r="AF2001"/>
  <c r="AF2002"/>
  <c r="AF2003"/>
  <c r="V2003" s="1"/>
  <c r="AF2004"/>
  <c r="AF2005"/>
  <c r="AF2006"/>
  <c r="AF2007"/>
  <c r="AF2008"/>
  <c r="X2008" s="1"/>
  <c r="AD2008" s="1"/>
  <c r="AF2009"/>
  <c r="AF2010"/>
  <c r="AF2011"/>
  <c r="AF2012"/>
  <c r="AF2013"/>
  <c r="AF2014"/>
  <c r="AF2015"/>
  <c r="AF2016"/>
  <c r="X2016" s="1"/>
  <c r="AD2016" s="1"/>
  <c r="AF2017"/>
  <c r="AF2018"/>
  <c r="AF2019"/>
  <c r="AF2020"/>
  <c r="AF2021"/>
  <c r="AF2022"/>
  <c r="AF2023"/>
  <c r="AF2024"/>
  <c r="X2024" s="1"/>
  <c r="AD2024" s="1"/>
  <c r="AF2025"/>
  <c r="AF2026"/>
  <c r="AF2027"/>
  <c r="AF2028"/>
  <c r="AF2029"/>
  <c r="AF2030"/>
  <c r="AF2031"/>
  <c r="AF2032"/>
  <c r="AF2033"/>
  <c r="AF2034"/>
  <c r="AF2035"/>
  <c r="AF2036"/>
  <c r="AF2037"/>
  <c r="AF2038"/>
  <c r="AF2039"/>
  <c r="AF2040"/>
  <c r="AF2041"/>
  <c r="AF2042"/>
  <c r="AF2043"/>
  <c r="AF2044"/>
  <c r="AF2045"/>
  <c r="AF2046"/>
  <c r="Y2046" s="1"/>
  <c r="AF2047"/>
  <c r="AF2048"/>
  <c r="X2048" s="1"/>
  <c r="AD2048" s="1"/>
  <c r="AF2049"/>
  <c r="AF2050"/>
  <c r="AF2051"/>
  <c r="Y2051" s="1"/>
  <c r="AF2052"/>
  <c r="AF2053"/>
  <c r="AF2054"/>
  <c r="X2054" s="1"/>
  <c r="AD2054" s="1"/>
  <c r="AF2055"/>
  <c r="AF2056"/>
  <c r="X2056" s="1"/>
  <c r="AD2056" s="1"/>
  <c r="AF2057"/>
  <c r="AF2058"/>
  <c r="AF2059"/>
  <c r="X2059" s="1"/>
  <c r="AD2059" s="1"/>
  <c r="AF2060"/>
  <c r="AF2061"/>
  <c r="AF2062"/>
  <c r="V2062" s="1"/>
  <c r="AF2063"/>
  <c r="AF2064"/>
  <c r="Y2064" s="1"/>
  <c r="AF2065"/>
  <c r="AF2066"/>
  <c r="AF2067"/>
  <c r="X2067" s="1"/>
  <c r="AD2067" s="1"/>
  <c r="AF2068"/>
  <c r="AF2069"/>
  <c r="AF2070"/>
  <c r="V2070" s="1"/>
  <c r="AF2071"/>
  <c r="AF2072"/>
  <c r="AF2073"/>
  <c r="AF2074"/>
  <c r="AF2075"/>
  <c r="X2075" s="1"/>
  <c r="AD2075" s="1"/>
  <c r="AF2076"/>
  <c r="AF2077"/>
  <c r="AF2078"/>
  <c r="V2078" s="1"/>
  <c r="AF2079"/>
  <c r="AF2080"/>
  <c r="AF2081"/>
  <c r="AF2082"/>
  <c r="AF2083"/>
  <c r="X2083" s="1"/>
  <c r="AD2083" s="1"/>
  <c r="AF2084"/>
  <c r="AF2085"/>
  <c r="AF2086"/>
  <c r="V2086" s="1"/>
  <c r="AF2087"/>
  <c r="AF2088"/>
  <c r="Y2088" s="1"/>
  <c r="AF2089"/>
  <c r="AF2090"/>
  <c r="AF2091"/>
  <c r="X2091" s="1"/>
  <c r="AD2091" s="1"/>
  <c r="AF2092"/>
  <c r="AF2093"/>
  <c r="AF2094"/>
  <c r="V2094" s="1"/>
  <c r="AF2095"/>
  <c r="AF2096"/>
  <c r="AF2097"/>
  <c r="AF2098"/>
  <c r="AF2099"/>
  <c r="X2099" s="1"/>
  <c r="AD2099" s="1"/>
  <c r="AF2100"/>
  <c r="AF2101"/>
  <c r="AF2102"/>
  <c r="V2102" s="1"/>
  <c r="AF2103"/>
  <c r="AF2104"/>
  <c r="AF2105"/>
  <c r="AF2106"/>
  <c r="AF2107"/>
  <c r="X2107" s="1"/>
  <c r="AD2107" s="1"/>
  <c r="AF2108"/>
  <c r="AF2109"/>
  <c r="AF2110"/>
  <c r="V2110" s="1"/>
  <c r="AF2111"/>
  <c r="AF2112"/>
  <c r="AF2113"/>
  <c r="AF2114"/>
  <c r="AF2115"/>
  <c r="X2115" s="1"/>
  <c r="AD2115" s="1"/>
  <c r="AF2116"/>
  <c r="AF2117"/>
  <c r="AF2118"/>
  <c r="V2118" s="1"/>
  <c r="AF2119"/>
  <c r="AF2120"/>
  <c r="AF2121"/>
  <c r="AF2122"/>
  <c r="AF2123"/>
  <c r="X2123" s="1"/>
  <c r="AD2123" s="1"/>
  <c r="AF2124"/>
  <c r="AF2125"/>
  <c r="AF2126"/>
  <c r="V2126" s="1"/>
  <c r="AF2127"/>
  <c r="AF2128"/>
  <c r="Y2128" s="1"/>
  <c r="AF2129"/>
  <c r="AF2130"/>
  <c r="AF2131"/>
  <c r="X2131" s="1"/>
  <c r="AD2131" s="1"/>
  <c r="AF2132"/>
  <c r="AF2133"/>
  <c r="AF2134"/>
  <c r="V2134" s="1"/>
  <c r="AF2135"/>
  <c r="AF2136"/>
  <c r="AF2137"/>
  <c r="AF2138"/>
  <c r="AF2139"/>
  <c r="X2139" s="1"/>
  <c r="AD2139" s="1"/>
  <c r="AF2140"/>
  <c r="AF2141"/>
  <c r="AF2142"/>
  <c r="V2142" s="1"/>
  <c r="AF2143"/>
  <c r="AF2144"/>
  <c r="AF2145"/>
  <c r="AF2146"/>
  <c r="AF2147"/>
  <c r="X2147" s="1"/>
  <c r="AD2147" s="1"/>
  <c r="AF2148"/>
  <c r="AF2149"/>
  <c r="AF2150"/>
  <c r="V2150" s="1"/>
  <c r="AF2151"/>
  <c r="AF2152"/>
  <c r="Y2152" s="1"/>
  <c r="AF2153"/>
  <c r="AF2154"/>
  <c r="AF2155"/>
  <c r="X2155" s="1"/>
  <c r="AD2155" s="1"/>
  <c r="AF2156"/>
  <c r="AF2157"/>
  <c r="AF2158"/>
  <c r="V2158" s="1"/>
  <c r="AF2159"/>
  <c r="AF2160"/>
  <c r="AF2161"/>
  <c r="AF2162"/>
  <c r="AF2163"/>
  <c r="X2163" s="1"/>
  <c r="AD2163" s="1"/>
  <c r="AF2164"/>
  <c r="AF2165"/>
  <c r="AF2166"/>
  <c r="V2166" s="1"/>
  <c r="AF2167"/>
  <c r="AF2168"/>
  <c r="AF2169"/>
  <c r="AF2170"/>
  <c r="AF2171"/>
  <c r="X2171" s="1"/>
  <c r="AD2171" s="1"/>
  <c r="AF2172"/>
  <c r="AF2173"/>
  <c r="AF2174"/>
  <c r="V2174" s="1"/>
  <c r="AF2175"/>
  <c r="AF2176"/>
  <c r="AF2177"/>
  <c r="AF2178"/>
  <c r="AF2179"/>
  <c r="X2179" s="1"/>
  <c r="AD2179" s="1"/>
  <c r="AF2180"/>
  <c r="AF2181"/>
  <c r="AF2182"/>
  <c r="V2182" s="1"/>
  <c r="AF2183"/>
  <c r="AF2184"/>
  <c r="AF2185"/>
  <c r="AF2186"/>
  <c r="AF2187"/>
  <c r="X2187" s="1"/>
  <c r="AD2187" s="1"/>
  <c r="AF2188"/>
  <c r="AF2189"/>
  <c r="AF2190"/>
  <c r="V2190" s="1"/>
  <c r="AF2191"/>
  <c r="AF2192"/>
  <c r="Y2192" s="1"/>
  <c r="AF2193"/>
  <c r="AF2194"/>
  <c r="AF2195"/>
  <c r="X2195" s="1"/>
  <c r="AD2195" s="1"/>
  <c r="AF2196"/>
  <c r="AF2197"/>
  <c r="AF2198"/>
  <c r="V2198" s="1"/>
  <c r="AF2199"/>
  <c r="AF2200"/>
  <c r="AF2201"/>
  <c r="AF2202"/>
  <c r="AF2203"/>
  <c r="X2203" s="1"/>
  <c r="AD2203" s="1"/>
  <c r="AF2204"/>
  <c r="AF2205"/>
  <c r="AF2206"/>
  <c r="V2206" s="1"/>
  <c r="AF2207"/>
  <c r="AF2208"/>
  <c r="AF2209"/>
  <c r="AF2210"/>
  <c r="AF2211"/>
  <c r="X2211" s="1"/>
  <c r="AD2211" s="1"/>
  <c r="AF2212"/>
  <c r="AF2213"/>
  <c r="AF2214"/>
  <c r="V2214" s="1"/>
  <c r="AF2215"/>
  <c r="AF2216"/>
  <c r="Y2216" s="1"/>
  <c r="AF2217"/>
  <c r="AF2218"/>
  <c r="AF2219"/>
  <c r="X2219" s="1"/>
  <c r="AD2219" s="1"/>
  <c r="AF2220"/>
  <c r="AF2221"/>
  <c r="AF2222"/>
  <c r="V2222" s="1"/>
  <c r="AF2223"/>
  <c r="AF2224"/>
  <c r="AF2225"/>
  <c r="AF2226"/>
  <c r="AF2227"/>
  <c r="X2227" s="1"/>
  <c r="AD2227" s="1"/>
  <c r="AF2228"/>
  <c r="AF2229"/>
  <c r="AF2230"/>
  <c r="V2230" s="1"/>
  <c r="AF2231"/>
  <c r="AF2232"/>
  <c r="AF2233"/>
  <c r="AF2234"/>
  <c r="AF2235"/>
  <c r="X2235" s="1"/>
  <c r="AD2235" s="1"/>
  <c r="AF2236"/>
  <c r="AF2237"/>
  <c r="AF2238"/>
  <c r="V2238" s="1"/>
  <c r="AF2239"/>
  <c r="AF2240"/>
  <c r="AF2241"/>
  <c r="AF2242"/>
  <c r="AF2243"/>
  <c r="X2243" s="1"/>
  <c r="AD2243" s="1"/>
  <c r="AF2244"/>
  <c r="AF2245"/>
  <c r="AF2246"/>
  <c r="V2246" s="1"/>
  <c r="AF2247"/>
  <c r="AF2248"/>
  <c r="AF2249"/>
  <c r="AF2250"/>
  <c r="AF2251"/>
  <c r="X2251" s="1"/>
  <c r="AD2251" s="1"/>
  <c r="AF2252"/>
  <c r="AF2253"/>
  <c r="AF2254"/>
  <c r="V2254" s="1"/>
  <c r="AF2255"/>
  <c r="AF2256"/>
  <c r="Y2256" s="1"/>
  <c r="AF2257"/>
  <c r="AF2258"/>
  <c r="AF2259"/>
  <c r="X2259" s="1"/>
  <c r="AD2259" s="1"/>
  <c r="AF2260"/>
  <c r="AF2261"/>
  <c r="AF2262"/>
  <c r="V2262" s="1"/>
  <c r="AF2263"/>
  <c r="AF2264"/>
  <c r="AF2265"/>
  <c r="AF2266"/>
  <c r="AF2267"/>
  <c r="X2267" s="1"/>
  <c r="AD2267" s="1"/>
  <c r="AF2268"/>
  <c r="AF2269"/>
  <c r="AF2270"/>
  <c r="V2270" s="1"/>
  <c r="AF2271"/>
  <c r="AF2272"/>
  <c r="AF2273"/>
  <c r="AF2274"/>
  <c r="AF2275"/>
  <c r="X2275" s="1"/>
  <c r="AD2275" s="1"/>
  <c r="AF2276"/>
  <c r="AF2277"/>
  <c r="AF2278"/>
  <c r="V2278" s="1"/>
  <c r="AF2279"/>
  <c r="AF2280"/>
  <c r="Y2280" s="1"/>
  <c r="AF2281"/>
  <c r="AF2282"/>
  <c r="AF2283"/>
  <c r="X2283" s="1"/>
  <c r="AD2283" s="1"/>
  <c r="AF2284"/>
  <c r="AF2285"/>
  <c r="AF2286"/>
  <c r="V2286" s="1"/>
  <c r="AF2287"/>
  <c r="AF2288"/>
  <c r="AF2289"/>
  <c r="AF2290"/>
  <c r="AF2291"/>
  <c r="X2291" s="1"/>
  <c r="AD2291" s="1"/>
  <c r="AF2292"/>
  <c r="AF2293"/>
  <c r="AF2294"/>
  <c r="V2294" s="1"/>
  <c r="AF2295"/>
  <c r="AF2296"/>
  <c r="AF2297"/>
  <c r="AF2298"/>
  <c r="AF2299"/>
  <c r="X2299" s="1"/>
  <c r="AD2299" s="1"/>
  <c r="AF2300"/>
  <c r="AF2301"/>
  <c r="AF2302"/>
  <c r="V2302" s="1"/>
  <c r="AF2303"/>
  <c r="AF2304"/>
  <c r="AF2305"/>
  <c r="AF2306"/>
  <c r="AF2307"/>
  <c r="X2307" s="1"/>
  <c r="AD2307" s="1"/>
  <c r="AF2308"/>
  <c r="AF2309"/>
  <c r="AF2310"/>
  <c r="V2310" s="1"/>
  <c r="AF2311"/>
  <c r="AF2312"/>
  <c r="AF2313"/>
  <c r="AF2314"/>
  <c r="AF2315"/>
  <c r="X2315" s="1"/>
  <c r="AD2315" s="1"/>
  <c r="AF2316"/>
  <c r="AF2317"/>
  <c r="AF2318"/>
  <c r="V2318" s="1"/>
  <c r="AF2319"/>
  <c r="AF2320"/>
  <c r="Y2320" s="1"/>
  <c r="AF2321"/>
  <c r="AF2322"/>
  <c r="AF2323"/>
  <c r="X2323" s="1"/>
  <c r="AD2323" s="1"/>
  <c r="AF2324"/>
  <c r="AF2325"/>
  <c r="AF2326"/>
  <c r="V2326" s="1"/>
  <c r="AF2327"/>
  <c r="AF2328"/>
  <c r="AF2329"/>
  <c r="AF2330"/>
  <c r="AF2331"/>
  <c r="X2331" s="1"/>
  <c r="AD2331" s="1"/>
  <c r="AF2332"/>
  <c r="AF2333"/>
  <c r="AF2334"/>
  <c r="V2334" s="1"/>
  <c r="AF2335"/>
  <c r="AF2336"/>
  <c r="AF2337"/>
  <c r="AF2338"/>
  <c r="AF2339"/>
  <c r="X2339" s="1"/>
  <c r="AD2339" s="1"/>
  <c r="AF2340"/>
  <c r="AF2341"/>
  <c r="AF2342"/>
  <c r="V2342" s="1"/>
  <c r="AF2343"/>
  <c r="AF2344"/>
  <c r="Y2344" s="1"/>
  <c r="AF2345"/>
  <c r="AF2346"/>
  <c r="AF2347"/>
  <c r="X2347" s="1"/>
  <c r="AD2347" s="1"/>
  <c r="AF2348"/>
  <c r="AF2349"/>
  <c r="AF2350"/>
  <c r="V2350" s="1"/>
  <c r="AF2351"/>
  <c r="AF2352"/>
  <c r="AF2353"/>
  <c r="AF2354"/>
  <c r="AF2355"/>
  <c r="X2355" s="1"/>
  <c r="AD2355" s="1"/>
  <c r="AF2356"/>
  <c r="AF2357"/>
  <c r="AF2358"/>
  <c r="V2358" s="1"/>
  <c r="AF2359"/>
  <c r="AF2360"/>
  <c r="AF2361"/>
  <c r="AF2362"/>
  <c r="AF2363"/>
  <c r="X2363" s="1"/>
  <c r="AD2363" s="1"/>
  <c r="AF2364"/>
  <c r="AF2365"/>
  <c r="AF2366"/>
  <c r="V2366" s="1"/>
  <c r="AF2367"/>
  <c r="AF2368"/>
  <c r="AF2369"/>
  <c r="AF2370"/>
  <c r="AF2371"/>
  <c r="X2371" s="1"/>
  <c r="AD2371" s="1"/>
  <c r="AF2372"/>
  <c r="AF2373"/>
  <c r="AF2374"/>
  <c r="V2374" s="1"/>
  <c r="AF2375"/>
  <c r="AF2376"/>
  <c r="AF2377"/>
  <c r="AF2378"/>
  <c r="AF2379"/>
  <c r="X2379" s="1"/>
  <c r="AD2379" s="1"/>
  <c r="AF2380"/>
  <c r="AF2381"/>
  <c r="AF2382"/>
  <c r="V2382" s="1"/>
  <c r="AF2383"/>
  <c r="AF2384"/>
  <c r="Y2384" s="1"/>
  <c r="AF2385"/>
  <c r="AF2386"/>
  <c r="AF2387"/>
  <c r="X2387" s="1"/>
  <c r="AD2387" s="1"/>
  <c r="AF2388"/>
  <c r="AF2389"/>
  <c r="AF2390"/>
  <c r="V2390" s="1"/>
  <c r="AF2391"/>
  <c r="AF2392"/>
  <c r="AF2393"/>
  <c r="AF2394"/>
  <c r="AF2395"/>
  <c r="X2395" s="1"/>
  <c r="AD2395" s="1"/>
  <c r="AF2396"/>
  <c r="AF2397"/>
  <c r="AF2398"/>
  <c r="V2398" s="1"/>
  <c r="AF2399"/>
  <c r="AF2400"/>
  <c r="AF2401"/>
  <c r="AF2402"/>
  <c r="AF2403"/>
  <c r="X2403" s="1"/>
  <c r="AD2403" s="1"/>
  <c r="AF2404"/>
  <c r="AF2405"/>
  <c r="AF2406"/>
  <c r="V2406" s="1"/>
  <c r="AF2407"/>
  <c r="AF2408"/>
  <c r="Y2408" s="1"/>
  <c r="AF2409"/>
  <c r="AF2410"/>
  <c r="AF2411"/>
  <c r="X2411" s="1"/>
  <c r="AD2411" s="1"/>
  <c r="AF2412"/>
  <c r="AF2413"/>
  <c r="AF2414"/>
  <c r="V2414" s="1"/>
  <c r="AF2415"/>
  <c r="AF2416"/>
  <c r="AF2417"/>
  <c r="AF2418"/>
  <c r="AF2419"/>
  <c r="X2419" s="1"/>
  <c r="AD2419" s="1"/>
  <c r="AF2420"/>
  <c r="AF2421"/>
  <c r="AF2422"/>
  <c r="V2422" s="1"/>
  <c r="AF2423"/>
  <c r="AF2424"/>
  <c r="AF2425"/>
  <c r="AF2426"/>
  <c r="AF2427"/>
  <c r="X2427" s="1"/>
  <c r="AD2427" s="1"/>
  <c r="AF2428"/>
  <c r="AF2429"/>
  <c r="AF2430"/>
  <c r="V2430" s="1"/>
  <c r="AF2431"/>
  <c r="AF2432"/>
  <c r="AF2433"/>
  <c r="AF2434"/>
  <c r="AF2435"/>
  <c r="X2435" s="1"/>
  <c r="AD2435" s="1"/>
  <c r="AF2436"/>
  <c r="AF2437"/>
  <c r="AF2438"/>
  <c r="V2438" s="1"/>
  <c r="AF2439"/>
  <c r="AF2440"/>
  <c r="AF2441"/>
  <c r="AF2442"/>
  <c r="AF2443"/>
  <c r="X2443" s="1"/>
  <c r="AD2443" s="1"/>
  <c r="AF2444"/>
  <c r="AF2445"/>
  <c r="AF2446"/>
  <c r="V2446" s="1"/>
  <c r="AF2447"/>
  <c r="AF2448"/>
  <c r="Y2448" s="1"/>
  <c r="AF2449"/>
  <c r="AF2450"/>
  <c r="AF2451"/>
  <c r="X2451" s="1"/>
  <c r="AD2451" s="1"/>
  <c r="AF2452"/>
  <c r="AF2453"/>
  <c r="AF2454"/>
  <c r="V2454" s="1"/>
  <c r="AF2455"/>
  <c r="AF2456"/>
  <c r="AF2457"/>
  <c r="AF2458"/>
  <c r="AF2459"/>
  <c r="X2459" s="1"/>
  <c r="AD2459" s="1"/>
  <c r="AF2460"/>
  <c r="AF2461"/>
  <c r="AF2462"/>
  <c r="V2462" s="1"/>
  <c r="AF2463"/>
  <c r="AF2464"/>
  <c r="AF2465"/>
  <c r="AF2466"/>
  <c r="AF2467"/>
  <c r="X2467" s="1"/>
  <c r="AD2467" s="1"/>
  <c r="AF2468"/>
  <c r="AF2469"/>
  <c r="AF2470"/>
  <c r="V2470" s="1"/>
  <c r="AF2471"/>
  <c r="AF2472"/>
  <c r="Y2472" s="1"/>
  <c r="AF2473"/>
  <c r="AF2474"/>
  <c r="AF2475"/>
  <c r="X2475" s="1"/>
  <c r="AD2475" s="1"/>
  <c r="AF2476"/>
  <c r="AF2477"/>
  <c r="AF2478"/>
  <c r="V2478" s="1"/>
  <c r="AF2479"/>
  <c r="AF2480"/>
  <c r="AF2481"/>
  <c r="AF2482"/>
  <c r="AF2483"/>
  <c r="X2483" s="1"/>
  <c r="AD2483" s="1"/>
  <c r="AF2484"/>
  <c r="AF2485"/>
  <c r="AF2486"/>
  <c r="V2486" s="1"/>
  <c r="AF2487"/>
  <c r="AF2488"/>
  <c r="AF2489"/>
  <c r="AF2490"/>
  <c r="AF2491"/>
  <c r="X2491" s="1"/>
  <c r="AD2491" s="1"/>
  <c r="AF2492"/>
  <c r="AF2493"/>
  <c r="AF2494"/>
  <c r="V2494" s="1"/>
  <c r="AF2495"/>
  <c r="AF2496"/>
  <c r="AF2497"/>
  <c r="AF2498"/>
  <c r="AF2499"/>
  <c r="V2499" s="1"/>
  <c r="AF2500"/>
  <c r="AF2501"/>
  <c r="AF2502"/>
  <c r="AF2503"/>
  <c r="AF2504"/>
  <c r="AF2505"/>
  <c r="AF2506"/>
  <c r="AF2507"/>
  <c r="V2507" s="1"/>
  <c r="AF2508"/>
  <c r="AF2509"/>
  <c r="AF2510"/>
  <c r="AF2511"/>
  <c r="AF2512"/>
  <c r="AF2513"/>
  <c r="AF2514"/>
  <c r="AF2515"/>
  <c r="V2515" s="1"/>
  <c r="AF2516"/>
  <c r="AF2517"/>
  <c r="AF2518"/>
  <c r="AF2519"/>
  <c r="AF2520"/>
  <c r="AF2521"/>
  <c r="AF2522"/>
  <c r="AF2523"/>
  <c r="V2523" s="1"/>
  <c r="AF2524"/>
  <c r="AF2525"/>
  <c r="AF2526"/>
  <c r="AF2527"/>
  <c r="AF2528"/>
  <c r="X2528" s="1"/>
  <c r="AD2528" s="1"/>
  <c r="AF2529"/>
  <c r="AF2530"/>
  <c r="AF2531"/>
  <c r="V2531" s="1"/>
  <c r="AF2532"/>
  <c r="AF2533"/>
  <c r="AF2534"/>
  <c r="AF2535"/>
  <c r="AF2536"/>
  <c r="AF2537"/>
  <c r="AF2538"/>
  <c r="AF2539"/>
  <c r="V2539" s="1"/>
  <c r="AF2540"/>
  <c r="AF2541"/>
  <c r="AF2542"/>
  <c r="AF2543"/>
  <c r="AF2544"/>
  <c r="AF2545"/>
  <c r="AF2546"/>
  <c r="AF2547"/>
  <c r="V2547" s="1"/>
  <c r="AF2548"/>
  <c r="AF2549"/>
  <c r="AF2550"/>
  <c r="AF2551"/>
  <c r="AF2552"/>
  <c r="AF2553"/>
  <c r="AF2554"/>
  <c r="AF2555"/>
  <c r="V2555" s="1"/>
  <c r="AF2556"/>
  <c r="AF2557"/>
  <c r="AF2558"/>
  <c r="AF2559"/>
  <c r="AF2560"/>
  <c r="X2560" s="1"/>
  <c r="AD2560" s="1"/>
  <c r="AF2561"/>
  <c r="AF2562"/>
  <c r="AF2563"/>
  <c r="V2563" s="1"/>
  <c r="AF2564"/>
  <c r="AF2565"/>
  <c r="AF2566"/>
  <c r="AF2567"/>
  <c r="AF2568"/>
  <c r="AF2569"/>
  <c r="AF2570"/>
  <c r="AF2571"/>
  <c r="V2571" s="1"/>
  <c r="AF2572"/>
  <c r="AF2573"/>
  <c r="AF2574"/>
  <c r="AF2575"/>
  <c r="AF2576"/>
  <c r="AF2577"/>
  <c r="AF2578"/>
  <c r="AF2579"/>
  <c r="V2579" s="1"/>
  <c r="AF2580"/>
  <c r="AF2581"/>
  <c r="AF2582"/>
  <c r="AF2583"/>
  <c r="AF2584"/>
  <c r="AF2585"/>
  <c r="AF2586"/>
  <c r="AF2587"/>
  <c r="V2587" s="1"/>
  <c r="AF2588"/>
  <c r="AF2589"/>
  <c r="AF2590"/>
  <c r="AF2591"/>
  <c r="AF2592"/>
  <c r="X2592" s="1"/>
  <c r="AD2592" s="1"/>
  <c r="AF2593"/>
  <c r="AF2594"/>
  <c r="AF2595"/>
  <c r="V2595" s="1"/>
  <c r="AF2596"/>
  <c r="AF2597"/>
  <c r="AF2598"/>
  <c r="AF2599"/>
  <c r="AF2600"/>
  <c r="AF2601"/>
  <c r="AF2602"/>
  <c r="AF2603"/>
  <c r="V2603" s="1"/>
  <c r="AF2604"/>
  <c r="AF2605"/>
  <c r="AF2606"/>
  <c r="AF2607"/>
  <c r="AF2608"/>
  <c r="AF2609"/>
  <c r="AF2610"/>
  <c r="AF2611"/>
  <c r="V2611" s="1"/>
  <c r="AF2612"/>
  <c r="AF2613"/>
  <c r="AF2614"/>
  <c r="AF2615"/>
  <c r="AF2616"/>
  <c r="AF2617"/>
  <c r="AF2618"/>
  <c r="AF2619"/>
  <c r="V2619" s="1"/>
  <c r="AF2620"/>
  <c r="AF2621"/>
  <c r="AF2622"/>
  <c r="AF2623"/>
  <c r="AF2624"/>
  <c r="X2624" s="1"/>
  <c r="AD2624" s="1"/>
  <c r="AF2625"/>
  <c r="AF2626"/>
  <c r="AF2627"/>
  <c r="V2627" s="1"/>
  <c r="AF2628"/>
  <c r="AF2629"/>
  <c r="AF2630"/>
  <c r="AF2631"/>
  <c r="AF2632"/>
  <c r="AF2633"/>
  <c r="AF2634"/>
  <c r="AF2635"/>
  <c r="V2635" s="1"/>
  <c r="AF2636"/>
  <c r="AF2637"/>
  <c r="AF2638"/>
  <c r="AF2639"/>
  <c r="AF2640"/>
  <c r="AF2641"/>
  <c r="AF2642"/>
  <c r="AF2643"/>
  <c r="V2643" s="1"/>
  <c r="AF2644"/>
  <c r="AF2645"/>
  <c r="AF2646"/>
  <c r="AF2647"/>
  <c r="AF2648"/>
  <c r="AF2649"/>
  <c r="AF2650"/>
  <c r="AF2651"/>
  <c r="V2651" s="1"/>
  <c r="AF2652"/>
  <c r="AF2653"/>
  <c r="AF2654"/>
  <c r="AF2655"/>
  <c r="AF2656"/>
  <c r="X2656" s="1"/>
  <c r="AD2656" s="1"/>
  <c r="AF2657"/>
  <c r="AF2658"/>
  <c r="AF2659"/>
  <c r="V2659" s="1"/>
  <c r="AF2660"/>
  <c r="AF2661"/>
  <c r="AF2662"/>
  <c r="AF2663"/>
  <c r="AF2664"/>
  <c r="AF2665"/>
  <c r="AF2666"/>
  <c r="AF2667"/>
  <c r="V2667" s="1"/>
  <c r="AF2668"/>
  <c r="AF2669"/>
  <c r="AF2670"/>
  <c r="AF2671"/>
  <c r="AF2672"/>
  <c r="AF2673"/>
  <c r="AF2674"/>
  <c r="AF2675"/>
  <c r="V2675" s="1"/>
  <c r="AF2676"/>
  <c r="AF2677"/>
  <c r="AF2678"/>
  <c r="AF2679"/>
  <c r="AF2680"/>
  <c r="AF2681"/>
  <c r="AF2682"/>
  <c r="AF2683"/>
  <c r="V2683" s="1"/>
  <c r="AF2684"/>
  <c r="AF2685"/>
  <c r="AF2686"/>
  <c r="AF2687"/>
  <c r="AF2688"/>
  <c r="X2688" s="1"/>
  <c r="AD2688" s="1"/>
  <c r="AF2689"/>
  <c r="AF2690"/>
  <c r="AF2691"/>
  <c r="V2691" s="1"/>
  <c r="AF2692"/>
  <c r="AF2693"/>
  <c r="AF2694"/>
  <c r="AF2695"/>
  <c r="AF2696"/>
  <c r="AF2697"/>
  <c r="AF2698"/>
  <c r="AF2699"/>
  <c r="V2699" s="1"/>
  <c r="AF2700"/>
  <c r="AF2701"/>
  <c r="AF2702"/>
  <c r="AF2703"/>
  <c r="AF2704"/>
  <c r="AF2705"/>
  <c r="AF2706"/>
  <c r="AF2707"/>
  <c r="V2707" s="1"/>
  <c r="AF2708"/>
  <c r="AF2709"/>
  <c r="AF2710"/>
  <c r="AF2711"/>
  <c r="AF2712"/>
  <c r="AF2713"/>
  <c r="AF2714"/>
  <c r="AF2715"/>
  <c r="V2715" s="1"/>
  <c r="AF2716"/>
  <c r="AF2717"/>
  <c r="AF2718"/>
  <c r="AF2719"/>
  <c r="AF2720"/>
  <c r="X2720" s="1"/>
  <c r="AD2720" s="1"/>
  <c r="AF2721"/>
  <c r="AF2722"/>
  <c r="AF2723"/>
  <c r="V2723" s="1"/>
  <c r="AF2724"/>
  <c r="AF2725"/>
  <c r="AF2726"/>
  <c r="AF2727"/>
  <c r="AF2728"/>
  <c r="AF2729"/>
  <c r="AF2730"/>
  <c r="AF2731"/>
  <c r="V2731" s="1"/>
  <c r="AF2732"/>
  <c r="AF2733"/>
  <c r="AF2734"/>
  <c r="AF2735"/>
  <c r="AF2736"/>
  <c r="AF2737"/>
  <c r="AF2738"/>
  <c r="AF2739"/>
  <c r="V2739" s="1"/>
  <c r="AF2740"/>
  <c r="AF2741"/>
  <c r="AF2742"/>
  <c r="AF2743"/>
  <c r="AF2744"/>
  <c r="AF2745"/>
  <c r="AF2746"/>
  <c r="AF2747"/>
  <c r="V2747" s="1"/>
  <c r="AF2748"/>
  <c r="AF2749"/>
  <c r="AF2750"/>
  <c r="AF2751"/>
  <c r="AF2752"/>
  <c r="X2752" s="1"/>
  <c r="AD2752" s="1"/>
  <c r="AF2753"/>
  <c r="AF2754"/>
  <c r="AF2755"/>
  <c r="V2755" s="1"/>
  <c r="AF2756"/>
  <c r="AF2757"/>
  <c r="AF2758"/>
  <c r="AF2759"/>
  <c r="AF2760"/>
  <c r="AF2761"/>
  <c r="AF2762"/>
  <c r="AF2763"/>
  <c r="V2763" s="1"/>
  <c r="AF2764"/>
  <c r="AF2765"/>
  <c r="AF2766"/>
  <c r="AF2767"/>
  <c r="AF2768"/>
  <c r="AF2769"/>
  <c r="AF2770"/>
  <c r="AF2771"/>
  <c r="V2771" s="1"/>
  <c r="AF2772"/>
  <c r="AF2773"/>
  <c r="AF2774"/>
  <c r="AF2775"/>
  <c r="AF2776"/>
  <c r="AF2777"/>
  <c r="AF2778"/>
  <c r="AF2779"/>
  <c r="V2779" s="1"/>
  <c r="AF2780"/>
  <c r="X2780" s="1"/>
  <c r="AD2780" s="1"/>
  <c r="AF2781"/>
  <c r="AF2782"/>
  <c r="AF2783"/>
  <c r="AF2784"/>
  <c r="X2784" s="1"/>
  <c r="AD2784" s="1"/>
  <c r="AF2785"/>
  <c r="AF2786"/>
  <c r="AF2787"/>
  <c r="V2787" s="1"/>
  <c r="AF2788"/>
  <c r="X2788" s="1"/>
  <c r="AD2788" s="1"/>
  <c r="AF2789"/>
  <c r="AF2790"/>
  <c r="AF2791"/>
  <c r="AF2792"/>
  <c r="AF2793"/>
  <c r="AF2794"/>
  <c r="AF2795"/>
  <c r="V2795" s="1"/>
  <c r="AF2796"/>
  <c r="AF2797"/>
  <c r="AF2798"/>
  <c r="AF2799"/>
  <c r="AF2800"/>
  <c r="AF2801"/>
  <c r="AF2802"/>
  <c r="AF2803"/>
  <c r="V2803" s="1"/>
  <c r="AF2804"/>
  <c r="X2804" s="1"/>
  <c r="AD2804" s="1"/>
  <c r="AF2805"/>
  <c r="AF2806"/>
  <c r="AF2807"/>
  <c r="AF2808"/>
  <c r="AF2809"/>
  <c r="AF2810"/>
  <c r="AF2811"/>
  <c r="V2811" s="1"/>
  <c r="AF2812"/>
  <c r="X2812" s="1"/>
  <c r="AD2812" s="1"/>
  <c r="AF2813"/>
  <c r="AF2814"/>
  <c r="AF2815"/>
  <c r="AF2816"/>
  <c r="X2816" s="1"/>
  <c r="AD2816" s="1"/>
  <c r="AF2817"/>
  <c r="AF2818"/>
  <c r="AF2819"/>
  <c r="V2819" s="1"/>
  <c r="AF2820"/>
  <c r="X2820" s="1"/>
  <c r="AD2820" s="1"/>
  <c r="AF2821"/>
  <c r="AF2822"/>
  <c r="AF2823"/>
  <c r="AF2824"/>
  <c r="AF2825"/>
  <c r="AF2826"/>
  <c r="AF2827"/>
  <c r="V2827" s="1"/>
  <c r="AF2828"/>
  <c r="AF2829"/>
  <c r="AF2830"/>
  <c r="AF2831"/>
  <c r="AF2832"/>
  <c r="AF2833"/>
  <c r="AF2834"/>
  <c r="AF2835"/>
  <c r="V2835" s="1"/>
  <c r="AF2836"/>
  <c r="X2836" s="1"/>
  <c r="AD2836" s="1"/>
  <c r="AF2837"/>
  <c r="AF2838"/>
  <c r="AF2839"/>
  <c r="AF2840"/>
  <c r="AF2841"/>
  <c r="AF2842"/>
  <c r="AF2843"/>
  <c r="V2843" s="1"/>
  <c r="AF2844"/>
  <c r="X2844" s="1"/>
  <c r="AD2844" s="1"/>
  <c r="AF2845"/>
  <c r="AF2846"/>
  <c r="AF2847"/>
  <c r="AF2848"/>
  <c r="X2848" s="1"/>
  <c r="AD2848" s="1"/>
  <c r="AF2849"/>
  <c r="AF2850"/>
  <c r="AF2851"/>
  <c r="V2851" s="1"/>
  <c r="AF2852"/>
  <c r="X2852" s="1"/>
  <c r="AD2852" s="1"/>
  <c r="AF2853"/>
  <c r="AF2854"/>
  <c r="AF2855"/>
  <c r="AF2856"/>
  <c r="AF2857"/>
  <c r="AF2858"/>
  <c r="AF2859"/>
  <c r="V2859" s="1"/>
  <c r="AF2860"/>
  <c r="AF2861"/>
  <c r="AF2862"/>
  <c r="AF2863"/>
  <c r="AF2864"/>
  <c r="AF2865"/>
  <c r="AF2866"/>
  <c r="AF2867"/>
  <c r="V2867" s="1"/>
  <c r="AF2868"/>
  <c r="X2868" s="1"/>
  <c r="AD2868" s="1"/>
  <c r="AF2869"/>
  <c r="AF2870"/>
  <c r="AF2871"/>
  <c r="AF2872"/>
  <c r="AF2873"/>
  <c r="AF2874"/>
  <c r="AF2875"/>
  <c r="V2875" s="1"/>
  <c r="AF2876"/>
  <c r="X2876" s="1"/>
  <c r="AD2876" s="1"/>
  <c r="AF2877"/>
  <c r="AF2878"/>
  <c r="AF2879"/>
  <c r="AF2880"/>
  <c r="X2880" s="1"/>
  <c r="AD2880" s="1"/>
  <c r="AF2881"/>
  <c r="AF2882"/>
  <c r="AF2883"/>
  <c r="V2883" s="1"/>
  <c r="AF2884"/>
  <c r="X2884" s="1"/>
  <c r="AD2884" s="1"/>
  <c r="AF2885"/>
  <c r="AF2886"/>
  <c r="AF2887"/>
  <c r="AF2888"/>
  <c r="AF2889"/>
  <c r="AF2890"/>
  <c r="AF2891"/>
  <c r="V2891" s="1"/>
  <c r="AF2892"/>
  <c r="AF2893"/>
  <c r="AF2894"/>
  <c r="AF2895"/>
  <c r="AF2896"/>
  <c r="AF2897"/>
  <c r="AF2898"/>
  <c r="AF2899"/>
  <c r="V2899" s="1"/>
  <c r="AF2900"/>
  <c r="X2900" s="1"/>
  <c r="AD2900" s="1"/>
  <c r="AF2901"/>
  <c r="AF2902"/>
  <c r="AF2903"/>
  <c r="AF2904"/>
  <c r="AF2905"/>
  <c r="AF2906"/>
  <c r="AF2907"/>
  <c r="V2907" s="1"/>
  <c r="AF2908"/>
  <c r="X2908" s="1"/>
  <c r="AD2908" s="1"/>
  <c r="AF2909"/>
  <c r="AF2910"/>
  <c r="AF2911"/>
  <c r="AF2912"/>
  <c r="X2912" s="1"/>
  <c r="AD2912" s="1"/>
  <c r="AF2913"/>
  <c r="AF2914"/>
  <c r="AF2915"/>
  <c r="V2915" s="1"/>
  <c r="AF2916"/>
  <c r="X2916" s="1"/>
  <c r="AD2916" s="1"/>
  <c r="AF2917"/>
  <c r="AF2918"/>
  <c r="AF2919"/>
  <c r="AF2920"/>
  <c r="AF2921"/>
  <c r="AF2922"/>
  <c r="AF2923"/>
  <c r="V2923" s="1"/>
  <c r="AF2924"/>
  <c r="AF2925"/>
  <c r="AF2926"/>
  <c r="AF2927"/>
  <c r="AF2928"/>
  <c r="AF2929"/>
  <c r="AF2930"/>
  <c r="AF2931"/>
  <c r="V2931" s="1"/>
  <c r="AF2932"/>
  <c r="X2932" s="1"/>
  <c r="AD2932" s="1"/>
  <c r="AF2933"/>
  <c r="AF2934"/>
  <c r="AF2935"/>
  <c r="AF2936"/>
  <c r="AF2937"/>
  <c r="AF2938"/>
  <c r="AF2939"/>
  <c r="V2939" s="1"/>
  <c r="AF2940"/>
  <c r="X2940" s="1"/>
  <c r="AD2940" s="1"/>
  <c r="AF2941"/>
  <c r="AF2942"/>
  <c r="AF2943"/>
  <c r="AF2944"/>
  <c r="X2944" s="1"/>
  <c r="AD2944" s="1"/>
  <c r="AF2945"/>
  <c r="AF2946"/>
  <c r="AF2947"/>
  <c r="V2947" s="1"/>
  <c r="AF2948"/>
  <c r="X2948" s="1"/>
  <c r="AD2948" s="1"/>
  <c r="AF2949"/>
  <c r="AF2950"/>
  <c r="AF2951"/>
  <c r="AF2952"/>
  <c r="AF2953"/>
  <c r="AF2954"/>
  <c r="AF2955"/>
  <c r="V2955" s="1"/>
  <c r="AF2956"/>
  <c r="AF2957"/>
  <c r="AF2958"/>
  <c r="AF2959"/>
  <c r="AF2960"/>
  <c r="AF2961"/>
  <c r="AF2962"/>
  <c r="AF2963"/>
  <c r="V2963" s="1"/>
  <c r="AF2964"/>
  <c r="X2964" s="1"/>
  <c r="AD2964" s="1"/>
  <c r="AF2965"/>
  <c r="AF2966"/>
  <c r="AF2967"/>
  <c r="AF2968"/>
  <c r="AF2969"/>
  <c r="AF2970"/>
  <c r="AF2971"/>
  <c r="V2971" s="1"/>
  <c r="AF2972"/>
  <c r="X2972" s="1"/>
  <c r="AD2972" s="1"/>
  <c r="AF2973"/>
  <c r="AF2974"/>
  <c r="AF2975"/>
  <c r="AF2976"/>
  <c r="X2976" s="1"/>
  <c r="AD2976" s="1"/>
  <c r="AF2977"/>
  <c r="AF2978"/>
  <c r="AF2979"/>
  <c r="V2979" s="1"/>
  <c r="AF2980"/>
  <c r="X2980" s="1"/>
  <c r="AD2980" s="1"/>
  <c r="AF2981"/>
  <c r="AF2982"/>
  <c r="AF2983"/>
  <c r="AF2984"/>
  <c r="AF2985"/>
  <c r="AF2986"/>
  <c r="AF2987"/>
  <c r="V2987" s="1"/>
  <c r="AF2988"/>
  <c r="AF2989"/>
  <c r="AF2990"/>
  <c r="AF2991"/>
  <c r="AF2992"/>
  <c r="AF2993"/>
  <c r="AF2994"/>
  <c r="AF2995"/>
  <c r="V2995" s="1"/>
  <c r="AF2996"/>
  <c r="X2996" s="1"/>
  <c r="AD2996" s="1"/>
  <c r="AF2997"/>
  <c r="AF2998"/>
  <c r="AF2999"/>
  <c r="AF3000"/>
  <c r="AF3001"/>
  <c r="AF3002"/>
  <c r="AF3003"/>
  <c r="V3003" s="1"/>
  <c r="AF3004"/>
  <c r="X3004" s="1"/>
  <c r="AD3004" s="1"/>
  <c r="AF3005"/>
  <c r="AF3006"/>
  <c r="AF3007"/>
  <c r="AF3008"/>
  <c r="X3008" s="1"/>
  <c r="AD3008" s="1"/>
  <c r="AF3009"/>
  <c r="AF3010"/>
  <c r="AF3011"/>
  <c r="V3011" s="1"/>
  <c r="AF3012"/>
  <c r="X3012" s="1"/>
  <c r="AD3012" s="1"/>
  <c r="AF3013"/>
  <c r="AF3014"/>
  <c r="AF3015"/>
  <c r="AF3016"/>
  <c r="AF3017"/>
  <c r="AF3018"/>
  <c r="AF3019"/>
  <c r="V3019" s="1"/>
  <c r="AF3020"/>
  <c r="AF3021"/>
  <c r="AF3022"/>
  <c r="AF3023"/>
  <c r="AF3024"/>
  <c r="AF3025"/>
  <c r="AF3026"/>
  <c r="AF3027"/>
  <c r="V3027" s="1"/>
  <c r="AF3028"/>
  <c r="X3028" s="1"/>
  <c r="AD3028" s="1"/>
  <c r="AF3029"/>
  <c r="AF3030"/>
  <c r="AF3031"/>
  <c r="AF3032"/>
  <c r="AF3033"/>
  <c r="AF3034"/>
  <c r="AF3035"/>
  <c r="AF3036"/>
  <c r="AF3037"/>
  <c r="AF3038"/>
  <c r="AF3039"/>
  <c r="AF3040"/>
  <c r="Y3040" s="1"/>
  <c r="AF3041"/>
  <c r="AF3042"/>
  <c r="AF3043"/>
  <c r="AF3044"/>
  <c r="AF3045"/>
  <c r="AF3046"/>
  <c r="AF3047"/>
  <c r="AF3048"/>
  <c r="Y3048" s="1"/>
  <c r="AF3049"/>
  <c r="AF3050"/>
  <c r="AF3051"/>
  <c r="AF3052"/>
  <c r="AF3053"/>
  <c r="AF3054"/>
  <c r="AF3055"/>
  <c r="AF3056"/>
  <c r="Y3056" s="1"/>
  <c r="AF3057"/>
  <c r="AF3058"/>
  <c r="AF3059"/>
  <c r="AF3060"/>
  <c r="AF3061"/>
  <c r="AF3062"/>
  <c r="AF3063"/>
  <c r="AF3064"/>
  <c r="Y3064" s="1"/>
  <c r="AF3065"/>
  <c r="AF3066"/>
  <c r="AF3067"/>
  <c r="AF3068"/>
  <c r="AF3069"/>
  <c r="AF3070"/>
  <c r="AF3071"/>
  <c r="AF3072"/>
  <c r="Y3072" s="1"/>
  <c r="AF3073"/>
  <c r="AF3074"/>
  <c r="AF3075"/>
  <c r="AF3076"/>
  <c r="AF3077"/>
  <c r="AF3078"/>
  <c r="AF3079"/>
  <c r="AF3080"/>
  <c r="Y3080" s="1"/>
  <c r="AF3081"/>
  <c r="AF3082"/>
  <c r="AF3083"/>
  <c r="AF3084"/>
  <c r="AF3085"/>
  <c r="AF3086"/>
  <c r="AF3087"/>
  <c r="AF3088"/>
  <c r="Y3088" s="1"/>
  <c r="AF3089"/>
  <c r="AF3090"/>
  <c r="AF3091"/>
  <c r="AF3092"/>
  <c r="AF3093"/>
  <c r="AF3094"/>
  <c r="AF3095"/>
  <c r="AF3096"/>
  <c r="Y3096" s="1"/>
  <c r="AF3097"/>
  <c r="AF3098"/>
  <c r="AF3099"/>
  <c r="AF3100"/>
  <c r="AF3101"/>
  <c r="AF3102"/>
  <c r="AF3103"/>
  <c r="AF3104"/>
  <c r="Y3104" s="1"/>
  <c r="AF3105"/>
  <c r="AF3106"/>
  <c r="AF3107"/>
  <c r="AF3108"/>
  <c r="AF3109"/>
  <c r="AF3110"/>
  <c r="AF3111"/>
  <c r="AF3112"/>
  <c r="Y3112" s="1"/>
  <c r="AF3113"/>
  <c r="AF3114"/>
  <c r="AF3115"/>
  <c r="AF3116"/>
  <c r="AF3117"/>
  <c r="AF3118"/>
  <c r="AF3119"/>
  <c r="AF3120"/>
  <c r="Y3120" s="1"/>
  <c r="AF3121"/>
  <c r="AF3122"/>
  <c r="AF3123"/>
  <c r="AF3124"/>
  <c r="AF3125"/>
  <c r="AF3126"/>
  <c r="AF3127"/>
  <c r="AF3128"/>
  <c r="Y3128" s="1"/>
  <c r="AF3129"/>
  <c r="AF3130"/>
  <c r="AF3131"/>
  <c r="AF3132"/>
  <c r="AF3133"/>
  <c r="AF3134"/>
  <c r="AF3135"/>
  <c r="AF3136"/>
  <c r="Y3136" s="1"/>
  <c r="AF3137"/>
  <c r="AF3138"/>
  <c r="AF3139"/>
  <c r="AF3140"/>
  <c r="AF3141"/>
  <c r="AF3142"/>
  <c r="AF3143"/>
  <c r="AF3144"/>
  <c r="Y3144" s="1"/>
  <c r="AF3145"/>
  <c r="AF3146"/>
  <c r="AF3147"/>
  <c r="AF3148"/>
  <c r="AF3149"/>
  <c r="AF3150"/>
  <c r="AF3151"/>
  <c r="AF3152"/>
  <c r="Y3152" s="1"/>
  <c r="AF3153"/>
  <c r="AF3154"/>
  <c r="AF3155"/>
  <c r="AF3156"/>
  <c r="AF3157"/>
  <c r="AF3158"/>
  <c r="AF3159"/>
  <c r="AF3160"/>
  <c r="Y3160" s="1"/>
  <c r="AF3161"/>
  <c r="AF3162"/>
  <c r="AF3163"/>
  <c r="AF3164"/>
  <c r="AF3165"/>
  <c r="AF3166"/>
  <c r="AF3167"/>
  <c r="AF3168"/>
  <c r="Y3168" s="1"/>
  <c r="AF3169"/>
  <c r="AF3170"/>
  <c r="AF3171"/>
  <c r="AF3172"/>
  <c r="AF3173"/>
  <c r="AF3174"/>
  <c r="AF3175"/>
  <c r="AF3176"/>
  <c r="Y3176" s="1"/>
  <c r="AF3177"/>
  <c r="AF3178"/>
  <c r="AF3179"/>
  <c r="AF3180"/>
  <c r="AF3181"/>
  <c r="AF3182"/>
  <c r="AF3183"/>
  <c r="AF3184"/>
  <c r="Y3184" s="1"/>
  <c r="AF3185"/>
  <c r="AF3186"/>
  <c r="AF3187"/>
  <c r="AF3188"/>
  <c r="AF3189"/>
  <c r="AF3190"/>
  <c r="AF3191"/>
  <c r="AF3192"/>
  <c r="Y3192" s="1"/>
  <c r="AF3193"/>
  <c r="AF3194"/>
  <c r="AF3195"/>
  <c r="AF3196"/>
  <c r="AF3197"/>
  <c r="AF3198"/>
  <c r="AF3199"/>
  <c r="AF3200"/>
  <c r="Y3200" s="1"/>
  <c r="AF3201"/>
  <c r="AF3202"/>
  <c r="AF3203"/>
  <c r="AF3204"/>
  <c r="AF3205"/>
  <c r="AF3206"/>
  <c r="AF3207"/>
  <c r="AF3208"/>
  <c r="Y3208" s="1"/>
  <c r="AF3209"/>
  <c r="AF3210"/>
  <c r="AF3211"/>
  <c r="AF3212"/>
  <c r="AF3213"/>
  <c r="AF3214"/>
  <c r="AF3215"/>
  <c r="AF3216"/>
  <c r="Y3216" s="1"/>
  <c r="AF3217"/>
  <c r="AF3218"/>
  <c r="AF3219"/>
  <c r="AF3220"/>
  <c r="AF3221"/>
  <c r="AF3222"/>
  <c r="AF3223"/>
  <c r="AF3224"/>
  <c r="Y3224" s="1"/>
  <c r="AF3225"/>
  <c r="AF3226"/>
  <c r="AF3227"/>
  <c r="AF3228"/>
  <c r="AF3229"/>
  <c r="AF3230"/>
  <c r="AF3231"/>
  <c r="AF3232"/>
  <c r="Y3232" s="1"/>
  <c r="AF3233"/>
  <c r="AF3234"/>
  <c r="AF3235"/>
  <c r="AF3236"/>
  <c r="AF3237"/>
  <c r="AF3238"/>
  <c r="AF3239"/>
  <c r="AF3240"/>
  <c r="Y3240" s="1"/>
  <c r="AF3241"/>
  <c r="AF3242"/>
  <c r="AF3243"/>
  <c r="AF3244"/>
  <c r="AF3245"/>
  <c r="AF3246"/>
  <c r="AF3247"/>
  <c r="AF3248"/>
  <c r="Y3248" s="1"/>
  <c r="AF3249"/>
  <c r="AF3250"/>
  <c r="AF3251"/>
  <c r="AF3252"/>
  <c r="AF3253"/>
  <c r="AF3254"/>
  <c r="AF3255"/>
  <c r="AF3256"/>
  <c r="Y3256" s="1"/>
  <c r="AF3257"/>
  <c r="AF3258"/>
  <c r="AF3259"/>
  <c r="AF3260"/>
  <c r="AF3261"/>
  <c r="AF3262"/>
  <c r="AF3263"/>
  <c r="AF3264"/>
  <c r="Y3264" s="1"/>
  <c r="AF3265"/>
  <c r="AF3266"/>
  <c r="AF3267"/>
  <c r="AF3268"/>
  <c r="AF3269"/>
  <c r="AF3270"/>
  <c r="AF3271"/>
  <c r="AF3272"/>
  <c r="Y3272" s="1"/>
  <c r="AF3273"/>
  <c r="AF3274"/>
  <c r="AF3275"/>
  <c r="AF3276"/>
  <c r="AF3277"/>
  <c r="AF3278"/>
  <c r="AF3279"/>
  <c r="AF3280"/>
  <c r="Y3280" s="1"/>
  <c r="AF3281"/>
  <c r="AF3282"/>
  <c r="AF3283"/>
  <c r="AF3284"/>
  <c r="AF3285"/>
  <c r="AF3286"/>
  <c r="AF3287"/>
  <c r="AF3288"/>
  <c r="Y3288" s="1"/>
  <c r="AF3289"/>
  <c r="AF3290"/>
  <c r="AF3291"/>
  <c r="AF3292"/>
  <c r="AF3293"/>
  <c r="AF3294"/>
  <c r="AF3295"/>
  <c r="AF3296"/>
  <c r="Y3296" s="1"/>
  <c r="AF3297"/>
  <c r="AF3298"/>
  <c r="AF3299"/>
  <c r="AF3300"/>
  <c r="AF3301"/>
  <c r="AF3302"/>
  <c r="AF3303"/>
  <c r="AF3304"/>
  <c r="Y3304" s="1"/>
  <c r="AF3305"/>
  <c r="AF3306"/>
  <c r="AF3307"/>
  <c r="AF3308"/>
  <c r="AF3309"/>
  <c r="AF3310"/>
  <c r="AF3311"/>
  <c r="AF3312"/>
  <c r="Y3312" s="1"/>
  <c r="AF3313"/>
  <c r="AF3314"/>
  <c r="AF3315"/>
  <c r="AF3316"/>
  <c r="AF3317"/>
  <c r="AF3318"/>
  <c r="AF3319"/>
  <c r="AF3320"/>
  <c r="Y3320" s="1"/>
  <c r="AF3321"/>
  <c r="AF3322"/>
  <c r="AF3323"/>
  <c r="AF3324"/>
  <c r="AF3325"/>
  <c r="AF3326"/>
  <c r="AF3327"/>
  <c r="AF3328"/>
  <c r="Y3328" s="1"/>
  <c r="AF3329"/>
  <c r="AF3330"/>
  <c r="AF3331"/>
  <c r="AF3332"/>
  <c r="AF3333"/>
  <c r="AF3334"/>
  <c r="AF3335"/>
  <c r="AF3336"/>
  <c r="Y3336" s="1"/>
  <c r="AF3337"/>
  <c r="AF3338"/>
  <c r="AF3339"/>
  <c r="AF3340"/>
  <c r="AF3341"/>
  <c r="AF3342"/>
  <c r="AF3343"/>
  <c r="AF3344"/>
  <c r="Y3344" s="1"/>
  <c r="AF3345"/>
  <c r="AF3346"/>
  <c r="AF3347"/>
  <c r="AF3348"/>
  <c r="AF3349"/>
  <c r="AF3350"/>
  <c r="AF3351"/>
  <c r="AF3352"/>
  <c r="Y3352" s="1"/>
  <c r="AF3353"/>
  <c r="AF3354"/>
  <c r="AF3355"/>
  <c r="AF3356"/>
  <c r="AF3357"/>
  <c r="AF3358"/>
  <c r="AF3359"/>
  <c r="AF3360"/>
  <c r="Y3360" s="1"/>
  <c r="AF3361"/>
  <c r="AF3362"/>
  <c r="AF3363"/>
  <c r="AF3364"/>
  <c r="AF3365"/>
  <c r="AF3366"/>
  <c r="AF3367"/>
  <c r="AF3368"/>
  <c r="Y3368" s="1"/>
  <c r="AF3369"/>
  <c r="AF3370"/>
  <c r="AF3371"/>
  <c r="AF3372"/>
  <c r="AF3373"/>
  <c r="AF3374"/>
  <c r="AF3375"/>
  <c r="AF3376"/>
  <c r="Y3376" s="1"/>
  <c r="AF3377"/>
  <c r="AF3378"/>
  <c r="AF3379"/>
  <c r="AF3380"/>
  <c r="AF3381"/>
  <c r="AF3382"/>
  <c r="AF3383"/>
  <c r="AF3384"/>
  <c r="Y3384" s="1"/>
  <c r="AF3385"/>
  <c r="AF3386"/>
  <c r="AF3387"/>
  <c r="AF3388"/>
  <c r="AF3389"/>
  <c r="AF3390"/>
  <c r="AF3391"/>
  <c r="AF3392"/>
  <c r="Y3392" s="1"/>
  <c r="AF3393"/>
  <c r="AF3394"/>
  <c r="AF3395"/>
  <c r="AF3396"/>
  <c r="AF3397"/>
  <c r="AF3398"/>
  <c r="AF3399"/>
  <c r="AF3400"/>
  <c r="Y3400" s="1"/>
  <c r="AF3401"/>
  <c r="AF3402"/>
  <c r="AF3403"/>
  <c r="AF3404"/>
  <c r="AF3405"/>
  <c r="AF3406"/>
  <c r="AF3407"/>
  <c r="AF3408"/>
  <c r="Y3408" s="1"/>
  <c r="AF3409"/>
  <c r="AF3410"/>
  <c r="AF3411"/>
  <c r="AF3412"/>
  <c r="AF3413"/>
  <c r="AF3414"/>
  <c r="AF3415"/>
  <c r="AF3416"/>
  <c r="Y3416" s="1"/>
  <c r="AF3417"/>
  <c r="AF3418"/>
  <c r="AF3419"/>
  <c r="AF3420"/>
  <c r="AF3421"/>
  <c r="AF3422"/>
  <c r="AF3423"/>
  <c r="AF3424"/>
  <c r="Y3424" s="1"/>
  <c r="AF3425"/>
  <c r="AF3426"/>
  <c r="AF3427"/>
  <c r="AF3428"/>
  <c r="AF3429"/>
  <c r="AF3430"/>
  <c r="AF3431"/>
  <c r="AF3432"/>
  <c r="Y3432" s="1"/>
  <c r="AF3433"/>
  <c r="AF3434"/>
  <c r="AF3435"/>
  <c r="AF3436"/>
  <c r="AF3437"/>
  <c r="AF3438"/>
  <c r="AF3439"/>
  <c r="AF3440"/>
  <c r="Y3440" s="1"/>
  <c r="AF3441"/>
  <c r="AF3442"/>
  <c r="AF3443"/>
  <c r="AF3444"/>
  <c r="AF3445"/>
  <c r="AF3446"/>
  <c r="AF3447"/>
  <c r="AF3448"/>
  <c r="Y3448" s="1"/>
  <c r="AF3449"/>
  <c r="AF3450"/>
  <c r="AF3451"/>
  <c r="AF3452"/>
  <c r="AF3453"/>
  <c r="AF3454"/>
  <c r="AF3455"/>
  <c r="AF3456"/>
  <c r="Y3456" s="1"/>
  <c r="AF3457"/>
  <c r="AF3458"/>
  <c r="AF3459"/>
  <c r="AF3460"/>
  <c r="AF3461"/>
  <c r="AF3462"/>
  <c r="AF3463"/>
  <c r="AF3464"/>
  <c r="Y3464" s="1"/>
  <c r="AF3465"/>
  <c r="AF3466"/>
  <c r="AF3467"/>
  <c r="AF3468"/>
  <c r="AF3469"/>
  <c r="AF3470"/>
  <c r="AF3471"/>
  <c r="AF3472"/>
  <c r="Y3472" s="1"/>
  <c r="AF3473"/>
  <c r="AF3474"/>
  <c r="AF3475"/>
  <c r="AF3476"/>
  <c r="AF3477"/>
  <c r="AF3478"/>
  <c r="AF3479"/>
  <c r="AF3480"/>
  <c r="Y3480" s="1"/>
  <c r="AF3481"/>
  <c r="AF3482"/>
  <c r="AF3483"/>
  <c r="AF3484"/>
  <c r="AF3485"/>
  <c r="AF3486"/>
  <c r="AF3487"/>
  <c r="AF3488"/>
  <c r="Y3488" s="1"/>
  <c r="AF3489"/>
  <c r="AF3490"/>
  <c r="AF3491"/>
  <c r="AF3492"/>
  <c r="AF3493"/>
  <c r="AF3494"/>
  <c r="AF3495"/>
  <c r="AF3496"/>
  <c r="Y3496" s="1"/>
  <c r="AF3497"/>
  <c r="AF3498"/>
  <c r="AF3499"/>
  <c r="AF3500"/>
  <c r="AF3501"/>
  <c r="AF3502"/>
  <c r="AF3503"/>
  <c r="AF3504"/>
  <c r="Y3504" s="1"/>
  <c r="AF3505"/>
  <c r="AF3506"/>
  <c r="AF3507"/>
  <c r="AF3508"/>
  <c r="AF3509"/>
  <c r="AF3510"/>
  <c r="AF3511"/>
  <c r="AF3512"/>
  <c r="Y3512" s="1"/>
  <c r="AF3513"/>
  <c r="AF3514"/>
  <c r="AF3515"/>
  <c r="AF3516"/>
  <c r="AF3517"/>
  <c r="AF3518"/>
  <c r="AF3519"/>
  <c r="AF3520"/>
  <c r="X3520" s="1"/>
  <c r="AD3520" s="1"/>
  <c r="AF3521"/>
  <c r="AF3522"/>
  <c r="AF3523"/>
  <c r="AF3524"/>
  <c r="V3524" s="1"/>
  <c r="AC3524" s="1"/>
  <c r="AE3524" s="1"/>
  <c r="AF3525"/>
  <c r="AF3526"/>
  <c r="AF3527"/>
  <c r="AF3528"/>
  <c r="X3528" s="1"/>
  <c r="AD3528" s="1"/>
  <c r="AF3529"/>
  <c r="AF3530"/>
  <c r="AF3531"/>
  <c r="AF3532"/>
  <c r="Y3532" s="1"/>
  <c r="AF3533"/>
  <c r="AF3534"/>
  <c r="AF3535"/>
  <c r="AF3536"/>
  <c r="X3536" s="1"/>
  <c r="AD3536" s="1"/>
  <c r="AF3537"/>
  <c r="AF3538"/>
  <c r="AF3539"/>
  <c r="AF3540"/>
  <c r="AF3541"/>
  <c r="AF3542"/>
  <c r="AF3543"/>
  <c r="AF3544"/>
  <c r="V3544" s="1"/>
  <c r="AF3545"/>
  <c r="AF3546"/>
  <c r="AF3547"/>
  <c r="AF3548"/>
  <c r="AF3549"/>
  <c r="AF3550"/>
  <c r="AF3551"/>
  <c r="AF3552"/>
  <c r="X3552" s="1"/>
  <c r="AD3552" s="1"/>
  <c r="AF3553"/>
  <c r="AF3554"/>
  <c r="AF3555"/>
  <c r="AF3556"/>
  <c r="V3556" s="1"/>
  <c r="AC3556" s="1"/>
  <c r="AE3556" s="1"/>
  <c r="AF3557"/>
  <c r="AF3558"/>
  <c r="AF3559"/>
  <c r="AF3560"/>
  <c r="X3560" s="1"/>
  <c r="AD3560" s="1"/>
  <c r="AF3561"/>
  <c r="AF3562"/>
  <c r="AF3563"/>
  <c r="AF3564"/>
  <c r="Y3564" s="1"/>
  <c r="AF3565"/>
  <c r="AF3566"/>
  <c r="AF3567"/>
  <c r="AF3568"/>
  <c r="X3568" s="1"/>
  <c r="AD3568" s="1"/>
  <c r="AF3569"/>
  <c r="AF3570"/>
  <c r="AF3571"/>
  <c r="AF3572"/>
  <c r="AF3573"/>
  <c r="AF3574"/>
  <c r="AF3575"/>
  <c r="AF3576"/>
  <c r="AF3577"/>
  <c r="AF3578"/>
  <c r="AF3579"/>
  <c r="AF3580"/>
  <c r="AF3581"/>
  <c r="AF3582"/>
  <c r="AF3583"/>
  <c r="AF3584"/>
  <c r="X3584" s="1"/>
  <c r="AD3584" s="1"/>
  <c r="AF3585"/>
  <c r="AF3586"/>
  <c r="AF3587"/>
  <c r="AF3588"/>
  <c r="V3588" s="1"/>
  <c r="AC3588" s="1"/>
  <c r="AE3588" s="1"/>
  <c r="AF3589"/>
  <c r="AF3590"/>
  <c r="AF3591"/>
  <c r="AF3592"/>
  <c r="X3592" s="1"/>
  <c r="AD3592" s="1"/>
  <c r="AF3593"/>
  <c r="AF3594"/>
  <c r="AF3595"/>
  <c r="AF3596"/>
  <c r="Y3596" s="1"/>
  <c r="AF3597"/>
  <c r="AF3598"/>
  <c r="AF3599"/>
  <c r="AF3600"/>
  <c r="X3600" s="1"/>
  <c r="AD3600" s="1"/>
  <c r="AF3601"/>
  <c r="AF3602"/>
  <c r="AF3603"/>
  <c r="AF3604"/>
  <c r="AF3605"/>
  <c r="AF3606"/>
  <c r="AF3607"/>
  <c r="AF3608"/>
  <c r="V3608" s="1"/>
  <c r="AF3609"/>
  <c r="AF3610"/>
  <c r="AF3611"/>
  <c r="AF3612"/>
  <c r="AF3613"/>
  <c r="AF3614"/>
  <c r="AF3615"/>
  <c r="AF3616"/>
  <c r="X3616" s="1"/>
  <c r="AD3616" s="1"/>
  <c r="AF3617"/>
  <c r="AF3618"/>
  <c r="AF3619"/>
  <c r="AF3620"/>
  <c r="V3620" s="1"/>
  <c r="AC3620" s="1"/>
  <c r="AE3620" s="1"/>
  <c r="AF3621"/>
  <c r="AF3622"/>
  <c r="AF3623"/>
  <c r="AF3624"/>
  <c r="X3624" s="1"/>
  <c r="AD3624" s="1"/>
  <c r="AF3625"/>
  <c r="AF3626"/>
  <c r="AF3627"/>
  <c r="AF3628"/>
  <c r="Y3628" s="1"/>
  <c r="AF3629"/>
  <c r="AF3630"/>
  <c r="AF3631"/>
  <c r="AF3632"/>
  <c r="X3632" s="1"/>
  <c r="AD3632" s="1"/>
  <c r="AF3633"/>
  <c r="AF3634"/>
  <c r="AF3635"/>
  <c r="AF3636"/>
  <c r="AF3637"/>
  <c r="AF3638"/>
  <c r="AF3639"/>
  <c r="AF3640"/>
  <c r="AF3641"/>
  <c r="AF3642"/>
  <c r="AF3643"/>
  <c r="AF3644"/>
  <c r="AF3645"/>
  <c r="AF3646"/>
  <c r="AF3647"/>
  <c r="AF3648"/>
  <c r="X3648" s="1"/>
  <c r="AD3648" s="1"/>
  <c r="AF3649"/>
  <c r="AF3650"/>
  <c r="AF3651"/>
  <c r="AF3652"/>
  <c r="V3652" s="1"/>
  <c r="AC3652" s="1"/>
  <c r="AE3652" s="1"/>
  <c r="AF3653"/>
  <c r="AF3654"/>
  <c r="AF3655"/>
  <c r="AF3656"/>
  <c r="X3656" s="1"/>
  <c r="AD3656" s="1"/>
  <c r="AF3657"/>
  <c r="AF3658"/>
  <c r="AF3659"/>
  <c r="AF3660"/>
  <c r="Y3660" s="1"/>
  <c r="AF3661"/>
  <c r="AF3662"/>
  <c r="AF3663"/>
  <c r="AF3664"/>
  <c r="X3664" s="1"/>
  <c r="AD3664" s="1"/>
  <c r="AF3665"/>
  <c r="AF3666"/>
  <c r="AF3667"/>
  <c r="AF3668"/>
  <c r="AF3669"/>
  <c r="AF3670"/>
  <c r="AF3671"/>
  <c r="AF3672"/>
  <c r="V3672" s="1"/>
  <c r="AF3673"/>
  <c r="AF3674"/>
  <c r="AF3675"/>
  <c r="AF3676"/>
  <c r="AF3677"/>
  <c r="AF3678"/>
  <c r="AF3679"/>
  <c r="AF3680"/>
  <c r="X3680" s="1"/>
  <c r="AD3680" s="1"/>
  <c r="AF3681"/>
  <c r="AF3682"/>
  <c r="AF3683"/>
  <c r="AF3684"/>
  <c r="V3684" s="1"/>
  <c r="AF3685"/>
  <c r="AF3686"/>
  <c r="AF3687"/>
  <c r="AF3688"/>
  <c r="X3688" s="1"/>
  <c r="AD3688" s="1"/>
  <c r="AF3689"/>
  <c r="AF3690"/>
  <c r="AF3691"/>
  <c r="AF3692"/>
  <c r="Y3692" s="1"/>
  <c r="AF3693"/>
  <c r="AF3694"/>
  <c r="AF3695"/>
  <c r="AF3696"/>
  <c r="X3696" s="1"/>
  <c r="AD3696" s="1"/>
  <c r="AF3697"/>
  <c r="AF3698"/>
  <c r="AF3699"/>
  <c r="AF3700"/>
  <c r="AF3701"/>
  <c r="AF3702"/>
  <c r="AF3703"/>
  <c r="AF3704"/>
  <c r="AF3705"/>
  <c r="AF3706"/>
  <c r="AF3707"/>
  <c r="AF3708"/>
  <c r="AF3709"/>
  <c r="AF3710"/>
  <c r="AF3711"/>
  <c r="AF3712"/>
  <c r="X3712" s="1"/>
  <c r="AD3712" s="1"/>
  <c r="AF3713"/>
  <c r="AF3714"/>
  <c r="AF3715"/>
  <c r="AF3716"/>
  <c r="V3716" s="1"/>
  <c r="AF3717"/>
  <c r="AF3718"/>
  <c r="AF3719"/>
  <c r="AF3720"/>
  <c r="X3720" s="1"/>
  <c r="AD3720" s="1"/>
  <c r="AF3721"/>
  <c r="AF3722"/>
  <c r="AF3723"/>
  <c r="AF3724"/>
  <c r="Y3724" s="1"/>
  <c r="AF3725"/>
  <c r="AF3726"/>
  <c r="AF3727"/>
  <c r="AF3728"/>
  <c r="X3728" s="1"/>
  <c r="AD3728" s="1"/>
  <c r="AF3729"/>
  <c r="AF3730"/>
  <c r="AF3731"/>
  <c r="AF3732"/>
  <c r="AF3733"/>
  <c r="AF3734"/>
  <c r="AF3735"/>
  <c r="AF3736"/>
  <c r="V3736" s="1"/>
  <c r="AF3737"/>
  <c r="AF3738"/>
  <c r="AF3739"/>
  <c r="AF3740"/>
  <c r="AF3741"/>
  <c r="AF3742"/>
  <c r="AF3743"/>
  <c r="AF3744"/>
  <c r="X3744" s="1"/>
  <c r="AD3744" s="1"/>
  <c r="AF3745"/>
  <c r="AF3746"/>
  <c r="AF3747"/>
  <c r="AF3748"/>
  <c r="V3748" s="1"/>
  <c r="AF3749"/>
  <c r="AF3750"/>
  <c r="AF3751"/>
  <c r="AF3752"/>
  <c r="X3752" s="1"/>
  <c r="AD3752" s="1"/>
  <c r="AF3753"/>
  <c r="AF3754"/>
  <c r="AF3755"/>
  <c r="AF3756"/>
  <c r="Y3756" s="1"/>
  <c r="AF3757"/>
  <c r="AF3758"/>
  <c r="AF3759"/>
  <c r="AF3760"/>
  <c r="X3760" s="1"/>
  <c r="AD3760" s="1"/>
  <c r="AF3761"/>
  <c r="AF3762"/>
  <c r="AF3763"/>
  <c r="AF3764"/>
  <c r="AF3765"/>
  <c r="AF3766"/>
  <c r="AF3767"/>
  <c r="AF3768"/>
  <c r="AF3769"/>
  <c r="AF3770"/>
  <c r="AF3771"/>
  <c r="AF3772"/>
  <c r="AF3773"/>
  <c r="AF3774"/>
  <c r="AF3775"/>
  <c r="AF3776"/>
  <c r="X3776" s="1"/>
  <c r="AD3776" s="1"/>
  <c r="AF3777"/>
  <c r="AF3778"/>
  <c r="AF3779"/>
  <c r="AF3780"/>
  <c r="V3780" s="1"/>
  <c r="AF3781"/>
  <c r="AF3782"/>
  <c r="AF3783"/>
  <c r="AF3784"/>
  <c r="X3784" s="1"/>
  <c r="AD3784" s="1"/>
  <c r="AF3785"/>
  <c r="AF3786"/>
  <c r="AF3787"/>
  <c r="AF3788"/>
  <c r="Y3788" s="1"/>
  <c r="AF3789"/>
  <c r="AF3790"/>
  <c r="AF3791"/>
  <c r="AF3792"/>
  <c r="X3792" s="1"/>
  <c r="AD3792" s="1"/>
  <c r="AF3793"/>
  <c r="AF3794"/>
  <c r="AF3795"/>
  <c r="AF3796"/>
  <c r="AF3797"/>
  <c r="AF3798"/>
  <c r="AF3799"/>
  <c r="AF3800"/>
  <c r="V3800" s="1"/>
  <c r="AF3801"/>
  <c r="AF3802"/>
  <c r="AF3803"/>
  <c r="AF3804"/>
  <c r="AF3805"/>
  <c r="AF3806"/>
  <c r="AF3807"/>
  <c r="AF3808"/>
  <c r="X3808" s="1"/>
  <c r="AD3808" s="1"/>
  <c r="AF3809"/>
  <c r="AF3810"/>
  <c r="AF3811"/>
  <c r="AF3812"/>
  <c r="V3812" s="1"/>
  <c r="AF3813"/>
  <c r="AF3814"/>
  <c r="AF3815"/>
  <c r="AF3816"/>
  <c r="X3816" s="1"/>
  <c r="AD3816" s="1"/>
  <c r="AF3817"/>
  <c r="AF3818"/>
  <c r="AF3819"/>
  <c r="AF3820"/>
  <c r="Y3820" s="1"/>
  <c r="AF3821"/>
  <c r="AF3822"/>
  <c r="AF3823"/>
  <c r="AF3824"/>
  <c r="X3824" s="1"/>
  <c r="AD3824" s="1"/>
  <c r="AF3825"/>
  <c r="AF3826"/>
  <c r="AF3827"/>
  <c r="AF3828"/>
  <c r="AF3829"/>
  <c r="AF3830"/>
  <c r="AF3831"/>
  <c r="AF3832"/>
  <c r="AF3833"/>
  <c r="AF3834"/>
  <c r="AF3835"/>
  <c r="AF3836"/>
  <c r="AF3837"/>
  <c r="AF3838"/>
  <c r="AF3839"/>
  <c r="AF3840"/>
  <c r="X3840" s="1"/>
  <c r="AD3840" s="1"/>
  <c r="AF3841"/>
  <c r="AF3842"/>
  <c r="AF3843"/>
  <c r="AF3844"/>
  <c r="V3844" s="1"/>
  <c r="AF3845"/>
  <c r="AF3846"/>
  <c r="AF3847"/>
  <c r="AF3848"/>
  <c r="X3848" s="1"/>
  <c r="AD3848" s="1"/>
  <c r="AF3849"/>
  <c r="AF3850"/>
  <c r="AF3851"/>
  <c r="AF3852"/>
  <c r="Y3852" s="1"/>
  <c r="AF3853"/>
  <c r="AF3854"/>
  <c r="AF3855"/>
  <c r="AF3856"/>
  <c r="X3856" s="1"/>
  <c r="AD3856" s="1"/>
  <c r="AF3857"/>
  <c r="AF3858"/>
  <c r="AF3859"/>
  <c r="AF3860"/>
  <c r="AF3861"/>
  <c r="AF3862"/>
  <c r="AF3863"/>
  <c r="AF3864"/>
  <c r="V3864" s="1"/>
  <c r="AF3865"/>
  <c r="AF3866"/>
  <c r="AF3867"/>
  <c r="AF3868"/>
  <c r="AF3869"/>
  <c r="AF3870"/>
  <c r="AF3871"/>
  <c r="AF3872"/>
  <c r="X3872" s="1"/>
  <c r="AD3872" s="1"/>
  <c r="AF3873"/>
  <c r="AF3874"/>
  <c r="AF3875"/>
  <c r="AF3876"/>
  <c r="V3876" s="1"/>
  <c r="AF3877"/>
  <c r="AF3878"/>
  <c r="AF3879"/>
  <c r="AF3880"/>
  <c r="X3880" s="1"/>
  <c r="AD3880" s="1"/>
  <c r="AF3881"/>
  <c r="AF3882"/>
  <c r="AF3883"/>
  <c r="AF3884"/>
  <c r="Y3884" s="1"/>
  <c r="AF3885"/>
  <c r="AF3886"/>
  <c r="AF3887"/>
  <c r="AF3888"/>
  <c r="X3888" s="1"/>
  <c r="AD3888" s="1"/>
  <c r="AF3889"/>
  <c r="AF3890"/>
  <c r="AF3891"/>
  <c r="AF3892"/>
  <c r="AF3893"/>
  <c r="AF3894"/>
  <c r="AF3895"/>
  <c r="AF3896"/>
  <c r="AF3897"/>
  <c r="AF3898"/>
  <c r="AF3899"/>
  <c r="AF3900"/>
  <c r="AF3901"/>
  <c r="AF3902"/>
  <c r="AF3903"/>
  <c r="AF3904"/>
  <c r="X3904" s="1"/>
  <c r="AD3904" s="1"/>
  <c r="AF3905"/>
  <c r="AF3906"/>
  <c r="AF3907"/>
  <c r="AF3908"/>
  <c r="V3908" s="1"/>
  <c r="AF3909"/>
  <c r="AF3910"/>
  <c r="AF3911"/>
  <c r="AF3912"/>
  <c r="X3912" s="1"/>
  <c r="AD3912" s="1"/>
  <c r="AF3913"/>
  <c r="AF3914"/>
  <c r="AF3915"/>
  <c r="AF3916"/>
  <c r="AF3917"/>
  <c r="AF3918"/>
  <c r="AF3919"/>
  <c r="AF3920"/>
  <c r="AF3921"/>
  <c r="AF3922"/>
  <c r="AF3923"/>
  <c r="AF3924"/>
  <c r="Y3924" s="1"/>
  <c r="AF3925"/>
  <c r="AF3926"/>
  <c r="AF3927"/>
  <c r="AF3928"/>
  <c r="X3928" s="1"/>
  <c r="AD3928" s="1"/>
  <c r="AF3929"/>
  <c r="AF3930"/>
  <c r="AF3931"/>
  <c r="AF3932"/>
  <c r="X3932" s="1"/>
  <c r="AD3932" s="1"/>
  <c r="AF3933"/>
  <c r="AF3934"/>
  <c r="AF3935"/>
  <c r="AF3936"/>
  <c r="AF3937"/>
  <c r="AF3938"/>
  <c r="AF3939"/>
  <c r="AF3940"/>
  <c r="AF3941"/>
  <c r="AF3942"/>
  <c r="AF3943"/>
  <c r="AF3944"/>
  <c r="Y3944" s="1"/>
  <c r="AF3945"/>
  <c r="AF3946"/>
  <c r="AF3947"/>
  <c r="AF3948"/>
  <c r="X3948" s="1"/>
  <c r="AD3948" s="1"/>
  <c r="AF3949"/>
  <c r="AF3950"/>
  <c r="AF3951"/>
  <c r="AF3952"/>
  <c r="Y3952" s="1"/>
  <c r="AF3953"/>
  <c r="AF3954"/>
  <c r="AF3955"/>
  <c r="AF3956"/>
  <c r="AF3957"/>
  <c r="AF3958"/>
  <c r="AF3959"/>
  <c r="AF3960"/>
  <c r="X3960" s="1"/>
  <c r="AD3960" s="1"/>
  <c r="AF3961"/>
  <c r="AF3962"/>
  <c r="AF3963"/>
  <c r="AF3964"/>
  <c r="X3964" s="1"/>
  <c r="AD3964" s="1"/>
  <c r="AF3965"/>
  <c r="AF3966"/>
  <c r="AF3967"/>
  <c r="AF3968"/>
  <c r="AF3969"/>
  <c r="AF3970"/>
  <c r="AF3971"/>
  <c r="AF3972"/>
  <c r="V3972" s="1"/>
  <c r="AF3973"/>
  <c r="AF3974"/>
  <c r="AF3975"/>
  <c r="AF3976"/>
  <c r="X3976" s="1"/>
  <c r="AD3976" s="1"/>
  <c r="AF3977"/>
  <c r="AF3978"/>
  <c r="AF3979"/>
  <c r="AF3980"/>
  <c r="AF3981"/>
  <c r="AF3982"/>
  <c r="AF3983"/>
  <c r="AF3984"/>
  <c r="AF3985"/>
  <c r="AF3986"/>
  <c r="AF3987"/>
  <c r="AF3988"/>
  <c r="Y3988" s="1"/>
  <c r="AF3989"/>
  <c r="AF3990"/>
  <c r="AF3991"/>
  <c r="AF3992"/>
  <c r="X3992" s="1"/>
  <c r="AD3992" s="1"/>
  <c r="AF3993"/>
  <c r="AF3994"/>
  <c r="AF3995"/>
  <c r="AF3996"/>
  <c r="X3996" s="1"/>
  <c r="AD3996" s="1"/>
  <c r="AF3997"/>
  <c r="AF3998"/>
  <c r="AF3999"/>
  <c r="AF4000"/>
  <c r="AF4001"/>
  <c r="AF4002"/>
  <c r="AF4003"/>
  <c r="AF4004"/>
  <c r="AF4005"/>
  <c r="AF4006"/>
  <c r="AF4007"/>
  <c r="AF4008"/>
  <c r="AF4009"/>
  <c r="AF4010"/>
  <c r="AF4011"/>
  <c r="AF4012"/>
  <c r="AF4013"/>
  <c r="AF4014"/>
  <c r="AF4015"/>
  <c r="AF4016"/>
  <c r="Y4016" s="1"/>
  <c r="AF4017"/>
  <c r="AF4018"/>
  <c r="AF4019"/>
  <c r="AF4020"/>
  <c r="AF4021"/>
  <c r="AF4022"/>
  <c r="AF4023"/>
  <c r="AF4024"/>
  <c r="X4024" s="1"/>
  <c r="AD4024" s="1"/>
  <c r="AF4025"/>
  <c r="AF4026"/>
  <c r="AF4027"/>
  <c r="AF4028"/>
  <c r="V4028" s="1"/>
  <c r="AF4029"/>
  <c r="AF4030"/>
  <c r="AF4031"/>
  <c r="AF4032"/>
  <c r="AF4033"/>
  <c r="AF4034"/>
  <c r="AF4035"/>
  <c r="AF4036"/>
  <c r="AF4037"/>
  <c r="AF4038"/>
  <c r="AF4039"/>
  <c r="AF4040"/>
  <c r="AF4041"/>
  <c r="AF4042"/>
  <c r="AF4043"/>
  <c r="AF4044"/>
  <c r="Y4044" s="1"/>
  <c r="AF4045"/>
  <c r="AF4046"/>
  <c r="AF4047"/>
  <c r="AF4048"/>
  <c r="AF4049"/>
  <c r="AF4050"/>
  <c r="AF4051"/>
  <c r="AF4052"/>
  <c r="X4052" s="1"/>
  <c r="AD4052" s="1"/>
  <c r="AF4053"/>
  <c r="AF4054"/>
  <c r="AF4055"/>
  <c r="AF4056"/>
  <c r="V4056" s="1"/>
  <c r="AF4057"/>
  <c r="AF4058"/>
  <c r="AF4059"/>
  <c r="AF4060"/>
  <c r="AF4061"/>
  <c r="AF4062"/>
  <c r="AF4063"/>
  <c r="AF4064"/>
  <c r="X4064" s="1"/>
  <c r="AD4064" s="1"/>
  <c r="AF4065"/>
  <c r="AF4066"/>
  <c r="AF4067"/>
  <c r="AF4068"/>
  <c r="AF4069"/>
  <c r="AF4070"/>
  <c r="AF4071"/>
  <c r="AF4072"/>
  <c r="Y4072" s="1"/>
  <c r="AF4073"/>
  <c r="AF4074"/>
  <c r="AF4075"/>
  <c r="AF4076"/>
  <c r="AF4077"/>
  <c r="AF4078"/>
  <c r="AF4079"/>
  <c r="AF4080"/>
  <c r="AF4081"/>
  <c r="AF4082"/>
  <c r="AF4083"/>
  <c r="AF4084"/>
  <c r="AF4085"/>
  <c r="AF4086"/>
  <c r="AF4087"/>
  <c r="AF4088"/>
  <c r="X4088" s="1"/>
  <c r="AD4088" s="1"/>
  <c r="AF4089"/>
  <c r="AF4090"/>
  <c r="AF4091"/>
  <c r="AF4092"/>
  <c r="AF4093"/>
  <c r="AF4094"/>
  <c r="AF4095"/>
  <c r="AF4096"/>
  <c r="AF4097"/>
  <c r="AF4098"/>
  <c r="AF4099"/>
  <c r="AF4100"/>
  <c r="Y4100" s="1"/>
  <c r="AF4101"/>
  <c r="AF4102"/>
  <c r="AF4103"/>
  <c r="AF4104"/>
  <c r="Y4104" s="1"/>
  <c r="AF4105"/>
  <c r="AF4106"/>
  <c r="AF4107"/>
  <c r="AF4108"/>
  <c r="X4108" s="1"/>
  <c r="AD4108" s="1"/>
  <c r="AF4109"/>
  <c r="AF4110"/>
  <c r="AF4111"/>
  <c r="AF4112"/>
  <c r="Y4112" s="1"/>
  <c r="AF4113"/>
  <c r="AF4114"/>
  <c r="AF4115"/>
  <c r="AF4116"/>
  <c r="AF4117"/>
  <c r="AF4118"/>
  <c r="AF4119"/>
  <c r="AF4120"/>
  <c r="V4120" s="1"/>
  <c r="AF4121"/>
  <c r="AF4122"/>
  <c r="AF4123"/>
  <c r="AF4124"/>
  <c r="X4124" s="1"/>
  <c r="AD4124" s="1"/>
  <c r="AF4125"/>
  <c r="AF4126"/>
  <c r="AF4127"/>
  <c r="AF4128"/>
  <c r="Y4128" s="1"/>
  <c r="AF4129"/>
  <c r="AF4130"/>
  <c r="AF4131"/>
  <c r="AF4132"/>
  <c r="V4132" s="1"/>
  <c r="AF4133"/>
  <c r="AF4134"/>
  <c r="AF4135"/>
  <c r="AF4136"/>
  <c r="X4136" s="1"/>
  <c r="AD4136" s="1"/>
  <c r="AF4137"/>
  <c r="AF4138"/>
  <c r="AF4139"/>
  <c r="AF4140"/>
  <c r="AF4141"/>
  <c r="AF4142"/>
  <c r="AF4143"/>
  <c r="AF4144"/>
  <c r="X4144" s="1"/>
  <c r="AD4144" s="1"/>
  <c r="AF4145"/>
  <c r="AF4146"/>
  <c r="AF4147"/>
  <c r="AF4148"/>
  <c r="AF4149"/>
  <c r="AF4150"/>
  <c r="AF4151"/>
  <c r="AF4152"/>
  <c r="X4152" s="1"/>
  <c r="AD4152" s="1"/>
  <c r="AF4153"/>
  <c r="AF4154"/>
  <c r="AF4155"/>
  <c r="AF4156"/>
  <c r="Y4156" s="1"/>
  <c r="AF4157"/>
  <c r="AF4158"/>
  <c r="AF4159"/>
  <c r="AF4160"/>
  <c r="V4160" s="1"/>
  <c r="AC4160" s="1"/>
  <c r="AE4160" s="1"/>
  <c r="AF4161"/>
  <c r="AF4162"/>
  <c r="AF4163"/>
  <c r="AF4164"/>
  <c r="X4164" s="1"/>
  <c r="AD4164" s="1"/>
  <c r="AF4165"/>
  <c r="AF4166"/>
  <c r="AF4167"/>
  <c r="AF4168"/>
  <c r="AF4169"/>
  <c r="AF4170"/>
  <c r="AF4171"/>
  <c r="AF4172"/>
  <c r="AF4173"/>
  <c r="AF4174"/>
  <c r="AF4175"/>
  <c r="AF4176"/>
  <c r="W4176" s="1"/>
  <c r="AF4177"/>
  <c r="AF4178"/>
  <c r="AF4179"/>
  <c r="AF4180"/>
  <c r="X4180" s="1"/>
  <c r="AD4180" s="1"/>
  <c r="AF4181"/>
  <c r="AF4182"/>
  <c r="AF4183"/>
  <c r="AF4184"/>
  <c r="Y4184" s="1"/>
  <c r="AF4185"/>
  <c r="AF4186"/>
  <c r="AF4187"/>
  <c r="AF4188"/>
  <c r="V4188" s="1"/>
  <c r="AC4188" s="1"/>
  <c r="AE4188" s="1"/>
  <c r="AF4189"/>
  <c r="AF4190"/>
  <c r="AF4191"/>
  <c r="AF4192"/>
  <c r="X4192" s="1"/>
  <c r="AD4192" s="1"/>
  <c r="AF4193"/>
  <c r="AF4194"/>
  <c r="AF4195"/>
  <c r="AF4196"/>
  <c r="AF4197"/>
  <c r="AF4198"/>
  <c r="AF4199"/>
  <c r="AF4200"/>
  <c r="AF4201"/>
  <c r="AF4202"/>
  <c r="AF4203"/>
  <c r="AF4204"/>
  <c r="AF4205"/>
  <c r="AF4206"/>
  <c r="AF4207"/>
  <c r="AF4208"/>
  <c r="X4208" s="1"/>
  <c r="AD4208" s="1"/>
  <c r="AF4209"/>
  <c r="AF4210"/>
  <c r="AF4211"/>
  <c r="AF4212"/>
  <c r="Y4212" s="1"/>
  <c r="AF4213"/>
  <c r="AF4214"/>
  <c r="AF4215"/>
  <c r="AF4216"/>
  <c r="V4216" s="1"/>
  <c r="AF4217"/>
  <c r="AF4218"/>
  <c r="AF4219"/>
  <c r="AF4220"/>
  <c r="X4220" s="1"/>
  <c r="AD4220" s="1"/>
  <c r="AF4221"/>
  <c r="AF4222"/>
  <c r="AF4223"/>
  <c r="AF4224"/>
  <c r="Y4224" s="1"/>
  <c r="AF4225"/>
  <c r="AF4226"/>
  <c r="AF4227"/>
  <c r="AF4228"/>
  <c r="X4228" s="1"/>
  <c r="AD4228" s="1"/>
  <c r="AF4229"/>
  <c r="AF4230"/>
  <c r="AF4231"/>
  <c r="AF4232"/>
  <c r="Y4232" s="1"/>
  <c r="AF4233"/>
  <c r="AF4234"/>
  <c r="AF4235"/>
  <c r="AF4236"/>
  <c r="AF4237"/>
  <c r="AF4238"/>
  <c r="AF4239"/>
  <c r="AF4240"/>
  <c r="Y4240" s="1"/>
  <c r="AF4241"/>
  <c r="AF4242"/>
  <c r="AF4243"/>
  <c r="AF4244"/>
  <c r="AF4245"/>
  <c r="AF4246"/>
  <c r="AF4247"/>
  <c r="AF4248"/>
  <c r="X4248" s="1"/>
  <c r="AD4248" s="1"/>
  <c r="AF4249"/>
  <c r="AF4250"/>
  <c r="AF4251"/>
  <c r="AF4252"/>
  <c r="AF4253"/>
  <c r="AF4254"/>
  <c r="AF4255"/>
  <c r="AF4256"/>
  <c r="X4256" s="1"/>
  <c r="AD4256" s="1"/>
  <c r="AF4257"/>
  <c r="AF4258"/>
  <c r="AF4259"/>
  <c r="AF4260"/>
  <c r="AF4261"/>
  <c r="AF4262"/>
  <c r="AF4263"/>
  <c r="AF4264"/>
  <c r="V4264" s="1"/>
  <c r="AF4265"/>
  <c r="AF4266"/>
  <c r="AF4267"/>
  <c r="AF4268"/>
  <c r="X4268" s="1"/>
  <c r="AD4268" s="1"/>
  <c r="AF4269"/>
  <c r="AF4270"/>
  <c r="AF4271"/>
  <c r="AF4272"/>
  <c r="Y4272" s="1"/>
  <c r="AF4273"/>
  <c r="AF4274"/>
  <c r="AF4275"/>
  <c r="AF4276"/>
  <c r="AF4277"/>
  <c r="AF4278"/>
  <c r="AF4279"/>
  <c r="AF4280"/>
  <c r="AF4281"/>
  <c r="AF4282"/>
  <c r="AF4283"/>
  <c r="AF4284"/>
  <c r="AF4285"/>
  <c r="AF4286"/>
  <c r="AF4287"/>
  <c r="AF4288"/>
  <c r="V4288" s="1"/>
  <c r="AF4289"/>
  <c r="AF4290"/>
  <c r="AF4291"/>
  <c r="AF4292"/>
  <c r="AF4293"/>
  <c r="AF4294"/>
  <c r="AF4295"/>
  <c r="AF4296"/>
  <c r="X4296" s="1"/>
  <c r="AD4296" s="1"/>
  <c r="AF4297"/>
  <c r="AF4298"/>
  <c r="AF4299"/>
  <c r="AF4300"/>
  <c r="AF4301"/>
  <c r="AF4302"/>
  <c r="AF4303"/>
  <c r="AF4304"/>
  <c r="AF4305"/>
  <c r="AF4306"/>
  <c r="AF4307"/>
  <c r="AF4308"/>
  <c r="Y4308" s="1"/>
  <c r="AF4309"/>
  <c r="AF4310"/>
  <c r="AF4311"/>
  <c r="AF4312"/>
  <c r="V4312" s="1"/>
  <c r="AF4313"/>
  <c r="AF4314"/>
  <c r="AF4315"/>
  <c r="AF4316"/>
  <c r="AF4317"/>
  <c r="AF4318"/>
  <c r="AF4319"/>
  <c r="AF4320"/>
  <c r="Y4320" s="1"/>
  <c r="AF4321"/>
  <c r="AF4322"/>
  <c r="AF4323"/>
  <c r="AF4324"/>
  <c r="V4324" s="1"/>
  <c r="AF4325"/>
  <c r="AF4326"/>
  <c r="AF4327"/>
  <c r="AF4328"/>
  <c r="Y4328" s="1"/>
  <c r="AF4329"/>
  <c r="AF4330"/>
  <c r="AF4331"/>
  <c r="AF4332"/>
  <c r="V4332" s="1"/>
  <c r="AC4332" s="1"/>
  <c r="AE4332" s="1"/>
  <c r="AF4333"/>
  <c r="AF4334"/>
  <c r="AF4335"/>
  <c r="AF4336"/>
  <c r="X4336" s="1"/>
  <c r="AD4336" s="1"/>
  <c r="AF4337"/>
  <c r="AF4338"/>
  <c r="AF4339"/>
  <c r="AF4340"/>
  <c r="AF4341"/>
  <c r="AF4342"/>
  <c r="AF4343"/>
  <c r="AF4344"/>
  <c r="AF4345"/>
  <c r="AF4346"/>
  <c r="AF4347"/>
  <c r="AF4348"/>
  <c r="AF4349"/>
  <c r="AF4350"/>
  <c r="AF4351"/>
  <c r="AF4352"/>
  <c r="X4352" s="1"/>
  <c r="AD4352" s="1"/>
  <c r="AF4353"/>
  <c r="AF4354"/>
  <c r="AF4355"/>
  <c r="AF4356"/>
  <c r="Y4356" s="1"/>
  <c r="AF4357"/>
  <c r="AF4358"/>
  <c r="AF4359"/>
  <c r="AF4360"/>
  <c r="X4360" s="1"/>
  <c r="AD4360" s="1"/>
  <c r="AF4361"/>
  <c r="AF4362"/>
  <c r="AF4363"/>
  <c r="AF4364"/>
  <c r="AF4365"/>
  <c r="AF4366"/>
  <c r="AF4367"/>
  <c r="AF4368"/>
  <c r="Y4368" s="1"/>
  <c r="AF4369"/>
  <c r="AF4370"/>
  <c r="AF4371"/>
  <c r="AF4372"/>
  <c r="V4372" s="1"/>
  <c r="AC4372" s="1"/>
  <c r="AE4372" s="1"/>
  <c r="AF4373"/>
  <c r="AF4374"/>
  <c r="AF4375"/>
  <c r="AF4376"/>
  <c r="X4376" s="1"/>
  <c r="AD4376" s="1"/>
  <c r="AF4377"/>
  <c r="AF4378"/>
  <c r="AF4379"/>
  <c r="AF4380"/>
  <c r="AF4381"/>
  <c r="AF4382"/>
  <c r="AF4383"/>
  <c r="AF4384"/>
  <c r="X4384" s="1"/>
  <c r="AD4384" s="1"/>
  <c r="AF4385"/>
  <c r="AF4386"/>
  <c r="AF4387"/>
  <c r="AF4388"/>
  <c r="AF4389"/>
  <c r="AF4390"/>
  <c r="AF4391"/>
  <c r="AF4392"/>
  <c r="AF4393"/>
  <c r="AF4394"/>
  <c r="AF4395"/>
  <c r="AF4396"/>
  <c r="AF4397"/>
  <c r="AF4398"/>
  <c r="AF4399"/>
  <c r="AF4400"/>
  <c r="AF4401"/>
  <c r="AF4402"/>
  <c r="AF4403"/>
  <c r="AF4404"/>
  <c r="AF4405"/>
  <c r="AF4406"/>
  <c r="AF4407"/>
  <c r="AF4408"/>
  <c r="AF4409"/>
  <c r="AF4410"/>
  <c r="AF4411"/>
  <c r="AF4412"/>
  <c r="AF4413"/>
  <c r="AF4414"/>
  <c r="AF4415"/>
  <c r="AF4416"/>
  <c r="AF4417"/>
  <c r="AF4418"/>
  <c r="AF4419"/>
  <c r="AF4420"/>
  <c r="AF4421"/>
  <c r="AF4422"/>
  <c r="AF4423"/>
  <c r="AF4424"/>
  <c r="AF4425"/>
  <c r="AF4426"/>
  <c r="AF4427"/>
  <c r="AF4428"/>
  <c r="AF4429"/>
  <c r="AF4430"/>
  <c r="AF4431"/>
  <c r="AF4432"/>
  <c r="X4432" s="1"/>
  <c r="AD4432" s="1"/>
  <c r="AF4433"/>
  <c r="AF4434"/>
  <c r="AF4435"/>
  <c r="AF4436"/>
  <c r="Y4436" s="1"/>
  <c r="AF4437"/>
  <c r="AF4438"/>
  <c r="AF4439"/>
  <c r="AF4440"/>
  <c r="V4440" s="1"/>
  <c r="AF4441"/>
  <c r="AF4442"/>
  <c r="AF4443"/>
  <c r="AF4444"/>
  <c r="V4444" s="1"/>
  <c r="AF4445"/>
  <c r="AF4446"/>
  <c r="AF4447"/>
  <c r="AF4448"/>
  <c r="X4448" s="1"/>
  <c r="AD4448" s="1"/>
  <c r="AF4449"/>
  <c r="AF4450"/>
  <c r="AF4451"/>
  <c r="AF4452"/>
  <c r="AF4453"/>
  <c r="AF4454"/>
  <c r="AF4455"/>
  <c r="AF4456"/>
  <c r="X4456" s="1"/>
  <c r="AD4456" s="1"/>
  <c r="AF4457"/>
  <c r="AF4458"/>
  <c r="AF4459"/>
  <c r="AF4460"/>
  <c r="Y4460" s="1"/>
  <c r="AF4461"/>
  <c r="AF4462"/>
  <c r="AF4463"/>
  <c r="AF4464"/>
  <c r="Y4464" s="1"/>
  <c r="AF4465"/>
  <c r="AF4466"/>
  <c r="AF4467"/>
  <c r="AF4468"/>
  <c r="V4468" s="1"/>
  <c r="AF4469"/>
  <c r="AF4470"/>
  <c r="AF4471"/>
  <c r="AF4472"/>
  <c r="Y4472" s="1"/>
  <c r="AF4473"/>
  <c r="AF4474"/>
  <c r="AF4475"/>
  <c r="AF4476"/>
  <c r="AF4477"/>
  <c r="AF4478"/>
  <c r="AF4479"/>
  <c r="AF4480"/>
  <c r="Y4480" s="1"/>
  <c r="AF4481"/>
  <c r="AF4482"/>
  <c r="AF4483"/>
  <c r="AF4484"/>
  <c r="AF4485"/>
  <c r="AF4486"/>
  <c r="AF4487"/>
  <c r="AF4488"/>
  <c r="X4488" s="1"/>
  <c r="AD4488" s="1"/>
  <c r="AF4489"/>
  <c r="AF4490"/>
  <c r="AF4491"/>
  <c r="AF4492"/>
  <c r="AF4493"/>
  <c r="AF4494"/>
  <c r="AF4495"/>
  <c r="AF4496"/>
  <c r="Y4496" s="1"/>
  <c r="AF4497"/>
  <c r="AF4498"/>
  <c r="AF4499"/>
  <c r="AF4500"/>
  <c r="AF4501"/>
  <c r="AF4502"/>
  <c r="AF4503"/>
  <c r="AF4504"/>
  <c r="Y4504" s="1"/>
  <c r="AF4505"/>
  <c r="AF4506"/>
  <c r="AF4507"/>
  <c r="AF4508"/>
  <c r="AF4509"/>
  <c r="AF4510"/>
  <c r="AF4511"/>
  <c r="AF4512"/>
  <c r="V4512" s="1"/>
  <c r="AF4513"/>
  <c r="AF4514"/>
  <c r="AF4515"/>
  <c r="AF4516"/>
  <c r="AF4517"/>
  <c r="AF4518"/>
  <c r="AF4519"/>
  <c r="AF4520"/>
  <c r="X4520" s="1"/>
  <c r="AD4520" s="1"/>
  <c r="AF4521"/>
  <c r="AF4522"/>
  <c r="AF4523"/>
  <c r="AF4524"/>
  <c r="V3"/>
  <c r="X3"/>
  <c r="AD3" s="1"/>
  <c r="Y3"/>
  <c r="V4"/>
  <c r="AC4" s="1"/>
  <c r="V5"/>
  <c r="AC5" s="1"/>
  <c r="X5"/>
  <c r="AD5" s="1"/>
  <c r="Y5"/>
  <c r="X6"/>
  <c r="AD6" s="1"/>
  <c r="V7"/>
  <c r="X7"/>
  <c r="AD7" s="1"/>
  <c r="Y7"/>
  <c r="V8"/>
  <c r="AC8" s="1"/>
  <c r="AE8" s="1"/>
  <c r="Y8"/>
  <c r="V9"/>
  <c r="AC9" s="1"/>
  <c r="X9"/>
  <c r="AD9" s="1"/>
  <c r="Y9"/>
  <c r="V10"/>
  <c r="AC10" s="1"/>
  <c r="AE10" s="1"/>
  <c r="Y10"/>
  <c r="V11"/>
  <c r="X11"/>
  <c r="AD11" s="1"/>
  <c r="Y11"/>
  <c r="V12"/>
  <c r="AC12" s="1"/>
  <c r="V13"/>
  <c r="AC13" s="1"/>
  <c r="AE13" s="1"/>
  <c r="X13"/>
  <c r="AD13" s="1"/>
  <c r="Y13"/>
  <c r="V14"/>
  <c r="AC14" s="1"/>
  <c r="AE14" s="1"/>
  <c r="X14"/>
  <c r="AD14" s="1"/>
  <c r="V15"/>
  <c r="X15"/>
  <c r="AD15" s="1"/>
  <c r="Y15"/>
  <c r="Y16"/>
  <c r="V17"/>
  <c r="X17"/>
  <c r="AD17" s="1"/>
  <c r="Y17"/>
  <c r="V18"/>
  <c r="AC18" s="1"/>
  <c r="AE18" s="1"/>
  <c r="Y18"/>
  <c r="V19"/>
  <c r="X19"/>
  <c r="AD19" s="1"/>
  <c r="Y19"/>
  <c r="V20"/>
  <c r="AC20" s="1"/>
  <c r="V21"/>
  <c r="AC21" s="1"/>
  <c r="AE21" s="1"/>
  <c r="X21"/>
  <c r="AD21" s="1"/>
  <c r="Y21"/>
  <c r="X22"/>
  <c r="AD22" s="1"/>
  <c r="Y22"/>
  <c r="V23"/>
  <c r="X23"/>
  <c r="AD23" s="1"/>
  <c r="Y23"/>
  <c r="Y24"/>
  <c r="V25"/>
  <c r="X25"/>
  <c r="AD25" s="1"/>
  <c r="Y25"/>
  <c r="V26"/>
  <c r="AC26" s="1"/>
  <c r="AE26" s="1"/>
  <c r="Y26"/>
  <c r="V27"/>
  <c r="X27"/>
  <c r="AD27" s="1"/>
  <c r="Y27"/>
  <c r="V28"/>
  <c r="AC28" s="1"/>
  <c r="AE28" s="1"/>
  <c r="Y28"/>
  <c r="V29"/>
  <c r="AC29" s="1"/>
  <c r="AE29" s="1"/>
  <c r="X29"/>
  <c r="AD29" s="1"/>
  <c r="Y29"/>
  <c r="X30"/>
  <c r="AD30" s="1"/>
  <c r="V31"/>
  <c r="X31"/>
  <c r="AD31" s="1"/>
  <c r="Y31"/>
  <c r="Y32"/>
  <c r="V33"/>
  <c r="X33"/>
  <c r="AD33" s="1"/>
  <c r="Y33"/>
  <c r="V34"/>
  <c r="AC34" s="1"/>
  <c r="X34"/>
  <c r="AD34" s="1"/>
  <c r="AE34" s="1"/>
  <c r="Y34"/>
  <c r="V35"/>
  <c r="X35"/>
  <c r="AD35" s="1"/>
  <c r="Y35"/>
  <c r="V36"/>
  <c r="AC36" s="1"/>
  <c r="V37"/>
  <c r="AC37" s="1"/>
  <c r="X37"/>
  <c r="AD37" s="1"/>
  <c r="Y37"/>
  <c r="X38"/>
  <c r="AD38" s="1"/>
  <c r="V39"/>
  <c r="X39"/>
  <c r="AD39" s="1"/>
  <c r="Y39"/>
  <c r="V40"/>
  <c r="AC40" s="1"/>
  <c r="AE40" s="1"/>
  <c r="Y40"/>
  <c r="V41"/>
  <c r="X41"/>
  <c r="AD41" s="1"/>
  <c r="Y41"/>
  <c r="V42"/>
  <c r="AC42" s="1"/>
  <c r="AE42" s="1"/>
  <c r="Y42"/>
  <c r="V43"/>
  <c r="X43"/>
  <c r="AD43" s="1"/>
  <c r="Y43"/>
  <c r="V44"/>
  <c r="AC44" s="1"/>
  <c r="V45"/>
  <c r="AC45" s="1"/>
  <c r="AE45" s="1"/>
  <c r="X45"/>
  <c r="AD45" s="1"/>
  <c r="Y45"/>
  <c r="V46"/>
  <c r="AC46" s="1"/>
  <c r="X46"/>
  <c r="AD46" s="1"/>
  <c r="V47"/>
  <c r="X47"/>
  <c r="AD47" s="1"/>
  <c r="Y47"/>
  <c r="Y48"/>
  <c r="V49"/>
  <c r="X49"/>
  <c r="AD49" s="1"/>
  <c r="Y49"/>
  <c r="V50"/>
  <c r="AC50" s="1"/>
  <c r="AE50" s="1"/>
  <c r="Y50"/>
  <c r="V51"/>
  <c r="X51"/>
  <c r="AD51" s="1"/>
  <c r="Y51"/>
  <c r="V52"/>
  <c r="AC52" s="1"/>
  <c r="V53"/>
  <c r="AC53" s="1"/>
  <c r="AE53" s="1"/>
  <c r="X53"/>
  <c r="AD53" s="1"/>
  <c r="Y53"/>
  <c r="X54"/>
  <c r="AD54" s="1"/>
  <c r="Y54"/>
  <c r="V55"/>
  <c r="X55"/>
  <c r="AD55" s="1"/>
  <c r="Y55"/>
  <c r="Y56"/>
  <c r="V57"/>
  <c r="X57"/>
  <c r="AD57" s="1"/>
  <c r="Y57"/>
  <c r="V58"/>
  <c r="AC58" s="1"/>
  <c r="AE58" s="1"/>
  <c r="Y58"/>
  <c r="V59"/>
  <c r="X59"/>
  <c r="AD59" s="1"/>
  <c r="Y59"/>
  <c r="V60"/>
  <c r="AC60" s="1"/>
  <c r="AE60" s="1"/>
  <c r="Y60"/>
  <c r="V61"/>
  <c r="AC61" s="1"/>
  <c r="AE61" s="1"/>
  <c r="X61"/>
  <c r="AD61" s="1"/>
  <c r="Y61"/>
  <c r="X62"/>
  <c r="AD62" s="1"/>
  <c r="V63"/>
  <c r="X63"/>
  <c r="AD63" s="1"/>
  <c r="Y63"/>
  <c r="Y64"/>
  <c r="V65"/>
  <c r="X65"/>
  <c r="AD65" s="1"/>
  <c r="Y65"/>
  <c r="V66"/>
  <c r="AC66" s="1"/>
  <c r="X66"/>
  <c r="AD66" s="1"/>
  <c r="Y66"/>
  <c r="V67"/>
  <c r="X67"/>
  <c r="AD67" s="1"/>
  <c r="Y67"/>
  <c r="V68"/>
  <c r="AC68" s="1"/>
  <c r="V69"/>
  <c r="AC69" s="1"/>
  <c r="X69"/>
  <c r="AD69" s="1"/>
  <c r="Y69"/>
  <c r="X70"/>
  <c r="AD70" s="1"/>
  <c r="V71"/>
  <c r="X71"/>
  <c r="AD71" s="1"/>
  <c r="Y71"/>
  <c r="V72"/>
  <c r="AC72" s="1"/>
  <c r="AE72" s="1"/>
  <c r="Y72"/>
  <c r="V73"/>
  <c r="X73"/>
  <c r="AD73" s="1"/>
  <c r="Y73"/>
  <c r="V74"/>
  <c r="AC74" s="1"/>
  <c r="AE74" s="1"/>
  <c r="Y74"/>
  <c r="V75"/>
  <c r="X75"/>
  <c r="AD75" s="1"/>
  <c r="Y75"/>
  <c r="V76"/>
  <c r="AC76" s="1"/>
  <c r="V77"/>
  <c r="AC77" s="1"/>
  <c r="AE77" s="1"/>
  <c r="X77"/>
  <c r="AD77" s="1"/>
  <c r="Y77"/>
  <c r="V78"/>
  <c r="AC78" s="1"/>
  <c r="AE78" s="1"/>
  <c r="X78"/>
  <c r="AD78" s="1"/>
  <c r="V79"/>
  <c r="X79"/>
  <c r="AD79" s="1"/>
  <c r="Y79"/>
  <c r="Y80"/>
  <c r="V81"/>
  <c r="X81"/>
  <c r="AD81" s="1"/>
  <c r="Y81"/>
  <c r="V82"/>
  <c r="AC82" s="1"/>
  <c r="AE82" s="1"/>
  <c r="Y82"/>
  <c r="V83"/>
  <c r="X83"/>
  <c r="AD83" s="1"/>
  <c r="Y83"/>
  <c r="V84"/>
  <c r="AC84" s="1"/>
  <c r="V85"/>
  <c r="AC85" s="1"/>
  <c r="AE85" s="1"/>
  <c r="X85"/>
  <c r="AD85" s="1"/>
  <c r="Y85"/>
  <c r="X86"/>
  <c r="AD86" s="1"/>
  <c r="Y86"/>
  <c r="V87"/>
  <c r="X87"/>
  <c r="AD87" s="1"/>
  <c r="Y87"/>
  <c r="Y88"/>
  <c r="V89"/>
  <c r="X89"/>
  <c r="AD89" s="1"/>
  <c r="Y89"/>
  <c r="V90"/>
  <c r="AC90" s="1"/>
  <c r="AE90" s="1"/>
  <c r="Y90"/>
  <c r="V91"/>
  <c r="X91"/>
  <c r="AD91" s="1"/>
  <c r="Y91"/>
  <c r="V92"/>
  <c r="AC92" s="1"/>
  <c r="Y92"/>
  <c r="V93"/>
  <c r="AC93" s="1"/>
  <c r="AE93" s="1"/>
  <c r="X93"/>
  <c r="AD93" s="1"/>
  <c r="Y93"/>
  <c r="X94"/>
  <c r="AD94" s="1"/>
  <c r="V95"/>
  <c r="X95"/>
  <c r="AD95" s="1"/>
  <c r="Y95"/>
  <c r="Y96"/>
  <c r="V97"/>
  <c r="X97"/>
  <c r="AD97" s="1"/>
  <c r="Y97"/>
  <c r="V98"/>
  <c r="AC98" s="1"/>
  <c r="X98"/>
  <c r="AD98" s="1"/>
  <c r="Y98"/>
  <c r="V99"/>
  <c r="X99"/>
  <c r="AD99" s="1"/>
  <c r="Y99"/>
  <c r="V100"/>
  <c r="AC100" s="1"/>
  <c r="V101"/>
  <c r="AC101" s="1"/>
  <c r="AE101" s="1"/>
  <c r="X101"/>
  <c r="AD101" s="1"/>
  <c r="Y101"/>
  <c r="X102"/>
  <c r="AD102" s="1"/>
  <c r="V103"/>
  <c r="X103"/>
  <c r="AD103" s="1"/>
  <c r="Y103"/>
  <c r="V104"/>
  <c r="AC104" s="1"/>
  <c r="AE104" s="1"/>
  <c r="Y104"/>
  <c r="V105"/>
  <c r="X105"/>
  <c r="AD105" s="1"/>
  <c r="Y105"/>
  <c r="V106"/>
  <c r="AC106" s="1"/>
  <c r="Y106"/>
  <c r="V107"/>
  <c r="X107"/>
  <c r="AD107" s="1"/>
  <c r="Y107"/>
  <c r="V108"/>
  <c r="AC108" s="1"/>
  <c r="V109"/>
  <c r="AC109" s="1"/>
  <c r="AE109" s="1"/>
  <c r="X109"/>
  <c r="AD109" s="1"/>
  <c r="Y109"/>
  <c r="V110"/>
  <c r="AC110" s="1"/>
  <c r="X110"/>
  <c r="AD110" s="1"/>
  <c r="V111"/>
  <c r="X111"/>
  <c r="AD111" s="1"/>
  <c r="Y111"/>
  <c r="Y112"/>
  <c r="V113"/>
  <c r="X113"/>
  <c r="AD113" s="1"/>
  <c r="Y113"/>
  <c r="V114"/>
  <c r="AC114" s="1"/>
  <c r="AE114" s="1"/>
  <c r="Y114"/>
  <c r="V115"/>
  <c r="X115"/>
  <c r="AD115" s="1"/>
  <c r="Y115"/>
  <c r="V116"/>
  <c r="V117"/>
  <c r="AC117" s="1"/>
  <c r="AE117" s="1"/>
  <c r="X117"/>
  <c r="AD117" s="1"/>
  <c r="Y117"/>
  <c r="X118"/>
  <c r="AD118" s="1"/>
  <c r="Y118"/>
  <c r="V119"/>
  <c r="X119"/>
  <c r="AD119" s="1"/>
  <c r="Y119"/>
  <c r="Y120"/>
  <c r="V121"/>
  <c r="X121"/>
  <c r="AD121" s="1"/>
  <c r="Y121"/>
  <c r="V122"/>
  <c r="Y122"/>
  <c r="V123"/>
  <c r="X123"/>
  <c r="AD123" s="1"/>
  <c r="Y123"/>
  <c r="V124"/>
  <c r="Y124"/>
  <c r="V125"/>
  <c r="X125"/>
  <c r="AD125" s="1"/>
  <c r="Y125"/>
  <c r="X126"/>
  <c r="AD126" s="1"/>
  <c r="V127"/>
  <c r="X127"/>
  <c r="AD127" s="1"/>
  <c r="Y127"/>
  <c r="Y128"/>
  <c r="V129"/>
  <c r="AC129" s="1"/>
  <c r="X129"/>
  <c r="AD129" s="1"/>
  <c r="Y129"/>
  <c r="V130"/>
  <c r="X130"/>
  <c r="AD130" s="1"/>
  <c r="Y130"/>
  <c r="V131"/>
  <c r="X131"/>
  <c r="AD131" s="1"/>
  <c r="Y131"/>
  <c r="V132"/>
  <c r="V133"/>
  <c r="X133"/>
  <c r="AD133" s="1"/>
  <c r="Y133"/>
  <c r="X134"/>
  <c r="AD134" s="1"/>
  <c r="V135"/>
  <c r="X135"/>
  <c r="AD135" s="1"/>
  <c r="Y135"/>
  <c r="V136"/>
  <c r="Y136"/>
  <c r="V137"/>
  <c r="X137"/>
  <c r="AD137" s="1"/>
  <c r="Y137"/>
  <c r="V138"/>
  <c r="Y138"/>
  <c r="V139"/>
  <c r="X139"/>
  <c r="AD139" s="1"/>
  <c r="Y139"/>
  <c r="V140"/>
  <c r="V141"/>
  <c r="X141"/>
  <c r="AD141" s="1"/>
  <c r="Y141"/>
  <c r="V142"/>
  <c r="X142"/>
  <c r="AD142" s="1"/>
  <c r="V143"/>
  <c r="X143"/>
  <c r="AD143" s="1"/>
  <c r="Y143"/>
  <c r="Y144"/>
  <c r="V145"/>
  <c r="X145"/>
  <c r="AD145" s="1"/>
  <c r="Y145"/>
  <c r="V146"/>
  <c r="Y146"/>
  <c r="V147"/>
  <c r="X147"/>
  <c r="AD147" s="1"/>
  <c r="Y147"/>
  <c r="V148"/>
  <c r="V149"/>
  <c r="X149"/>
  <c r="AD149" s="1"/>
  <c r="Y149"/>
  <c r="X150"/>
  <c r="AD150" s="1"/>
  <c r="Y150"/>
  <c r="V151"/>
  <c r="X151"/>
  <c r="AD151" s="1"/>
  <c r="Y151"/>
  <c r="Y152"/>
  <c r="V153"/>
  <c r="X153"/>
  <c r="AD153" s="1"/>
  <c r="Y153"/>
  <c r="V154"/>
  <c r="AC154" s="1"/>
  <c r="X154"/>
  <c r="AD154" s="1"/>
  <c r="V155"/>
  <c r="X155"/>
  <c r="AD155" s="1"/>
  <c r="Y155"/>
  <c r="X156"/>
  <c r="AD156" s="1"/>
  <c r="Y156"/>
  <c r="V157"/>
  <c r="X157"/>
  <c r="AD157" s="1"/>
  <c r="Y157"/>
  <c r="X158"/>
  <c r="AD158" s="1"/>
  <c r="V159"/>
  <c r="AC159" s="1"/>
  <c r="W159"/>
  <c r="X159"/>
  <c r="AD159" s="1"/>
  <c r="Y159"/>
  <c r="X160"/>
  <c r="AD160" s="1"/>
  <c r="V161"/>
  <c r="X161"/>
  <c r="AD161" s="1"/>
  <c r="Y161"/>
  <c r="V162"/>
  <c r="Y162"/>
  <c r="V163"/>
  <c r="AC163" s="1"/>
  <c r="AE163" s="1"/>
  <c r="W163"/>
  <c r="X163"/>
  <c r="AD163" s="1"/>
  <c r="Y163"/>
  <c r="X164"/>
  <c r="AD164" s="1"/>
  <c r="V165"/>
  <c r="X165"/>
  <c r="AD165" s="1"/>
  <c r="Y165"/>
  <c r="X166"/>
  <c r="AD166" s="1"/>
  <c r="V167"/>
  <c r="X167"/>
  <c r="AD167" s="1"/>
  <c r="Y167"/>
  <c r="V168"/>
  <c r="X168"/>
  <c r="AD168" s="1"/>
  <c r="V169"/>
  <c r="W169"/>
  <c r="X169"/>
  <c r="AD169" s="1"/>
  <c r="Y169"/>
  <c r="X170"/>
  <c r="AD170" s="1"/>
  <c r="Y170"/>
  <c r="V171"/>
  <c r="X171"/>
  <c r="AD171" s="1"/>
  <c r="Y171"/>
  <c r="Y172"/>
  <c r="V173"/>
  <c r="X173"/>
  <c r="AD173" s="1"/>
  <c r="Y173"/>
  <c r="V174"/>
  <c r="Y174"/>
  <c r="V175"/>
  <c r="AC175" s="1"/>
  <c r="X175"/>
  <c r="AD175" s="1"/>
  <c r="Y175"/>
  <c r="V176"/>
  <c r="Y176"/>
  <c r="V177"/>
  <c r="X177"/>
  <c r="AD177" s="1"/>
  <c r="Y177"/>
  <c r="V178"/>
  <c r="V179"/>
  <c r="X179"/>
  <c r="AD179" s="1"/>
  <c r="Y179"/>
  <c r="Y180"/>
  <c r="V181"/>
  <c r="X181"/>
  <c r="AD181" s="1"/>
  <c r="Y181"/>
  <c r="V182"/>
  <c r="X182"/>
  <c r="AD182" s="1"/>
  <c r="V183"/>
  <c r="X183"/>
  <c r="AD183" s="1"/>
  <c r="Y183"/>
  <c r="V184"/>
  <c r="Y184"/>
  <c r="V185"/>
  <c r="X185"/>
  <c r="AD185" s="1"/>
  <c r="Y185"/>
  <c r="V186"/>
  <c r="V187"/>
  <c r="X187"/>
  <c r="AD187" s="1"/>
  <c r="Y187"/>
  <c r="V188"/>
  <c r="X188"/>
  <c r="AD188" s="1"/>
  <c r="V189"/>
  <c r="X189"/>
  <c r="AD189" s="1"/>
  <c r="Y189"/>
  <c r="Y190"/>
  <c r="V191"/>
  <c r="AC191" s="1"/>
  <c r="AE191" s="1"/>
  <c r="W191"/>
  <c r="X191"/>
  <c r="AD191" s="1"/>
  <c r="Y191"/>
  <c r="X192"/>
  <c r="AD192" s="1"/>
  <c r="V193"/>
  <c r="AC193" s="1"/>
  <c r="X193"/>
  <c r="AD193" s="1"/>
  <c r="Y193"/>
  <c r="X194"/>
  <c r="AD194" s="1"/>
  <c r="V195"/>
  <c r="X195"/>
  <c r="AD195" s="1"/>
  <c r="Y195"/>
  <c r="Y196"/>
  <c r="V197"/>
  <c r="X197"/>
  <c r="AD197" s="1"/>
  <c r="Y197"/>
  <c r="V198"/>
  <c r="Y198"/>
  <c r="V199"/>
  <c r="X199"/>
  <c r="AD199" s="1"/>
  <c r="Y199"/>
  <c r="V200"/>
  <c r="V201"/>
  <c r="X201"/>
  <c r="AD201" s="1"/>
  <c r="Y201"/>
  <c r="V202"/>
  <c r="X202"/>
  <c r="AD202" s="1"/>
  <c r="V203"/>
  <c r="X203"/>
  <c r="AD203" s="1"/>
  <c r="Y203"/>
  <c r="Y204"/>
  <c r="V205"/>
  <c r="X205"/>
  <c r="Y205"/>
  <c r="V206"/>
  <c r="V207"/>
  <c r="X207"/>
  <c r="AD207" s="1"/>
  <c r="Y207"/>
  <c r="Y208"/>
  <c r="V209"/>
  <c r="X209"/>
  <c r="AD209" s="1"/>
  <c r="Y209"/>
  <c r="V210"/>
  <c r="V211"/>
  <c r="AC211" s="1"/>
  <c r="X211"/>
  <c r="AD211" s="1"/>
  <c r="Y211"/>
  <c r="V212"/>
  <c r="X212"/>
  <c r="AD212" s="1"/>
  <c r="V213"/>
  <c r="X213"/>
  <c r="AD213" s="1"/>
  <c r="Y213"/>
  <c r="Y214"/>
  <c r="V215"/>
  <c r="W215"/>
  <c r="X215"/>
  <c r="AD215" s="1"/>
  <c r="Y215"/>
  <c r="X216"/>
  <c r="AD216" s="1"/>
  <c r="V217"/>
  <c r="AC217" s="1"/>
  <c r="X217"/>
  <c r="AD217" s="1"/>
  <c r="Y217"/>
  <c r="X218"/>
  <c r="AD218" s="1"/>
  <c r="V219"/>
  <c r="X219"/>
  <c r="AD219" s="1"/>
  <c r="Y219"/>
  <c r="X220"/>
  <c r="AD220" s="1"/>
  <c r="V221"/>
  <c r="X221"/>
  <c r="AD221" s="1"/>
  <c r="Y221"/>
  <c r="X222"/>
  <c r="AD222" s="1"/>
  <c r="V223"/>
  <c r="X223"/>
  <c r="AD223" s="1"/>
  <c r="Y223"/>
  <c r="V224"/>
  <c r="Y224"/>
  <c r="V225"/>
  <c r="X225"/>
  <c r="AD225" s="1"/>
  <c r="Y225"/>
  <c r="V226"/>
  <c r="Y226"/>
  <c r="V227"/>
  <c r="W227"/>
  <c r="X227"/>
  <c r="AD227" s="1"/>
  <c r="Y227"/>
  <c r="Y228"/>
  <c r="V229"/>
  <c r="W229" s="1"/>
  <c r="X229"/>
  <c r="AD229" s="1"/>
  <c r="Y229"/>
  <c r="V230"/>
  <c r="V231"/>
  <c r="X231"/>
  <c r="AD231" s="1"/>
  <c r="Y231"/>
  <c r="Y232"/>
  <c r="V233"/>
  <c r="X233"/>
  <c r="AD233" s="1"/>
  <c r="Y233"/>
  <c r="V234"/>
  <c r="V235"/>
  <c r="X235"/>
  <c r="AD235" s="1"/>
  <c r="Y235"/>
  <c r="V236"/>
  <c r="X236"/>
  <c r="AD236" s="1"/>
  <c r="V237"/>
  <c r="X237"/>
  <c r="AD237" s="1"/>
  <c r="Y237"/>
  <c r="Y238"/>
  <c r="V239"/>
  <c r="AC239" s="1"/>
  <c r="X239"/>
  <c r="AD239" s="1"/>
  <c r="Y239"/>
  <c r="V240"/>
  <c r="Y240"/>
  <c r="V241"/>
  <c r="W241"/>
  <c r="X241"/>
  <c r="AD241" s="1"/>
  <c r="Y241"/>
  <c r="Y242"/>
  <c r="V243"/>
  <c r="X243"/>
  <c r="AD243" s="1"/>
  <c r="Y243"/>
  <c r="V244"/>
  <c r="X244"/>
  <c r="AD244" s="1"/>
  <c r="V245"/>
  <c r="X245"/>
  <c r="AD245" s="1"/>
  <c r="Y245"/>
  <c r="Y246"/>
  <c r="V247"/>
  <c r="X247"/>
  <c r="AD247" s="1"/>
  <c r="Y247"/>
  <c r="V248"/>
  <c r="V249"/>
  <c r="X249"/>
  <c r="AD249" s="1"/>
  <c r="Y249"/>
  <c r="X250"/>
  <c r="AD250" s="1"/>
  <c r="Y250"/>
  <c r="V251"/>
  <c r="X251"/>
  <c r="AD251" s="1"/>
  <c r="Y251"/>
  <c r="Y252"/>
  <c r="V253"/>
  <c r="X253"/>
  <c r="AD253" s="1"/>
  <c r="Y253"/>
  <c r="V254"/>
  <c r="Y254"/>
  <c r="V255"/>
  <c r="W255"/>
  <c r="X255"/>
  <c r="AD255" s="1"/>
  <c r="Y255"/>
  <c r="X256"/>
  <c r="AD256" s="1"/>
  <c r="Y256"/>
  <c r="V257"/>
  <c r="AC257" s="1"/>
  <c r="X257"/>
  <c r="AD257" s="1"/>
  <c r="Y257"/>
  <c r="V258"/>
  <c r="V259"/>
  <c r="AC259" s="1"/>
  <c r="W259"/>
  <c r="X259"/>
  <c r="AD259" s="1"/>
  <c r="Y259"/>
  <c r="V260"/>
  <c r="Y260"/>
  <c r="V261"/>
  <c r="X261"/>
  <c r="AD261" s="1"/>
  <c r="Y261"/>
  <c r="V262"/>
  <c r="V263"/>
  <c r="X263"/>
  <c r="AD263" s="1"/>
  <c r="Y263"/>
  <c r="X264"/>
  <c r="AD264" s="1"/>
  <c r="Y264"/>
  <c r="V265"/>
  <c r="W265"/>
  <c r="X265"/>
  <c r="AD265" s="1"/>
  <c r="Y265"/>
  <c r="V266"/>
  <c r="Y266"/>
  <c r="V267"/>
  <c r="X267"/>
  <c r="AD267" s="1"/>
  <c r="Y267"/>
  <c r="V268"/>
  <c r="Y268"/>
  <c r="V269"/>
  <c r="X269"/>
  <c r="AD269" s="1"/>
  <c r="Y269"/>
  <c r="X270"/>
  <c r="AD270" s="1"/>
  <c r="V271"/>
  <c r="X271"/>
  <c r="AD271" s="1"/>
  <c r="Y271"/>
  <c r="X272"/>
  <c r="AD272" s="1"/>
  <c r="V273"/>
  <c r="AC273" s="1"/>
  <c r="AE273" s="1"/>
  <c r="W273"/>
  <c r="X273"/>
  <c r="AD273" s="1"/>
  <c r="Y273"/>
  <c r="X274"/>
  <c r="AD274" s="1"/>
  <c r="V275"/>
  <c r="X275"/>
  <c r="AD275" s="1"/>
  <c r="Y275"/>
  <c r="X276"/>
  <c r="AD276" s="1"/>
  <c r="V277"/>
  <c r="X277"/>
  <c r="AD277" s="1"/>
  <c r="Y277"/>
  <c r="V278"/>
  <c r="X278"/>
  <c r="AD278" s="1"/>
  <c r="V279"/>
  <c r="X279"/>
  <c r="AD279" s="1"/>
  <c r="Y279"/>
  <c r="X280"/>
  <c r="AD280" s="1"/>
  <c r="Y280"/>
  <c r="V281"/>
  <c r="AC281" s="1"/>
  <c r="X281"/>
  <c r="AD281" s="1"/>
  <c r="Y281"/>
  <c r="X282"/>
  <c r="AD282" s="1"/>
  <c r="V283"/>
  <c r="X283"/>
  <c r="AD283" s="1"/>
  <c r="Y283"/>
  <c r="V284"/>
  <c r="Y284"/>
  <c r="V285"/>
  <c r="X285"/>
  <c r="AD285" s="1"/>
  <c r="Y285"/>
  <c r="V286"/>
  <c r="X286"/>
  <c r="AD286" s="1"/>
  <c r="Y286"/>
  <c r="V287"/>
  <c r="W287"/>
  <c r="X287"/>
  <c r="AD287" s="1"/>
  <c r="Y287"/>
  <c r="X288"/>
  <c r="AD288" s="1"/>
  <c r="Y288"/>
  <c r="V289"/>
  <c r="X289"/>
  <c r="AD289" s="1"/>
  <c r="Y289"/>
  <c r="Y290"/>
  <c r="V291"/>
  <c r="AC291" s="1"/>
  <c r="W291"/>
  <c r="X291"/>
  <c r="AD291" s="1"/>
  <c r="Y291"/>
  <c r="X292"/>
  <c r="AD292" s="1"/>
  <c r="V293"/>
  <c r="W293" s="1"/>
  <c r="X293"/>
  <c r="AD293" s="1"/>
  <c r="Y293"/>
  <c r="V294"/>
  <c r="X294"/>
  <c r="AD294" s="1"/>
  <c r="Y294"/>
  <c r="V295"/>
  <c r="X295"/>
  <c r="AD295" s="1"/>
  <c r="Y295"/>
  <c r="V296"/>
  <c r="Y296"/>
  <c r="V297"/>
  <c r="AC297" s="1"/>
  <c r="AE297" s="1"/>
  <c r="W297"/>
  <c r="X297"/>
  <c r="AD297" s="1"/>
  <c r="Y297"/>
  <c r="X298"/>
  <c r="AD298" s="1"/>
  <c r="V299"/>
  <c r="X299"/>
  <c r="AD299" s="1"/>
  <c r="Y299"/>
  <c r="Y300"/>
  <c r="V301"/>
  <c r="X301"/>
  <c r="AD301" s="1"/>
  <c r="Y301"/>
  <c r="V302"/>
  <c r="X302"/>
  <c r="AD302" s="1"/>
  <c r="Y302"/>
  <c r="V303"/>
  <c r="X303"/>
  <c r="AD303" s="1"/>
  <c r="Y303"/>
  <c r="V304"/>
  <c r="Y304"/>
  <c r="V305"/>
  <c r="AC305" s="1"/>
  <c r="W305"/>
  <c r="X305"/>
  <c r="AD305" s="1"/>
  <c r="Y305"/>
  <c r="X306"/>
  <c r="AD306" s="1"/>
  <c r="V307"/>
  <c r="X307"/>
  <c r="AD307" s="1"/>
  <c r="Y307"/>
  <c r="Y308"/>
  <c r="V309"/>
  <c r="X309"/>
  <c r="AD309" s="1"/>
  <c r="Y309"/>
  <c r="V310"/>
  <c r="X310"/>
  <c r="AD310" s="1"/>
  <c r="V311"/>
  <c r="X311"/>
  <c r="AD311" s="1"/>
  <c r="Y311"/>
  <c r="V312"/>
  <c r="Y312"/>
  <c r="V313"/>
  <c r="X313"/>
  <c r="AD313" s="1"/>
  <c r="Y313"/>
  <c r="V314"/>
  <c r="Y314"/>
  <c r="V315"/>
  <c r="X315"/>
  <c r="AD315" s="1"/>
  <c r="Y315"/>
  <c r="V316"/>
  <c r="Y316"/>
  <c r="V317"/>
  <c r="X317"/>
  <c r="AD317" s="1"/>
  <c r="Y317"/>
  <c r="V318"/>
  <c r="Y318"/>
  <c r="V319"/>
  <c r="X319"/>
  <c r="AD319" s="1"/>
  <c r="Y319"/>
  <c r="V320"/>
  <c r="V321"/>
  <c r="AC321" s="1"/>
  <c r="X321"/>
  <c r="AD321" s="1"/>
  <c r="Y321"/>
  <c r="X322"/>
  <c r="AD322" s="1"/>
  <c r="V323"/>
  <c r="X323"/>
  <c r="AD323" s="1"/>
  <c r="Y323"/>
  <c r="V324"/>
  <c r="X324"/>
  <c r="AD324" s="1"/>
  <c r="V325"/>
  <c r="X325"/>
  <c r="AD325" s="1"/>
  <c r="Y325"/>
  <c r="X326"/>
  <c r="AD326" s="1"/>
  <c r="Y326"/>
  <c r="V327"/>
  <c r="X327"/>
  <c r="AD327" s="1"/>
  <c r="Y327"/>
  <c r="Y328"/>
  <c r="V329"/>
  <c r="AC329" s="1"/>
  <c r="W329"/>
  <c r="X329"/>
  <c r="AD329" s="1"/>
  <c r="AE329" s="1"/>
  <c r="Y329"/>
  <c r="X330"/>
  <c r="AD330" s="1"/>
  <c r="V331"/>
  <c r="X331"/>
  <c r="AD331" s="1"/>
  <c r="Y331"/>
  <c r="V332"/>
  <c r="X332"/>
  <c r="AD332" s="1"/>
  <c r="Y332"/>
  <c r="V333"/>
  <c r="X333"/>
  <c r="AD333" s="1"/>
  <c r="Y333"/>
  <c r="V334"/>
  <c r="Y334"/>
  <c r="V335"/>
  <c r="X335"/>
  <c r="AD335" s="1"/>
  <c r="Y335"/>
  <c r="X336"/>
  <c r="AD336" s="1"/>
  <c r="V337"/>
  <c r="X337"/>
  <c r="AD337" s="1"/>
  <c r="Y337"/>
  <c r="V338"/>
  <c r="V339"/>
  <c r="AC339" s="1"/>
  <c r="AE339" s="1"/>
  <c r="X339"/>
  <c r="AD339" s="1"/>
  <c r="Y339"/>
  <c r="X340"/>
  <c r="AD340" s="1"/>
  <c r="Y340"/>
  <c r="V341"/>
  <c r="X341"/>
  <c r="AD341" s="1"/>
  <c r="Y341"/>
  <c r="X342"/>
  <c r="AD342" s="1"/>
  <c r="V343"/>
  <c r="X343"/>
  <c r="AD343" s="1"/>
  <c r="Y343"/>
  <c r="V344"/>
  <c r="Y344"/>
  <c r="V345"/>
  <c r="AC345" s="1"/>
  <c r="X345"/>
  <c r="AD345" s="1"/>
  <c r="Y345"/>
  <c r="X346"/>
  <c r="AD346" s="1"/>
  <c r="V347"/>
  <c r="X347"/>
  <c r="AD347" s="1"/>
  <c r="Y347"/>
  <c r="X348"/>
  <c r="AD348" s="1"/>
  <c r="V349"/>
  <c r="X349"/>
  <c r="AD349" s="1"/>
  <c r="Y349"/>
  <c r="V350"/>
  <c r="Y350"/>
  <c r="V351"/>
  <c r="X351"/>
  <c r="AD351" s="1"/>
  <c r="Y351"/>
  <c r="V352"/>
  <c r="Y352"/>
  <c r="V353"/>
  <c r="X353"/>
  <c r="AD353" s="1"/>
  <c r="Y353"/>
  <c r="V354"/>
  <c r="X354"/>
  <c r="AD354" s="1"/>
  <c r="Y354"/>
  <c r="V355"/>
  <c r="AC355" s="1"/>
  <c r="W355"/>
  <c r="X355"/>
  <c r="AD355" s="1"/>
  <c r="Y355"/>
  <c r="Y356"/>
  <c r="V357"/>
  <c r="X357"/>
  <c r="AD357" s="1"/>
  <c r="Y357"/>
  <c r="V358"/>
  <c r="V359"/>
  <c r="X359"/>
  <c r="AD359" s="1"/>
  <c r="Y359"/>
  <c r="V360"/>
  <c r="X360"/>
  <c r="AD360" s="1"/>
  <c r="V361"/>
  <c r="W361" s="1"/>
  <c r="X361"/>
  <c r="AD361" s="1"/>
  <c r="Y361"/>
  <c r="X362"/>
  <c r="AD362" s="1"/>
  <c r="Y362"/>
  <c r="V363"/>
  <c r="X363"/>
  <c r="AD363" s="1"/>
  <c r="Y363"/>
  <c r="X364"/>
  <c r="AD364" s="1"/>
  <c r="V365"/>
  <c r="X365"/>
  <c r="AD365" s="1"/>
  <c r="Y365"/>
  <c r="Y366"/>
  <c r="V367"/>
  <c r="X367"/>
  <c r="AD367" s="1"/>
  <c r="Y367"/>
  <c r="V368"/>
  <c r="X368"/>
  <c r="AD368" s="1"/>
  <c r="Y368"/>
  <c r="V369"/>
  <c r="W369"/>
  <c r="X369"/>
  <c r="AD369" s="1"/>
  <c r="Y369"/>
  <c r="X370"/>
  <c r="AD370" s="1"/>
  <c r="Y370"/>
  <c r="V371"/>
  <c r="X371"/>
  <c r="AD371" s="1"/>
  <c r="Y371"/>
  <c r="X372"/>
  <c r="AD372" s="1"/>
  <c r="V373"/>
  <c r="X373"/>
  <c r="AD373" s="1"/>
  <c r="Y373"/>
  <c r="Y374"/>
  <c r="V375"/>
  <c r="W375"/>
  <c r="X375"/>
  <c r="AD375" s="1"/>
  <c r="Y375"/>
  <c r="V376"/>
  <c r="Y376"/>
  <c r="V377"/>
  <c r="X377"/>
  <c r="AD377" s="1"/>
  <c r="Y377"/>
  <c r="V378"/>
  <c r="Y378"/>
  <c r="V379"/>
  <c r="X379"/>
  <c r="AD379" s="1"/>
  <c r="Y379"/>
  <c r="V380"/>
  <c r="Y380"/>
  <c r="V381"/>
  <c r="X381"/>
  <c r="AD381" s="1"/>
  <c r="Y381"/>
  <c r="V382"/>
  <c r="Y382"/>
  <c r="V383"/>
  <c r="W383"/>
  <c r="X383"/>
  <c r="AD383" s="1"/>
  <c r="Y383"/>
  <c r="X384"/>
  <c r="AD384" s="1"/>
  <c r="Y384"/>
  <c r="V385"/>
  <c r="X385"/>
  <c r="AD385" s="1"/>
  <c r="Y385"/>
  <c r="V386"/>
  <c r="V387"/>
  <c r="W387"/>
  <c r="X387"/>
  <c r="AD387" s="1"/>
  <c r="Y387"/>
  <c r="V388"/>
  <c r="Y388"/>
  <c r="V389"/>
  <c r="X389"/>
  <c r="AD389" s="1"/>
  <c r="Y389"/>
  <c r="V390"/>
  <c r="Y390"/>
  <c r="V391"/>
  <c r="X391"/>
  <c r="AD391" s="1"/>
  <c r="Y391"/>
  <c r="V392"/>
  <c r="Y392"/>
  <c r="V393"/>
  <c r="W393"/>
  <c r="X393"/>
  <c r="AD393" s="1"/>
  <c r="Y393"/>
  <c r="Y394"/>
  <c r="V395"/>
  <c r="X395"/>
  <c r="AD395" s="1"/>
  <c r="Y395"/>
  <c r="V396"/>
  <c r="V397"/>
  <c r="X397"/>
  <c r="AD397" s="1"/>
  <c r="Y397"/>
  <c r="V398"/>
  <c r="X398"/>
  <c r="AD398" s="1"/>
  <c r="V399"/>
  <c r="X399"/>
  <c r="AD399" s="1"/>
  <c r="Y399"/>
  <c r="X400"/>
  <c r="AD400" s="1"/>
  <c r="Y400"/>
  <c r="V401"/>
  <c r="W401" s="1"/>
  <c r="X401"/>
  <c r="AD401" s="1"/>
  <c r="Y401"/>
  <c r="V402"/>
  <c r="Y402"/>
  <c r="V403"/>
  <c r="X403"/>
  <c r="AD403" s="1"/>
  <c r="Y403"/>
  <c r="V404"/>
  <c r="V405"/>
  <c r="X405"/>
  <c r="AD405" s="1"/>
  <c r="Y405"/>
  <c r="V406"/>
  <c r="X406"/>
  <c r="AD406" s="1"/>
  <c r="V407"/>
  <c r="W407"/>
  <c r="X407"/>
  <c r="AD407" s="1"/>
  <c r="Y407"/>
  <c r="V408"/>
  <c r="Y408"/>
  <c r="V409"/>
  <c r="X409"/>
  <c r="AD409" s="1"/>
  <c r="Y409"/>
  <c r="V410"/>
  <c r="Y410"/>
  <c r="V411"/>
  <c r="X411"/>
  <c r="AD411" s="1"/>
  <c r="Y411"/>
  <c r="X412"/>
  <c r="AD412" s="1"/>
  <c r="V413"/>
  <c r="X413"/>
  <c r="AD413" s="1"/>
  <c r="Y413"/>
  <c r="V414"/>
  <c r="X414"/>
  <c r="AD414" s="1"/>
  <c r="V415"/>
  <c r="W415"/>
  <c r="X415"/>
  <c r="AD415" s="1"/>
  <c r="Y415"/>
  <c r="X416"/>
  <c r="AD416" s="1"/>
  <c r="Y416"/>
  <c r="V417"/>
  <c r="X417"/>
  <c r="AD417" s="1"/>
  <c r="Y417"/>
  <c r="X418"/>
  <c r="AD418" s="1"/>
  <c r="V419"/>
  <c r="W419"/>
  <c r="X419"/>
  <c r="AD419" s="1"/>
  <c r="Y419"/>
  <c r="V420"/>
  <c r="Y420"/>
  <c r="V421"/>
  <c r="X421"/>
  <c r="AD421" s="1"/>
  <c r="Y421"/>
  <c r="X422"/>
  <c r="AD422" s="1"/>
  <c r="V423"/>
  <c r="X423"/>
  <c r="AD423" s="1"/>
  <c r="Y423"/>
  <c r="X424"/>
  <c r="AD424" s="1"/>
  <c r="V425"/>
  <c r="W425"/>
  <c r="X425"/>
  <c r="AD425" s="1"/>
  <c r="Y425"/>
  <c r="X426"/>
  <c r="AD426" s="1"/>
  <c r="V427"/>
  <c r="X427"/>
  <c r="AD427" s="1"/>
  <c r="Y427"/>
  <c r="X428"/>
  <c r="AD428" s="1"/>
  <c r="V429"/>
  <c r="X429"/>
  <c r="AD429" s="1"/>
  <c r="Y429"/>
  <c r="V430"/>
  <c r="X430"/>
  <c r="AD430" s="1"/>
  <c r="V431"/>
  <c r="AC431" s="1"/>
  <c r="AE431" s="1"/>
  <c r="X431"/>
  <c r="AD431" s="1"/>
  <c r="Y431"/>
  <c r="Y432"/>
  <c r="V433"/>
  <c r="W433"/>
  <c r="X433"/>
  <c r="Y433"/>
  <c r="X434"/>
  <c r="AD434" s="1"/>
  <c r="V435"/>
  <c r="X435"/>
  <c r="AD435" s="1"/>
  <c r="Y435"/>
  <c r="V436"/>
  <c r="Y436"/>
  <c r="V437"/>
  <c r="X437"/>
  <c r="AD437" s="1"/>
  <c r="Y437"/>
  <c r="V438"/>
  <c r="X438"/>
  <c r="AD438" s="1"/>
  <c r="Y438"/>
  <c r="V439"/>
  <c r="W439"/>
  <c r="X439"/>
  <c r="AD439" s="1"/>
  <c r="Y439"/>
  <c r="X440"/>
  <c r="AD440" s="1"/>
  <c r="Y440"/>
  <c r="V441"/>
  <c r="X441"/>
  <c r="AD441" s="1"/>
  <c r="Y441"/>
  <c r="Y442"/>
  <c r="V443"/>
  <c r="X443"/>
  <c r="AD443" s="1"/>
  <c r="Y443"/>
  <c r="V444"/>
  <c r="Y444"/>
  <c r="V445"/>
  <c r="X445"/>
  <c r="AD445" s="1"/>
  <c r="Y445"/>
  <c r="V446"/>
  <c r="X446"/>
  <c r="AD446" s="1"/>
  <c r="Y446"/>
  <c r="V447"/>
  <c r="W447"/>
  <c r="X447"/>
  <c r="AD447" s="1"/>
  <c r="Y447"/>
  <c r="X448"/>
  <c r="AD448" s="1"/>
  <c r="Y448"/>
  <c r="V449"/>
  <c r="X449"/>
  <c r="AD449" s="1"/>
  <c r="Y449"/>
  <c r="Y450"/>
  <c r="V451"/>
  <c r="W451"/>
  <c r="X451"/>
  <c r="AD451" s="1"/>
  <c r="Y451"/>
  <c r="Y452"/>
  <c r="V453"/>
  <c r="X453"/>
  <c r="AD453" s="1"/>
  <c r="Y453"/>
  <c r="V454"/>
  <c r="X454"/>
  <c r="AD454" s="1"/>
  <c r="Y454"/>
  <c r="V455"/>
  <c r="X455"/>
  <c r="AD455" s="1"/>
  <c r="Y455"/>
  <c r="V456"/>
  <c r="V457"/>
  <c r="W457"/>
  <c r="X457"/>
  <c r="AD457" s="1"/>
  <c r="Y457"/>
  <c r="X458"/>
  <c r="AD458" s="1"/>
  <c r="V459"/>
  <c r="X459"/>
  <c r="AD459" s="1"/>
  <c r="Y459"/>
  <c r="Y460"/>
  <c r="V461"/>
  <c r="X461"/>
  <c r="AD461" s="1"/>
  <c r="Y461"/>
  <c r="V462"/>
  <c r="X462"/>
  <c r="AD462" s="1"/>
  <c r="V463"/>
  <c r="X463"/>
  <c r="AD463" s="1"/>
  <c r="Y463"/>
  <c r="X464"/>
  <c r="AD464" s="1"/>
  <c r="V465"/>
  <c r="W465" s="1"/>
  <c r="X465"/>
  <c r="AD465" s="1"/>
  <c r="Y465"/>
  <c r="X466"/>
  <c r="AD466" s="1"/>
  <c r="V467"/>
  <c r="X467"/>
  <c r="AD467" s="1"/>
  <c r="Y467"/>
  <c r="V468"/>
  <c r="X468"/>
  <c r="AD468" s="1"/>
  <c r="V469"/>
  <c r="X469"/>
  <c r="AD469" s="1"/>
  <c r="Y469"/>
  <c r="Y470"/>
  <c r="V471"/>
  <c r="W471"/>
  <c r="X471"/>
  <c r="AD471" s="1"/>
  <c r="Y471"/>
  <c r="V473"/>
  <c r="X473"/>
  <c r="AD473" s="1"/>
  <c r="Y473"/>
  <c r="V474"/>
  <c r="Y474"/>
  <c r="V475"/>
  <c r="X475"/>
  <c r="AD475" s="1"/>
  <c r="Y475"/>
  <c r="V476"/>
  <c r="X476"/>
  <c r="AD476" s="1"/>
  <c r="Y476"/>
  <c r="V477"/>
  <c r="X477"/>
  <c r="AD477" s="1"/>
  <c r="Y477"/>
  <c r="X478"/>
  <c r="AD478" s="1"/>
  <c r="V479"/>
  <c r="W479"/>
  <c r="X479"/>
  <c r="AD479" s="1"/>
  <c r="Y479"/>
  <c r="V481"/>
  <c r="X481"/>
  <c r="AD481" s="1"/>
  <c r="Y481"/>
  <c r="V482"/>
  <c r="X482"/>
  <c r="AD482" s="1"/>
  <c r="V483"/>
  <c r="W483"/>
  <c r="X483"/>
  <c r="AD483" s="1"/>
  <c r="Y483"/>
  <c r="V484"/>
  <c r="X484"/>
  <c r="AD484" s="1"/>
  <c r="Y484"/>
  <c r="V485"/>
  <c r="X485"/>
  <c r="AD485" s="1"/>
  <c r="Y485"/>
  <c r="V486"/>
  <c r="Y486"/>
  <c r="V487"/>
  <c r="X487"/>
  <c r="AD487" s="1"/>
  <c r="Y487"/>
  <c r="X488"/>
  <c r="AD488" s="1"/>
  <c r="V489"/>
  <c r="W489" s="1"/>
  <c r="X489"/>
  <c r="AD489" s="1"/>
  <c r="Y489"/>
  <c r="V490"/>
  <c r="V491"/>
  <c r="X491"/>
  <c r="AD491" s="1"/>
  <c r="Y491"/>
  <c r="X492"/>
  <c r="AD492" s="1"/>
  <c r="Y492"/>
  <c r="V493"/>
  <c r="X493"/>
  <c r="AD493" s="1"/>
  <c r="Y493"/>
  <c r="X494"/>
  <c r="AD494" s="1"/>
  <c r="V495"/>
  <c r="X495"/>
  <c r="AD495" s="1"/>
  <c r="Y495"/>
  <c r="X496"/>
  <c r="AD496" s="1"/>
  <c r="V497"/>
  <c r="W497" s="1"/>
  <c r="X497"/>
  <c r="AD497" s="1"/>
  <c r="Y497"/>
  <c r="X498"/>
  <c r="AD498" s="1"/>
  <c r="V499"/>
  <c r="X499"/>
  <c r="AD499" s="1"/>
  <c r="Y499"/>
  <c r="X500"/>
  <c r="AD500" s="1"/>
  <c r="V501"/>
  <c r="X501"/>
  <c r="AD501" s="1"/>
  <c r="Y501"/>
  <c r="V502"/>
  <c r="Y502"/>
  <c r="V503"/>
  <c r="W503" s="1"/>
  <c r="X503"/>
  <c r="AD503" s="1"/>
  <c r="Y503"/>
  <c r="V504"/>
  <c r="V505"/>
  <c r="X505"/>
  <c r="AD505" s="1"/>
  <c r="Y505"/>
  <c r="V506"/>
  <c r="X506"/>
  <c r="AD506" s="1"/>
  <c r="Y506"/>
  <c r="V507"/>
  <c r="X507"/>
  <c r="AD507" s="1"/>
  <c r="Y507"/>
  <c r="V508"/>
  <c r="V509"/>
  <c r="X509"/>
  <c r="AD509" s="1"/>
  <c r="Y509"/>
  <c r="X510"/>
  <c r="AD510" s="1"/>
  <c r="V511"/>
  <c r="W511"/>
  <c r="X511"/>
  <c r="AD511" s="1"/>
  <c r="Y511"/>
  <c r="V512"/>
  <c r="V513"/>
  <c r="X513"/>
  <c r="AD513" s="1"/>
  <c r="Y513"/>
  <c r="V514"/>
  <c r="X514"/>
  <c r="AD514" s="1"/>
  <c r="Y514"/>
  <c r="V515"/>
  <c r="W515"/>
  <c r="X515"/>
  <c r="AD515" s="1"/>
  <c r="Y515"/>
  <c r="X516"/>
  <c r="AD516" s="1"/>
  <c r="Y516"/>
  <c r="V517"/>
  <c r="X517"/>
  <c r="AD517" s="1"/>
  <c r="Y517"/>
  <c r="Y518"/>
  <c r="V519"/>
  <c r="X519"/>
  <c r="AD519" s="1"/>
  <c r="Y519"/>
  <c r="Y520"/>
  <c r="V521"/>
  <c r="W521"/>
  <c r="X521"/>
  <c r="AD521" s="1"/>
  <c r="Y521"/>
  <c r="V522"/>
  <c r="X522"/>
  <c r="AD522" s="1"/>
  <c r="V523"/>
  <c r="X523"/>
  <c r="AD523" s="1"/>
  <c r="Y523"/>
  <c r="X524"/>
  <c r="AD524" s="1"/>
  <c r="Y524"/>
  <c r="V525"/>
  <c r="X525"/>
  <c r="AD525" s="1"/>
  <c r="Y525"/>
  <c r="Y526"/>
  <c r="V527"/>
  <c r="X527"/>
  <c r="AD527" s="1"/>
  <c r="Y527"/>
  <c r="V529"/>
  <c r="W529" s="1"/>
  <c r="X529"/>
  <c r="AD529" s="1"/>
  <c r="Y529"/>
  <c r="V530"/>
  <c r="X530"/>
  <c r="AD530" s="1"/>
  <c r="Y530"/>
  <c r="V531"/>
  <c r="X531"/>
  <c r="AD531" s="1"/>
  <c r="Y531"/>
  <c r="V532"/>
  <c r="Y532"/>
  <c r="V533"/>
  <c r="X533"/>
  <c r="AD533" s="1"/>
  <c r="Y533"/>
  <c r="V534"/>
  <c r="Y534"/>
  <c r="V535"/>
  <c r="W535"/>
  <c r="X535"/>
  <c r="AD535" s="1"/>
  <c r="Y535"/>
  <c r="Y536"/>
  <c r="V537"/>
  <c r="X537"/>
  <c r="AD537" s="1"/>
  <c r="Y537"/>
  <c r="V538"/>
  <c r="X538"/>
  <c r="AD538" s="1"/>
  <c r="Y538"/>
  <c r="V539"/>
  <c r="X539"/>
  <c r="AD539" s="1"/>
  <c r="Y539"/>
  <c r="V540"/>
  <c r="Y540"/>
  <c r="V541"/>
  <c r="X541"/>
  <c r="AD541" s="1"/>
  <c r="Y541"/>
  <c r="V542"/>
  <c r="Y542"/>
  <c r="V543"/>
  <c r="W543"/>
  <c r="X543"/>
  <c r="AD543" s="1"/>
  <c r="Y543"/>
  <c r="X544"/>
  <c r="AD544" s="1"/>
  <c r="V545"/>
  <c r="X545"/>
  <c r="AD545" s="1"/>
  <c r="Y545"/>
  <c r="V546"/>
  <c r="X546"/>
  <c r="AD546" s="1"/>
  <c r="V547"/>
  <c r="W547" s="1"/>
  <c r="X547"/>
  <c r="AD547" s="1"/>
  <c r="Y547"/>
  <c r="V548"/>
  <c r="X548"/>
  <c r="AD548" s="1"/>
  <c r="Y548"/>
  <c r="V549"/>
  <c r="X549"/>
  <c r="AD549" s="1"/>
  <c r="Y549"/>
  <c r="V550"/>
  <c r="Y550"/>
  <c r="V551"/>
  <c r="X551"/>
  <c r="AD551" s="1"/>
  <c r="Y551"/>
  <c r="V552"/>
  <c r="Y552"/>
  <c r="V553"/>
  <c r="W553"/>
  <c r="X553"/>
  <c r="AD553" s="1"/>
  <c r="Y553"/>
  <c r="X554"/>
  <c r="AD554" s="1"/>
  <c r="V555"/>
  <c r="X555"/>
  <c r="AD555" s="1"/>
  <c r="Y555"/>
  <c r="V556"/>
  <c r="X556"/>
  <c r="AD556" s="1"/>
  <c r="V557"/>
  <c r="X557"/>
  <c r="AD557" s="1"/>
  <c r="Y557"/>
  <c r="X558"/>
  <c r="AD558" s="1"/>
  <c r="Y558"/>
  <c r="V559"/>
  <c r="X559"/>
  <c r="AD559" s="1"/>
  <c r="Y559"/>
  <c r="X560"/>
  <c r="AD560" s="1"/>
  <c r="V561"/>
  <c r="W561" s="1"/>
  <c r="X561"/>
  <c r="AD561" s="1"/>
  <c r="Y561"/>
  <c r="V562"/>
  <c r="Y562"/>
  <c r="V563"/>
  <c r="X563"/>
  <c r="AD563" s="1"/>
  <c r="Y563"/>
  <c r="V564"/>
  <c r="Y564"/>
  <c r="V565"/>
  <c r="X565"/>
  <c r="AD565" s="1"/>
  <c r="Y565"/>
  <c r="V566"/>
  <c r="X566"/>
  <c r="AD566" s="1"/>
  <c r="Y566"/>
  <c r="V567"/>
  <c r="W567"/>
  <c r="X567"/>
  <c r="AD567" s="1"/>
  <c r="Y567"/>
  <c r="Y568"/>
  <c r="V569"/>
  <c r="X569"/>
  <c r="AD569" s="1"/>
  <c r="Y569"/>
  <c r="X570"/>
  <c r="AD570" s="1"/>
  <c r="V571"/>
  <c r="X571"/>
  <c r="AD571" s="1"/>
  <c r="Y571"/>
  <c r="X572"/>
  <c r="AD572" s="1"/>
  <c r="V573"/>
  <c r="X573"/>
  <c r="AD573" s="1"/>
  <c r="Y573"/>
  <c r="V574"/>
  <c r="X574"/>
  <c r="AD574" s="1"/>
  <c r="V575"/>
  <c r="W575" s="1"/>
  <c r="X575"/>
  <c r="AD575" s="1"/>
  <c r="Y575"/>
  <c r="V576"/>
  <c r="X576"/>
  <c r="AD576" s="1"/>
  <c r="V577"/>
  <c r="X577"/>
  <c r="AD577" s="1"/>
  <c r="Y577"/>
  <c r="V578"/>
  <c r="Y578"/>
  <c r="V579"/>
  <c r="W579"/>
  <c r="X579"/>
  <c r="AD579" s="1"/>
  <c r="Y579"/>
  <c r="X580"/>
  <c r="AD580" s="1"/>
  <c r="V581"/>
  <c r="X581"/>
  <c r="AD581" s="1"/>
  <c r="Y581"/>
  <c r="X582"/>
  <c r="AD582" s="1"/>
  <c r="V583"/>
  <c r="X583"/>
  <c r="AD583" s="1"/>
  <c r="Y583"/>
  <c r="V584"/>
  <c r="X584"/>
  <c r="AD584" s="1"/>
  <c r="V585"/>
  <c r="W585" s="1"/>
  <c r="X585"/>
  <c r="AD585" s="1"/>
  <c r="Y585"/>
  <c r="V586"/>
  <c r="X586"/>
  <c r="AD586" s="1"/>
  <c r="Y586"/>
  <c r="V587"/>
  <c r="X587"/>
  <c r="AD587" s="1"/>
  <c r="Y587"/>
  <c r="V588"/>
  <c r="Y588"/>
  <c r="V589"/>
  <c r="X589"/>
  <c r="AD589" s="1"/>
  <c r="Y589"/>
  <c r="V590"/>
  <c r="Y590"/>
  <c r="V591"/>
  <c r="X591"/>
  <c r="AD591" s="1"/>
  <c r="Y591"/>
  <c r="V592"/>
  <c r="V593"/>
  <c r="W593"/>
  <c r="X593"/>
  <c r="AD593" s="1"/>
  <c r="Y593"/>
  <c r="V594"/>
  <c r="X594"/>
  <c r="AD594" s="1"/>
  <c r="V595"/>
  <c r="X595"/>
  <c r="AD595" s="1"/>
  <c r="Y595"/>
  <c r="X596"/>
  <c r="AD596" s="1"/>
  <c r="Y596"/>
  <c r="V597"/>
  <c r="X597"/>
  <c r="AD597" s="1"/>
  <c r="Y597"/>
  <c r="X598"/>
  <c r="AD598" s="1"/>
  <c r="V599"/>
  <c r="W599"/>
  <c r="X599"/>
  <c r="AD599" s="1"/>
  <c r="Y599"/>
  <c r="Y600"/>
  <c r="V601"/>
  <c r="X601"/>
  <c r="AD601" s="1"/>
  <c r="Y601"/>
  <c r="V602"/>
  <c r="Y602"/>
  <c r="V603"/>
  <c r="X603"/>
  <c r="AD603" s="1"/>
  <c r="Y603"/>
  <c r="V604"/>
  <c r="X604"/>
  <c r="AD604" s="1"/>
  <c r="Y604"/>
  <c r="V605"/>
  <c r="X605"/>
  <c r="AD605" s="1"/>
  <c r="Y605"/>
  <c r="V606"/>
  <c r="Y606"/>
  <c r="V607"/>
  <c r="X607"/>
  <c r="AD607" s="1"/>
  <c r="Y607"/>
  <c r="V608"/>
  <c r="Y608"/>
  <c r="V609"/>
  <c r="W609"/>
  <c r="X609"/>
  <c r="AD609" s="1"/>
  <c r="Y609"/>
  <c r="X610"/>
  <c r="AD610" s="1"/>
  <c r="V611"/>
  <c r="X611"/>
  <c r="AD611" s="1"/>
  <c r="Y611"/>
  <c r="V612"/>
  <c r="X612"/>
  <c r="AD612" s="1"/>
  <c r="V613"/>
  <c r="X613"/>
  <c r="AD613" s="1"/>
  <c r="Y613"/>
  <c r="X614"/>
  <c r="AD614" s="1"/>
  <c r="Y614"/>
  <c r="V615"/>
  <c r="W615" s="1"/>
  <c r="X615"/>
  <c r="AD615" s="1"/>
  <c r="Y615"/>
  <c r="V616"/>
  <c r="Y616"/>
  <c r="V617"/>
  <c r="AC617" s="1"/>
  <c r="X617"/>
  <c r="AD617" s="1"/>
  <c r="Y617"/>
  <c r="V618"/>
  <c r="Y618"/>
  <c r="V619"/>
  <c r="X619"/>
  <c r="AD619" s="1"/>
  <c r="Y619"/>
  <c r="V620"/>
  <c r="Y620"/>
  <c r="V621"/>
  <c r="X621"/>
  <c r="AD621" s="1"/>
  <c r="Y621"/>
  <c r="V622"/>
  <c r="X622"/>
  <c r="AD622" s="1"/>
  <c r="Y622"/>
  <c r="V623"/>
  <c r="X623"/>
  <c r="AD623" s="1"/>
  <c r="Y623"/>
  <c r="V624"/>
  <c r="Y624"/>
  <c r="V625"/>
  <c r="W625"/>
  <c r="X625"/>
  <c r="AD625" s="1"/>
  <c r="Y625"/>
  <c r="X626"/>
  <c r="AD626" s="1"/>
  <c r="V627"/>
  <c r="AC627" s="1"/>
  <c r="AE627" s="1"/>
  <c r="X627"/>
  <c r="AD627" s="1"/>
  <c r="Y627"/>
  <c r="X628"/>
  <c r="AD628" s="1"/>
  <c r="V629"/>
  <c r="X629"/>
  <c r="AD629" s="1"/>
  <c r="Y629"/>
  <c r="V630"/>
  <c r="X630"/>
  <c r="AD630" s="1"/>
  <c r="V631"/>
  <c r="X631"/>
  <c r="AD631" s="1"/>
  <c r="Y631"/>
  <c r="V632"/>
  <c r="X632"/>
  <c r="AD632" s="1"/>
  <c r="Y632"/>
  <c r="V633"/>
  <c r="X633"/>
  <c r="AD633" s="1"/>
  <c r="Y633"/>
  <c r="V634"/>
  <c r="Y634"/>
  <c r="V635"/>
  <c r="X635"/>
  <c r="AD635" s="1"/>
  <c r="Y635"/>
  <c r="V636"/>
  <c r="Y636"/>
  <c r="V637"/>
  <c r="X637"/>
  <c r="AD637" s="1"/>
  <c r="Y637"/>
  <c r="V638"/>
  <c r="Y638"/>
  <c r="V639"/>
  <c r="X639"/>
  <c r="AD639" s="1"/>
  <c r="Y639"/>
  <c r="V640"/>
  <c r="X640"/>
  <c r="AD640" s="1"/>
  <c r="V641"/>
  <c r="W641"/>
  <c r="X641"/>
  <c r="AD641" s="1"/>
  <c r="Y641"/>
  <c r="X642"/>
  <c r="AD642" s="1"/>
  <c r="Y642"/>
  <c r="V643"/>
  <c r="X643"/>
  <c r="AD643" s="1"/>
  <c r="Y643"/>
  <c r="X644"/>
  <c r="AD644" s="1"/>
  <c r="V645"/>
  <c r="X645"/>
  <c r="AD645" s="1"/>
  <c r="Y645"/>
  <c r="X646"/>
  <c r="AD646" s="1"/>
  <c r="V647"/>
  <c r="X647"/>
  <c r="AD647" s="1"/>
  <c r="Y647"/>
  <c r="V648"/>
  <c r="Y648"/>
  <c r="V649"/>
  <c r="X649"/>
  <c r="AD649" s="1"/>
  <c r="Y649"/>
  <c r="V650"/>
  <c r="X650"/>
  <c r="AD650" s="1"/>
  <c r="Y650"/>
  <c r="V651"/>
  <c r="X651"/>
  <c r="AD651" s="1"/>
  <c r="Y651"/>
  <c r="V652"/>
  <c r="Y652"/>
  <c r="V653"/>
  <c r="X653"/>
  <c r="AD653" s="1"/>
  <c r="Y653"/>
  <c r="V654"/>
  <c r="Y654"/>
  <c r="V655"/>
  <c r="X655"/>
  <c r="AD655" s="1"/>
  <c r="Y655"/>
  <c r="V656"/>
  <c r="V657"/>
  <c r="W657"/>
  <c r="X657"/>
  <c r="AD657" s="1"/>
  <c r="Y657"/>
  <c r="V658"/>
  <c r="X658"/>
  <c r="AD658" s="1"/>
  <c r="V659"/>
  <c r="AC659" s="1"/>
  <c r="AE659" s="1"/>
  <c r="X659"/>
  <c r="AD659" s="1"/>
  <c r="Y659"/>
  <c r="X660"/>
  <c r="AD660" s="1"/>
  <c r="Y660"/>
  <c r="V661"/>
  <c r="X661"/>
  <c r="AD661" s="1"/>
  <c r="Y661"/>
  <c r="X662"/>
  <c r="AD662" s="1"/>
  <c r="V663"/>
  <c r="W663"/>
  <c r="X663"/>
  <c r="AD663" s="1"/>
  <c r="Y663"/>
  <c r="Y664"/>
  <c r="V665"/>
  <c r="X665"/>
  <c r="AD665" s="1"/>
  <c r="Y665"/>
  <c r="V666"/>
  <c r="Y666"/>
  <c r="V667"/>
  <c r="X667"/>
  <c r="AD667" s="1"/>
  <c r="Y667"/>
  <c r="V668"/>
  <c r="X668"/>
  <c r="AD668" s="1"/>
  <c r="Y668"/>
  <c r="V669"/>
  <c r="X669"/>
  <c r="AD669" s="1"/>
  <c r="Y669"/>
  <c r="V670"/>
  <c r="Y670"/>
  <c r="V671"/>
  <c r="AC671" s="1"/>
  <c r="X671"/>
  <c r="AD671" s="1"/>
  <c r="Y671"/>
  <c r="V672"/>
  <c r="Y672"/>
  <c r="V673"/>
  <c r="X673"/>
  <c r="AD673" s="1"/>
  <c r="Y673"/>
  <c r="V674"/>
  <c r="Y674"/>
  <c r="V675"/>
  <c r="X675"/>
  <c r="AD675" s="1"/>
  <c r="Y675"/>
  <c r="V676"/>
  <c r="X676"/>
  <c r="AD676" s="1"/>
  <c r="Y676"/>
  <c r="V677"/>
  <c r="X677"/>
  <c r="AD677" s="1"/>
  <c r="Y677"/>
  <c r="V678"/>
  <c r="Y678"/>
  <c r="V679"/>
  <c r="X679"/>
  <c r="AD679" s="1"/>
  <c r="Y679"/>
  <c r="V680"/>
  <c r="Y680"/>
  <c r="V681"/>
  <c r="X681"/>
  <c r="AD681" s="1"/>
  <c r="Y681"/>
  <c r="V682"/>
  <c r="Y682"/>
  <c r="V683"/>
  <c r="X683"/>
  <c r="AD683" s="1"/>
  <c r="Y683"/>
  <c r="V684"/>
  <c r="X684"/>
  <c r="AD684" s="1"/>
  <c r="Y684"/>
  <c r="V685"/>
  <c r="X685"/>
  <c r="AD685" s="1"/>
  <c r="Y685"/>
  <c r="V686"/>
  <c r="Y686"/>
  <c r="V687"/>
  <c r="X687"/>
  <c r="AD687" s="1"/>
  <c r="Y687"/>
  <c r="V688"/>
  <c r="V689"/>
  <c r="X689"/>
  <c r="AD689" s="1"/>
  <c r="Y689"/>
  <c r="V690"/>
  <c r="Y690"/>
  <c r="V691"/>
  <c r="X691"/>
  <c r="AD691" s="1"/>
  <c r="Y691"/>
  <c r="V692"/>
  <c r="X692"/>
  <c r="AD692" s="1"/>
  <c r="Y692"/>
  <c r="V693"/>
  <c r="X693"/>
  <c r="AD693" s="1"/>
  <c r="Y693"/>
  <c r="V694"/>
  <c r="Y694"/>
  <c r="V695"/>
  <c r="AC695" s="1"/>
  <c r="X695"/>
  <c r="AD695" s="1"/>
  <c r="Y695"/>
  <c r="Y696"/>
  <c r="V697"/>
  <c r="X697"/>
  <c r="AD697" s="1"/>
  <c r="Y697"/>
  <c r="V698"/>
  <c r="Y698"/>
  <c r="V699"/>
  <c r="X699"/>
  <c r="AD699" s="1"/>
  <c r="Y699"/>
  <c r="V700"/>
  <c r="X700"/>
  <c r="AD700" s="1"/>
  <c r="Y700"/>
  <c r="V701"/>
  <c r="X701"/>
  <c r="AD701" s="1"/>
  <c r="Y701"/>
  <c r="V702"/>
  <c r="Y702"/>
  <c r="V703"/>
  <c r="AC703" s="1"/>
  <c r="X703"/>
  <c r="AD703" s="1"/>
  <c r="Y703"/>
  <c r="V704"/>
  <c r="Y704"/>
  <c r="V705"/>
  <c r="X705"/>
  <c r="AD705" s="1"/>
  <c r="Y705"/>
  <c r="V706"/>
  <c r="Y706"/>
  <c r="V707"/>
  <c r="X707"/>
  <c r="AD707" s="1"/>
  <c r="Y707"/>
  <c r="V708"/>
  <c r="X708"/>
  <c r="AD708" s="1"/>
  <c r="Y708"/>
  <c r="V709"/>
  <c r="X709"/>
  <c r="AD709" s="1"/>
  <c r="Y709"/>
  <c r="V710"/>
  <c r="Y710"/>
  <c r="V711"/>
  <c r="X711"/>
  <c r="AD711" s="1"/>
  <c r="Y711"/>
  <c r="V712"/>
  <c r="Y712"/>
  <c r="V713"/>
  <c r="X713"/>
  <c r="AD713" s="1"/>
  <c r="Y713"/>
  <c r="V714"/>
  <c r="Y714"/>
  <c r="V715"/>
  <c r="X715"/>
  <c r="AD715" s="1"/>
  <c r="Y715"/>
  <c r="V716"/>
  <c r="X716"/>
  <c r="AD716" s="1"/>
  <c r="Y716"/>
  <c r="V717"/>
  <c r="X717"/>
  <c r="AD717" s="1"/>
  <c r="Y717"/>
  <c r="V718"/>
  <c r="Y718"/>
  <c r="V719"/>
  <c r="X719"/>
  <c r="AD719" s="1"/>
  <c r="Y719"/>
  <c r="V720"/>
  <c r="V721"/>
  <c r="X721"/>
  <c r="AD721" s="1"/>
  <c r="Y721"/>
  <c r="V722"/>
  <c r="Y722"/>
  <c r="V723"/>
  <c r="X723"/>
  <c r="AD723" s="1"/>
  <c r="Y723"/>
  <c r="V724"/>
  <c r="X724"/>
  <c r="AD724" s="1"/>
  <c r="Y724"/>
  <c r="V725"/>
  <c r="X725"/>
  <c r="AD725" s="1"/>
  <c r="Y725"/>
  <c r="V726"/>
  <c r="Y726"/>
  <c r="V727"/>
  <c r="AC727" s="1"/>
  <c r="X727"/>
  <c r="AD727" s="1"/>
  <c r="Y727"/>
  <c r="Y728"/>
  <c r="V729"/>
  <c r="X729"/>
  <c r="AD729" s="1"/>
  <c r="Y729"/>
  <c r="V730"/>
  <c r="Y730"/>
  <c r="V731"/>
  <c r="X731"/>
  <c r="AD731" s="1"/>
  <c r="Y731"/>
  <c r="V732"/>
  <c r="X732"/>
  <c r="AD732" s="1"/>
  <c r="Y732"/>
  <c r="V733"/>
  <c r="X733"/>
  <c r="AD733" s="1"/>
  <c r="Y733"/>
  <c r="V734"/>
  <c r="Y734"/>
  <c r="V735"/>
  <c r="AC735" s="1"/>
  <c r="X735"/>
  <c r="AD735" s="1"/>
  <c r="Y735"/>
  <c r="V736"/>
  <c r="Y736"/>
  <c r="V737"/>
  <c r="X737"/>
  <c r="AD737" s="1"/>
  <c r="Y737"/>
  <c r="V738"/>
  <c r="Y738"/>
  <c r="V739"/>
  <c r="X739"/>
  <c r="AD739" s="1"/>
  <c r="Y739"/>
  <c r="V740"/>
  <c r="X740"/>
  <c r="AD740" s="1"/>
  <c r="Y740"/>
  <c r="V741"/>
  <c r="X741"/>
  <c r="AD741" s="1"/>
  <c r="Y741"/>
  <c r="V742"/>
  <c r="Y742"/>
  <c r="V743"/>
  <c r="AC743" s="1"/>
  <c r="X743"/>
  <c r="AD743" s="1"/>
  <c r="Y743"/>
  <c r="V744"/>
  <c r="Y744"/>
  <c r="V745"/>
  <c r="X745"/>
  <c r="AD745" s="1"/>
  <c r="Y745"/>
  <c r="V746"/>
  <c r="Y746"/>
  <c r="V747"/>
  <c r="X747"/>
  <c r="AD747" s="1"/>
  <c r="Y747"/>
  <c r="V748"/>
  <c r="X748"/>
  <c r="AD748" s="1"/>
  <c r="Y748"/>
  <c r="V749"/>
  <c r="X749"/>
  <c r="AD749" s="1"/>
  <c r="Y749"/>
  <c r="V750"/>
  <c r="Y750"/>
  <c r="V751"/>
  <c r="X751"/>
  <c r="AD751" s="1"/>
  <c r="Y751"/>
  <c r="V752"/>
  <c r="V753"/>
  <c r="X753"/>
  <c r="AD753" s="1"/>
  <c r="Y753"/>
  <c r="V754"/>
  <c r="Y754"/>
  <c r="V755"/>
  <c r="X755"/>
  <c r="AD755" s="1"/>
  <c r="Y755"/>
  <c r="V756"/>
  <c r="X756"/>
  <c r="AD756" s="1"/>
  <c r="Y756"/>
  <c r="V757"/>
  <c r="X757"/>
  <c r="AD757" s="1"/>
  <c r="Y757"/>
  <c r="V758"/>
  <c r="Y758"/>
  <c r="V759"/>
  <c r="AC759" s="1"/>
  <c r="X759"/>
  <c r="AD759" s="1"/>
  <c r="Y759"/>
  <c r="X760"/>
  <c r="AD760" s="1"/>
  <c r="Y760"/>
  <c r="V761"/>
  <c r="X761"/>
  <c r="AD761" s="1"/>
  <c r="Y761"/>
  <c r="V762"/>
  <c r="Y762"/>
  <c r="V763"/>
  <c r="X763"/>
  <c r="AD763" s="1"/>
  <c r="Y763"/>
  <c r="V764"/>
  <c r="X764"/>
  <c r="AD764" s="1"/>
  <c r="Y764"/>
  <c r="V765"/>
  <c r="X765"/>
  <c r="AD765" s="1"/>
  <c r="Y765"/>
  <c r="V766"/>
  <c r="Y766"/>
  <c r="V767"/>
  <c r="X767"/>
  <c r="AD767" s="1"/>
  <c r="Y767"/>
  <c r="V768"/>
  <c r="X768"/>
  <c r="AD768" s="1"/>
  <c r="V769"/>
  <c r="X769"/>
  <c r="AD769" s="1"/>
  <c r="Y769"/>
  <c r="V770"/>
  <c r="Y770"/>
  <c r="V771"/>
  <c r="AC771" s="1"/>
  <c r="X771"/>
  <c r="AD771" s="1"/>
  <c r="Y771"/>
  <c r="V772"/>
  <c r="X772"/>
  <c r="AD772" s="1"/>
  <c r="Y772"/>
  <c r="V773"/>
  <c r="X773"/>
  <c r="AD773" s="1"/>
  <c r="Y773"/>
  <c r="V774"/>
  <c r="Y774"/>
  <c r="V775"/>
  <c r="AC775" s="1"/>
  <c r="X775"/>
  <c r="AD775" s="1"/>
  <c r="Y775"/>
  <c r="X776"/>
  <c r="AD776" s="1"/>
  <c r="Y776"/>
  <c r="V777"/>
  <c r="AC777" s="1"/>
  <c r="AE777" s="1"/>
  <c r="X777"/>
  <c r="AD777" s="1"/>
  <c r="Y777"/>
  <c r="V778"/>
  <c r="Y778"/>
  <c r="V779"/>
  <c r="X779"/>
  <c r="AD779" s="1"/>
  <c r="Y779"/>
  <c r="V780"/>
  <c r="X780"/>
  <c r="AD780" s="1"/>
  <c r="Y780"/>
  <c r="V781"/>
  <c r="X781"/>
  <c r="AD781" s="1"/>
  <c r="Y781"/>
  <c r="V782"/>
  <c r="Y782"/>
  <c r="V783"/>
  <c r="AC783" s="1"/>
  <c r="X783"/>
  <c r="AD783" s="1"/>
  <c r="Y783"/>
  <c r="V784"/>
  <c r="X784"/>
  <c r="AD784" s="1"/>
  <c r="V785"/>
  <c r="X785"/>
  <c r="AD785" s="1"/>
  <c r="Y785"/>
  <c r="V786"/>
  <c r="Y786"/>
  <c r="V787"/>
  <c r="AC787" s="1"/>
  <c r="X787"/>
  <c r="AD787" s="1"/>
  <c r="Y787"/>
  <c r="V788"/>
  <c r="X788"/>
  <c r="AD788" s="1"/>
  <c r="Y788"/>
  <c r="V789"/>
  <c r="X789"/>
  <c r="AD789" s="1"/>
  <c r="Y789"/>
  <c r="V790"/>
  <c r="Y790"/>
  <c r="V791"/>
  <c r="AC791" s="1"/>
  <c r="X791"/>
  <c r="AD791" s="1"/>
  <c r="Y791"/>
  <c r="X792"/>
  <c r="AD792" s="1"/>
  <c r="Y792"/>
  <c r="V793"/>
  <c r="X793"/>
  <c r="AD793" s="1"/>
  <c r="Y793"/>
  <c r="V794"/>
  <c r="Y794"/>
  <c r="V795"/>
  <c r="X795"/>
  <c r="AD795" s="1"/>
  <c r="Y795"/>
  <c r="V796"/>
  <c r="X796"/>
  <c r="AD796" s="1"/>
  <c r="Y796"/>
  <c r="V797"/>
  <c r="X797"/>
  <c r="AD797" s="1"/>
  <c r="Y797"/>
  <c r="V798"/>
  <c r="Y798"/>
  <c r="V799"/>
  <c r="AC799" s="1"/>
  <c r="X799"/>
  <c r="AD799" s="1"/>
  <c r="Y799"/>
  <c r="V800"/>
  <c r="X800"/>
  <c r="AD800" s="1"/>
  <c r="V801"/>
  <c r="X801"/>
  <c r="AD801" s="1"/>
  <c r="Y801"/>
  <c r="V802"/>
  <c r="Y802"/>
  <c r="V803"/>
  <c r="AC803" s="1"/>
  <c r="X803"/>
  <c r="AD803" s="1"/>
  <c r="Y803"/>
  <c r="V804"/>
  <c r="X804"/>
  <c r="AD804" s="1"/>
  <c r="Y804"/>
  <c r="V805"/>
  <c r="X805"/>
  <c r="AD805" s="1"/>
  <c r="Y805"/>
  <c r="V806"/>
  <c r="Y806"/>
  <c r="V807"/>
  <c r="AC807" s="1"/>
  <c r="X807"/>
  <c r="AD807" s="1"/>
  <c r="Y807"/>
  <c r="X808"/>
  <c r="AD808" s="1"/>
  <c r="Y808"/>
  <c r="V809"/>
  <c r="X809"/>
  <c r="AD809" s="1"/>
  <c r="Y809"/>
  <c r="V810"/>
  <c r="Y810"/>
  <c r="V811"/>
  <c r="X811"/>
  <c r="AD811" s="1"/>
  <c r="Y811"/>
  <c r="V812"/>
  <c r="X812"/>
  <c r="AD812" s="1"/>
  <c r="Y812"/>
  <c r="V813"/>
  <c r="X813"/>
  <c r="AD813" s="1"/>
  <c r="Y813"/>
  <c r="V814"/>
  <c r="Y814"/>
  <c r="V815"/>
  <c r="AC815" s="1"/>
  <c r="X815"/>
  <c r="AD815" s="1"/>
  <c r="Y815"/>
  <c r="V816"/>
  <c r="X816"/>
  <c r="AD816" s="1"/>
  <c r="V817"/>
  <c r="X817"/>
  <c r="AD817" s="1"/>
  <c r="Y817"/>
  <c r="V818"/>
  <c r="Y818"/>
  <c r="V819"/>
  <c r="AC819" s="1"/>
  <c r="X819"/>
  <c r="AD819" s="1"/>
  <c r="Y819"/>
  <c r="V820"/>
  <c r="X820"/>
  <c r="AD820" s="1"/>
  <c r="Y820"/>
  <c r="V821"/>
  <c r="X821"/>
  <c r="AD821" s="1"/>
  <c r="Y821"/>
  <c r="V822"/>
  <c r="V823"/>
  <c r="AC823" s="1"/>
  <c r="X823"/>
  <c r="AD823" s="1"/>
  <c r="Y823"/>
  <c r="X824"/>
  <c r="AD824" s="1"/>
  <c r="Y824"/>
  <c r="V825"/>
  <c r="X825"/>
  <c r="AD825" s="1"/>
  <c r="Y825"/>
  <c r="V826"/>
  <c r="Y826"/>
  <c r="V827"/>
  <c r="X827"/>
  <c r="AD827" s="1"/>
  <c r="Y827"/>
  <c r="V828"/>
  <c r="X828"/>
  <c r="AD828" s="1"/>
  <c r="Y828"/>
  <c r="V829"/>
  <c r="X829"/>
  <c r="AD829" s="1"/>
  <c r="Y829"/>
  <c r="V830"/>
  <c r="Y830"/>
  <c r="V831"/>
  <c r="AC831" s="1"/>
  <c r="X831"/>
  <c r="AD831" s="1"/>
  <c r="Y831"/>
  <c r="V832"/>
  <c r="X832"/>
  <c r="AD832" s="1"/>
  <c r="V833"/>
  <c r="X833"/>
  <c r="AD833" s="1"/>
  <c r="Y833"/>
  <c r="V834"/>
  <c r="Y834"/>
  <c r="V835"/>
  <c r="AC835" s="1"/>
  <c r="X835"/>
  <c r="AD835" s="1"/>
  <c r="Y835"/>
  <c r="V836"/>
  <c r="X836"/>
  <c r="AD836" s="1"/>
  <c r="Y836"/>
  <c r="V837"/>
  <c r="X837"/>
  <c r="AD837" s="1"/>
  <c r="Y837"/>
  <c r="V838"/>
  <c r="Y838"/>
  <c r="V839"/>
  <c r="AC839" s="1"/>
  <c r="X839"/>
  <c r="AD839" s="1"/>
  <c r="Y839"/>
  <c r="X840"/>
  <c r="AD840" s="1"/>
  <c r="Y840"/>
  <c r="V841"/>
  <c r="X841"/>
  <c r="AD841" s="1"/>
  <c r="Y841"/>
  <c r="V842"/>
  <c r="Y842"/>
  <c r="V843"/>
  <c r="X843"/>
  <c r="AD843" s="1"/>
  <c r="Y843"/>
  <c r="V844"/>
  <c r="X844"/>
  <c r="AD844" s="1"/>
  <c r="Y844"/>
  <c r="V845"/>
  <c r="X845"/>
  <c r="AD845" s="1"/>
  <c r="Y845"/>
  <c r="V846"/>
  <c r="Y846"/>
  <c r="V847"/>
  <c r="AC847" s="1"/>
  <c r="X847"/>
  <c r="AD847" s="1"/>
  <c r="Y847"/>
  <c r="V848"/>
  <c r="X848"/>
  <c r="AD848" s="1"/>
  <c r="V849"/>
  <c r="X849"/>
  <c r="AD849" s="1"/>
  <c r="Y849"/>
  <c r="V850"/>
  <c r="Y850"/>
  <c r="V851"/>
  <c r="AC851" s="1"/>
  <c r="X851"/>
  <c r="AD851" s="1"/>
  <c r="Y851"/>
  <c r="V852"/>
  <c r="X852"/>
  <c r="AD852" s="1"/>
  <c r="Y852"/>
  <c r="V853"/>
  <c r="X853"/>
  <c r="AD853" s="1"/>
  <c r="Y853"/>
  <c r="V854"/>
  <c r="V855"/>
  <c r="AC855" s="1"/>
  <c r="X855"/>
  <c r="AD855" s="1"/>
  <c r="Y855"/>
  <c r="X856"/>
  <c r="AD856" s="1"/>
  <c r="Y856"/>
  <c r="V857"/>
  <c r="X857"/>
  <c r="AD857" s="1"/>
  <c r="Y857"/>
  <c r="V858"/>
  <c r="Y858"/>
  <c r="V859"/>
  <c r="X859"/>
  <c r="AD859" s="1"/>
  <c r="Y859"/>
  <c r="V860"/>
  <c r="X860"/>
  <c r="AD860" s="1"/>
  <c r="Y860"/>
  <c r="V861"/>
  <c r="X861"/>
  <c r="AD861" s="1"/>
  <c r="Y861"/>
  <c r="V862"/>
  <c r="Y862"/>
  <c r="V863"/>
  <c r="AC863" s="1"/>
  <c r="X863"/>
  <c r="AD863" s="1"/>
  <c r="Y863"/>
  <c r="V864"/>
  <c r="X864"/>
  <c r="AD864" s="1"/>
  <c r="V865"/>
  <c r="X865"/>
  <c r="AD865" s="1"/>
  <c r="Y865"/>
  <c r="V866"/>
  <c r="Y866"/>
  <c r="V867"/>
  <c r="AC867" s="1"/>
  <c r="X867"/>
  <c r="AD867" s="1"/>
  <c r="Y867"/>
  <c r="V868"/>
  <c r="X868"/>
  <c r="AD868" s="1"/>
  <c r="Y868"/>
  <c r="V869"/>
  <c r="X869"/>
  <c r="AD869" s="1"/>
  <c r="Y869"/>
  <c r="V870"/>
  <c r="Y870"/>
  <c r="V871"/>
  <c r="AC871" s="1"/>
  <c r="X871"/>
  <c r="AD871" s="1"/>
  <c r="Y871"/>
  <c r="X872"/>
  <c r="AD872" s="1"/>
  <c r="Y872"/>
  <c r="V873"/>
  <c r="X873"/>
  <c r="AD873" s="1"/>
  <c r="Y873"/>
  <c r="V874"/>
  <c r="Y874"/>
  <c r="V875"/>
  <c r="X875"/>
  <c r="AD875" s="1"/>
  <c r="Y875"/>
  <c r="V876"/>
  <c r="X876"/>
  <c r="AD876" s="1"/>
  <c r="Y876"/>
  <c r="V877"/>
  <c r="X877"/>
  <c r="AD877" s="1"/>
  <c r="Y877"/>
  <c r="V878"/>
  <c r="Y878"/>
  <c r="V879"/>
  <c r="AC879" s="1"/>
  <c r="X879"/>
  <c r="AD879" s="1"/>
  <c r="Y879"/>
  <c r="V880"/>
  <c r="X880"/>
  <c r="AD880" s="1"/>
  <c r="V881"/>
  <c r="X881"/>
  <c r="AD881" s="1"/>
  <c r="Y881"/>
  <c r="V882"/>
  <c r="Y882"/>
  <c r="V883"/>
  <c r="AC883" s="1"/>
  <c r="X883"/>
  <c r="AD883" s="1"/>
  <c r="Y883"/>
  <c r="V884"/>
  <c r="X884"/>
  <c r="AD884" s="1"/>
  <c r="Y884"/>
  <c r="V885"/>
  <c r="X885"/>
  <c r="AD885" s="1"/>
  <c r="Y885"/>
  <c r="V886"/>
  <c r="V887"/>
  <c r="AC887" s="1"/>
  <c r="X887"/>
  <c r="AD887" s="1"/>
  <c r="Y887"/>
  <c r="X888"/>
  <c r="AD888" s="1"/>
  <c r="Y888"/>
  <c r="V889"/>
  <c r="X889"/>
  <c r="AD889" s="1"/>
  <c r="Y889"/>
  <c r="V890"/>
  <c r="Y890"/>
  <c r="V891"/>
  <c r="X891"/>
  <c r="AD891" s="1"/>
  <c r="Y891"/>
  <c r="V892"/>
  <c r="X892"/>
  <c r="AD892" s="1"/>
  <c r="Y892"/>
  <c r="V893"/>
  <c r="X893"/>
  <c r="AD893" s="1"/>
  <c r="Y893"/>
  <c r="V894"/>
  <c r="Y894"/>
  <c r="V895"/>
  <c r="AC895" s="1"/>
  <c r="X895"/>
  <c r="AD895" s="1"/>
  <c r="Y895"/>
  <c r="V896"/>
  <c r="X896"/>
  <c r="AD896" s="1"/>
  <c r="V897"/>
  <c r="X897"/>
  <c r="AD897" s="1"/>
  <c r="Y897"/>
  <c r="V898"/>
  <c r="Y898"/>
  <c r="V899"/>
  <c r="AC899" s="1"/>
  <c r="X899"/>
  <c r="AD899" s="1"/>
  <c r="Y899"/>
  <c r="V900"/>
  <c r="X900"/>
  <c r="AD900" s="1"/>
  <c r="Y900"/>
  <c r="V901"/>
  <c r="X901"/>
  <c r="AD901" s="1"/>
  <c r="Y901"/>
  <c r="V902"/>
  <c r="Y902"/>
  <c r="V903"/>
  <c r="AC903" s="1"/>
  <c r="X903"/>
  <c r="AD903" s="1"/>
  <c r="Y903"/>
  <c r="X904"/>
  <c r="AD904" s="1"/>
  <c r="Y904"/>
  <c r="V905"/>
  <c r="X905"/>
  <c r="AD905" s="1"/>
  <c r="Y905"/>
  <c r="V906"/>
  <c r="Y906"/>
  <c r="V907"/>
  <c r="X907"/>
  <c r="AD907" s="1"/>
  <c r="Y907"/>
  <c r="V908"/>
  <c r="X908"/>
  <c r="AD908" s="1"/>
  <c r="Y908"/>
  <c r="V909"/>
  <c r="AC909" s="1"/>
  <c r="AE909" s="1"/>
  <c r="X909"/>
  <c r="AD909" s="1"/>
  <c r="Y909"/>
  <c r="V910"/>
  <c r="Y910"/>
  <c r="V911"/>
  <c r="AC911" s="1"/>
  <c r="X911"/>
  <c r="AD911" s="1"/>
  <c r="Y911"/>
  <c r="V912"/>
  <c r="X912"/>
  <c r="AD912" s="1"/>
  <c r="V913"/>
  <c r="X913"/>
  <c r="AD913" s="1"/>
  <c r="Y913"/>
  <c r="V914"/>
  <c r="Y914"/>
  <c r="V915"/>
  <c r="AC915" s="1"/>
  <c r="X915"/>
  <c r="AD915" s="1"/>
  <c r="Y915"/>
  <c r="V916"/>
  <c r="X916"/>
  <c r="AD916" s="1"/>
  <c r="Y916"/>
  <c r="V917"/>
  <c r="X917"/>
  <c r="AD917" s="1"/>
  <c r="Y917"/>
  <c r="V918"/>
  <c r="V919"/>
  <c r="AC919" s="1"/>
  <c r="X919"/>
  <c r="AD919" s="1"/>
  <c r="Y919"/>
  <c r="X920"/>
  <c r="AD920" s="1"/>
  <c r="Y920"/>
  <c r="V921"/>
  <c r="X921"/>
  <c r="AD921" s="1"/>
  <c r="Y921"/>
  <c r="V922"/>
  <c r="Y922"/>
  <c r="V923"/>
  <c r="X923"/>
  <c r="AD923" s="1"/>
  <c r="Y923"/>
  <c r="V924"/>
  <c r="X924"/>
  <c r="AD924" s="1"/>
  <c r="Y924"/>
  <c r="V925"/>
  <c r="X925"/>
  <c r="AD925" s="1"/>
  <c r="Y925"/>
  <c r="V926"/>
  <c r="Y926"/>
  <c r="V927"/>
  <c r="AC927" s="1"/>
  <c r="X927"/>
  <c r="AD927" s="1"/>
  <c r="Y927"/>
  <c r="V928"/>
  <c r="X928"/>
  <c r="AD928" s="1"/>
  <c r="V929"/>
  <c r="X929"/>
  <c r="AD929" s="1"/>
  <c r="Y929"/>
  <c r="V930"/>
  <c r="Y930"/>
  <c r="V931"/>
  <c r="AC931" s="1"/>
  <c r="X931"/>
  <c r="AD931" s="1"/>
  <c r="Y931"/>
  <c r="V932"/>
  <c r="X932"/>
  <c r="AD932" s="1"/>
  <c r="Y932"/>
  <c r="V933"/>
  <c r="X933"/>
  <c r="AD933" s="1"/>
  <c r="Y933"/>
  <c r="V934"/>
  <c r="Y934"/>
  <c r="V935"/>
  <c r="AC935" s="1"/>
  <c r="X935"/>
  <c r="AD935" s="1"/>
  <c r="Y935"/>
  <c r="X936"/>
  <c r="AD936" s="1"/>
  <c r="Y936"/>
  <c r="V937"/>
  <c r="AC937" s="1"/>
  <c r="AE937" s="1"/>
  <c r="X937"/>
  <c r="AD937" s="1"/>
  <c r="Y937"/>
  <c r="V938"/>
  <c r="Y938"/>
  <c r="V939"/>
  <c r="X939"/>
  <c r="AD939" s="1"/>
  <c r="Y939"/>
  <c r="V940"/>
  <c r="X940"/>
  <c r="AD940" s="1"/>
  <c r="Y940"/>
  <c r="V941"/>
  <c r="X941"/>
  <c r="AD941" s="1"/>
  <c r="Y941"/>
  <c r="V942"/>
  <c r="Y942"/>
  <c r="V943"/>
  <c r="AC943" s="1"/>
  <c r="X943"/>
  <c r="AD943" s="1"/>
  <c r="Y943"/>
  <c r="V944"/>
  <c r="X944"/>
  <c r="AD944" s="1"/>
  <c r="V945"/>
  <c r="X945"/>
  <c r="AD945" s="1"/>
  <c r="Y945"/>
  <c r="V946"/>
  <c r="Y946"/>
  <c r="V947"/>
  <c r="AC947" s="1"/>
  <c r="X947"/>
  <c r="AD947" s="1"/>
  <c r="Y947"/>
  <c r="V948"/>
  <c r="AC948" s="1"/>
  <c r="AE948" s="1"/>
  <c r="X948"/>
  <c r="AD948" s="1"/>
  <c r="Y948"/>
  <c r="V949"/>
  <c r="X949"/>
  <c r="AD949" s="1"/>
  <c r="Y949"/>
  <c r="V950"/>
  <c r="V951"/>
  <c r="AC951" s="1"/>
  <c r="X951"/>
  <c r="AD951" s="1"/>
  <c r="Y951"/>
  <c r="X952"/>
  <c r="AD952" s="1"/>
  <c r="Y952"/>
  <c r="V953"/>
  <c r="X953"/>
  <c r="AD953" s="1"/>
  <c r="Y953"/>
  <c r="V954"/>
  <c r="Y954"/>
  <c r="V955"/>
  <c r="X955"/>
  <c r="AD955" s="1"/>
  <c r="Y955"/>
  <c r="V956"/>
  <c r="X956"/>
  <c r="AD956" s="1"/>
  <c r="Y956"/>
  <c r="V957"/>
  <c r="X957"/>
  <c r="AD957" s="1"/>
  <c r="Y957"/>
  <c r="V958"/>
  <c r="Y958"/>
  <c r="V959"/>
  <c r="AC959" s="1"/>
  <c r="X959"/>
  <c r="AD959" s="1"/>
  <c r="Y959"/>
  <c r="V960"/>
  <c r="AC960" s="1"/>
  <c r="AE960" s="1"/>
  <c r="X960"/>
  <c r="AD960" s="1"/>
  <c r="V961"/>
  <c r="X961"/>
  <c r="AD961" s="1"/>
  <c r="Y961"/>
  <c r="Y962"/>
  <c r="V963"/>
  <c r="AC963" s="1"/>
  <c r="X963"/>
  <c r="AD963" s="1"/>
  <c r="Y963"/>
  <c r="V964"/>
  <c r="X964"/>
  <c r="AD964" s="1"/>
  <c r="Y964"/>
  <c r="V965"/>
  <c r="X965"/>
  <c r="AD965" s="1"/>
  <c r="Y965"/>
  <c r="V966"/>
  <c r="AC966" s="1"/>
  <c r="AE966" s="1"/>
  <c r="Y966"/>
  <c r="V967"/>
  <c r="AC967" s="1"/>
  <c r="X967"/>
  <c r="AD967" s="1"/>
  <c r="Y967"/>
  <c r="X968"/>
  <c r="AD968" s="1"/>
  <c r="Y968"/>
  <c r="V969"/>
  <c r="X969"/>
  <c r="AD969" s="1"/>
  <c r="Y969"/>
  <c r="V970"/>
  <c r="Y970"/>
  <c r="V971"/>
  <c r="X971"/>
  <c r="AD971" s="1"/>
  <c r="Y971"/>
  <c r="V972"/>
  <c r="X972"/>
  <c r="AD972" s="1"/>
  <c r="Y972"/>
  <c r="V973"/>
  <c r="X973"/>
  <c r="AD973" s="1"/>
  <c r="Y973"/>
  <c r="V974"/>
  <c r="Y974"/>
  <c r="V975"/>
  <c r="AC975" s="1"/>
  <c r="X975"/>
  <c r="AD975" s="1"/>
  <c r="Y975"/>
  <c r="V976"/>
  <c r="X976"/>
  <c r="AD976" s="1"/>
  <c r="V977"/>
  <c r="X977"/>
  <c r="AD977" s="1"/>
  <c r="Y977"/>
  <c r="V978"/>
  <c r="Y978"/>
  <c r="V979"/>
  <c r="AC979" s="1"/>
  <c r="X979"/>
  <c r="AD979" s="1"/>
  <c r="Y979"/>
  <c r="V980"/>
  <c r="X980"/>
  <c r="AD980" s="1"/>
  <c r="Y980"/>
  <c r="V981"/>
  <c r="X981"/>
  <c r="AD981" s="1"/>
  <c r="Y981"/>
  <c r="V982"/>
  <c r="V983"/>
  <c r="AC983" s="1"/>
  <c r="X983"/>
  <c r="AD983" s="1"/>
  <c r="Y983"/>
  <c r="X984"/>
  <c r="AD984" s="1"/>
  <c r="Y984"/>
  <c r="V985"/>
  <c r="X985"/>
  <c r="AD985" s="1"/>
  <c r="Y985"/>
  <c r="V986"/>
  <c r="Y986"/>
  <c r="V987"/>
  <c r="X987"/>
  <c r="AD987" s="1"/>
  <c r="Y987"/>
  <c r="V988"/>
  <c r="X988"/>
  <c r="AD988" s="1"/>
  <c r="Y988"/>
  <c r="V989"/>
  <c r="X989"/>
  <c r="AD989" s="1"/>
  <c r="Y989"/>
  <c r="V990"/>
  <c r="AC990" s="1"/>
  <c r="AE990" s="1"/>
  <c r="Y990"/>
  <c r="V991"/>
  <c r="AC991" s="1"/>
  <c r="X991"/>
  <c r="AD991" s="1"/>
  <c r="Y991"/>
  <c r="V992"/>
  <c r="X992"/>
  <c r="AD992" s="1"/>
  <c r="V993"/>
  <c r="X993"/>
  <c r="AD993" s="1"/>
  <c r="Y993"/>
  <c r="Y994"/>
  <c r="V995"/>
  <c r="AC995" s="1"/>
  <c r="X995"/>
  <c r="AD995" s="1"/>
  <c r="Y995"/>
  <c r="V996"/>
  <c r="X996"/>
  <c r="AD996" s="1"/>
  <c r="Y996"/>
  <c r="V997"/>
  <c r="X997"/>
  <c r="AD997" s="1"/>
  <c r="Y997"/>
  <c r="V998"/>
  <c r="Y998"/>
  <c r="V999"/>
  <c r="AC999" s="1"/>
  <c r="X999"/>
  <c r="AD999" s="1"/>
  <c r="Y999"/>
  <c r="X1000"/>
  <c r="AD1000" s="1"/>
  <c r="Y1000"/>
  <c r="V1001"/>
  <c r="X1001"/>
  <c r="AD1001" s="1"/>
  <c r="Y1001"/>
  <c r="V1002"/>
  <c r="Y1002"/>
  <c r="V1003"/>
  <c r="X1003"/>
  <c r="AD1003" s="1"/>
  <c r="Y1003"/>
  <c r="V1004"/>
  <c r="X1004"/>
  <c r="AD1004" s="1"/>
  <c r="Y1004"/>
  <c r="V1005"/>
  <c r="X1005"/>
  <c r="AD1005" s="1"/>
  <c r="Y1005"/>
  <c r="V1006"/>
  <c r="AC1006" s="1"/>
  <c r="AE1006" s="1"/>
  <c r="Y1006"/>
  <c r="V1007"/>
  <c r="AC1007" s="1"/>
  <c r="X1007"/>
  <c r="AD1007" s="1"/>
  <c r="Y1007"/>
  <c r="V1008"/>
  <c r="X1008"/>
  <c r="AD1008" s="1"/>
  <c r="V1009"/>
  <c r="X1009"/>
  <c r="AD1009" s="1"/>
  <c r="Y1009"/>
  <c r="V1010"/>
  <c r="Y1010"/>
  <c r="V1011"/>
  <c r="AC1011" s="1"/>
  <c r="X1011"/>
  <c r="AD1011" s="1"/>
  <c r="Y1011"/>
  <c r="V1012"/>
  <c r="X1012"/>
  <c r="AD1012" s="1"/>
  <c r="Y1012"/>
  <c r="V1013"/>
  <c r="X1013"/>
  <c r="AD1013" s="1"/>
  <c r="Y1013"/>
  <c r="V1014"/>
  <c r="V1015"/>
  <c r="AC1015" s="1"/>
  <c r="X1015"/>
  <c r="AD1015" s="1"/>
  <c r="Y1015"/>
  <c r="X1016"/>
  <c r="AD1016" s="1"/>
  <c r="Y1016"/>
  <c r="V1017"/>
  <c r="X1017"/>
  <c r="AD1017" s="1"/>
  <c r="Y1017"/>
  <c r="V1018"/>
  <c r="Y1018"/>
  <c r="V1019"/>
  <c r="AC1019" s="1"/>
  <c r="X1019"/>
  <c r="AD1019" s="1"/>
  <c r="Y1019"/>
  <c r="V1020"/>
  <c r="X1020"/>
  <c r="AD1020" s="1"/>
  <c r="Y1020"/>
  <c r="V1021"/>
  <c r="X1021"/>
  <c r="AD1021" s="1"/>
  <c r="Y1021"/>
  <c r="V1022"/>
  <c r="Y1022"/>
  <c r="V1023"/>
  <c r="AC1023" s="1"/>
  <c r="X1023"/>
  <c r="AD1023" s="1"/>
  <c r="Y1023"/>
  <c r="V1024"/>
  <c r="X1024"/>
  <c r="AD1024" s="1"/>
  <c r="V1025"/>
  <c r="X1025"/>
  <c r="AD1025" s="1"/>
  <c r="Y1025"/>
  <c r="Y1026"/>
  <c r="V1027"/>
  <c r="AC1027" s="1"/>
  <c r="X1027"/>
  <c r="AD1027" s="1"/>
  <c r="Y1027"/>
  <c r="V1028"/>
  <c r="X1028"/>
  <c r="AD1028" s="1"/>
  <c r="Y1028"/>
  <c r="V1029"/>
  <c r="X1029"/>
  <c r="AD1029" s="1"/>
  <c r="Y1029"/>
  <c r="V1030"/>
  <c r="Y1030"/>
  <c r="V1031"/>
  <c r="AC1031" s="1"/>
  <c r="X1031"/>
  <c r="AD1031" s="1"/>
  <c r="Y1031"/>
  <c r="X1032"/>
  <c r="AD1032" s="1"/>
  <c r="Y1032"/>
  <c r="V1033"/>
  <c r="X1033"/>
  <c r="AD1033" s="1"/>
  <c r="Y1033"/>
  <c r="V1034"/>
  <c r="Y1034"/>
  <c r="V1035"/>
  <c r="AC1035" s="1"/>
  <c r="X1035"/>
  <c r="AD1035" s="1"/>
  <c r="AE1035" s="1"/>
  <c r="Y1035"/>
  <c r="V1036"/>
  <c r="X1036"/>
  <c r="AD1036" s="1"/>
  <c r="Y1036"/>
  <c r="V1037"/>
  <c r="X1037"/>
  <c r="AD1037" s="1"/>
  <c r="Y1037"/>
  <c r="V1038"/>
  <c r="AC1038" s="1"/>
  <c r="AE1038" s="1"/>
  <c r="Y1038"/>
  <c r="V1039"/>
  <c r="AC1039" s="1"/>
  <c r="X1039"/>
  <c r="AD1039" s="1"/>
  <c r="Y1039"/>
  <c r="V1040"/>
  <c r="X1040"/>
  <c r="AD1040" s="1"/>
  <c r="V1041"/>
  <c r="X1041"/>
  <c r="AD1041" s="1"/>
  <c r="Y1041"/>
  <c r="V1042"/>
  <c r="Y1042"/>
  <c r="V1043"/>
  <c r="AC1043" s="1"/>
  <c r="X1043"/>
  <c r="AD1043" s="1"/>
  <c r="Y1043"/>
  <c r="V1044"/>
  <c r="X1044"/>
  <c r="AD1044" s="1"/>
  <c r="Y1044"/>
  <c r="V1045"/>
  <c r="X1045"/>
  <c r="AD1045" s="1"/>
  <c r="Y1045"/>
  <c r="V1046"/>
  <c r="V1047"/>
  <c r="AC1047" s="1"/>
  <c r="X1047"/>
  <c r="AD1047" s="1"/>
  <c r="Y1047"/>
  <c r="X1048"/>
  <c r="AD1048" s="1"/>
  <c r="Y1048"/>
  <c r="V1049"/>
  <c r="X1049"/>
  <c r="AD1049" s="1"/>
  <c r="Y1049"/>
  <c r="V1050"/>
  <c r="Y1050"/>
  <c r="V1051"/>
  <c r="AC1051" s="1"/>
  <c r="X1051"/>
  <c r="AD1051" s="1"/>
  <c r="Y1051"/>
  <c r="V1052"/>
  <c r="X1052"/>
  <c r="AD1052" s="1"/>
  <c r="Y1052"/>
  <c r="V1053"/>
  <c r="X1053"/>
  <c r="AD1053" s="1"/>
  <c r="Y1053"/>
  <c r="V1054"/>
  <c r="Y1054"/>
  <c r="V1055"/>
  <c r="AC1055" s="1"/>
  <c r="X1055"/>
  <c r="AD1055" s="1"/>
  <c r="Y1055"/>
  <c r="V1056"/>
  <c r="X1056"/>
  <c r="AD1056" s="1"/>
  <c r="V1057"/>
  <c r="X1057"/>
  <c r="AD1057" s="1"/>
  <c r="Y1057"/>
  <c r="Y1058"/>
  <c r="V1059"/>
  <c r="AC1059" s="1"/>
  <c r="X1059"/>
  <c r="AD1059" s="1"/>
  <c r="Y1059"/>
  <c r="V1060"/>
  <c r="X1060"/>
  <c r="AD1060" s="1"/>
  <c r="Y1060"/>
  <c r="V1061"/>
  <c r="X1061"/>
  <c r="AD1061" s="1"/>
  <c r="Y1061"/>
  <c r="V1062"/>
  <c r="Y1062"/>
  <c r="V1063"/>
  <c r="AC1063" s="1"/>
  <c r="X1063"/>
  <c r="AD1063" s="1"/>
  <c r="Y1063"/>
  <c r="X1064"/>
  <c r="AD1064" s="1"/>
  <c r="Y1064"/>
  <c r="V1065"/>
  <c r="X1065"/>
  <c r="AD1065" s="1"/>
  <c r="Y1065"/>
  <c r="V1066"/>
  <c r="Y1066"/>
  <c r="V1067"/>
  <c r="AC1067" s="1"/>
  <c r="X1067"/>
  <c r="AD1067" s="1"/>
  <c r="Y1067"/>
  <c r="V1068"/>
  <c r="X1068"/>
  <c r="AD1068" s="1"/>
  <c r="Y1068"/>
  <c r="V1069"/>
  <c r="X1069"/>
  <c r="AD1069" s="1"/>
  <c r="Y1069"/>
  <c r="V1070"/>
  <c r="Y1070"/>
  <c r="V1071"/>
  <c r="AC1071" s="1"/>
  <c r="X1071"/>
  <c r="AD1071" s="1"/>
  <c r="Y1071"/>
  <c r="V1072"/>
  <c r="X1072"/>
  <c r="AD1072" s="1"/>
  <c r="V1073"/>
  <c r="X1073"/>
  <c r="AD1073" s="1"/>
  <c r="Y1073"/>
  <c r="V1074"/>
  <c r="Y1074"/>
  <c r="V1075"/>
  <c r="AC1075" s="1"/>
  <c r="X1075"/>
  <c r="AD1075" s="1"/>
  <c r="Y1075"/>
  <c r="V1076"/>
  <c r="X1076"/>
  <c r="AD1076" s="1"/>
  <c r="Y1076"/>
  <c r="V1077"/>
  <c r="X1077"/>
  <c r="AD1077" s="1"/>
  <c r="Y1077"/>
  <c r="V1078"/>
  <c r="V1079"/>
  <c r="AC1079" s="1"/>
  <c r="X1079"/>
  <c r="AD1079" s="1"/>
  <c r="Y1079"/>
  <c r="X1080"/>
  <c r="AD1080" s="1"/>
  <c r="Y1080"/>
  <c r="V1081"/>
  <c r="X1081"/>
  <c r="AD1081" s="1"/>
  <c r="Y1081"/>
  <c r="V1082"/>
  <c r="Y1082"/>
  <c r="V1083"/>
  <c r="AC1083" s="1"/>
  <c r="X1083"/>
  <c r="AD1083" s="1"/>
  <c r="Y1083"/>
  <c r="V1084"/>
  <c r="X1084"/>
  <c r="AD1084" s="1"/>
  <c r="Y1084"/>
  <c r="V1085"/>
  <c r="AC1085" s="1"/>
  <c r="AE1085" s="1"/>
  <c r="X1085"/>
  <c r="AD1085" s="1"/>
  <c r="Y1085"/>
  <c r="V1086"/>
  <c r="Y1086"/>
  <c r="V1087"/>
  <c r="AC1087" s="1"/>
  <c r="X1087"/>
  <c r="AD1087" s="1"/>
  <c r="Y1087"/>
  <c r="V1088"/>
  <c r="X1088"/>
  <c r="AD1088" s="1"/>
  <c r="V1089"/>
  <c r="X1089"/>
  <c r="AD1089" s="1"/>
  <c r="Y1089"/>
  <c r="Y1090"/>
  <c r="V1091"/>
  <c r="AC1091" s="1"/>
  <c r="X1091"/>
  <c r="AD1091" s="1"/>
  <c r="Y1091"/>
  <c r="V1092"/>
  <c r="X1092"/>
  <c r="AD1092" s="1"/>
  <c r="Y1092"/>
  <c r="V1093"/>
  <c r="X1093"/>
  <c r="AD1093" s="1"/>
  <c r="Y1093"/>
  <c r="V1094"/>
  <c r="Y1094"/>
  <c r="V1095"/>
  <c r="AC1095" s="1"/>
  <c r="X1095"/>
  <c r="AD1095" s="1"/>
  <c r="Y1095"/>
  <c r="X1096"/>
  <c r="AD1096" s="1"/>
  <c r="Y1096"/>
  <c r="V1097"/>
  <c r="X1097"/>
  <c r="AD1097" s="1"/>
  <c r="Y1097"/>
  <c r="V1098"/>
  <c r="Y1098"/>
  <c r="V1099"/>
  <c r="AC1099" s="1"/>
  <c r="X1099"/>
  <c r="AD1099" s="1"/>
  <c r="AE1099" s="1"/>
  <c r="Y1099"/>
  <c r="V1100"/>
  <c r="X1100"/>
  <c r="AD1100" s="1"/>
  <c r="Y1100"/>
  <c r="V1101"/>
  <c r="X1101"/>
  <c r="AD1101" s="1"/>
  <c r="Y1101"/>
  <c r="V1102"/>
  <c r="Y1102"/>
  <c r="V1103"/>
  <c r="AC1103" s="1"/>
  <c r="X1103"/>
  <c r="AD1103" s="1"/>
  <c r="Y1103"/>
  <c r="V1104"/>
  <c r="X1104"/>
  <c r="AD1104" s="1"/>
  <c r="V1105"/>
  <c r="X1105"/>
  <c r="AD1105" s="1"/>
  <c r="Y1105"/>
  <c r="V1106"/>
  <c r="Y1106"/>
  <c r="V1107"/>
  <c r="AC1107" s="1"/>
  <c r="X1107"/>
  <c r="AD1107" s="1"/>
  <c r="Y1107"/>
  <c r="V1108"/>
  <c r="X1108"/>
  <c r="AD1108" s="1"/>
  <c r="Y1108"/>
  <c r="V1109"/>
  <c r="X1109"/>
  <c r="AD1109" s="1"/>
  <c r="Y1109"/>
  <c r="V1110"/>
  <c r="V1111"/>
  <c r="AC1111" s="1"/>
  <c r="X1111"/>
  <c r="AD1111" s="1"/>
  <c r="Y1111"/>
  <c r="X1112"/>
  <c r="AD1112" s="1"/>
  <c r="Y1112"/>
  <c r="V1113"/>
  <c r="X1113"/>
  <c r="AD1113" s="1"/>
  <c r="Y1113"/>
  <c r="V1114"/>
  <c r="Y1114"/>
  <c r="V1115"/>
  <c r="AC1115" s="1"/>
  <c r="X1115"/>
  <c r="AD1115" s="1"/>
  <c r="Y1115"/>
  <c r="V1116"/>
  <c r="X1116"/>
  <c r="AD1116" s="1"/>
  <c r="Y1116"/>
  <c r="V1117"/>
  <c r="X1117"/>
  <c r="AD1117" s="1"/>
  <c r="Y1117"/>
  <c r="V1118"/>
  <c r="Y1118"/>
  <c r="V1119"/>
  <c r="AC1119" s="1"/>
  <c r="X1119"/>
  <c r="AD1119" s="1"/>
  <c r="Y1119"/>
  <c r="V1120"/>
  <c r="X1120"/>
  <c r="AD1120" s="1"/>
  <c r="V1121"/>
  <c r="X1121"/>
  <c r="AD1121" s="1"/>
  <c r="Y1121"/>
  <c r="Y1122"/>
  <c r="V1123"/>
  <c r="AC1123" s="1"/>
  <c r="X1123"/>
  <c r="AD1123" s="1"/>
  <c r="Y1123"/>
  <c r="V1124"/>
  <c r="X1124"/>
  <c r="AD1124" s="1"/>
  <c r="Y1124"/>
  <c r="V1125"/>
  <c r="X1125"/>
  <c r="AD1125" s="1"/>
  <c r="Y1125"/>
  <c r="V1126"/>
  <c r="Y1126"/>
  <c r="V1127"/>
  <c r="AC1127" s="1"/>
  <c r="X1127"/>
  <c r="AD1127" s="1"/>
  <c r="Y1127"/>
  <c r="X1128"/>
  <c r="AD1128" s="1"/>
  <c r="Y1128"/>
  <c r="V1129"/>
  <c r="X1129"/>
  <c r="AD1129" s="1"/>
  <c r="Y1129"/>
  <c r="V1130"/>
  <c r="Y1130"/>
  <c r="V1131"/>
  <c r="AC1131" s="1"/>
  <c r="X1131"/>
  <c r="AD1131" s="1"/>
  <c r="Y1131"/>
  <c r="V1132"/>
  <c r="X1132"/>
  <c r="AD1132" s="1"/>
  <c r="Y1132"/>
  <c r="V1133"/>
  <c r="AC1133" s="1"/>
  <c r="AE1133" s="1"/>
  <c r="X1133"/>
  <c r="AD1133" s="1"/>
  <c r="Y1133"/>
  <c r="V1134"/>
  <c r="Y1134"/>
  <c r="V1135"/>
  <c r="AC1135" s="1"/>
  <c r="X1135"/>
  <c r="AD1135" s="1"/>
  <c r="Y1135"/>
  <c r="V1136"/>
  <c r="X1136"/>
  <c r="AD1136" s="1"/>
  <c r="V1137"/>
  <c r="X1137"/>
  <c r="AD1137" s="1"/>
  <c r="Y1137"/>
  <c r="V1138"/>
  <c r="Y1138"/>
  <c r="V1139"/>
  <c r="AC1139" s="1"/>
  <c r="X1139"/>
  <c r="AD1139" s="1"/>
  <c r="Y1139"/>
  <c r="V1140"/>
  <c r="X1140"/>
  <c r="AD1140" s="1"/>
  <c r="Y1140"/>
  <c r="V1141"/>
  <c r="X1141"/>
  <c r="AD1141" s="1"/>
  <c r="Y1141"/>
  <c r="V1142"/>
  <c r="V1143"/>
  <c r="AC1143" s="1"/>
  <c r="X1143"/>
  <c r="AD1143" s="1"/>
  <c r="Y1143"/>
  <c r="X1144"/>
  <c r="AD1144" s="1"/>
  <c r="Y1144"/>
  <c r="V1145"/>
  <c r="X1145"/>
  <c r="AD1145" s="1"/>
  <c r="Y1145"/>
  <c r="V1146"/>
  <c r="Y1146"/>
  <c r="V1147"/>
  <c r="AC1147" s="1"/>
  <c r="X1147"/>
  <c r="AD1147" s="1"/>
  <c r="Y1147"/>
  <c r="V1148"/>
  <c r="X1148"/>
  <c r="AD1148" s="1"/>
  <c r="Y1148"/>
  <c r="V1149"/>
  <c r="X1149"/>
  <c r="AD1149" s="1"/>
  <c r="Y1149"/>
  <c r="V1150"/>
  <c r="Y1150"/>
  <c r="V1151"/>
  <c r="AC1151" s="1"/>
  <c r="X1151"/>
  <c r="AD1151" s="1"/>
  <c r="Y1151"/>
  <c r="V1152"/>
  <c r="X1152"/>
  <c r="AD1152" s="1"/>
  <c r="V1153"/>
  <c r="X1153"/>
  <c r="AD1153" s="1"/>
  <c r="Y1153"/>
  <c r="Y1154"/>
  <c r="V1155"/>
  <c r="X1155"/>
  <c r="AD1155" s="1"/>
  <c r="Y1155"/>
  <c r="V1156"/>
  <c r="X1156"/>
  <c r="AD1156" s="1"/>
  <c r="Y1156"/>
  <c r="V1157"/>
  <c r="X1157"/>
  <c r="AD1157" s="1"/>
  <c r="Y1157"/>
  <c r="V1158"/>
  <c r="X1158"/>
  <c r="AD1158" s="1"/>
  <c r="Y1158"/>
  <c r="V1159"/>
  <c r="X1159"/>
  <c r="AD1159" s="1"/>
  <c r="Y1159"/>
  <c r="V1160"/>
  <c r="X1160"/>
  <c r="AD1160" s="1"/>
  <c r="V1161"/>
  <c r="X1161"/>
  <c r="AD1161" s="1"/>
  <c r="Y1161"/>
  <c r="X1162"/>
  <c r="AD1162" s="1"/>
  <c r="Y1162"/>
  <c r="V1163"/>
  <c r="X1163"/>
  <c r="AD1163" s="1"/>
  <c r="Y1163"/>
  <c r="V1164"/>
  <c r="X1164"/>
  <c r="AD1164" s="1"/>
  <c r="V1165"/>
  <c r="X1165"/>
  <c r="AD1165" s="1"/>
  <c r="Y1165"/>
  <c r="X1166"/>
  <c r="AD1166" s="1"/>
  <c r="Y1166"/>
  <c r="V1167"/>
  <c r="X1167"/>
  <c r="AD1167" s="1"/>
  <c r="Y1167"/>
  <c r="V1168"/>
  <c r="Y1168"/>
  <c r="V1169"/>
  <c r="X1169"/>
  <c r="AD1169" s="1"/>
  <c r="Y1169"/>
  <c r="V1170"/>
  <c r="X1170"/>
  <c r="AD1170" s="1"/>
  <c r="Y1170"/>
  <c r="V1171"/>
  <c r="X1171"/>
  <c r="AD1171" s="1"/>
  <c r="Y1171"/>
  <c r="V1172"/>
  <c r="Y1172"/>
  <c r="V1173"/>
  <c r="X1173"/>
  <c r="AD1173" s="1"/>
  <c r="Y1173"/>
  <c r="V1174"/>
  <c r="V1175"/>
  <c r="X1175"/>
  <c r="AD1175" s="1"/>
  <c r="Y1175"/>
  <c r="Y1176"/>
  <c r="V1177"/>
  <c r="X1177"/>
  <c r="AD1177" s="1"/>
  <c r="Y1177"/>
  <c r="V1178"/>
  <c r="X1178"/>
  <c r="AD1178" s="1"/>
  <c r="V1179"/>
  <c r="X1179"/>
  <c r="AD1179" s="1"/>
  <c r="Y1179"/>
  <c r="X1180"/>
  <c r="AD1180" s="1"/>
  <c r="Y1180"/>
  <c r="V1181"/>
  <c r="X1181"/>
  <c r="AD1181" s="1"/>
  <c r="Y1181"/>
  <c r="V1182"/>
  <c r="Y1182"/>
  <c r="V1183"/>
  <c r="X1183"/>
  <c r="AD1183" s="1"/>
  <c r="Y1183"/>
  <c r="V1184"/>
  <c r="X1184"/>
  <c r="AD1184" s="1"/>
  <c r="Y1184"/>
  <c r="V1185"/>
  <c r="X1185"/>
  <c r="AD1185" s="1"/>
  <c r="Y1185"/>
  <c r="V1186"/>
  <c r="Y1186"/>
  <c r="V1187"/>
  <c r="X1187"/>
  <c r="AD1187" s="1"/>
  <c r="Y1187"/>
  <c r="V1188"/>
  <c r="X1188"/>
  <c r="AD1188" s="1"/>
  <c r="V1189"/>
  <c r="X1189"/>
  <c r="AD1189" s="1"/>
  <c r="Y1189"/>
  <c r="X1190"/>
  <c r="AD1190" s="1"/>
  <c r="Y1190"/>
  <c r="V1191"/>
  <c r="X1191"/>
  <c r="AD1191" s="1"/>
  <c r="Y1191"/>
  <c r="V1192"/>
  <c r="Y1192"/>
  <c r="V1193"/>
  <c r="X1193"/>
  <c r="AD1193" s="1"/>
  <c r="Y1193"/>
  <c r="V1194"/>
  <c r="X1194"/>
  <c r="AD1194" s="1"/>
  <c r="Y1194"/>
  <c r="V1195"/>
  <c r="X1195"/>
  <c r="AD1195" s="1"/>
  <c r="Y1195"/>
  <c r="V1196"/>
  <c r="Y1196"/>
  <c r="V1197"/>
  <c r="X1197"/>
  <c r="AD1197" s="1"/>
  <c r="Y1197"/>
  <c r="X1198"/>
  <c r="AD1198" s="1"/>
  <c r="Y1198"/>
  <c r="V1199"/>
  <c r="X1199"/>
  <c r="AD1199" s="1"/>
  <c r="Y1199"/>
  <c r="V1200"/>
  <c r="X1200"/>
  <c r="AD1200" s="1"/>
  <c r="V1201"/>
  <c r="X1201"/>
  <c r="AD1201" s="1"/>
  <c r="Y1201"/>
  <c r="V1202"/>
  <c r="X1202"/>
  <c r="AD1202" s="1"/>
  <c r="V1203"/>
  <c r="X1203"/>
  <c r="AD1203" s="1"/>
  <c r="Y1203"/>
  <c r="X1204"/>
  <c r="AD1204" s="1"/>
  <c r="Y1204"/>
  <c r="V1205"/>
  <c r="X1205"/>
  <c r="AD1205" s="1"/>
  <c r="Y1205"/>
  <c r="V1206"/>
  <c r="W1206"/>
  <c r="V1207"/>
  <c r="X1207"/>
  <c r="AD1207" s="1"/>
  <c r="Y1207"/>
  <c r="X1208"/>
  <c r="AD1208" s="1"/>
  <c r="Y1208"/>
  <c r="V1209"/>
  <c r="X1209"/>
  <c r="AD1209" s="1"/>
  <c r="Y1209"/>
  <c r="V1210"/>
  <c r="Y1210"/>
  <c r="V1211"/>
  <c r="X1211"/>
  <c r="AD1211" s="1"/>
  <c r="Y1211"/>
  <c r="V1212"/>
  <c r="X1212"/>
  <c r="AD1212" s="1"/>
  <c r="Y1212"/>
  <c r="V1213"/>
  <c r="X1213"/>
  <c r="AD1213" s="1"/>
  <c r="Y1213"/>
  <c r="V1214"/>
  <c r="X1214"/>
  <c r="AD1214" s="1"/>
  <c r="Y1214"/>
  <c r="V1215"/>
  <c r="X1215"/>
  <c r="AD1215" s="1"/>
  <c r="Y1215"/>
  <c r="V1216"/>
  <c r="V1217"/>
  <c r="X1217"/>
  <c r="AD1217" s="1"/>
  <c r="Y1217"/>
  <c r="X1218"/>
  <c r="AD1218" s="1"/>
  <c r="Y1218"/>
  <c r="V1219"/>
  <c r="X1219"/>
  <c r="AD1219" s="1"/>
  <c r="Y1219"/>
  <c r="V1220"/>
  <c r="Y1220"/>
  <c r="V1221"/>
  <c r="X1221"/>
  <c r="AD1221" s="1"/>
  <c r="Y1221"/>
  <c r="V1222"/>
  <c r="Y1222"/>
  <c r="V1223"/>
  <c r="X1223"/>
  <c r="AD1223" s="1"/>
  <c r="Y1223"/>
  <c r="V1224"/>
  <c r="X1224"/>
  <c r="AD1224" s="1"/>
  <c r="Y1224"/>
  <c r="V1225"/>
  <c r="X1225"/>
  <c r="AD1225" s="1"/>
  <c r="Y1225"/>
  <c r="V1226"/>
  <c r="V1227"/>
  <c r="X1227"/>
  <c r="AD1227" s="1"/>
  <c r="Y1227"/>
  <c r="X1228"/>
  <c r="AD1228" s="1"/>
  <c r="Y1228"/>
  <c r="V1229"/>
  <c r="X1229"/>
  <c r="AD1229" s="1"/>
  <c r="Y1229"/>
  <c r="V1230"/>
  <c r="X1230"/>
  <c r="AD1230" s="1"/>
  <c r="V1231"/>
  <c r="X1231"/>
  <c r="AD1231" s="1"/>
  <c r="Y1231"/>
  <c r="W1232"/>
  <c r="X1232"/>
  <c r="AD1232" s="1"/>
  <c r="V1233"/>
  <c r="X1233"/>
  <c r="AD1233" s="1"/>
  <c r="Y1233"/>
  <c r="V1234"/>
  <c r="Y1234"/>
  <c r="V1235"/>
  <c r="X1235"/>
  <c r="AD1235" s="1"/>
  <c r="Y1235"/>
  <c r="V1236"/>
  <c r="X1236"/>
  <c r="AD1236" s="1"/>
  <c r="Y1236"/>
  <c r="V1237"/>
  <c r="X1237"/>
  <c r="AD1237" s="1"/>
  <c r="Y1237"/>
  <c r="V1238"/>
  <c r="Y1238"/>
  <c r="V1239"/>
  <c r="X1239"/>
  <c r="AD1239" s="1"/>
  <c r="Y1239"/>
  <c r="V1240"/>
  <c r="X1240"/>
  <c r="AD1240" s="1"/>
  <c r="V1241"/>
  <c r="X1241"/>
  <c r="AD1241" s="1"/>
  <c r="Y1241"/>
  <c r="X1242"/>
  <c r="AD1242" s="1"/>
  <c r="Y1242"/>
  <c r="V1243"/>
  <c r="X1243"/>
  <c r="AD1243" s="1"/>
  <c r="Y1243"/>
  <c r="V1244"/>
  <c r="X1244"/>
  <c r="AD1244" s="1"/>
  <c r="V1245"/>
  <c r="X1245"/>
  <c r="AD1245" s="1"/>
  <c r="Y1245"/>
  <c r="X1246"/>
  <c r="AD1246" s="1"/>
  <c r="Y1246"/>
  <c r="V1247"/>
  <c r="X1247"/>
  <c r="AD1247" s="1"/>
  <c r="Y1247"/>
  <c r="V1248"/>
  <c r="AC1248" s="1"/>
  <c r="X1248"/>
  <c r="AD1248" s="1"/>
  <c r="V1249"/>
  <c r="X1249"/>
  <c r="AD1249" s="1"/>
  <c r="Y1249"/>
  <c r="W1250"/>
  <c r="X1250"/>
  <c r="AD1250" s="1"/>
  <c r="Y1250"/>
  <c r="V1251"/>
  <c r="X1251"/>
  <c r="AD1251" s="1"/>
  <c r="Y1251"/>
  <c r="V1252"/>
  <c r="X1252"/>
  <c r="AD1252" s="1"/>
  <c r="Y1252"/>
  <c r="V1253"/>
  <c r="X1253"/>
  <c r="AD1253" s="1"/>
  <c r="Y1253"/>
  <c r="V1254"/>
  <c r="X1254"/>
  <c r="AD1254" s="1"/>
  <c r="Y1254"/>
  <c r="V1255"/>
  <c r="X1255"/>
  <c r="AD1255" s="1"/>
  <c r="Y1255"/>
  <c r="V1256"/>
  <c r="X1256"/>
  <c r="AD1256" s="1"/>
  <c r="Y1256"/>
  <c r="V1257"/>
  <c r="X1257"/>
  <c r="AD1257" s="1"/>
  <c r="Y1257"/>
  <c r="V1258"/>
  <c r="X1258"/>
  <c r="AD1258" s="1"/>
  <c r="Y1258"/>
  <c r="V1259"/>
  <c r="X1259"/>
  <c r="AD1259" s="1"/>
  <c r="Y1259"/>
  <c r="V1260"/>
  <c r="X1260"/>
  <c r="AD1260" s="1"/>
  <c r="Y1260"/>
  <c r="V1261"/>
  <c r="X1261"/>
  <c r="AD1261" s="1"/>
  <c r="Y1261"/>
  <c r="V1262"/>
  <c r="X1262"/>
  <c r="AD1262" s="1"/>
  <c r="V1263"/>
  <c r="X1263"/>
  <c r="AD1263" s="1"/>
  <c r="Y1263"/>
  <c r="X1264"/>
  <c r="AD1264" s="1"/>
  <c r="Y1264"/>
  <c r="V1265"/>
  <c r="X1265"/>
  <c r="AD1265" s="1"/>
  <c r="Y1265"/>
  <c r="V1266"/>
  <c r="X1266"/>
  <c r="AD1266" s="1"/>
  <c r="Y1266"/>
  <c r="V1267"/>
  <c r="X1267"/>
  <c r="AD1267" s="1"/>
  <c r="Y1267"/>
  <c r="V1268"/>
  <c r="X1268"/>
  <c r="AD1268" s="1"/>
  <c r="Y1268"/>
  <c r="V1269"/>
  <c r="X1269"/>
  <c r="AD1269" s="1"/>
  <c r="Y1269"/>
  <c r="V1270"/>
  <c r="X1270"/>
  <c r="AD1270" s="1"/>
  <c r="Y1270"/>
  <c r="V1271"/>
  <c r="X1271"/>
  <c r="AD1271" s="1"/>
  <c r="Y1271"/>
  <c r="V1272"/>
  <c r="X1272"/>
  <c r="AD1272" s="1"/>
  <c r="V1273"/>
  <c r="X1273"/>
  <c r="AD1273" s="1"/>
  <c r="Y1273"/>
  <c r="V1274"/>
  <c r="X1274"/>
  <c r="AD1274" s="1"/>
  <c r="Y1274"/>
  <c r="V1275"/>
  <c r="X1275"/>
  <c r="AD1275" s="1"/>
  <c r="Y1275"/>
  <c r="V1276"/>
  <c r="X1276"/>
  <c r="AD1276" s="1"/>
  <c r="Y1276"/>
  <c r="V1277"/>
  <c r="X1277"/>
  <c r="AD1277" s="1"/>
  <c r="Y1277"/>
  <c r="W1278"/>
  <c r="X1278"/>
  <c r="AD1278" s="1"/>
  <c r="Y1278"/>
  <c r="V1279"/>
  <c r="X1279"/>
  <c r="AD1279" s="1"/>
  <c r="Y1279"/>
  <c r="V1280"/>
  <c r="Y1280"/>
  <c r="V1281"/>
  <c r="X1281"/>
  <c r="AD1281" s="1"/>
  <c r="Y1281"/>
  <c r="V1282"/>
  <c r="W1282"/>
  <c r="X1282"/>
  <c r="AD1282" s="1"/>
  <c r="V1283"/>
  <c r="X1283"/>
  <c r="AD1283" s="1"/>
  <c r="Y1283"/>
  <c r="V1284"/>
  <c r="X1284"/>
  <c r="AD1284" s="1"/>
  <c r="Y1284"/>
  <c r="V1285"/>
  <c r="X1285"/>
  <c r="AD1285" s="1"/>
  <c r="Y1285"/>
  <c r="V1286"/>
  <c r="X1286"/>
  <c r="AD1286" s="1"/>
  <c r="V1287"/>
  <c r="X1287"/>
  <c r="AD1287" s="1"/>
  <c r="Y1287"/>
  <c r="X1288"/>
  <c r="AD1288" s="1"/>
  <c r="Y1288"/>
  <c r="V1289"/>
  <c r="X1289"/>
  <c r="AD1289" s="1"/>
  <c r="Y1289"/>
  <c r="V1290"/>
  <c r="Y1290"/>
  <c r="V1291"/>
  <c r="X1291"/>
  <c r="AD1291" s="1"/>
  <c r="Y1291"/>
  <c r="V1292"/>
  <c r="X1292"/>
  <c r="AD1292" s="1"/>
  <c r="Y1292"/>
  <c r="V1293"/>
  <c r="X1293"/>
  <c r="AD1293" s="1"/>
  <c r="Y1293"/>
  <c r="V1294"/>
  <c r="Y1294"/>
  <c r="V1295"/>
  <c r="X1295"/>
  <c r="AD1295" s="1"/>
  <c r="Y1295"/>
  <c r="V1296"/>
  <c r="W1296"/>
  <c r="X1296"/>
  <c r="AD1296" s="1"/>
  <c r="V1297"/>
  <c r="X1297"/>
  <c r="AD1297" s="1"/>
  <c r="Y1297"/>
  <c r="X1298"/>
  <c r="AD1298" s="1"/>
  <c r="Y1298"/>
  <c r="V1299"/>
  <c r="X1299"/>
  <c r="AD1299" s="1"/>
  <c r="Y1299"/>
  <c r="V1300"/>
  <c r="X1300"/>
  <c r="AD1300" s="1"/>
  <c r="Y1300"/>
  <c r="V1301"/>
  <c r="X1301"/>
  <c r="AD1301" s="1"/>
  <c r="Y1301"/>
  <c r="W1302"/>
  <c r="X1302"/>
  <c r="AD1302" s="1"/>
  <c r="Y1302"/>
  <c r="V1303"/>
  <c r="X1303"/>
  <c r="AD1303" s="1"/>
  <c r="Y1303"/>
  <c r="V1304"/>
  <c r="Y1304"/>
  <c r="V1305"/>
  <c r="X1305"/>
  <c r="AD1305" s="1"/>
  <c r="Y1305"/>
  <c r="V1306"/>
  <c r="X1306"/>
  <c r="AD1306" s="1"/>
  <c r="Y1306"/>
  <c r="V1307"/>
  <c r="X1307"/>
  <c r="AD1307" s="1"/>
  <c r="Y1307"/>
  <c r="V1308"/>
  <c r="X1308"/>
  <c r="AD1308" s="1"/>
  <c r="Y1308"/>
  <c r="V1309"/>
  <c r="X1309"/>
  <c r="AD1309" s="1"/>
  <c r="Y1309"/>
  <c r="V1310"/>
  <c r="W1310"/>
  <c r="X1310"/>
  <c r="AD1310" s="1"/>
  <c r="V1311"/>
  <c r="X1311"/>
  <c r="AD1311" s="1"/>
  <c r="Y1311"/>
  <c r="X1312"/>
  <c r="AD1312" s="1"/>
  <c r="Y1312"/>
  <c r="V1313"/>
  <c r="X1313"/>
  <c r="AD1313" s="1"/>
  <c r="Y1313"/>
  <c r="V1314"/>
  <c r="X1314"/>
  <c r="AD1314" s="1"/>
  <c r="Y1314"/>
  <c r="V1315"/>
  <c r="X1315"/>
  <c r="AD1315" s="1"/>
  <c r="Y1315"/>
  <c r="V1316"/>
  <c r="X1316"/>
  <c r="AD1316" s="1"/>
  <c r="Y1316"/>
  <c r="V1317"/>
  <c r="X1317"/>
  <c r="AD1317" s="1"/>
  <c r="Y1317"/>
  <c r="V1318"/>
  <c r="Y1318"/>
  <c r="V1319"/>
  <c r="X1319"/>
  <c r="AD1319" s="1"/>
  <c r="Y1319"/>
  <c r="V1320"/>
  <c r="X1320"/>
  <c r="AD1320" s="1"/>
  <c r="V1321"/>
  <c r="X1321"/>
  <c r="AD1321" s="1"/>
  <c r="Y1321"/>
  <c r="V1322"/>
  <c r="X1322"/>
  <c r="AD1322" s="1"/>
  <c r="Y1322"/>
  <c r="V1323"/>
  <c r="X1323"/>
  <c r="AD1323" s="1"/>
  <c r="Y1323"/>
  <c r="V1324"/>
  <c r="X1324"/>
  <c r="AD1324" s="1"/>
  <c r="Y1324"/>
  <c r="V1325"/>
  <c r="X1325"/>
  <c r="AD1325" s="1"/>
  <c r="Y1325"/>
  <c r="X1326"/>
  <c r="AD1326" s="1"/>
  <c r="Y1326"/>
  <c r="V1327"/>
  <c r="X1327"/>
  <c r="AD1327" s="1"/>
  <c r="Y1327"/>
  <c r="V1328"/>
  <c r="W1328"/>
  <c r="Y1328"/>
  <c r="V1329"/>
  <c r="X1329"/>
  <c r="AD1329" s="1"/>
  <c r="Y1329"/>
  <c r="V1330"/>
  <c r="X1330"/>
  <c r="AD1330" s="1"/>
  <c r="Y1330"/>
  <c r="V1331"/>
  <c r="X1331"/>
  <c r="AD1331" s="1"/>
  <c r="Y1331"/>
  <c r="V1332"/>
  <c r="X1332"/>
  <c r="AD1332" s="1"/>
  <c r="Y1332"/>
  <c r="V1333"/>
  <c r="X1333"/>
  <c r="AD1333" s="1"/>
  <c r="Y1333"/>
  <c r="V1334"/>
  <c r="W1334"/>
  <c r="X1334"/>
  <c r="AD1334" s="1"/>
  <c r="V1335"/>
  <c r="X1335"/>
  <c r="AD1335" s="1"/>
  <c r="Y1335"/>
  <c r="X1336"/>
  <c r="AD1336" s="1"/>
  <c r="Y1336"/>
  <c r="V1337"/>
  <c r="X1337"/>
  <c r="AD1337" s="1"/>
  <c r="Y1337"/>
  <c r="V1338"/>
  <c r="X1338"/>
  <c r="AD1338" s="1"/>
  <c r="V1339"/>
  <c r="X1339"/>
  <c r="AD1339" s="1"/>
  <c r="Y1339"/>
  <c r="V1340"/>
  <c r="X1340"/>
  <c r="AD1340" s="1"/>
  <c r="Y1340"/>
  <c r="V1341"/>
  <c r="X1341"/>
  <c r="AD1341" s="1"/>
  <c r="Y1341"/>
  <c r="V1342"/>
  <c r="W1342"/>
  <c r="Y1342"/>
  <c r="V1343"/>
  <c r="X1343"/>
  <c r="AD1343" s="1"/>
  <c r="Y1343"/>
  <c r="V1344"/>
  <c r="X1344"/>
  <c r="AD1344" s="1"/>
  <c r="Y1344"/>
  <c r="V1345"/>
  <c r="X1345"/>
  <c r="AD1345" s="1"/>
  <c r="Y1345"/>
  <c r="V1346"/>
  <c r="X1346"/>
  <c r="AD1346" s="1"/>
  <c r="Y1346"/>
  <c r="V1347"/>
  <c r="X1347"/>
  <c r="AD1347" s="1"/>
  <c r="Y1347"/>
  <c r="V1348"/>
  <c r="X1348"/>
  <c r="AD1348" s="1"/>
  <c r="Y1348"/>
  <c r="V1349"/>
  <c r="X1349"/>
  <c r="AD1349" s="1"/>
  <c r="Y1349"/>
  <c r="X1350"/>
  <c r="AD1350" s="1"/>
  <c r="Y1350"/>
  <c r="V1351"/>
  <c r="X1351"/>
  <c r="AD1351" s="1"/>
  <c r="Y1351"/>
  <c r="V1352"/>
  <c r="W1352"/>
  <c r="Y1352"/>
  <c r="V1353"/>
  <c r="X1353"/>
  <c r="AD1353" s="1"/>
  <c r="Y1353"/>
  <c r="V1354"/>
  <c r="X1354"/>
  <c r="AD1354" s="1"/>
  <c r="Y1354"/>
  <c r="V1355"/>
  <c r="X1355"/>
  <c r="AD1355" s="1"/>
  <c r="Y1355"/>
  <c r="V1356"/>
  <c r="X1356"/>
  <c r="AD1356" s="1"/>
  <c r="Y1356"/>
  <c r="V1357"/>
  <c r="X1357"/>
  <c r="AD1357" s="1"/>
  <c r="Y1357"/>
  <c r="V1358"/>
  <c r="AC1358" s="1"/>
  <c r="X1358"/>
  <c r="AD1358" s="1"/>
  <c r="Y1358"/>
  <c r="V1359"/>
  <c r="X1359"/>
  <c r="AD1359" s="1"/>
  <c r="Y1359"/>
  <c r="V1360"/>
  <c r="X1360"/>
  <c r="AD1360" s="1"/>
  <c r="Y1360"/>
  <c r="V1361"/>
  <c r="X1361"/>
  <c r="AD1361" s="1"/>
  <c r="Y1361"/>
  <c r="V1362"/>
  <c r="X1362"/>
  <c r="AD1362" s="1"/>
  <c r="Y1362"/>
  <c r="V1363"/>
  <c r="X1363"/>
  <c r="AD1363" s="1"/>
  <c r="Y1363"/>
  <c r="V1364"/>
  <c r="X1364"/>
  <c r="AD1364" s="1"/>
  <c r="Y1364"/>
  <c r="V1365"/>
  <c r="X1365"/>
  <c r="AD1365" s="1"/>
  <c r="Y1365"/>
  <c r="V1366"/>
  <c r="Y1366"/>
  <c r="V1367"/>
  <c r="X1367"/>
  <c r="AD1367" s="1"/>
  <c r="Y1367"/>
  <c r="V1368"/>
  <c r="X1368"/>
  <c r="AD1368" s="1"/>
  <c r="Y1368"/>
  <c r="V1369"/>
  <c r="X1369"/>
  <c r="AD1369" s="1"/>
  <c r="Y1369"/>
  <c r="V1370"/>
  <c r="X1370"/>
  <c r="AD1370" s="1"/>
  <c r="Y1370"/>
  <c r="V1371"/>
  <c r="X1371"/>
  <c r="AD1371" s="1"/>
  <c r="Y1371"/>
  <c r="V1372"/>
  <c r="X1372"/>
  <c r="AD1372" s="1"/>
  <c r="Y1372"/>
  <c r="V1373"/>
  <c r="X1373"/>
  <c r="AD1373" s="1"/>
  <c r="Y1373"/>
  <c r="V1374"/>
  <c r="X1374"/>
  <c r="AD1374" s="1"/>
  <c r="Y1374"/>
  <c r="V1375"/>
  <c r="X1375"/>
  <c r="AD1375" s="1"/>
  <c r="Y1375"/>
  <c r="V1376"/>
  <c r="X1376"/>
  <c r="AD1376" s="1"/>
  <c r="V1377"/>
  <c r="X1377"/>
  <c r="AD1377" s="1"/>
  <c r="Y1377"/>
  <c r="V1378"/>
  <c r="W1378"/>
  <c r="X1378"/>
  <c r="AD1378" s="1"/>
  <c r="Y1378"/>
  <c r="V1379"/>
  <c r="X1379"/>
  <c r="AD1379" s="1"/>
  <c r="Y1379"/>
  <c r="V1380"/>
  <c r="X1380"/>
  <c r="AD1380" s="1"/>
  <c r="Y1380"/>
  <c r="V1381"/>
  <c r="X1381"/>
  <c r="AD1381" s="1"/>
  <c r="Y1381"/>
  <c r="V1382"/>
  <c r="X1382"/>
  <c r="AD1382" s="1"/>
  <c r="Y1382"/>
  <c r="V1383"/>
  <c r="X1383"/>
  <c r="AD1383" s="1"/>
  <c r="Y1383"/>
  <c r="V1384"/>
  <c r="X1384"/>
  <c r="AD1384" s="1"/>
  <c r="Y1384"/>
  <c r="V1385"/>
  <c r="X1385"/>
  <c r="AD1385" s="1"/>
  <c r="Y1385"/>
  <c r="V1386"/>
  <c r="X1386"/>
  <c r="AD1386" s="1"/>
  <c r="V1387"/>
  <c r="X1387"/>
  <c r="AD1387" s="1"/>
  <c r="Y1387"/>
  <c r="V1388"/>
  <c r="X1388"/>
  <c r="AD1388" s="1"/>
  <c r="Y1388"/>
  <c r="V1389"/>
  <c r="X1389"/>
  <c r="AD1389" s="1"/>
  <c r="Y1389"/>
  <c r="V1390"/>
  <c r="X1390"/>
  <c r="AD1390" s="1"/>
  <c r="Y1390"/>
  <c r="V1391"/>
  <c r="X1391"/>
  <c r="AD1391" s="1"/>
  <c r="Y1391"/>
  <c r="X1392"/>
  <c r="AD1392" s="1"/>
  <c r="Y1392"/>
  <c r="V1393"/>
  <c r="X1393"/>
  <c r="AD1393" s="1"/>
  <c r="Y1393"/>
  <c r="V1394"/>
  <c r="Y1394"/>
  <c r="V1395"/>
  <c r="X1395"/>
  <c r="AD1395" s="1"/>
  <c r="Y1395"/>
  <c r="V1396"/>
  <c r="X1396"/>
  <c r="AD1396" s="1"/>
  <c r="Y1396"/>
  <c r="V1397"/>
  <c r="X1397"/>
  <c r="AD1397" s="1"/>
  <c r="Y1397"/>
  <c r="V1398"/>
  <c r="X1398"/>
  <c r="AD1398" s="1"/>
  <c r="Y1398"/>
  <c r="V1399"/>
  <c r="X1399"/>
  <c r="AD1399" s="1"/>
  <c r="Y1399"/>
  <c r="V1400"/>
  <c r="X1400"/>
  <c r="AD1400" s="1"/>
  <c r="V1401"/>
  <c r="X1401"/>
  <c r="AD1401" s="1"/>
  <c r="Y1401"/>
  <c r="X1402"/>
  <c r="AD1402" s="1"/>
  <c r="Y1402"/>
  <c r="V1403"/>
  <c r="X1403"/>
  <c r="AD1403" s="1"/>
  <c r="Y1403"/>
  <c r="V1404"/>
  <c r="W1404"/>
  <c r="X1404"/>
  <c r="AD1404" s="1"/>
  <c r="Y1404"/>
  <c r="V1405"/>
  <c r="X1405"/>
  <c r="AD1405" s="1"/>
  <c r="Y1405"/>
  <c r="V1406"/>
  <c r="X1406"/>
  <c r="AD1406" s="1"/>
  <c r="Y1406"/>
  <c r="V1407"/>
  <c r="X1407"/>
  <c r="AD1407" s="1"/>
  <c r="Y1407"/>
  <c r="V1408"/>
  <c r="X1408"/>
  <c r="AD1408" s="1"/>
  <c r="Y1408"/>
  <c r="V1409"/>
  <c r="X1409"/>
  <c r="AD1409" s="1"/>
  <c r="Y1409"/>
  <c r="V1410"/>
  <c r="X1410"/>
  <c r="AD1410" s="1"/>
  <c r="Y1410"/>
  <c r="V1411"/>
  <c r="X1411"/>
  <c r="AD1411" s="1"/>
  <c r="Y1411"/>
  <c r="V1412"/>
  <c r="X1412"/>
  <c r="AD1412" s="1"/>
  <c r="Y1412"/>
  <c r="V1413"/>
  <c r="X1413"/>
  <c r="AD1413" s="1"/>
  <c r="Y1413"/>
  <c r="V1414"/>
  <c r="W1414"/>
  <c r="Y1414"/>
  <c r="V1415"/>
  <c r="X1415"/>
  <c r="AD1415" s="1"/>
  <c r="Y1415"/>
  <c r="V1416"/>
  <c r="X1416"/>
  <c r="AD1416" s="1"/>
  <c r="Y1416"/>
  <c r="V1417"/>
  <c r="X1417"/>
  <c r="AD1417" s="1"/>
  <c r="Y1417"/>
  <c r="V1418"/>
  <c r="X1418"/>
  <c r="AD1418" s="1"/>
  <c r="Y1418"/>
  <c r="V1419"/>
  <c r="X1419"/>
  <c r="AD1419" s="1"/>
  <c r="Y1419"/>
  <c r="V1420"/>
  <c r="X1420"/>
  <c r="AD1420" s="1"/>
  <c r="Y1420"/>
  <c r="V1421"/>
  <c r="X1421"/>
  <c r="AD1421" s="1"/>
  <c r="Y1421"/>
  <c r="V1422"/>
  <c r="X1422"/>
  <c r="AD1422" s="1"/>
  <c r="Y1422"/>
  <c r="V1423"/>
  <c r="X1423"/>
  <c r="AD1423" s="1"/>
  <c r="Y1423"/>
  <c r="V1424"/>
  <c r="X1424"/>
  <c r="AD1424" s="1"/>
  <c r="V1425"/>
  <c r="X1425"/>
  <c r="AD1425" s="1"/>
  <c r="Y1425"/>
  <c r="V1426"/>
  <c r="W1426"/>
  <c r="X1426"/>
  <c r="AD1426" s="1"/>
  <c r="Y1426"/>
  <c r="V1427"/>
  <c r="X1427"/>
  <c r="AD1427" s="1"/>
  <c r="Y1427"/>
  <c r="V1428"/>
  <c r="X1428"/>
  <c r="AD1428" s="1"/>
  <c r="Y1428"/>
  <c r="V1429"/>
  <c r="X1429"/>
  <c r="AD1429" s="1"/>
  <c r="Y1429"/>
  <c r="V1430"/>
  <c r="X1430"/>
  <c r="AD1430" s="1"/>
  <c r="Y1430"/>
  <c r="V1431"/>
  <c r="X1431"/>
  <c r="AD1431" s="1"/>
  <c r="Y1431"/>
  <c r="V1432"/>
  <c r="X1432"/>
  <c r="AD1432" s="1"/>
  <c r="Y1432"/>
  <c r="V1433"/>
  <c r="X1433"/>
  <c r="AD1433" s="1"/>
  <c r="Y1433"/>
  <c r="V1434"/>
  <c r="X1434"/>
  <c r="AD1434" s="1"/>
  <c r="V1435"/>
  <c r="X1435"/>
  <c r="AD1435" s="1"/>
  <c r="Y1435"/>
  <c r="V1436"/>
  <c r="AC1436" s="1"/>
  <c r="X1436"/>
  <c r="AD1436" s="1"/>
  <c r="Y1436"/>
  <c r="V1437"/>
  <c r="X1437"/>
  <c r="AD1437" s="1"/>
  <c r="Y1437"/>
  <c r="V1438"/>
  <c r="X1438"/>
  <c r="AD1438" s="1"/>
  <c r="Y1438"/>
  <c r="V1439"/>
  <c r="X1439"/>
  <c r="AD1439" s="1"/>
  <c r="Y1439"/>
  <c r="V1440"/>
  <c r="X1440"/>
  <c r="AD1440" s="1"/>
  <c r="Y1440"/>
  <c r="V1441"/>
  <c r="X1441"/>
  <c r="AD1441" s="1"/>
  <c r="Y1441"/>
  <c r="V1442"/>
  <c r="Y1442"/>
  <c r="V1443"/>
  <c r="X1443"/>
  <c r="AD1443" s="1"/>
  <c r="Y1443"/>
  <c r="V1444"/>
  <c r="AC1444" s="1"/>
  <c r="W1444"/>
  <c r="X1444"/>
  <c r="AD1444" s="1"/>
  <c r="Y1444"/>
  <c r="V1445"/>
  <c r="X1445"/>
  <c r="AD1445" s="1"/>
  <c r="Y1445"/>
  <c r="V1446"/>
  <c r="X1446"/>
  <c r="AD1446" s="1"/>
  <c r="Y1446"/>
  <c r="V1447"/>
  <c r="X1447"/>
  <c r="AD1447" s="1"/>
  <c r="Y1447"/>
  <c r="V1448"/>
  <c r="AC1448" s="1"/>
  <c r="X1448"/>
  <c r="AD1448" s="1"/>
  <c r="V1449"/>
  <c r="X1449"/>
  <c r="AD1449" s="1"/>
  <c r="Y1449"/>
  <c r="X1450"/>
  <c r="AD1450" s="1"/>
  <c r="Y1450"/>
  <c r="V1451"/>
  <c r="X1451"/>
  <c r="AD1451" s="1"/>
  <c r="Y1451"/>
  <c r="V1452"/>
  <c r="AC1452" s="1"/>
  <c r="W1452"/>
  <c r="X1452"/>
  <c r="AD1452" s="1"/>
  <c r="Y1452"/>
  <c r="V1453"/>
  <c r="X1453"/>
  <c r="AD1453" s="1"/>
  <c r="Y1453"/>
  <c r="V1454"/>
  <c r="X1454"/>
  <c r="AD1454" s="1"/>
  <c r="Y1454"/>
  <c r="V1455"/>
  <c r="X1455"/>
  <c r="AD1455" s="1"/>
  <c r="Y1455"/>
  <c r="V1456"/>
  <c r="Y1456"/>
  <c r="V1457"/>
  <c r="X1457"/>
  <c r="AD1457" s="1"/>
  <c r="Y1457"/>
  <c r="V1458"/>
  <c r="X1458"/>
  <c r="AD1458" s="1"/>
  <c r="Y1458"/>
  <c r="V1459"/>
  <c r="X1459"/>
  <c r="AD1459" s="1"/>
  <c r="Y1459"/>
  <c r="V1460"/>
  <c r="X1460"/>
  <c r="AD1460" s="1"/>
  <c r="Y1460"/>
  <c r="V1461"/>
  <c r="X1461"/>
  <c r="AD1461" s="1"/>
  <c r="Y1461"/>
  <c r="V1462"/>
  <c r="X1462"/>
  <c r="AD1462" s="1"/>
  <c r="V1463"/>
  <c r="X1463"/>
  <c r="AD1463" s="1"/>
  <c r="Y1463"/>
  <c r="W1464"/>
  <c r="X1464"/>
  <c r="AD1464" s="1"/>
  <c r="Y1464"/>
  <c r="V1465"/>
  <c r="X1465"/>
  <c r="AD1465" s="1"/>
  <c r="Y1465"/>
  <c r="V1466"/>
  <c r="X1466"/>
  <c r="AD1466" s="1"/>
  <c r="Y1466"/>
  <c r="V1467"/>
  <c r="X1467"/>
  <c r="AD1467" s="1"/>
  <c r="Y1467"/>
  <c r="V1468"/>
  <c r="X1468"/>
  <c r="AD1468" s="1"/>
  <c r="Y1468"/>
  <c r="V1469"/>
  <c r="X1469"/>
  <c r="AD1469" s="1"/>
  <c r="Y1469"/>
  <c r="V1470"/>
  <c r="X1470"/>
  <c r="AD1470" s="1"/>
  <c r="Y1470"/>
  <c r="V1471"/>
  <c r="X1471"/>
  <c r="AD1471" s="1"/>
  <c r="Y1471"/>
  <c r="V1472"/>
  <c r="X1472"/>
  <c r="AD1472" s="1"/>
  <c r="V1473"/>
  <c r="X1473"/>
  <c r="AD1473" s="1"/>
  <c r="Y1473"/>
  <c r="V1474"/>
  <c r="X1474"/>
  <c r="AD1474" s="1"/>
  <c r="Y1474"/>
  <c r="V1475"/>
  <c r="X1475"/>
  <c r="AD1475" s="1"/>
  <c r="Y1475"/>
  <c r="V1476"/>
  <c r="AC1476" s="1"/>
  <c r="X1476"/>
  <c r="AD1476" s="1"/>
  <c r="Y1476"/>
  <c r="V1477"/>
  <c r="X1477"/>
  <c r="AD1477" s="1"/>
  <c r="Y1477"/>
  <c r="W1478"/>
  <c r="X1478"/>
  <c r="AD1478" s="1"/>
  <c r="Y1478"/>
  <c r="V1479"/>
  <c r="X1479"/>
  <c r="AD1479" s="1"/>
  <c r="Y1479"/>
  <c r="V1480"/>
  <c r="Y1480"/>
  <c r="V1481"/>
  <c r="X1481"/>
  <c r="AD1481" s="1"/>
  <c r="Y1481"/>
  <c r="V1482"/>
  <c r="X1482"/>
  <c r="AD1482" s="1"/>
  <c r="Y1482"/>
  <c r="V1483"/>
  <c r="X1483"/>
  <c r="AD1483" s="1"/>
  <c r="Y1483"/>
  <c r="V1484"/>
  <c r="X1484"/>
  <c r="AD1484" s="1"/>
  <c r="Y1484"/>
  <c r="V1485"/>
  <c r="X1485"/>
  <c r="AD1485" s="1"/>
  <c r="Y1485"/>
  <c r="V1486"/>
  <c r="AC1486" s="1"/>
  <c r="X1486"/>
  <c r="AD1486" s="1"/>
  <c r="Y1486"/>
  <c r="V1487"/>
  <c r="X1487"/>
  <c r="AD1487" s="1"/>
  <c r="Y1487"/>
  <c r="V1488"/>
  <c r="AC1488" s="1"/>
  <c r="X1488"/>
  <c r="AD1488" s="1"/>
  <c r="Y1488"/>
  <c r="V1489"/>
  <c r="X1489"/>
  <c r="AD1489" s="1"/>
  <c r="Y1489"/>
  <c r="V1490"/>
  <c r="X1490"/>
  <c r="AD1490" s="1"/>
  <c r="V1491"/>
  <c r="X1491"/>
  <c r="AD1491" s="1"/>
  <c r="Y1491"/>
  <c r="V1492"/>
  <c r="X1492"/>
  <c r="AD1492" s="1"/>
  <c r="Y1492"/>
  <c r="V1493"/>
  <c r="X1493"/>
  <c r="AD1493" s="1"/>
  <c r="Y1493"/>
  <c r="V1494"/>
  <c r="X1494"/>
  <c r="AD1494" s="1"/>
  <c r="Y1494"/>
  <c r="V1495"/>
  <c r="X1495"/>
  <c r="AD1495" s="1"/>
  <c r="Y1495"/>
  <c r="X1496"/>
  <c r="AD1496" s="1"/>
  <c r="Y1496"/>
  <c r="V1497"/>
  <c r="X1497"/>
  <c r="AD1497" s="1"/>
  <c r="Y1497"/>
  <c r="V1498"/>
  <c r="Y1498"/>
  <c r="V1499"/>
  <c r="X1499"/>
  <c r="AD1499" s="1"/>
  <c r="Y1499"/>
  <c r="V1500"/>
  <c r="X1500"/>
  <c r="AD1500" s="1"/>
  <c r="Y1500"/>
  <c r="V1501"/>
  <c r="X1501"/>
  <c r="AD1501" s="1"/>
  <c r="Y1501"/>
  <c r="V1502"/>
  <c r="X1502"/>
  <c r="AD1502" s="1"/>
  <c r="Y1502"/>
  <c r="V1503"/>
  <c r="X1503"/>
  <c r="AD1503" s="1"/>
  <c r="Y1503"/>
  <c r="V1504"/>
  <c r="X1504"/>
  <c r="AD1504" s="1"/>
  <c r="V1505"/>
  <c r="X1505"/>
  <c r="AD1505" s="1"/>
  <c r="Y1505"/>
  <c r="X1506"/>
  <c r="AD1506" s="1"/>
  <c r="Y1506"/>
  <c r="V1507"/>
  <c r="X1507"/>
  <c r="AD1507" s="1"/>
  <c r="Y1507"/>
  <c r="V1508"/>
  <c r="AC1508" s="1"/>
  <c r="X1508"/>
  <c r="AD1508" s="1"/>
  <c r="Y1508"/>
  <c r="V1509"/>
  <c r="X1509"/>
  <c r="AD1509" s="1"/>
  <c r="Y1509"/>
  <c r="V1510"/>
  <c r="X1510"/>
  <c r="AD1510" s="1"/>
  <c r="Y1510"/>
  <c r="V1511"/>
  <c r="X1511"/>
  <c r="AD1511" s="1"/>
  <c r="Y1511"/>
  <c r="V1512"/>
  <c r="X1512"/>
  <c r="AD1512" s="1"/>
  <c r="V1513"/>
  <c r="X1513"/>
  <c r="AD1513" s="1"/>
  <c r="Y1513"/>
  <c r="X1514"/>
  <c r="AD1514" s="1"/>
  <c r="Y1514"/>
  <c r="V1515"/>
  <c r="X1515"/>
  <c r="AD1515" s="1"/>
  <c r="Y1515"/>
  <c r="V1516"/>
  <c r="AC1516" s="1"/>
  <c r="W1516"/>
  <c r="X1516"/>
  <c r="AD1516" s="1"/>
  <c r="Y1516"/>
  <c r="V1517"/>
  <c r="X1517"/>
  <c r="AD1517" s="1"/>
  <c r="Y1517"/>
  <c r="V1518"/>
  <c r="X1518"/>
  <c r="AD1518" s="1"/>
  <c r="Y1518"/>
  <c r="V1519"/>
  <c r="X1519"/>
  <c r="AD1519" s="1"/>
  <c r="Y1519"/>
  <c r="V1520"/>
  <c r="Y1520"/>
  <c r="V1521"/>
  <c r="X1521"/>
  <c r="AD1521" s="1"/>
  <c r="Y1521"/>
  <c r="V1522"/>
  <c r="X1522"/>
  <c r="AD1522" s="1"/>
  <c r="Y1522"/>
  <c r="V1523"/>
  <c r="X1523"/>
  <c r="AD1523" s="1"/>
  <c r="Y1523"/>
  <c r="V1524"/>
  <c r="X1524"/>
  <c r="AD1524" s="1"/>
  <c r="Y1524"/>
  <c r="V1525"/>
  <c r="X1525"/>
  <c r="AD1525" s="1"/>
  <c r="Y1525"/>
  <c r="V1526"/>
  <c r="AC1526" s="1"/>
  <c r="W1526"/>
  <c r="X1526"/>
  <c r="AD1526" s="1"/>
  <c r="V1527"/>
  <c r="X1527"/>
  <c r="AD1527" s="1"/>
  <c r="Y1527"/>
  <c r="X1528"/>
  <c r="AD1528" s="1"/>
  <c r="Y1528"/>
  <c r="V1529"/>
  <c r="X1529"/>
  <c r="AD1529" s="1"/>
  <c r="Y1529"/>
  <c r="V1530"/>
  <c r="X1530"/>
  <c r="AD1530" s="1"/>
  <c r="Y1530"/>
  <c r="V1531"/>
  <c r="X1531"/>
  <c r="AD1531" s="1"/>
  <c r="Y1531"/>
  <c r="V1532"/>
  <c r="AC1532" s="1"/>
  <c r="W1532"/>
  <c r="X1532"/>
  <c r="AD1532" s="1"/>
  <c r="Y1532"/>
  <c r="V1533"/>
  <c r="X1533"/>
  <c r="AD1533" s="1"/>
  <c r="Y1533"/>
  <c r="V1534"/>
  <c r="AC1534" s="1"/>
  <c r="Y1534"/>
  <c r="V1535"/>
  <c r="X1535"/>
  <c r="AD1535" s="1"/>
  <c r="Y1535"/>
  <c r="V1536"/>
  <c r="X1536"/>
  <c r="AD1536" s="1"/>
  <c r="Y1536"/>
  <c r="V1537"/>
  <c r="X1537"/>
  <c r="AD1537" s="1"/>
  <c r="Y1537"/>
  <c r="V1538"/>
  <c r="X1538"/>
  <c r="AD1538" s="1"/>
  <c r="Y1538"/>
  <c r="V1539"/>
  <c r="X1539"/>
  <c r="AD1539" s="1"/>
  <c r="Y1539"/>
  <c r="V1540"/>
  <c r="X1540"/>
  <c r="AD1540" s="1"/>
  <c r="Y1540"/>
  <c r="V1541"/>
  <c r="X1541"/>
  <c r="AD1541" s="1"/>
  <c r="Y1541"/>
  <c r="X1542"/>
  <c r="AD1542" s="1"/>
  <c r="Y1542"/>
  <c r="V1543"/>
  <c r="X1543"/>
  <c r="AD1543" s="1"/>
  <c r="Y1543"/>
  <c r="V1544"/>
  <c r="X1544"/>
  <c r="AD1544" s="1"/>
  <c r="V1545"/>
  <c r="X1545"/>
  <c r="AD1545" s="1"/>
  <c r="Y1545"/>
  <c r="V1546"/>
  <c r="X1546"/>
  <c r="AD1546" s="1"/>
  <c r="Y1546"/>
  <c r="V1547"/>
  <c r="X1547"/>
  <c r="AD1547" s="1"/>
  <c r="Y1547"/>
  <c r="V1548"/>
  <c r="X1548"/>
  <c r="AD1548" s="1"/>
  <c r="Y1548"/>
  <c r="V1549"/>
  <c r="X1549"/>
  <c r="AD1549" s="1"/>
  <c r="Y1549"/>
  <c r="W1550"/>
  <c r="X1550"/>
  <c r="AD1550" s="1"/>
  <c r="Y1550"/>
  <c r="V1551"/>
  <c r="X1551"/>
  <c r="AD1551" s="1"/>
  <c r="Y1551"/>
  <c r="V1552"/>
  <c r="Y1552"/>
  <c r="V1553"/>
  <c r="X1553"/>
  <c r="AD1553" s="1"/>
  <c r="Y1553"/>
  <c r="V1554"/>
  <c r="X1554"/>
  <c r="AD1554" s="1"/>
  <c r="Y1554"/>
  <c r="V1555"/>
  <c r="X1555"/>
  <c r="AD1555" s="1"/>
  <c r="Y1555"/>
  <c r="V1556"/>
  <c r="X1556"/>
  <c r="AD1556" s="1"/>
  <c r="Y1556"/>
  <c r="V1557"/>
  <c r="X1557"/>
  <c r="AD1557" s="1"/>
  <c r="Y1557"/>
  <c r="V1558"/>
  <c r="AC1558" s="1"/>
  <c r="X1558"/>
  <c r="AD1558" s="1"/>
  <c r="Y1558"/>
  <c r="V1559"/>
  <c r="X1559"/>
  <c r="AD1559" s="1"/>
  <c r="Y1559"/>
  <c r="V1560"/>
  <c r="AC1560" s="1"/>
  <c r="X1560"/>
  <c r="AD1560" s="1"/>
  <c r="Y1560"/>
  <c r="V1561"/>
  <c r="X1561"/>
  <c r="AD1561" s="1"/>
  <c r="Y1561"/>
  <c r="V1562"/>
  <c r="X1562"/>
  <c r="AD1562" s="1"/>
  <c r="V1563"/>
  <c r="X1563"/>
  <c r="AD1563" s="1"/>
  <c r="Y1563"/>
  <c r="V1564"/>
  <c r="X1564"/>
  <c r="AD1564" s="1"/>
  <c r="Y1564"/>
  <c r="V1565"/>
  <c r="X1565"/>
  <c r="AD1565" s="1"/>
  <c r="Y1565"/>
  <c r="V1566"/>
  <c r="X1566"/>
  <c r="AD1566" s="1"/>
  <c r="Y1566"/>
  <c r="V1567"/>
  <c r="X1567"/>
  <c r="AD1567" s="1"/>
  <c r="Y1567"/>
  <c r="V1568"/>
  <c r="X1568"/>
  <c r="AD1568" s="1"/>
  <c r="Y1568"/>
  <c r="V1569"/>
  <c r="X1569"/>
  <c r="AD1569" s="1"/>
  <c r="Y1569"/>
  <c r="V1570"/>
  <c r="Y1570"/>
  <c r="V1571"/>
  <c r="X1571"/>
  <c r="AD1571" s="1"/>
  <c r="Y1571"/>
  <c r="V1572"/>
  <c r="AC1572" s="1"/>
  <c r="W1572"/>
  <c r="X1572"/>
  <c r="AD1572" s="1"/>
  <c r="Y1572"/>
  <c r="V1573"/>
  <c r="X1573"/>
  <c r="AD1573" s="1"/>
  <c r="Y1573"/>
  <c r="V1574"/>
  <c r="X1574"/>
  <c r="AD1574" s="1"/>
  <c r="Y1574"/>
  <c r="V1575"/>
  <c r="X1575"/>
  <c r="AD1575" s="1"/>
  <c r="Y1575"/>
  <c r="V1576"/>
  <c r="AC1576" s="1"/>
  <c r="X1576"/>
  <c r="AD1576" s="1"/>
  <c r="V1577"/>
  <c r="X1577"/>
  <c r="AD1577" s="1"/>
  <c r="Y1577"/>
  <c r="X1578"/>
  <c r="AD1578" s="1"/>
  <c r="Y1578"/>
  <c r="V1579"/>
  <c r="X1579"/>
  <c r="AD1579" s="1"/>
  <c r="Y1579"/>
  <c r="V1580"/>
  <c r="X1580"/>
  <c r="AD1580" s="1"/>
  <c r="Y1580"/>
  <c r="V1581"/>
  <c r="X1581"/>
  <c r="AD1581" s="1"/>
  <c r="Y1581"/>
  <c r="V1582"/>
  <c r="X1582"/>
  <c r="AD1582" s="1"/>
  <c r="Y1582"/>
  <c r="V1583"/>
  <c r="X1583"/>
  <c r="AD1583" s="1"/>
  <c r="Y1583"/>
  <c r="V1584"/>
  <c r="Y1584"/>
  <c r="V1585"/>
  <c r="X1585"/>
  <c r="AD1585" s="1"/>
  <c r="Y1585"/>
  <c r="V1586"/>
  <c r="X1586"/>
  <c r="AD1586" s="1"/>
  <c r="Y1586"/>
  <c r="V1587"/>
  <c r="X1587"/>
  <c r="AD1587" s="1"/>
  <c r="Y1587"/>
  <c r="V1588"/>
  <c r="X1588"/>
  <c r="AD1588" s="1"/>
  <c r="Y1588"/>
  <c r="V1589"/>
  <c r="X1589"/>
  <c r="AD1589" s="1"/>
  <c r="Y1589"/>
  <c r="V1590"/>
  <c r="X1590"/>
  <c r="AD1590" s="1"/>
  <c r="V1591"/>
  <c r="X1591"/>
  <c r="AD1591" s="1"/>
  <c r="Y1591"/>
  <c r="X1592"/>
  <c r="AD1592" s="1"/>
  <c r="Y1592"/>
  <c r="V1593"/>
  <c r="X1593"/>
  <c r="AD1593" s="1"/>
  <c r="Y1593"/>
  <c r="V1594"/>
  <c r="X1594"/>
  <c r="AD1594" s="1"/>
  <c r="Y1594"/>
  <c r="V1595"/>
  <c r="X1595"/>
  <c r="AD1595" s="1"/>
  <c r="Y1595"/>
  <c r="V1596"/>
  <c r="AC1596" s="1"/>
  <c r="W1596"/>
  <c r="X1596"/>
  <c r="AD1596" s="1"/>
  <c r="Y1596"/>
  <c r="V1597"/>
  <c r="X1597"/>
  <c r="AD1597" s="1"/>
  <c r="Y1597"/>
  <c r="V1598"/>
  <c r="AC1598" s="1"/>
  <c r="Y1598"/>
  <c r="V1599"/>
  <c r="X1599"/>
  <c r="AD1599" s="1"/>
  <c r="Y1599"/>
  <c r="V1600"/>
  <c r="X1600"/>
  <c r="AD1600" s="1"/>
  <c r="Y1600"/>
  <c r="V1601"/>
  <c r="X1601"/>
  <c r="AD1601" s="1"/>
  <c r="Y1601"/>
  <c r="V1602"/>
  <c r="X1602"/>
  <c r="AD1602" s="1"/>
  <c r="Y1602"/>
  <c r="V1603"/>
  <c r="X1603"/>
  <c r="AD1603" s="1"/>
  <c r="Y1603"/>
  <c r="V1604"/>
  <c r="AC1604" s="1"/>
  <c r="W1604"/>
  <c r="X1604"/>
  <c r="AD1604" s="1"/>
  <c r="Y1604"/>
  <c r="V1605"/>
  <c r="X1605"/>
  <c r="AD1605" s="1"/>
  <c r="Y1605"/>
  <c r="X1606"/>
  <c r="AD1606" s="1"/>
  <c r="Y1606"/>
  <c r="V1607"/>
  <c r="X1607"/>
  <c r="AD1607" s="1"/>
  <c r="Y1607"/>
  <c r="V1608"/>
  <c r="X1608"/>
  <c r="AD1608" s="1"/>
  <c r="V1609"/>
  <c r="X1609"/>
  <c r="AD1609" s="1"/>
  <c r="Y1609"/>
  <c r="V1610"/>
  <c r="X1610"/>
  <c r="AD1610" s="1"/>
  <c r="Y1610"/>
  <c r="V1611"/>
  <c r="X1611"/>
  <c r="AD1611" s="1"/>
  <c r="Y1611"/>
  <c r="V1612"/>
  <c r="X1612"/>
  <c r="AD1612" s="1"/>
  <c r="Y1612"/>
  <c r="V1613"/>
  <c r="X1613"/>
  <c r="AD1613" s="1"/>
  <c r="Y1613"/>
  <c r="W1614"/>
  <c r="X1614"/>
  <c r="AD1614" s="1"/>
  <c r="Y1614"/>
  <c r="V1615"/>
  <c r="X1615"/>
  <c r="AD1615" s="1"/>
  <c r="Y1615"/>
  <c r="V1616"/>
  <c r="Y1616"/>
  <c r="V1617"/>
  <c r="X1617"/>
  <c r="AD1617" s="1"/>
  <c r="Y1617"/>
  <c r="V1618"/>
  <c r="X1618"/>
  <c r="AD1618" s="1"/>
  <c r="Y1618"/>
  <c r="V1619"/>
  <c r="X1619"/>
  <c r="AD1619" s="1"/>
  <c r="Y1619"/>
  <c r="V1620"/>
  <c r="X1620"/>
  <c r="AD1620" s="1"/>
  <c r="Y1620"/>
  <c r="V1621"/>
  <c r="X1621"/>
  <c r="AD1621" s="1"/>
  <c r="Y1621"/>
  <c r="V1622"/>
  <c r="X1622"/>
  <c r="AD1622" s="1"/>
  <c r="Y1622"/>
  <c r="V1623"/>
  <c r="X1623"/>
  <c r="AD1623" s="1"/>
  <c r="Y1623"/>
  <c r="X1624"/>
  <c r="AD1624" s="1"/>
  <c r="Y1624"/>
  <c r="V1625"/>
  <c r="X1625"/>
  <c r="AD1625" s="1"/>
  <c r="Y1625"/>
  <c r="V1626"/>
  <c r="X1626"/>
  <c r="AD1626" s="1"/>
  <c r="V1627"/>
  <c r="X1627"/>
  <c r="AD1627" s="1"/>
  <c r="Y1627"/>
  <c r="V1628"/>
  <c r="AC1628" s="1"/>
  <c r="W1628"/>
  <c r="X1628"/>
  <c r="AD1628" s="1"/>
  <c r="Y1628"/>
  <c r="V1629"/>
  <c r="X1629"/>
  <c r="AD1629" s="1"/>
  <c r="Y1629"/>
  <c r="V1630"/>
  <c r="X1630"/>
  <c r="AD1630" s="1"/>
  <c r="Y1630"/>
  <c r="V1631"/>
  <c r="X1631"/>
  <c r="AD1631" s="1"/>
  <c r="Y1631"/>
  <c r="V1632"/>
  <c r="X1632"/>
  <c r="AD1632" s="1"/>
  <c r="Y1632"/>
  <c r="V1633"/>
  <c r="X1633"/>
  <c r="AD1633" s="1"/>
  <c r="Y1633"/>
  <c r="V1634"/>
  <c r="Y1634"/>
  <c r="V1635"/>
  <c r="X1635"/>
  <c r="AD1635" s="1"/>
  <c r="Y1635"/>
  <c r="V1636"/>
  <c r="AC1636" s="1"/>
  <c r="W1636"/>
  <c r="X1636"/>
  <c r="AD1636" s="1"/>
  <c r="Y1636"/>
  <c r="V1637"/>
  <c r="X1637"/>
  <c r="AD1637" s="1"/>
  <c r="Y1637"/>
  <c r="V1638"/>
  <c r="X1638"/>
  <c r="AD1638" s="1"/>
  <c r="Y1638"/>
  <c r="V1639"/>
  <c r="X1639"/>
  <c r="AD1639" s="1"/>
  <c r="Y1639"/>
  <c r="V1640"/>
  <c r="AC1640" s="1"/>
  <c r="X1640"/>
  <c r="AD1640" s="1"/>
  <c r="V1641"/>
  <c r="X1641"/>
  <c r="AD1641" s="1"/>
  <c r="Y1641"/>
  <c r="X1642"/>
  <c r="AD1642" s="1"/>
  <c r="Y1642"/>
  <c r="V1643"/>
  <c r="X1643"/>
  <c r="AD1643" s="1"/>
  <c r="Y1643"/>
  <c r="V1644"/>
  <c r="X1644"/>
  <c r="AD1644" s="1"/>
  <c r="Y1644"/>
  <c r="V1645"/>
  <c r="X1645"/>
  <c r="AD1645" s="1"/>
  <c r="Y1645"/>
  <c r="V1646"/>
  <c r="X1646"/>
  <c r="AD1646" s="1"/>
  <c r="Y1646"/>
  <c r="V1647"/>
  <c r="X1647"/>
  <c r="AD1647" s="1"/>
  <c r="Y1647"/>
  <c r="V1648"/>
  <c r="Y1648"/>
  <c r="V1649"/>
  <c r="X1649"/>
  <c r="AD1649" s="1"/>
  <c r="Y1649"/>
  <c r="V1650"/>
  <c r="X1650"/>
  <c r="AD1650" s="1"/>
  <c r="Y1650"/>
  <c r="V1651"/>
  <c r="X1651"/>
  <c r="AD1651" s="1"/>
  <c r="Y1651"/>
  <c r="V1652"/>
  <c r="X1652"/>
  <c r="AD1652" s="1"/>
  <c r="Y1652"/>
  <c r="V1653"/>
  <c r="X1653"/>
  <c r="AD1653" s="1"/>
  <c r="Y1653"/>
  <c r="V1654"/>
  <c r="X1654"/>
  <c r="AD1654" s="1"/>
  <c r="V1655"/>
  <c r="X1655"/>
  <c r="AD1655" s="1"/>
  <c r="Y1655"/>
  <c r="X1656"/>
  <c r="AD1656" s="1"/>
  <c r="Y1656"/>
  <c r="V1657"/>
  <c r="X1657"/>
  <c r="AD1657" s="1"/>
  <c r="Y1657"/>
  <c r="V1658"/>
  <c r="X1658"/>
  <c r="AD1658" s="1"/>
  <c r="Y1658"/>
  <c r="V1659"/>
  <c r="X1659"/>
  <c r="AD1659" s="1"/>
  <c r="Y1659"/>
  <c r="V1660"/>
  <c r="AC1660" s="1"/>
  <c r="AE1660" s="1"/>
  <c r="W1660"/>
  <c r="X1660"/>
  <c r="AD1660" s="1"/>
  <c r="Y1660"/>
  <c r="V1661"/>
  <c r="X1661"/>
  <c r="AD1661" s="1"/>
  <c r="Y1661"/>
  <c r="V1662"/>
  <c r="AC1662" s="1"/>
  <c r="AE1662" s="1"/>
  <c r="Y1662"/>
  <c r="V1663"/>
  <c r="X1663"/>
  <c r="AD1663" s="1"/>
  <c r="Y1663"/>
  <c r="V1664"/>
  <c r="X1664"/>
  <c r="AD1664" s="1"/>
  <c r="Y1664"/>
  <c r="V1665"/>
  <c r="X1665"/>
  <c r="AD1665" s="1"/>
  <c r="Y1665"/>
  <c r="V1666"/>
  <c r="X1666"/>
  <c r="AD1666" s="1"/>
  <c r="Y1666"/>
  <c r="V1667"/>
  <c r="X1667"/>
  <c r="AD1667" s="1"/>
  <c r="Y1667"/>
  <c r="V1668"/>
  <c r="X1668"/>
  <c r="AD1668" s="1"/>
  <c r="Y1668"/>
  <c r="V1669"/>
  <c r="X1669"/>
  <c r="AD1669" s="1"/>
  <c r="Y1669"/>
  <c r="V1670"/>
  <c r="Y1670"/>
  <c r="V1671"/>
  <c r="X1671"/>
  <c r="AD1671" s="1"/>
  <c r="Y1671"/>
  <c r="V1672"/>
  <c r="X1672"/>
  <c r="AD1672" s="1"/>
  <c r="Y1672"/>
  <c r="V1673"/>
  <c r="AC1673" s="1"/>
  <c r="AE1673" s="1"/>
  <c r="W1673"/>
  <c r="X1673"/>
  <c r="AD1673" s="1"/>
  <c r="Y1673"/>
  <c r="V1674"/>
  <c r="X1674"/>
  <c r="AD1674" s="1"/>
  <c r="Y1674"/>
  <c r="V1675"/>
  <c r="X1675"/>
  <c r="AD1675" s="1"/>
  <c r="Y1675"/>
  <c r="V1676"/>
  <c r="X1676"/>
  <c r="AD1676" s="1"/>
  <c r="Y1676"/>
  <c r="V1677"/>
  <c r="AC1677" s="1"/>
  <c r="AE1677" s="1"/>
  <c r="X1677"/>
  <c r="AD1677" s="1"/>
  <c r="Y1677"/>
  <c r="X1678"/>
  <c r="AD1678" s="1"/>
  <c r="Y1678"/>
  <c r="V1679"/>
  <c r="X1679"/>
  <c r="AD1679" s="1"/>
  <c r="Y1679"/>
  <c r="V1680"/>
  <c r="Y1680"/>
  <c r="V1681"/>
  <c r="X1681"/>
  <c r="AD1681" s="1"/>
  <c r="Y1681"/>
  <c r="V1682"/>
  <c r="X1682"/>
  <c r="AD1682" s="1"/>
  <c r="Y1682"/>
  <c r="V1683"/>
  <c r="X1683"/>
  <c r="AD1683" s="1"/>
  <c r="Y1683"/>
  <c r="V1684"/>
  <c r="X1684"/>
  <c r="AD1684" s="1"/>
  <c r="Y1684"/>
  <c r="V1685"/>
  <c r="X1685"/>
  <c r="AD1685" s="1"/>
  <c r="Y1685"/>
  <c r="V1686"/>
  <c r="X1686"/>
  <c r="AD1686" s="1"/>
  <c r="Y1686"/>
  <c r="V1687"/>
  <c r="X1687"/>
  <c r="AD1687" s="1"/>
  <c r="Y1687"/>
  <c r="V1688"/>
  <c r="Y1688"/>
  <c r="V1689"/>
  <c r="X1689"/>
  <c r="AD1689" s="1"/>
  <c r="Y1689"/>
  <c r="V1690"/>
  <c r="X1690"/>
  <c r="AD1690" s="1"/>
  <c r="V1691"/>
  <c r="X1691"/>
  <c r="AD1691" s="1"/>
  <c r="Y1691"/>
  <c r="V1692"/>
  <c r="X1692"/>
  <c r="AD1692" s="1"/>
  <c r="Y1692"/>
  <c r="V1693"/>
  <c r="AC1693" s="1"/>
  <c r="AE1693" s="1"/>
  <c r="X1693"/>
  <c r="AD1693" s="1"/>
  <c r="Y1693"/>
  <c r="V1694"/>
  <c r="X1694"/>
  <c r="AD1694" s="1"/>
  <c r="Y1694"/>
  <c r="V1695"/>
  <c r="W1695"/>
  <c r="X1695"/>
  <c r="AD1695" s="1"/>
  <c r="Y1695"/>
  <c r="V1696"/>
  <c r="X1696"/>
  <c r="AD1696" s="1"/>
  <c r="Y1696"/>
  <c r="V1697"/>
  <c r="X1697"/>
  <c r="AD1697" s="1"/>
  <c r="Y1697"/>
  <c r="V1698"/>
  <c r="Y1698"/>
  <c r="V1699"/>
  <c r="X1699"/>
  <c r="AD1699" s="1"/>
  <c r="Y1699"/>
  <c r="V1700"/>
  <c r="X1700"/>
  <c r="AD1700" s="1"/>
  <c r="Y1700"/>
  <c r="V1701"/>
  <c r="X1701"/>
  <c r="AD1701" s="1"/>
  <c r="Y1701"/>
  <c r="V1702"/>
  <c r="X1702"/>
  <c r="AD1702" s="1"/>
  <c r="Y1702"/>
  <c r="V1703"/>
  <c r="X1703"/>
  <c r="AD1703" s="1"/>
  <c r="Y1703"/>
  <c r="V1704"/>
  <c r="X1704"/>
  <c r="AD1704" s="1"/>
  <c r="Y1704"/>
  <c r="V1705"/>
  <c r="AC1705" s="1"/>
  <c r="AE1705" s="1"/>
  <c r="W1705"/>
  <c r="X1705"/>
  <c r="AD1705" s="1"/>
  <c r="Y1705"/>
  <c r="X1706"/>
  <c r="AD1706" s="1"/>
  <c r="Y1706"/>
  <c r="V1707"/>
  <c r="X1707"/>
  <c r="AD1707" s="1"/>
  <c r="Y1707"/>
  <c r="V1708"/>
  <c r="X1708"/>
  <c r="AD1708" s="1"/>
  <c r="Y1708"/>
  <c r="V1709"/>
  <c r="AC1709" s="1"/>
  <c r="AE1709" s="1"/>
  <c r="X1709"/>
  <c r="AD1709" s="1"/>
  <c r="Y1709"/>
  <c r="V1710"/>
  <c r="X1710"/>
  <c r="AD1710" s="1"/>
  <c r="Y1710"/>
  <c r="V1711"/>
  <c r="X1711"/>
  <c r="AD1711" s="1"/>
  <c r="Y1711"/>
  <c r="V1712"/>
  <c r="Y1712"/>
  <c r="V1713"/>
  <c r="X1713"/>
  <c r="AD1713" s="1"/>
  <c r="Y1713"/>
  <c r="V1714"/>
  <c r="X1714"/>
  <c r="AD1714" s="1"/>
  <c r="Y1714"/>
  <c r="V1715"/>
  <c r="X1715"/>
  <c r="AD1715" s="1"/>
  <c r="Y1715"/>
  <c r="V1716"/>
  <c r="X1716"/>
  <c r="AD1716" s="1"/>
  <c r="Y1716"/>
  <c r="V1717"/>
  <c r="X1717"/>
  <c r="AD1717" s="1"/>
  <c r="Y1717"/>
  <c r="V1718"/>
  <c r="X1718"/>
  <c r="AD1718" s="1"/>
  <c r="Y1718"/>
  <c r="V1719"/>
  <c r="X1719"/>
  <c r="AD1719" s="1"/>
  <c r="Y1719"/>
  <c r="V1720"/>
  <c r="Y1720"/>
  <c r="V1721"/>
  <c r="X1721"/>
  <c r="AD1721" s="1"/>
  <c r="Y1721"/>
  <c r="V1722"/>
  <c r="X1722"/>
  <c r="AD1722" s="1"/>
  <c r="Y1722"/>
  <c r="V1723"/>
  <c r="X1723"/>
  <c r="AD1723" s="1"/>
  <c r="Y1723"/>
  <c r="V1724"/>
  <c r="X1724"/>
  <c r="AD1724" s="1"/>
  <c r="Y1724"/>
  <c r="V1725"/>
  <c r="AC1725" s="1"/>
  <c r="AE1725" s="1"/>
  <c r="X1725"/>
  <c r="AD1725" s="1"/>
  <c r="Y1725"/>
  <c r="V1726"/>
  <c r="X1726"/>
  <c r="AD1726" s="1"/>
  <c r="V1727"/>
  <c r="X1727"/>
  <c r="AD1727" s="1"/>
  <c r="Y1727"/>
  <c r="V1728"/>
  <c r="X1728"/>
  <c r="AD1728" s="1"/>
  <c r="Y1728"/>
  <c r="V1729"/>
  <c r="X1729"/>
  <c r="AD1729" s="1"/>
  <c r="Y1729"/>
  <c r="V1730"/>
  <c r="X1730"/>
  <c r="AD1730" s="1"/>
  <c r="Y1730"/>
  <c r="V1731"/>
  <c r="X1731"/>
  <c r="AD1731" s="1"/>
  <c r="Y1731"/>
  <c r="V1732"/>
  <c r="X1732"/>
  <c r="AD1732" s="1"/>
  <c r="Y1732"/>
  <c r="V1733"/>
  <c r="X1733"/>
  <c r="AD1733" s="1"/>
  <c r="Y1733"/>
  <c r="V1734"/>
  <c r="Y1734"/>
  <c r="V1735"/>
  <c r="X1735"/>
  <c r="AD1735" s="1"/>
  <c r="Y1735"/>
  <c r="V1736"/>
  <c r="X1736"/>
  <c r="AD1736" s="1"/>
  <c r="Y1736"/>
  <c r="V1737"/>
  <c r="AC1737" s="1"/>
  <c r="AE1737" s="1"/>
  <c r="W1737"/>
  <c r="X1737"/>
  <c r="AD1737" s="1"/>
  <c r="Y1737"/>
  <c r="V1738"/>
  <c r="X1738"/>
  <c r="AD1738" s="1"/>
  <c r="Y1738"/>
  <c r="V1739"/>
  <c r="X1739"/>
  <c r="AD1739" s="1"/>
  <c r="Y1739"/>
  <c r="V1740"/>
  <c r="X1740"/>
  <c r="AD1740" s="1"/>
  <c r="Y1740"/>
  <c r="V1741"/>
  <c r="AC1741" s="1"/>
  <c r="AE1741" s="1"/>
  <c r="X1741"/>
  <c r="AD1741" s="1"/>
  <c r="Y1741"/>
  <c r="X1742"/>
  <c r="AD1742" s="1"/>
  <c r="Y1742"/>
  <c r="V1743"/>
  <c r="X1743"/>
  <c r="AD1743" s="1"/>
  <c r="Y1743"/>
  <c r="V1744"/>
  <c r="Y1744"/>
  <c r="V1745"/>
  <c r="X1745"/>
  <c r="AD1745" s="1"/>
  <c r="Y1745"/>
  <c r="V1746"/>
  <c r="X1746"/>
  <c r="AD1746" s="1"/>
  <c r="Y1746"/>
  <c r="V1747"/>
  <c r="X1747"/>
  <c r="AD1747" s="1"/>
  <c r="Y1747"/>
  <c r="V1748"/>
  <c r="X1748"/>
  <c r="AD1748" s="1"/>
  <c r="Y1748"/>
  <c r="V1749"/>
  <c r="X1749"/>
  <c r="AD1749" s="1"/>
  <c r="Y1749"/>
  <c r="V1750"/>
  <c r="X1750"/>
  <c r="AD1750" s="1"/>
  <c r="Y1750"/>
  <c r="V1751"/>
  <c r="X1751"/>
  <c r="AD1751" s="1"/>
  <c r="Y1751"/>
  <c r="V1752"/>
  <c r="Y1752"/>
  <c r="V1753"/>
  <c r="X1753"/>
  <c r="AD1753" s="1"/>
  <c r="Y1753"/>
  <c r="V1754"/>
  <c r="X1754"/>
  <c r="AD1754" s="1"/>
  <c r="V1755"/>
  <c r="X1755"/>
  <c r="AD1755" s="1"/>
  <c r="Y1755"/>
  <c r="V1756"/>
  <c r="X1756"/>
  <c r="AD1756" s="1"/>
  <c r="Y1756"/>
  <c r="V1757"/>
  <c r="AC1757" s="1"/>
  <c r="AE1757" s="1"/>
  <c r="X1757"/>
  <c r="AD1757" s="1"/>
  <c r="Y1757"/>
  <c r="V1758"/>
  <c r="X1758"/>
  <c r="AD1758" s="1"/>
  <c r="Y1758"/>
  <c r="V1759"/>
  <c r="X1759"/>
  <c r="AD1759" s="1"/>
  <c r="Y1759"/>
  <c r="V1760"/>
  <c r="X1760"/>
  <c r="AD1760" s="1"/>
  <c r="Y1760"/>
  <c r="V1761"/>
  <c r="X1761"/>
  <c r="AD1761" s="1"/>
  <c r="Y1761"/>
  <c r="V1762"/>
  <c r="Y1762"/>
  <c r="V1763"/>
  <c r="X1763"/>
  <c r="AD1763" s="1"/>
  <c r="Y1763"/>
  <c r="V1764"/>
  <c r="X1764"/>
  <c r="AD1764" s="1"/>
  <c r="Y1764"/>
  <c r="V1765"/>
  <c r="X1765"/>
  <c r="AD1765" s="1"/>
  <c r="Y1765"/>
  <c r="V1766"/>
  <c r="X1766"/>
  <c r="AD1766" s="1"/>
  <c r="Y1766"/>
  <c r="V1767"/>
  <c r="X1767"/>
  <c r="AD1767" s="1"/>
  <c r="Y1767"/>
  <c r="Y1768"/>
  <c r="V1769"/>
  <c r="AC1769" s="1"/>
  <c r="AE1769" s="1"/>
  <c r="W1769"/>
  <c r="X1769"/>
  <c r="AD1769" s="1"/>
  <c r="Y1769"/>
  <c r="X1770"/>
  <c r="AD1770" s="1"/>
  <c r="Y1770"/>
  <c r="V1771"/>
  <c r="X1771"/>
  <c r="AD1771" s="1"/>
  <c r="Y1771"/>
  <c r="V1772"/>
  <c r="X1772"/>
  <c r="AD1772" s="1"/>
  <c r="Y1772"/>
  <c r="V1773"/>
  <c r="AC1773" s="1"/>
  <c r="AE1773" s="1"/>
  <c r="X1773"/>
  <c r="AD1773" s="1"/>
  <c r="Y1773"/>
  <c r="V1774"/>
  <c r="X1774"/>
  <c r="AD1774" s="1"/>
  <c r="Y1774"/>
  <c r="V1775"/>
  <c r="X1775"/>
  <c r="AD1775" s="1"/>
  <c r="Y1775"/>
  <c r="V1777"/>
  <c r="X1777"/>
  <c r="AD1777" s="1"/>
  <c r="Y1777"/>
  <c r="V1778"/>
  <c r="X1778"/>
  <c r="AD1778" s="1"/>
  <c r="Y1778"/>
  <c r="V1779"/>
  <c r="X1779"/>
  <c r="AD1779" s="1"/>
  <c r="Y1779"/>
  <c r="V1780"/>
  <c r="X1780"/>
  <c r="AD1780" s="1"/>
  <c r="Y1780"/>
  <c r="V1781"/>
  <c r="X1781"/>
  <c r="AD1781" s="1"/>
  <c r="Y1781"/>
  <c r="V1782"/>
  <c r="X1782"/>
  <c r="AD1782" s="1"/>
  <c r="Y1782"/>
  <c r="V1783"/>
  <c r="X1783"/>
  <c r="AD1783" s="1"/>
  <c r="Y1783"/>
  <c r="V1784"/>
  <c r="V1785"/>
  <c r="AC1785" s="1"/>
  <c r="AE1785" s="1"/>
  <c r="W1785"/>
  <c r="X1785"/>
  <c r="AD1785" s="1"/>
  <c r="Y1785"/>
  <c r="V1786"/>
  <c r="X1786"/>
  <c r="AD1786" s="1"/>
  <c r="Y1786"/>
  <c r="V1787"/>
  <c r="X1787"/>
  <c r="AD1787" s="1"/>
  <c r="Y1787"/>
  <c r="V1788"/>
  <c r="X1788"/>
  <c r="AD1788" s="1"/>
  <c r="Y1788"/>
  <c r="V1789"/>
  <c r="AC1789" s="1"/>
  <c r="AE1789" s="1"/>
  <c r="X1789"/>
  <c r="AD1789" s="1"/>
  <c r="Y1789"/>
  <c r="V1790"/>
  <c r="X1790"/>
  <c r="AD1790" s="1"/>
  <c r="V1791"/>
  <c r="X1791"/>
  <c r="AD1791" s="1"/>
  <c r="Y1791"/>
  <c r="V1792"/>
  <c r="V1793"/>
  <c r="X1793"/>
  <c r="AD1793" s="1"/>
  <c r="Y1793"/>
  <c r="V1794"/>
  <c r="X1794"/>
  <c r="AD1794" s="1"/>
  <c r="Y1794"/>
  <c r="V1795"/>
  <c r="X1795"/>
  <c r="AD1795" s="1"/>
  <c r="Y1795"/>
  <c r="V1796"/>
  <c r="X1796"/>
  <c r="AD1796" s="1"/>
  <c r="Y1796"/>
  <c r="V1797"/>
  <c r="X1797"/>
  <c r="AD1797" s="1"/>
  <c r="Y1797"/>
  <c r="V1798"/>
  <c r="Y1798"/>
  <c r="V1799"/>
  <c r="X1799"/>
  <c r="AD1799" s="1"/>
  <c r="Y1799"/>
  <c r="X1800"/>
  <c r="AD1800" s="1"/>
  <c r="V1801"/>
  <c r="AC1801" s="1"/>
  <c r="AE1801" s="1"/>
  <c r="W1801"/>
  <c r="X1801"/>
  <c r="AD1801" s="1"/>
  <c r="Y1801"/>
  <c r="V1802"/>
  <c r="X1802"/>
  <c r="AD1802" s="1"/>
  <c r="Y1802"/>
  <c r="V1803"/>
  <c r="X1803"/>
  <c r="AD1803" s="1"/>
  <c r="Y1803"/>
  <c r="V1804"/>
  <c r="X1804"/>
  <c r="AD1804" s="1"/>
  <c r="Y1804"/>
  <c r="V1805"/>
  <c r="AC1805" s="1"/>
  <c r="AE1805" s="1"/>
  <c r="X1805"/>
  <c r="AD1805" s="1"/>
  <c r="Y1805"/>
  <c r="X1806"/>
  <c r="AD1806" s="1"/>
  <c r="Y1806"/>
  <c r="V1807"/>
  <c r="X1807"/>
  <c r="AD1807" s="1"/>
  <c r="Y1807"/>
  <c r="Y1808"/>
  <c r="V1809"/>
  <c r="X1809"/>
  <c r="AD1809" s="1"/>
  <c r="Y1809"/>
  <c r="V1810"/>
  <c r="X1810"/>
  <c r="AD1810" s="1"/>
  <c r="Y1810"/>
  <c r="V1811"/>
  <c r="X1811"/>
  <c r="AD1811" s="1"/>
  <c r="Y1811"/>
  <c r="V1812"/>
  <c r="X1812"/>
  <c r="AD1812" s="1"/>
  <c r="Y1812"/>
  <c r="V1813"/>
  <c r="X1813"/>
  <c r="AD1813" s="1"/>
  <c r="Y1813"/>
  <c r="V1814"/>
  <c r="X1814"/>
  <c r="AD1814" s="1"/>
  <c r="Y1814"/>
  <c r="V1815"/>
  <c r="X1815"/>
  <c r="AD1815" s="1"/>
  <c r="Y1815"/>
  <c r="V1816"/>
  <c r="V1817"/>
  <c r="X1817"/>
  <c r="AD1817" s="1"/>
  <c r="Y1817"/>
  <c r="V1818"/>
  <c r="X1818"/>
  <c r="AD1818" s="1"/>
  <c r="V1819"/>
  <c r="X1819"/>
  <c r="AD1819" s="1"/>
  <c r="Y1819"/>
  <c r="V1820"/>
  <c r="X1820"/>
  <c r="AD1820" s="1"/>
  <c r="Y1820"/>
  <c r="V1821"/>
  <c r="AC1821" s="1"/>
  <c r="AE1821" s="1"/>
  <c r="X1821"/>
  <c r="AD1821" s="1"/>
  <c r="Y1821"/>
  <c r="V1822"/>
  <c r="X1822"/>
  <c r="AD1822" s="1"/>
  <c r="Y1822"/>
  <c r="V1823"/>
  <c r="W1823"/>
  <c r="X1823"/>
  <c r="AD1823" s="1"/>
  <c r="Y1823"/>
  <c r="V1824"/>
  <c r="Y1824"/>
  <c r="V1825"/>
  <c r="X1825"/>
  <c r="AD1825" s="1"/>
  <c r="Y1825"/>
  <c r="V1826"/>
  <c r="Y1826"/>
  <c r="V1827"/>
  <c r="X1827"/>
  <c r="AD1827" s="1"/>
  <c r="Y1827"/>
  <c r="V1828"/>
  <c r="X1828"/>
  <c r="AD1828" s="1"/>
  <c r="Y1828"/>
  <c r="V1829"/>
  <c r="X1829"/>
  <c r="AD1829" s="1"/>
  <c r="Y1829"/>
  <c r="V1830"/>
  <c r="X1830"/>
  <c r="AD1830" s="1"/>
  <c r="Y1830"/>
  <c r="V1831"/>
  <c r="X1831"/>
  <c r="AD1831" s="1"/>
  <c r="Y1831"/>
  <c r="X1832"/>
  <c r="AD1832" s="1"/>
  <c r="V1833"/>
  <c r="AC1833" s="1"/>
  <c r="AE1833" s="1"/>
  <c r="W1833"/>
  <c r="X1833"/>
  <c r="AD1833" s="1"/>
  <c r="Y1833"/>
  <c r="X1834"/>
  <c r="AD1834" s="1"/>
  <c r="Y1834"/>
  <c r="V1835"/>
  <c r="X1835"/>
  <c r="AD1835" s="1"/>
  <c r="Y1835"/>
  <c r="V1836"/>
  <c r="X1836"/>
  <c r="AD1836" s="1"/>
  <c r="Y1836"/>
  <c r="V1837"/>
  <c r="AC1837" s="1"/>
  <c r="AE1837" s="1"/>
  <c r="X1837"/>
  <c r="AD1837" s="1"/>
  <c r="Y1837"/>
  <c r="V1838"/>
  <c r="X1838"/>
  <c r="AD1838" s="1"/>
  <c r="Y1838"/>
  <c r="V1839"/>
  <c r="X1839"/>
  <c r="AD1839" s="1"/>
  <c r="Y1839"/>
  <c r="Y1840"/>
  <c r="V1841"/>
  <c r="X1841"/>
  <c r="AD1841" s="1"/>
  <c r="Y1841"/>
  <c r="V1842"/>
  <c r="X1842"/>
  <c r="AD1842" s="1"/>
  <c r="Y1842"/>
  <c r="V1843"/>
  <c r="X1843"/>
  <c r="AD1843" s="1"/>
  <c r="Y1843"/>
  <c r="V1844"/>
  <c r="X1844"/>
  <c r="AD1844" s="1"/>
  <c r="Y1844"/>
  <c r="V1845"/>
  <c r="X1845"/>
  <c r="AD1845" s="1"/>
  <c r="Y1845"/>
  <c r="V1846"/>
  <c r="X1846"/>
  <c r="AD1846" s="1"/>
  <c r="Y1846"/>
  <c r="V1847"/>
  <c r="X1847"/>
  <c r="AD1847" s="1"/>
  <c r="Y1847"/>
  <c r="V1848"/>
  <c r="V1849"/>
  <c r="X1849"/>
  <c r="AD1849" s="1"/>
  <c r="Y1849"/>
  <c r="V1850"/>
  <c r="X1850"/>
  <c r="AD1850" s="1"/>
  <c r="Y1850"/>
  <c r="V1851"/>
  <c r="X1851"/>
  <c r="AD1851" s="1"/>
  <c r="Y1851"/>
  <c r="V1852"/>
  <c r="X1852"/>
  <c r="AD1852" s="1"/>
  <c r="Y1852"/>
  <c r="V1853"/>
  <c r="AC1853" s="1"/>
  <c r="AE1853" s="1"/>
  <c r="X1853"/>
  <c r="AD1853" s="1"/>
  <c r="Y1853"/>
  <c r="V1854"/>
  <c r="X1854"/>
  <c r="AD1854" s="1"/>
  <c r="V1855"/>
  <c r="X1855"/>
  <c r="AD1855" s="1"/>
  <c r="Y1855"/>
  <c r="V1856"/>
  <c r="Y1856"/>
  <c r="V1857"/>
  <c r="X1857"/>
  <c r="AD1857" s="1"/>
  <c r="Y1857"/>
  <c r="V1858"/>
  <c r="X1858"/>
  <c r="AD1858" s="1"/>
  <c r="Y1858"/>
  <c r="V1859"/>
  <c r="X1859"/>
  <c r="AD1859" s="1"/>
  <c r="Y1859"/>
  <c r="V1860"/>
  <c r="X1860"/>
  <c r="AD1860" s="1"/>
  <c r="Y1860"/>
  <c r="V1861"/>
  <c r="X1861"/>
  <c r="AD1861" s="1"/>
  <c r="Y1861"/>
  <c r="V1862"/>
  <c r="Y1862"/>
  <c r="V1863"/>
  <c r="X1863"/>
  <c r="AD1863" s="1"/>
  <c r="Y1863"/>
  <c r="V1864"/>
  <c r="X1864"/>
  <c r="AD1864" s="1"/>
  <c r="V1865"/>
  <c r="AC1865" s="1"/>
  <c r="AE1865" s="1"/>
  <c r="W1865"/>
  <c r="X1865"/>
  <c r="AD1865" s="1"/>
  <c r="Y1865"/>
  <c r="V1866"/>
  <c r="X1866"/>
  <c r="AD1866" s="1"/>
  <c r="Y1866"/>
  <c r="V1867"/>
  <c r="X1867"/>
  <c r="AD1867" s="1"/>
  <c r="Y1867"/>
  <c r="V1868"/>
  <c r="X1868"/>
  <c r="AD1868" s="1"/>
  <c r="Y1868"/>
  <c r="V1869"/>
  <c r="AC1869" s="1"/>
  <c r="AE1869" s="1"/>
  <c r="X1869"/>
  <c r="AD1869" s="1"/>
  <c r="Y1869"/>
  <c r="X1870"/>
  <c r="AD1870" s="1"/>
  <c r="Y1870"/>
  <c r="V1871"/>
  <c r="X1871"/>
  <c r="AD1871" s="1"/>
  <c r="Y1871"/>
  <c r="V1872"/>
  <c r="Y1872"/>
  <c r="V1873"/>
  <c r="X1873"/>
  <c r="AD1873" s="1"/>
  <c r="Y1873"/>
  <c r="V1874"/>
  <c r="X1874"/>
  <c r="AD1874" s="1"/>
  <c r="Y1874"/>
  <c r="V1875"/>
  <c r="X1875"/>
  <c r="AD1875" s="1"/>
  <c r="Y1875"/>
  <c r="V1876"/>
  <c r="X1876"/>
  <c r="AD1876" s="1"/>
  <c r="Y1876"/>
  <c r="V1877"/>
  <c r="X1877"/>
  <c r="AD1877" s="1"/>
  <c r="Y1877"/>
  <c r="V1878"/>
  <c r="X1878"/>
  <c r="AD1878" s="1"/>
  <c r="Y1878"/>
  <c r="V1879"/>
  <c r="X1879"/>
  <c r="AD1879" s="1"/>
  <c r="Y1879"/>
  <c r="V1880"/>
  <c r="Y1880"/>
  <c r="V1881"/>
  <c r="X1881"/>
  <c r="AD1881" s="1"/>
  <c r="Y1881"/>
  <c r="V1882"/>
  <c r="X1882"/>
  <c r="AD1882" s="1"/>
  <c r="V1883"/>
  <c r="X1883"/>
  <c r="AD1883" s="1"/>
  <c r="Y1883"/>
  <c r="V1884"/>
  <c r="X1884"/>
  <c r="AD1884" s="1"/>
  <c r="Y1884"/>
  <c r="V1885"/>
  <c r="AC1885" s="1"/>
  <c r="AE1885" s="1"/>
  <c r="X1885"/>
  <c r="AD1885" s="1"/>
  <c r="Y1885"/>
  <c r="V1886"/>
  <c r="X1886"/>
  <c r="AD1886" s="1"/>
  <c r="Y1886"/>
  <c r="V1887"/>
  <c r="X1887"/>
  <c r="AD1887" s="1"/>
  <c r="Y1887"/>
  <c r="V1888"/>
  <c r="X1888"/>
  <c r="AD1888" s="1"/>
  <c r="Y1888"/>
  <c r="V1889"/>
  <c r="X1889"/>
  <c r="AD1889" s="1"/>
  <c r="Y1889"/>
  <c r="V1890"/>
  <c r="Y1890"/>
  <c r="V1891"/>
  <c r="X1891"/>
  <c r="AD1891" s="1"/>
  <c r="Y1891"/>
  <c r="V1892"/>
  <c r="X1892"/>
  <c r="AD1892" s="1"/>
  <c r="Y1892"/>
  <c r="V1893"/>
  <c r="X1893"/>
  <c r="AD1893" s="1"/>
  <c r="Y1893"/>
  <c r="V1894"/>
  <c r="X1894"/>
  <c r="AD1894" s="1"/>
  <c r="Y1894"/>
  <c r="V1895"/>
  <c r="X1895"/>
  <c r="AD1895" s="1"/>
  <c r="Y1895"/>
  <c r="X1896"/>
  <c r="AD1896" s="1"/>
  <c r="Y1896"/>
  <c r="V1897"/>
  <c r="AC1897" s="1"/>
  <c r="AE1897" s="1"/>
  <c r="W1897"/>
  <c r="X1897"/>
  <c r="AD1897" s="1"/>
  <c r="Y1897"/>
  <c r="X1898"/>
  <c r="AD1898" s="1"/>
  <c r="Y1898"/>
  <c r="V1899"/>
  <c r="X1899"/>
  <c r="AD1899" s="1"/>
  <c r="Y1899"/>
  <c r="V1900"/>
  <c r="X1900"/>
  <c r="AD1900" s="1"/>
  <c r="Y1900"/>
  <c r="V1901"/>
  <c r="AC1901" s="1"/>
  <c r="AE1901" s="1"/>
  <c r="X1901"/>
  <c r="AD1901" s="1"/>
  <c r="Y1901"/>
  <c r="V1902"/>
  <c r="X1902"/>
  <c r="AD1902" s="1"/>
  <c r="Y1902"/>
  <c r="V1903"/>
  <c r="X1903"/>
  <c r="AD1903" s="1"/>
  <c r="Y1903"/>
  <c r="Y1904"/>
  <c r="V1905"/>
  <c r="X1905"/>
  <c r="AD1905" s="1"/>
  <c r="Y1905"/>
  <c r="V1906"/>
  <c r="X1906"/>
  <c r="AD1906" s="1"/>
  <c r="Y1906"/>
  <c r="X1907"/>
  <c r="AD1907" s="1"/>
  <c r="Y1907"/>
  <c r="V1908"/>
  <c r="X1908"/>
  <c r="AD1908" s="1"/>
  <c r="Y1908"/>
  <c r="V1909"/>
  <c r="X1909"/>
  <c r="AD1909" s="1"/>
  <c r="Y1909"/>
  <c r="V1910"/>
  <c r="X1910"/>
  <c r="AD1910" s="1"/>
  <c r="Y1910"/>
  <c r="V1911"/>
  <c r="X1911"/>
  <c r="AD1911" s="1"/>
  <c r="Y1911"/>
  <c r="Y1912"/>
  <c r="V1913"/>
  <c r="AC1913" s="1"/>
  <c r="AE1913" s="1"/>
  <c r="W1913"/>
  <c r="X1913"/>
  <c r="AD1913" s="1"/>
  <c r="Y1913"/>
  <c r="V1914"/>
  <c r="X1914"/>
  <c r="AD1914" s="1"/>
  <c r="Y1914"/>
  <c r="V1915"/>
  <c r="X1915"/>
  <c r="AD1915" s="1"/>
  <c r="Y1915"/>
  <c r="V1916"/>
  <c r="X1916"/>
  <c r="AD1916" s="1"/>
  <c r="Y1916"/>
  <c r="V1917"/>
  <c r="AC1917" s="1"/>
  <c r="AE1917" s="1"/>
  <c r="X1917"/>
  <c r="AD1917" s="1"/>
  <c r="Y1917"/>
  <c r="V1918"/>
  <c r="X1918"/>
  <c r="AD1918" s="1"/>
  <c r="V1919"/>
  <c r="X1919"/>
  <c r="AD1919" s="1"/>
  <c r="Y1919"/>
  <c r="X1920"/>
  <c r="AD1920" s="1"/>
  <c r="V1921"/>
  <c r="X1921"/>
  <c r="AD1921" s="1"/>
  <c r="Y1921"/>
  <c r="V1922"/>
  <c r="X1922"/>
  <c r="AD1922" s="1"/>
  <c r="Y1922"/>
  <c r="V1923"/>
  <c r="X1923"/>
  <c r="AD1923" s="1"/>
  <c r="V1924"/>
  <c r="X1924"/>
  <c r="AD1924" s="1"/>
  <c r="Y1924"/>
  <c r="V1925"/>
  <c r="X1925"/>
  <c r="AD1925" s="1"/>
  <c r="Y1925"/>
  <c r="V1926"/>
  <c r="Y1926"/>
  <c r="V1927"/>
  <c r="X1927"/>
  <c r="AD1927" s="1"/>
  <c r="Y1927"/>
  <c r="X1928"/>
  <c r="AD1928" s="1"/>
  <c r="V1929"/>
  <c r="AC1929" s="1"/>
  <c r="AE1929" s="1"/>
  <c r="W1929"/>
  <c r="X1929"/>
  <c r="AD1929" s="1"/>
  <c r="Y1929"/>
  <c r="V1930"/>
  <c r="X1930"/>
  <c r="AD1930" s="1"/>
  <c r="Y1930"/>
  <c r="V1931"/>
  <c r="Y1931"/>
  <c r="V1932"/>
  <c r="X1932"/>
  <c r="AD1932" s="1"/>
  <c r="Y1932"/>
  <c r="V1933"/>
  <c r="AC1933" s="1"/>
  <c r="AE1933" s="1"/>
  <c r="X1933"/>
  <c r="AD1933" s="1"/>
  <c r="Y1933"/>
  <c r="X1934"/>
  <c r="AD1934" s="1"/>
  <c r="Y1934"/>
  <c r="V1935"/>
  <c r="X1935"/>
  <c r="AD1935" s="1"/>
  <c r="Y1935"/>
  <c r="V1936"/>
  <c r="V1937"/>
  <c r="X1937"/>
  <c r="AD1937" s="1"/>
  <c r="Y1937"/>
  <c r="V1938"/>
  <c r="X1938"/>
  <c r="AD1938" s="1"/>
  <c r="Y1938"/>
  <c r="X1939"/>
  <c r="AD1939" s="1"/>
  <c r="Y1939"/>
  <c r="V1940"/>
  <c r="X1940"/>
  <c r="AD1940" s="1"/>
  <c r="Y1940"/>
  <c r="V1941"/>
  <c r="X1941"/>
  <c r="AD1941" s="1"/>
  <c r="Y1941"/>
  <c r="V1942"/>
  <c r="X1942"/>
  <c r="AD1942" s="1"/>
  <c r="Y1942"/>
  <c r="V1943"/>
  <c r="X1943"/>
  <c r="AD1943" s="1"/>
  <c r="Y1943"/>
  <c r="V1944"/>
  <c r="Y1944"/>
  <c r="V1945"/>
  <c r="X1945"/>
  <c r="AD1945" s="1"/>
  <c r="Y1945"/>
  <c r="V1946"/>
  <c r="X1946"/>
  <c r="AD1946" s="1"/>
  <c r="Y1946"/>
  <c r="V1947"/>
  <c r="X1947"/>
  <c r="AD1947" s="1"/>
  <c r="Y1947"/>
  <c r="V1948"/>
  <c r="X1948"/>
  <c r="AD1948" s="1"/>
  <c r="Y1948"/>
  <c r="V1949"/>
  <c r="AC1949" s="1"/>
  <c r="AE1949" s="1"/>
  <c r="X1949"/>
  <c r="AD1949" s="1"/>
  <c r="Y1949"/>
  <c r="V1950"/>
  <c r="X1950"/>
  <c r="AD1950" s="1"/>
  <c r="Y1950"/>
  <c r="V1951"/>
  <c r="W1951"/>
  <c r="X1951"/>
  <c r="AD1951" s="1"/>
  <c r="Y1951"/>
  <c r="V1952"/>
  <c r="X1952"/>
  <c r="AD1952" s="1"/>
  <c r="V1953"/>
  <c r="X1953"/>
  <c r="AD1953" s="1"/>
  <c r="Y1953"/>
  <c r="V1954"/>
  <c r="X1954"/>
  <c r="AD1954" s="1"/>
  <c r="Y1954"/>
  <c r="V1955"/>
  <c r="X1955"/>
  <c r="AD1955" s="1"/>
  <c r="V1956"/>
  <c r="X1956"/>
  <c r="AD1956" s="1"/>
  <c r="Y1956"/>
  <c r="V1957"/>
  <c r="X1957"/>
  <c r="AD1957" s="1"/>
  <c r="Y1957"/>
  <c r="V1958"/>
  <c r="X1958"/>
  <c r="AD1958" s="1"/>
  <c r="Y1958"/>
  <c r="V1959"/>
  <c r="X1959"/>
  <c r="AD1959" s="1"/>
  <c r="Y1959"/>
  <c r="V1960"/>
  <c r="X1960"/>
  <c r="AD1960" s="1"/>
  <c r="Y1960"/>
  <c r="V1961"/>
  <c r="AC1961" s="1"/>
  <c r="AE1961" s="1"/>
  <c r="W1961"/>
  <c r="X1961"/>
  <c r="AD1961" s="1"/>
  <c r="Y1961"/>
  <c r="V1962"/>
  <c r="X1962"/>
  <c r="AD1962" s="1"/>
  <c r="Y1962"/>
  <c r="V1963"/>
  <c r="Y1963"/>
  <c r="V1964"/>
  <c r="X1964"/>
  <c r="AD1964" s="1"/>
  <c r="Y1964"/>
  <c r="V1965"/>
  <c r="AC1965" s="1"/>
  <c r="AE1965" s="1"/>
  <c r="X1965"/>
  <c r="AD1965" s="1"/>
  <c r="Y1965"/>
  <c r="V1966"/>
  <c r="X1966"/>
  <c r="AD1966" s="1"/>
  <c r="Y1966"/>
  <c r="V1967"/>
  <c r="X1967"/>
  <c r="AD1967" s="1"/>
  <c r="Y1967"/>
  <c r="V1968"/>
  <c r="Y1968"/>
  <c r="V1969"/>
  <c r="X1969"/>
  <c r="AD1969" s="1"/>
  <c r="Y1969"/>
  <c r="V1970"/>
  <c r="X1970"/>
  <c r="AD1970" s="1"/>
  <c r="Y1970"/>
  <c r="X1971"/>
  <c r="AD1971" s="1"/>
  <c r="Y1971"/>
  <c r="V1972"/>
  <c r="X1972"/>
  <c r="AD1972" s="1"/>
  <c r="Y1972"/>
  <c r="V1973"/>
  <c r="X1973"/>
  <c r="AD1973" s="1"/>
  <c r="Y1973"/>
  <c r="V1974"/>
  <c r="X1974"/>
  <c r="AD1974" s="1"/>
  <c r="Y1974"/>
  <c r="V1975"/>
  <c r="X1975"/>
  <c r="AD1975" s="1"/>
  <c r="Y1975"/>
  <c r="V1976"/>
  <c r="V1977"/>
  <c r="AC1977" s="1"/>
  <c r="AE1977" s="1"/>
  <c r="W1977"/>
  <c r="X1977"/>
  <c r="AD1977" s="1"/>
  <c r="Y1977"/>
  <c r="V1978"/>
  <c r="X1978"/>
  <c r="AD1978" s="1"/>
  <c r="Y1978"/>
  <c r="V1979"/>
  <c r="X1979"/>
  <c r="AD1979" s="1"/>
  <c r="Y1979"/>
  <c r="V1980"/>
  <c r="X1980"/>
  <c r="AD1980" s="1"/>
  <c r="Y1980"/>
  <c r="V1981"/>
  <c r="AC1981" s="1"/>
  <c r="AE1981" s="1"/>
  <c r="X1981"/>
  <c r="AD1981" s="1"/>
  <c r="Y1981"/>
  <c r="V1982"/>
  <c r="X1982"/>
  <c r="AD1982" s="1"/>
  <c r="V1983"/>
  <c r="X1983"/>
  <c r="AD1983" s="1"/>
  <c r="Y1983"/>
  <c r="V1984"/>
  <c r="V1985"/>
  <c r="X1985"/>
  <c r="AD1985" s="1"/>
  <c r="Y1985"/>
  <c r="V1986"/>
  <c r="X1986"/>
  <c r="AD1986" s="1"/>
  <c r="Y1986"/>
  <c r="V1987"/>
  <c r="X1987"/>
  <c r="AD1987" s="1"/>
  <c r="V1988"/>
  <c r="X1988"/>
  <c r="AD1988" s="1"/>
  <c r="Y1988"/>
  <c r="V1989"/>
  <c r="X1989"/>
  <c r="AD1989" s="1"/>
  <c r="Y1989"/>
  <c r="V1990"/>
  <c r="Y1990"/>
  <c r="V1991"/>
  <c r="X1991"/>
  <c r="AD1991" s="1"/>
  <c r="Y1991"/>
  <c r="V1992"/>
  <c r="Y1992"/>
  <c r="V1993"/>
  <c r="AC1993" s="1"/>
  <c r="AE1993" s="1"/>
  <c r="W1993"/>
  <c r="X1993"/>
  <c r="AD1993" s="1"/>
  <c r="Y1993"/>
  <c r="V1994"/>
  <c r="X1994"/>
  <c r="AD1994" s="1"/>
  <c r="Y1994"/>
  <c r="V1995"/>
  <c r="Y1995"/>
  <c r="V1996"/>
  <c r="X1996"/>
  <c r="AD1996" s="1"/>
  <c r="Y1996"/>
  <c r="V1997"/>
  <c r="X1997"/>
  <c r="AD1997" s="1"/>
  <c r="Y1997"/>
  <c r="X1998"/>
  <c r="AD1998" s="1"/>
  <c r="Y1998"/>
  <c r="V1999"/>
  <c r="X1999"/>
  <c r="AD1999" s="1"/>
  <c r="Y1999"/>
  <c r="Y2000"/>
  <c r="V2001"/>
  <c r="X2001"/>
  <c r="AD2001" s="1"/>
  <c r="Y2001"/>
  <c r="V2002"/>
  <c r="X2002"/>
  <c r="AD2002" s="1"/>
  <c r="Y2002"/>
  <c r="X2003"/>
  <c r="AD2003" s="1"/>
  <c r="Y2003"/>
  <c r="V2004"/>
  <c r="X2004"/>
  <c r="AD2004" s="1"/>
  <c r="Y2004"/>
  <c r="V2005"/>
  <c r="X2005"/>
  <c r="AD2005" s="1"/>
  <c r="Y2005"/>
  <c r="V2006"/>
  <c r="X2006"/>
  <c r="AD2006" s="1"/>
  <c r="Y2006"/>
  <c r="V2007"/>
  <c r="X2007"/>
  <c r="AD2007" s="1"/>
  <c r="Y2007"/>
  <c r="V2008"/>
  <c r="V2009"/>
  <c r="AC2009" s="1"/>
  <c r="AE2009" s="1"/>
  <c r="W2009"/>
  <c r="X2009"/>
  <c r="AD2009" s="1"/>
  <c r="Y2009"/>
  <c r="V2010"/>
  <c r="X2010"/>
  <c r="AD2010" s="1"/>
  <c r="Y2010"/>
  <c r="V2011"/>
  <c r="X2011"/>
  <c r="AD2011" s="1"/>
  <c r="Y2011"/>
  <c r="V2012"/>
  <c r="X2012"/>
  <c r="AD2012" s="1"/>
  <c r="Y2012"/>
  <c r="V2013"/>
  <c r="X2013"/>
  <c r="AD2013" s="1"/>
  <c r="Y2013"/>
  <c r="V2014"/>
  <c r="X2014"/>
  <c r="AD2014" s="1"/>
  <c r="Y2014"/>
  <c r="V2015"/>
  <c r="X2015"/>
  <c r="AD2015" s="1"/>
  <c r="Y2015"/>
  <c r="V2016"/>
  <c r="V2017"/>
  <c r="X2017"/>
  <c r="AD2017" s="1"/>
  <c r="Y2017"/>
  <c r="V2018"/>
  <c r="X2018"/>
  <c r="AD2018" s="1"/>
  <c r="Y2018"/>
  <c r="V2019"/>
  <c r="X2019"/>
  <c r="AD2019" s="1"/>
  <c r="Y2019"/>
  <c r="V2020"/>
  <c r="X2020"/>
  <c r="AD2020" s="1"/>
  <c r="Y2020"/>
  <c r="V2021"/>
  <c r="X2021"/>
  <c r="AD2021" s="1"/>
  <c r="Y2021"/>
  <c r="V2022"/>
  <c r="X2022"/>
  <c r="AD2022" s="1"/>
  <c r="Y2022"/>
  <c r="V2023"/>
  <c r="X2023"/>
  <c r="AD2023" s="1"/>
  <c r="Y2023"/>
  <c r="V2024"/>
  <c r="Y2024"/>
  <c r="V2025"/>
  <c r="AC2025" s="1"/>
  <c r="AE2025" s="1"/>
  <c r="W2025"/>
  <c r="X2025"/>
  <c r="AD2025" s="1"/>
  <c r="Y2025"/>
  <c r="V2026"/>
  <c r="X2026"/>
  <c r="AD2026" s="1"/>
  <c r="Y2026"/>
  <c r="V2027"/>
  <c r="X2027"/>
  <c r="AD2027" s="1"/>
  <c r="Y2027"/>
  <c r="V2028"/>
  <c r="X2028"/>
  <c r="AD2028" s="1"/>
  <c r="Y2028"/>
  <c r="V2029"/>
  <c r="X2029"/>
  <c r="AD2029" s="1"/>
  <c r="Y2029"/>
  <c r="V2030"/>
  <c r="X2030"/>
  <c r="AD2030" s="1"/>
  <c r="Y2030"/>
  <c r="V2031"/>
  <c r="X2031"/>
  <c r="AD2031" s="1"/>
  <c r="Y2031"/>
  <c r="X2032"/>
  <c r="AD2032" s="1"/>
  <c r="V2033"/>
  <c r="X2033"/>
  <c r="AD2033" s="1"/>
  <c r="Y2033"/>
  <c r="V2034"/>
  <c r="X2034"/>
  <c r="AD2034" s="1"/>
  <c r="Y2034"/>
  <c r="V2035"/>
  <c r="X2035"/>
  <c r="AD2035" s="1"/>
  <c r="Y2035"/>
  <c r="V2036"/>
  <c r="X2036"/>
  <c r="AD2036" s="1"/>
  <c r="Y2036"/>
  <c r="V2037"/>
  <c r="X2037"/>
  <c r="AD2037" s="1"/>
  <c r="Y2037"/>
  <c r="V2038"/>
  <c r="X2038"/>
  <c r="AD2038" s="1"/>
  <c r="Y2038"/>
  <c r="V2039"/>
  <c r="X2039"/>
  <c r="AD2039" s="1"/>
  <c r="Y2039"/>
  <c r="X2040"/>
  <c r="AD2040" s="1"/>
  <c r="V2041"/>
  <c r="X2041"/>
  <c r="AD2041" s="1"/>
  <c r="Y2041"/>
  <c r="V2042"/>
  <c r="X2042"/>
  <c r="AD2042" s="1"/>
  <c r="Y2042"/>
  <c r="V2043"/>
  <c r="X2043"/>
  <c r="AD2043" s="1"/>
  <c r="Y2043"/>
  <c r="V2044"/>
  <c r="X2044"/>
  <c r="AD2044" s="1"/>
  <c r="Y2044"/>
  <c r="V2045"/>
  <c r="X2045"/>
  <c r="AD2045" s="1"/>
  <c r="Y2045"/>
  <c r="V2046"/>
  <c r="X2046"/>
  <c r="AD2046" s="1"/>
  <c r="V2047"/>
  <c r="X2047"/>
  <c r="AD2047" s="1"/>
  <c r="Y2047"/>
  <c r="V2048"/>
  <c r="Y2048"/>
  <c r="V2049"/>
  <c r="X2049"/>
  <c r="AD2049" s="1"/>
  <c r="Y2049"/>
  <c r="V2050"/>
  <c r="X2050"/>
  <c r="AD2050" s="1"/>
  <c r="Y2050"/>
  <c r="V2051"/>
  <c r="X2051"/>
  <c r="AD2051" s="1"/>
  <c r="V2052"/>
  <c r="X2052"/>
  <c r="AD2052" s="1"/>
  <c r="Y2052"/>
  <c r="V2053"/>
  <c r="X2053"/>
  <c r="AD2053" s="1"/>
  <c r="Y2053"/>
  <c r="V2054"/>
  <c r="Y2054"/>
  <c r="V2055"/>
  <c r="X2055"/>
  <c r="AD2055" s="1"/>
  <c r="Y2055"/>
  <c r="V2056"/>
  <c r="V2057"/>
  <c r="AC2057" s="1"/>
  <c r="AE2057" s="1"/>
  <c r="W2057"/>
  <c r="X2057"/>
  <c r="AD2057" s="1"/>
  <c r="Y2057"/>
  <c r="V2058"/>
  <c r="X2058"/>
  <c r="AD2058" s="1"/>
  <c r="Y2058"/>
  <c r="V2059"/>
  <c r="Y2059"/>
  <c r="V2060"/>
  <c r="X2060"/>
  <c r="AD2060" s="1"/>
  <c r="Y2060"/>
  <c r="V2061"/>
  <c r="X2061"/>
  <c r="AD2061" s="1"/>
  <c r="Y2061"/>
  <c r="X2062"/>
  <c r="AD2062" s="1"/>
  <c r="Y2062"/>
  <c r="V2063"/>
  <c r="X2063"/>
  <c r="AD2063" s="1"/>
  <c r="Y2063"/>
  <c r="V2064"/>
  <c r="X2064"/>
  <c r="AD2064" s="1"/>
  <c r="V2065"/>
  <c r="X2065"/>
  <c r="AD2065" s="1"/>
  <c r="Y2065"/>
  <c r="V2066"/>
  <c r="X2066"/>
  <c r="AD2066" s="1"/>
  <c r="Y2066"/>
  <c r="V2067"/>
  <c r="Y2067"/>
  <c r="V2068"/>
  <c r="X2068"/>
  <c r="AD2068" s="1"/>
  <c r="Y2068"/>
  <c r="V2069"/>
  <c r="X2069"/>
  <c r="AD2069" s="1"/>
  <c r="Y2069"/>
  <c r="X2070"/>
  <c r="AD2070" s="1"/>
  <c r="Y2070"/>
  <c r="V2071"/>
  <c r="X2071"/>
  <c r="AD2071" s="1"/>
  <c r="Y2071"/>
  <c r="V2072"/>
  <c r="V2073"/>
  <c r="X2073"/>
  <c r="AD2073" s="1"/>
  <c r="Y2073"/>
  <c r="V2074"/>
  <c r="X2074"/>
  <c r="AD2074" s="1"/>
  <c r="Y2074"/>
  <c r="V2075"/>
  <c r="Y2075"/>
  <c r="V2076"/>
  <c r="X2076"/>
  <c r="AD2076" s="1"/>
  <c r="Y2076"/>
  <c r="V2077"/>
  <c r="X2077"/>
  <c r="AD2077" s="1"/>
  <c r="Y2077"/>
  <c r="X2078"/>
  <c r="AD2078" s="1"/>
  <c r="Y2078"/>
  <c r="V2079"/>
  <c r="X2079"/>
  <c r="AD2079" s="1"/>
  <c r="Y2079"/>
  <c r="X2080"/>
  <c r="AD2080" s="1"/>
  <c r="V2081"/>
  <c r="X2081"/>
  <c r="AD2081" s="1"/>
  <c r="Y2081"/>
  <c r="V2082"/>
  <c r="X2082"/>
  <c r="AD2082" s="1"/>
  <c r="Y2082"/>
  <c r="V2083"/>
  <c r="Y2083"/>
  <c r="V2084"/>
  <c r="X2084"/>
  <c r="AD2084" s="1"/>
  <c r="Y2084"/>
  <c r="V2085"/>
  <c r="X2085"/>
  <c r="AD2085" s="1"/>
  <c r="Y2085"/>
  <c r="X2086"/>
  <c r="AD2086" s="1"/>
  <c r="Y2086"/>
  <c r="V2087"/>
  <c r="X2087"/>
  <c r="AD2087" s="1"/>
  <c r="Y2087"/>
  <c r="V2088"/>
  <c r="X2088"/>
  <c r="AD2088" s="1"/>
  <c r="V2089"/>
  <c r="X2089"/>
  <c r="AD2089" s="1"/>
  <c r="Y2089"/>
  <c r="V2090"/>
  <c r="X2090"/>
  <c r="AD2090" s="1"/>
  <c r="Y2090"/>
  <c r="V2091"/>
  <c r="Y2091"/>
  <c r="V2092"/>
  <c r="X2092"/>
  <c r="AD2092" s="1"/>
  <c r="Y2092"/>
  <c r="V2093"/>
  <c r="X2093"/>
  <c r="AD2093" s="1"/>
  <c r="Y2093"/>
  <c r="X2094"/>
  <c r="AD2094" s="1"/>
  <c r="Y2094"/>
  <c r="V2095"/>
  <c r="X2095"/>
  <c r="AD2095" s="1"/>
  <c r="Y2095"/>
  <c r="X2096"/>
  <c r="AD2096" s="1"/>
  <c r="V2097"/>
  <c r="X2097"/>
  <c r="AD2097" s="1"/>
  <c r="Y2097"/>
  <c r="V2098"/>
  <c r="X2098"/>
  <c r="AD2098" s="1"/>
  <c r="Y2098"/>
  <c r="V2099"/>
  <c r="Y2099"/>
  <c r="V2100"/>
  <c r="X2100"/>
  <c r="AD2100" s="1"/>
  <c r="Y2100"/>
  <c r="V2101"/>
  <c r="X2101"/>
  <c r="AD2101" s="1"/>
  <c r="Y2101"/>
  <c r="X2102"/>
  <c r="AD2102" s="1"/>
  <c r="Y2102"/>
  <c r="V2103"/>
  <c r="X2103"/>
  <c r="AD2103" s="1"/>
  <c r="Y2103"/>
  <c r="V2104"/>
  <c r="V2105"/>
  <c r="X2105"/>
  <c r="AD2105" s="1"/>
  <c r="Y2105"/>
  <c r="V2106"/>
  <c r="X2106"/>
  <c r="AD2106" s="1"/>
  <c r="Y2106"/>
  <c r="V2107"/>
  <c r="Y2107"/>
  <c r="V2108"/>
  <c r="X2108"/>
  <c r="AD2108" s="1"/>
  <c r="Y2108"/>
  <c r="V2109"/>
  <c r="X2109"/>
  <c r="AD2109" s="1"/>
  <c r="Y2109"/>
  <c r="X2110"/>
  <c r="AD2110" s="1"/>
  <c r="Y2110"/>
  <c r="V2111"/>
  <c r="X2111"/>
  <c r="AD2111" s="1"/>
  <c r="Y2111"/>
  <c r="X2112"/>
  <c r="AD2112" s="1"/>
  <c r="V2113"/>
  <c r="X2113"/>
  <c r="AD2113" s="1"/>
  <c r="Y2113"/>
  <c r="V2114"/>
  <c r="X2114"/>
  <c r="AD2114" s="1"/>
  <c r="Y2114"/>
  <c r="V2115"/>
  <c r="Y2115"/>
  <c r="V2116"/>
  <c r="X2116"/>
  <c r="AD2116" s="1"/>
  <c r="Y2116"/>
  <c r="V2117"/>
  <c r="X2117"/>
  <c r="AD2117" s="1"/>
  <c r="Y2117"/>
  <c r="X2118"/>
  <c r="AD2118" s="1"/>
  <c r="Y2118"/>
  <c r="V2119"/>
  <c r="X2119"/>
  <c r="AD2119" s="1"/>
  <c r="Y2119"/>
  <c r="V2120"/>
  <c r="V2121"/>
  <c r="X2121"/>
  <c r="AD2121" s="1"/>
  <c r="Y2121"/>
  <c r="V2122"/>
  <c r="X2122"/>
  <c r="AD2122" s="1"/>
  <c r="Y2122"/>
  <c r="V2123"/>
  <c r="Y2123"/>
  <c r="V2124"/>
  <c r="X2124"/>
  <c r="AD2124" s="1"/>
  <c r="Y2124"/>
  <c r="V2125"/>
  <c r="X2125"/>
  <c r="AD2125" s="1"/>
  <c r="Y2125"/>
  <c r="X2126"/>
  <c r="AD2126" s="1"/>
  <c r="Y2126"/>
  <c r="V2127"/>
  <c r="X2127"/>
  <c r="AD2127" s="1"/>
  <c r="Y2127"/>
  <c r="V2128"/>
  <c r="V2129"/>
  <c r="X2129"/>
  <c r="AD2129" s="1"/>
  <c r="Y2129"/>
  <c r="V2130"/>
  <c r="X2130"/>
  <c r="AD2130" s="1"/>
  <c r="Y2130"/>
  <c r="V2131"/>
  <c r="Y2131"/>
  <c r="V2132"/>
  <c r="X2132"/>
  <c r="AD2132" s="1"/>
  <c r="Y2132"/>
  <c r="V2133"/>
  <c r="X2133"/>
  <c r="AD2133" s="1"/>
  <c r="Y2133"/>
  <c r="X2134"/>
  <c r="AD2134" s="1"/>
  <c r="Y2134"/>
  <c r="V2135"/>
  <c r="X2135"/>
  <c r="AD2135" s="1"/>
  <c r="Y2135"/>
  <c r="V2137"/>
  <c r="X2137"/>
  <c r="AD2137" s="1"/>
  <c r="Y2137"/>
  <c r="V2138"/>
  <c r="X2138"/>
  <c r="AD2138" s="1"/>
  <c r="Y2138"/>
  <c r="V2139"/>
  <c r="Y2139"/>
  <c r="V2140"/>
  <c r="X2140"/>
  <c r="AD2140" s="1"/>
  <c r="Y2140"/>
  <c r="V2141"/>
  <c r="X2141"/>
  <c r="AD2141" s="1"/>
  <c r="Y2141"/>
  <c r="X2142"/>
  <c r="AD2142" s="1"/>
  <c r="Y2142"/>
  <c r="V2143"/>
  <c r="X2143"/>
  <c r="AD2143" s="1"/>
  <c r="Y2143"/>
  <c r="V2145"/>
  <c r="X2145"/>
  <c r="AD2145" s="1"/>
  <c r="Y2145"/>
  <c r="V2146"/>
  <c r="X2146"/>
  <c r="AD2146" s="1"/>
  <c r="Y2146"/>
  <c r="V2147"/>
  <c r="Y2147"/>
  <c r="V2148"/>
  <c r="X2148"/>
  <c r="AD2148" s="1"/>
  <c r="Y2148"/>
  <c r="V2149"/>
  <c r="X2149"/>
  <c r="AD2149" s="1"/>
  <c r="Y2149"/>
  <c r="X2150"/>
  <c r="AD2150" s="1"/>
  <c r="Y2150"/>
  <c r="V2151"/>
  <c r="X2151"/>
  <c r="AD2151" s="1"/>
  <c r="Y2151"/>
  <c r="X2152"/>
  <c r="AD2152" s="1"/>
  <c r="V2153"/>
  <c r="X2153"/>
  <c r="AD2153" s="1"/>
  <c r="Y2153"/>
  <c r="V2154"/>
  <c r="X2154"/>
  <c r="AD2154" s="1"/>
  <c r="Y2154"/>
  <c r="V2155"/>
  <c r="Y2155"/>
  <c r="V2156"/>
  <c r="X2156"/>
  <c r="AD2156" s="1"/>
  <c r="Y2156"/>
  <c r="V2157"/>
  <c r="X2157"/>
  <c r="AD2157" s="1"/>
  <c r="Y2157"/>
  <c r="X2158"/>
  <c r="AD2158" s="1"/>
  <c r="Y2158"/>
  <c r="V2159"/>
  <c r="X2159"/>
  <c r="AD2159" s="1"/>
  <c r="Y2159"/>
  <c r="V2161"/>
  <c r="X2161"/>
  <c r="AD2161" s="1"/>
  <c r="Y2161"/>
  <c r="V2162"/>
  <c r="X2162"/>
  <c r="AD2162" s="1"/>
  <c r="Y2162"/>
  <c r="V2163"/>
  <c r="Y2163"/>
  <c r="V2164"/>
  <c r="X2164"/>
  <c r="AD2164" s="1"/>
  <c r="Y2164"/>
  <c r="V2165"/>
  <c r="X2165"/>
  <c r="AD2165" s="1"/>
  <c r="Y2165"/>
  <c r="X2166"/>
  <c r="AD2166" s="1"/>
  <c r="Y2166"/>
  <c r="V2167"/>
  <c r="X2167"/>
  <c r="AD2167" s="1"/>
  <c r="Y2167"/>
  <c r="V2168"/>
  <c r="V2169"/>
  <c r="X2169"/>
  <c r="AD2169" s="1"/>
  <c r="Y2169"/>
  <c r="V2170"/>
  <c r="X2170"/>
  <c r="AD2170" s="1"/>
  <c r="Y2170"/>
  <c r="V2171"/>
  <c r="Y2171"/>
  <c r="V2172"/>
  <c r="X2172"/>
  <c r="AD2172" s="1"/>
  <c r="Y2172"/>
  <c r="V2173"/>
  <c r="X2173"/>
  <c r="AD2173" s="1"/>
  <c r="Y2173"/>
  <c r="X2174"/>
  <c r="AD2174" s="1"/>
  <c r="Y2174"/>
  <c r="V2175"/>
  <c r="X2175"/>
  <c r="AD2175" s="1"/>
  <c r="Y2175"/>
  <c r="V2177"/>
  <c r="X2177"/>
  <c r="AD2177" s="1"/>
  <c r="Y2177"/>
  <c r="V2178"/>
  <c r="X2178"/>
  <c r="AD2178" s="1"/>
  <c r="Y2178"/>
  <c r="V2179"/>
  <c r="Y2179"/>
  <c r="V2180"/>
  <c r="X2180"/>
  <c r="AD2180" s="1"/>
  <c r="Y2180"/>
  <c r="V2181"/>
  <c r="X2181"/>
  <c r="AD2181" s="1"/>
  <c r="Y2181"/>
  <c r="X2182"/>
  <c r="AD2182" s="1"/>
  <c r="Y2182"/>
  <c r="V2183"/>
  <c r="X2183"/>
  <c r="AD2183" s="1"/>
  <c r="Y2183"/>
  <c r="V2184"/>
  <c r="V2185"/>
  <c r="X2185"/>
  <c r="AD2185" s="1"/>
  <c r="Y2185"/>
  <c r="V2186"/>
  <c r="X2186"/>
  <c r="AD2186" s="1"/>
  <c r="Y2186"/>
  <c r="V2187"/>
  <c r="Y2187"/>
  <c r="V2188"/>
  <c r="X2188"/>
  <c r="AD2188" s="1"/>
  <c r="Y2188"/>
  <c r="V2189"/>
  <c r="X2189"/>
  <c r="AD2189" s="1"/>
  <c r="Y2189"/>
  <c r="X2190"/>
  <c r="AD2190" s="1"/>
  <c r="Y2190"/>
  <c r="V2191"/>
  <c r="X2191"/>
  <c r="AD2191" s="1"/>
  <c r="Y2191"/>
  <c r="X2192"/>
  <c r="AD2192" s="1"/>
  <c r="V2193"/>
  <c r="X2193"/>
  <c r="AD2193" s="1"/>
  <c r="Y2193"/>
  <c r="V2194"/>
  <c r="X2194"/>
  <c r="AD2194" s="1"/>
  <c r="Y2194"/>
  <c r="V2195"/>
  <c r="Y2195"/>
  <c r="V2196"/>
  <c r="X2196"/>
  <c r="AD2196" s="1"/>
  <c r="Y2196"/>
  <c r="V2197"/>
  <c r="X2197"/>
  <c r="AD2197" s="1"/>
  <c r="Y2197"/>
  <c r="X2198"/>
  <c r="AD2198" s="1"/>
  <c r="Y2198"/>
  <c r="V2199"/>
  <c r="X2199"/>
  <c r="AD2199" s="1"/>
  <c r="Y2199"/>
  <c r="V2200"/>
  <c r="V2201"/>
  <c r="X2201"/>
  <c r="AD2201" s="1"/>
  <c r="Y2201"/>
  <c r="V2202"/>
  <c r="X2202"/>
  <c r="AD2202" s="1"/>
  <c r="Y2202"/>
  <c r="V2203"/>
  <c r="Y2203"/>
  <c r="V2204"/>
  <c r="X2204"/>
  <c r="AD2204" s="1"/>
  <c r="Y2204"/>
  <c r="V2205"/>
  <c r="X2205"/>
  <c r="AD2205" s="1"/>
  <c r="Y2205"/>
  <c r="X2206"/>
  <c r="AD2206" s="1"/>
  <c r="Y2206"/>
  <c r="V2207"/>
  <c r="X2207"/>
  <c r="AD2207" s="1"/>
  <c r="Y2207"/>
  <c r="X2208"/>
  <c r="AD2208" s="1"/>
  <c r="V2209"/>
  <c r="X2209"/>
  <c r="AD2209" s="1"/>
  <c r="Y2209"/>
  <c r="V2210"/>
  <c r="X2210"/>
  <c r="AD2210" s="1"/>
  <c r="Y2210"/>
  <c r="V2211"/>
  <c r="Y2211"/>
  <c r="V2212"/>
  <c r="X2212"/>
  <c r="AD2212" s="1"/>
  <c r="Y2212"/>
  <c r="V2213"/>
  <c r="X2213"/>
  <c r="AD2213" s="1"/>
  <c r="Y2213"/>
  <c r="X2214"/>
  <c r="AD2214" s="1"/>
  <c r="Y2214"/>
  <c r="V2215"/>
  <c r="X2215"/>
  <c r="AD2215" s="1"/>
  <c r="Y2215"/>
  <c r="V2216"/>
  <c r="X2216"/>
  <c r="AD2216" s="1"/>
  <c r="V2217"/>
  <c r="X2217"/>
  <c r="AD2217" s="1"/>
  <c r="Y2217"/>
  <c r="V2218"/>
  <c r="X2218"/>
  <c r="AD2218" s="1"/>
  <c r="Y2218"/>
  <c r="V2219"/>
  <c r="Y2219"/>
  <c r="V2220"/>
  <c r="X2220"/>
  <c r="AD2220" s="1"/>
  <c r="Y2220"/>
  <c r="V2221"/>
  <c r="X2221"/>
  <c r="AD2221" s="1"/>
  <c r="Y2221"/>
  <c r="X2222"/>
  <c r="AD2222" s="1"/>
  <c r="Y2222"/>
  <c r="V2223"/>
  <c r="X2223"/>
  <c r="AD2223" s="1"/>
  <c r="Y2223"/>
  <c r="X2224"/>
  <c r="AD2224" s="1"/>
  <c r="V2225"/>
  <c r="X2225"/>
  <c r="AD2225" s="1"/>
  <c r="Y2225"/>
  <c r="V2226"/>
  <c r="X2226"/>
  <c r="AD2226" s="1"/>
  <c r="Y2226"/>
  <c r="V2227"/>
  <c r="Y2227"/>
  <c r="V2228"/>
  <c r="X2228"/>
  <c r="AD2228" s="1"/>
  <c r="Y2228"/>
  <c r="V2229"/>
  <c r="X2229"/>
  <c r="AD2229" s="1"/>
  <c r="Y2229"/>
  <c r="X2230"/>
  <c r="AD2230" s="1"/>
  <c r="Y2230"/>
  <c r="V2231"/>
  <c r="X2231"/>
  <c r="AD2231" s="1"/>
  <c r="Y2231"/>
  <c r="V2232"/>
  <c r="V2233"/>
  <c r="X2233"/>
  <c r="AD2233" s="1"/>
  <c r="Y2233"/>
  <c r="V2234"/>
  <c r="X2234"/>
  <c r="AD2234" s="1"/>
  <c r="Y2234"/>
  <c r="V2235"/>
  <c r="Y2235"/>
  <c r="V2236"/>
  <c r="X2236"/>
  <c r="AD2236" s="1"/>
  <c r="Y2236"/>
  <c r="V2237"/>
  <c r="X2237"/>
  <c r="AD2237" s="1"/>
  <c r="Y2237"/>
  <c r="X2238"/>
  <c r="AD2238" s="1"/>
  <c r="Y2238"/>
  <c r="V2239"/>
  <c r="X2239"/>
  <c r="AD2239" s="1"/>
  <c r="Y2239"/>
  <c r="X2240"/>
  <c r="AD2240" s="1"/>
  <c r="V2241"/>
  <c r="X2241"/>
  <c r="AD2241" s="1"/>
  <c r="Y2241"/>
  <c r="V2242"/>
  <c r="X2242"/>
  <c r="AD2242" s="1"/>
  <c r="Y2242"/>
  <c r="V2243"/>
  <c r="Y2243"/>
  <c r="V2244"/>
  <c r="X2244"/>
  <c r="AD2244" s="1"/>
  <c r="Y2244"/>
  <c r="V2245"/>
  <c r="X2245"/>
  <c r="AD2245" s="1"/>
  <c r="Y2245"/>
  <c r="X2246"/>
  <c r="AD2246" s="1"/>
  <c r="Y2246"/>
  <c r="V2247"/>
  <c r="X2247"/>
  <c r="AD2247" s="1"/>
  <c r="Y2247"/>
  <c r="V2248"/>
  <c r="V2249"/>
  <c r="X2249"/>
  <c r="AD2249" s="1"/>
  <c r="Y2249"/>
  <c r="V2250"/>
  <c r="X2250"/>
  <c r="AD2250" s="1"/>
  <c r="Y2250"/>
  <c r="V2251"/>
  <c r="Y2251"/>
  <c r="V2252"/>
  <c r="X2252"/>
  <c r="AD2252" s="1"/>
  <c r="Y2252"/>
  <c r="V2253"/>
  <c r="X2253"/>
  <c r="AD2253" s="1"/>
  <c r="Y2253"/>
  <c r="X2254"/>
  <c r="AD2254" s="1"/>
  <c r="Y2254"/>
  <c r="V2255"/>
  <c r="X2255"/>
  <c r="AD2255" s="1"/>
  <c r="Y2255"/>
  <c r="V2256"/>
  <c r="V2257"/>
  <c r="X2257"/>
  <c r="AD2257" s="1"/>
  <c r="Y2257"/>
  <c r="V2258"/>
  <c r="X2258"/>
  <c r="AD2258" s="1"/>
  <c r="Y2258"/>
  <c r="V2259"/>
  <c r="Y2259"/>
  <c r="V2260"/>
  <c r="X2260"/>
  <c r="AD2260" s="1"/>
  <c r="Y2260"/>
  <c r="V2261"/>
  <c r="X2261"/>
  <c r="AD2261" s="1"/>
  <c r="Y2261"/>
  <c r="X2262"/>
  <c r="AD2262" s="1"/>
  <c r="Y2262"/>
  <c r="V2263"/>
  <c r="X2263"/>
  <c r="AD2263" s="1"/>
  <c r="Y2263"/>
  <c r="V2265"/>
  <c r="X2265"/>
  <c r="AD2265" s="1"/>
  <c r="Y2265"/>
  <c r="V2266"/>
  <c r="X2266"/>
  <c r="AD2266" s="1"/>
  <c r="Y2266"/>
  <c r="V2267"/>
  <c r="Y2267"/>
  <c r="V2268"/>
  <c r="X2268"/>
  <c r="AD2268" s="1"/>
  <c r="Y2268"/>
  <c r="V2269"/>
  <c r="X2269"/>
  <c r="AD2269" s="1"/>
  <c r="Y2269"/>
  <c r="X2270"/>
  <c r="AD2270" s="1"/>
  <c r="Y2270"/>
  <c r="V2271"/>
  <c r="X2271"/>
  <c r="AD2271" s="1"/>
  <c r="Y2271"/>
  <c r="V2273"/>
  <c r="X2273"/>
  <c r="AD2273" s="1"/>
  <c r="Y2273"/>
  <c r="V2274"/>
  <c r="X2274"/>
  <c r="AD2274" s="1"/>
  <c r="Y2274"/>
  <c r="V2275"/>
  <c r="Y2275"/>
  <c r="V2276"/>
  <c r="X2276"/>
  <c r="AD2276" s="1"/>
  <c r="Y2276"/>
  <c r="V2277"/>
  <c r="X2277"/>
  <c r="AD2277" s="1"/>
  <c r="Y2277"/>
  <c r="X2278"/>
  <c r="AD2278" s="1"/>
  <c r="Y2278"/>
  <c r="V2279"/>
  <c r="X2279"/>
  <c r="AD2279" s="1"/>
  <c r="Y2279"/>
  <c r="V2281"/>
  <c r="X2281"/>
  <c r="AD2281" s="1"/>
  <c r="Y2281"/>
  <c r="V2282"/>
  <c r="X2282"/>
  <c r="AD2282" s="1"/>
  <c r="Y2282"/>
  <c r="V2283"/>
  <c r="Y2283"/>
  <c r="V2284"/>
  <c r="X2284"/>
  <c r="AD2284" s="1"/>
  <c r="Y2284"/>
  <c r="V2285"/>
  <c r="X2285"/>
  <c r="AD2285" s="1"/>
  <c r="Y2285"/>
  <c r="X2286"/>
  <c r="AD2286" s="1"/>
  <c r="Y2286"/>
  <c r="V2287"/>
  <c r="X2287"/>
  <c r="AD2287" s="1"/>
  <c r="Y2287"/>
  <c r="X2288"/>
  <c r="AD2288" s="1"/>
  <c r="V2289"/>
  <c r="X2289"/>
  <c r="AD2289" s="1"/>
  <c r="Y2289"/>
  <c r="V2290"/>
  <c r="X2290"/>
  <c r="AD2290" s="1"/>
  <c r="Y2290"/>
  <c r="V2291"/>
  <c r="Y2291"/>
  <c r="V2292"/>
  <c r="X2292"/>
  <c r="AD2292" s="1"/>
  <c r="Y2292"/>
  <c r="V2293"/>
  <c r="X2293"/>
  <c r="AD2293" s="1"/>
  <c r="Y2293"/>
  <c r="X2294"/>
  <c r="AD2294" s="1"/>
  <c r="Y2294"/>
  <c r="V2295"/>
  <c r="X2295"/>
  <c r="AD2295" s="1"/>
  <c r="Y2295"/>
  <c r="V2297"/>
  <c r="X2297"/>
  <c r="AD2297" s="1"/>
  <c r="Y2297"/>
  <c r="V2298"/>
  <c r="X2298"/>
  <c r="AD2298" s="1"/>
  <c r="Y2298"/>
  <c r="V2299"/>
  <c r="Y2299"/>
  <c r="V2300"/>
  <c r="X2300"/>
  <c r="AD2300" s="1"/>
  <c r="Y2300"/>
  <c r="V2301"/>
  <c r="X2301"/>
  <c r="AD2301" s="1"/>
  <c r="Y2301"/>
  <c r="X2302"/>
  <c r="AD2302" s="1"/>
  <c r="Y2302"/>
  <c r="V2303"/>
  <c r="X2303"/>
  <c r="AD2303" s="1"/>
  <c r="Y2303"/>
  <c r="X2304"/>
  <c r="AD2304" s="1"/>
  <c r="V2305"/>
  <c r="X2305"/>
  <c r="AD2305" s="1"/>
  <c r="Y2305"/>
  <c r="V2306"/>
  <c r="X2306"/>
  <c r="AD2306" s="1"/>
  <c r="Y2306"/>
  <c r="V2307"/>
  <c r="Y2307"/>
  <c r="V2308"/>
  <c r="X2308"/>
  <c r="AD2308" s="1"/>
  <c r="Y2308"/>
  <c r="V2309"/>
  <c r="X2309"/>
  <c r="AD2309" s="1"/>
  <c r="Y2309"/>
  <c r="X2310"/>
  <c r="AD2310" s="1"/>
  <c r="Y2310"/>
  <c r="V2311"/>
  <c r="X2311"/>
  <c r="AD2311" s="1"/>
  <c r="Y2311"/>
  <c r="V2313"/>
  <c r="X2313"/>
  <c r="AD2313" s="1"/>
  <c r="Y2313"/>
  <c r="V2314"/>
  <c r="X2314"/>
  <c r="AD2314" s="1"/>
  <c r="Y2314"/>
  <c r="V2315"/>
  <c r="Y2315"/>
  <c r="V2316"/>
  <c r="X2316"/>
  <c r="AD2316" s="1"/>
  <c r="Y2316"/>
  <c r="V2317"/>
  <c r="X2317"/>
  <c r="AD2317" s="1"/>
  <c r="Y2317"/>
  <c r="X2318"/>
  <c r="AD2318" s="1"/>
  <c r="Y2318"/>
  <c r="V2319"/>
  <c r="X2319"/>
  <c r="AD2319" s="1"/>
  <c r="Y2319"/>
  <c r="V2320"/>
  <c r="X2320"/>
  <c r="AD2320" s="1"/>
  <c r="V2321"/>
  <c r="X2321"/>
  <c r="AD2321" s="1"/>
  <c r="Y2321"/>
  <c r="V2322"/>
  <c r="X2322"/>
  <c r="AD2322" s="1"/>
  <c r="Y2322"/>
  <c r="V2323"/>
  <c r="Y2323"/>
  <c r="V2324"/>
  <c r="X2324"/>
  <c r="AD2324" s="1"/>
  <c r="Y2324"/>
  <c r="V2325"/>
  <c r="X2325"/>
  <c r="AD2325" s="1"/>
  <c r="Y2325"/>
  <c r="X2326"/>
  <c r="AD2326" s="1"/>
  <c r="Y2326"/>
  <c r="V2327"/>
  <c r="X2327"/>
  <c r="AD2327" s="1"/>
  <c r="Y2327"/>
  <c r="V2328"/>
  <c r="V2329"/>
  <c r="X2329"/>
  <c r="AD2329" s="1"/>
  <c r="Y2329"/>
  <c r="V2330"/>
  <c r="X2330"/>
  <c r="AD2330" s="1"/>
  <c r="Y2330"/>
  <c r="V2331"/>
  <c r="Y2331"/>
  <c r="V2332"/>
  <c r="X2332"/>
  <c r="AD2332" s="1"/>
  <c r="Y2332"/>
  <c r="V2333"/>
  <c r="X2333"/>
  <c r="AD2333" s="1"/>
  <c r="Y2333"/>
  <c r="X2334"/>
  <c r="AD2334" s="1"/>
  <c r="Y2334"/>
  <c r="V2335"/>
  <c r="X2335"/>
  <c r="AD2335" s="1"/>
  <c r="Y2335"/>
  <c r="X2336"/>
  <c r="AD2336" s="1"/>
  <c r="V2337"/>
  <c r="X2337"/>
  <c r="AD2337" s="1"/>
  <c r="Y2337"/>
  <c r="V2338"/>
  <c r="X2338"/>
  <c r="AD2338" s="1"/>
  <c r="Y2338"/>
  <c r="V2339"/>
  <c r="Y2339"/>
  <c r="V2340"/>
  <c r="X2340"/>
  <c r="AD2340" s="1"/>
  <c r="Y2340"/>
  <c r="V2341"/>
  <c r="X2341"/>
  <c r="AD2341" s="1"/>
  <c r="Y2341"/>
  <c r="X2342"/>
  <c r="AD2342" s="1"/>
  <c r="Y2342"/>
  <c r="V2343"/>
  <c r="X2343"/>
  <c r="AD2343" s="1"/>
  <c r="Y2343"/>
  <c r="V2344"/>
  <c r="X2344"/>
  <c r="AD2344" s="1"/>
  <c r="V2345"/>
  <c r="X2345"/>
  <c r="AD2345" s="1"/>
  <c r="Y2345"/>
  <c r="V2346"/>
  <c r="X2346"/>
  <c r="AD2346" s="1"/>
  <c r="Y2346"/>
  <c r="V2347"/>
  <c r="Y2347"/>
  <c r="V2348"/>
  <c r="X2348"/>
  <c r="AD2348" s="1"/>
  <c r="Y2348"/>
  <c r="V2349"/>
  <c r="X2349"/>
  <c r="AD2349" s="1"/>
  <c r="Y2349"/>
  <c r="X2350"/>
  <c r="AD2350" s="1"/>
  <c r="Y2350"/>
  <c r="V2351"/>
  <c r="X2351"/>
  <c r="AD2351" s="1"/>
  <c r="Y2351"/>
  <c r="X2352"/>
  <c r="AD2352" s="1"/>
  <c r="V2353"/>
  <c r="X2353"/>
  <c r="AD2353" s="1"/>
  <c r="Y2353"/>
  <c r="V2354"/>
  <c r="X2354"/>
  <c r="AD2354" s="1"/>
  <c r="Y2354"/>
  <c r="V2355"/>
  <c r="Y2355"/>
  <c r="V2356"/>
  <c r="X2356"/>
  <c r="AD2356" s="1"/>
  <c r="Y2356"/>
  <c r="V2357"/>
  <c r="X2357"/>
  <c r="AD2357" s="1"/>
  <c r="Y2357"/>
  <c r="X2358"/>
  <c r="AD2358" s="1"/>
  <c r="Y2358"/>
  <c r="V2359"/>
  <c r="X2359"/>
  <c r="AD2359" s="1"/>
  <c r="Y2359"/>
  <c r="V2360"/>
  <c r="V2361"/>
  <c r="X2361"/>
  <c r="AD2361" s="1"/>
  <c r="Y2361"/>
  <c r="V2362"/>
  <c r="X2362"/>
  <c r="AD2362" s="1"/>
  <c r="Y2362"/>
  <c r="V2363"/>
  <c r="Y2363"/>
  <c r="V2364"/>
  <c r="X2364"/>
  <c r="AD2364" s="1"/>
  <c r="Y2364"/>
  <c r="V2365"/>
  <c r="X2365"/>
  <c r="AD2365" s="1"/>
  <c r="Y2365"/>
  <c r="X2366"/>
  <c r="AD2366" s="1"/>
  <c r="Y2366"/>
  <c r="V2367"/>
  <c r="X2367"/>
  <c r="AD2367" s="1"/>
  <c r="Y2367"/>
  <c r="X2368"/>
  <c r="AD2368" s="1"/>
  <c r="V2369"/>
  <c r="X2369"/>
  <c r="AD2369" s="1"/>
  <c r="Y2369"/>
  <c r="V2370"/>
  <c r="X2370"/>
  <c r="AD2370" s="1"/>
  <c r="Y2370"/>
  <c r="V2371"/>
  <c r="Y2371"/>
  <c r="V2372"/>
  <c r="X2372"/>
  <c r="AD2372" s="1"/>
  <c r="Y2372"/>
  <c r="V2373"/>
  <c r="X2373"/>
  <c r="AD2373" s="1"/>
  <c r="Y2373"/>
  <c r="X2374"/>
  <c r="AD2374" s="1"/>
  <c r="Y2374"/>
  <c r="V2375"/>
  <c r="X2375"/>
  <c r="AD2375" s="1"/>
  <c r="Y2375"/>
  <c r="V2376"/>
  <c r="V2377"/>
  <c r="X2377"/>
  <c r="AD2377" s="1"/>
  <c r="Y2377"/>
  <c r="V2378"/>
  <c r="X2378"/>
  <c r="AD2378" s="1"/>
  <c r="Y2378"/>
  <c r="V2379"/>
  <c r="Y2379"/>
  <c r="V2380"/>
  <c r="X2380"/>
  <c r="AD2380" s="1"/>
  <c r="Y2380"/>
  <c r="V2381"/>
  <c r="X2381"/>
  <c r="AD2381" s="1"/>
  <c r="Y2381"/>
  <c r="X2382"/>
  <c r="AD2382" s="1"/>
  <c r="Y2382"/>
  <c r="V2383"/>
  <c r="X2383"/>
  <c r="AD2383" s="1"/>
  <c r="Y2383"/>
  <c r="V2384"/>
  <c r="V2385"/>
  <c r="X2385"/>
  <c r="AD2385" s="1"/>
  <c r="Y2385"/>
  <c r="V2386"/>
  <c r="X2386"/>
  <c r="AD2386" s="1"/>
  <c r="Y2386"/>
  <c r="V2387"/>
  <c r="Y2387"/>
  <c r="V2388"/>
  <c r="X2388"/>
  <c r="AD2388" s="1"/>
  <c r="Y2388"/>
  <c r="V2389"/>
  <c r="X2389"/>
  <c r="AD2389" s="1"/>
  <c r="Y2389"/>
  <c r="X2390"/>
  <c r="AD2390" s="1"/>
  <c r="Y2390"/>
  <c r="V2391"/>
  <c r="X2391"/>
  <c r="AD2391" s="1"/>
  <c r="Y2391"/>
  <c r="V2393"/>
  <c r="X2393"/>
  <c r="AD2393" s="1"/>
  <c r="Y2393"/>
  <c r="V2394"/>
  <c r="X2394"/>
  <c r="AD2394" s="1"/>
  <c r="Y2394"/>
  <c r="V2395"/>
  <c r="Y2395"/>
  <c r="V2396"/>
  <c r="X2396"/>
  <c r="AD2396" s="1"/>
  <c r="Y2396"/>
  <c r="V2397"/>
  <c r="X2397"/>
  <c r="AD2397" s="1"/>
  <c r="Y2397"/>
  <c r="X2398"/>
  <c r="AD2398" s="1"/>
  <c r="Y2398"/>
  <c r="V2399"/>
  <c r="X2399"/>
  <c r="AD2399" s="1"/>
  <c r="Y2399"/>
  <c r="V2401"/>
  <c r="X2401"/>
  <c r="AD2401" s="1"/>
  <c r="Y2401"/>
  <c r="V2402"/>
  <c r="X2402"/>
  <c r="AD2402" s="1"/>
  <c r="Y2402"/>
  <c r="V2403"/>
  <c r="Y2403"/>
  <c r="V2404"/>
  <c r="X2404"/>
  <c r="AD2404" s="1"/>
  <c r="Y2404"/>
  <c r="V2405"/>
  <c r="X2405"/>
  <c r="AD2405" s="1"/>
  <c r="Y2405"/>
  <c r="X2406"/>
  <c r="AD2406" s="1"/>
  <c r="Y2406"/>
  <c r="V2407"/>
  <c r="X2407"/>
  <c r="AD2407" s="1"/>
  <c r="Y2407"/>
  <c r="X2408"/>
  <c r="AD2408" s="1"/>
  <c r="V2409"/>
  <c r="X2409"/>
  <c r="AD2409" s="1"/>
  <c r="Y2409"/>
  <c r="V2410"/>
  <c r="X2410"/>
  <c r="AD2410" s="1"/>
  <c r="Y2410"/>
  <c r="V2411"/>
  <c r="Y2411"/>
  <c r="V2412"/>
  <c r="X2412"/>
  <c r="AD2412" s="1"/>
  <c r="Y2412"/>
  <c r="V2413"/>
  <c r="X2413"/>
  <c r="AD2413" s="1"/>
  <c r="Y2413"/>
  <c r="X2414"/>
  <c r="AD2414" s="1"/>
  <c r="Y2414"/>
  <c r="V2415"/>
  <c r="X2415"/>
  <c r="AD2415" s="1"/>
  <c r="Y2415"/>
  <c r="V2417"/>
  <c r="X2417"/>
  <c r="AD2417" s="1"/>
  <c r="Y2417"/>
  <c r="V2418"/>
  <c r="X2418"/>
  <c r="AD2418" s="1"/>
  <c r="Y2418"/>
  <c r="V2419"/>
  <c r="Y2419"/>
  <c r="V2420"/>
  <c r="X2420"/>
  <c r="AD2420" s="1"/>
  <c r="Y2420"/>
  <c r="V2421"/>
  <c r="X2421"/>
  <c r="AD2421" s="1"/>
  <c r="Y2421"/>
  <c r="X2422"/>
  <c r="AD2422" s="1"/>
  <c r="Y2422"/>
  <c r="V2423"/>
  <c r="X2423"/>
  <c r="AD2423" s="1"/>
  <c r="Y2423"/>
  <c r="V2424"/>
  <c r="V2425"/>
  <c r="X2425"/>
  <c r="AD2425" s="1"/>
  <c r="Y2425"/>
  <c r="V2426"/>
  <c r="X2426"/>
  <c r="AD2426" s="1"/>
  <c r="Y2426"/>
  <c r="V2427"/>
  <c r="Y2427"/>
  <c r="V2428"/>
  <c r="X2428"/>
  <c r="AD2428" s="1"/>
  <c r="Y2428"/>
  <c r="V2429"/>
  <c r="X2429"/>
  <c r="AD2429" s="1"/>
  <c r="Y2429"/>
  <c r="X2430"/>
  <c r="AD2430" s="1"/>
  <c r="Y2430"/>
  <c r="V2431"/>
  <c r="X2431"/>
  <c r="AD2431" s="1"/>
  <c r="Y2431"/>
  <c r="V2433"/>
  <c r="X2433"/>
  <c r="AD2433" s="1"/>
  <c r="Y2433"/>
  <c r="V2434"/>
  <c r="X2434"/>
  <c r="AD2434" s="1"/>
  <c r="Y2434"/>
  <c r="V2435"/>
  <c r="Y2435"/>
  <c r="V2436"/>
  <c r="X2436"/>
  <c r="AD2436" s="1"/>
  <c r="Y2436"/>
  <c r="V2437"/>
  <c r="X2437"/>
  <c r="AD2437" s="1"/>
  <c r="Y2437"/>
  <c r="X2438"/>
  <c r="AD2438" s="1"/>
  <c r="Y2438"/>
  <c r="V2439"/>
  <c r="X2439"/>
  <c r="AD2439" s="1"/>
  <c r="Y2439"/>
  <c r="V2440"/>
  <c r="V2441"/>
  <c r="X2441"/>
  <c r="AD2441" s="1"/>
  <c r="Y2441"/>
  <c r="V2442"/>
  <c r="X2442"/>
  <c r="AD2442" s="1"/>
  <c r="Y2442"/>
  <c r="V2443"/>
  <c r="Y2443"/>
  <c r="V2444"/>
  <c r="X2444"/>
  <c r="AD2444" s="1"/>
  <c r="Y2444"/>
  <c r="V2445"/>
  <c r="X2445"/>
  <c r="AD2445" s="1"/>
  <c r="Y2445"/>
  <c r="X2446"/>
  <c r="AD2446" s="1"/>
  <c r="Y2446"/>
  <c r="V2447"/>
  <c r="X2447"/>
  <c r="AD2447" s="1"/>
  <c r="Y2447"/>
  <c r="X2448"/>
  <c r="AD2448" s="1"/>
  <c r="V2449"/>
  <c r="X2449"/>
  <c r="AD2449" s="1"/>
  <c r="Y2449"/>
  <c r="V2450"/>
  <c r="X2450"/>
  <c r="AD2450" s="1"/>
  <c r="Y2450"/>
  <c r="V2451"/>
  <c r="Y2451"/>
  <c r="V2452"/>
  <c r="X2452"/>
  <c r="AD2452" s="1"/>
  <c r="Y2452"/>
  <c r="V2453"/>
  <c r="X2453"/>
  <c r="AD2453" s="1"/>
  <c r="Y2453"/>
  <c r="X2454"/>
  <c r="AD2454" s="1"/>
  <c r="Y2454"/>
  <c r="V2455"/>
  <c r="X2455"/>
  <c r="AD2455" s="1"/>
  <c r="Y2455"/>
  <c r="V2456"/>
  <c r="V2457"/>
  <c r="X2457"/>
  <c r="AD2457" s="1"/>
  <c r="Y2457"/>
  <c r="V2458"/>
  <c r="X2458"/>
  <c r="AD2458" s="1"/>
  <c r="Y2458"/>
  <c r="V2459"/>
  <c r="Y2459"/>
  <c r="V2460"/>
  <c r="X2460"/>
  <c r="AD2460" s="1"/>
  <c r="Y2460"/>
  <c r="V2461"/>
  <c r="X2461"/>
  <c r="AD2461" s="1"/>
  <c r="Y2461"/>
  <c r="X2462"/>
  <c r="AD2462" s="1"/>
  <c r="Y2462"/>
  <c r="V2463"/>
  <c r="X2463"/>
  <c r="AD2463" s="1"/>
  <c r="Y2463"/>
  <c r="X2464"/>
  <c r="AD2464" s="1"/>
  <c r="V2465"/>
  <c r="X2465"/>
  <c r="AD2465" s="1"/>
  <c r="Y2465"/>
  <c r="V2466"/>
  <c r="X2466"/>
  <c r="AD2466" s="1"/>
  <c r="Y2466"/>
  <c r="V2467"/>
  <c r="Y2467"/>
  <c r="V2468"/>
  <c r="X2468"/>
  <c r="AD2468" s="1"/>
  <c r="Y2468"/>
  <c r="V2469"/>
  <c r="X2469"/>
  <c r="AD2469" s="1"/>
  <c r="Y2469"/>
  <c r="X2470"/>
  <c r="AD2470" s="1"/>
  <c r="Y2470"/>
  <c r="V2471"/>
  <c r="X2471"/>
  <c r="AD2471" s="1"/>
  <c r="Y2471"/>
  <c r="V2472"/>
  <c r="X2472"/>
  <c r="AD2472" s="1"/>
  <c r="V2473"/>
  <c r="X2473"/>
  <c r="AD2473" s="1"/>
  <c r="Y2473"/>
  <c r="V2474"/>
  <c r="X2474"/>
  <c r="AD2474" s="1"/>
  <c r="Y2474"/>
  <c r="V2475"/>
  <c r="Y2475"/>
  <c r="V2476"/>
  <c r="X2476"/>
  <c r="AD2476" s="1"/>
  <c r="Y2476"/>
  <c r="V2477"/>
  <c r="X2477"/>
  <c r="AD2477" s="1"/>
  <c r="Y2477"/>
  <c r="X2478"/>
  <c r="AD2478" s="1"/>
  <c r="Y2478"/>
  <c r="V2479"/>
  <c r="X2479"/>
  <c r="AD2479" s="1"/>
  <c r="Y2479"/>
  <c r="X2480"/>
  <c r="AD2480" s="1"/>
  <c r="V2481"/>
  <c r="X2481"/>
  <c r="AD2481" s="1"/>
  <c r="Y2481"/>
  <c r="V2482"/>
  <c r="X2482"/>
  <c r="AD2482" s="1"/>
  <c r="Y2482"/>
  <c r="V2483"/>
  <c r="Y2483"/>
  <c r="V2484"/>
  <c r="X2484"/>
  <c r="AD2484" s="1"/>
  <c r="Y2484"/>
  <c r="V2485"/>
  <c r="X2485"/>
  <c r="AD2485" s="1"/>
  <c r="Y2485"/>
  <c r="X2486"/>
  <c r="AD2486" s="1"/>
  <c r="Y2486"/>
  <c r="V2487"/>
  <c r="X2487"/>
  <c r="AD2487" s="1"/>
  <c r="Y2487"/>
  <c r="V2488"/>
  <c r="V2489"/>
  <c r="X2489"/>
  <c r="AD2489" s="1"/>
  <c r="Y2489"/>
  <c r="V2490"/>
  <c r="X2490"/>
  <c r="AD2490" s="1"/>
  <c r="Y2490"/>
  <c r="V2491"/>
  <c r="Y2491"/>
  <c r="V2492"/>
  <c r="X2492"/>
  <c r="AD2492" s="1"/>
  <c r="Y2492"/>
  <c r="V2493"/>
  <c r="X2493"/>
  <c r="AD2493" s="1"/>
  <c r="Y2493"/>
  <c r="X2494"/>
  <c r="AD2494" s="1"/>
  <c r="Y2494"/>
  <c r="V2495"/>
  <c r="X2495"/>
  <c r="AD2495" s="1"/>
  <c r="Y2495"/>
  <c r="X2496"/>
  <c r="AD2496" s="1"/>
  <c r="V2497"/>
  <c r="AC2497" s="1"/>
  <c r="AE2497" s="1"/>
  <c r="W2497"/>
  <c r="X2497"/>
  <c r="AD2497" s="1"/>
  <c r="Y2497"/>
  <c r="V2498"/>
  <c r="X2498"/>
  <c r="AD2498" s="1"/>
  <c r="Y2498"/>
  <c r="X2499"/>
  <c r="AD2499" s="1"/>
  <c r="Y2499"/>
  <c r="V2500"/>
  <c r="X2500"/>
  <c r="AD2500" s="1"/>
  <c r="Y2500"/>
  <c r="V2501"/>
  <c r="X2501"/>
  <c r="AD2501" s="1"/>
  <c r="Y2501"/>
  <c r="V2502"/>
  <c r="X2502"/>
  <c r="AD2502" s="1"/>
  <c r="Y2502"/>
  <c r="V2503"/>
  <c r="X2503"/>
  <c r="AD2503" s="1"/>
  <c r="Y2503"/>
  <c r="V2505"/>
  <c r="X2505"/>
  <c r="AD2505" s="1"/>
  <c r="Y2505"/>
  <c r="V2506"/>
  <c r="X2506"/>
  <c r="AD2506" s="1"/>
  <c r="Y2506"/>
  <c r="X2507"/>
  <c r="AD2507" s="1"/>
  <c r="Y2507"/>
  <c r="V2508"/>
  <c r="X2508"/>
  <c r="AD2508" s="1"/>
  <c r="Y2508"/>
  <c r="V2509"/>
  <c r="X2509"/>
  <c r="AD2509" s="1"/>
  <c r="Y2509"/>
  <c r="V2510"/>
  <c r="X2510"/>
  <c r="AD2510" s="1"/>
  <c r="Y2510"/>
  <c r="V2511"/>
  <c r="X2511"/>
  <c r="AD2511" s="1"/>
  <c r="Y2511"/>
  <c r="V2512"/>
  <c r="V2513"/>
  <c r="X2513"/>
  <c r="AD2513" s="1"/>
  <c r="Y2513"/>
  <c r="V2514"/>
  <c r="X2514"/>
  <c r="AD2514" s="1"/>
  <c r="Y2514"/>
  <c r="X2515"/>
  <c r="AD2515" s="1"/>
  <c r="Y2515"/>
  <c r="V2516"/>
  <c r="X2516"/>
  <c r="AD2516" s="1"/>
  <c r="Y2516"/>
  <c r="V2517"/>
  <c r="X2517"/>
  <c r="AD2517" s="1"/>
  <c r="Y2517"/>
  <c r="V2518"/>
  <c r="X2518"/>
  <c r="AD2518" s="1"/>
  <c r="Y2518"/>
  <c r="V2519"/>
  <c r="X2519"/>
  <c r="AD2519" s="1"/>
  <c r="Y2519"/>
  <c r="V2520"/>
  <c r="V2521"/>
  <c r="X2521"/>
  <c r="AD2521" s="1"/>
  <c r="Y2521"/>
  <c r="V2522"/>
  <c r="X2522"/>
  <c r="AD2522" s="1"/>
  <c r="Y2522"/>
  <c r="X2523"/>
  <c r="AD2523" s="1"/>
  <c r="Y2523"/>
  <c r="V2524"/>
  <c r="X2524"/>
  <c r="AD2524" s="1"/>
  <c r="Y2524"/>
  <c r="V2525"/>
  <c r="X2525"/>
  <c r="AD2525" s="1"/>
  <c r="Y2525"/>
  <c r="V2526"/>
  <c r="X2526"/>
  <c r="AD2526" s="1"/>
  <c r="Y2526"/>
  <c r="V2527"/>
  <c r="X2527"/>
  <c r="AD2527" s="1"/>
  <c r="Y2527"/>
  <c r="V2529"/>
  <c r="X2529"/>
  <c r="AD2529" s="1"/>
  <c r="Y2529"/>
  <c r="V2530"/>
  <c r="X2530"/>
  <c r="AD2530" s="1"/>
  <c r="Y2530"/>
  <c r="X2531"/>
  <c r="AD2531" s="1"/>
  <c r="Y2531"/>
  <c r="V2532"/>
  <c r="X2532"/>
  <c r="AD2532" s="1"/>
  <c r="Y2532"/>
  <c r="V2533"/>
  <c r="X2533"/>
  <c r="AD2533" s="1"/>
  <c r="Y2533"/>
  <c r="V2534"/>
  <c r="X2534"/>
  <c r="AD2534" s="1"/>
  <c r="Y2534"/>
  <c r="V2535"/>
  <c r="X2535"/>
  <c r="AD2535" s="1"/>
  <c r="Y2535"/>
  <c r="V2536"/>
  <c r="V2537"/>
  <c r="X2537"/>
  <c r="AD2537" s="1"/>
  <c r="Y2537"/>
  <c r="V2538"/>
  <c r="X2538"/>
  <c r="AD2538" s="1"/>
  <c r="Y2538"/>
  <c r="X2539"/>
  <c r="AD2539" s="1"/>
  <c r="Y2539"/>
  <c r="V2540"/>
  <c r="X2540"/>
  <c r="AD2540" s="1"/>
  <c r="Y2540"/>
  <c r="V2541"/>
  <c r="X2541"/>
  <c r="AD2541" s="1"/>
  <c r="Y2541"/>
  <c r="V2542"/>
  <c r="X2542"/>
  <c r="AD2542" s="1"/>
  <c r="Y2542"/>
  <c r="V2543"/>
  <c r="X2543"/>
  <c r="AD2543" s="1"/>
  <c r="Y2543"/>
  <c r="V2544"/>
  <c r="V2545"/>
  <c r="X2545"/>
  <c r="AD2545" s="1"/>
  <c r="Y2545"/>
  <c r="V2546"/>
  <c r="X2546"/>
  <c r="AD2546" s="1"/>
  <c r="Y2546"/>
  <c r="X2547"/>
  <c r="AD2547" s="1"/>
  <c r="Y2547"/>
  <c r="V2548"/>
  <c r="X2548"/>
  <c r="AD2548" s="1"/>
  <c r="Y2548"/>
  <c r="V2549"/>
  <c r="X2549"/>
  <c r="AD2549" s="1"/>
  <c r="Y2549"/>
  <c r="V2550"/>
  <c r="X2550"/>
  <c r="AD2550" s="1"/>
  <c r="Y2550"/>
  <c r="V2551"/>
  <c r="X2551"/>
  <c r="AD2551" s="1"/>
  <c r="Y2551"/>
  <c r="V2553"/>
  <c r="X2553"/>
  <c r="AD2553" s="1"/>
  <c r="Y2553"/>
  <c r="V2554"/>
  <c r="X2554"/>
  <c r="AD2554" s="1"/>
  <c r="Y2554"/>
  <c r="X2555"/>
  <c r="AD2555" s="1"/>
  <c r="Y2555"/>
  <c r="V2556"/>
  <c r="X2556"/>
  <c r="AD2556" s="1"/>
  <c r="Y2556"/>
  <c r="V2557"/>
  <c r="X2557"/>
  <c r="AD2557" s="1"/>
  <c r="Y2557"/>
  <c r="V2558"/>
  <c r="X2558"/>
  <c r="AD2558" s="1"/>
  <c r="Y2558"/>
  <c r="V2559"/>
  <c r="X2559"/>
  <c r="AD2559" s="1"/>
  <c r="Y2559"/>
  <c r="V2560"/>
  <c r="Y2560"/>
  <c r="V2561"/>
  <c r="X2561"/>
  <c r="AD2561" s="1"/>
  <c r="Y2561"/>
  <c r="V2562"/>
  <c r="X2562"/>
  <c r="AD2562" s="1"/>
  <c r="Y2562"/>
  <c r="X2563"/>
  <c r="AD2563" s="1"/>
  <c r="Y2563"/>
  <c r="V2564"/>
  <c r="X2564"/>
  <c r="AD2564" s="1"/>
  <c r="Y2564"/>
  <c r="V2565"/>
  <c r="X2565"/>
  <c r="AD2565" s="1"/>
  <c r="Y2565"/>
  <c r="V2566"/>
  <c r="X2566"/>
  <c r="AD2566" s="1"/>
  <c r="Y2566"/>
  <c r="V2567"/>
  <c r="X2567"/>
  <c r="AD2567" s="1"/>
  <c r="Y2567"/>
  <c r="V2568"/>
  <c r="V2569"/>
  <c r="X2569"/>
  <c r="AD2569" s="1"/>
  <c r="Y2569"/>
  <c r="V2570"/>
  <c r="X2570"/>
  <c r="AD2570" s="1"/>
  <c r="Y2570"/>
  <c r="X2571"/>
  <c r="AD2571" s="1"/>
  <c r="Y2571"/>
  <c r="V2572"/>
  <c r="X2572"/>
  <c r="AD2572" s="1"/>
  <c r="Y2572"/>
  <c r="V2573"/>
  <c r="X2573"/>
  <c r="AD2573" s="1"/>
  <c r="Y2573"/>
  <c r="V2574"/>
  <c r="X2574"/>
  <c r="AD2574" s="1"/>
  <c r="Y2574"/>
  <c r="V2575"/>
  <c r="X2575"/>
  <c r="AD2575" s="1"/>
  <c r="Y2575"/>
  <c r="V2577"/>
  <c r="X2577"/>
  <c r="AD2577" s="1"/>
  <c r="Y2577"/>
  <c r="V2578"/>
  <c r="X2578"/>
  <c r="AD2578" s="1"/>
  <c r="Y2578"/>
  <c r="X2579"/>
  <c r="AD2579" s="1"/>
  <c r="Y2579"/>
  <c r="V2580"/>
  <c r="X2580"/>
  <c r="AD2580" s="1"/>
  <c r="Y2580"/>
  <c r="V2581"/>
  <c r="X2581"/>
  <c r="AD2581" s="1"/>
  <c r="Y2581"/>
  <c r="V2582"/>
  <c r="X2582"/>
  <c r="AD2582" s="1"/>
  <c r="Y2582"/>
  <c r="V2583"/>
  <c r="X2583"/>
  <c r="AD2583" s="1"/>
  <c r="Y2583"/>
  <c r="V2584"/>
  <c r="V2585"/>
  <c r="X2585"/>
  <c r="AD2585" s="1"/>
  <c r="Y2585"/>
  <c r="V2586"/>
  <c r="X2586"/>
  <c r="AD2586" s="1"/>
  <c r="Y2586"/>
  <c r="X2587"/>
  <c r="AD2587" s="1"/>
  <c r="Y2587"/>
  <c r="V2588"/>
  <c r="X2588"/>
  <c r="AD2588" s="1"/>
  <c r="Y2588"/>
  <c r="V2589"/>
  <c r="X2589"/>
  <c r="AD2589" s="1"/>
  <c r="Y2589"/>
  <c r="V2590"/>
  <c r="X2590"/>
  <c r="AD2590" s="1"/>
  <c r="Y2590"/>
  <c r="V2591"/>
  <c r="X2591"/>
  <c r="AD2591" s="1"/>
  <c r="Y2591"/>
  <c r="V2592"/>
  <c r="Y2592"/>
  <c r="V2593"/>
  <c r="X2593"/>
  <c r="AD2593" s="1"/>
  <c r="Y2593"/>
  <c r="V2594"/>
  <c r="X2594"/>
  <c r="AD2594" s="1"/>
  <c r="Y2594"/>
  <c r="X2595"/>
  <c r="AD2595" s="1"/>
  <c r="Y2595"/>
  <c r="V2596"/>
  <c r="X2596"/>
  <c r="AD2596" s="1"/>
  <c r="Y2596"/>
  <c r="V2597"/>
  <c r="X2597"/>
  <c r="AD2597" s="1"/>
  <c r="Y2597"/>
  <c r="V2598"/>
  <c r="X2598"/>
  <c r="AD2598" s="1"/>
  <c r="Y2598"/>
  <c r="V2599"/>
  <c r="X2599"/>
  <c r="AD2599" s="1"/>
  <c r="Y2599"/>
  <c r="V2601"/>
  <c r="X2601"/>
  <c r="AD2601" s="1"/>
  <c r="Y2601"/>
  <c r="V2602"/>
  <c r="X2602"/>
  <c r="AD2602" s="1"/>
  <c r="Y2602"/>
  <c r="X2603"/>
  <c r="AD2603" s="1"/>
  <c r="Y2603"/>
  <c r="V2604"/>
  <c r="X2604"/>
  <c r="AD2604" s="1"/>
  <c r="Y2604"/>
  <c r="V2605"/>
  <c r="X2605"/>
  <c r="AD2605" s="1"/>
  <c r="Y2605"/>
  <c r="V2606"/>
  <c r="X2606"/>
  <c r="AD2606" s="1"/>
  <c r="Y2606"/>
  <c r="V2607"/>
  <c r="X2607"/>
  <c r="AD2607" s="1"/>
  <c r="Y2607"/>
  <c r="V2608"/>
  <c r="V2609"/>
  <c r="X2609"/>
  <c r="AD2609" s="1"/>
  <c r="Y2609"/>
  <c r="V2610"/>
  <c r="X2610"/>
  <c r="AD2610" s="1"/>
  <c r="Y2610"/>
  <c r="X2611"/>
  <c r="AD2611" s="1"/>
  <c r="Y2611"/>
  <c r="V2612"/>
  <c r="X2612"/>
  <c r="AD2612" s="1"/>
  <c r="Y2612"/>
  <c r="V2613"/>
  <c r="X2613"/>
  <c r="AD2613" s="1"/>
  <c r="Y2613"/>
  <c r="V2614"/>
  <c r="X2614"/>
  <c r="AD2614" s="1"/>
  <c r="Y2614"/>
  <c r="V2615"/>
  <c r="X2615"/>
  <c r="AD2615" s="1"/>
  <c r="Y2615"/>
  <c r="V2616"/>
  <c r="V2617"/>
  <c r="X2617"/>
  <c r="AD2617" s="1"/>
  <c r="Y2617"/>
  <c r="V2618"/>
  <c r="X2618"/>
  <c r="AD2618" s="1"/>
  <c r="Y2618"/>
  <c r="X2619"/>
  <c r="AD2619" s="1"/>
  <c r="Y2619"/>
  <c r="V2620"/>
  <c r="X2620"/>
  <c r="AD2620" s="1"/>
  <c r="Y2620"/>
  <c r="V2621"/>
  <c r="X2621"/>
  <c r="AD2621" s="1"/>
  <c r="Y2621"/>
  <c r="V2622"/>
  <c r="X2622"/>
  <c r="AD2622" s="1"/>
  <c r="Y2622"/>
  <c r="V2623"/>
  <c r="X2623"/>
  <c r="AD2623" s="1"/>
  <c r="Y2623"/>
  <c r="V2624"/>
  <c r="V2625"/>
  <c r="X2625"/>
  <c r="AD2625" s="1"/>
  <c r="Y2625"/>
  <c r="V2626"/>
  <c r="X2626"/>
  <c r="AD2626" s="1"/>
  <c r="Y2626"/>
  <c r="X2627"/>
  <c r="AD2627" s="1"/>
  <c r="Y2627"/>
  <c r="V2628"/>
  <c r="X2628"/>
  <c r="AD2628" s="1"/>
  <c r="Y2628"/>
  <c r="V2629"/>
  <c r="X2629"/>
  <c r="AD2629" s="1"/>
  <c r="Y2629"/>
  <c r="V2630"/>
  <c r="X2630"/>
  <c r="AD2630" s="1"/>
  <c r="Y2630"/>
  <c r="V2631"/>
  <c r="X2631"/>
  <c r="AD2631" s="1"/>
  <c r="Y2631"/>
  <c r="V2632"/>
  <c r="V2633"/>
  <c r="X2633"/>
  <c r="AD2633" s="1"/>
  <c r="Y2633"/>
  <c r="V2634"/>
  <c r="X2634"/>
  <c r="AD2634" s="1"/>
  <c r="Y2634"/>
  <c r="X2635"/>
  <c r="AD2635" s="1"/>
  <c r="Y2635"/>
  <c r="V2636"/>
  <c r="X2636"/>
  <c r="AD2636" s="1"/>
  <c r="Y2636"/>
  <c r="V2637"/>
  <c r="X2637"/>
  <c r="AD2637" s="1"/>
  <c r="Y2637"/>
  <c r="V2638"/>
  <c r="X2638"/>
  <c r="AD2638" s="1"/>
  <c r="Y2638"/>
  <c r="V2639"/>
  <c r="X2639"/>
  <c r="AD2639" s="1"/>
  <c r="Y2639"/>
  <c r="V2640"/>
  <c r="V2641"/>
  <c r="X2641"/>
  <c r="AD2641" s="1"/>
  <c r="Y2641"/>
  <c r="V2642"/>
  <c r="X2642"/>
  <c r="AD2642" s="1"/>
  <c r="Y2642"/>
  <c r="X2643"/>
  <c r="AD2643" s="1"/>
  <c r="Y2643"/>
  <c r="V2644"/>
  <c r="X2644"/>
  <c r="AD2644" s="1"/>
  <c r="Y2644"/>
  <c r="V2645"/>
  <c r="X2645"/>
  <c r="AD2645" s="1"/>
  <c r="Y2645"/>
  <c r="V2646"/>
  <c r="X2646"/>
  <c r="AD2646" s="1"/>
  <c r="Y2646"/>
  <c r="V2647"/>
  <c r="X2647"/>
  <c r="AD2647" s="1"/>
  <c r="Y2647"/>
  <c r="V2648"/>
  <c r="V2649"/>
  <c r="X2649"/>
  <c r="AD2649" s="1"/>
  <c r="Y2649"/>
  <c r="V2650"/>
  <c r="X2650"/>
  <c r="AD2650" s="1"/>
  <c r="Y2650"/>
  <c r="X2651"/>
  <c r="AD2651" s="1"/>
  <c r="Y2651"/>
  <c r="V2652"/>
  <c r="X2652"/>
  <c r="AD2652" s="1"/>
  <c r="Y2652"/>
  <c r="V2653"/>
  <c r="X2653"/>
  <c r="AD2653" s="1"/>
  <c r="Y2653"/>
  <c r="V2654"/>
  <c r="X2654"/>
  <c r="AD2654" s="1"/>
  <c r="Y2654"/>
  <c r="V2655"/>
  <c r="X2655"/>
  <c r="AD2655" s="1"/>
  <c r="Y2655"/>
  <c r="Y2656"/>
  <c r="V2657"/>
  <c r="X2657"/>
  <c r="AD2657" s="1"/>
  <c r="Y2657"/>
  <c r="V2658"/>
  <c r="X2658"/>
  <c r="AD2658" s="1"/>
  <c r="Y2658"/>
  <c r="X2659"/>
  <c r="AD2659" s="1"/>
  <c r="Y2659"/>
  <c r="V2660"/>
  <c r="X2660"/>
  <c r="AD2660" s="1"/>
  <c r="Y2660"/>
  <c r="V2661"/>
  <c r="X2661"/>
  <c r="AD2661" s="1"/>
  <c r="Y2661"/>
  <c r="V2662"/>
  <c r="X2662"/>
  <c r="AD2662" s="1"/>
  <c r="Y2662"/>
  <c r="V2663"/>
  <c r="X2663"/>
  <c r="AD2663" s="1"/>
  <c r="Y2663"/>
  <c r="V2664"/>
  <c r="V2665"/>
  <c r="X2665"/>
  <c r="AD2665" s="1"/>
  <c r="Y2665"/>
  <c r="V2666"/>
  <c r="X2666"/>
  <c r="AD2666" s="1"/>
  <c r="Y2666"/>
  <c r="X2667"/>
  <c r="AD2667" s="1"/>
  <c r="Y2667"/>
  <c r="V2668"/>
  <c r="X2668"/>
  <c r="AD2668" s="1"/>
  <c r="Y2668"/>
  <c r="V2669"/>
  <c r="X2669"/>
  <c r="AD2669" s="1"/>
  <c r="Y2669"/>
  <c r="V2670"/>
  <c r="X2670"/>
  <c r="AD2670" s="1"/>
  <c r="Y2670"/>
  <c r="V2671"/>
  <c r="X2671"/>
  <c r="AD2671" s="1"/>
  <c r="Y2671"/>
  <c r="V2672"/>
  <c r="V2673"/>
  <c r="X2673"/>
  <c r="AD2673" s="1"/>
  <c r="Y2673"/>
  <c r="V2674"/>
  <c r="X2674"/>
  <c r="AD2674" s="1"/>
  <c r="Y2674"/>
  <c r="X2675"/>
  <c r="AD2675" s="1"/>
  <c r="Y2675"/>
  <c r="V2676"/>
  <c r="X2676"/>
  <c r="AD2676" s="1"/>
  <c r="Y2676"/>
  <c r="V2677"/>
  <c r="X2677"/>
  <c r="AD2677" s="1"/>
  <c r="Y2677"/>
  <c r="V2678"/>
  <c r="X2678"/>
  <c r="AD2678" s="1"/>
  <c r="Y2678"/>
  <c r="V2679"/>
  <c r="X2679"/>
  <c r="AD2679" s="1"/>
  <c r="Y2679"/>
  <c r="V2681"/>
  <c r="X2681"/>
  <c r="AD2681" s="1"/>
  <c r="Y2681"/>
  <c r="V2682"/>
  <c r="X2682"/>
  <c r="AD2682" s="1"/>
  <c r="Y2682"/>
  <c r="X2683"/>
  <c r="AD2683" s="1"/>
  <c r="Y2683"/>
  <c r="V2684"/>
  <c r="X2684"/>
  <c r="AD2684" s="1"/>
  <c r="Y2684"/>
  <c r="V2685"/>
  <c r="X2685"/>
  <c r="AD2685" s="1"/>
  <c r="Y2685"/>
  <c r="V2686"/>
  <c r="X2686"/>
  <c r="AD2686" s="1"/>
  <c r="Y2686"/>
  <c r="V2687"/>
  <c r="X2687"/>
  <c r="AD2687" s="1"/>
  <c r="Y2687"/>
  <c r="Y2688"/>
  <c r="V2689"/>
  <c r="X2689"/>
  <c r="AD2689" s="1"/>
  <c r="Y2689"/>
  <c r="V2690"/>
  <c r="X2690"/>
  <c r="AD2690" s="1"/>
  <c r="Y2690"/>
  <c r="X2691"/>
  <c r="AD2691" s="1"/>
  <c r="Y2691"/>
  <c r="V2692"/>
  <c r="X2692"/>
  <c r="AD2692" s="1"/>
  <c r="Y2692"/>
  <c r="V2693"/>
  <c r="X2693"/>
  <c r="AD2693" s="1"/>
  <c r="Y2693"/>
  <c r="V2694"/>
  <c r="X2694"/>
  <c r="AD2694" s="1"/>
  <c r="Y2694"/>
  <c r="V2695"/>
  <c r="X2695"/>
  <c r="AD2695" s="1"/>
  <c r="Y2695"/>
  <c r="V2696"/>
  <c r="V2697"/>
  <c r="X2697"/>
  <c r="AD2697" s="1"/>
  <c r="Y2697"/>
  <c r="V2698"/>
  <c r="X2698"/>
  <c r="AD2698" s="1"/>
  <c r="Y2698"/>
  <c r="X2699"/>
  <c r="AD2699" s="1"/>
  <c r="Y2699"/>
  <c r="V2700"/>
  <c r="X2700"/>
  <c r="AD2700" s="1"/>
  <c r="Y2700"/>
  <c r="V2701"/>
  <c r="X2701"/>
  <c r="AD2701" s="1"/>
  <c r="Y2701"/>
  <c r="V2702"/>
  <c r="X2702"/>
  <c r="AD2702" s="1"/>
  <c r="Y2702"/>
  <c r="V2703"/>
  <c r="X2703"/>
  <c r="AD2703" s="1"/>
  <c r="Y2703"/>
  <c r="V2705"/>
  <c r="X2705"/>
  <c r="AD2705" s="1"/>
  <c r="Y2705"/>
  <c r="V2706"/>
  <c r="X2706"/>
  <c r="AD2706" s="1"/>
  <c r="Y2706"/>
  <c r="X2707"/>
  <c r="AD2707" s="1"/>
  <c r="Y2707"/>
  <c r="V2708"/>
  <c r="X2708"/>
  <c r="AD2708" s="1"/>
  <c r="Y2708"/>
  <c r="V2709"/>
  <c r="X2709"/>
  <c r="AD2709" s="1"/>
  <c r="Y2709"/>
  <c r="V2710"/>
  <c r="X2710"/>
  <c r="AD2710" s="1"/>
  <c r="Y2710"/>
  <c r="V2711"/>
  <c r="X2711"/>
  <c r="AD2711" s="1"/>
  <c r="Y2711"/>
  <c r="V2713"/>
  <c r="X2713"/>
  <c r="AD2713" s="1"/>
  <c r="Y2713"/>
  <c r="V2714"/>
  <c r="X2714"/>
  <c r="AD2714" s="1"/>
  <c r="Y2714"/>
  <c r="X2715"/>
  <c r="AD2715" s="1"/>
  <c r="Y2715"/>
  <c r="V2716"/>
  <c r="X2716"/>
  <c r="AD2716" s="1"/>
  <c r="Y2716"/>
  <c r="V2717"/>
  <c r="X2717"/>
  <c r="AD2717" s="1"/>
  <c r="Y2717"/>
  <c r="V2718"/>
  <c r="X2718"/>
  <c r="AD2718" s="1"/>
  <c r="Y2718"/>
  <c r="V2719"/>
  <c r="X2719"/>
  <c r="AD2719" s="1"/>
  <c r="Y2719"/>
  <c r="V2720"/>
  <c r="Y2720"/>
  <c r="V2721"/>
  <c r="X2721"/>
  <c r="AD2721" s="1"/>
  <c r="Y2721"/>
  <c r="V2722"/>
  <c r="X2722"/>
  <c r="AD2722" s="1"/>
  <c r="Y2722"/>
  <c r="X2723"/>
  <c r="AD2723" s="1"/>
  <c r="Y2723"/>
  <c r="V2724"/>
  <c r="X2724"/>
  <c r="AD2724" s="1"/>
  <c r="Y2724"/>
  <c r="V2725"/>
  <c r="X2725"/>
  <c r="AD2725" s="1"/>
  <c r="Y2725"/>
  <c r="V2726"/>
  <c r="X2726"/>
  <c r="AD2726" s="1"/>
  <c r="Y2726"/>
  <c r="V2727"/>
  <c r="X2727"/>
  <c r="AD2727" s="1"/>
  <c r="Y2727"/>
  <c r="V2729"/>
  <c r="X2729"/>
  <c r="AD2729" s="1"/>
  <c r="Y2729"/>
  <c r="V2730"/>
  <c r="X2730"/>
  <c r="AD2730" s="1"/>
  <c r="Y2730"/>
  <c r="X2731"/>
  <c r="AD2731" s="1"/>
  <c r="Y2731"/>
  <c r="V2732"/>
  <c r="X2732"/>
  <c r="AD2732" s="1"/>
  <c r="Y2732"/>
  <c r="V2733"/>
  <c r="X2733"/>
  <c r="AD2733" s="1"/>
  <c r="Y2733"/>
  <c r="V2734"/>
  <c r="X2734"/>
  <c r="AD2734" s="1"/>
  <c r="Y2734"/>
  <c r="V2735"/>
  <c r="X2735"/>
  <c r="AD2735" s="1"/>
  <c r="Y2735"/>
  <c r="V2737"/>
  <c r="X2737"/>
  <c r="AD2737" s="1"/>
  <c r="Y2737"/>
  <c r="V2738"/>
  <c r="X2738"/>
  <c r="AD2738" s="1"/>
  <c r="Y2738"/>
  <c r="X2739"/>
  <c r="AD2739" s="1"/>
  <c r="Y2739"/>
  <c r="V2740"/>
  <c r="X2740"/>
  <c r="AD2740" s="1"/>
  <c r="Y2740"/>
  <c r="V2741"/>
  <c r="X2741"/>
  <c r="AD2741" s="1"/>
  <c r="Y2741"/>
  <c r="V2742"/>
  <c r="X2742"/>
  <c r="AD2742" s="1"/>
  <c r="Y2742"/>
  <c r="V2743"/>
  <c r="X2743"/>
  <c r="AD2743" s="1"/>
  <c r="Y2743"/>
  <c r="V2744"/>
  <c r="V2745"/>
  <c r="X2745"/>
  <c r="AD2745" s="1"/>
  <c r="Y2745"/>
  <c r="V2746"/>
  <c r="X2746"/>
  <c r="AD2746" s="1"/>
  <c r="Y2746"/>
  <c r="X2747"/>
  <c r="AD2747" s="1"/>
  <c r="Y2747"/>
  <c r="V2748"/>
  <c r="X2748"/>
  <c r="AD2748" s="1"/>
  <c r="Y2748"/>
  <c r="V2749"/>
  <c r="X2749"/>
  <c r="AD2749" s="1"/>
  <c r="Y2749"/>
  <c r="V2750"/>
  <c r="X2750"/>
  <c r="AD2750" s="1"/>
  <c r="Y2750"/>
  <c r="V2751"/>
  <c r="X2751"/>
  <c r="AD2751" s="1"/>
  <c r="Y2751"/>
  <c r="V2752"/>
  <c r="V2753"/>
  <c r="X2753"/>
  <c r="AD2753" s="1"/>
  <c r="Y2753"/>
  <c r="V2754"/>
  <c r="X2754"/>
  <c r="AD2754" s="1"/>
  <c r="Y2754"/>
  <c r="X2755"/>
  <c r="AD2755" s="1"/>
  <c r="Y2755"/>
  <c r="V2756"/>
  <c r="X2756"/>
  <c r="AD2756" s="1"/>
  <c r="Y2756"/>
  <c r="V2757"/>
  <c r="X2757"/>
  <c r="AD2757" s="1"/>
  <c r="Y2757"/>
  <c r="V2758"/>
  <c r="X2758"/>
  <c r="AD2758" s="1"/>
  <c r="Y2758"/>
  <c r="V2759"/>
  <c r="X2759"/>
  <c r="AD2759" s="1"/>
  <c r="Y2759"/>
  <c r="V2761"/>
  <c r="X2761"/>
  <c r="AD2761" s="1"/>
  <c r="Y2761"/>
  <c r="V2762"/>
  <c r="X2762"/>
  <c r="AD2762" s="1"/>
  <c r="Y2762"/>
  <c r="X2763"/>
  <c r="AD2763" s="1"/>
  <c r="Y2763"/>
  <c r="V2764"/>
  <c r="X2764"/>
  <c r="AD2764" s="1"/>
  <c r="Y2764"/>
  <c r="V2765"/>
  <c r="X2765"/>
  <c r="AD2765" s="1"/>
  <c r="Y2765"/>
  <c r="V2766"/>
  <c r="X2766"/>
  <c r="AD2766" s="1"/>
  <c r="Y2766"/>
  <c r="V2767"/>
  <c r="X2767"/>
  <c r="AD2767" s="1"/>
  <c r="Y2767"/>
  <c r="V2768"/>
  <c r="V2769"/>
  <c r="X2769"/>
  <c r="AD2769" s="1"/>
  <c r="Y2769"/>
  <c r="V2770"/>
  <c r="X2770"/>
  <c r="AD2770" s="1"/>
  <c r="Y2770"/>
  <c r="X2771"/>
  <c r="AD2771" s="1"/>
  <c r="Y2771"/>
  <c r="V2772"/>
  <c r="X2772"/>
  <c r="AD2772" s="1"/>
  <c r="Y2772"/>
  <c r="V2773"/>
  <c r="X2773"/>
  <c r="AD2773" s="1"/>
  <c r="Y2773"/>
  <c r="V2774"/>
  <c r="X2774"/>
  <c r="AD2774" s="1"/>
  <c r="Y2774"/>
  <c r="V2775"/>
  <c r="X2775"/>
  <c r="AD2775" s="1"/>
  <c r="Y2775"/>
  <c r="V2776"/>
  <c r="V2777"/>
  <c r="X2777"/>
  <c r="AD2777" s="1"/>
  <c r="Y2777"/>
  <c r="V2778"/>
  <c r="X2778"/>
  <c r="AD2778" s="1"/>
  <c r="Y2778"/>
  <c r="X2779"/>
  <c r="AD2779" s="1"/>
  <c r="Y2779"/>
  <c r="V2780"/>
  <c r="Y2780"/>
  <c r="V2781"/>
  <c r="X2781"/>
  <c r="AD2781" s="1"/>
  <c r="Y2781"/>
  <c r="V2782"/>
  <c r="X2782"/>
  <c r="AD2782" s="1"/>
  <c r="Y2782"/>
  <c r="V2783"/>
  <c r="X2783"/>
  <c r="AD2783" s="1"/>
  <c r="Y2783"/>
  <c r="V2784"/>
  <c r="V2785"/>
  <c r="X2785"/>
  <c r="AD2785" s="1"/>
  <c r="Y2785"/>
  <c r="V2786"/>
  <c r="X2786"/>
  <c r="AD2786" s="1"/>
  <c r="Y2786"/>
  <c r="X2787"/>
  <c r="AD2787" s="1"/>
  <c r="Y2787"/>
  <c r="V2788"/>
  <c r="Y2788"/>
  <c r="V2789"/>
  <c r="X2789"/>
  <c r="AD2789" s="1"/>
  <c r="Y2789"/>
  <c r="V2790"/>
  <c r="X2790"/>
  <c r="AD2790" s="1"/>
  <c r="Y2790"/>
  <c r="V2791"/>
  <c r="X2791"/>
  <c r="AD2791" s="1"/>
  <c r="Y2791"/>
  <c r="V2793"/>
  <c r="X2793"/>
  <c r="AD2793" s="1"/>
  <c r="Y2793"/>
  <c r="V2794"/>
  <c r="X2794"/>
  <c r="AD2794" s="1"/>
  <c r="Y2794"/>
  <c r="X2795"/>
  <c r="AD2795" s="1"/>
  <c r="Y2795"/>
  <c r="V2796"/>
  <c r="X2796"/>
  <c r="AD2796" s="1"/>
  <c r="Y2796"/>
  <c r="V2797"/>
  <c r="X2797"/>
  <c r="AD2797" s="1"/>
  <c r="Y2797"/>
  <c r="V2798"/>
  <c r="X2798"/>
  <c r="AD2798" s="1"/>
  <c r="Y2798"/>
  <c r="V2799"/>
  <c r="X2799"/>
  <c r="AD2799" s="1"/>
  <c r="Y2799"/>
  <c r="V2801"/>
  <c r="X2801"/>
  <c r="AD2801" s="1"/>
  <c r="Y2801"/>
  <c r="V2802"/>
  <c r="X2802"/>
  <c r="AD2802" s="1"/>
  <c r="Y2802"/>
  <c r="X2803"/>
  <c r="AD2803" s="1"/>
  <c r="Y2803"/>
  <c r="V2804"/>
  <c r="Y2804"/>
  <c r="V2805"/>
  <c r="X2805"/>
  <c r="AD2805" s="1"/>
  <c r="Y2805"/>
  <c r="V2806"/>
  <c r="X2806"/>
  <c r="AD2806" s="1"/>
  <c r="Y2806"/>
  <c r="V2807"/>
  <c r="X2807"/>
  <c r="AD2807" s="1"/>
  <c r="Y2807"/>
  <c r="V2808"/>
  <c r="V2809"/>
  <c r="X2809"/>
  <c r="AD2809" s="1"/>
  <c r="Y2809"/>
  <c r="V2810"/>
  <c r="X2810"/>
  <c r="AD2810" s="1"/>
  <c r="Y2810"/>
  <c r="X2811"/>
  <c r="AD2811" s="1"/>
  <c r="Y2811"/>
  <c r="V2812"/>
  <c r="Y2812"/>
  <c r="V2813"/>
  <c r="X2813"/>
  <c r="AD2813" s="1"/>
  <c r="Y2813"/>
  <c r="V2814"/>
  <c r="X2814"/>
  <c r="AD2814" s="1"/>
  <c r="Y2814"/>
  <c r="V2815"/>
  <c r="X2815"/>
  <c r="AD2815" s="1"/>
  <c r="Y2815"/>
  <c r="Y2816"/>
  <c r="V2817"/>
  <c r="X2817"/>
  <c r="AD2817" s="1"/>
  <c r="Y2817"/>
  <c r="V2818"/>
  <c r="X2818"/>
  <c r="AD2818" s="1"/>
  <c r="Y2818"/>
  <c r="X2819"/>
  <c r="AD2819" s="1"/>
  <c r="Y2819"/>
  <c r="V2820"/>
  <c r="Y2820"/>
  <c r="V2821"/>
  <c r="X2821"/>
  <c r="AD2821" s="1"/>
  <c r="Y2821"/>
  <c r="V2822"/>
  <c r="X2822"/>
  <c r="AD2822" s="1"/>
  <c r="Y2822"/>
  <c r="V2823"/>
  <c r="X2823"/>
  <c r="AD2823" s="1"/>
  <c r="Y2823"/>
  <c r="V2824"/>
  <c r="V2825"/>
  <c r="X2825"/>
  <c r="AD2825" s="1"/>
  <c r="Y2825"/>
  <c r="V2826"/>
  <c r="X2826"/>
  <c r="AD2826" s="1"/>
  <c r="Y2826"/>
  <c r="X2827"/>
  <c r="AD2827" s="1"/>
  <c r="Y2827"/>
  <c r="V2828"/>
  <c r="X2828"/>
  <c r="AD2828" s="1"/>
  <c r="Y2828"/>
  <c r="V2829"/>
  <c r="X2829"/>
  <c r="AD2829" s="1"/>
  <c r="Y2829"/>
  <c r="V2830"/>
  <c r="X2830"/>
  <c r="AD2830" s="1"/>
  <c r="Y2830"/>
  <c r="V2831"/>
  <c r="X2831"/>
  <c r="AD2831" s="1"/>
  <c r="Y2831"/>
  <c r="V2832"/>
  <c r="V2833"/>
  <c r="X2833"/>
  <c r="AD2833" s="1"/>
  <c r="Y2833"/>
  <c r="V2834"/>
  <c r="X2834"/>
  <c r="AD2834" s="1"/>
  <c r="Y2834"/>
  <c r="X2835"/>
  <c r="AD2835" s="1"/>
  <c r="Y2835"/>
  <c r="V2836"/>
  <c r="Y2836"/>
  <c r="V2837"/>
  <c r="X2837"/>
  <c r="AD2837" s="1"/>
  <c r="Y2837"/>
  <c r="V2838"/>
  <c r="X2838"/>
  <c r="AD2838" s="1"/>
  <c r="Y2838"/>
  <c r="V2839"/>
  <c r="X2839"/>
  <c r="AD2839" s="1"/>
  <c r="Y2839"/>
  <c r="V2840"/>
  <c r="V2841"/>
  <c r="X2841"/>
  <c r="AD2841" s="1"/>
  <c r="Y2841"/>
  <c r="V2842"/>
  <c r="X2842"/>
  <c r="AD2842" s="1"/>
  <c r="Y2842"/>
  <c r="X2843"/>
  <c r="AD2843" s="1"/>
  <c r="Y2843"/>
  <c r="V2844"/>
  <c r="Y2844"/>
  <c r="V2845"/>
  <c r="X2845"/>
  <c r="AD2845" s="1"/>
  <c r="Y2845"/>
  <c r="V2846"/>
  <c r="X2846"/>
  <c r="AD2846" s="1"/>
  <c r="Y2846"/>
  <c r="V2847"/>
  <c r="X2847"/>
  <c r="AD2847" s="1"/>
  <c r="Y2847"/>
  <c r="V2848"/>
  <c r="V2849"/>
  <c r="X2849"/>
  <c r="AD2849" s="1"/>
  <c r="Y2849"/>
  <c r="V2850"/>
  <c r="X2850"/>
  <c r="AD2850" s="1"/>
  <c r="Y2850"/>
  <c r="X2851"/>
  <c r="AD2851" s="1"/>
  <c r="Y2851"/>
  <c r="V2852"/>
  <c r="Y2852"/>
  <c r="V2853"/>
  <c r="X2853"/>
  <c r="AD2853" s="1"/>
  <c r="Y2853"/>
  <c r="V2854"/>
  <c r="X2854"/>
  <c r="AD2854" s="1"/>
  <c r="Y2854"/>
  <c r="V2855"/>
  <c r="X2855"/>
  <c r="AD2855" s="1"/>
  <c r="Y2855"/>
  <c r="V2857"/>
  <c r="X2857"/>
  <c r="AD2857" s="1"/>
  <c r="Y2857"/>
  <c r="V2858"/>
  <c r="X2858"/>
  <c r="AD2858" s="1"/>
  <c r="Y2858"/>
  <c r="X2859"/>
  <c r="AD2859" s="1"/>
  <c r="Y2859"/>
  <c r="V2860"/>
  <c r="X2860"/>
  <c r="AD2860" s="1"/>
  <c r="Y2860"/>
  <c r="V2861"/>
  <c r="X2861"/>
  <c r="AD2861" s="1"/>
  <c r="Y2861"/>
  <c r="V2862"/>
  <c r="X2862"/>
  <c r="AD2862" s="1"/>
  <c r="Y2862"/>
  <c r="V2863"/>
  <c r="X2863"/>
  <c r="AD2863" s="1"/>
  <c r="Y2863"/>
  <c r="V2864"/>
  <c r="V2865"/>
  <c r="X2865"/>
  <c r="AD2865" s="1"/>
  <c r="Y2865"/>
  <c r="V2866"/>
  <c r="X2866"/>
  <c r="AD2866" s="1"/>
  <c r="Y2866"/>
  <c r="X2867"/>
  <c r="AD2867" s="1"/>
  <c r="Y2867"/>
  <c r="V2868"/>
  <c r="Y2868"/>
  <c r="V2869"/>
  <c r="X2869"/>
  <c r="AD2869" s="1"/>
  <c r="Y2869"/>
  <c r="V2870"/>
  <c r="X2870"/>
  <c r="AD2870" s="1"/>
  <c r="Y2870"/>
  <c r="V2871"/>
  <c r="X2871"/>
  <c r="AD2871" s="1"/>
  <c r="Y2871"/>
  <c r="V2873"/>
  <c r="X2873"/>
  <c r="AD2873" s="1"/>
  <c r="Y2873"/>
  <c r="V2874"/>
  <c r="X2874"/>
  <c r="AD2874" s="1"/>
  <c r="Y2874"/>
  <c r="X2875"/>
  <c r="AD2875" s="1"/>
  <c r="Y2875"/>
  <c r="V2876"/>
  <c r="Y2876"/>
  <c r="V2877"/>
  <c r="X2877"/>
  <c r="AD2877" s="1"/>
  <c r="Y2877"/>
  <c r="V2878"/>
  <c r="X2878"/>
  <c r="AD2878" s="1"/>
  <c r="Y2878"/>
  <c r="V2879"/>
  <c r="X2879"/>
  <c r="AD2879" s="1"/>
  <c r="Y2879"/>
  <c r="V2880"/>
  <c r="Y2880"/>
  <c r="V2881"/>
  <c r="X2881"/>
  <c r="AD2881" s="1"/>
  <c r="Y2881"/>
  <c r="V2882"/>
  <c r="X2882"/>
  <c r="AD2882" s="1"/>
  <c r="Y2882"/>
  <c r="X2883"/>
  <c r="AD2883" s="1"/>
  <c r="Y2883"/>
  <c r="V2884"/>
  <c r="Y2884"/>
  <c r="V2885"/>
  <c r="X2885"/>
  <c r="AD2885" s="1"/>
  <c r="Y2885"/>
  <c r="V2886"/>
  <c r="X2886"/>
  <c r="AD2886" s="1"/>
  <c r="Y2886"/>
  <c r="V2887"/>
  <c r="X2887"/>
  <c r="AD2887" s="1"/>
  <c r="Y2887"/>
  <c r="V2888"/>
  <c r="V2889"/>
  <c r="X2889"/>
  <c r="AD2889" s="1"/>
  <c r="Y2889"/>
  <c r="V2890"/>
  <c r="X2890"/>
  <c r="AD2890" s="1"/>
  <c r="Y2890"/>
  <c r="X2891"/>
  <c r="AD2891" s="1"/>
  <c r="Y2891"/>
  <c r="V2892"/>
  <c r="X2892"/>
  <c r="AD2892" s="1"/>
  <c r="Y2892"/>
  <c r="V2893"/>
  <c r="X2893"/>
  <c r="AD2893" s="1"/>
  <c r="Y2893"/>
  <c r="V2894"/>
  <c r="X2894"/>
  <c r="AD2894" s="1"/>
  <c r="Y2894"/>
  <c r="V2895"/>
  <c r="X2895"/>
  <c r="AD2895" s="1"/>
  <c r="Y2895"/>
  <c r="V2896"/>
  <c r="V2897"/>
  <c r="X2897"/>
  <c r="AD2897" s="1"/>
  <c r="Y2897"/>
  <c r="V2898"/>
  <c r="X2898"/>
  <c r="AD2898" s="1"/>
  <c r="Y2898"/>
  <c r="X2899"/>
  <c r="AD2899" s="1"/>
  <c r="Y2899"/>
  <c r="V2900"/>
  <c r="Y2900"/>
  <c r="V2901"/>
  <c r="X2901"/>
  <c r="AD2901" s="1"/>
  <c r="Y2901"/>
  <c r="V2902"/>
  <c r="X2902"/>
  <c r="AD2902" s="1"/>
  <c r="Y2902"/>
  <c r="V2903"/>
  <c r="X2903"/>
  <c r="AD2903" s="1"/>
  <c r="Y2903"/>
  <c r="V2904"/>
  <c r="V2905"/>
  <c r="X2905"/>
  <c r="AD2905" s="1"/>
  <c r="Y2905"/>
  <c r="V2906"/>
  <c r="X2906"/>
  <c r="AD2906" s="1"/>
  <c r="Y2906"/>
  <c r="X2907"/>
  <c r="AD2907" s="1"/>
  <c r="Y2907"/>
  <c r="V2908"/>
  <c r="Y2908"/>
  <c r="V2909"/>
  <c r="X2909"/>
  <c r="AD2909" s="1"/>
  <c r="Y2909"/>
  <c r="V2910"/>
  <c r="X2910"/>
  <c r="AD2910" s="1"/>
  <c r="Y2910"/>
  <c r="V2911"/>
  <c r="X2911"/>
  <c r="AD2911" s="1"/>
  <c r="Y2911"/>
  <c r="V2912"/>
  <c r="V2913"/>
  <c r="X2913"/>
  <c r="AD2913" s="1"/>
  <c r="Y2913"/>
  <c r="V2914"/>
  <c r="X2914"/>
  <c r="AD2914" s="1"/>
  <c r="Y2914"/>
  <c r="X2915"/>
  <c r="AD2915" s="1"/>
  <c r="Y2915"/>
  <c r="V2916"/>
  <c r="Y2916"/>
  <c r="V2917"/>
  <c r="X2917"/>
  <c r="AD2917" s="1"/>
  <c r="Y2917"/>
  <c r="V2918"/>
  <c r="X2918"/>
  <c r="AD2918" s="1"/>
  <c r="Y2918"/>
  <c r="V2919"/>
  <c r="X2919"/>
  <c r="AD2919" s="1"/>
  <c r="Y2919"/>
  <c r="V2921"/>
  <c r="X2921"/>
  <c r="AD2921" s="1"/>
  <c r="Y2921"/>
  <c r="V2922"/>
  <c r="X2922"/>
  <c r="AD2922" s="1"/>
  <c r="Y2922"/>
  <c r="X2923"/>
  <c r="AD2923" s="1"/>
  <c r="Y2923"/>
  <c r="V2924"/>
  <c r="X2924"/>
  <c r="AD2924" s="1"/>
  <c r="Y2924"/>
  <c r="V2925"/>
  <c r="X2925"/>
  <c r="AD2925" s="1"/>
  <c r="Y2925"/>
  <c r="V2926"/>
  <c r="X2926"/>
  <c r="AD2926" s="1"/>
  <c r="Y2926"/>
  <c r="V2927"/>
  <c r="X2927"/>
  <c r="AD2927" s="1"/>
  <c r="Y2927"/>
  <c r="V2929"/>
  <c r="X2929"/>
  <c r="AD2929" s="1"/>
  <c r="Y2929"/>
  <c r="V2930"/>
  <c r="X2930"/>
  <c r="AD2930" s="1"/>
  <c r="Y2930"/>
  <c r="X2931"/>
  <c r="AD2931" s="1"/>
  <c r="Y2931"/>
  <c r="V2932"/>
  <c r="Y2932"/>
  <c r="V2933"/>
  <c r="X2933"/>
  <c r="AD2933" s="1"/>
  <c r="Y2933"/>
  <c r="V2934"/>
  <c r="X2934"/>
  <c r="AD2934" s="1"/>
  <c r="Y2934"/>
  <c r="V2935"/>
  <c r="X2935"/>
  <c r="AD2935" s="1"/>
  <c r="Y2935"/>
  <c r="V2936"/>
  <c r="V2937"/>
  <c r="X2937"/>
  <c r="AD2937" s="1"/>
  <c r="Y2937"/>
  <c r="V2938"/>
  <c r="X2938"/>
  <c r="AD2938" s="1"/>
  <c r="Y2938"/>
  <c r="X2939"/>
  <c r="AD2939" s="1"/>
  <c r="Y2939"/>
  <c r="V2940"/>
  <c r="Y2940"/>
  <c r="V2941"/>
  <c r="X2941"/>
  <c r="AD2941" s="1"/>
  <c r="Y2941"/>
  <c r="V2942"/>
  <c r="X2942"/>
  <c r="AD2942" s="1"/>
  <c r="Y2942"/>
  <c r="V2943"/>
  <c r="X2943"/>
  <c r="AD2943" s="1"/>
  <c r="Y2943"/>
  <c r="Y2944"/>
  <c r="V2945"/>
  <c r="X2945"/>
  <c r="AD2945" s="1"/>
  <c r="Y2945"/>
  <c r="V2946"/>
  <c r="X2946"/>
  <c r="AD2946" s="1"/>
  <c r="Y2946"/>
  <c r="X2947"/>
  <c r="AD2947" s="1"/>
  <c r="Y2947"/>
  <c r="V2948"/>
  <c r="Y2948"/>
  <c r="V2949"/>
  <c r="X2949"/>
  <c r="AD2949" s="1"/>
  <c r="Y2949"/>
  <c r="V2950"/>
  <c r="X2950"/>
  <c r="AD2950" s="1"/>
  <c r="Y2950"/>
  <c r="V2951"/>
  <c r="X2951"/>
  <c r="AD2951" s="1"/>
  <c r="Y2951"/>
  <c r="V2952"/>
  <c r="V2953"/>
  <c r="X2953"/>
  <c r="AD2953" s="1"/>
  <c r="Y2953"/>
  <c r="V2954"/>
  <c r="X2954"/>
  <c r="AD2954" s="1"/>
  <c r="Y2954"/>
  <c r="X2955"/>
  <c r="AD2955" s="1"/>
  <c r="Y2955"/>
  <c r="V2956"/>
  <c r="X2956"/>
  <c r="AD2956" s="1"/>
  <c r="Y2956"/>
  <c r="V2957"/>
  <c r="X2957"/>
  <c r="AD2957" s="1"/>
  <c r="Y2957"/>
  <c r="V2958"/>
  <c r="X2958"/>
  <c r="AD2958" s="1"/>
  <c r="Y2958"/>
  <c r="V2959"/>
  <c r="X2959"/>
  <c r="AD2959" s="1"/>
  <c r="Y2959"/>
  <c r="V2960"/>
  <c r="V2961"/>
  <c r="X2961"/>
  <c r="AD2961" s="1"/>
  <c r="Y2961"/>
  <c r="V2962"/>
  <c r="X2962"/>
  <c r="AD2962" s="1"/>
  <c r="Y2962"/>
  <c r="X2963"/>
  <c r="AD2963" s="1"/>
  <c r="Y2963"/>
  <c r="V2964"/>
  <c r="Y2964"/>
  <c r="V2965"/>
  <c r="X2965"/>
  <c r="AD2965" s="1"/>
  <c r="Y2965"/>
  <c r="V2966"/>
  <c r="X2966"/>
  <c r="AD2966" s="1"/>
  <c r="Y2966"/>
  <c r="V2967"/>
  <c r="X2967"/>
  <c r="AD2967" s="1"/>
  <c r="Y2967"/>
  <c r="V2968"/>
  <c r="V2969"/>
  <c r="X2969"/>
  <c r="AD2969" s="1"/>
  <c r="Y2969"/>
  <c r="V2970"/>
  <c r="X2970"/>
  <c r="AD2970" s="1"/>
  <c r="Y2970"/>
  <c r="X2971"/>
  <c r="AD2971" s="1"/>
  <c r="Y2971"/>
  <c r="V2972"/>
  <c r="Y2972"/>
  <c r="V2973"/>
  <c r="X2973"/>
  <c r="AD2973" s="1"/>
  <c r="Y2973"/>
  <c r="V2974"/>
  <c r="X2974"/>
  <c r="AD2974" s="1"/>
  <c r="Y2974"/>
  <c r="V2975"/>
  <c r="X2975"/>
  <c r="AD2975" s="1"/>
  <c r="Y2975"/>
  <c r="V2976"/>
  <c r="V2977"/>
  <c r="X2977"/>
  <c r="AD2977" s="1"/>
  <c r="Y2977"/>
  <c r="V2978"/>
  <c r="X2978"/>
  <c r="AD2978" s="1"/>
  <c r="Y2978"/>
  <c r="X2979"/>
  <c r="AD2979" s="1"/>
  <c r="Y2979"/>
  <c r="V2980"/>
  <c r="Y2980"/>
  <c r="V2981"/>
  <c r="X2981"/>
  <c r="AD2981" s="1"/>
  <c r="Y2981"/>
  <c r="V2982"/>
  <c r="X2982"/>
  <c r="AD2982" s="1"/>
  <c r="Y2982"/>
  <c r="V2983"/>
  <c r="X2983"/>
  <c r="AD2983" s="1"/>
  <c r="Y2983"/>
  <c r="V2985"/>
  <c r="X2985"/>
  <c r="AD2985" s="1"/>
  <c r="Y2985"/>
  <c r="V2986"/>
  <c r="X2986"/>
  <c r="AD2986" s="1"/>
  <c r="Y2986"/>
  <c r="X2987"/>
  <c r="AD2987" s="1"/>
  <c r="Y2987"/>
  <c r="V2988"/>
  <c r="X2988"/>
  <c r="AD2988" s="1"/>
  <c r="Y2988"/>
  <c r="V2989"/>
  <c r="X2989"/>
  <c r="AD2989" s="1"/>
  <c r="Y2989"/>
  <c r="V2990"/>
  <c r="X2990"/>
  <c r="AD2990" s="1"/>
  <c r="Y2990"/>
  <c r="V2991"/>
  <c r="X2991"/>
  <c r="AD2991" s="1"/>
  <c r="Y2991"/>
  <c r="V2992"/>
  <c r="V2993"/>
  <c r="X2993"/>
  <c r="AD2993" s="1"/>
  <c r="Y2993"/>
  <c r="V2994"/>
  <c r="X2994"/>
  <c r="AD2994" s="1"/>
  <c r="Y2994"/>
  <c r="X2995"/>
  <c r="AD2995" s="1"/>
  <c r="Y2995"/>
  <c r="V2996"/>
  <c r="Y2996"/>
  <c r="V2997"/>
  <c r="X2997"/>
  <c r="AD2997" s="1"/>
  <c r="Y2997"/>
  <c r="V2998"/>
  <c r="X2998"/>
  <c r="AD2998" s="1"/>
  <c r="Y2998"/>
  <c r="V2999"/>
  <c r="X2999"/>
  <c r="AD2999" s="1"/>
  <c r="Y2999"/>
  <c r="V3001"/>
  <c r="X3001"/>
  <c r="AD3001" s="1"/>
  <c r="Y3001"/>
  <c r="V3002"/>
  <c r="X3002"/>
  <c r="AD3002" s="1"/>
  <c r="Y3002"/>
  <c r="X3003"/>
  <c r="AD3003" s="1"/>
  <c r="Y3003"/>
  <c r="V3004"/>
  <c r="Y3004"/>
  <c r="V3005"/>
  <c r="X3005"/>
  <c r="AD3005" s="1"/>
  <c r="Y3005"/>
  <c r="V3006"/>
  <c r="X3006"/>
  <c r="AD3006" s="1"/>
  <c r="Y3006"/>
  <c r="V3007"/>
  <c r="X3007"/>
  <c r="AD3007" s="1"/>
  <c r="Y3007"/>
  <c r="V3008"/>
  <c r="Y3008"/>
  <c r="V3009"/>
  <c r="X3009"/>
  <c r="AD3009" s="1"/>
  <c r="Y3009"/>
  <c r="V3010"/>
  <c r="X3010"/>
  <c r="AD3010" s="1"/>
  <c r="Y3010"/>
  <c r="X3011"/>
  <c r="AD3011" s="1"/>
  <c r="Y3011"/>
  <c r="V3012"/>
  <c r="Y3012"/>
  <c r="V3013"/>
  <c r="X3013"/>
  <c r="AD3013" s="1"/>
  <c r="Y3013"/>
  <c r="V3014"/>
  <c r="X3014"/>
  <c r="AD3014" s="1"/>
  <c r="Y3014"/>
  <c r="V3015"/>
  <c r="X3015"/>
  <c r="AD3015" s="1"/>
  <c r="Y3015"/>
  <c r="V3016"/>
  <c r="V3017"/>
  <c r="X3017"/>
  <c r="AD3017" s="1"/>
  <c r="Y3017"/>
  <c r="V3018"/>
  <c r="X3018"/>
  <c r="AD3018" s="1"/>
  <c r="Y3018"/>
  <c r="X3019"/>
  <c r="AD3019" s="1"/>
  <c r="Y3019"/>
  <c r="V3020"/>
  <c r="X3020"/>
  <c r="AD3020" s="1"/>
  <c r="Y3020"/>
  <c r="V3021"/>
  <c r="X3021"/>
  <c r="AD3021" s="1"/>
  <c r="Y3021"/>
  <c r="V3022"/>
  <c r="X3022"/>
  <c r="AD3022" s="1"/>
  <c r="Y3022"/>
  <c r="V3023"/>
  <c r="X3023"/>
  <c r="AD3023" s="1"/>
  <c r="Y3023"/>
  <c r="V3024"/>
  <c r="V3025"/>
  <c r="X3025"/>
  <c r="AD3025" s="1"/>
  <c r="Y3025"/>
  <c r="V3026"/>
  <c r="X3026"/>
  <c r="AD3026" s="1"/>
  <c r="Y3026"/>
  <c r="X3027"/>
  <c r="AD3027" s="1"/>
  <c r="Y3027"/>
  <c r="V3028"/>
  <c r="Y3028"/>
  <c r="V3029"/>
  <c r="X3029"/>
  <c r="AD3029" s="1"/>
  <c r="Y3029"/>
  <c r="V3030"/>
  <c r="X3030"/>
  <c r="AD3030" s="1"/>
  <c r="Y3030"/>
  <c r="V3031"/>
  <c r="X3031"/>
  <c r="AD3031" s="1"/>
  <c r="Y3031"/>
  <c r="V3032"/>
  <c r="V3033"/>
  <c r="X3033"/>
  <c r="AD3033" s="1"/>
  <c r="Y3033"/>
  <c r="V3034"/>
  <c r="X3034"/>
  <c r="AD3034" s="1"/>
  <c r="Y3034"/>
  <c r="V3035"/>
  <c r="X3035"/>
  <c r="AD3035" s="1"/>
  <c r="Y3035"/>
  <c r="X3036"/>
  <c r="AD3036" s="1"/>
  <c r="V3037"/>
  <c r="X3037"/>
  <c r="AD3037" s="1"/>
  <c r="Y3037"/>
  <c r="V3038"/>
  <c r="X3038"/>
  <c r="AD3038" s="1"/>
  <c r="Y3038"/>
  <c r="V3039"/>
  <c r="X3039"/>
  <c r="AD3039" s="1"/>
  <c r="Y3039"/>
  <c r="V3040"/>
  <c r="V3041"/>
  <c r="X3041"/>
  <c r="AD3041" s="1"/>
  <c r="Y3041"/>
  <c r="V3042"/>
  <c r="X3042"/>
  <c r="AD3042" s="1"/>
  <c r="Y3042"/>
  <c r="V3043"/>
  <c r="X3043"/>
  <c r="AD3043" s="1"/>
  <c r="Y3043"/>
  <c r="X3044"/>
  <c r="AD3044" s="1"/>
  <c r="V3045"/>
  <c r="X3045"/>
  <c r="AD3045" s="1"/>
  <c r="Y3045"/>
  <c r="V3046"/>
  <c r="X3046"/>
  <c r="AD3046" s="1"/>
  <c r="Y3046"/>
  <c r="V3047"/>
  <c r="X3047"/>
  <c r="AD3047" s="1"/>
  <c r="Y3047"/>
  <c r="X3048"/>
  <c r="AD3048" s="1"/>
  <c r="V3049"/>
  <c r="X3049"/>
  <c r="AD3049" s="1"/>
  <c r="Y3049"/>
  <c r="V3050"/>
  <c r="X3050"/>
  <c r="AD3050" s="1"/>
  <c r="Y3050"/>
  <c r="V3051"/>
  <c r="X3051"/>
  <c r="AD3051" s="1"/>
  <c r="Y3051"/>
  <c r="X3052"/>
  <c r="AD3052" s="1"/>
  <c r="V3053"/>
  <c r="X3053"/>
  <c r="AD3053" s="1"/>
  <c r="Y3053"/>
  <c r="V3054"/>
  <c r="X3054"/>
  <c r="AD3054" s="1"/>
  <c r="Y3054"/>
  <c r="V3055"/>
  <c r="X3055"/>
  <c r="AD3055" s="1"/>
  <c r="Y3055"/>
  <c r="X3056"/>
  <c r="AD3056" s="1"/>
  <c r="V3057"/>
  <c r="X3057"/>
  <c r="AD3057" s="1"/>
  <c r="Y3057"/>
  <c r="V3058"/>
  <c r="X3058"/>
  <c r="AD3058" s="1"/>
  <c r="Y3058"/>
  <c r="V3059"/>
  <c r="X3059"/>
  <c r="AD3059" s="1"/>
  <c r="Y3059"/>
  <c r="X3060"/>
  <c r="AD3060" s="1"/>
  <c r="V3061"/>
  <c r="X3061"/>
  <c r="AD3061" s="1"/>
  <c r="Y3061"/>
  <c r="V3062"/>
  <c r="X3062"/>
  <c r="AD3062" s="1"/>
  <c r="Y3062"/>
  <c r="V3063"/>
  <c r="X3063"/>
  <c r="AD3063" s="1"/>
  <c r="Y3063"/>
  <c r="V3064"/>
  <c r="X3064"/>
  <c r="AD3064" s="1"/>
  <c r="V3065"/>
  <c r="X3065"/>
  <c r="AD3065" s="1"/>
  <c r="Y3065"/>
  <c r="V3066"/>
  <c r="X3066"/>
  <c r="AD3066" s="1"/>
  <c r="Y3066"/>
  <c r="V3067"/>
  <c r="X3067"/>
  <c r="AD3067" s="1"/>
  <c r="Y3067"/>
  <c r="X3068"/>
  <c r="AD3068" s="1"/>
  <c r="V3069"/>
  <c r="X3069"/>
  <c r="AD3069" s="1"/>
  <c r="Y3069"/>
  <c r="V3070"/>
  <c r="X3070"/>
  <c r="AD3070" s="1"/>
  <c r="Y3070"/>
  <c r="V3071"/>
  <c r="X3071"/>
  <c r="AD3071" s="1"/>
  <c r="Y3071"/>
  <c r="V3072"/>
  <c r="V3073"/>
  <c r="X3073"/>
  <c r="AD3073" s="1"/>
  <c r="Y3073"/>
  <c r="V3074"/>
  <c r="X3074"/>
  <c r="AD3074" s="1"/>
  <c r="Y3074"/>
  <c r="V3075"/>
  <c r="X3075"/>
  <c r="AD3075" s="1"/>
  <c r="Y3075"/>
  <c r="X3076"/>
  <c r="AD3076" s="1"/>
  <c r="V3077"/>
  <c r="X3077"/>
  <c r="AD3077" s="1"/>
  <c r="Y3077"/>
  <c r="V3078"/>
  <c r="X3078"/>
  <c r="AD3078" s="1"/>
  <c r="Y3078"/>
  <c r="V3079"/>
  <c r="X3079"/>
  <c r="AD3079" s="1"/>
  <c r="Y3079"/>
  <c r="V3081"/>
  <c r="X3081"/>
  <c r="AD3081" s="1"/>
  <c r="Y3081"/>
  <c r="V3082"/>
  <c r="X3082"/>
  <c r="AD3082" s="1"/>
  <c r="Y3082"/>
  <c r="V3083"/>
  <c r="X3083"/>
  <c r="AD3083" s="1"/>
  <c r="Y3083"/>
  <c r="X3084"/>
  <c r="AD3084" s="1"/>
  <c r="V3085"/>
  <c r="X3085"/>
  <c r="AD3085" s="1"/>
  <c r="Y3085"/>
  <c r="V3086"/>
  <c r="X3086"/>
  <c r="AD3086" s="1"/>
  <c r="Y3086"/>
  <c r="V3087"/>
  <c r="X3087"/>
  <c r="AD3087" s="1"/>
  <c r="Y3087"/>
  <c r="V3088"/>
  <c r="X3088"/>
  <c r="AD3088" s="1"/>
  <c r="V3089"/>
  <c r="X3089"/>
  <c r="AD3089" s="1"/>
  <c r="Y3089"/>
  <c r="V3090"/>
  <c r="X3090"/>
  <c r="AD3090" s="1"/>
  <c r="Y3090"/>
  <c r="V3091"/>
  <c r="X3091"/>
  <c r="AD3091" s="1"/>
  <c r="Y3091"/>
  <c r="X3092"/>
  <c r="AD3092" s="1"/>
  <c r="V3093"/>
  <c r="X3093"/>
  <c r="AD3093" s="1"/>
  <c r="Y3093"/>
  <c r="V3094"/>
  <c r="X3094"/>
  <c r="AD3094" s="1"/>
  <c r="Y3094"/>
  <c r="V3095"/>
  <c r="X3095"/>
  <c r="AD3095" s="1"/>
  <c r="Y3095"/>
  <c r="V3096"/>
  <c r="X3096"/>
  <c r="AD3096" s="1"/>
  <c r="V3097"/>
  <c r="X3097"/>
  <c r="AD3097" s="1"/>
  <c r="Y3097"/>
  <c r="V3098"/>
  <c r="X3098"/>
  <c r="AD3098" s="1"/>
  <c r="Y3098"/>
  <c r="V3099"/>
  <c r="X3099"/>
  <c r="AD3099" s="1"/>
  <c r="Y3099"/>
  <c r="X3100"/>
  <c r="AD3100" s="1"/>
  <c r="V3101"/>
  <c r="X3101"/>
  <c r="AD3101" s="1"/>
  <c r="Y3101"/>
  <c r="V3102"/>
  <c r="X3102"/>
  <c r="AD3102" s="1"/>
  <c r="Y3102"/>
  <c r="V3103"/>
  <c r="X3103"/>
  <c r="AD3103" s="1"/>
  <c r="Y3103"/>
  <c r="V3104"/>
  <c r="V3105"/>
  <c r="X3105"/>
  <c r="AD3105" s="1"/>
  <c r="Y3105"/>
  <c r="V3106"/>
  <c r="X3106"/>
  <c r="AD3106" s="1"/>
  <c r="Y3106"/>
  <c r="V3107"/>
  <c r="X3107"/>
  <c r="AD3107" s="1"/>
  <c r="Y3107"/>
  <c r="X3108"/>
  <c r="AD3108" s="1"/>
  <c r="V3109"/>
  <c r="X3109"/>
  <c r="AD3109" s="1"/>
  <c r="Y3109"/>
  <c r="V3110"/>
  <c r="X3110"/>
  <c r="AD3110" s="1"/>
  <c r="Y3110"/>
  <c r="V3111"/>
  <c r="X3111"/>
  <c r="AD3111" s="1"/>
  <c r="Y3111"/>
  <c r="X3112"/>
  <c r="AD3112" s="1"/>
  <c r="V3113"/>
  <c r="X3113"/>
  <c r="AD3113" s="1"/>
  <c r="Y3113"/>
  <c r="V3114"/>
  <c r="X3114"/>
  <c r="AD3114" s="1"/>
  <c r="Y3114"/>
  <c r="V3115"/>
  <c r="X3115"/>
  <c r="AD3115" s="1"/>
  <c r="Y3115"/>
  <c r="X3116"/>
  <c r="AD3116" s="1"/>
  <c r="V3117"/>
  <c r="X3117"/>
  <c r="AD3117" s="1"/>
  <c r="Y3117"/>
  <c r="V3118"/>
  <c r="X3118"/>
  <c r="AD3118" s="1"/>
  <c r="Y3118"/>
  <c r="V3119"/>
  <c r="X3119"/>
  <c r="AD3119" s="1"/>
  <c r="Y3119"/>
  <c r="X3120"/>
  <c r="AD3120" s="1"/>
  <c r="V3121"/>
  <c r="X3121"/>
  <c r="AD3121" s="1"/>
  <c r="Y3121"/>
  <c r="V3122"/>
  <c r="X3122"/>
  <c r="AD3122" s="1"/>
  <c r="Y3122"/>
  <c r="V3123"/>
  <c r="X3123"/>
  <c r="AD3123" s="1"/>
  <c r="Y3123"/>
  <c r="X3124"/>
  <c r="AD3124" s="1"/>
  <c r="V3125"/>
  <c r="X3125"/>
  <c r="AD3125" s="1"/>
  <c r="Y3125"/>
  <c r="V3126"/>
  <c r="X3126"/>
  <c r="AD3126" s="1"/>
  <c r="Y3126"/>
  <c r="V3127"/>
  <c r="X3127"/>
  <c r="AD3127" s="1"/>
  <c r="Y3127"/>
  <c r="V3128"/>
  <c r="X3128"/>
  <c r="AD3128" s="1"/>
  <c r="V3129"/>
  <c r="X3129"/>
  <c r="AD3129" s="1"/>
  <c r="Y3129"/>
  <c r="V3130"/>
  <c r="X3130"/>
  <c r="AD3130" s="1"/>
  <c r="Y3130"/>
  <c r="V3131"/>
  <c r="X3131"/>
  <c r="AD3131" s="1"/>
  <c r="Y3131"/>
  <c r="X3132"/>
  <c r="AD3132" s="1"/>
  <c r="V3133"/>
  <c r="X3133"/>
  <c r="AD3133" s="1"/>
  <c r="Y3133"/>
  <c r="V3134"/>
  <c r="X3134"/>
  <c r="AD3134" s="1"/>
  <c r="Y3134"/>
  <c r="V3135"/>
  <c r="X3135"/>
  <c r="AD3135" s="1"/>
  <c r="Y3135"/>
  <c r="V3136"/>
  <c r="V3137"/>
  <c r="X3137"/>
  <c r="AD3137" s="1"/>
  <c r="Y3137"/>
  <c r="V3138"/>
  <c r="X3138"/>
  <c r="AD3138" s="1"/>
  <c r="Y3138"/>
  <c r="V3139"/>
  <c r="X3139"/>
  <c r="AD3139" s="1"/>
  <c r="Y3139"/>
  <c r="X3140"/>
  <c r="AD3140" s="1"/>
  <c r="V3141"/>
  <c r="X3141"/>
  <c r="AD3141" s="1"/>
  <c r="Y3141"/>
  <c r="V3142"/>
  <c r="X3142"/>
  <c r="AD3142" s="1"/>
  <c r="Y3142"/>
  <c r="V3143"/>
  <c r="X3143"/>
  <c r="AD3143" s="1"/>
  <c r="Y3143"/>
  <c r="V3145"/>
  <c r="X3145"/>
  <c r="AD3145" s="1"/>
  <c r="Y3145"/>
  <c r="V3146"/>
  <c r="X3146"/>
  <c r="AD3146" s="1"/>
  <c r="Y3146"/>
  <c r="V3147"/>
  <c r="X3147"/>
  <c r="AD3147" s="1"/>
  <c r="Y3147"/>
  <c r="X3148"/>
  <c r="AD3148" s="1"/>
  <c r="V3149"/>
  <c r="X3149"/>
  <c r="AD3149" s="1"/>
  <c r="Y3149"/>
  <c r="V3150"/>
  <c r="X3150"/>
  <c r="AD3150" s="1"/>
  <c r="Y3150"/>
  <c r="V3151"/>
  <c r="X3151"/>
  <c r="AD3151" s="1"/>
  <c r="Y3151"/>
  <c r="V3152"/>
  <c r="X3152"/>
  <c r="AD3152" s="1"/>
  <c r="V3153"/>
  <c r="X3153"/>
  <c r="AD3153" s="1"/>
  <c r="Y3153"/>
  <c r="V3154"/>
  <c r="X3154"/>
  <c r="AD3154" s="1"/>
  <c r="Y3154"/>
  <c r="V3155"/>
  <c r="X3155"/>
  <c r="AD3155" s="1"/>
  <c r="Y3155"/>
  <c r="X3156"/>
  <c r="AD3156" s="1"/>
  <c r="V3157"/>
  <c r="X3157"/>
  <c r="AD3157" s="1"/>
  <c r="Y3157"/>
  <c r="V3158"/>
  <c r="X3158"/>
  <c r="AD3158" s="1"/>
  <c r="Y3158"/>
  <c r="V3159"/>
  <c r="X3159"/>
  <c r="AD3159" s="1"/>
  <c r="Y3159"/>
  <c r="V3160"/>
  <c r="X3160"/>
  <c r="AD3160" s="1"/>
  <c r="V3161"/>
  <c r="X3161"/>
  <c r="AD3161" s="1"/>
  <c r="Y3161"/>
  <c r="V3162"/>
  <c r="X3162"/>
  <c r="AD3162" s="1"/>
  <c r="Y3162"/>
  <c r="V3163"/>
  <c r="X3163"/>
  <c r="AD3163" s="1"/>
  <c r="Y3163"/>
  <c r="X3164"/>
  <c r="AD3164" s="1"/>
  <c r="V3165"/>
  <c r="X3165"/>
  <c r="AD3165" s="1"/>
  <c r="Y3165"/>
  <c r="V3166"/>
  <c r="X3166"/>
  <c r="AD3166" s="1"/>
  <c r="Y3166"/>
  <c r="V3167"/>
  <c r="X3167"/>
  <c r="AD3167" s="1"/>
  <c r="Y3167"/>
  <c r="V3168"/>
  <c r="V3169"/>
  <c r="X3169"/>
  <c r="AD3169" s="1"/>
  <c r="Y3169"/>
  <c r="V3170"/>
  <c r="X3170"/>
  <c r="AD3170" s="1"/>
  <c r="Y3170"/>
  <c r="V3171"/>
  <c r="X3171"/>
  <c r="AD3171" s="1"/>
  <c r="Y3171"/>
  <c r="X3172"/>
  <c r="AD3172" s="1"/>
  <c r="V3173"/>
  <c r="X3173"/>
  <c r="AD3173" s="1"/>
  <c r="Y3173"/>
  <c r="V3174"/>
  <c r="X3174"/>
  <c r="AD3174" s="1"/>
  <c r="Y3174"/>
  <c r="V3175"/>
  <c r="X3175"/>
  <c r="AD3175" s="1"/>
  <c r="Y3175"/>
  <c r="X3176"/>
  <c r="AD3176" s="1"/>
  <c r="V3177"/>
  <c r="X3177"/>
  <c r="AD3177" s="1"/>
  <c r="Y3177"/>
  <c r="V3178"/>
  <c r="X3178"/>
  <c r="AD3178" s="1"/>
  <c r="Y3178"/>
  <c r="V3179"/>
  <c r="X3179"/>
  <c r="AD3179" s="1"/>
  <c r="Y3179"/>
  <c r="X3180"/>
  <c r="AD3180" s="1"/>
  <c r="V3181"/>
  <c r="X3181"/>
  <c r="AD3181" s="1"/>
  <c r="Y3181"/>
  <c r="V3182"/>
  <c r="X3182"/>
  <c r="AD3182" s="1"/>
  <c r="Y3182"/>
  <c r="V3183"/>
  <c r="X3183"/>
  <c r="AD3183" s="1"/>
  <c r="Y3183"/>
  <c r="X3184"/>
  <c r="AD3184" s="1"/>
  <c r="V3185"/>
  <c r="X3185"/>
  <c r="AD3185" s="1"/>
  <c r="Y3185"/>
  <c r="V3186"/>
  <c r="X3186"/>
  <c r="AD3186" s="1"/>
  <c r="Y3186"/>
  <c r="V3187"/>
  <c r="X3187"/>
  <c r="AD3187" s="1"/>
  <c r="Y3187"/>
  <c r="X3188"/>
  <c r="AD3188" s="1"/>
  <c r="V3189"/>
  <c r="X3189"/>
  <c r="AD3189" s="1"/>
  <c r="Y3189"/>
  <c r="V3190"/>
  <c r="X3190"/>
  <c r="AD3190" s="1"/>
  <c r="Y3190"/>
  <c r="V3191"/>
  <c r="X3191"/>
  <c r="AD3191" s="1"/>
  <c r="Y3191"/>
  <c r="V3192"/>
  <c r="X3192"/>
  <c r="AD3192" s="1"/>
  <c r="V3193"/>
  <c r="X3193"/>
  <c r="AD3193" s="1"/>
  <c r="Y3193"/>
  <c r="V3194"/>
  <c r="X3194"/>
  <c r="AD3194" s="1"/>
  <c r="Y3194"/>
  <c r="V3195"/>
  <c r="X3195"/>
  <c r="AD3195" s="1"/>
  <c r="Y3195"/>
  <c r="X3196"/>
  <c r="AD3196" s="1"/>
  <c r="V3197"/>
  <c r="X3197"/>
  <c r="AD3197" s="1"/>
  <c r="Y3197"/>
  <c r="V3198"/>
  <c r="X3198"/>
  <c r="AD3198" s="1"/>
  <c r="Y3198"/>
  <c r="V3199"/>
  <c r="X3199"/>
  <c r="AD3199" s="1"/>
  <c r="Y3199"/>
  <c r="V3200"/>
  <c r="V3201"/>
  <c r="X3201"/>
  <c r="AD3201" s="1"/>
  <c r="Y3201"/>
  <c r="V3202"/>
  <c r="X3202"/>
  <c r="AD3202" s="1"/>
  <c r="Y3202"/>
  <c r="V3203"/>
  <c r="X3203"/>
  <c r="AD3203" s="1"/>
  <c r="Y3203"/>
  <c r="X3204"/>
  <c r="AD3204" s="1"/>
  <c r="V3205"/>
  <c r="X3205"/>
  <c r="AD3205" s="1"/>
  <c r="Y3205"/>
  <c r="V3206"/>
  <c r="X3206"/>
  <c r="AD3206" s="1"/>
  <c r="Y3206"/>
  <c r="V3207"/>
  <c r="X3207"/>
  <c r="AD3207" s="1"/>
  <c r="Y3207"/>
  <c r="V3209"/>
  <c r="X3209"/>
  <c r="AD3209" s="1"/>
  <c r="Y3209"/>
  <c r="V3210"/>
  <c r="X3210"/>
  <c r="AD3210" s="1"/>
  <c r="Y3210"/>
  <c r="V3211"/>
  <c r="X3211"/>
  <c r="AD3211" s="1"/>
  <c r="Y3211"/>
  <c r="X3212"/>
  <c r="AD3212" s="1"/>
  <c r="V3213"/>
  <c r="X3213"/>
  <c r="AD3213" s="1"/>
  <c r="Y3213"/>
  <c r="V3214"/>
  <c r="X3214"/>
  <c r="AD3214" s="1"/>
  <c r="Y3214"/>
  <c r="V3215"/>
  <c r="X3215"/>
  <c r="AD3215" s="1"/>
  <c r="Y3215"/>
  <c r="V3216"/>
  <c r="X3216"/>
  <c r="AD3216" s="1"/>
  <c r="V3217"/>
  <c r="X3217"/>
  <c r="AD3217" s="1"/>
  <c r="Y3217"/>
  <c r="V3218"/>
  <c r="X3218"/>
  <c r="AD3218" s="1"/>
  <c r="Y3218"/>
  <c r="V3219"/>
  <c r="X3219"/>
  <c r="AD3219" s="1"/>
  <c r="Y3219"/>
  <c r="X3220"/>
  <c r="AD3220" s="1"/>
  <c r="V3221"/>
  <c r="X3221"/>
  <c r="AD3221" s="1"/>
  <c r="Y3221"/>
  <c r="V3222"/>
  <c r="X3222"/>
  <c r="AD3222" s="1"/>
  <c r="Y3222"/>
  <c r="V3223"/>
  <c r="X3223"/>
  <c r="AD3223" s="1"/>
  <c r="Y3223"/>
  <c r="V3224"/>
  <c r="X3224"/>
  <c r="AD3224" s="1"/>
  <c r="V3225"/>
  <c r="X3225"/>
  <c r="AD3225" s="1"/>
  <c r="Y3225"/>
  <c r="V3226"/>
  <c r="X3226"/>
  <c r="AD3226" s="1"/>
  <c r="Y3226"/>
  <c r="V3227"/>
  <c r="X3227"/>
  <c r="AD3227" s="1"/>
  <c r="Y3227"/>
  <c r="X3228"/>
  <c r="AD3228" s="1"/>
  <c r="V3229"/>
  <c r="X3229"/>
  <c r="AD3229" s="1"/>
  <c r="Y3229"/>
  <c r="V3230"/>
  <c r="X3230"/>
  <c r="AD3230" s="1"/>
  <c r="Y3230"/>
  <c r="V3231"/>
  <c r="X3231"/>
  <c r="AD3231" s="1"/>
  <c r="Y3231"/>
  <c r="V3232"/>
  <c r="V3233"/>
  <c r="X3233"/>
  <c r="AD3233" s="1"/>
  <c r="Y3233"/>
  <c r="V3234"/>
  <c r="X3234"/>
  <c r="AD3234" s="1"/>
  <c r="Y3234"/>
  <c r="V3235"/>
  <c r="X3235"/>
  <c r="AD3235" s="1"/>
  <c r="Y3235"/>
  <c r="X3236"/>
  <c r="AD3236" s="1"/>
  <c r="V3237"/>
  <c r="X3237"/>
  <c r="AD3237" s="1"/>
  <c r="Y3237"/>
  <c r="V3238"/>
  <c r="X3238"/>
  <c r="AD3238" s="1"/>
  <c r="Y3238"/>
  <c r="V3239"/>
  <c r="X3239"/>
  <c r="AD3239" s="1"/>
  <c r="Y3239"/>
  <c r="X3240"/>
  <c r="AD3240" s="1"/>
  <c r="V3241"/>
  <c r="X3241"/>
  <c r="AD3241" s="1"/>
  <c r="Y3241"/>
  <c r="V3242"/>
  <c r="X3242"/>
  <c r="AD3242" s="1"/>
  <c r="Y3242"/>
  <c r="V3243"/>
  <c r="X3243"/>
  <c r="AD3243" s="1"/>
  <c r="Y3243"/>
  <c r="X3244"/>
  <c r="AD3244" s="1"/>
  <c r="V3245"/>
  <c r="X3245"/>
  <c r="AD3245" s="1"/>
  <c r="Y3245"/>
  <c r="V3246"/>
  <c r="X3246"/>
  <c r="AD3246" s="1"/>
  <c r="Y3246"/>
  <c r="V3247"/>
  <c r="X3247"/>
  <c r="AD3247" s="1"/>
  <c r="Y3247"/>
  <c r="X3248"/>
  <c r="AD3248" s="1"/>
  <c r="V3249"/>
  <c r="X3249"/>
  <c r="AD3249" s="1"/>
  <c r="Y3249"/>
  <c r="V3250"/>
  <c r="X3250"/>
  <c r="AD3250" s="1"/>
  <c r="Y3250"/>
  <c r="V3251"/>
  <c r="X3251"/>
  <c r="AD3251" s="1"/>
  <c r="Y3251"/>
  <c r="X3252"/>
  <c r="AD3252" s="1"/>
  <c r="V3253"/>
  <c r="X3253"/>
  <c r="AD3253" s="1"/>
  <c r="Y3253"/>
  <c r="V3254"/>
  <c r="X3254"/>
  <c r="AD3254" s="1"/>
  <c r="Y3254"/>
  <c r="V3255"/>
  <c r="X3255"/>
  <c r="AD3255" s="1"/>
  <c r="Y3255"/>
  <c r="V3256"/>
  <c r="X3256"/>
  <c r="AD3256" s="1"/>
  <c r="V3257"/>
  <c r="X3257"/>
  <c r="AD3257" s="1"/>
  <c r="Y3257"/>
  <c r="V3258"/>
  <c r="X3258"/>
  <c r="AD3258" s="1"/>
  <c r="Y3258"/>
  <c r="V3259"/>
  <c r="X3259"/>
  <c r="AD3259" s="1"/>
  <c r="Y3259"/>
  <c r="X3260"/>
  <c r="AD3260" s="1"/>
  <c r="V3261"/>
  <c r="X3261"/>
  <c r="AD3261" s="1"/>
  <c r="Y3261"/>
  <c r="V3262"/>
  <c r="X3262"/>
  <c r="AD3262" s="1"/>
  <c r="Y3262"/>
  <c r="V3263"/>
  <c r="X3263"/>
  <c r="AD3263" s="1"/>
  <c r="Y3263"/>
  <c r="V3264"/>
  <c r="V3265"/>
  <c r="X3265"/>
  <c r="AD3265" s="1"/>
  <c r="Y3265"/>
  <c r="V3266"/>
  <c r="X3266"/>
  <c r="AD3266" s="1"/>
  <c r="Y3266"/>
  <c r="V3267"/>
  <c r="X3267"/>
  <c r="AD3267" s="1"/>
  <c r="Y3267"/>
  <c r="X3268"/>
  <c r="AD3268" s="1"/>
  <c r="V3269"/>
  <c r="X3269"/>
  <c r="AD3269" s="1"/>
  <c r="Y3269"/>
  <c r="V3270"/>
  <c r="X3270"/>
  <c r="AD3270" s="1"/>
  <c r="Y3270"/>
  <c r="V3271"/>
  <c r="X3271"/>
  <c r="AD3271" s="1"/>
  <c r="Y3271"/>
  <c r="V3273"/>
  <c r="X3273"/>
  <c r="AD3273" s="1"/>
  <c r="Y3273"/>
  <c r="V3274"/>
  <c r="X3274"/>
  <c r="AD3274" s="1"/>
  <c r="Y3274"/>
  <c r="V3275"/>
  <c r="X3275"/>
  <c r="AD3275" s="1"/>
  <c r="Y3275"/>
  <c r="X3276"/>
  <c r="AD3276" s="1"/>
  <c r="V3277"/>
  <c r="X3277"/>
  <c r="AD3277" s="1"/>
  <c r="Y3277"/>
  <c r="V3278"/>
  <c r="X3278"/>
  <c r="AD3278" s="1"/>
  <c r="Y3278"/>
  <c r="V3279"/>
  <c r="X3279"/>
  <c r="AD3279" s="1"/>
  <c r="Y3279"/>
  <c r="V3280"/>
  <c r="X3280"/>
  <c r="AD3280" s="1"/>
  <c r="V3281"/>
  <c r="X3281"/>
  <c r="AD3281" s="1"/>
  <c r="Y3281"/>
  <c r="V3282"/>
  <c r="X3282"/>
  <c r="AD3282" s="1"/>
  <c r="Y3282"/>
  <c r="V3283"/>
  <c r="X3283"/>
  <c r="AD3283" s="1"/>
  <c r="Y3283"/>
  <c r="X3284"/>
  <c r="AD3284" s="1"/>
  <c r="V3285"/>
  <c r="X3285"/>
  <c r="AD3285" s="1"/>
  <c r="Y3285"/>
  <c r="V3286"/>
  <c r="X3286"/>
  <c r="AD3286" s="1"/>
  <c r="Y3286"/>
  <c r="V3287"/>
  <c r="X3287"/>
  <c r="AD3287" s="1"/>
  <c r="Y3287"/>
  <c r="V3288"/>
  <c r="X3288"/>
  <c r="AD3288" s="1"/>
  <c r="V3289"/>
  <c r="X3289"/>
  <c r="AD3289" s="1"/>
  <c r="Y3289"/>
  <c r="V3290"/>
  <c r="X3290"/>
  <c r="AD3290" s="1"/>
  <c r="Y3290"/>
  <c r="V3291"/>
  <c r="X3291"/>
  <c r="AD3291" s="1"/>
  <c r="Y3291"/>
  <c r="X3292"/>
  <c r="AD3292" s="1"/>
  <c r="V3293"/>
  <c r="X3293"/>
  <c r="AD3293" s="1"/>
  <c r="Y3293"/>
  <c r="V3294"/>
  <c r="X3294"/>
  <c r="AD3294" s="1"/>
  <c r="Y3294"/>
  <c r="V3295"/>
  <c r="X3295"/>
  <c r="AD3295" s="1"/>
  <c r="Y3295"/>
  <c r="V3296"/>
  <c r="V3297"/>
  <c r="X3297"/>
  <c r="AD3297" s="1"/>
  <c r="Y3297"/>
  <c r="V3298"/>
  <c r="X3298"/>
  <c r="AD3298" s="1"/>
  <c r="Y3298"/>
  <c r="V3299"/>
  <c r="X3299"/>
  <c r="AD3299" s="1"/>
  <c r="Y3299"/>
  <c r="X3300"/>
  <c r="AD3300" s="1"/>
  <c r="V3301"/>
  <c r="X3301"/>
  <c r="AD3301" s="1"/>
  <c r="Y3301"/>
  <c r="V3302"/>
  <c r="X3302"/>
  <c r="AD3302" s="1"/>
  <c r="Y3302"/>
  <c r="V3303"/>
  <c r="X3303"/>
  <c r="AD3303" s="1"/>
  <c r="Y3303"/>
  <c r="X3304"/>
  <c r="AD3304" s="1"/>
  <c r="V3305"/>
  <c r="X3305"/>
  <c r="AD3305" s="1"/>
  <c r="Y3305"/>
  <c r="V3306"/>
  <c r="X3306"/>
  <c r="AD3306" s="1"/>
  <c r="Y3306"/>
  <c r="V3307"/>
  <c r="X3307"/>
  <c r="AD3307" s="1"/>
  <c r="Y3307"/>
  <c r="X3308"/>
  <c r="AD3308" s="1"/>
  <c r="V3309"/>
  <c r="X3309"/>
  <c r="AD3309" s="1"/>
  <c r="Y3309"/>
  <c r="V3310"/>
  <c r="X3310"/>
  <c r="AD3310" s="1"/>
  <c r="Y3310"/>
  <c r="V3311"/>
  <c r="X3311"/>
  <c r="AD3311" s="1"/>
  <c r="Y3311"/>
  <c r="X3312"/>
  <c r="AD3312" s="1"/>
  <c r="V3313"/>
  <c r="X3313"/>
  <c r="AD3313" s="1"/>
  <c r="Y3313"/>
  <c r="V3314"/>
  <c r="X3314"/>
  <c r="AD3314" s="1"/>
  <c r="Y3314"/>
  <c r="V3315"/>
  <c r="X3315"/>
  <c r="AD3315" s="1"/>
  <c r="Y3315"/>
  <c r="X3316"/>
  <c r="AD3316" s="1"/>
  <c r="V3317"/>
  <c r="X3317"/>
  <c r="AD3317" s="1"/>
  <c r="Y3317"/>
  <c r="V3318"/>
  <c r="X3318"/>
  <c r="AD3318" s="1"/>
  <c r="Y3318"/>
  <c r="V3319"/>
  <c r="X3319"/>
  <c r="AD3319" s="1"/>
  <c r="Y3319"/>
  <c r="V3320"/>
  <c r="X3320"/>
  <c r="AD3320" s="1"/>
  <c r="V3321"/>
  <c r="X3321"/>
  <c r="AD3321" s="1"/>
  <c r="Y3321"/>
  <c r="V3322"/>
  <c r="X3322"/>
  <c r="AD3322" s="1"/>
  <c r="Y3322"/>
  <c r="V3323"/>
  <c r="X3323"/>
  <c r="AD3323" s="1"/>
  <c r="Y3323"/>
  <c r="X3324"/>
  <c r="AD3324" s="1"/>
  <c r="V3325"/>
  <c r="X3325"/>
  <c r="AD3325" s="1"/>
  <c r="Y3325"/>
  <c r="V3326"/>
  <c r="X3326"/>
  <c r="AD3326" s="1"/>
  <c r="Y3326"/>
  <c r="V3327"/>
  <c r="X3327"/>
  <c r="AD3327" s="1"/>
  <c r="Y3327"/>
  <c r="V3328"/>
  <c r="V3329"/>
  <c r="X3329"/>
  <c r="AD3329" s="1"/>
  <c r="Y3329"/>
  <c r="V3330"/>
  <c r="X3330"/>
  <c r="AD3330" s="1"/>
  <c r="Y3330"/>
  <c r="V3331"/>
  <c r="X3331"/>
  <c r="AD3331" s="1"/>
  <c r="Y3331"/>
  <c r="X3332"/>
  <c r="AD3332" s="1"/>
  <c r="V3333"/>
  <c r="X3333"/>
  <c r="AD3333" s="1"/>
  <c r="Y3333"/>
  <c r="V3334"/>
  <c r="X3334"/>
  <c r="AD3334" s="1"/>
  <c r="Y3334"/>
  <c r="V3335"/>
  <c r="X3335"/>
  <c r="AD3335" s="1"/>
  <c r="Y3335"/>
  <c r="V3337"/>
  <c r="X3337"/>
  <c r="AD3337" s="1"/>
  <c r="Y3337"/>
  <c r="V3338"/>
  <c r="X3338"/>
  <c r="AD3338" s="1"/>
  <c r="Y3338"/>
  <c r="V3339"/>
  <c r="X3339"/>
  <c r="AD3339" s="1"/>
  <c r="Y3339"/>
  <c r="X3340"/>
  <c r="AD3340" s="1"/>
  <c r="V3341"/>
  <c r="X3341"/>
  <c r="AD3341" s="1"/>
  <c r="Y3341"/>
  <c r="V3342"/>
  <c r="X3342"/>
  <c r="AD3342" s="1"/>
  <c r="Y3342"/>
  <c r="V3343"/>
  <c r="X3343"/>
  <c r="AD3343" s="1"/>
  <c r="Y3343"/>
  <c r="V3344"/>
  <c r="X3344"/>
  <c r="AD3344" s="1"/>
  <c r="V3345"/>
  <c r="X3345"/>
  <c r="AD3345" s="1"/>
  <c r="Y3345"/>
  <c r="V3346"/>
  <c r="X3346"/>
  <c r="AD3346" s="1"/>
  <c r="Y3346"/>
  <c r="V3347"/>
  <c r="X3347"/>
  <c r="AD3347" s="1"/>
  <c r="Y3347"/>
  <c r="X3348"/>
  <c r="AD3348" s="1"/>
  <c r="V3349"/>
  <c r="X3349"/>
  <c r="AD3349" s="1"/>
  <c r="Y3349"/>
  <c r="V3350"/>
  <c r="X3350"/>
  <c r="AD3350" s="1"/>
  <c r="Y3350"/>
  <c r="V3351"/>
  <c r="X3351"/>
  <c r="AD3351" s="1"/>
  <c r="Y3351"/>
  <c r="V3352"/>
  <c r="X3352"/>
  <c r="AD3352" s="1"/>
  <c r="V3353"/>
  <c r="X3353"/>
  <c r="AD3353" s="1"/>
  <c r="Y3353"/>
  <c r="V3354"/>
  <c r="X3354"/>
  <c r="AD3354" s="1"/>
  <c r="Y3354"/>
  <c r="V3355"/>
  <c r="X3355"/>
  <c r="AD3355" s="1"/>
  <c r="Y3355"/>
  <c r="X3356"/>
  <c r="AD3356" s="1"/>
  <c r="V3357"/>
  <c r="X3357"/>
  <c r="AD3357" s="1"/>
  <c r="Y3357"/>
  <c r="V3358"/>
  <c r="X3358"/>
  <c r="AD3358" s="1"/>
  <c r="Y3358"/>
  <c r="V3359"/>
  <c r="X3359"/>
  <c r="AD3359" s="1"/>
  <c r="Y3359"/>
  <c r="V3360"/>
  <c r="V3361"/>
  <c r="X3361"/>
  <c r="AD3361" s="1"/>
  <c r="Y3361"/>
  <c r="V3362"/>
  <c r="X3362"/>
  <c r="AD3362" s="1"/>
  <c r="Y3362"/>
  <c r="V3363"/>
  <c r="X3363"/>
  <c r="AD3363" s="1"/>
  <c r="Y3363"/>
  <c r="X3364"/>
  <c r="AD3364" s="1"/>
  <c r="V3365"/>
  <c r="X3365"/>
  <c r="AD3365" s="1"/>
  <c r="Y3365"/>
  <c r="V3366"/>
  <c r="X3366"/>
  <c r="AD3366" s="1"/>
  <c r="Y3366"/>
  <c r="V3367"/>
  <c r="X3367"/>
  <c r="AD3367" s="1"/>
  <c r="Y3367"/>
  <c r="X3368"/>
  <c r="AD3368" s="1"/>
  <c r="V3369"/>
  <c r="X3369"/>
  <c r="AD3369" s="1"/>
  <c r="Y3369"/>
  <c r="V3370"/>
  <c r="X3370"/>
  <c r="AD3370" s="1"/>
  <c r="Y3370"/>
  <c r="V3371"/>
  <c r="X3371"/>
  <c r="AD3371" s="1"/>
  <c r="Y3371"/>
  <c r="X3372"/>
  <c r="AD3372" s="1"/>
  <c r="V3373"/>
  <c r="X3373"/>
  <c r="AD3373" s="1"/>
  <c r="Y3373"/>
  <c r="V3374"/>
  <c r="X3374"/>
  <c r="AD3374" s="1"/>
  <c r="Y3374"/>
  <c r="V3375"/>
  <c r="X3375"/>
  <c r="AD3375" s="1"/>
  <c r="Y3375"/>
  <c r="X3376"/>
  <c r="AD3376" s="1"/>
  <c r="V3377"/>
  <c r="X3377"/>
  <c r="AD3377" s="1"/>
  <c r="Y3377"/>
  <c r="V3378"/>
  <c r="X3378"/>
  <c r="AD3378" s="1"/>
  <c r="Y3378"/>
  <c r="V3379"/>
  <c r="X3379"/>
  <c r="AD3379" s="1"/>
  <c r="Y3379"/>
  <c r="X3380"/>
  <c r="AD3380" s="1"/>
  <c r="V3381"/>
  <c r="X3381"/>
  <c r="AD3381" s="1"/>
  <c r="Y3381"/>
  <c r="V3382"/>
  <c r="X3382"/>
  <c r="AD3382" s="1"/>
  <c r="Y3382"/>
  <c r="V3383"/>
  <c r="X3383"/>
  <c r="AD3383" s="1"/>
  <c r="Y3383"/>
  <c r="V3384"/>
  <c r="X3384"/>
  <c r="AD3384" s="1"/>
  <c r="V3385"/>
  <c r="X3385"/>
  <c r="AD3385" s="1"/>
  <c r="Y3385"/>
  <c r="V3386"/>
  <c r="X3386"/>
  <c r="AD3386" s="1"/>
  <c r="Y3386"/>
  <c r="V3387"/>
  <c r="X3387"/>
  <c r="AD3387" s="1"/>
  <c r="Y3387"/>
  <c r="X3388"/>
  <c r="AD3388" s="1"/>
  <c r="V3389"/>
  <c r="X3389"/>
  <c r="AD3389" s="1"/>
  <c r="Y3389"/>
  <c r="V3390"/>
  <c r="X3390"/>
  <c r="AD3390" s="1"/>
  <c r="Y3390"/>
  <c r="V3391"/>
  <c r="X3391"/>
  <c r="AD3391" s="1"/>
  <c r="Y3391"/>
  <c r="V3392"/>
  <c r="V3393"/>
  <c r="X3393"/>
  <c r="AD3393" s="1"/>
  <c r="Y3393"/>
  <c r="V3394"/>
  <c r="X3394"/>
  <c r="AD3394" s="1"/>
  <c r="Y3394"/>
  <c r="V3395"/>
  <c r="X3395"/>
  <c r="AD3395" s="1"/>
  <c r="Y3395"/>
  <c r="X3396"/>
  <c r="AD3396" s="1"/>
  <c r="V3397"/>
  <c r="X3397"/>
  <c r="AD3397" s="1"/>
  <c r="Y3397"/>
  <c r="V3398"/>
  <c r="X3398"/>
  <c r="AD3398" s="1"/>
  <c r="Y3398"/>
  <c r="V3399"/>
  <c r="X3399"/>
  <c r="AD3399" s="1"/>
  <c r="Y3399"/>
  <c r="V3401"/>
  <c r="X3401"/>
  <c r="AD3401" s="1"/>
  <c r="Y3401"/>
  <c r="V3402"/>
  <c r="X3402"/>
  <c r="AD3402" s="1"/>
  <c r="Y3402"/>
  <c r="V3403"/>
  <c r="X3403"/>
  <c r="AD3403" s="1"/>
  <c r="Y3403"/>
  <c r="X3404"/>
  <c r="AD3404" s="1"/>
  <c r="V3405"/>
  <c r="X3405"/>
  <c r="AD3405" s="1"/>
  <c r="Y3405"/>
  <c r="V3406"/>
  <c r="X3406"/>
  <c r="AD3406" s="1"/>
  <c r="Y3406"/>
  <c r="V3407"/>
  <c r="X3407"/>
  <c r="AD3407" s="1"/>
  <c r="Y3407"/>
  <c r="V3408"/>
  <c r="X3408"/>
  <c r="AD3408" s="1"/>
  <c r="V3409"/>
  <c r="X3409"/>
  <c r="AD3409" s="1"/>
  <c r="Y3409"/>
  <c r="V3410"/>
  <c r="X3410"/>
  <c r="AD3410" s="1"/>
  <c r="Y3410"/>
  <c r="V3411"/>
  <c r="X3411"/>
  <c r="AD3411" s="1"/>
  <c r="Y3411"/>
  <c r="X3412"/>
  <c r="AD3412" s="1"/>
  <c r="V3413"/>
  <c r="X3413"/>
  <c r="AD3413" s="1"/>
  <c r="Y3413"/>
  <c r="V3414"/>
  <c r="X3414"/>
  <c r="AD3414" s="1"/>
  <c r="Y3414"/>
  <c r="V3415"/>
  <c r="X3415"/>
  <c r="AD3415" s="1"/>
  <c r="Y3415"/>
  <c r="V3416"/>
  <c r="X3416"/>
  <c r="AD3416" s="1"/>
  <c r="V3417"/>
  <c r="X3417"/>
  <c r="AD3417" s="1"/>
  <c r="Y3417"/>
  <c r="V3418"/>
  <c r="X3418"/>
  <c r="AD3418" s="1"/>
  <c r="Y3418"/>
  <c r="V3419"/>
  <c r="X3419"/>
  <c r="AD3419" s="1"/>
  <c r="Y3419"/>
  <c r="X3420"/>
  <c r="AD3420" s="1"/>
  <c r="V3421"/>
  <c r="X3421"/>
  <c r="AD3421" s="1"/>
  <c r="Y3421"/>
  <c r="V3422"/>
  <c r="X3422"/>
  <c r="AD3422" s="1"/>
  <c r="Y3422"/>
  <c r="V3423"/>
  <c r="X3423"/>
  <c r="AD3423" s="1"/>
  <c r="Y3423"/>
  <c r="V3424"/>
  <c r="V3425"/>
  <c r="X3425"/>
  <c r="AD3425" s="1"/>
  <c r="Y3425"/>
  <c r="V3426"/>
  <c r="X3426"/>
  <c r="AD3426" s="1"/>
  <c r="Y3426"/>
  <c r="V3427"/>
  <c r="X3427"/>
  <c r="AD3427" s="1"/>
  <c r="Y3427"/>
  <c r="X3428"/>
  <c r="AD3428" s="1"/>
  <c r="V3429"/>
  <c r="X3429"/>
  <c r="AD3429" s="1"/>
  <c r="Y3429"/>
  <c r="V3430"/>
  <c r="X3430"/>
  <c r="AD3430" s="1"/>
  <c r="Y3430"/>
  <c r="V3431"/>
  <c r="X3431"/>
  <c r="AD3431" s="1"/>
  <c r="Y3431"/>
  <c r="X3432"/>
  <c r="AD3432" s="1"/>
  <c r="V3433"/>
  <c r="X3433"/>
  <c r="AD3433" s="1"/>
  <c r="Y3433"/>
  <c r="V3434"/>
  <c r="X3434"/>
  <c r="AD3434" s="1"/>
  <c r="Y3434"/>
  <c r="V3435"/>
  <c r="X3435"/>
  <c r="AD3435" s="1"/>
  <c r="Y3435"/>
  <c r="X3436"/>
  <c r="AD3436" s="1"/>
  <c r="V3437"/>
  <c r="X3437"/>
  <c r="AD3437" s="1"/>
  <c r="Y3437"/>
  <c r="V3438"/>
  <c r="X3438"/>
  <c r="AD3438" s="1"/>
  <c r="Y3438"/>
  <c r="V3439"/>
  <c r="X3439"/>
  <c r="AD3439" s="1"/>
  <c r="Y3439"/>
  <c r="X3440"/>
  <c r="AD3440" s="1"/>
  <c r="V3441"/>
  <c r="X3441"/>
  <c r="AD3441" s="1"/>
  <c r="Y3441"/>
  <c r="V3442"/>
  <c r="X3442"/>
  <c r="AD3442" s="1"/>
  <c r="Y3442"/>
  <c r="V3443"/>
  <c r="X3443"/>
  <c r="AD3443" s="1"/>
  <c r="Y3443"/>
  <c r="X3444"/>
  <c r="AD3444" s="1"/>
  <c r="V3445"/>
  <c r="X3445"/>
  <c r="AD3445" s="1"/>
  <c r="Y3445"/>
  <c r="V3446"/>
  <c r="X3446"/>
  <c r="AD3446" s="1"/>
  <c r="Y3446"/>
  <c r="V3447"/>
  <c r="X3447"/>
  <c r="AD3447" s="1"/>
  <c r="Y3447"/>
  <c r="V3448"/>
  <c r="X3448"/>
  <c r="AD3448" s="1"/>
  <c r="V3449"/>
  <c r="X3449"/>
  <c r="AD3449" s="1"/>
  <c r="Y3449"/>
  <c r="V3450"/>
  <c r="X3450"/>
  <c r="AD3450" s="1"/>
  <c r="Y3450"/>
  <c r="V3451"/>
  <c r="X3451"/>
  <c r="AD3451" s="1"/>
  <c r="Y3451"/>
  <c r="X3452"/>
  <c r="AD3452" s="1"/>
  <c r="V3453"/>
  <c r="X3453"/>
  <c r="AD3453" s="1"/>
  <c r="Y3453"/>
  <c r="V3454"/>
  <c r="X3454"/>
  <c r="AD3454" s="1"/>
  <c r="Y3454"/>
  <c r="V3455"/>
  <c r="X3455"/>
  <c r="AD3455" s="1"/>
  <c r="Y3455"/>
  <c r="V3456"/>
  <c r="V3457"/>
  <c r="X3457"/>
  <c r="AD3457" s="1"/>
  <c r="Y3457"/>
  <c r="V3458"/>
  <c r="X3458"/>
  <c r="AD3458" s="1"/>
  <c r="Y3458"/>
  <c r="V3459"/>
  <c r="X3459"/>
  <c r="AD3459" s="1"/>
  <c r="Y3459"/>
  <c r="X3460"/>
  <c r="AD3460" s="1"/>
  <c r="V3461"/>
  <c r="X3461"/>
  <c r="AD3461" s="1"/>
  <c r="Y3461"/>
  <c r="V3462"/>
  <c r="X3462"/>
  <c r="AD3462" s="1"/>
  <c r="Y3462"/>
  <c r="V3463"/>
  <c r="X3463"/>
  <c r="AD3463" s="1"/>
  <c r="Y3463"/>
  <c r="V3465"/>
  <c r="X3465"/>
  <c r="AD3465" s="1"/>
  <c r="Y3465"/>
  <c r="V3466"/>
  <c r="X3466"/>
  <c r="AD3466" s="1"/>
  <c r="Y3466"/>
  <c r="V3467"/>
  <c r="X3467"/>
  <c r="AD3467" s="1"/>
  <c r="Y3467"/>
  <c r="X3468"/>
  <c r="AD3468" s="1"/>
  <c r="V3469"/>
  <c r="X3469"/>
  <c r="AD3469" s="1"/>
  <c r="Y3469"/>
  <c r="V3470"/>
  <c r="X3470"/>
  <c r="AD3470" s="1"/>
  <c r="Y3470"/>
  <c r="V3471"/>
  <c r="X3471"/>
  <c r="AD3471" s="1"/>
  <c r="Y3471"/>
  <c r="V3472"/>
  <c r="X3472"/>
  <c r="AD3472" s="1"/>
  <c r="V3473"/>
  <c r="X3473"/>
  <c r="AD3473" s="1"/>
  <c r="Y3473"/>
  <c r="V3474"/>
  <c r="X3474"/>
  <c r="AD3474" s="1"/>
  <c r="Y3474"/>
  <c r="V3475"/>
  <c r="X3475"/>
  <c r="AD3475" s="1"/>
  <c r="Y3475"/>
  <c r="X3476"/>
  <c r="AD3476" s="1"/>
  <c r="V3477"/>
  <c r="X3477"/>
  <c r="AD3477" s="1"/>
  <c r="Y3477"/>
  <c r="V3478"/>
  <c r="X3478"/>
  <c r="AD3478" s="1"/>
  <c r="Y3478"/>
  <c r="V3479"/>
  <c r="X3479"/>
  <c r="AD3479" s="1"/>
  <c r="Y3479"/>
  <c r="V3480"/>
  <c r="X3480"/>
  <c r="AD3480" s="1"/>
  <c r="V3481"/>
  <c r="X3481"/>
  <c r="AD3481" s="1"/>
  <c r="Y3481"/>
  <c r="V3482"/>
  <c r="X3482"/>
  <c r="AD3482" s="1"/>
  <c r="Y3482"/>
  <c r="V3483"/>
  <c r="X3483"/>
  <c r="AD3483" s="1"/>
  <c r="Y3483"/>
  <c r="X3484"/>
  <c r="AD3484" s="1"/>
  <c r="V3485"/>
  <c r="X3485"/>
  <c r="AD3485" s="1"/>
  <c r="Y3485"/>
  <c r="V3486"/>
  <c r="X3486"/>
  <c r="AD3486" s="1"/>
  <c r="Y3486"/>
  <c r="V3487"/>
  <c r="X3487"/>
  <c r="AD3487" s="1"/>
  <c r="Y3487"/>
  <c r="V3488"/>
  <c r="V3489"/>
  <c r="X3489"/>
  <c r="AD3489" s="1"/>
  <c r="Y3489"/>
  <c r="V3490"/>
  <c r="X3490"/>
  <c r="AD3490" s="1"/>
  <c r="Y3490"/>
  <c r="V3491"/>
  <c r="X3491"/>
  <c r="AD3491" s="1"/>
  <c r="Y3491"/>
  <c r="X3492"/>
  <c r="AD3492" s="1"/>
  <c r="V3493"/>
  <c r="X3493"/>
  <c r="AD3493" s="1"/>
  <c r="Y3493"/>
  <c r="V3494"/>
  <c r="X3494"/>
  <c r="AD3494" s="1"/>
  <c r="Y3494"/>
  <c r="V3495"/>
  <c r="X3495"/>
  <c r="AD3495" s="1"/>
  <c r="Y3495"/>
  <c r="X3496"/>
  <c r="AD3496" s="1"/>
  <c r="V3497"/>
  <c r="X3497"/>
  <c r="AD3497" s="1"/>
  <c r="Y3497"/>
  <c r="V3498"/>
  <c r="X3498"/>
  <c r="AD3498" s="1"/>
  <c r="Y3498"/>
  <c r="V3499"/>
  <c r="X3499"/>
  <c r="AD3499" s="1"/>
  <c r="Y3499"/>
  <c r="X3500"/>
  <c r="AD3500" s="1"/>
  <c r="V3501"/>
  <c r="X3501"/>
  <c r="AD3501" s="1"/>
  <c r="Y3501"/>
  <c r="V3502"/>
  <c r="X3502"/>
  <c r="AD3502" s="1"/>
  <c r="Y3502"/>
  <c r="V3503"/>
  <c r="X3503"/>
  <c r="AD3503" s="1"/>
  <c r="Y3503"/>
  <c r="X3504"/>
  <c r="AD3504" s="1"/>
  <c r="V3505"/>
  <c r="X3505"/>
  <c r="AD3505" s="1"/>
  <c r="Y3505"/>
  <c r="V3506"/>
  <c r="X3506"/>
  <c r="AD3506" s="1"/>
  <c r="Y3506"/>
  <c r="V3507"/>
  <c r="X3507"/>
  <c r="AD3507" s="1"/>
  <c r="Y3507"/>
  <c r="X3508"/>
  <c r="AD3508" s="1"/>
  <c r="V3509"/>
  <c r="X3509"/>
  <c r="AD3509" s="1"/>
  <c r="Y3509"/>
  <c r="V3510"/>
  <c r="X3510"/>
  <c r="AD3510" s="1"/>
  <c r="Y3510"/>
  <c r="V3511"/>
  <c r="X3511"/>
  <c r="AD3511" s="1"/>
  <c r="Y3511"/>
  <c r="V3512"/>
  <c r="X3512"/>
  <c r="AD3512" s="1"/>
  <c r="V3513"/>
  <c r="X3513"/>
  <c r="AD3513" s="1"/>
  <c r="Y3513"/>
  <c r="V3514"/>
  <c r="X3514"/>
  <c r="AD3514" s="1"/>
  <c r="Y3514"/>
  <c r="V3515"/>
  <c r="X3515"/>
  <c r="AD3515" s="1"/>
  <c r="Y3515"/>
  <c r="X3516"/>
  <c r="AD3516" s="1"/>
  <c r="V3517"/>
  <c r="X3517"/>
  <c r="AD3517" s="1"/>
  <c r="Y3517"/>
  <c r="V3518"/>
  <c r="AC3518" s="1"/>
  <c r="AE3518" s="1"/>
  <c r="W3518"/>
  <c r="X3518"/>
  <c r="AD3518" s="1"/>
  <c r="Y3518"/>
  <c r="V3519"/>
  <c r="X3519"/>
  <c r="AD3519" s="1"/>
  <c r="Y3519"/>
  <c r="Y3520"/>
  <c r="V3521"/>
  <c r="X3521"/>
  <c r="AD3521" s="1"/>
  <c r="Y3521"/>
  <c r="V3522"/>
  <c r="AC3522" s="1"/>
  <c r="AE3522" s="1"/>
  <c r="W3522"/>
  <c r="X3522"/>
  <c r="AD3522" s="1"/>
  <c r="Y3522"/>
  <c r="V3523"/>
  <c r="X3523"/>
  <c r="AD3523" s="1"/>
  <c r="Y3523"/>
  <c r="X3524"/>
  <c r="AD3524" s="1"/>
  <c r="Y3524"/>
  <c r="V3525"/>
  <c r="X3525"/>
  <c r="AD3525" s="1"/>
  <c r="Y3525"/>
  <c r="V3526"/>
  <c r="AC3526" s="1"/>
  <c r="AE3526" s="1"/>
  <c r="W3526"/>
  <c r="X3526"/>
  <c r="AD3526" s="1"/>
  <c r="Y3526"/>
  <c r="V3527"/>
  <c r="X3527"/>
  <c r="AD3527" s="1"/>
  <c r="Y3527"/>
  <c r="Y3528"/>
  <c r="V3529"/>
  <c r="X3529"/>
  <c r="AD3529" s="1"/>
  <c r="Y3529"/>
  <c r="V3530"/>
  <c r="X3530"/>
  <c r="AD3530" s="1"/>
  <c r="Y3530"/>
  <c r="V3531"/>
  <c r="X3531"/>
  <c r="AD3531" s="1"/>
  <c r="Y3531"/>
  <c r="V3532"/>
  <c r="X3532"/>
  <c r="AD3532" s="1"/>
  <c r="V3533"/>
  <c r="X3533"/>
  <c r="AD3533" s="1"/>
  <c r="Y3533"/>
  <c r="V3534"/>
  <c r="AC3534" s="1"/>
  <c r="AE3534" s="1"/>
  <c r="W3534"/>
  <c r="X3534"/>
  <c r="AD3534" s="1"/>
  <c r="Y3534"/>
  <c r="V3535"/>
  <c r="X3535"/>
  <c r="AD3535" s="1"/>
  <c r="Y3535"/>
  <c r="V3536"/>
  <c r="AC3536" s="1"/>
  <c r="AE3536" s="1"/>
  <c r="V3537"/>
  <c r="X3537"/>
  <c r="AD3537" s="1"/>
  <c r="Y3537"/>
  <c r="V3538"/>
  <c r="X3538"/>
  <c r="AD3538" s="1"/>
  <c r="Y3538"/>
  <c r="V3539"/>
  <c r="X3539"/>
  <c r="AD3539" s="1"/>
  <c r="Y3539"/>
  <c r="X3540"/>
  <c r="AD3540" s="1"/>
  <c r="V3541"/>
  <c r="X3541"/>
  <c r="AD3541" s="1"/>
  <c r="Y3541"/>
  <c r="V3542"/>
  <c r="AC3542" s="1"/>
  <c r="AE3542" s="1"/>
  <c r="W3542"/>
  <c r="X3542"/>
  <c r="AD3542" s="1"/>
  <c r="Y3542"/>
  <c r="V3543"/>
  <c r="X3543"/>
  <c r="AD3543" s="1"/>
  <c r="Y3543"/>
  <c r="X3544"/>
  <c r="AD3544" s="1"/>
  <c r="Y3544"/>
  <c r="V3545"/>
  <c r="X3545"/>
  <c r="AD3545" s="1"/>
  <c r="Y3545"/>
  <c r="V3546"/>
  <c r="X3546"/>
  <c r="AD3546" s="1"/>
  <c r="Y3546"/>
  <c r="V3547"/>
  <c r="X3547"/>
  <c r="AD3547" s="1"/>
  <c r="Y3547"/>
  <c r="X3548"/>
  <c r="AD3548" s="1"/>
  <c r="V3549"/>
  <c r="X3549"/>
  <c r="AD3549" s="1"/>
  <c r="Y3549"/>
  <c r="V3550"/>
  <c r="AC3550" s="1"/>
  <c r="AE3550" s="1"/>
  <c r="W3550"/>
  <c r="X3550"/>
  <c r="AD3550" s="1"/>
  <c r="Y3550"/>
  <c r="V3551"/>
  <c r="X3551"/>
  <c r="AD3551" s="1"/>
  <c r="Y3551"/>
  <c r="V3553"/>
  <c r="X3553"/>
  <c r="AD3553" s="1"/>
  <c r="Y3553"/>
  <c r="V3554"/>
  <c r="AC3554" s="1"/>
  <c r="AE3554" s="1"/>
  <c r="X3554"/>
  <c r="AD3554" s="1"/>
  <c r="Y3554"/>
  <c r="V3555"/>
  <c r="X3555"/>
  <c r="AD3555" s="1"/>
  <c r="Y3555"/>
  <c r="X3556"/>
  <c r="AD3556" s="1"/>
  <c r="Y3556"/>
  <c r="V3557"/>
  <c r="X3557"/>
  <c r="AD3557" s="1"/>
  <c r="Y3557"/>
  <c r="V3558"/>
  <c r="AC3558" s="1"/>
  <c r="AE3558" s="1"/>
  <c r="W3558"/>
  <c r="X3558"/>
  <c r="AD3558" s="1"/>
  <c r="Y3558"/>
  <c r="V3559"/>
  <c r="X3559"/>
  <c r="AD3559" s="1"/>
  <c r="Y3559"/>
  <c r="V3561"/>
  <c r="X3561"/>
  <c r="AD3561" s="1"/>
  <c r="Y3561"/>
  <c r="V3562"/>
  <c r="X3562"/>
  <c r="AD3562" s="1"/>
  <c r="Y3562"/>
  <c r="V3563"/>
  <c r="X3563"/>
  <c r="AD3563" s="1"/>
  <c r="Y3563"/>
  <c r="V3564"/>
  <c r="X3564"/>
  <c r="AD3564" s="1"/>
  <c r="V3565"/>
  <c r="X3565"/>
  <c r="AD3565" s="1"/>
  <c r="Y3565"/>
  <c r="V3566"/>
  <c r="AC3566" s="1"/>
  <c r="AE3566" s="1"/>
  <c r="W3566"/>
  <c r="X3566"/>
  <c r="AD3566" s="1"/>
  <c r="Y3566"/>
  <c r="V3567"/>
  <c r="X3567"/>
  <c r="AD3567" s="1"/>
  <c r="Y3567"/>
  <c r="V3568"/>
  <c r="AC3568" s="1"/>
  <c r="AE3568" s="1"/>
  <c r="V3569"/>
  <c r="X3569"/>
  <c r="AD3569" s="1"/>
  <c r="Y3569"/>
  <c r="V3570"/>
  <c r="X3570"/>
  <c r="AD3570" s="1"/>
  <c r="Y3570"/>
  <c r="V3571"/>
  <c r="X3571"/>
  <c r="AD3571" s="1"/>
  <c r="Y3571"/>
  <c r="X3572"/>
  <c r="AD3572" s="1"/>
  <c r="V3573"/>
  <c r="X3573"/>
  <c r="AD3573" s="1"/>
  <c r="Y3573"/>
  <c r="V3574"/>
  <c r="AC3574" s="1"/>
  <c r="AE3574" s="1"/>
  <c r="X3574"/>
  <c r="AD3574" s="1"/>
  <c r="Y3574"/>
  <c r="V3575"/>
  <c r="X3575"/>
  <c r="AD3575" s="1"/>
  <c r="Y3575"/>
  <c r="V3576"/>
  <c r="X3576"/>
  <c r="AD3576" s="1"/>
  <c r="Y3576"/>
  <c r="V3577"/>
  <c r="X3577"/>
  <c r="AD3577" s="1"/>
  <c r="Y3577"/>
  <c r="V3578"/>
  <c r="X3578"/>
  <c r="AD3578" s="1"/>
  <c r="Y3578"/>
  <c r="V3579"/>
  <c r="X3579"/>
  <c r="AD3579" s="1"/>
  <c r="Y3579"/>
  <c r="X3580"/>
  <c r="AD3580" s="1"/>
  <c r="V3581"/>
  <c r="X3581"/>
  <c r="AD3581" s="1"/>
  <c r="Y3581"/>
  <c r="V3582"/>
  <c r="AC3582" s="1"/>
  <c r="AE3582" s="1"/>
  <c r="W3582"/>
  <c r="X3582"/>
  <c r="AD3582" s="1"/>
  <c r="Y3582"/>
  <c r="V3583"/>
  <c r="X3583"/>
  <c r="AD3583" s="1"/>
  <c r="Y3583"/>
  <c r="Y3584"/>
  <c r="V3585"/>
  <c r="X3585"/>
  <c r="AD3585" s="1"/>
  <c r="Y3585"/>
  <c r="V3586"/>
  <c r="AC3586" s="1"/>
  <c r="AE3586" s="1"/>
  <c r="W3586"/>
  <c r="X3586"/>
  <c r="AD3586" s="1"/>
  <c r="Y3586"/>
  <c r="V3587"/>
  <c r="X3587"/>
  <c r="AD3587" s="1"/>
  <c r="Y3587"/>
  <c r="X3588"/>
  <c r="AD3588" s="1"/>
  <c r="Y3588"/>
  <c r="V3589"/>
  <c r="X3589"/>
  <c r="AD3589" s="1"/>
  <c r="Y3589"/>
  <c r="V3590"/>
  <c r="AC3590" s="1"/>
  <c r="AE3590" s="1"/>
  <c r="W3590"/>
  <c r="X3590"/>
  <c r="AD3590" s="1"/>
  <c r="Y3590"/>
  <c r="V3591"/>
  <c r="X3591"/>
  <c r="AD3591" s="1"/>
  <c r="Y3591"/>
  <c r="Y3592"/>
  <c r="V3593"/>
  <c r="X3593"/>
  <c r="AD3593" s="1"/>
  <c r="Y3593"/>
  <c r="V3594"/>
  <c r="X3594"/>
  <c r="AD3594" s="1"/>
  <c r="Y3594"/>
  <c r="V3595"/>
  <c r="X3595"/>
  <c r="AD3595" s="1"/>
  <c r="Y3595"/>
  <c r="V3596"/>
  <c r="X3596"/>
  <c r="AD3596" s="1"/>
  <c r="V3597"/>
  <c r="X3597"/>
  <c r="AD3597" s="1"/>
  <c r="Y3597"/>
  <c r="V3598"/>
  <c r="AC3598" s="1"/>
  <c r="AE3598" s="1"/>
  <c r="W3598"/>
  <c r="X3598"/>
  <c r="AD3598" s="1"/>
  <c r="Y3598"/>
  <c r="V3599"/>
  <c r="X3599"/>
  <c r="AD3599" s="1"/>
  <c r="Y3599"/>
  <c r="V3600"/>
  <c r="AC3600" s="1"/>
  <c r="AE3600" s="1"/>
  <c r="V3601"/>
  <c r="X3601"/>
  <c r="AD3601" s="1"/>
  <c r="Y3601"/>
  <c r="V3602"/>
  <c r="X3602"/>
  <c r="AD3602" s="1"/>
  <c r="Y3602"/>
  <c r="V3603"/>
  <c r="X3603"/>
  <c r="AD3603" s="1"/>
  <c r="Y3603"/>
  <c r="X3604"/>
  <c r="AD3604" s="1"/>
  <c r="V3605"/>
  <c r="X3605"/>
  <c r="AD3605" s="1"/>
  <c r="Y3605"/>
  <c r="V3606"/>
  <c r="AC3606" s="1"/>
  <c r="AE3606" s="1"/>
  <c r="W3606"/>
  <c r="X3606"/>
  <c r="AD3606" s="1"/>
  <c r="Y3606"/>
  <c r="V3607"/>
  <c r="X3607"/>
  <c r="AD3607" s="1"/>
  <c r="Y3607"/>
  <c r="X3608"/>
  <c r="AD3608" s="1"/>
  <c r="Y3608"/>
  <c r="V3609"/>
  <c r="X3609"/>
  <c r="AD3609" s="1"/>
  <c r="Y3609"/>
  <c r="V3610"/>
  <c r="X3610"/>
  <c r="AD3610" s="1"/>
  <c r="Y3610"/>
  <c r="V3611"/>
  <c r="X3611"/>
  <c r="AD3611" s="1"/>
  <c r="Y3611"/>
  <c r="X3612"/>
  <c r="AD3612" s="1"/>
  <c r="V3613"/>
  <c r="X3613"/>
  <c r="AD3613" s="1"/>
  <c r="Y3613"/>
  <c r="V3614"/>
  <c r="AC3614" s="1"/>
  <c r="AE3614" s="1"/>
  <c r="W3614"/>
  <c r="X3614"/>
  <c r="AD3614" s="1"/>
  <c r="Y3614"/>
  <c r="V3615"/>
  <c r="X3615"/>
  <c r="AD3615" s="1"/>
  <c r="Y3615"/>
  <c r="V3617"/>
  <c r="X3617"/>
  <c r="AD3617" s="1"/>
  <c r="Y3617"/>
  <c r="V3618"/>
  <c r="AC3618" s="1"/>
  <c r="AE3618" s="1"/>
  <c r="X3618"/>
  <c r="AD3618" s="1"/>
  <c r="Y3618"/>
  <c r="V3619"/>
  <c r="X3619"/>
  <c r="AD3619" s="1"/>
  <c r="Y3619"/>
  <c r="X3620"/>
  <c r="AD3620" s="1"/>
  <c r="Y3620"/>
  <c r="V3621"/>
  <c r="X3621"/>
  <c r="AD3621" s="1"/>
  <c r="Y3621"/>
  <c r="V3622"/>
  <c r="AC3622" s="1"/>
  <c r="AE3622" s="1"/>
  <c r="W3622"/>
  <c r="X3622"/>
  <c r="AD3622" s="1"/>
  <c r="Y3622"/>
  <c r="V3623"/>
  <c r="X3623"/>
  <c r="AD3623" s="1"/>
  <c r="Y3623"/>
  <c r="V3625"/>
  <c r="X3625"/>
  <c r="AD3625" s="1"/>
  <c r="Y3625"/>
  <c r="V3626"/>
  <c r="X3626"/>
  <c r="AD3626" s="1"/>
  <c r="Y3626"/>
  <c r="V3627"/>
  <c r="X3627"/>
  <c r="AD3627" s="1"/>
  <c r="Y3627"/>
  <c r="V3628"/>
  <c r="X3628"/>
  <c r="AD3628" s="1"/>
  <c r="V3629"/>
  <c r="X3629"/>
  <c r="AD3629" s="1"/>
  <c r="Y3629"/>
  <c r="V3630"/>
  <c r="AC3630" s="1"/>
  <c r="AE3630" s="1"/>
  <c r="W3630"/>
  <c r="X3630"/>
  <c r="AD3630" s="1"/>
  <c r="Y3630"/>
  <c r="V3631"/>
  <c r="X3631"/>
  <c r="AD3631" s="1"/>
  <c r="Y3631"/>
  <c r="V3632"/>
  <c r="AC3632" s="1"/>
  <c r="AE3632" s="1"/>
  <c r="V3633"/>
  <c r="X3633"/>
  <c r="AD3633" s="1"/>
  <c r="Y3633"/>
  <c r="V3634"/>
  <c r="X3634"/>
  <c r="AD3634" s="1"/>
  <c r="Y3634"/>
  <c r="V3635"/>
  <c r="X3635"/>
  <c r="AD3635" s="1"/>
  <c r="Y3635"/>
  <c r="X3636"/>
  <c r="AD3636" s="1"/>
  <c r="V3637"/>
  <c r="X3637"/>
  <c r="AD3637" s="1"/>
  <c r="Y3637"/>
  <c r="V3638"/>
  <c r="AC3638" s="1"/>
  <c r="AE3638" s="1"/>
  <c r="X3638"/>
  <c r="AD3638" s="1"/>
  <c r="Y3638"/>
  <c r="V3639"/>
  <c r="X3639"/>
  <c r="AD3639" s="1"/>
  <c r="Y3639"/>
  <c r="V3640"/>
  <c r="X3640"/>
  <c r="AD3640" s="1"/>
  <c r="Y3640"/>
  <c r="V3641"/>
  <c r="X3641"/>
  <c r="AD3641" s="1"/>
  <c r="Y3641"/>
  <c r="V3642"/>
  <c r="X3642"/>
  <c r="AD3642" s="1"/>
  <c r="Y3642"/>
  <c r="V3643"/>
  <c r="X3643"/>
  <c r="AD3643" s="1"/>
  <c r="Y3643"/>
  <c r="X3644"/>
  <c r="AD3644" s="1"/>
  <c r="V3645"/>
  <c r="X3645"/>
  <c r="AD3645" s="1"/>
  <c r="Y3645"/>
  <c r="V3646"/>
  <c r="AC3646" s="1"/>
  <c r="AE3646" s="1"/>
  <c r="W3646"/>
  <c r="X3646"/>
  <c r="AD3646" s="1"/>
  <c r="Y3646"/>
  <c r="V3647"/>
  <c r="X3647"/>
  <c r="AD3647" s="1"/>
  <c r="Y3647"/>
  <c r="Y3648"/>
  <c r="V3649"/>
  <c r="X3649"/>
  <c r="AD3649" s="1"/>
  <c r="Y3649"/>
  <c r="V3650"/>
  <c r="AC3650" s="1"/>
  <c r="AE3650" s="1"/>
  <c r="W3650"/>
  <c r="X3650"/>
  <c r="AD3650" s="1"/>
  <c r="Y3650"/>
  <c r="V3651"/>
  <c r="X3651"/>
  <c r="AD3651" s="1"/>
  <c r="Y3651"/>
  <c r="X3652"/>
  <c r="AD3652" s="1"/>
  <c r="Y3652"/>
  <c r="V3653"/>
  <c r="X3653"/>
  <c r="AD3653" s="1"/>
  <c r="Y3653"/>
  <c r="V3654"/>
  <c r="AC3654" s="1"/>
  <c r="AE3654" s="1"/>
  <c r="W3654"/>
  <c r="X3654"/>
  <c r="AD3654" s="1"/>
  <c r="Y3654"/>
  <c r="V3655"/>
  <c r="X3655"/>
  <c r="AD3655" s="1"/>
  <c r="Y3655"/>
  <c r="Y3656"/>
  <c r="V3657"/>
  <c r="X3657"/>
  <c r="AD3657" s="1"/>
  <c r="Y3657"/>
  <c r="V3658"/>
  <c r="X3658"/>
  <c r="AD3658" s="1"/>
  <c r="Y3658"/>
  <c r="V3659"/>
  <c r="X3659"/>
  <c r="AD3659" s="1"/>
  <c r="Y3659"/>
  <c r="V3660"/>
  <c r="X3660"/>
  <c r="AD3660" s="1"/>
  <c r="V3661"/>
  <c r="X3661"/>
  <c r="AD3661" s="1"/>
  <c r="Y3661"/>
  <c r="V3662"/>
  <c r="AC3662" s="1"/>
  <c r="AE3662" s="1"/>
  <c r="W3662"/>
  <c r="X3662"/>
  <c r="AD3662" s="1"/>
  <c r="Y3662"/>
  <c r="V3663"/>
  <c r="X3663"/>
  <c r="AD3663" s="1"/>
  <c r="Y3663"/>
  <c r="V3664"/>
  <c r="AC3664" s="1"/>
  <c r="AE3664" s="1"/>
  <c r="V3665"/>
  <c r="X3665"/>
  <c r="AD3665" s="1"/>
  <c r="Y3665"/>
  <c r="V3666"/>
  <c r="X3666"/>
  <c r="AD3666" s="1"/>
  <c r="Y3666"/>
  <c r="V3667"/>
  <c r="X3667"/>
  <c r="AD3667" s="1"/>
  <c r="Y3667"/>
  <c r="X3668"/>
  <c r="AD3668" s="1"/>
  <c r="V3669"/>
  <c r="X3669"/>
  <c r="AD3669" s="1"/>
  <c r="Y3669"/>
  <c r="V3670"/>
  <c r="AC3670" s="1"/>
  <c r="AE3670" s="1"/>
  <c r="W3670"/>
  <c r="X3670"/>
  <c r="AD3670" s="1"/>
  <c r="Y3670"/>
  <c r="V3671"/>
  <c r="X3671"/>
  <c r="AD3671" s="1"/>
  <c r="Y3671"/>
  <c r="X3672"/>
  <c r="AD3672" s="1"/>
  <c r="Y3672"/>
  <c r="V3673"/>
  <c r="X3673"/>
  <c r="AD3673" s="1"/>
  <c r="Y3673"/>
  <c r="V3674"/>
  <c r="X3674"/>
  <c r="AD3674" s="1"/>
  <c r="Y3674"/>
  <c r="V3675"/>
  <c r="X3675"/>
  <c r="AD3675" s="1"/>
  <c r="Y3675"/>
  <c r="X3676"/>
  <c r="AD3676" s="1"/>
  <c r="V3677"/>
  <c r="X3677"/>
  <c r="AD3677" s="1"/>
  <c r="Y3677"/>
  <c r="V3678"/>
  <c r="AC3678" s="1"/>
  <c r="AE3678" s="1"/>
  <c r="W3678"/>
  <c r="X3678"/>
  <c r="AD3678" s="1"/>
  <c r="Y3678"/>
  <c r="V3679"/>
  <c r="X3679"/>
  <c r="AD3679" s="1"/>
  <c r="Y3679"/>
  <c r="V3681"/>
  <c r="X3681"/>
  <c r="AD3681" s="1"/>
  <c r="Y3681"/>
  <c r="V3682"/>
  <c r="AC3682" s="1"/>
  <c r="AE3682" s="1"/>
  <c r="X3682"/>
  <c r="AD3682" s="1"/>
  <c r="Y3682"/>
  <c r="V3683"/>
  <c r="X3683"/>
  <c r="AD3683" s="1"/>
  <c r="Y3683"/>
  <c r="X3684"/>
  <c r="AD3684" s="1"/>
  <c r="Y3684"/>
  <c r="V3685"/>
  <c r="X3685"/>
  <c r="AD3685" s="1"/>
  <c r="Y3685"/>
  <c r="V3686"/>
  <c r="AC3686" s="1"/>
  <c r="AE3686" s="1"/>
  <c r="W3686"/>
  <c r="X3686"/>
  <c r="AD3686" s="1"/>
  <c r="Y3686"/>
  <c r="V3687"/>
  <c r="X3687"/>
  <c r="AD3687" s="1"/>
  <c r="Y3687"/>
  <c r="V3689"/>
  <c r="X3689"/>
  <c r="AD3689" s="1"/>
  <c r="Y3689"/>
  <c r="V3690"/>
  <c r="X3690"/>
  <c r="AD3690" s="1"/>
  <c r="Y3690"/>
  <c r="V3691"/>
  <c r="X3691"/>
  <c r="AD3691" s="1"/>
  <c r="Y3691"/>
  <c r="V3692"/>
  <c r="X3692"/>
  <c r="AD3692" s="1"/>
  <c r="V3693"/>
  <c r="X3693"/>
  <c r="AD3693" s="1"/>
  <c r="Y3693"/>
  <c r="V3694"/>
  <c r="AC3694" s="1"/>
  <c r="AE3694" s="1"/>
  <c r="W3694"/>
  <c r="X3694"/>
  <c r="AD3694" s="1"/>
  <c r="Y3694"/>
  <c r="V3695"/>
  <c r="X3695"/>
  <c r="AD3695" s="1"/>
  <c r="Y3695"/>
  <c r="V3696"/>
  <c r="V3697"/>
  <c r="X3697"/>
  <c r="AD3697" s="1"/>
  <c r="Y3697"/>
  <c r="V3698"/>
  <c r="X3698"/>
  <c r="AD3698" s="1"/>
  <c r="Y3698"/>
  <c r="V3699"/>
  <c r="X3699"/>
  <c r="AD3699" s="1"/>
  <c r="Y3699"/>
  <c r="X3700"/>
  <c r="AD3700" s="1"/>
  <c r="V3701"/>
  <c r="X3701"/>
  <c r="AD3701" s="1"/>
  <c r="Y3701"/>
  <c r="V3702"/>
  <c r="AC3702" s="1"/>
  <c r="AE3702" s="1"/>
  <c r="X3702"/>
  <c r="AD3702" s="1"/>
  <c r="Y3702"/>
  <c r="V3703"/>
  <c r="X3703"/>
  <c r="AD3703" s="1"/>
  <c r="Y3703"/>
  <c r="V3704"/>
  <c r="X3704"/>
  <c r="AD3704" s="1"/>
  <c r="Y3704"/>
  <c r="V3705"/>
  <c r="X3705"/>
  <c r="AD3705" s="1"/>
  <c r="Y3705"/>
  <c r="V3706"/>
  <c r="X3706"/>
  <c r="AD3706" s="1"/>
  <c r="Y3706"/>
  <c r="V3707"/>
  <c r="X3707"/>
  <c r="AD3707" s="1"/>
  <c r="Y3707"/>
  <c r="X3708"/>
  <c r="AD3708" s="1"/>
  <c r="V3709"/>
  <c r="X3709"/>
  <c r="AD3709" s="1"/>
  <c r="Y3709"/>
  <c r="V3710"/>
  <c r="AC3710" s="1"/>
  <c r="AE3710" s="1"/>
  <c r="W3710"/>
  <c r="X3710"/>
  <c r="AD3710" s="1"/>
  <c r="Y3710"/>
  <c r="V3711"/>
  <c r="X3711"/>
  <c r="AD3711" s="1"/>
  <c r="Y3711"/>
  <c r="Y3712"/>
  <c r="V3713"/>
  <c r="X3713"/>
  <c r="AD3713" s="1"/>
  <c r="Y3713"/>
  <c r="V3714"/>
  <c r="AC3714" s="1"/>
  <c r="AE3714" s="1"/>
  <c r="W3714"/>
  <c r="X3714"/>
  <c r="AD3714" s="1"/>
  <c r="Y3714"/>
  <c r="V3715"/>
  <c r="X3715"/>
  <c r="AD3715" s="1"/>
  <c r="Y3715"/>
  <c r="X3716"/>
  <c r="AD3716" s="1"/>
  <c r="Y3716"/>
  <c r="V3717"/>
  <c r="X3717"/>
  <c r="AD3717" s="1"/>
  <c r="Y3717"/>
  <c r="V3718"/>
  <c r="AC3718" s="1"/>
  <c r="AE3718" s="1"/>
  <c r="W3718"/>
  <c r="X3718"/>
  <c r="AD3718" s="1"/>
  <c r="Y3718"/>
  <c r="V3719"/>
  <c r="X3719"/>
  <c r="AD3719" s="1"/>
  <c r="Y3719"/>
  <c r="Y3720"/>
  <c r="V3721"/>
  <c r="X3721"/>
  <c r="AD3721" s="1"/>
  <c r="Y3721"/>
  <c r="V3722"/>
  <c r="X3722"/>
  <c r="AD3722" s="1"/>
  <c r="Y3722"/>
  <c r="V3723"/>
  <c r="X3723"/>
  <c r="AD3723" s="1"/>
  <c r="Y3723"/>
  <c r="V3724"/>
  <c r="X3724"/>
  <c r="AD3724" s="1"/>
  <c r="V3725"/>
  <c r="X3725"/>
  <c r="AD3725" s="1"/>
  <c r="Y3725"/>
  <c r="V3726"/>
  <c r="AC3726" s="1"/>
  <c r="AE3726" s="1"/>
  <c r="W3726"/>
  <c r="X3726"/>
  <c r="AD3726" s="1"/>
  <c r="Y3726"/>
  <c r="V3727"/>
  <c r="X3727"/>
  <c r="AD3727" s="1"/>
  <c r="Y3727"/>
  <c r="V3728"/>
  <c r="V3729"/>
  <c r="X3729"/>
  <c r="AD3729" s="1"/>
  <c r="Y3729"/>
  <c r="V3730"/>
  <c r="X3730"/>
  <c r="AD3730" s="1"/>
  <c r="Y3730"/>
  <c r="V3731"/>
  <c r="X3731"/>
  <c r="AD3731" s="1"/>
  <c r="Y3731"/>
  <c r="X3732"/>
  <c r="AD3732" s="1"/>
  <c r="V3733"/>
  <c r="X3733"/>
  <c r="AD3733" s="1"/>
  <c r="Y3733"/>
  <c r="V3734"/>
  <c r="AC3734" s="1"/>
  <c r="AE3734" s="1"/>
  <c r="W3734"/>
  <c r="X3734"/>
  <c r="AD3734" s="1"/>
  <c r="Y3734"/>
  <c r="V3735"/>
  <c r="X3735"/>
  <c r="AD3735" s="1"/>
  <c r="Y3735"/>
  <c r="X3736"/>
  <c r="AD3736" s="1"/>
  <c r="Y3736"/>
  <c r="V3737"/>
  <c r="X3737"/>
  <c r="AD3737" s="1"/>
  <c r="Y3737"/>
  <c r="V3738"/>
  <c r="X3738"/>
  <c r="AD3738" s="1"/>
  <c r="Y3738"/>
  <c r="V3739"/>
  <c r="X3739"/>
  <c r="AD3739" s="1"/>
  <c r="Y3739"/>
  <c r="X3740"/>
  <c r="AD3740" s="1"/>
  <c r="V3741"/>
  <c r="X3741"/>
  <c r="AD3741" s="1"/>
  <c r="Y3741"/>
  <c r="V3742"/>
  <c r="AC3742" s="1"/>
  <c r="AE3742" s="1"/>
  <c r="W3742"/>
  <c r="X3742"/>
  <c r="AD3742" s="1"/>
  <c r="Y3742"/>
  <c r="V3743"/>
  <c r="X3743"/>
  <c r="AD3743" s="1"/>
  <c r="Y3743"/>
  <c r="V3745"/>
  <c r="X3745"/>
  <c r="AD3745" s="1"/>
  <c r="Y3745"/>
  <c r="V3746"/>
  <c r="AC3746" s="1"/>
  <c r="AE3746" s="1"/>
  <c r="X3746"/>
  <c r="AD3746" s="1"/>
  <c r="Y3746"/>
  <c r="V3747"/>
  <c r="X3747"/>
  <c r="AD3747" s="1"/>
  <c r="Y3747"/>
  <c r="X3748"/>
  <c r="AD3748" s="1"/>
  <c r="Y3748"/>
  <c r="V3749"/>
  <c r="X3749"/>
  <c r="AD3749" s="1"/>
  <c r="Y3749"/>
  <c r="V3750"/>
  <c r="AC3750" s="1"/>
  <c r="AE3750" s="1"/>
  <c r="W3750"/>
  <c r="X3750"/>
  <c r="AD3750" s="1"/>
  <c r="Y3750"/>
  <c r="V3751"/>
  <c r="X3751"/>
  <c r="AD3751" s="1"/>
  <c r="Y3751"/>
  <c r="V3753"/>
  <c r="X3753"/>
  <c r="AD3753" s="1"/>
  <c r="Y3753"/>
  <c r="V3754"/>
  <c r="X3754"/>
  <c r="AD3754" s="1"/>
  <c r="Y3754"/>
  <c r="V3755"/>
  <c r="X3755"/>
  <c r="AD3755" s="1"/>
  <c r="Y3755"/>
  <c r="V3756"/>
  <c r="X3756"/>
  <c r="AD3756" s="1"/>
  <c r="V3757"/>
  <c r="X3757"/>
  <c r="AD3757" s="1"/>
  <c r="Y3757"/>
  <c r="V3758"/>
  <c r="AC3758" s="1"/>
  <c r="AE3758" s="1"/>
  <c r="W3758"/>
  <c r="X3758"/>
  <c r="AD3758" s="1"/>
  <c r="Y3758"/>
  <c r="V3759"/>
  <c r="X3759"/>
  <c r="AD3759" s="1"/>
  <c r="Y3759"/>
  <c r="V3760"/>
  <c r="V3761"/>
  <c r="X3761"/>
  <c r="AD3761" s="1"/>
  <c r="Y3761"/>
  <c r="V3762"/>
  <c r="X3762"/>
  <c r="AD3762" s="1"/>
  <c r="Y3762"/>
  <c r="V3763"/>
  <c r="X3763"/>
  <c r="AD3763" s="1"/>
  <c r="Y3763"/>
  <c r="X3764"/>
  <c r="AD3764" s="1"/>
  <c r="V3765"/>
  <c r="X3765"/>
  <c r="AD3765" s="1"/>
  <c r="Y3765"/>
  <c r="V3766"/>
  <c r="AC3766" s="1"/>
  <c r="AE3766" s="1"/>
  <c r="X3766"/>
  <c r="AD3766" s="1"/>
  <c r="Y3766"/>
  <c r="V3767"/>
  <c r="X3767"/>
  <c r="AD3767" s="1"/>
  <c r="Y3767"/>
  <c r="V3768"/>
  <c r="X3768"/>
  <c r="AD3768" s="1"/>
  <c r="Y3768"/>
  <c r="V3769"/>
  <c r="X3769"/>
  <c r="AD3769" s="1"/>
  <c r="Y3769"/>
  <c r="V3770"/>
  <c r="X3770"/>
  <c r="AD3770" s="1"/>
  <c r="Y3770"/>
  <c r="V3771"/>
  <c r="X3771"/>
  <c r="AD3771" s="1"/>
  <c r="Y3771"/>
  <c r="X3772"/>
  <c r="AD3772" s="1"/>
  <c r="V3773"/>
  <c r="X3773"/>
  <c r="AD3773" s="1"/>
  <c r="Y3773"/>
  <c r="V3774"/>
  <c r="AC3774" s="1"/>
  <c r="AE3774" s="1"/>
  <c r="W3774"/>
  <c r="X3774"/>
  <c r="AD3774" s="1"/>
  <c r="Y3774"/>
  <c r="V3775"/>
  <c r="X3775"/>
  <c r="AD3775" s="1"/>
  <c r="Y3775"/>
  <c r="Y3776"/>
  <c r="V3777"/>
  <c r="X3777"/>
  <c r="AD3777" s="1"/>
  <c r="Y3777"/>
  <c r="V3778"/>
  <c r="AC3778" s="1"/>
  <c r="AE3778" s="1"/>
  <c r="W3778"/>
  <c r="X3778"/>
  <c r="AD3778" s="1"/>
  <c r="Y3778"/>
  <c r="V3779"/>
  <c r="X3779"/>
  <c r="AD3779" s="1"/>
  <c r="Y3779"/>
  <c r="X3780"/>
  <c r="AD3780" s="1"/>
  <c r="Y3780"/>
  <c r="V3781"/>
  <c r="X3781"/>
  <c r="AD3781" s="1"/>
  <c r="Y3781"/>
  <c r="V3782"/>
  <c r="AC3782" s="1"/>
  <c r="AE3782" s="1"/>
  <c r="W3782"/>
  <c r="X3782"/>
  <c r="AD3782" s="1"/>
  <c r="Y3782"/>
  <c r="V3783"/>
  <c r="X3783"/>
  <c r="AD3783" s="1"/>
  <c r="Y3783"/>
  <c r="Y3784"/>
  <c r="V3785"/>
  <c r="X3785"/>
  <c r="AD3785" s="1"/>
  <c r="Y3785"/>
  <c r="V3786"/>
  <c r="X3786"/>
  <c r="AD3786" s="1"/>
  <c r="Y3786"/>
  <c r="V3787"/>
  <c r="X3787"/>
  <c r="AD3787" s="1"/>
  <c r="Y3787"/>
  <c r="V3788"/>
  <c r="X3788"/>
  <c r="AD3788" s="1"/>
  <c r="V3789"/>
  <c r="X3789"/>
  <c r="AD3789" s="1"/>
  <c r="Y3789"/>
  <c r="V3790"/>
  <c r="AC3790" s="1"/>
  <c r="AE3790" s="1"/>
  <c r="W3790"/>
  <c r="X3790"/>
  <c r="AD3790" s="1"/>
  <c r="Y3790"/>
  <c r="V3791"/>
  <c r="X3791"/>
  <c r="AD3791" s="1"/>
  <c r="Y3791"/>
  <c r="V3792"/>
  <c r="V3793"/>
  <c r="X3793"/>
  <c r="AD3793" s="1"/>
  <c r="Y3793"/>
  <c r="V3794"/>
  <c r="X3794"/>
  <c r="AD3794" s="1"/>
  <c r="Y3794"/>
  <c r="V3795"/>
  <c r="X3795"/>
  <c r="AD3795" s="1"/>
  <c r="Y3795"/>
  <c r="X3796"/>
  <c r="AD3796" s="1"/>
  <c r="V3797"/>
  <c r="X3797"/>
  <c r="AD3797" s="1"/>
  <c r="Y3797"/>
  <c r="V3798"/>
  <c r="AC3798" s="1"/>
  <c r="AE3798" s="1"/>
  <c r="W3798"/>
  <c r="X3798"/>
  <c r="AD3798" s="1"/>
  <c r="Y3798"/>
  <c r="V3799"/>
  <c r="X3799"/>
  <c r="AD3799" s="1"/>
  <c r="Y3799"/>
  <c r="X3800"/>
  <c r="AD3800" s="1"/>
  <c r="Y3800"/>
  <c r="V3801"/>
  <c r="X3801"/>
  <c r="AD3801" s="1"/>
  <c r="Y3801"/>
  <c r="V3802"/>
  <c r="X3802"/>
  <c r="AD3802" s="1"/>
  <c r="Y3802"/>
  <c r="V3803"/>
  <c r="X3803"/>
  <c r="AD3803" s="1"/>
  <c r="Y3803"/>
  <c r="X3804"/>
  <c r="AD3804" s="1"/>
  <c r="V3805"/>
  <c r="X3805"/>
  <c r="AD3805" s="1"/>
  <c r="Y3805"/>
  <c r="V3806"/>
  <c r="AC3806" s="1"/>
  <c r="AE3806" s="1"/>
  <c r="W3806"/>
  <c r="X3806"/>
  <c r="AD3806" s="1"/>
  <c r="Y3806"/>
  <c r="V3807"/>
  <c r="X3807"/>
  <c r="AD3807" s="1"/>
  <c r="Y3807"/>
  <c r="V3809"/>
  <c r="X3809"/>
  <c r="AD3809" s="1"/>
  <c r="Y3809"/>
  <c r="V3810"/>
  <c r="AC3810" s="1"/>
  <c r="AE3810" s="1"/>
  <c r="X3810"/>
  <c r="AD3810" s="1"/>
  <c r="Y3810"/>
  <c r="V3811"/>
  <c r="X3811"/>
  <c r="AD3811" s="1"/>
  <c r="Y3811"/>
  <c r="X3812"/>
  <c r="AD3812" s="1"/>
  <c r="Y3812"/>
  <c r="V3813"/>
  <c r="X3813"/>
  <c r="AD3813" s="1"/>
  <c r="Y3813"/>
  <c r="V3814"/>
  <c r="AC3814" s="1"/>
  <c r="AE3814" s="1"/>
  <c r="W3814"/>
  <c r="X3814"/>
  <c r="AD3814" s="1"/>
  <c r="Y3814"/>
  <c r="V3815"/>
  <c r="X3815"/>
  <c r="AD3815" s="1"/>
  <c r="Y3815"/>
  <c r="V3817"/>
  <c r="X3817"/>
  <c r="AD3817" s="1"/>
  <c r="Y3817"/>
  <c r="V3818"/>
  <c r="X3818"/>
  <c r="AD3818" s="1"/>
  <c r="Y3818"/>
  <c r="V3819"/>
  <c r="X3819"/>
  <c r="AD3819" s="1"/>
  <c r="Y3819"/>
  <c r="V3820"/>
  <c r="X3820"/>
  <c r="AD3820" s="1"/>
  <c r="V3821"/>
  <c r="X3821"/>
  <c r="AD3821" s="1"/>
  <c r="Y3821"/>
  <c r="V3822"/>
  <c r="AC3822" s="1"/>
  <c r="AE3822" s="1"/>
  <c r="W3822"/>
  <c r="X3822"/>
  <c r="AD3822" s="1"/>
  <c r="Y3822"/>
  <c r="V3823"/>
  <c r="X3823"/>
  <c r="AD3823" s="1"/>
  <c r="Y3823"/>
  <c r="V3824"/>
  <c r="V3825"/>
  <c r="X3825"/>
  <c r="AD3825" s="1"/>
  <c r="Y3825"/>
  <c r="V3826"/>
  <c r="X3826"/>
  <c r="AD3826" s="1"/>
  <c r="Y3826"/>
  <c r="V3827"/>
  <c r="X3827"/>
  <c r="AD3827" s="1"/>
  <c r="Y3827"/>
  <c r="X3828"/>
  <c r="AD3828" s="1"/>
  <c r="V3829"/>
  <c r="X3829"/>
  <c r="AD3829" s="1"/>
  <c r="Y3829"/>
  <c r="V3830"/>
  <c r="AC3830" s="1"/>
  <c r="AE3830" s="1"/>
  <c r="X3830"/>
  <c r="AD3830" s="1"/>
  <c r="Y3830"/>
  <c r="V3831"/>
  <c r="X3831"/>
  <c r="AD3831" s="1"/>
  <c r="Y3831"/>
  <c r="V3832"/>
  <c r="X3832"/>
  <c r="AD3832" s="1"/>
  <c r="Y3832"/>
  <c r="V3833"/>
  <c r="X3833"/>
  <c r="AD3833" s="1"/>
  <c r="Y3833"/>
  <c r="V3834"/>
  <c r="X3834"/>
  <c r="AD3834" s="1"/>
  <c r="Y3834"/>
  <c r="V3835"/>
  <c r="X3835"/>
  <c r="AD3835" s="1"/>
  <c r="Y3835"/>
  <c r="X3836"/>
  <c r="AD3836" s="1"/>
  <c r="V3837"/>
  <c r="X3837"/>
  <c r="AD3837" s="1"/>
  <c r="Y3837"/>
  <c r="V3838"/>
  <c r="AC3838" s="1"/>
  <c r="AE3838" s="1"/>
  <c r="W3838"/>
  <c r="X3838"/>
  <c r="AD3838" s="1"/>
  <c r="Y3838"/>
  <c r="V3839"/>
  <c r="X3839"/>
  <c r="AD3839" s="1"/>
  <c r="Y3839"/>
  <c r="Y3840"/>
  <c r="V3841"/>
  <c r="X3841"/>
  <c r="AD3841" s="1"/>
  <c r="Y3841"/>
  <c r="V3842"/>
  <c r="AC3842" s="1"/>
  <c r="AE3842" s="1"/>
  <c r="W3842"/>
  <c r="X3842"/>
  <c r="AD3842" s="1"/>
  <c r="Y3842"/>
  <c r="V3843"/>
  <c r="X3843"/>
  <c r="AD3843" s="1"/>
  <c r="Y3843"/>
  <c r="X3844"/>
  <c r="AD3844" s="1"/>
  <c r="Y3844"/>
  <c r="V3845"/>
  <c r="X3845"/>
  <c r="AD3845" s="1"/>
  <c r="Y3845"/>
  <c r="V3846"/>
  <c r="AC3846" s="1"/>
  <c r="AE3846" s="1"/>
  <c r="W3846"/>
  <c r="X3846"/>
  <c r="AD3846" s="1"/>
  <c r="Y3846"/>
  <c r="V3847"/>
  <c r="X3847"/>
  <c r="AD3847" s="1"/>
  <c r="Y3847"/>
  <c r="Y3848"/>
  <c r="V3849"/>
  <c r="X3849"/>
  <c r="AD3849" s="1"/>
  <c r="Y3849"/>
  <c r="V3850"/>
  <c r="X3850"/>
  <c r="AD3850" s="1"/>
  <c r="Y3850"/>
  <c r="V3851"/>
  <c r="X3851"/>
  <c r="AD3851" s="1"/>
  <c r="Y3851"/>
  <c r="V3852"/>
  <c r="X3852"/>
  <c r="AD3852" s="1"/>
  <c r="V3853"/>
  <c r="X3853"/>
  <c r="AD3853" s="1"/>
  <c r="Y3853"/>
  <c r="V3854"/>
  <c r="AC3854" s="1"/>
  <c r="AE3854" s="1"/>
  <c r="W3854"/>
  <c r="X3854"/>
  <c r="AD3854" s="1"/>
  <c r="Y3854"/>
  <c r="V3855"/>
  <c r="X3855"/>
  <c r="AD3855" s="1"/>
  <c r="Y3855"/>
  <c r="V3856"/>
  <c r="V3857"/>
  <c r="X3857"/>
  <c r="AD3857" s="1"/>
  <c r="Y3857"/>
  <c r="V3858"/>
  <c r="X3858"/>
  <c r="AD3858" s="1"/>
  <c r="Y3858"/>
  <c r="V3859"/>
  <c r="X3859"/>
  <c r="AD3859" s="1"/>
  <c r="Y3859"/>
  <c r="X3860"/>
  <c r="AD3860" s="1"/>
  <c r="V3861"/>
  <c r="X3861"/>
  <c r="AD3861" s="1"/>
  <c r="Y3861"/>
  <c r="V3862"/>
  <c r="AC3862" s="1"/>
  <c r="AE3862" s="1"/>
  <c r="W3862"/>
  <c r="X3862"/>
  <c r="AD3862" s="1"/>
  <c r="Y3862"/>
  <c r="V3863"/>
  <c r="X3863"/>
  <c r="AD3863" s="1"/>
  <c r="Y3863"/>
  <c r="X3864"/>
  <c r="AD3864" s="1"/>
  <c r="Y3864"/>
  <c r="V3865"/>
  <c r="X3865"/>
  <c r="AD3865" s="1"/>
  <c r="Y3865"/>
  <c r="V3866"/>
  <c r="X3866"/>
  <c r="AD3866" s="1"/>
  <c r="Y3866"/>
  <c r="V3867"/>
  <c r="X3867"/>
  <c r="AD3867" s="1"/>
  <c r="Y3867"/>
  <c r="X3868"/>
  <c r="AD3868" s="1"/>
  <c r="V3869"/>
  <c r="X3869"/>
  <c r="AD3869" s="1"/>
  <c r="Y3869"/>
  <c r="V3870"/>
  <c r="AC3870" s="1"/>
  <c r="AE3870" s="1"/>
  <c r="W3870"/>
  <c r="X3870"/>
  <c r="AD3870" s="1"/>
  <c r="Y3870"/>
  <c r="V3871"/>
  <c r="X3871"/>
  <c r="AD3871" s="1"/>
  <c r="Y3871"/>
  <c r="V3873"/>
  <c r="X3873"/>
  <c r="AD3873" s="1"/>
  <c r="Y3873"/>
  <c r="V3874"/>
  <c r="AC3874" s="1"/>
  <c r="AE3874" s="1"/>
  <c r="X3874"/>
  <c r="AD3874" s="1"/>
  <c r="Y3874"/>
  <c r="V3875"/>
  <c r="X3875"/>
  <c r="AD3875" s="1"/>
  <c r="Y3875"/>
  <c r="X3876"/>
  <c r="AD3876" s="1"/>
  <c r="Y3876"/>
  <c r="V3877"/>
  <c r="X3877"/>
  <c r="AD3877" s="1"/>
  <c r="Y3877"/>
  <c r="V3878"/>
  <c r="AC3878" s="1"/>
  <c r="AE3878" s="1"/>
  <c r="W3878"/>
  <c r="X3878"/>
  <c r="AD3878" s="1"/>
  <c r="Y3878"/>
  <c r="V3879"/>
  <c r="X3879"/>
  <c r="AD3879" s="1"/>
  <c r="Y3879"/>
  <c r="V3881"/>
  <c r="X3881"/>
  <c r="AD3881" s="1"/>
  <c r="Y3881"/>
  <c r="V3882"/>
  <c r="X3882"/>
  <c r="AD3882" s="1"/>
  <c r="Y3882"/>
  <c r="V3883"/>
  <c r="X3883"/>
  <c r="AD3883" s="1"/>
  <c r="Y3883"/>
  <c r="V3884"/>
  <c r="X3884"/>
  <c r="AD3884" s="1"/>
  <c r="V3885"/>
  <c r="X3885"/>
  <c r="AD3885" s="1"/>
  <c r="Y3885"/>
  <c r="V3886"/>
  <c r="AC3886" s="1"/>
  <c r="AE3886" s="1"/>
  <c r="W3886"/>
  <c r="X3886"/>
  <c r="AD3886" s="1"/>
  <c r="Y3886"/>
  <c r="V3887"/>
  <c r="X3887"/>
  <c r="AD3887" s="1"/>
  <c r="Y3887"/>
  <c r="V3888"/>
  <c r="V3889"/>
  <c r="X3889"/>
  <c r="AD3889" s="1"/>
  <c r="Y3889"/>
  <c r="V3890"/>
  <c r="X3890"/>
  <c r="AD3890" s="1"/>
  <c r="Y3890"/>
  <c r="V3891"/>
  <c r="X3891"/>
  <c r="AD3891" s="1"/>
  <c r="Y3891"/>
  <c r="X3892"/>
  <c r="AD3892" s="1"/>
  <c r="V3893"/>
  <c r="X3893"/>
  <c r="AD3893" s="1"/>
  <c r="Y3893"/>
  <c r="V3894"/>
  <c r="AC3894" s="1"/>
  <c r="AE3894" s="1"/>
  <c r="X3894"/>
  <c r="AD3894" s="1"/>
  <c r="Y3894"/>
  <c r="V3895"/>
  <c r="X3895"/>
  <c r="AD3895" s="1"/>
  <c r="Y3895"/>
  <c r="V3896"/>
  <c r="X3896"/>
  <c r="AD3896" s="1"/>
  <c r="Y3896"/>
  <c r="V3897"/>
  <c r="X3897"/>
  <c r="AD3897" s="1"/>
  <c r="Y3897"/>
  <c r="V3898"/>
  <c r="X3898"/>
  <c r="AD3898" s="1"/>
  <c r="Y3898"/>
  <c r="V3899"/>
  <c r="X3899"/>
  <c r="AD3899" s="1"/>
  <c r="Y3899"/>
  <c r="X3900"/>
  <c r="AD3900" s="1"/>
  <c r="V3901"/>
  <c r="X3901"/>
  <c r="AD3901" s="1"/>
  <c r="Y3901"/>
  <c r="V3902"/>
  <c r="AC3902" s="1"/>
  <c r="AE3902" s="1"/>
  <c r="W3902"/>
  <c r="X3902"/>
  <c r="AD3902" s="1"/>
  <c r="Y3902"/>
  <c r="V3903"/>
  <c r="X3903"/>
  <c r="AD3903" s="1"/>
  <c r="Y3903"/>
  <c r="Y3904"/>
  <c r="V3905"/>
  <c r="X3905"/>
  <c r="AD3905" s="1"/>
  <c r="Y3905"/>
  <c r="V3906"/>
  <c r="AC3906" s="1"/>
  <c r="AE3906" s="1"/>
  <c r="W3906"/>
  <c r="X3906"/>
  <c r="AD3906" s="1"/>
  <c r="Y3906"/>
  <c r="V3907"/>
  <c r="X3907"/>
  <c r="AD3907" s="1"/>
  <c r="Y3907"/>
  <c r="X3908"/>
  <c r="AD3908" s="1"/>
  <c r="Y3908"/>
  <c r="V3909"/>
  <c r="X3909"/>
  <c r="AD3909" s="1"/>
  <c r="Y3909"/>
  <c r="V3910"/>
  <c r="AC3910" s="1"/>
  <c r="AE3910" s="1"/>
  <c r="W3910"/>
  <c r="X3910"/>
  <c r="AD3910" s="1"/>
  <c r="Y3910"/>
  <c r="V3911"/>
  <c r="X3911"/>
  <c r="AD3911" s="1"/>
  <c r="Y3911"/>
  <c r="Y3912"/>
  <c r="V3913"/>
  <c r="X3913"/>
  <c r="AD3913" s="1"/>
  <c r="Y3913"/>
  <c r="V3914"/>
  <c r="X3914"/>
  <c r="AD3914" s="1"/>
  <c r="Y3914"/>
  <c r="V3915"/>
  <c r="X3915"/>
  <c r="AD3915" s="1"/>
  <c r="Y3915"/>
  <c r="V3916"/>
  <c r="X3916"/>
  <c r="AD3916" s="1"/>
  <c r="Y3916"/>
  <c r="V3917"/>
  <c r="X3917"/>
  <c r="AD3917" s="1"/>
  <c r="Y3917"/>
  <c r="V3918"/>
  <c r="X3918"/>
  <c r="AD3918" s="1"/>
  <c r="Y3918"/>
  <c r="V3919"/>
  <c r="X3919"/>
  <c r="AD3919" s="1"/>
  <c r="Y3919"/>
  <c r="V3920"/>
  <c r="AC3920" s="1"/>
  <c r="AE3920" s="1"/>
  <c r="V3921"/>
  <c r="X3921"/>
  <c r="AD3921" s="1"/>
  <c r="Y3921"/>
  <c r="V3922"/>
  <c r="X3922"/>
  <c r="AD3922" s="1"/>
  <c r="Y3922"/>
  <c r="V3923"/>
  <c r="X3923"/>
  <c r="AD3923" s="1"/>
  <c r="Y3923"/>
  <c r="V3924"/>
  <c r="X3924"/>
  <c r="AD3924" s="1"/>
  <c r="V3925"/>
  <c r="X3925"/>
  <c r="AD3925" s="1"/>
  <c r="Y3925"/>
  <c r="V3926"/>
  <c r="AC3926" s="1"/>
  <c r="AE3926" s="1"/>
  <c r="W3926"/>
  <c r="X3926"/>
  <c r="AD3926" s="1"/>
  <c r="Y3926"/>
  <c r="V3927"/>
  <c r="X3927"/>
  <c r="AD3927" s="1"/>
  <c r="Y3927"/>
  <c r="V3928"/>
  <c r="Y3928"/>
  <c r="V3929"/>
  <c r="X3929"/>
  <c r="AD3929" s="1"/>
  <c r="Y3929"/>
  <c r="V3930"/>
  <c r="X3930"/>
  <c r="AD3930" s="1"/>
  <c r="Y3930"/>
  <c r="V3931"/>
  <c r="X3931"/>
  <c r="AD3931" s="1"/>
  <c r="Y3931"/>
  <c r="V3932"/>
  <c r="Y3932"/>
  <c r="V3933"/>
  <c r="X3933"/>
  <c r="AD3933" s="1"/>
  <c r="Y3933"/>
  <c r="V3934"/>
  <c r="X3934"/>
  <c r="AD3934" s="1"/>
  <c r="Y3934"/>
  <c r="V3935"/>
  <c r="X3935"/>
  <c r="AD3935" s="1"/>
  <c r="Y3935"/>
  <c r="Y3936"/>
  <c r="V3937"/>
  <c r="X3937"/>
  <c r="AD3937" s="1"/>
  <c r="Y3937"/>
  <c r="V3938"/>
  <c r="X3938"/>
  <c r="AD3938" s="1"/>
  <c r="Y3938"/>
  <c r="V3939"/>
  <c r="X3939"/>
  <c r="AD3939" s="1"/>
  <c r="Y3939"/>
  <c r="X3940"/>
  <c r="AD3940" s="1"/>
  <c r="V3941"/>
  <c r="X3941"/>
  <c r="AD3941" s="1"/>
  <c r="Y3941"/>
  <c r="V3942"/>
  <c r="AC3942" s="1"/>
  <c r="AE3942" s="1"/>
  <c r="W3942"/>
  <c r="X3942"/>
  <c r="AD3942" s="1"/>
  <c r="Y3942"/>
  <c r="V3943"/>
  <c r="X3943"/>
  <c r="AD3943" s="1"/>
  <c r="Y3943"/>
  <c r="V3944"/>
  <c r="V3945"/>
  <c r="X3945"/>
  <c r="AD3945" s="1"/>
  <c r="Y3945"/>
  <c r="V3946"/>
  <c r="X3946"/>
  <c r="AD3946" s="1"/>
  <c r="Y3946"/>
  <c r="V3947"/>
  <c r="X3947"/>
  <c r="AD3947" s="1"/>
  <c r="Y3947"/>
  <c r="V3948"/>
  <c r="Y3948"/>
  <c r="V3949"/>
  <c r="X3949"/>
  <c r="AD3949" s="1"/>
  <c r="Y3949"/>
  <c r="V3950"/>
  <c r="X3950"/>
  <c r="AD3950" s="1"/>
  <c r="Y3950"/>
  <c r="V3951"/>
  <c r="X3951"/>
  <c r="AD3951" s="1"/>
  <c r="Y3951"/>
  <c r="V3952"/>
  <c r="AC3952" s="1"/>
  <c r="AE3952" s="1"/>
  <c r="V3953"/>
  <c r="X3953"/>
  <c r="AD3953" s="1"/>
  <c r="Y3953"/>
  <c r="V3954"/>
  <c r="X3954"/>
  <c r="AD3954" s="1"/>
  <c r="Y3954"/>
  <c r="V3955"/>
  <c r="X3955"/>
  <c r="AD3955" s="1"/>
  <c r="Y3955"/>
  <c r="X3956"/>
  <c r="AD3956" s="1"/>
  <c r="V3957"/>
  <c r="X3957"/>
  <c r="AD3957" s="1"/>
  <c r="Y3957"/>
  <c r="V3958"/>
  <c r="AC3958" s="1"/>
  <c r="AE3958" s="1"/>
  <c r="W3958"/>
  <c r="X3958"/>
  <c r="AD3958" s="1"/>
  <c r="Y3958"/>
  <c r="V3959"/>
  <c r="X3959"/>
  <c r="AD3959" s="1"/>
  <c r="Y3959"/>
  <c r="V3960"/>
  <c r="Y3960"/>
  <c r="V3961"/>
  <c r="X3961"/>
  <c r="AD3961" s="1"/>
  <c r="Y3961"/>
  <c r="V3962"/>
  <c r="X3962"/>
  <c r="AD3962" s="1"/>
  <c r="Y3962"/>
  <c r="V3963"/>
  <c r="X3963"/>
  <c r="AD3963" s="1"/>
  <c r="Y3963"/>
  <c r="V3964"/>
  <c r="Y3964"/>
  <c r="V3965"/>
  <c r="X3965"/>
  <c r="AD3965" s="1"/>
  <c r="Y3965"/>
  <c r="V3966"/>
  <c r="X3966"/>
  <c r="AD3966" s="1"/>
  <c r="Y3966"/>
  <c r="V3967"/>
  <c r="X3967"/>
  <c r="AD3967" s="1"/>
  <c r="Y3967"/>
  <c r="V3968"/>
  <c r="AC3968" s="1"/>
  <c r="AE3968" s="1"/>
  <c r="V3969"/>
  <c r="X3969"/>
  <c r="AD3969" s="1"/>
  <c r="Y3969"/>
  <c r="V3970"/>
  <c r="X3970"/>
  <c r="AD3970" s="1"/>
  <c r="Y3970"/>
  <c r="V3971"/>
  <c r="X3971"/>
  <c r="AD3971" s="1"/>
  <c r="Y3971"/>
  <c r="X3972"/>
  <c r="AD3972" s="1"/>
  <c r="Y3972"/>
  <c r="V3973"/>
  <c r="X3973"/>
  <c r="AD3973" s="1"/>
  <c r="Y3973"/>
  <c r="V3974"/>
  <c r="AC3974" s="1"/>
  <c r="AE3974" s="1"/>
  <c r="W3974"/>
  <c r="X3974"/>
  <c r="AD3974" s="1"/>
  <c r="Y3974"/>
  <c r="V3975"/>
  <c r="X3975"/>
  <c r="AD3975" s="1"/>
  <c r="Y3975"/>
  <c r="V3976"/>
  <c r="Y3976"/>
  <c r="V3977"/>
  <c r="X3977"/>
  <c r="AD3977" s="1"/>
  <c r="Y3977"/>
  <c r="V3978"/>
  <c r="X3978"/>
  <c r="AD3978" s="1"/>
  <c r="Y3978"/>
  <c r="V3979"/>
  <c r="X3979"/>
  <c r="AD3979" s="1"/>
  <c r="Y3979"/>
  <c r="V3980"/>
  <c r="X3980"/>
  <c r="AD3980" s="1"/>
  <c r="Y3980"/>
  <c r="V3981"/>
  <c r="X3981"/>
  <c r="AD3981" s="1"/>
  <c r="Y3981"/>
  <c r="V3982"/>
  <c r="X3982"/>
  <c r="AD3982" s="1"/>
  <c r="Y3982"/>
  <c r="V3983"/>
  <c r="X3983"/>
  <c r="AD3983" s="1"/>
  <c r="Y3983"/>
  <c r="X3984"/>
  <c r="AD3984" s="1"/>
  <c r="V3985"/>
  <c r="X3985"/>
  <c r="AD3985" s="1"/>
  <c r="Y3985"/>
  <c r="V3986"/>
  <c r="X3986"/>
  <c r="AD3986" s="1"/>
  <c r="Y3986"/>
  <c r="V3987"/>
  <c r="X3987"/>
  <c r="AD3987" s="1"/>
  <c r="Y3987"/>
  <c r="V3988"/>
  <c r="X3988"/>
  <c r="AD3988" s="1"/>
  <c r="V3989"/>
  <c r="X3989"/>
  <c r="AD3989" s="1"/>
  <c r="Y3989"/>
  <c r="V3990"/>
  <c r="AC3990" s="1"/>
  <c r="AE3990" s="1"/>
  <c r="W3990"/>
  <c r="X3990"/>
  <c r="AD3990" s="1"/>
  <c r="Y3990"/>
  <c r="V3991"/>
  <c r="X3991"/>
  <c r="AD3991" s="1"/>
  <c r="Y3991"/>
  <c r="V3993"/>
  <c r="X3993"/>
  <c r="AD3993" s="1"/>
  <c r="Y3993"/>
  <c r="V3994"/>
  <c r="X3994"/>
  <c r="AD3994" s="1"/>
  <c r="Y3994"/>
  <c r="V3995"/>
  <c r="X3995"/>
  <c r="AD3995" s="1"/>
  <c r="Y3995"/>
  <c r="V3996"/>
  <c r="Y3996"/>
  <c r="V3997"/>
  <c r="X3997"/>
  <c r="AD3997" s="1"/>
  <c r="Y3997"/>
  <c r="V3998"/>
  <c r="X3998"/>
  <c r="AD3998" s="1"/>
  <c r="Y3998"/>
  <c r="V3999"/>
  <c r="X3999"/>
  <c r="AD3999" s="1"/>
  <c r="Y3999"/>
  <c r="V4000"/>
  <c r="AC4000" s="1"/>
  <c r="AE4000" s="1"/>
  <c r="X4000"/>
  <c r="AD4000" s="1"/>
  <c r="V4001"/>
  <c r="X4001"/>
  <c r="AD4001" s="1"/>
  <c r="Y4001"/>
  <c r="V4002"/>
  <c r="X4002"/>
  <c r="AD4002" s="1"/>
  <c r="Y4002"/>
  <c r="V4003"/>
  <c r="X4003"/>
  <c r="AD4003" s="1"/>
  <c r="Y4003"/>
  <c r="X4004"/>
  <c r="AD4004" s="1"/>
  <c r="V4005"/>
  <c r="X4005"/>
  <c r="AD4005" s="1"/>
  <c r="Y4005"/>
  <c r="V4006"/>
  <c r="AC4006" s="1"/>
  <c r="AE4006" s="1"/>
  <c r="X4006"/>
  <c r="AD4006" s="1"/>
  <c r="Y4006"/>
  <c r="V4007"/>
  <c r="X4007"/>
  <c r="AD4007" s="1"/>
  <c r="Y4007"/>
  <c r="V4008"/>
  <c r="X4008"/>
  <c r="AD4008" s="1"/>
  <c r="Y4008"/>
  <c r="V4009"/>
  <c r="X4009"/>
  <c r="AD4009" s="1"/>
  <c r="Y4009"/>
  <c r="V4010"/>
  <c r="X4010"/>
  <c r="AD4010" s="1"/>
  <c r="Y4010"/>
  <c r="V4011"/>
  <c r="X4011"/>
  <c r="AD4011" s="1"/>
  <c r="Y4011"/>
  <c r="V4012"/>
  <c r="AC4012" s="1"/>
  <c r="AE4012" s="1"/>
  <c r="X4012"/>
  <c r="AD4012" s="1"/>
  <c r="V4013"/>
  <c r="X4013"/>
  <c r="AD4013" s="1"/>
  <c r="Y4013"/>
  <c r="V4014"/>
  <c r="X4014"/>
  <c r="AD4014" s="1"/>
  <c r="Y4014"/>
  <c r="V4015"/>
  <c r="X4015"/>
  <c r="AD4015" s="1"/>
  <c r="Y4015"/>
  <c r="X4016"/>
  <c r="AD4016" s="1"/>
  <c r="V4017"/>
  <c r="X4017"/>
  <c r="AD4017" s="1"/>
  <c r="Y4017"/>
  <c r="V4018"/>
  <c r="X4018"/>
  <c r="AD4018" s="1"/>
  <c r="Y4018"/>
  <c r="V4019"/>
  <c r="X4019"/>
  <c r="AD4019" s="1"/>
  <c r="Y4019"/>
  <c r="Y4020"/>
  <c r="V4021"/>
  <c r="X4021"/>
  <c r="AD4021" s="1"/>
  <c r="Y4021"/>
  <c r="V4022"/>
  <c r="X4022"/>
  <c r="AD4022" s="1"/>
  <c r="Y4022"/>
  <c r="V4023"/>
  <c r="X4023"/>
  <c r="AD4023" s="1"/>
  <c r="Y4023"/>
  <c r="V4024"/>
  <c r="Y4024"/>
  <c r="V4025"/>
  <c r="X4025"/>
  <c r="AD4025" s="1"/>
  <c r="Y4025"/>
  <c r="V4026"/>
  <c r="AC4026" s="1"/>
  <c r="AE4026" s="1"/>
  <c r="X4026"/>
  <c r="AD4026" s="1"/>
  <c r="Y4026"/>
  <c r="V4027"/>
  <c r="X4027"/>
  <c r="AD4027" s="1"/>
  <c r="Y4027"/>
  <c r="X4028"/>
  <c r="AD4028" s="1"/>
  <c r="Y4028"/>
  <c r="V4029"/>
  <c r="X4029"/>
  <c r="AD4029" s="1"/>
  <c r="Y4029"/>
  <c r="V4030"/>
  <c r="X4030"/>
  <c r="AD4030" s="1"/>
  <c r="Y4030"/>
  <c r="V4031"/>
  <c r="X4031"/>
  <c r="AD4031" s="1"/>
  <c r="Y4031"/>
  <c r="Y4032"/>
  <c r="V4033"/>
  <c r="X4033"/>
  <c r="AD4033" s="1"/>
  <c r="Y4033"/>
  <c r="V4034"/>
  <c r="X4034"/>
  <c r="AD4034" s="1"/>
  <c r="Y4034"/>
  <c r="V4035"/>
  <c r="X4035"/>
  <c r="AD4035" s="1"/>
  <c r="Y4035"/>
  <c r="V4036"/>
  <c r="X4036"/>
  <c r="AD4036" s="1"/>
  <c r="Y4036"/>
  <c r="V4037"/>
  <c r="X4037"/>
  <c r="AD4037" s="1"/>
  <c r="Y4037"/>
  <c r="V4038"/>
  <c r="X4038"/>
  <c r="AD4038" s="1"/>
  <c r="Y4038"/>
  <c r="V4039"/>
  <c r="X4039"/>
  <c r="AD4039" s="1"/>
  <c r="Y4039"/>
  <c r="V4041"/>
  <c r="X4041"/>
  <c r="AD4041" s="1"/>
  <c r="Y4041"/>
  <c r="V4042"/>
  <c r="X4042"/>
  <c r="AD4042" s="1"/>
  <c r="Y4042"/>
  <c r="V4043"/>
  <c r="X4043"/>
  <c r="AD4043" s="1"/>
  <c r="Y4043"/>
  <c r="V4044"/>
  <c r="X4044"/>
  <c r="AD4044" s="1"/>
  <c r="V4045"/>
  <c r="X4045"/>
  <c r="AD4045" s="1"/>
  <c r="Y4045"/>
  <c r="V4046"/>
  <c r="X4046"/>
  <c r="AD4046" s="1"/>
  <c r="Y4046"/>
  <c r="V4047"/>
  <c r="X4047"/>
  <c r="AD4047" s="1"/>
  <c r="Y4047"/>
  <c r="Y4048"/>
  <c r="V4049"/>
  <c r="X4049"/>
  <c r="AD4049" s="1"/>
  <c r="Y4049"/>
  <c r="V4050"/>
  <c r="X4050"/>
  <c r="AD4050" s="1"/>
  <c r="Y4050"/>
  <c r="V4051"/>
  <c r="X4051"/>
  <c r="AD4051" s="1"/>
  <c r="Y4051"/>
  <c r="V4052"/>
  <c r="Y4052"/>
  <c r="V4053"/>
  <c r="X4053"/>
  <c r="AD4053" s="1"/>
  <c r="Y4053"/>
  <c r="V4054"/>
  <c r="AC4054" s="1"/>
  <c r="AE4054" s="1"/>
  <c r="X4054"/>
  <c r="AD4054" s="1"/>
  <c r="Y4054"/>
  <c r="V4055"/>
  <c r="X4055"/>
  <c r="AD4055" s="1"/>
  <c r="Y4055"/>
  <c r="X4056"/>
  <c r="AD4056" s="1"/>
  <c r="Y4056"/>
  <c r="V4057"/>
  <c r="X4057"/>
  <c r="AD4057" s="1"/>
  <c r="Y4057"/>
  <c r="V4058"/>
  <c r="X4058"/>
  <c r="AD4058" s="1"/>
  <c r="Y4058"/>
  <c r="V4059"/>
  <c r="X4059"/>
  <c r="AD4059" s="1"/>
  <c r="Y4059"/>
  <c r="Y4060"/>
  <c r="V4061"/>
  <c r="X4061"/>
  <c r="AD4061" s="1"/>
  <c r="Y4061"/>
  <c r="V4062"/>
  <c r="X4062"/>
  <c r="AD4062" s="1"/>
  <c r="Y4062"/>
  <c r="V4063"/>
  <c r="X4063"/>
  <c r="AD4063" s="1"/>
  <c r="Y4063"/>
  <c r="V4064"/>
  <c r="Y4064"/>
  <c r="V4065"/>
  <c r="X4065"/>
  <c r="AD4065" s="1"/>
  <c r="Y4065"/>
  <c r="V4066"/>
  <c r="X4066"/>
  <c r="AD4066" s="1"/>
  <c r="Y4066"/>
  <c r="V4067"/>
  <c r="X4067"/>
  <c r="AD4067" s="1"/>
  <c r="Y4067"/>
  <c r="V4068"/>
  <c r="AC4068" s="1"/>
  <c r="AE4068" s="1"/>
  <c r="X4068"/>
  <c r="AD4068" s="1"/>
  <c r="Y4068"/>
  <c r="V4069"/>
  <c r="X4069"/>
  <c r="AD4069" s="1"/>
  <c r="Y4069"/>
  <c r="V4070"/>
  <c r="X4070"/>
  <c r="AD4070" s="1"/>
  <c r="Y4070"/>
  <c r="V4071"/>
  <c r="X4071"/>
  <c r="AD4071" s="1"/>
  <c r="Y4071"/>
  <c r="V4072"/>
  <c r="V4073"/>
  <c r="X4073"/>
  <c r="AD4073" s="1"/>
  <c r="Y4073"/>
  <c r="V4074"/>
  <c r="AC4074" s="1"/>
  <c r="AE4074" s="1"/>
  <c r="W4074"/>
  <c r="X4074"/>
  <c r="AD4074" s="1"/>
  <c r="Y4074"/>
  <c r="V4075"/>
  <c r="X4075"/>
  <c r="AD4075" s="1"/>
  <c r="Y4075"/>
  <c r="V4076"/>
  <c r="X4076"/>
  <c r="AD4076" s="1"/>
  <c r="Y4076"/>
  <c r="V4077"/>
  <c r="X4077"/>
  <c r="AD4077" s="1"/>
  <c r="Y4077"/>
  <c r="V4078"/>
  <c r="X4078"/>
  <c r="AD4078" s="1"/>
  <c r="Y4078"/>
  <c r="V4079"/>
  <c r="X4079"/>
  <c r="AD4079" s="1"/>
  <c r="Y4079"/>
  <c r="V4080"/>
  <c r="AC4080" s="1"/>
  <c r="AE4080" s="1"/>
  <c r="V4081"/>
  <c r="X4081"/>
  <c r="AD4081" s="1"/>
  <c r="Y4081"/>
  <c r="V4082"/>
  <c r="X4082"/>
  <c r="AD4082" s="1"/>
  <c r="Y4082"/>
  <c r="V4083"/>
  <c r="X4083"/>
  <c r="AD4083" s="1"/>
  <c r="Y4083"/>
  <c r="V4084"/>
  <c r="X4084"/>
  <c r="AD4084" s="1"/>
  <c r="Y4084"/>
  <c r="V4085"/>
  <c r="X4085"/>
  <c r="AD4085" s="1"/>
  <c r="Y4085"/>
  <c r="V4086"/>
  <c r="AC4086" s="1"/>
  <c r="AE4086" s="1"/>
  <c r="W4086"/>
  <c r="X4086"/>
  <c r="AD4086" s="1"/>
  <c r="Y4086"/>
  <c r="V4087"/>
  <c r="X4087"/>
  <c r="AD4087" s="1"/>
  <c r="Y4087"/>
  <c r="V4088"/>
  <c r="V4089"/>
  <c r="X4089"/>
  <c r="AD4089" s="1"/>
  <c r="Y4089"/>
  <c r="V4090"/>
  <c r="X4090"/>
  <c r="AD4090" s="1"/>
  <c r="Y4090"/>
  <c r="V4091"/>
  <c r="X4091"/>
  <c r="AD4091" s="1"/>
  <c r="Y4091"/>
  <c r="V4092"/>
  <c r="X4092"/>
  <c r="AD4092" s="1"/>
  <c r="Y4092"/>
  <c r="V4093"/>
  <c r="X4093"/>
  <c r="AD4093" s="1"/>
  <c r="Y4093"/>
  <c r="V4094"/>
  <c r="X4094"/>
  <c r="AD4094" s="1"/>
  <c r="Y4094"/>
  <c r="V4095"/>
  <c r="X4095"/>
  <c r="AD4095" s="1"/>
  <c r="Y4095"/>
  <c r="V4096"/>
  <c r="AC4096" s="1"/>
  <c r="AE4096" s="1"/>
  <c r="X4096"/>
  <c r="AD4096" s="1"/>
  <c r="V4097"/>
  <c r="X4097"/>
  <c r="AD4097" s="1"/>
  <c r="Y4097"/>
  <c r="V4098"/>
  <c r="X4098"/>
  <c r="AD4098" s="1"/>
  <c r="Y4098"/>
  <c r="V4099"/>
  <c r="X4099"/>
  <c r="AD4099" s="1"/>
  <c r="Y4099"/>
  <c r="V4100"/>
  <c r="X4100"/>
  <c r="AD4100" s="1"/>
  <c r="V4101"/>
  <c r="X4101"/>
  <c r="AD4101" s="1"/>
  <c r="Y4101"/>
  <c r="V4102"/>
  <c r="AC4102" s="1"/>
  <c r="AE4102" s="1"/>
  <c r="X4102"/>
  <c r="AD4102" s="1"/>
  <c r="Y4102"/>
  <c r="V4103"/>
  <c r="X4103"/>
  <c r="AD4103" s="1"/>
  <c r="Y4103"/>
  <c r="V4104"/>
  <c r="X4104"/>
  <c r="AD4104" s="1"/>
  <c r="V4105"/>
  <c r="X4105"/>
  <c r="AD4105" s="1"/>
  <c r="Y4105"/>
  <c r="V4106"/>
  <c r="X4106"/>
  <c r="AD4106" s="1"/>
  <c r="Y4106"/>
  <c r="V4107"/>
  <c r="X4107"/>
  <c r="AD4107" s="1"/>
  <c r="Y4107"/>
  <c r="V4108"/>
  <c r="Y4108"/>
  <c r="V4109"/>
  <c r="X4109"/>
  <c r="AD4109" s="1"/>
  <c r="Y4109"/>
  <c r="V4110"/>
  <c r="X4110"/>
  <c r="AD4110" s="1"/>
  <c r="Y4110"/>
  <c r="V4111"/>
  <c r="X4111"/>
  <c r="AD4111" s="1"/>
  <c r="Y4111"/>
  <c r="X4112"/>
  <c r="AD4112" s="1"/>
  <c r="V4113"/>
  <c r="X4113"/>
  <c r="AD4113" s="1"/>
  <c r="Y4113"/>
  <c r="V4114"/>
  <c r="X4114"/>
  <c r="AD4114" s="1"/>
  <c r="Y4114"/>
  <c r="V4115"/>
  <c r="X4115"/>
  <c r="AD4115" s="1"/>
  <c r="Y4115"/>
  <c r="X4116"/>
  <c r="AD4116" s="1"/>
  <c r="V4117"/>
  <c r="X4117"/>
  <c r="AD4117" s="1"/>
  <c r="Y4117"/>
  <c r="V4118"/>
  <c r="AC4118" s="1"/>
  <c r="AE4118" s="1"/>
  <c r="W4118"/>
  <c r="X4118"/>
  <c r="AD4118" s="1"/>
  <c r="Y4118"/>
  <c r="V4119"/>
  <c r="X4119"/>
  <c r="AD4119" s="1"/>
  <c r="Y4119"/>
  <c r="X4120"/>
  <c r="AD4120" s="1"/>
  <c r="Y4120"/>
  <c r="V4121"/>
  <c r="X4121"/>
  <c r="AD4121" s="1"/>
  <c r="Y4121"/>
  <c r="V4122"/>
  <c r="X4122"/>
  <c r="AD4122" s="1"/>
  <c r="Y4122"/>
  <c r="V4123"/>
  <c r="X4123"/>
  <c r="AD4123" s="1"/>
  <c r="Y4123"/>
  <c r="V4124"/>
  <c r="Y4124"/>
  <c r="V4125"/>
  <c r="X4125"/>
  <c r="AD4125" s="1"/>
  <c r="Y4125"/>
  <c r="V4126"/>
  <c r="X4126"/>
  <c r="AD4126" s="1"/>
  <c r="Y4126"/>
  <c r="V4127"/>
  <c r="X4127"/>
  <c r="AD4127" s="1"/>
  <c r="Y4127"/>
  <c r="X4128"/>
  <c r="AD4128" s="1"/>
  <c r="V4129"/>
  <c r="X4129"/>
  <c r="AD4129" s="1"/>
  <c r="Y4129"/>
  <c r="V4130"/>
  <c r="X4130"/>
  <c r="AD4130" s="1"/>
  <c r="Y4130"/>
  <c r="V4131"/>
  <c r="X4131"/>
  <c r="AD4131" s="1"/>
  <c r="Y4131"/>
  <c r="X4132"/>
  <c r="AD4132" s="1"/>
  <c r="Y4132"/>
  <c r="V4133"/>
  <c r="X4133"/>
  <c r="AD4133" s="1"/>
  <c r="Y4133"/>
  <c r="V4134"/>
  <c r="AC4134" s="1"/>
  <c r="AE4134" s="1"/>
  <c r="W4134"/>
  <c r="X4134"/>
  <c r="AD4134" s="1"/>
  <c r="Y4134"/>
  <c r="V4135"/>
  <c r="X4135"/>
  <c r="AD4135" s="1"/>
  <c r="Y4135"/>
  <c r="V4137"/>
  <c r="X4137"/>
  <c r="AD4137" s="1"/>
  <c r="Y4137"/>
  <c r="V4138"/>
  <c r="X4138"/>
  <c r="AD4138" s="1"/>
  <c r="Y4138"/>
  <c r="V4139"/>
  <c r="X4139"/>
  <c r="AD4139" s="1"/>
  <c r="Y4139"/>
  <c r="V4140"/>
  <c r="AC4140" s="1"/>
  <c r="AE4140" s="1"/>
  <c r="X4140"/>
  <c r="AD4140" s="1"/>
  <c r="Y4140"/>
  <c r="V4141"/>
  <c r="X4141"/>
  <c r="AD4141" s="1"/>
  <c r="Y4141"/>
  <c r="V4142"/>
  <c r="X4142"/>
  <c r="AD4142" s="1"/>
  <c r="Y4142"/>
  <c r="V4143"/>
  <c r="X4143"/>
  <c r="AD4143" s="1"/>
  <c r="Y4143"/>
  <c r="V4145"/>
  <c r="X4145"/>
  <c r="AD4145" s="1"/>
  <c r="Y4145"/>
  <c r="V4146"/>
  <c r="X4146"/>
  <c r="AD4146" s="1"/>
  <c r="Y4146"/>
  <c r="V4147"/>
  <c r="X4147"/>
  <c r="AD4147" s="1"/>
  <c r="Y4147"/>
  <c r="V4148"/>
  <c r="AC4148" s="1"/>
  <c r="AE4148" s="1"/>
  <c r="W4148"/>
  <c r="X4148"/>
  <c r="AD4148" s="1"/>
  <c r="Y4148"/>
  <c r="V4149"/>
  <c r="X4149"/>
  <c r="AD4149" s="1"/>
  <c r="Y4149"/>
  <c r="V4150"/>
  <c r="X4150"/>
  <c r="AD4150" s="1"/>
  <c r="Y4150"/>
  <c r="V4151"/>
  <c r="X4151"/>
  <c r="AD4151" s="1"/>
  <c r="Y4151"/>
  <c r="V4152"/>
  <c r="V4153"/>
  <c r="X4153"/>
  <c r="AD4153" s="1"/>
  <c r="Y4153"/>
  <c r="V4154"/>
  <c r="X4154"/>
  <c r="AD4154" s="1"/>
  <c r="Y4154"/>
  <c r="V4155"/>
  <c r="X4155"/>
  <c r="AD4155" s="1"/>
  <c r="Y4155"/>
  <c r="V4156"/>
  <c r="X4156"/>
  <c r="AD4156" s="1"/>
  <c r="V4157"/>
  <c r="X4157"/>
  <c r="AD4157" s="1"/>
  <c r="Y4157"/>
  <c r="V4158"/>
  <c r="X4158"/>
  <c r="AD4158" s="1"/>
  <c r="Y4158"/>
  <c r="V4159"/>
  <c r="X4159"/>
  <c r="AD4159" s="1"/>
  <c r="Y4159"/>
  <c r="W4160"/>
  <c r="X4160"/>
  <c r="AD4160" s="1"/>
  <c r="Y4160"/>
  <c r="V4161"/>
  <c r="X4161"/>
  <c r="AD4161" s="1"/>
  <c r="Y4161"/>
  <c r="V4162"/>
  <c r="X4162"/>
  <c r="AD4162" s="1"/>
  <c r="Y4162"/>
  <c r="V4163"/>
  <c r="X4163"/>
  <c r="AD4163" s="1"/>
  <c r="Y4163"/>
  <c r="V4164"/>
  <c r="Y4164"/>
  <c r="V4165"/>
  <c r="X4165"/>
  <c r="AD4165" s="1"/>
  <c r="Y4165"/>
  <c r="V4166"/>
  <c r="AC4166" s="1"/>
  <c r="AE4166" s="1"/>
  <c r="X4166"/>
  <c r="AD4166" s="1"/>
  <c r="Y4166"/>
  <c r="V4167"/>
  <c r="X4167"/>
  <c r="AD4167" s="1"/>
  <c r="Y4167"/>
  <c r="V4168"/>
  <c r="X4168"/>
  <c r="AD4168" s="1"/>
  <c r="Y4168"/>
  <c r="V4169"/>
  <c r="X4169"/>
  <c r="AD4169" s="1"/>
  <c r="Y4169"/>
  <c r="V4170"/>
  <c r="X4170"/>
  <c r="AD4170" s="1"/>
  <c r="Y4170"/>
  <c r="V4171"/>
  <c r="X4171"/>
  <c r="AD4171" s="1"/>
  <c r="Y4171"/>
  <c r="X4172"/>
  <c r="AD4172" s="1"/>
  <c r="V4173"/>
  <c r="X4173"/>
  <c r="AD4173" s="1"/>
  <c r="Y4173"/>
  <c r="V4174"/>
  <c r="X4174"/>
  <c r="AD4174" s="1"/>
  <c r="Y4174"/>
  <c r="V4175"/>
  <c r="X4175"/>
  <c r="AD4175" s="1"/>
  <c r="Y4175"/>
  <c r="V4176"/>
  <c r="AC4176" s="1"/>
  <c r="AE4176" s="1"/>
  <c r="X4176"/>
  <c r="AD4176" s="1"/>
  <c r="Y4176"/>
  <c r="V4177"/>
  <c r="X4177"/>
  <c r="AD4177" s="1"/>
  <c r="Y4177"/>
  <c r="V4178"/>
  <c r="X4178"/>
  <c r="AD4178" s="1"/>
  <c r="Y4178"/>
  <c r="V4179"/>
  <c r="X4179"/>
  <c r="AD4179" s="1"/>
  <c r="Y4179"/>
  <c r="V4180"/>
  <c r="Y4180"/>
  <c r="V4181"/>
  <c r="X4181"/>
  <c r="AD4181" s="1"/>
  <c r="Y4181"/>
  <c r="V4182"/>
  <c r="X4182"/>
  <c r="AD4182" s="1"/>
  <c r="Y4182"/>
  <c r="V4183"/>
  <c r="X4183"/>
  <c r="AD4183" s="1"/>
  <c r="Y4183"/>
  <c r="V4184"/>
  <c r="V4185"/>
  <c r="X4185"/>
  <c r="AD4185" s="1"/>
  <c r="Y4185"/>
  <c r="V4186"/>
  <c r="X4186"/>
  <c r="AD4186" s="1"/>
  <c r="Y4186"/>
  <c r="V4187"/>
  <c r="X4187"/>
  <c r="AD4187" s="1"/>
  <c r="Y4187"/>
  <c r="W4188"/>
  <c r="X4188"/>
  <c r="AD4188" s="1"/>
  <c r="Y4188"/>
  <c r="V4189"/>
  <c r="X4189"/>
  <c r="AD4189" s="1"/>
  <c r="Y4189"/>
  <c r="V4190"/>
  <c r="X4190"/>
  <c r="AD4190" s="1"/>
  <c r="Y4190"/>
  <c r="V4191"/>
  <c r="X4191"/>
  <c r="AD4191" s="1"/>
  <c r="Y4191"/>
  <c r="V4192"/>
  <c r="Y4192"/>
  <c r="V4193"/>
  <c r="X4193"/>
  <c r="AD4193" s="1"/>
  <c r="Y4193"/>
  <c r="V4194"/>
  <c r="X4194"/>
  <c r="AD4194" s="1"/>
  <c r="Y4194"/>
  <c r="V4195"/>
  <c r="X4195"/>
  <c r="AD4195" s="1"/>
  <c r="Y4195"/>
  <c r="V4196"/>
  <c r="X4196"/>
  <c r="AD4196" s="1"/>
  <c r="Y4196"/>
  <c r="V4197"/>
  <c r="X4197"/>
  <c r="AD4197" s="1"/>
  <c r="Y4197"/>
  <c r="V4198"/>
  <c r="X4198"/>
  <c r="AD4198" s="1"/>
  <c r="Y4198"/>
  <c r="V4199"/>
  <c r="X4199"/>
  <c r="AD4199" s="1"/>
  <c r="Y4199"/>
  <c r="V4201"/>
  <c r="X4201"/>
  <c r="AD4201" s="1"/>
  <c r="Y4201"/>
  <c r="V4202"/>
  <c r="X4202"/>
  <c r="AD4202" s="1"/>
  <c r="Y4202"/>
  <c r="V4203"/>
  <c r="X4203"/>
  <c r="AD4203" s="1"/>
  <c r="Y4203"/>
  <c r="V4204"/>
  <c r="AC4204" s="1"/>
  <c r="AE4204" s="1"/>
  <c r="X4204"/>
  <c r="AD4204" s="1"/>
  <c r="Y4204"/>
  <c r="V4205"/>
  <c r="X4205"/>
  <c r="AD4205" s="1"/>
  <c r="Y4205"/>
  <c r="V4206"/>
  <c r="X4206"/>
  <c r="AD4206" s="1"/>
  <c r="Y4206"/>
  <c r="V4207"/>
  <c r="X4207"/>
  <c r="AD4207" s="1"/>
  <c r="Y4207"/>
  <c r="V4209"/>
  <c r="X4209"/>
  <c r="AD4209" s="1"/>
  <c r="Y4209"/>
  <c r="V4210"/>
  <c r="X4210"/>
  <c r="AD4210" s="1"/>
  <c r="Y4210"/>
  <c r="V4211"/>
  <c r="X4211"/>
  <c r="AD4211" s="1"/>
  <c r="Y4211"/>
  <c r="V4212"/>
  <c r="AC4212" s="1"/>
  <c r="AE4212" s="1"/>
  <c r="X4212"/>
  <c r="AD4212" s="1"/>
  <c r="V4213"/>
  <c r="X4213"/>
  <c r="AD4213" s="1"/>
  <c r="Y4213"/>
  <c r="V4214"/>
  <c r="X4214"/>
  <c r="AD4214" s="1"/>
  <c r="Y4214"/>
  <c r="V4215"/>
  <c r="X4215"/>
  <c r="AD4215" s="1"/>
  <c r="Y4215"/>
  <c r="X4216"/>
  <c r="AD4216" s="1"/>
  <c r="V4217"/>
  <c r="X4217"/>
  <c r="AD4217" s="1"/>
  <c r="Y4217"/>
  <c r="V4218"/>
  <c r="X4218"/>
  <c r="AD4218" s="1"/>
  <c r="Y4218"/>
  <c r="V4219"/>
  <c r="X4219"/>
  <c r="AD4219" s="1"/>
  <c r="Y4219"/>
  <c r="V4220"/>
  <c r="AC4220" s="1"/>
  <c r="AE4220" s="1"/>
  <c r="W4220"/>
  <c r="Y4220"/>
  <c r="V4221"/>
  <c r="X4221"/>
  <c r="AD4221" s="1"/>
  <c r="Y4221"/>
  <c r="V4222"/>
  <c r="X4222"/>
  <c r="AD4222" s="1"/>
  <c r="Y4222"/>
  <c r="V4223"/>
  <c r="X4223"/>
  <c r="AD4223" s="1"/>
  <c r="Y4223"/>
  <c r="V4224"/>
  <c r="X4224"/>
  <c r="AD4224" s="1"/>
  <c r="V4225"/>
  <c r="X4225"/>
  <c r="AD4225" s="1"/>
  <c r="Y4225"/>
  <c r="V4226"/>
  <c r="X4226"/>
  <c r="AD4226" s="1"/>
  <c r="Y4226"/>
  <c r="V4227"/>
  <c r="X4227"/>
  <c r="AD4227" s="1"/>
  <c r="Y4227"/>
  <c r="V4228"/>
  <c r="AC4228" s="1"/>
  <c r="AE4228" s="1"/>
  <c r="Y4228"/>
  <c r="V4229"/>
  <c r="X4229"/>
  <c r="AD4229" s="1"/>
  <c r="Y4229"/>
  <c r="V4230"/>
  <c r="AC4230" s="1"/>
  <c r="AE4230" s="1"/>
  <c r="X4230"/>
  <c r="AD4230" s="1"/>
  <c r="Y4230"/>
  <c r="V4231"/>
  <c r="X4231"/>
  <c r="AD4231" s="1"/>
  <c r="Y4231"/>
  <c r="V4232"/>
  <c r="X4232"/>
  <c r="AD4232" s="1"/>
  <c r="V4233"/>
  <c r="X4233"/>
  <c r="AD4233" s="1"/>
  <c r="Y4233"/>
  <c r="V4234"/>
  <c r="X4234"/>
  <c r="AD4234" s="1"/>
  <c r="Y4234"/>
  <c r="V4235"/>
  <c r="X4235"/>
  <c r="AD4235" s="1"/>
  <c r="Y4235"/>
  <c r="Y4236"/>
  <c r="V4237"/>
  <c r="X4237"/>
  <c r="AD4237" s="1"/>
  <c r="Y4237"/>
  <c r="V4238"/>
  <c r="X4238"/>
  <c r="AD4238" s="1"/>
  <c r="Y4238"/>
  <c r="V4239"/>
  <c r="X4239"/>
  <c r="AD4239" s="1"/>
  <c r="Y4239"/>
  <c r="V4240"/>
  <c r="AC4240" s="1"/>
  <c r="AE4240" s="1"/>
  <c r="X4240"/>
  <c r="AD4240" s="1"/>
  <c r="V4241"/>
  <c r="X4241"/>
  <c r="AD4241" s="1"/>
  <c r="Y4241"/>
  <c r="V4242"/>
  <c r="AC4242" s="1"/>
  <c r="AE4242" s="1"/>
  <c r="X4242"/>
  <c r="AD4242" s="1"/>
  <c r="Y4242"/>
  <c r="V4243"/>
  <c r="X4243"/>
  <c r="AD4243" s="1"/>
  <c r="Y4243"/>
  <c r="V4244"/>
  <c r="X4244"/>
  <c r="AD4244" s="1"/>
  <c r="Y4244"/>
  <c r="V4245"/>
  <c r="X4245"/>
  <c r="AD4245" s="1"/>
  <c r="Y4245"/>
  <c r="V4246"/>
  <c r="X4246"/>
  <c r="AD4246" s="1"/>
  <c r="Y4246"/>
  <c r="V4247"/>
  <c r="X4247"/>
  <c r="AD4247" s="1"/>
  <c r="Y4247"/>
  <c r="V4248"/>
  <c r="Y4248"/>
  <c r="V4249"/>
  <c r="X4249"/>
  <c r="AD4249" s="1"/>
  <c r="Y4249"/>
  <c r="V4250"/>
  <c r="AC4250" s="1"/>
  <c r="AE4250" s="1"/>
  <c r="X4250"/>
  <c r="AD4250" s="1"/>
  <c r="Y4250"/>
  <c r="V4251"/>
  <c r="X4251"/>
  <c r="AD4251" s="1"/>
  <c r="Y4251"/>
  <c r="V4252"/>
  <c r="AC4252" s="1"/>
  <c r="AE4252" s="1"/>
  <c r="W4252"/>
  <c r="X4252"/>
  <c r="AD4252" s="1"/>
  <c r="Y4252"/>
  <c r="V4253"/>
  <c r="X4253"/>
  <c r="AD4253" s="1"/>
  <c r="Y4253"/>
  <c r="V4254"/>
  <c r="X4254"/>
  <c r="AD4254" s="1"/>
  <c r="Y4254"/>
  <c r="V4255"/>
  <c r="X4255"/>
  <c r="AD4255" s="1"/>
  <c r="Y4255"/>
  <c r="V4256"/>
  <c r="V4257"/>
  <c r="X4257"/>
  <c r="AD4257" s="1"/>
  <c r="Y4257"/>
  <c r="V4258"/>
  <c r="X4258"/>
  <c r="AD4258" s="1"/>
  <c r="Y4258"/>
  <c r="V4259"/>
  <c r="X4259"/>
  <c r="AD4259" s="1"/>
  <c r="Y4259"/>
  <c r="V4260"/>
  <c r="X4260"/>
  <c r="AD4260" s="1"/>
  <c r="Y4260"/>
  <c r="V4261"/>
  <c r="X4261"/>
  <c r="AD4261" s="1"/>
  <c r="Y4261"/>
  <c r="V4262"/>
  <c r="AC4262" s="1"/>
  <c r="AE4262" s="1"/>
  <c r="W4262"/>
  <c r="X4262"/>
  <c r="AD4262" s="1"/>
  <c r="Y4262"/>
  <c r="V4263"/>
  <c r="X4263"/>
  <c r="AD4263" s="1"/>
  <c r="Y4263"/>
  <c r="X4264"/>
  <c r="AD4264" s="1"/>
  <c r="V4265"/>
  <c r="X4265"/>
  <c r="AD4265" s="1"/>
  <c r="Y4265"/>
  <c r="V4266"/>
  <c r="X4266"/>
  <c r="AD4266" s="1"/>
  <c r="Y4266"/>
  <c r="V4267"/>
  <c r="X4267"/>
  <c r="AD4267" s="1"/>
  <c r="Y4267"/>
  <c r="V4268"/>
  <c r="AC4268" s="1"/>
  <c r="AE4268" s="1"/>
  <c r="W4268"/>
  <c r="Y4268"/>
  <c r="V4269"/>
  <c r="X4269"/>
  <c r="AD4269" s="1"/>
  <c r="Y4269"/>
  <c r="V4270"/>
  <c r="X4270"/>
  <c r="AD4270" s="1"/>
  <c r="Y4270"/>
  <c r="V4271"/>
  <c r="X4271"/>
  <c r="AD4271" s="1"/>
  <c r="Y4271"/>
  <c r="V4272"/>
  <c r="X4272"/>
  <c r="AD4272" s="1"/>
  <c r="V4273"/>
  <c r="X4273"/>
  <c r="AD4273" s="1"/>
  <c r="Y4273"/>
  <c r="V4274"/>
  <c r="X4274"/>
  <c r="AD4274" s="1"/>
  <c r="Y4274"/>
  <c r="V4275"/>
  <c r="X4275"/>
  <c r="AD4275" s="1"/>
  <c r="Y4275"/>
  <c r="V4276"/>
  <c r="AC4276" s="1"/>
  <c r="AE4276" s="1"/>
  <c r="X4276"/>
  <c r="AD4276" s="1"/>
  <c r="V4277"/>
  <c r="X4277"/>
  <c r="AD4277" s="1"/>
  <c r="Y4277"/>
  <c r="V4278"/>
  <c r="X4278"/>
  <c r="AD4278" s="1"/>
  <c r="Y4278"/>
  <c r="V4279"/>
  <c r="X4279"/>
  <c r="AD4279" s="1"/>
  <c r="Y4279"/>
  <c r="V4280"/>
  <c r="X4280"/>
  <c r="AD4280" s="1"/>
  <c r="Y4280"/>
  <c r="V4281"/>
  <c r="X4281"/>
  <c r="AD4281" s="1"/>
  <c r="Y4281"/>
  <c r="V4282"/>
  <c r="X4282"/>
  <c r="AD4282" s="1"/>
  <c r="Y4282"/>
  <c r="V4283"/>
  <c r="X4283"/>
  <c r="AD4283" s="1"/>
  <c r="Y4283"/>
  <c r="Y4284"/>
  <c r="V4285"/>
  <c r="X4285"/>
  <c r="AD4285" s="1"/>
  <c r="Y4285"/>
  <c r="V4286"/>
  <c r="X4286"/>
  <c r="AD4286" s="1"/>
  <c r="Y4286"/>
  <c r="V4287"/>
  <c r="X4287"/>
  <c r="AD4287" s="1"/>
  <c r="Y4287"/>
  <c r="X4288"/>
  <c r="AD4288" s="1"/>
  <c r="Y4288"/>
  <c r="V4289"/>
  <c r="X4289"/>
  <c r="AD4289" s="1"/>
  <c r="Y4289"/>
  <c r="V4290"/>
  <c r="X4290"/>
  <c r="AD4290" s="1"/>
  <c r="Y4290"/>
  <c r="V4291"/>
  <c r="X4291"/>
  <c r="AD4291" s="1"/>
  <c r="Y4291"/>
  <c r="V4292"/>
  <c r="AC4292" s="1"/>
  <c r="AE4292" s="1"/>
  <c r="X4292"/>
  <c r="AD4292" s="1"/>
  <c r="Y4292"/>
  <c r="V4293"/>
  <c r="X4293"/>
  <c r="AD4293" s="1"/>
  <c r="Y4293"/>
  <c r="V4294"/>
  <c r="AC4294" s="1"/>
  <c r="AE4294" s="1"/>
  <c r="W4294"/>
  <c r="X4294"/>
  <c r="AD4294" s="1"/>
  <c r="Y4294"/>
  <c r="V4295"/>
  <c r="X4295"/>
  <c r="AD4295" s="1"/>
  <c r="Y4295"/>
  <c r="V4296"/>
  <c r="Y4296"/>
  <c r="V4297"/>
  <c r="X4297"/>
  <c r="AD4297" s="1"/>
  <c r="Y4297"/>
  <c r="V4298"/>
  <c r="X4298"/>
  <c r="AD4298" s="1"/>
  <c r="Y4298"/>
  <c r="V4299"/>
  <c r="X4299"/>
  <c r="AD4299" s="1"/>
  <c r="Y4299"/>
  <c r="V4300"/>
  <c r="AC4300" s="1"/>
  <c r="AE4300" s="1"/>
  <c r="W4300"/>
  <c r="X4300"/>
  <c r="AD4300" s="1"/>
  <c r="Y4300"/>
  <c r="V4301"/>
  <c r="X4301"/>
  <c r="AD4301" s="1"/>
  <c r="Y4301"/>
  <c r="V4302"/>
  <c r="X4302"/>
  <c r="AD4302" s="1"/>
  <c r="Y4302"/>
  <c r="V4303"/>
  <c r="X4303"/>
  <c r="AD4303" s="1"/>
  <c r="Y4303"/>
  <c r="Y4304"/>
  <c r="V4305"/>
  <c r="X4305"/>
  <c r="AD4305" s="1"/>
  <c r="Y4305"/>
  <c r="V4306"/>
  <c r="X4306"/>
  <c r="AD4306" s="1"/>
  <c r="Y4306"/>
  <c r="V4307"/>
  <c r="X4307"/>
  <c r="AD4307" s="1"/>
  <c r="Y4307"/>
  <c r="V4308"/>
  <c r="X4308"/>
  <c r="AD4308" s="1"/>
  <c r="V4309"/>
  <c r="AC4309" s="1"/>
  <c r="AE4309" s="1"/>
  <c r="W4309"/>
  <c r="X4309"/>
  <c r="AD4309" s="1"/>
  <c r="Y4309"/>
  <c r="V4310"/>
  <c r="X4310"/>
  <c r="AD4310" s="1"/>
  <c r="Y4310"/>
  <c r="V4311"/>
  <c r="X4311"/>
  <c r="AD4311" s="1"/>
  <c r="Y4311"/>
  <c r="X4312"/>
  <c r="AD4312" s="1"/>
  <c r="Y4312"/>
  <c r="V4313"/>
  <c r="X4313"/>
  <c r="AD4313" s="1"/>
  <c r="Y4313"/>
  <c r="V4314"/>
  <c r="X4314"/>
  <c r="AD4314" s="1"/>
  <c r="Y4314"/>
  <c r="V4315"/>
  <c r="X4315"/>
  <c r="AD4315" s="1"/>
  <c r="Y4315"/>
  <c r="Y4316"/>
  <c r="V4317"/>
  <c r="X4317"/>
  <c r="AD4317" s="1"/>
  <c r="Y4317"/>
  <c r="V4318"/>
  <c r="X4318"/>
  <c r="AD4318" s="1"/>
  <c r="Y4318"/>
  <c r="V4319"/>
  <c r="X4319"/>
  <c r="AD4319" s="1"/>
  <c r="Y4319"/>
  <c r="X4320"/>
  <c r="AD4320" s="1"/>
  <c r="V4321"/>
  <c r="X4321"/>
  <c r="AD4321" s="1"/>
  <c r="Y4321"/>
  <c r="V4322"/>
  <c r="X4322"/>
  <c r="AD4322" s="1"/>
  <c r="Y4322"/>
  <c r="V4323"/>
  <c r="X4323"/>
  <c r="AD4323" s="1"/>
  <c r="Y4323"/>
  <c r="X4324"/>
  <c r="AD4324" s="1"/>
  <c r="Y4324"/>
  <c r="V4325"/>
  <c r="X4325"/>
  <c r="AD4325" s="1"/>
  <c r="Y4325"/>
  <c r="V4326"/>
  <c r="X4326"/>
  <c r="AD4326" s="1"/>
  <c r="Y4326"/>
  <c r="V4327"/>
  <c r="X4327"/>
  <c r="AD4327" s="1"/>
  <c r="Y4327"/>
  <c r="V4328"/>
  <c r="X4328"/>
  <c r="AD4328" s="1"/>
  <c r="V4329"/>
  <c r="X4329"/>
  <c r="AD4329" s="1"/>
  <c r="Y4329"/>
  <c r="V4330"/>
  <c r="X4330"/>
  <c r="AD4330" s="1"/>
  <c r="Y4330"/>
  <c r="V4331"/>
  <c r="X4331"/>
  <c r="AD4331" s="1"/>
  <c r="Y4331"/>
  <c r="W4332"/>
  <c r="X4332"/>
  <c r="AD4332" s="1"/>
  <c r="Y4332"/>
  <c r="V4333"/>
  <c r="X4333"/>
  <c r="AD4333" s="1"/>
  <c r="Y4333"/>
  <c r="V4334"/>
  <c r="X4334"/>
  <c r="AD4334" s="1"/>
  <c r="Y4334"/>
  <c r="V4335"/>
  <c r="X4335"/>
  <c r="AD4335" s="1"/>
  <c r="Y4335"/>
  <c r="Y4336"/>
  <c r="V4337"/>
  <c r="X4337"/>
  <c r="AD4337" s="1"/>
  <c r="Y4337"/>
  <c r="V4338"/>
  <c r="X4338"/>
  <c r="AD4338" s="1"/>
  <c r="Y4338"/>
  <c r="V4339"/>
  <c r="X4339"/>
  <c r="AD4339" s="1"/>
  <c r="Y4339"/>
  <c r="V4340"/>
  <c r="AC4340" s="1"/>
  <c r="AE4340" s="1"/>
  <c r="W4340"/>
  <c r="X4340"/>
  <c r="AD4340" s="1"/>
  <c r="Y4340"/>
  <c r="V4341"/>
  <c r="X4341"/>
  <c r="AD4341" s="1"/>
  <c r="Y4341"/>
  <c r="V4342"/>
  <c r="X4342"/>
  <c r="AD4342" s="1"/>
  <c r="Y4342"/>
  <c r="V4343"/>
  <c r="X4343"/>
  <c r="AD4343" s="1"/>
  <c r="Y4343"/>
  <c r="Y4344"/>
  <c r="V4345"/>
  <c r="X4345"/>
  <c r="AD4345" s="1"/>
  <c r="Y4345"/>
  <c r="V4346"/>
  <c r="X4346"/>
  <c r="AD4346" s="1"/>
  <c r="Y4346"/>
  <c r="V4347"/>
  <c r="X4347"/>
  <c r="AD4347" s="1"/>
  <c r="Y4347"/>
  <c r="V4348"/>
  <c r="X4348"/>
  <c r="AD4348" s="1"/>
  <c r="Y4348"/>
  <c r="V4349"/>
  <c r="X4349"/>
  <c r="AD4349" s="1"/>
  <c r="Y4349"/>
  <c r="V4350"/>
  <c r="X4350"/>
  <c r="AD4350" s="1"/>
  <c r="Y4350"/>
  <c r="V4351"/>
  <c r="X4351"/>
  <c r="AD4351" s="1"/>
  <c r="Y4351"/>
  <c r="V4353"/>
  <c r="X4353"/>
  <c r="AD4353" s="1"/>
  <c r="Y4353"/>
  <c r="V4354"/>
  <c r="X4354"/>
  <c r="AD4354" s="1"/>
  <c r="Y4354"/>
  <c r="V4355"/>
  <c r="X4355"/>
  <c r="AD4355" s="1"/>
  <c r="Y4355"/>
  <c r="V4356"/>
  <c r="X4356"/>
  <c r="AD4356" s="1"/>
  <c r="V4357"/>
  <c r="X4357"/>
  <c r="AD4357" s="1"/>
  <c r="Y4357"/>
  <c r="V4358"/>
  <c r="AC4358" s="1"/>
  <c r="AE4358" s="1"/>
  <c r="W4358"/>
  <c r="X4358"/>
  <c r="AD4358" s="1"/>
  <c r="Y4358"/>
  <c r="V4359"/>
  <c r="X4359"/>
  <c r="AD4359" s="1"/>
  <c r="Y4359"/>
  <c r="V4360"/>
  <c r="AC4360" s="1"/>
  <c r="AE4360" s="1"/>
  <c r="Y4360"/>
  <c r="V4361"/>
  <c r="X4361"/>
  <c r="AD4361" s="1"/>
  <c r="Y4361"/>
  <c r="V4362"/>
  <c r="X4362"/>
  <c r="AD4362" s="1"/>
  <c r="Y4362"/>
  <c r="V4363"/>
  <c r="X4363"/>
  <c r="AD4363" s="1"/>
  <c r="Y4363"/>
  <c r="X4364"/>
  <c r="AD4364" s="1"/>
  <c r="V4365"/>
  <c r="X4365"/>
  <c r="AD4365" s="1"/>
  <c r="Y4365"/>
  <c r="V4366"/>
  <c r="X4366"/>
  <c r="AD4366" s="1"/>
  <c r="Y4366"/>
  <c r="V4367"/>
  <c r="AC4367" s="1"/>
  <c r="AE4367" s="1"/>
  <c r="W4367"/>
  <c r="X4367"/>
  <c r="AD4367" s="1"/>
  <c r="Y4367"/>
  <c r="V4368"/>
  <c r="V4369"/>
  <c r="AC4369" s="1"/>
  <c r="AE4369" s="1"/>
  <c r="W4369"/>
  <c r="X4369"/>
  <c r="AD4369" s="1"/>
  <c r="Y4369"/>
  <c r="V4370"/>
  <c r="X4370"/>
  <c r="AD4370" s="1"/>
  <c r="Y4370"/>
  <c r="V4371"/>
  <c r="X4371"/>
  <c r="AD4371" s="1"/>
  <c r="Y4371"/>
  <c r="W4372"/>
  <c r="X4372"/>
  <c r="AD4372" s="1"/>
  <c r="Y4372"/>
  <c r="V4373"/>
  <c r="X4373"/>
  <c r="AD4373" s="1"/>
  <c r="Y4373"/>
  <c r="V4374"/>
  <c r="X4374"/>
  <c r="AD4374" s="1"/>
  <c r="Y4374"/>
  <c r="V4375"/>
  <c r="X4375"/>
  <c r="AD4375" s="1"/>
  <c r="Y4375"/>
  <c r="V4377"/>
  <c r="X4377"/>
  <c r="AD4377" s="1"/>
  <c r="Y4377"/>
  <c r="V4378"/>
  <c r="X4378"/>
  <c r="AD4378" s="1"/>
  <c r="Y4378"/>
  <c r="V4379"/>
  <c r="X4379"/>
  <c r="AD4379" s="1"/>
  <c r="Y4379"/>
  <c r="V4380"/>
  <c r="X4380"/>
  <c r="AD4380" s="1"/>
  <c r="Y4380"/>
  <c r="V4381"/>
  <c r="X4381"/>
  <c r="AD4381" s="1"/>
  <c r="Y4381"/>
  <c r="V4382"/>
  <c r="X4382"/>
  <c r="AD4382" s="1"/>
  <c r="Y4382"/>
  <c r="V4383"/>
  <c r="AC4383" s="1"/>
  <c r="AE4383" s="1"/>
  <c r="W4383"/>
  <c r="X4383"/>
  <c r="AD4383" s="1"/>
  <c r="Y4383"/>
  <c r="V4385"/>
  <c r="X4385"/>
  <c r="AD4385" s="1"/>
  <c r="Y4385"/>
  <c r="V4386"/>
  <c r="X4386"/>
  <c r="AD4386" s="1"/>
  <c r="Y4386"/>
  <c r="V4387"/>
  <c r="X4387"/>
  <c r="AD4387" s="1"/>
  <c r="Y4387"/>
  <c r="V4388"/>
  <c r="X4388"/>
  <c r="AD4388" s="1"/>
  <c r="Y4388"/>
  <c r="V4389"/>
  <c r="X4389"/>
  <c r="AD4389" s="1"/>
  <c r="Y4389"/>
  <c r="V4390"/>
  <c r="X4390"/>
  <c r="AD4390" s="1"/>
  <c r="Y4390"/>
  <c r="V4391"/>
  <c r="X4391"/>
  <c r="AD4391" s="1"/>
  <c r="Y4391"/>
  <c r="X4392"/>
  <c r="AD4392" s="1"/>
  <c r="V4393"/>
  <c r="X4393"/>
  <c r="AD4393" s="1"/>
  <c r="Y4393"/>
  <c r="V4394"/>
  <c r="X4394"/>
  <c r="AD4394" s="1"/>
  <c r="Y4394"/>
  <c r="V4395"/>
  <c r="X4395"/>
  <c r="AD4395" s="1"/>
  <c r="Y4395"/>
  <c r="V4396"/>
  <c r="X4396"/>
  <c r="AD4396" s="1"/>
  <c r="Y4396"/>
  <c r="V4397"/>
  <c r="X4397"/>
  <c r="AD4397" s="1"/>
  <c r="Y4397"/>
  <c r="V4398"/>
  <c r="X4398"/>
  <c r="AD4398" s="1"/>
  <c r="Y4398"/>
  <c r="V4399"/>
  <c r="X4399"/>
  <c r="AD4399" s="1"/>
  <c r="Y4399"/>
  <c r="V4401"/>
  <c r="X4401"/>
  <c r="AD4401" s="1"/>
  <c r="Y4401"/>
  <c r="V4402"/>
  <c r="X4402"/>
  <c r="AD4402" s="1"/>
  <c r="Y4402"/>
  <c r="V4403"/>
  <c r="X4403"/>
  <c r="AD4403" s="1"/>
  <c r="Y4403"/>
  <c r="V4404"/>
  <c r="X4404"/>
  <c r="AD4404" s="1"/>
  <c r="Y4404"/>
  <c r="V4405"/>
  <c r="X4405"/>
  <c r="AD4405" s="1"/>
  <c r="Y4405"/>
  <c r="V4406"/>
  <c r="X4406"/>
  <c r="AD4406" s="1"/>
  <c r="Y4406"/>
  <c r="V4407"/>
  <c r="X4407"/>
  <c r="AD4407" s="1"/>
  <c r="Y4407"/>
  <c r="X4408"/>
  <c r="AD4408" s="1"/>
  <c r="V4409"/>
  <c r="X4409"/>
  <c r="AD4409" s="1"/>
  <c r="Y4409"/>
  <c r="V4410"/>
  <c r="X4410"/>
  <c r="AD4410" s="1"/>
  <c r="Y4410"/>
  <c r="V4411"/>
  <c r="X4411"/>
  <c r="AD4411" s="1"/>
  <c r="Y4411"/>
  <c r="V4412"/>
  <c r="X4412"/>
  <c r="AD4412" s="1"/>
  <c r="Y4412"/>
  <c r="V4413"/>
  <c r="X4413"/>
  <c r="AD4413" s="1"/>
  <c r="Y4413"/>
  <c r="V4414"/>
  <c r="AC4414" s="1"/>
  <c r="AE4414" s="1"/>
  <c r="X4414"/>
  <c r="AD4414" s="1"/>
  <c r="Y4414"/>
  <c r="V4415"/>
  <c r="X4415"/>
  <c r="AD4415" s="1"/>
  <c r="Y4415"/>
  <c r="V4417"/>
  <c r="X4417"/>
  <c r="AD4417" s="1"/>
  <c r="Y4417"/>
  <c r="V4418"/>
  <c r="X4418"/>
  <c r="AD4418" s="1"/>
  <c r="Y4418"/>
  <c r="V4419"/>
  <c r="X4419"/>
  <c r="AD4419" s="1"/>
  <c r="Y4419"/>
  <c r="V4420"/>
  <c r="X4420"/>
  <c r="AD4420" s="1"/>
  <c r="Y4420"/>
  <c r="V4421"/>
  <c r="X4421"/>
  <c r="AD4421" s="1"/>
  <c r="Y4421"/>
  <c r="V4422"/>
  <c r="X4422"/>
  <c r="AD4422" s="1"/>
  <c r="Y4422"/>
  <c r="V4423"/>
  <c r="X4423"/>
  <c r="AD4423" s="1"/>
  <c r="Y4423"/>
  <c r="X4424"/>
  <c r="AD4424" s="1"/>
  <c r="V4425"/>
  <c r="X4425"/>
  <c r="AD4425" s="1"/>
  <c r="Y4425"/>
  <c r="V4426"/>
  <c r="X4426"/>
  <c r="AD4426" s="1"/>
  <c r="Y4426"/>
  <c r="V4427"/>
  <c r="X4427"/>
  <c r="AD4427" s="1"/>
  <c r="Y4427"/>
  <c r="V4428"/>
  <c r="AC4428" s="1"/>
  <c r="AE4428" s="1"/>
  <c r="W4428"/>
  <c r="X4428"/>
  <c r="AD4428" s="1"/>
  <c r="Y4428"/>
  <c r="V4429"/>
  <c r="X4429"/>
  <c r="AD4429" s="1"/>
  <c r="Y4429"/>
  <c r="V4430"/>
  <c r="X4430"/>
  <c r="AD4430" s="1"/>
  <c r="Y4430"/>
  <c r="V4431"/>
  <c r="X4431"/>
  <c r="AD4431" s="1"/>
  <c r="Y4431"/>
  <c r="V4432"/>
  <c r="Y4432"/>
  <c r="V4433"/>
  <c r="AC4433" s="1"/>
  <c r="AE4433" s="1"/>
  <c r="X4433"/>
  <c r="AD4433" s="1"/>
  <c r="Y4433"/>
  <c r="V4434"/>
  <c r="X4434"/>
  <c r="AD4434" s="1"/>
  <c r="Y4434"/>
  <c r="V4435"/>
  <c r="X4435"/>
  <c r="AD4435" s="1"/>
  <c r="Y4435"/>
  <c r="V4436"/>
  <c r="X4436"/>
  <c r="AD4436" s="1"/>
  <c r="V4437"/>
  <c r="AC4437" s="1"/>
  <c r="AE4437" s="1"/>
  <c r="X4437"/>
  <c r="AD4437" s="1"/>
  <c r="Y4437"/>
  <c r="V4438"/>
  <c r="X4438"/>
  <c r="AD4438" s="1"/>
  <c r="Y4438"/>
  <c r="V4439"/>
  <c r="X4439"/>
  <c r="AD4439" s="1"/>
  <c r="Y4439"/>
  <c r="X4440"/>
  <c r="AD4440" s="1"/>
  <c r="Y4440"/>
  <c r="V4441"/>
  <c r="AC4441" s="1"/>
  <c r="AE4441" s="1"/>
  <c r="X4441"/>
  <c r="AD4441" s="1"/>
  <c r="Y4441"/>
  <c r="V4442"/>
  <c r="AC4442" s="1"/>
  <c r="AE4442" s="1"/>
  <c r="W4442"/>
  <c r="X4442"/>
  <c r="AD4442" s="1"/>
  <c r="Y4442"/>
  <c r="V4443"/>
  <c r="AC4443" s="1"/>
  <c r="AE4443" s="1"/>
  <c r="X4443"/>
  <c r="AD4443" s="1"/>
  <c r="Y4443"/>
  <c r="X4444"/>
  <c r="AD4444" s="1"/>
  <c r="Y4444"/>
  <c r="V4445"/>
  <c r="X4445"/>
  <c r="AD4445" s="1"/>
  <c r="Y4445"/>
  <c r="V4446"/>
  <c r="X4446"/>
  <c r="AD4446" s="1"/>
  <c r="Y4446"/>
  <c r="V4447"/>
  <c r="AC4447" s="1"/>
  <c r="AE4447" s="1"/>
  <c r="X4447"/>
  <c r="AD4447" s="1"/>
  <c r="Y4447"/>
  <c r="V4448"/>
  <c r="V4449"/>
  <c r="X4449"/>
  <c r="AD4449" s="1"/>
  <c r="Y4449"/>
  <c r="V4450"/>
  <c r="X4450"/>
  <c r="AD4450" s="1"/>
  <c r="Y4450"/>
  <c r="V4451"/>
  <c r="AC4451" s="1"/>
  <c r="AE4451" s="1"/>
  <c r="W4451"/>
  <c r="X4451"/>
  <c r="AD4451" s="1"/>
  <c r="Y4451"/>
  <c r="V4452"/>
  <c r="X4452"/>
  <c r="AD4452" s="1"/>
  <c r="Y4452"/>
  <c r="V4453"/>
  <c r="X4453"/>
  <c r="AD4453" s="1"/>
  <c r="Y4453"/>
  <c r="V4454"/>
  <c r="X4454"/>
  <c r="AD4454" s="1"/>
  <c r="Y4454"/>
  <c r="V4455"/>
  <c r="AC4455" s="1"/>
  <c r="AE4455" s="1"/>
  <c r="W4455"/>
  <c r="X4455"/>
  <c r="AD4455" s="1"/>
  <c r="Y4455"/>
  <c r="V4457"/>
  <c r="AC4457" s="1"/>
  <c r="AE4457" s="1"/>
  <c r="X4457"/>
  <c r="AD4457" s="1"/>
  <c r="Y4457"/>
  <c r="V4458"/>
  <c r="X4458"/>
  <c r="AD4458" s="1"/>
  <c r="Y4458"/>
  <c r="V4459"/>
  <c r="AC4459" s="1"/>
  <c r="AE4459" s="1"/>
  <c r="W4459"/>
  <c r="X4459"/>
  <c r="AD4459" s="1"/>
  <c r="Y4459"/>
  <c r="V4460"/>
  <c r="X4460"/>
  <c r="AD4460" s="1"/>
  <c r="V4461"/>
  <c r="X4461"/>
  <c r="AD4461" s="1"/>
  <c r="Y4461"/>
  <c r="V4462"/>
  <c r="X4462"/>
  <c r="AD4462" s="1"/>
  <c r="Y4462"/>
  <c r="V4463"/>
  <c r="X4463"/>
  <c r="AD4463" s="1"/>
  <c r="Y4463"/>
  <c r="V4464"/>
  <c r="V4465"/>
  <c r="X4465"/>
  <c r="AD4465" s="1"/>
  <c r="Y4465"/>
  <c r="V4466"/>
  <c r="X4466"/>
  <c r="AD4466" s="1"/>
  <c r="Y4466"/>
  <c r="V4467"/>
  <c r="AC4467" s="1"/>
  <c r="AE4467" s="1"/>
  <c r="W4467"/>
  <c r="X4467"/>
  <c r="AD4467" s="1"/>
  <c r="Y4467"/>
  <c r="X4468"/>
  <c r="AD4468" s="1"/>
  <c r="Y4468"/>
  <c r="V4469"/>
  <c r="X4469"/>
  <c r="AD4469" s="1"/>
  <c r="Y4469"/>
  <c r="V4470"/>
  <c r="X4470"/>
  <c r="AD4470" s="1"/>
  <c r="Y4470"/>
  <c r="V4471"/>
  <c r="AC4471" s="1"/>
  <c r="AE4471" s="1"/>
  <c r="X4471"/>
  <c r="AD4471" s="1"/>
  <c r="Y4471"/>
  <c r="V4472"/>
  <c r="V4473"/>
  <c r="X4473"/>
  <c r="AD4473" s="1"/>
  <c r="Y4473"/>
  <c r="V4474"/>
  <c r="X4474"/>
  <c r="AD4474" s="1"/>
  <c r="Y4474"/>
  <c r="V4475"/>
  <c r="AC4475" s="1"/>
  <c r="AE4475" s="1"/>
  <c r="W4475"/>
  <c r="X4475"/>
  <c r="AD4475" s="1"/>
  <c r="Y4475"/>
  <c r="V4476"/>
  <c r="X4476"/>
  <c r="AD4476" s="1"/>
  <c r="Y4476"/>
  <c r="V4477"/>
  <c r="AC4477" s="1"/>
  <c r="AE4477" s="1"/>
  <c r="W4477"/>
  <c r="X4477"/>
  <c r="AD4477" s="1"/>
  <c r="Y4477"/>
  <c r="V4478"/>
  <c r="X4478"/>
  <c r="AD4478" s="1"/>
  <c r="Y4478"/>
  <c r="V4479"/>
  <c r="AC4479" s="1"/>
  <c r="AE4479" s="1"/>
  <c r="X4479"/>
  <c r="AD4479" s="1"/>
  <c r="Y4479"/>
  <c r="V4480"/>
  <c r="X4480"/>
  <c r="AD4480" s="1"/>
  <c r="V4481"/>
  <c r="X4481"/>
  <c r="AD4481" s="1"/>
  <c r="Y4481"/>
  <c r="V4482"/>
  <c r="X4482"/>
  <c r="AD4482" s="1"/>
  <c r="Y4482"/>
  <c r="V4483"/>
  <c r="AC4483" s="1"/>
  <c r="AE4483" s="1"/>
  <c r="X4483"/>
  <c r="AD4483" s="1"/>
  <c r="Y4483"/>
  <c r="V4484"/>
  <c r="X4484"/>
  <c r="AD4484" s="1"/>
  <c r="Y4484"/>
  <c r="V4485"/>
  <c r="X4485"/>
  <c r="AD4485" s="1"/>
  <c r="Y4485"/>
  <c r="V4486"/>
  <c r="X4486"/>
  <c r="AD4486" s="1"/>
  <c r="Y4486"/>
  <c r="V4487"/>
  <c r="AC4487" s="1"/>
  <c r="AE4487" s="1"/>
  <c r="X4487"/>
  <c r="AD4487" s="1"/>
  <c r="Y4487"/>
  <c r="V4488"/>
  <c r="Y4488"/>
  <c r="V4489"/>
  <c r="AC4489" s="1"/>
  <c r="AE4489" s="1"/>
  <c r="X4489"/>
  <c r="AD4489" s="1"/>
  <c r="Y4489"/>
  <c r="V4490"/>
  <c r="X4490"/>
  <c r="AD4490" s="1"/>
  <c r="Y4490"/>
  <c r="V4491"/>
  <c r="AC4491" s="1"/>
  <c r="AE4491" s="1"/>
  <c r="X4491"/>
  <c r="AD4491" s="1"/>
  <c r="Y4491"/>
  <c r="V4492"/>
  <c r="X4492"/>
  <c r="AD4492" s="1"/>
  <c r="Y4492"/>
  <c r="V4493"/>
  <c r="X4493"/>
  <c r="AD4493" s="1"/>
  <c r="Y4493"/>
  <c r="V4494"/>
  <c r="X4494"/>
  <c r="AD4494" s="1"/>
  <c r="Y4494"/>
  <c r="V4495"/>
  <c r="AC4495" s="1"/>
  <c r="AE4495" s="1"/>
  <c r="W4495"/>
  <c r="X4495"/>
  <c r="AD4495" s="1"/>
  <c r="Y4495"/>
  <c r="V4496"/>
  <c r="X4496"/>
  <c r="AD4496" s="1"/>
  <c r="V4497"/>
  <c r="X4497"/>
  <c r="AD4497" s="1"/>
  <c r="Y4497"/>
  <c r="V4498"/>
  <c r="X4498"/>
  <c r="AD4498" s="1"/>
  <c r="Y4498"/>
  <c r="V4499"/>
  <c r="AC4499" s="1"/>
  <c r="AE4499" s="1"/>
  <c r="X4499"/>
  <c r="AD4499" s="1"/>
  <c r="Y4499"/>
  <c r="V4500"/>
  <c r="X4500"/>
  <c r="AD4500" s="1"/>
  <c r="Y4500"/>
  <c r="V4501"/>
  <c r="AC4501" s="1"/>
  <c r="AE4501" s="1"/>
  <c r="X4501"/>
  <c r="AD4501" s="1"/>
  <c r="Y4501"/>
  <c r="V4502"/>
  <c r="X4502"/>
  <c r="AD4502" s="1"/>
  <c r="Y4502"/>
  <c r="V4503"/>
  <c r="AC4503" s="1"/>
  <c r="AE4503" s="1"/>
  <c r="X4503"/>
  <c r="AD4503" s="1"/>
  <c r="Y4503"/>
  <c r="V4504"/>
  <c r="V4505"/>
  <c r="AC4505" s="1"/>
  <c r="AE4505" s="1"/>
  <c r="W4505"/>
  <c r="X4505"/>
  <c r="AD4505" s="1"/>
  <c r="Y4505"/>
  <c r="V4506"/>
  <c r="X4506"/>
  <c r="AD4506" s="1"/>
  <c r="Y4506"/>
  <c r="V4507"/>
  <c r="AC4507" s="1"/>
  <c r="AE4507" s="1"/>
  <c r="X4507"/>
  <c r="AD4507" s="1"/>
  <c r="Y4507"/>
  <c r="V4508"/>
  <c r="X4508"/>
  <c r="AD4508" s="1"/>
  <c r="Y4508"/>
  <c r="V4509"/>
  <c r="AC4509" s="1"/>
  <c r="AE4509" s="1"/>
  <c r="X4509"/>
  <c r="AD4509" s="1"/>
  <c r="Y4509"/>
  <c r="V4510"/>
  <c r="X4510"/>
  <c r="AD4510" s="1"/>
  <c r="Y4510"/>
  <c r="V4511"/>
  <c r="AC4511" s="1"/>
  <c r="AE4511" s="1"/>
  <c r="X4511"/>
  <c r="AD4511" s="1"/>
  <c r="Y4511"/>
  <c r="X4512"/>
  <c r="AD4512" s="1"/>
  <c r="Y4512"/>
  <c r="V4513"/>
  <c r="AC4513" s="1"/>
  <c r="AE4513" s="1"/>
  <c r="W4513"/>
  <c r="X4513"/>
  <c r="AD4513" s="1"/>
  <c r="Y4513"/>
  <c r="V4514"/>
  <c r="X4514"/>
  <c r="AD4514" s="1"/>
  <c r="Y4514"/>
  <c r="V4515"/>
  <c r="AC4515" s="1"/>
  <c r="AE4515" s="1"/>
  <c r="X4515"/>
  <c r="AD4515" s="1"/>
  <c r="Y4515"/>
  <c r="V4516"/>
  <c r="X4516"/>
  <c r="AD4516" s="1"/>
  <c r="Y4516"/>
  <c r="V4517"/>
  <c r="AC4517" s="1"/>
  <c r="AE4517" s="1"/>
  <c r="W4517"/>
  <c r="X4517"/>
  <c r="AD4517" s="1"/>
  <c r="Y4517"/>
  <c r="V4518"/>
  <c r="X4518"/>
  <c r="AD4518" s="1"/>
  <c r="Y4518"/>
  <c r="V4519"/>
  <c r="AC4519" s="1"/>
  <c r="AE4519" s="1"/>
  <c r="X4519"/>
  <c r="AD4519" s="1"/>
  <c r="Y4519"/>
  <c r="V4520"/>
  <c r="Y4520"/>
  <c r="V4521"/>
  <c r="AC4521" s="1"/>
  <c r="AE4521" s="1"/>
  <c r="X4521"/>
  <c r="AD4521" s="1"/>
  <c r="Y4521"/>
  <c r="V4522"/>
  <c r="X4522"/>
  <c r="AD4522" s="1"/>
  <c r="Y4522"/>
  <c r="V4523"/>
  <c r="AC4523" s="1"/>
  <c r="AE4523" s="1"/>
  <c r="X4523"/>
  <c r="AD4523" s="1"/>
  <c r="Y4523"/>
  <c r="V4524"/>
  <c r="X4524"/>
  <c r="AD4524" s="1"/>
  <c r="Y4524"/>
  <c r="V2"/>
  <c r="AF2"/>
  <c r="AC4312" l="1"/>
  <c r="AE4312" s="1"/>
  <c r="W4312"/>
  <c r="AC4182"/>
  <c r="AE4182" s="1"/>
  <c r="W4182"/>
  <c r="AC3754"/>
  <c r="AE3754" s="1"/>
  <c r="W3754"/>
  <c r="AC1727"/>
  <c r="AE1727" s="1"/>
  <c r="W1727"/>
  <c r="AC1652"/>
  <c r="AE1652" s="1"/>
  <c r="W1652"/>
  <c r="AC2047"/>
  <c r="AE2047" s="1"/>
  <c r="AC970"/>
  <c r="AC886"/>
  <c r="AE886" s="1"/>
  <c r="AC794"/>
  <c r="AC3818"/>
  <c r="AE3818" s="1"/>
  <c r="W3818"/>
  <c r="AC3562"/>
  <c r="AE3562" s="1"/>
  <c r="W3562"/>
  <c r="AC3738"/>
  <c r="AE3738" s="1"/>
  <c r="W3738"/>
  <c r="AC1644"/>
  <c r="AE1644" s="1"/>
  <c r="W1644"/>
  <c r="AC1580"/>
  <c r="W1580"/>
  <c r="AC1314"/>
  <c r="W1314"/>
  <c r="AC223"/>
  <c r="W223"/>
  <c r="Y4416"/>
  <c r="V4416"/>
  <c r="Y4392"/>
  <c r="V4392"/>
  <c r="X4344"/>
  <c r="AD4344" s="1"/>
  <c r="V4344"/>
  <c r="AC4344" s="1"/>
  <c r="AE4344" s="1"/>
  <c r="X4048"/>
  <c r="AD4048" s="1"/>
  <c r="V4048"/>
  <c r="Y4040"/>
  <c r="V4040"/>
  <c r="X4032"/>
  <c r="AD4032" s="1"/>
  <c r="V4032"/>
  <c r="AC4032" s="1"/>
  <c r="AE4032" s="1"/>
  <c r="Y3984"/>
  <c r="Y3968"/>
  <c r="W3968"/>
  <c r="Y3920"/>
  <c r="W3920"/>
  <c r="X3032"/>
  <c r="AD3032" s="1"/>
  <c r="Y3032"/>
  <c r="X3024"/>
  <c r="AD3024" s="1"/>
  <c r="Y3024"/>
  <c r="X3016"/>
  <c r="AD3016" s="1"/>
  <c r="Y3016"/>
  <c r="X3000"/>
  <c r="AD3000" s="1"/>
  <c r="Y3000"/>
  <c r="X2992"/>
  <c r="AD2992" s="1"/>
  <c r="Y2992"/>
  <c r="X2984"/>
  <c r="AD2984" s="1"/>
  <c r="Y2984"/>
  <c r="X2968"/>
  <c r="AD2968" s="1"/>
  <c r="Y2968"/>
  <c r="X2960"/>
  <c r="AD2960" s="1"/>
  <c r="Y2960"/>
  <c r="X2952"/>
  <c r="AD2952" s="1"/>
  <c r="Y2952"/>
  <c r="X2936"/>
  <c r="AD2936" s="1"/>
  <c r="Y2936"/>
  <c r="X2928"/>
  <c r="AD2928" s="1"/>
  <c r="Y2928"/>
  <c r="X2920"/>
  <c r="AD2920" s="1"/>
  <c r="Y2920"/>
  <c r="X2904"/>
  <c r="AD2904" s="1"/>
  <c r="Y2904"/>
  <c r="X2896"/>
  <c r="AD2896" s="1"/>
  <c r="Y2896"/>
  <c r="X2888"/>
  <c r="AD2888" s="1"/>
  <c r="Y2888"/>
  <c r="X2872"/>
  <c r="AD2872" s="1"/>
  <c r="Y2872"/>
  <c r="X2864"/>
  <c r="AD2864" s="1"/>
  <c r="Y2864"/>
  <c r="X2856"/>
  <c r="AD2856" s="1"/>
  <c r="Y2856"/>
  <c r="X2840"/>
  <c r="AD2840" s="1"/>
  <c r="Y2840"/>
  <c r="X2832"/>
  <c r="AD2832" s="1"/>
  <c r="Y2832"/>
  <c r="X2824"/>
  <c r="AD2824" s="1"/>
  <c r="Y2824"/>
  <c r="X2808"/>
  <c r="AD2808" s="1"/>
  <c r="Y2808"/>
  <c r="X2800"/>
  <c r="AD2800" s="1"/>
  <c r="Y2800"/>
  <c r="X2792"/>
  <c r="AD2792" s="1"/>
  <c r="Y2792"/>
  <c r="X2776"/>
  <c r="AD2776" s="1"/>
  <c r="Y2776"/>
  <c r="X2768"/>
  <c r="AD2768" s="1"/>
  <c r="Y2768"/>
  <c r="X2760"/>
  <c r="AD2760" s="1"/>
  <c r="Y2760"/>
  <c r="X2744"/>
  <c r="AD2744" s="1"/>
  <c r="Y2744"/>
  <c r="X2736"/>
  <c r="AD2736" s="1"/>
  <c r="Y2736"/>
  <c r="X2728"/>
  <c r="AD2728" s="1"/>
  <c r="Y2728"/>
  <c r="X2712"/>
  <c r="AD2712" s="1"/>
  <c r="Y2712"/>
  <c r="X2704"/>
  <c r="AD2704" s="1"/>
  <c r="Y2704"/>
  <c r="X2696"/>
  <c r="AD2696" s="1"/>
  <c r="Y2696"/>
  <c r="X2680"/>
  <c r="AD2680" s="1"/>
  <c r="Y2680"/>
  <c r="X2672"/>
  <c r="AD2672" s="1"/>
  <c r="Y2672"/>
  <c r="X2664"/>
  <c r="AD2664" s="1"/>
  <c r="Y2664"/>
  <c r="X2648"/>
  <c r="AD2648" s="1"/>
  <c r="Y2648"/>
  <c r="X2640"/>
  <c r="AD2640" s="1"/>
  <c r="Y2640"/>
  <c r="X2632"/>
  <c r="AD2632" s="1"/>
  <c r="Y2632"/>
  <c r="X2616"/>
  <c r="AD2616" s="1"/>
  <c r="Y2616"/>
  <c r="X2608"/>
  <c r="AD2608" s="1"/>
  <c r="Y2608"/>
  <c r="X2600"/>
  <c r="AD2600" s="1"/>
  <c r="Y2600"/>
  <c r="X2584"/>
  <c r="AD2584" s="1"/>
  <c r="Y2584"/>
  <c r="X2576"/>
  <c r="AD2576" s="1"/>
  <c r="Y2576"/>
  <c r="X2568"/>
  <c r="AD2568" s="1"/>
  <c r="Y2568"/>
  <c r="X2552"/>
  <c r="AD2552" s="1"/>
  <c r="Y2552"/>
  <c r="X2544"/>
  <c r="AD2544" s="1"/>
  <c r="Y2544"/>
  <c r="X2536"/>
  <c r="AD2536" s="1"/>
  <c r="Y2536"/>
  <c r="X2520"/>
  <c r="AD2520" s="1"/>
  <c r="Y2520"/>
  <c r="X2512"/>
  <c r="AD2512" s="1"/>
  <c r="Y2512"/>
  <c r="X2504"/>
  <c r="AD2504" s="1"/>
  <c r="Y2504"/>
  <c r="Y2496"/>
  <c r="V2496"/>
  <c r="Y2488"/>
  <c r="X2488"/>
  <c r="AD2488" s="1"/>
  <c r="Y2480"/>
  <c r="V2480"/>
  <c r="Y2464"/>
  <c r="V2464"/>
  <c r="Y2456"/>
  <c r="X2456"/>
  <c r="AD2456" s="1"/>
  <c r="Y2440"/>
  <c r="X2440"/>
  <c r="AD2440" s="1"/>
  <c r="Y2432"/>
  <c r="V2432"/>
  <c r="Y2424"/>
  <c r="X2424"/>
  <c r="AD2424" s="1"/>
  <c r="Y2416"/>
  <c r="V2416"/>
  <c r="Y2400"/>
  <c r="V2400"/>
  <c r="Y2392"/>
  <c r="X2392"/>
  <c r="AD2392" s="1"/>
  <c r="Y2376"/>
  <c r="X2376"/>
  <c r="AD2376" s="1"/>
  <c r="Y2368"/>
  <c r="V2368"/>
  <c r="Y2360"/>
  <c r="X2360"/>
  <c r="AD2360" s="1"/>
  <c r="Y2352"/>
  <c r="V2352"/>
  <c r="Y2336"/>
  <c r="V2336"/>
  <c r="Y2328"/>
  <c r="X2328"/>
  <c r="AD2328" s="1"/>
  <c r="Y2312"/>
  <c r="X2312"/>
  <c r="AD2312" s="1"/>
  <c r="Y2304"/>
  <c r="V2304"/>
  <c r="Y2296"/>
  <c r="X2296"/>
  <c r="AD2296" s="1"/>
  <c r="Y2288"/>
  <c r="V2288"/>
  <c r="Y2272"/>
  <c r="V2272"/>
  <c r="Y2264"/>
  <c r="X2264"/>
  <c r="AD2264" s="1"/>
  <c r="Y2248"/>
  <c r="X2248"/>
  <c r="AD2248" s="1"/>
  <c r="Y2240"/>
  <c r="V2240"/>
  <c r="Y2232"/>
  <c r="X2232"/>
  <c r="AD2232" s="1"/>
  <c r="Y2224"/>
  <c r="V2224"/>
  <c r="Y2208"/>
  <c r="V2208"/>
  <c r="Y2200"/>
  <c r="X2200"/>
  <c r="AD2200" s="1"/>
  <c r="Y2184"/>
  <c r="X2184"/>
  <c r="AD2184" s="1"/>
  <c r="Y2176"/>
  <c r="V2176"/>
  <c r="Y2168"/>
  <c r="X2168"/>
  <c r="AD2168" s="1"/>
  <c r="Y2160"/>
  <c r="V2160"/>
  <c r="Y2144"/>
  <c r="V2144"/>
  <c r="Y2136"/>
  <c r="X2136"/>
  <c r="AD2136" s="1"/>
  <c r="Y2120"/>
  <c r="X2120"/>
  <c r="AD2120" s="1"/>
  <c r="Y2112"/>
  <c r="V2112"/>
  <c r="Y2104"/>
  <c r="X2104"/>
  <c r="AD2104" s="1"/>
  <c r="Y2096"/>
  <c r="V2096"/>
  <c r="Y2080"/>
  <c r="V2080"/>
  <c r="Y2072"/>
  <c r="X2072"/>
  <c r="AD2072" s="1"/>
  <c r="Y2040"/>
  <c r="V2040"/>
  <c r="Y2032"/>
  <c r="V2032"/>
  <c r="X2000"/>
  <c r="AD2000" s="1"/>
  <c r="V2000"/>
  <c r="X1976"/>
  <c r="AD1976" s="1"/>
  <c r="Y1976"/>
  <c r="X1936"/>
  <c r="AD1936" s="1"/>
  <c r="Y1936"/>
  <c r="Y1928"/>
  <c r="V1928"/>
  <c r="Y1920"/>
  <c r="V1920"/>
  <c r="X1912"/>
  <c r="AD1912" s="1"/>
  <c r="V1912"/>
  <c r="X1904"/>
  <c r="AD1904" s="1"/>
  <c r="V1904"/>
  <c r="X1848"/>
  <c r="AD1848" s="1"/>
  <c r="Y1848"/>
  <c r="X1840"/>
  <c r="AD1840" s="1"/>
  <c r="V1840"/>
  <c r="Y1832"/>
  <c r="V1832"/>
  <c r="X1816"/>
  <c r="AD1816" s="1"/>
  <c r="Y1816"/>
  <c r="X1808"/>
  <c r="AD1808" s="1"/>
  <c r="V1808"/>
  <c r="Y1800"/>
  <c r="V1800"/>
  <c r="Y1792"/>
  <c r="X1792"/>
  <c r="AD1792" s="1"/>
  <c r="X1784"/>
  <c r="AD1784" s="1"/>
  <c r="Y1784"/>
  <c r="X1776"/>
  <c r="AD1776" s="1"/>
  <c r="Y1776"/>
  <c r="V1776"/>
  <c r="X1768"/>
  <c r="AD1768" s="1"/>
  <c r="V1768"/>
  <c r="AC1496"/>
  <c r="W1496"/>
  <c r="AC1392"/>
  <c r="AE1392" s="1"/>
  <c r="W1392"/>
  <c r="AC1288"/>
  <c r="W1288"/>
  <c r="AC1264"/>
  <c r="W1264"/>
  <c r="W4491"/>
  <c r="W3874"/>
  <c r="W3682"/>
  <c r="W3618"/>
  <c r="AC1566"/>
  <c r="AE1566" s="1"/>
  <c r="AC1076"/>
  <c r="AC998"/>
  <c r="AC846"/>
  <c r="AC800"/>
  <c r="W4489"/>
  <c r="W3830"/>
  <c r="W3766"/>
  <c r="W3702"/>
  <c r="W1566"/>
  <c r="W4000"/>
  <c r="AC1656"/>
  <c r="AE1656" s="1"/>
  <c r="AC1624"/>
  <c r="AC1592"/>
  <c r="AC1336"/>
  <c r="AC1312"/>
  <c r="AC1208"/>
  <c r="AC1144"/>
  <c r="AC1128"/>
  <c r="AC1112"/>
  <c r="AC1721"/>
  <c r="AE1721" s="1"/>
  <c r="W1721"/>
  <c r="AC1504"/>
  <c r="W1504"/>
  <c r="AC1366"/>
  <c r="AE1366" s="1"/>
  <c r="W1366"/>
  <c r="AC4318"/>
  <c r="AE4318" s="1"/>
  <c r="W4318"/>
  <c r="AC3866"/>
  <c r="AE3866" s="1"/>
  <c r="W3866"/>
  <c r="AC3674"/>
  <c r="AE3674" s="1"/>
  <c r="W3674"/>
  <c r="AC3610"/>
  <c r="AE3610" s="1"/>
  <c r="W3610"/>
  <c r="AC3546"/>
  <c r="AE3546" s="1"/>
  <c r="W3546"/>
  <c r="AC1817"/>
  <c r="AE1817" s="1"/>
  <c r="W1817"/>
  <c r="AC1438"/>
  <c r="AE1438" s="1"/>
  <c r="W1438"/>
  <c r="Y4424"/>
  <c r="V4424"/>
  <c r="Y4400"/>
  <c r="V4400"/>
  <c r="X4304"/>
  <c r="AD4304" s="1"/>
  <c r="V4304"/>
  <c r="AC3858"/>
  <c r="AE3858" s="1"/>
  <c r="W3858"/>
  <c r="AC3794"/>
  <c r="AE3794" s="1"/>
  <c r="W3794"/>
  <c r="AC3730"/>
  <c r="AE3730" s="1"/>
  <c r="W3730"/>
  <c r="AC3666"/>
  <c r="AE3666" s="1"/>
  <c r="W3666"/>
  <c r="AC3602"/>
  <c r="AE3602" s="1"/>
  <c r="W3602"/>
  <c r="AC3538"/>
  <c r="AE3538" s="1"/>
  <c r="W3538"/>
  <c r="AC1903"/>
  <c r="AE1903" s="1"/>
  <c r="W1903"/>
  <c r="AC1855"/>
  <c r="AE1855" s="1"/>
  <c r="W1855"/>
  <c r="AC1689"/>
  <c r="AE1689" s="1"/>
  <c r="W1689"/>
  <c r="AC1622"/>
  <c r="W1622"/>
  <c r="AC1110"/>
  <c r="AE1110" s="1"/>
  <c r="AC1020"/>
  <c r="AC874"/>
  <c r="AC788"/>
  <c r="W3574"/>
  <c r="AC1294"/>
  <c r="W4509"/>
  <c r="X4504"/>
  <c r="AD4504" s="1"/>
  <c r="X4472"/>
  <c r="AD4472" s="1"/>
  <c r="X4464"/>
  <c r="AD4464" s="1"/>
  <c r="V4456"/>
  <c r="Y4448"/>
  <c r="W4443"/>
  <c r="W4441"/>
  <c r="W4433"/>
  <c r="X4416"/>
  <c r="AD4416" s="1"/>
  <c r="V4376"/>
  <c r="X4368"/>
  <c r="AD4368" s="1"/>
  <c r="W4360"/>
  <c r="V4352"/>
  <c r="Y4264"/>
  <c r="Y4256"/>
  <c r="W4230"/>
  <c r="Y4216"/>
  <c r="V4208"/>
  <c r="Y4152"/>
  <c r="V4136"/>
  <c r="V4128"/>
  <c r="AC4128" s="1"/>
  <c r="AE4128" s="1"/>
  <c r="X4040"/>
  <c r="AD4040" s="1"/>
  <c r="W4026"/>
  <c r="Y4000"/>
  <c r="V3992"/>
  <c r="X3952"/>
  <c r="AD3952" s="1"/>
  <c r="X3944"/>
  <c r="AD3944" s="1"/>
  <c r="V3936"/>
  <c r="AC3936" s="1"/>
  <c r="AE3936" s="1"/>
  <c r="Y3888"/>
  <c r="V3880"/>
  <c r="V3872"/>
  <c r="Y3824"/>
  <c r="V3816"/>
  <c r="V3808"/>
  <c r="Y3760"/>
  <c r="V3752"/>
  <c r="V3744"/>
  <c r="Y3696"/>
  <c r="V3688"/>
  <c r="V3680"/>
  <c r="AC3680" s="1"/>
  <c r="AE3680" s="1"/>
  <c r="Y3632"/>
  <c r="V3624"/>
  <c r="V3616"/>
  <c r="AC3616" s="1"/>
  <c r="AE3616" s="1"/>
  <c r="Y3568"/>
  <c r="V3560"/>
  <c r="V3552"/>
  <c r="AC3552" s="1"/>
  <c r="AE3552" s="1"/>
  <c r="X3488"/>
  <c r="AD3488" s="1"/>
  <c r="V3464"/>
  <c r="X3424"/>
  <c r="AD3424" s="1"/>
  <c r="V3400"/>
  <c r="X3360"/>
  <c r="AD3360" s="1"/>
  <c r="V3336"/>
  <c r="X3296"/>
  <c r="AD3296" s="1"/>
  <c r="V3272"/>
  <c r="X3232"/>
  <c r="AD3232" s="1"/>
  <c r="V3208"/>
  <c r="X3168"/>
  <c r="AD3168" s="1"/>
  <c r="V3144"/>
  <c r="X3104"/>
  <c r="AD3104" s="1"/>
  <c r="V3080"/>
  <c r="X3040"/>
  <c r="AD3040" s="1"/>
  <c r="V2984"/>
  <c r="Y2912"/>
  <c r="V2856"/>
  <c r="Y2784"/>
  <c r="Y2624"/>
  <c r="V2600"/>
  <c r="V2576"/>
  <c r="V2552"/>
  <c r="V2528"/>
  <c r="X2400"/>
  <c r="AD2400" s="1"/>
  <c r="X2384"/>
  <c r="AD2384" s="1"/>
  <c r="V2280"/>
  <c r="V2264"/>
  <c r="X2144"/>
  <c r="AD2144" s="1"/>
  <c r="X2128"/>
  <c r="AD2128" s="1"/>
  <c r="Y2056"/>
  <c r="Y2016"/>
  <c r="Y2008"/>
  <c r="Y1984"/>
  <c r="AC1266"/>
  <c r="AC2041"/>
  <c r="AE2041" s="1"/>
  <c r="W2041"/>
  <c r="AC3802"/>
  <c r="AE3802" s="1"/>
  <c r="W3802"/>
  <c r="AC1999"/>
  <c r="AE1999" s="1"/>
  <c r="W1999"/>
  <c r="AC1945"/>
  <c r="AE1945" s="1"/>
  <c r="W1945"/>
  <c r="AC1849"/>
  <c r="AE1849" s="1"/>
  <c r="W1849"/>
  <c r="AC1775"/>
  <c r="AE1775" s="1"/>
  <c r="W1775"/>
  <c r="Y4408"/>
  <c r="V4408"/>
  <c r="Y4384"/>
  <c r="V4384"/>
  <c r="Y4200"/>
  <c r="V4200"/>
  <c r="Y4144"/>
  <c r="V4144"/>
  <c r="Y4080"/>
  <c r="W4080"/>
  <c r="AC4439"/>
  <c r="AE4439" s="1"/>
  <c r="W4439"/>
  <c r="AC3850"/>
  <c r="AE3850" s="1"/>
  <c r="W3850"/>
  <c r="AC3786"/>
  <c r="AE3786" s="1"/>
  <c r="W3786"/>
  <c r="AC3722"/>
  <c r="AE3722" s="1"/>
  <c r="W3722"/>
  <c r="AC3658"/>
  <c r="AE3658" s="1"/>
  <c r="W3658"/>
  <c r="AC3594"/>
  <c r="AE3594" s="1"/>
  <c r="W3594"/>
  <c r="AC3530"/>
  <c r="AE3530" s="1"/>
  <c r="W3530"/>
  <c r="AC1881"/>
  <c r="AE1881" s="1"/>
  <c r="W1881"/>
  <c r="AC1753"/>
  <c r="AE1753" s="1"/>
  <c r="W1753"/>
  <c r="AC1148"/>
  <c r="AC1104"/>
  <c r="AC982"/>
  <c r="AE982" s="1"/>
  <c r="W4006"/>
  <c r="W3638"/>
  <c r="W2047"/>
  <c r="AC1400"/>
  <c r="W4096"/>
  <c r="Y4456"/>
  <c r="Y4376"/>
  <c r="Y4352"/>
  <c r="W4344"/>
  <c r="V4336"/>
  <c r="Y4208"/>
  <c r="X4200"/>
  <c r="AD4200" s="1"/>
  <c r="Y4136"/>
  <c r="W4128"/>
  <c r="V4112"/>
  <c r="W4032"/>
  <c r="Y3992"/>
  <c r="V3984"/>
  <c r="AC3984" s="1"/>
  <c r="AE3984" s="1"/>
  <c r="X3936"/>
  <c r="AD3936" s="1"/>
  <c r="Y3880"/>
  <c r="Y3872"/>
  <c r="Y3816"/>
  <c r="Y3808"/>
  <c r="Y3752"/>
  <c r="Y3744"/>
  <c r="Y3688"/>
  <c r="Y3680"/>
  <c r="Y3624"/>
  <c r="Y3616"/>
  <c r="Y3560"/>
  <c r="Y3552"/>
  <c r="V3504"/>
  <c r="X3464"/>
  <c r="AD3464" s="1"/>
  <c r="V3440"/>
  <c r="X3400"/>
  <c r="AD3400" s="1"/>
  <c r="V3376"/>
  <c r="X3336"/>
  <c r="AD3336" s="1"/>
  <c r="V3312"/>
  <c r="X3272"/>
  <c r="AD3272" s="1"/>
  <c r="V3248"/>
  <c r="X3208"/>
  <c r="AD3208" s="1"/>
  <c r="V3184"/>
  <c r="X3144"/>
  <c r="AD3144" s="1"/>
  <c r="V3120"/>
  <c r="X3080"/>
  <c r="AD3080" s="1"/>
  <c r="V3056"/>
  <c r="V3000"/>
  <c r="V2944"/>
  <c r="V2928"/>
  <c r="V2872"/>
  <c r="V2816"/>
  <c r="V2800"/>
  <c r="V2760"/>
  <c r="V2736"/>
  <c r="V2712"/>
  <c r="V2688"/>
  <c r="Y2528"/>
  <c r="V2504"/>
  <c r="V2448"/>
  <c r="X2432"/>
  <c r="AD2432" s="1"/>
  <c r="X2416"/>
  <c r="AD2416" s="1"/>
  <c r="V2312"/>
  <c r="V2296"/>
  <c r="X2280"/>
  <c r="AD2280" s="1"/>
  <c r="V2192"/>
  <c r="X2176"/>
  <c r="AD2176" s="1"/>
  <c r="X2160"/>
  <c r="AD2160" s="1"/>
  <c r="AC1184"/>
  <c r="AC3690"/>
  <c r="AE3690" s="1"/>
  <c r="W3690"/>
  <c r="AC3626"/>
  <c r="AE3626" s="1"/>
  <c r="W3626"/>
  <c r="AC1807"/>
  <c r="AE1807" s="1"/>
  <c r="W1807"/>
  <c r="AC4473"/>
  <c r="AE4473" s="1"/>
  <c r="W4473"/>
  <c r="AC4306"/>
  <c r="AE4306" s="1"/>
  <c r="W4306"/>
  <c r="AC4038"/>
  <c r="AE4038" s="1"/>
  <c r="W4038"/>
  <c r="AC1887"/>
  <c r="AE1887" s="1"/>
  <c r="W1887"/>
  <c r="AC1791"/>
  <c r="AE1791" s="1"/>
  <c r="W1791"/>
  <c r="AC1759"/>
  <c r="AE1759" s="1"/>
  <c r="W1759"/>
  <c r="AC1174"/>
  <c r="W1174"/>
  <c r="AC1098"/>
  <c r="AC964"/>
  <c r="AC880"/>
  <c r="AC806"/>
  <c r="W4521"/>
  <c r="W4479"/>
  <c r="W4166"/>
  <c r="W3952"/>
  <c r="W3894"/>
  <c r="AC1168"/>
  <c r="AC1140"/>
  <c r="AC1118"/>
  <c r="AE1118" s="1"/>
  <c r="AC1084"/>
  <c r="AC1062"/>
  <c r="AC1046"/>
  <c r="AE1046" s="1"/>
  <c r="AC1040"/>
  <c r="AC1034"/>
  <c r="AC1028"/>
  <c r="AC1012"/>
  <c r="AC956"/>
  <c r="AC934"/>
  <c r="AC928"/>
  <c r="AC922"/>
  <c r="AC894"/>
  <c r="AC820"/>
  <c r="AC774"/>
  <c r="AC768"/>
  <c r="AC762"/>
  <c r="AC756"/>
  <c r="AC1871"/>
  <c r="AE1871" s="1"/>
  <c r="W1871"/>
  <c r="AC1588"/>
  <c r="W1588"/>
  <c r="AC3834"/>
  <c r="AE3834" s="1"/>
  <c r="W3834"/>
  <c r="AC3770"/>
  <c r="AE3770" s="1"/>
  <c r="W3770"/>
  <c r="AC3578"/>
  <c r="AE3578" s="1"/>
  <c r="W3578"/>
  <c r="AC195"/>
  <c r="W195"/>
  <c r="AC177"/>
  <c r="AE177" s="1"/>
  <c r="W177"/>
  <c r="Y4364"/>
  <c r="V4364"/>
  <c r="X4316"/>
  <c r="AD4316" s="1"/>
  <c r="V4316"/>
  <c r="X4284"/>
  <c r="AD4284" s="1"/>
  <c r="V4284"/>
  <c r="Y4276"/>
  <c r="W4276"/>
  <c r="X4236"/>
  <c r="AD4236" s="1"/>
  <c r="V4236"/>
  <c r="Y4172"/>
  <c r="V4172"/>
  <c r="Y4116"/>
  <c r="V4116"/>
  <c r="X4060"/>
  <c r="AD4060" s="1"/>
  <c r="V4060"/>
  <c r="X4020"/>
  <c r="AD4020" s="1"/>
  <c r="V4020"/>
  <c r="Y4012"/>
  <c r="W4012"/>
  <c r="Y4004"/>
  <c r="V4004"/>
  <c r="Y3956"/>
  <c r="V3956"/>
  <c r="Y3940"/>
  <c r="V3940"/>
  <c r="Y3900"/>
  <c r="V3900"/>
  <c r="Y3892"/>
  <c r="V3892"/>
  <c r="Y3868"/>
  <c r="V3868"/>
  <c r="Y3860"/>
  <c r="V3860"/>
  <c r="Y3836"/>
  <c r="V3836"/>
  <c r="Y3828"/>
  <c r="V3828"/>
  <c r="Y3804"/>
  <c r="V3804"/>
  <c r="Y3796"/>
  <c r="V3796"/>
  <c r="Y3772"/>
  <c r="V3772"/>
  <c r="Y3764"/>
  <c r="V3764"/>
  <c r="Y3740"/>
  <c r="V3740"/>
  <c r="Y3732"/>
  <c r="V3732"/>
  <c r="Y3708"/>
  <c r="V3708"/>
  <c r="Y3700"/>
  <c r="V3700"/>
  <c r="Y3676"/>
  <c r="V3676"/>
  <c r="Y3668"/>
  <c r="V3668"/>
  <c r="Y3644"/>
  <c r="V3644"/>
  <c r="Y3636"/>
  <c r="V3636"/>
  <c r="AC3636" s="1"/>
  <c r="AE3636" s="1"/>
  <c r="Y3612"/>
  <c r="V3612"/>
  <c r="Y3604"/>
  <c r="V3604"/>
  <c r="AC3604" s="1"/>
  <c r="AE3604" s="1"/>
  <c r="Y3580"/>
  <c r="V3580"/>
  <c r="Y3572"/>
  <c r="V3572"/>
  <c r="AC3572" s="1"/>
  <c r="AE3572" s="1"/>
  <c r="Y3548"/>
  <c r="V3548"/>
  <c r="Y3540"/>
  <c r="V3540"/>
  <c r="AC3540" s="1"/>
  <c r="AE3540" s="1"/>
  <c r="Y3516"/>
  <c r="V3516"/>
  <c r="Y3508"/>
  <c r="V3508"/>
  <c r="Y3500"/>
  <c r="V3500"/>
  <c r="Y3492"/>
  <c r="V3492"/>
  <c r="Y3484"/>
  <c r="V3484"/>
  <c r="Y3476"/>
  <c r="V3476"/>
  <c r="Y3468"/>
  <c r="V3468"/>
  <c r="Y3460"/>
  <c r="V3460"/>
  <c r="Y3452"/>
  <c r="V3452"/>
  <c r="Y3444"/>
  <c r="V3444"/>
  <c r="Y3436"/>
  <c r="V3436"/>
  <c r="Y3428"/>
  <c r="V3428"/>
  <c r="Y3420"/>
  <c r="V3420"/>
  <c r="Y3412"/>
  <c r="V3412"/>
  <c r="Y3404"/>
  <c r="V3404"/>
  <c r="Y3396"/>
  <c r="V3396"/>
  <c r="Y3388"/>
  <c r="V3388"/>
  <c r="Y3380"/>
  <c r="V3380"/>
  <c r="Y3372"/>
  <c r="V3372"/>
  <c r="Y3364"/>
  <c r="V3364"/>
  <c r="Y3356"/>
  <c r="V3356"/>
  <c r="Y3348"/>
  <c r="V3348"/>
  <c r="Y3340"/>
  <c r="V3340"/>
  <c r="Y3332"/>
  <c r="V3332"/>
  <c r="Y3324"/>
  <c r="V3324"/>
  <c r="Y3316"/>
  <c r="V3316"/>
  <c r="Y3308"/>
  <c r="V3308"/>
  <c r="Y3300"/>
  <c r="V3300"/>
  <c r="Y3292"/>
  <c r="V3292"/>
  <c r="Y3284"/>
  <c r="V3284"/>
  <c r="Y3276"/>
  <c r="V3276"/>
  <c r="Y3268"/>
  <c r="V3268"/>
  <c r="Y3260"/>
  <c r="V3260"/>
  <c r="Y3252"/>
  <c r="V3252"/>
  <c r="Y3244"/>
  <c r="V3244"/>
  <c r="Y3236"/>
  <c r="V3236"/>
  <c r="Y3228"/>
  <c r="V3228"/>
  <c r="Y3220"/>
  <c r="V3220"/>
  <c r="Y3212"/>
  <c r="V3212"/>
  <c r="Y3204"/>
  <c r="V3204"/>
  <c r="Y3196"/>
  <c r="V3196"/>
  <c r="Y3188"/>
  <c r="V3188"/>
  <c r="Y3180"/>
  <c r="V3180"/>
  <c r="Y3172"/>
  <c r="V3172"/>
  <c r="Y3164"/>
  <c r="V3164"/>
  <c r="Y3156"/>
  <c r="V3156"/>
  <c r="Y3148"/>
  <c r="V3148"/>
  <c r="Y3140"/>
  <c r="V3140"/>
  <c r="Y3132"/>
  <c r="V3132"/>
  <c r="Y3124"/>
  <c r="V3124"/>
  <c r="Y3116"/>
  <c r="V3116"/>
  <c r="Y3108"/>
  <c r="V3108"/>
  <c r="Y3100"/>
  <c r="V3100"/>
  <c r="Y3092"/>
  <c r="V3092"/>
  <c r="Y3084"/>
  <c r="V3084"/>
  <c r="Y3076"/>
  <c r="V3076"/>
  <c r="Y3068"/>
  <c r="V3068"/>
  <c r="Y3060"/>
  <c r="V3060"/>
  <c r="Y3052"/>
  <c r="V3052"/>
  <c r="Y3044"/>
  <c r="V3044"/>
  <c r="Y3036"/>
  <c r="V3036"/>
  <c r="W4240"/>
  <c r="W3810"/>
  <c r="AC1126"/>
  <c r="AC1092"/>
  <c r="AC1054"/>
  <c r="AE1054" s="1"/>
  <c r="AC908"/>
  <c r="AC868"/>
  <c r="AC828"/>
  <c r="W4292"/>
  <c r="W4068"/>
  <c r="AC4354"/>
  <c r="AE4354" s="1"/>
  <c r="W4354"/>
  <c r="AC3882"/>
  <c r="AE3882" s="1"/>
  <c r="W3882"/>
  <c r="AC1839"/>
  <c r="AE1839" s="1"/>
  <c r="W1839"/>
  <c r="AC1743"/>
  <c r="AE1743" s="1"/>
  <c r="W1743"/>
  <c r="AC4198"/>
  <c r="AE4198" s="1"/>
  <c r="W4198"/>
  <c r="AC3898"/>
  <c r="AE3898" s="1"/>
  <c r="W3898"/>
  <c r="AC3706"/>
  <c r="AE3706" s="1"/>
  <c r="W3706"/>
  <c r="AC3642"/>
  <c r="AE3642" s="1"/>
  <c r="W3642"/>
  <c r="AC2031"/>
  <c r="AE2031" s="1"/>
  <c r="W2031"/>
  <c r="Y2"/>
  <c r="X2"/>
  <c r="AD2" s="1"/>
  <c r="AC4463"/>
  <c r="AE4463" s="1"/>
  <c r="W4463"/>
  <c r="AC4154"/>
  <c r="AE4154" s="1"/>
  <c r="W4154"/>
  <c r="AC3890"/>
  <c r="AE3890" s="1"/>
  <c r="W3890"/>
  <c r="AC3826"/>
  <c r="AE3826" s="1"/>
  <c r="W3826"/>
  <c r="AC3762"/>
  <c r="AE3762" s="1"/>
  <c r="W3762"/>
  <c r="AC3698"/>
  <c r="AE3698" s="1"/>
  <c r="W3698"/>
  <c r="AC3634"/>
  <c r="AE3634" s="1"/>
  <c r="W3634"/>
  <c r="AC3570"/>
  <c r="AE3570" s="1"/>
  <c r="W3570"/>
  <c r="AC2015"/>
  <c r="AE2015" s="1"/>
  <c r="W2015"/>
  <c r="AC1983"/>
  <c r="AE1983" s="1"/>
  <c r="W1983"/>
  <c r="AC1679"/>
  <c r="AE1679" s="1"/>
  <c r="W1679"/>
  <c r="AC1540"/>
  <c r="AE1540" s="1"/>
  <c r="W1540"/>
  <c r="W4501"/>
  <c r="W4054"/>
  <c r="W3746"/>
  <c r="W3554"/>
  <c r="AC976"/>
  <c r="AC1919"/>
  <c r="AE1919" s="1"/>
  <c r="W4483"/>
  <c r="W4447"/>
  <c r="X4400"/>
  <c r="AD4400" s="1"/>
  <c r="V4320"/>
  <c r="W4250"/>
  <c r="W4242"/>
  <c r="W4212"/>
  <c r="W4204"/>
  <c r="X4184"/>
  <c r="AD4184" s="1"/>
  <c r="W4140"/>
  <c r="W4102"/>
  <c r="Y4096"/>
  <c r="Y4088"/>
  <c r="X4080"/>
  <c r="AD4080" s="1"/>
  <c r="X4072"/>
  <c r="AD4072" s="1"/>
  <c r="V4016"/>
  <c r="X3968"/>
  <c r="AD3968" s="1"/>
  <c r="X3920"/>
  <c r="AD3920" s="1"/>
  <c r="V3912"/>
  <c r="V3904"/>
  <c r="Y3856"/>
  <c r="V3848"/>
  <c r="V3840"/>
  <c r="Y3792"/>
  <c r="V3784"/>
  <c r="V3776"/>
  <c r="Y3728"/>
  <c r="V3720"/>
  <c r="V3712"/>
  <c r="Y3664"/>
  <c r="V3656"/>
  <c r="V3648"/>
  <c r="AC3648" s="1"/>
  <c r="AE3648" s="1"/>
  <c r="Y3600"/>
  <c r="V3592"/>
  <c r="V3584"/>
  <c r="AC3584" s="1"/>
  <c r="AE3584" s="1"/>
  <c r="Y3536"/>
  <c r="V3528"/>
  <c r="V3520"/>
  <c r="AC3520" s="1"/>
  <c r="AE3520" s="1"/>
  <c r="V3496"/>
  <c r="X3456"/>
  <c r="AD3456" s="1"/>
  <c r="V3432"/>
  <c r="X3392"/>
  <c r="AD3392" s="1"/>
  <c r="V3368"/>
  <c r="X3328"/>
  <c r="AD3328" s="1"/>
  <c r="V3304"/>
  <c r="X3264"/>
  <c r="AD3264" s="1"/>
  <c r="V3240"/>
  <c r="X3200"/>
  <c r="AD3200" s="1"/>
  <c r="V3176"/>
  <c r="X3136"/>
  <c r="AD3136" s="1"/>
  <c r="V3112"/>
  <c r="X3072"/>
  <c r="AD3072" s="1"/>
  <c r="V3048"/>
  <c r="Y2976"/>
  <c r="V2920"/>
  <c r="Y2848"/>
  <c r="V2792"/>
  <c r="Y2752"/>
  <c r="V2728"/>
  <c r="V2704"/>
  <c r="V2680"/>
  <c r="V2656"/>
  <c r="V2408"/>
  <c r="V2392"/>
  <c r="X2272"/>
  <c r="AD2272" s="1"/>
  <c r="X2256"/>
  <c r="AD2256" s="1"/>
  <c r="V2152"/>
  <c r="V2136"/>
  <c r="W1919"/>
  <c r="AC1470"/>
  <c r="AC1382"/>
  <c r="AC1374"/>
  <c r="AE1374" s="1"/>
  <c r="AC1270"/>
  <c r="AE1270" s="1"/>
  <c r="AC647"/>
  <c r="AE647" s="1"/>
  <c r="W647"/>
  <c r="AC631"/>
  <c r="AE631" s="1"/>
  <c r="W631"/>
  <c r="AE1572"/>
  <c r="AC1342"/>
  <c r="AE1342" s="1"/>
  <c r="AC1328"/>
  <c r="AC1206"/>
  <c r="AE1206" s="1"/>
  <c r="AC1134"/>
  <c r="AC1100"/>
  <c r="AC1056"/>
  <c r="AC1050"/>
  <c r="AC972"/>
  <c r="AC916"/>
  <c r="AC876"/>
  <c r="AC854"/>
  <c r="AC848"/>
  <c r="AC842"/>
  <c r="AC836"/>
  <c r="AC814"/>
  <c r="AC796"/>
  <c r="AC643"/>
  <c r="AC1320"/>
  <c r="AE1320" s="1"/>
  <c r="AC1272"/>
  <c r="AC1200"/>
  <c r="AC1150"/>
  <c r="AE1150" s="1"/>
  <c r="AC1116"/>
  <c r="AC1094"/>
  <c r="AC1078"/>
  <c r="AC1072"/>
  <c r="AC1066"/>
  <c r="AC1060"/>
  <c r="AC1044"/>
  <c r="AC1022"/>
  <c r="AE1022" s="1"/>
  <c r="AC988"/>
  <c r="AC950"/>
  <c r="AC944"/>
  <c r="AC938"/>
  <c r="AC932"/>
  <c r="AC910"/>
  <c r="AC892"/>
  <c r="AC870"/>
  <c r="AC864"/>
  <c r="AC858"/>
  <c r="AC830"/>
  <c r="AE830" s="1"/>
  <c r="AC790"/>
  <c r="AC784"/>
  <c r="AC778"/>
  <c r="AC772"/>
  <c r="AC750"/>
  <c r="AC343"/>
  <c r="AE343" s="1"/>
  <c r="AE1614"/>
  <c r="AE1550"/>
  <c r="AE1478"/>
  <c r="W1470"/>
  <c r="W1422"/>
  <c r="W1374"/>
  <c r="AC1302"/>
  <c r="AE1302" s="1"/>
  <c r="AC1278"/>
  <c r="AE1278" s="1"/>
  <c r="W1270"/>
  <c r="AC1967"/>
  <c r="AE1967" s="1"/>
  <c r="W1967"/>
  <c r="AC1182"/>
  <c r="AE1182" s="1"/>
  <c r="W1182"/>
  <c r="AC323"/>
  <c r="W323"/>
  <c r="AC319"/>
  <c r="AE319" s="1"/>
  <c r="W319"/>
  <c r="AC233"/>
  <c r="AE233" s="1"/>
  <c r="W233"/>
  <c r="AC1951"/>
  <c r="AE1951" s="1"/>
  <c r="AE1636"/>
  <c r="AC1432"/>
  <c r="AC1424"/>
  <c r="AC1408"/>
  <c r="AE1408" s="1"/>
  <c r="AC1394"/>
  <c r="AC1334"/>
  <c r="AE1334" s="1"/>
  <c r="W1320"/>
  <c r="AC1256"/>
  <c r="AE1256" s="1"/>
  <c r="AC1238"/>
  <c r="AC1132"/>
  <c r="AC1088"/>
  <c r="AC1082"/>
  <c r="AC1004"/>
  <c r="AC954"/>
  <c r="AC926"/>
  <c r="AC852"/>
  <c r="AC812"/>
  <c r="AC766"/>
  <c r="AE766" s="1"/>
  <c r="AC679"/>
  <c r="W343"/>
  <c r="AC215"/>
  <c r="AE215" s="1"/>
  <c r="AC141"/>
  <c r="AE141" s="1"/>
  <c r="AE46"/>
  <c r="AC1096"/>
  <c r="AC1080"/>
  <c r="AC1064"/>
  <c r="AC1048"/>
  <c r="AC1032"/>
  <c r="AC1016"/>
  <c r="AC1000"/>
  <c r="AC984"/>
  <c r="AC968"/>
  <c r="AC952"/>
  <c r="AC936"/>
  <c r="AC920"/>
  <c r="AC904"/>
  <c r="AC888"/>
  <c r="AC872"/>
  <c r="AC856"/>
  <c r="AC840"/>
  <c r="AC824"/>
  <c r="AC808"/>
  <c r="AC792"/>
  <c r="AC776"/>
  <c r="AC760"/>
  <c r="AC1935"/>
  <c r="AE1935" s="1"/>
  <c r="W1935"/>
  <c r="AC1460"/>
  <c r="W1460"/>
  <c r="AC1430"/>
  <c r="AC1422"/>
  <c r="AC1414"/>
  <c r="AC1406"/>
  <c r="AC1346"/>
  <c r="AC1318"/>
  <c r="AC1310"/>
  <c r="AE1310" s="1"/>
  <c r="AC1296"/>
  <c r="AE1296" s="1"/>
  <c r="AC1254"/>
  <c r="AC1192"/>
  <c r="AE1192" s="1"/>
  <c r="AC1120"/>
  <c r="AC1114"/>
  <c r="AC1070"/>
  <c r="AC1036"/>
  <c r="AC992"/>
  <c r="AC986"/>
  <c r="AC942"/>
  <c r="AC924"/>
  <c r="AC902"/>
  <c r="AC896"/>
  <c r="AC890"/>
  <c r="AC862"/>
  <c r="AE862" s="1"/>
  <c r="AC782"/>
  <c r="AC767"/>
  <c r="AC764"/>
  <c r="AC755"/>
  <c r="AC711"/>
  <c r="AC1711"/>
  <c r="AE1711" s="1"/>
  <c r="W1711"/>
  <c r="AC1398"/>
  <c r="W1398"/>
  <c r="AC209"/>
  <c r="W209"/>
  <c r="AC1823"/>
  <c r="AE1823" s="1"/>
  <c r="AC1695"/>
  <c r="AE1695" s="1"/>
  <c r="AE1604"/>
  <c r="AE1560"/>
  <c r="AC1502"/>
  <c r="AE1488"/>
  <c r="AE1444"/>
  <c r="AC1404"/>
  <c r="AC1384"/>
  <c r="AE1384" s="1"/>
  <c r="AC1376"/>
  <c r="AC1360"/>
  <c r="AE1360" s="1"/>
  <c r="AC1352"/>
  <c r="AC1282"/>
  <c r="AC1230"/>
  <c r="AC1214"/>
  <c r="AE1214" s="1"/>
  <c r="AC1186"/>
  <c r="AC1158"/>
  <c r="AC1142"/>
  <c r="AC1136"/>
  <c r="AC1130"/>
  <c r="AC1124"/>
  <c r="AC1108"/>
  <c r="AC1086"/>
  <c r="AE1086" s="1"/>
  <c r="AC1052"/>
  <c r="AC1030"/>
  <c r="AC1014"/>
  <c r="AC1008"/>
  <c r="AC1002"/>
  <c r="AC996"/>
  <c r="AC980"/>
  <c r="AC958"/>
  <c r="AE958" s="1"/>
  <c r="AC884"/>
  <c r="AC844"/>
  <c r="AC822"/>
  <c r="AE822" s="1"/>
  <c r="AC816"/>
  <c r="AC810"/>
  <c r="AC804"/>
  <c r="AC758"/>
  <c r="AE758" s="1"/>
  <c r="AE755"/>
  <c r="AE37"/>
  <c r="W1346"/>
  <c r="AC1250"/>
  <c r="AE1250" s="1"/>
  <c r="AC311"/>
  <c r="W311"/>
  <c r="AC279"/>
  <c r="AE279" s="1"/>
  <c r="W279"/>
  <c r="AC1330"/>
  <c r="AC1224"/>
  <c r="AC1152"/>
  <c r="AC1146"/>
  <c r="AC1102"/>
  <c r="AC1068"/>
  <c r="AC1024"/>
  <c r="AC1018"/>
  <c r="AC974"/>
  <c r="AC940"/>
  <c r="AC918"/>
  <c r="AC912"/>
  <c r="AC906"/>
  <c r="AC900"/>
  <c r="AC878"/>
  <c r="AC860"/>
  <c r="AC838"/>
  <c r="AC832"/>
  <c r="AC826"/>
  <c r="AC798"/>
  <c r="AE798" s="1"/>
  <c r="AC780"/>
  <c r="AC752"/>
  <c r="AE69"/>
  <c r="Y644"/>
  <c r="V644"/>
  <c r="V628"/>
  <c r="Y628"/>
  <c r="Y580"/>
  <c r="V580"/>
  <c r="V572"/>
  <c r="Y572"/>
  <c r="X508"/>
  <c r="AD508" s="1"/>
  <c r="Y508"/>
  <c r="Y500"/>
  <c r="V500"/>
  <c r="V460"/>
  <c r="X460"/>
  <c r="AD460" s="1"/>
  <c r="X452"/>
  <c r="AD452" s="1"/>
  <c r="V452"/>
  <c r="V428"/>
  <c r="Y428"/>
  <c r="V412"/>
  <c r="Y412"/>
  <c r="X404"/>
  <c r="AD404" s="1"/>
  <c r="Y404"/>
  <c r="Y396"/>
  <c r="X396"/>
  <c r="AD396" s="1"/>
  <c r="Y372"/>
  <c r="V372"/>
  <c r="Y364"/>
  <c r="V364"/>
  <c r="V356"/>
  <c r="X356"/>
  <c r="AD356" s="1"/>
  <c r="Y348"/>
  <c r="V348"/>
  <c r="V308"/>
  <c r="X308"/>
  <c r="AD308" s="1"/>
  <c r="X300"/>
  <c r="AD300" s="1"/>
  <c r="V300"/>
  <c r="Y292"/>
  <c r="V292"/>
  <c r="V276"/>
  <c r="Y276"/>
  <c r="X252"/>
  <c r="AD252" s="1"/>
  <c r="V252"/>
  <c r="V228"/>
  <c r="X228"/>
  <c r="AD228" s="1"/>
  <c r="Y220"/>
  <c r="V220"/>
  <c r="V204"/>
  <c r="X204"/>
  <c r="AD204" s="1"/>
  <c r="X196"/>
  <c r="AD196" s="1"/>
  <c r="V196"/>
  <c r="V180"/>
  <c r="X180"/>
  <c r="AD180" s="1"/>
  <c r="X172"/>
  <c r="AD172" s="1"/>
  <c r="V172"/>
  <c r="Y164"/>
  <c r="V164"/>
  <c r="X148"/>
  <c r="AD148" s="1"/>
  <c r="Y148"/>
  <c r="X140"/>
  <c r="AD140" s="1"/>
  <c r="Y140"/>
  <c r="X132"/>
  <c r="AD132" s="1"/>
  <c r="Y132"/>
  <c r="X116"/>
  <c r="AD116" s="1"/>
  <c r="Y116"/>
  <c r="X108"/>
  <c r="AD108" s="1"/>
  <c r="Y108"/>
  <c r="X100"/>
  <c r="AD100" s="1"/>
  <c r="AE100" s="1"/>
  <c r="Y100"/>
  <c r="X84"/>
  <c r="AD84" s="1"/>
  <c r="AE84" s="1"/>
  <c r="Y84"/>
  <c r="X76"/>
  <c r="AD76" s="1"/>
  <c r="AE76" s="1"/>
  <c r="Y76"/>
  <c r="X68"/>
  <c r="AD68" s="1"/>
  <c r="AE68" s="1"/>
  <c r="Y68"/>
  <c r="X52"/>
  <c r="AD52" s="1"/>
  <c r="Y52"/>
  <c r="X44"/>
  <c r="AD44" s="1"/>
  <c r="AE44" s="1"/>
  <c r="Y44"/>
  <c r="X36"/>
  <c r="AD36" s="1"/>
  <c r="Y36"/>
  <c r="X20"/>
  <c r="AD20" s="1"/>
  <c r="AE20" s="1"/>
  <c r="Y20"/>
  <c r="X12"/>
  <c r="AD12" s="1"/>
  <c r="AE12" s="1"/>
  <c r="Y12"/>
  <c r="X4"/>
  <c r="AD4" s="1"/>
  <c r="AE4" s="1"/>
  <c r="Y4"/>
  <c r="AC1564"/>
  <c r="AE1502"/>
  <c r="AC1426"/>
  <c r="AE1426" s="1"/>
  <c r="AC1378"/>
  <c r="AE1378" s="1"/>
  <c r="W1246"/>
  <c r="X1216"/>
  <c r="AD1216" s="1"/>
  <c r="AC1202"/>
  <c r="X1176"/>
  <c r="AD1176" s="1"/>
  <c r="AC1138"/>
  <c r="AC1106"/>
  <c r="AC1074"/>
  <c r="AC1042"/>
  <c r="AC1010"/>
  <c r="AC987"/>
  <c r="AC978"/>
  <c r="AC955"/>
  <c r="AC946"/>
  <c r="AC923"/>
  <c r="AC914"/>
  <c r="AC891"/>
  <c r="AC882"/>
  <c r="AC859"/>
  <c r="AC850"/>
  <c r="AC827"/>
  <c r="AC818"/>
  <c r="AC795"/>
  <c r="AC786"/>
  <c r="AC763"/>
  <c r="AC754"/>
  <c r="AC751"/>
  <c r="AC748"/>
  <c r="Y720"/>
  <c r="V696"/>
  <c r="AC687"/>
  <c r="AC663"/>
  <c r="AE663" s="1"/>
  <c r="Y656"/>
  <c r="V600"/>
  <c r="X568"/>
  <c r="AD568" s="1"/>
  <c r="Y512"/>
  <c r="AC263"/>
  <c r="AE108"/>
  <c r="AE98"/>
  <c r="AE52"/>
  <c r="Y662"/>
  <c r="V662"/>
  <c r="V646"/>
  <c r="Y646"/>
  <c r="Y598"/>
  <c r="V598"/>
  <c r="V582"/>
  <c r="Y582"/>
  <c r="V526"/>
  <c r="X526"/>
  <c r="AD526" s="1"/>
  <c r="X518"/>
  <c r="AD518" s="1"/>
  <c r="V518"/>
  <c r="V510"/>
  <c r="Y510"/>
  <c r="Y494"/>
  <c r="V494"/>
  <c r="V478"/>
  <c r="Y478"/>
  <c r="X470"/>
  <c r="AD470" s="1"/>
  <c r="V470"/>
  <c r="V422"/>
  <c r="Y422"/>
  <c r="V374"/>
  <c r="X374"/>
  <c r="AD374" s="1"/>
  <c r="X366"/>
  <c r="AD366" s="1"/>
  <c r="V366"/>
  <c r="Y358"/>
  <c r="X358"/>
  <c r="AD358" s="1"/>
  <c r="Y342"/>
  <c r="V342"/>
  <c r="V270"/>
  <c r="Y270"/>
  <c r="X262"/>
  <c r="AD262" s="1"/>
  <c r="Y262"/>
  <c r="V246"/>
  <c r="X246"/>
  <c r="AD246" s="1"/>
  <c r="X238"/>
  <c r="AD238" s="1"/>
  <c r="V238"/>
  <c r="Y230"/>
  <c r="X230"/>
  <c r="AD230" s="1"/>
  <c r="V222"/>
  <c r="Y222"/>
  <c r="X214"/>
  <c r="AD214" s="1"/>
  <c r="V214"/>
  <c r="Y206"/>
  <c r="X206"/>
  <c r="AD206" s="1"/>
  <c r="X190"/>
  <c r="AD190" s="1"/>
  <c r="V190"/>
  <c r="V166"/>
  <c r="Y166"/>
  <c r="Y158"/>
  <c r="V158"/>
  <c r="V134"/>
  <c r="Y134"/>
  <c r="Y126"/>
  <c r="V126"/>
  <c r="V102"/>
  <c r="AC102" s="1"/>
  <c r="AE102" s="1"/>
  <c r="Y102"/>
  <c r="Y94"/>
  <c r="V94"/>
  <c r="AC94" s="1"/>
  <c r="AE94" s="1"/>
  <c r="V70"/>
  <c r="AC70" s="1"/>
  <c r="AE70" s="1"/>
  <c r="Y70"/>
  <c r="Y62"/>
  <c r="V62"/>
  <c r="AC62" s="1"/>
  <c r="AE62" s="1"/>
  <c r="V38"/>
  <c r="AC38" s="1"/>
  <c r="Y38"/>
  <c r="Y30"/>
  <c r="V30"/>
  <c r="AC30" s="1"/>
  <c r="AE30" s="1"/>
  <c r="V6"/>
  <c r="AC6" s="1"/>
  <c r="Y6"/>
  <c r="AC1246"/>
  <c r="AE1246" s="1"/>
  <c r="W1238"/>
  <c r="W1214"/>
  <c r="AC1190"/>
  <c r="AC1166"/>
  <c r="W1158"/>
  <c r="AE1142"/>
  <c r="AE1078"/>
  <c r="AE1014"/>
  <c r="AE950"/>
  <c r="AE926"/>
  <c r="AE894"/>
  <c r="AE86"/>
  <c r="AE54"/>
  <c r="AE22"/>
  <c r="Y560"/>
  <c r="V560"/>
  <c r="V544"/>
  <c r="Y544"/>
  <c r="V536"/>
  <c r="X536"/>
  <c r="AD536" s="1"/>
  <c r="Y528"/>
  <c r="X528"/>
  <c r="AD528" s="1"/>
  <c r="V496"/>
  <c r="Y496"/>
  <c r="V488"/>
  <c r="Y488"/>
  <c r="X480"/>
  <c r="AD480" s="1"/>
  <c r="Y480"/>
  <c r="Y472"/>
  <c r="V472"/>
  <c r="Y464"/>
  <c r="V464"/>
  <c r="X432"/>
  <c r="AD432" s="1"/>
  <c r="V432"/>
  <c r="Y424"/>
  <c r="V424"/>
  <c r="V336"/>
  <c r="Y336"/>
  <c r="X328"/>
  <c r="AD328" s="1"/>
  <c r="V328"/>
  <c r="Y320"/>
  <c r="X320"/>
  <c r="AD320" s="1"/>
  <c r="Y272"/>
  <c r="V272"/>
  <c r="X248"/>
  <c r="AD248" s="1"/>
  <c r="Y248"/>
  <c r="V232"/>
  <c r="X232"/>
  <c r="AD232" s="1"/>
  <c r="Y216"/>
  <c r="V216"/>
  <c r="V208"/>
  <c r="X208"/>
  <c r="AD208" s="1"/>
  <c r="X200"/>
  <c r="AD200" s="1"/>
  <c r="Y200"/>
  <c r="Y192"/>
  <c r="V192"/>
  <c r="V160"/>
  <c r="Y160"/>
  <c r="X152"/>
  <c r="AD152" s="1"/>
  <c r="V152"/>
  <c r="AC152" s="1"/>
  <c r="X144"/>
  <c r="AD144" s="1"/>
  <c r="V144"/>
  <c r="X128"/>
  <c r="AD128" s="1"/>
  <c r="V128"/>
  <c r="X120"/>
  <c r="AD120" s="1"/>
  <c r="V120"/>
  <c r="X112"/>
  <c r="AD112" s="1"/>
  <c r="V112"/>
  <c r="AC112" s="1"/>
  <c r="X96"/>
  <c r="AD96" s="1"/>
  <c r="V96"/>
  <c r="AC96" s="1"/>
  <c r="X88"/>
  <c r="AD88" s="1"/>
  <c r="V88"/>
  <c r="AC88" s="1"/>
  <c r="X80"/>
  <c r="AD80" s="1"/>
  <c r="V80"/>
  <c r="AC80" s="1"/>
  <c r="X64"/>
  <c r="AD64" s="1"/>
  <c r="V64"/>
  <c r="AC64" s="1"/>
  <c r="X56"/>
  <c r="AD56" s="1"/>
  <c r="V56"/>
  <c r="AC56" s="1"/>
  <c r="AE56" s="1"/>
  <c r="X48"/>
  <c r="AD48" s="1"/>
  <c r="V48"/>
  <c r="AC48" s="1"/>
  <c r="AE48" s="1"/>
  <c r="X32"/>
  <c r="AD32" s="1"/>
  <c r="V32"/>
  <c r="AC32" s="1"/>
  <c r="X24"/>
  <c r="AD24" s="1"/>
  <c r="V24"/>
  <c r="AC24" s="1"/>
  <c r="X16"/>
  <c r="AD16" s="1"/>
  <c r="V16"/>
  <c r="AC16" s="1"/>
  <c r="AE16" s="1"/>
  <c r="AC1232"/>
  <c r="AE1232" s="1"/>
  <c r="W1224"/>
  <c r="W1200"/>
  <c r="AC337"/>
  <c r="AE337" s="1"/>
  <c r="W337"/>
  <c r="AC201"/>
  <c r="AE201" s="1"/>
  <c r="W201"/>
  <c r="AC183"/>
  <c r="W183"/>
  <c r="X1238"/>
  <c r="AD1238" s="1"/>
  <c r="Y1232"/>
  <c r="X1226"/>
  <c r="AD1226" s="1"/>
  <c r="W1218"/>
  <c r="Y1206"/>
  <c r="Y1200"/>
  <c r="W1192"/>
  <c r="X1174"/>
  <c r="AD1174" s="1"/>
  <c r="W1166"/>
  <c r="V1154"/>
  <c r="Y1142"/>
  <c r="V1122"/>
  <c r="AC1122" s="1"/>
  <c r="Y1110"/>
  <c r="V1090"/>
  <c r="AC1090" s="1"/>
  <c r="Y1078"/>
  <c r="V1058"/>
  <c r="AC1058" s="1"/>
  <c r="Y1046"/>
  <c r="V1026"/>
  <c r="AC1026" s="1"/>
  <c r="Y1014"/>
  <c r="AC1003"/>
  <c r="V994"/>
  <c r="AC994" s="1"/>
  <c r="Y982"/>
  <c r="AC971"/>
  <c r="AE971" s="1"/>
  <c r="V962"/>
  <c r="AC962" s="1"/>
  <c r="Y950"/>
  <c r="AC939"/>
  <c r="AC930"/>
  <c r="Y918"/>
  <c r="AC907"/>
  <c r="AC898"/>
  <c r="Y886"/>
  <c r="AC875"/>
  <c r="AC866"/>
  <c r="Y854"/>
  <c r="AC843"/>
  <c r="AC834"/>
  <c r="Y822"/>
  <c r="AC811"/>
  <c r="AC802"/>
  <c r="AC779"/>
  <c r="AE779" s="1"/>
  <c r="AC770"/>
  <c r="Y752"/>
  <c r="V728"/>
  <c r="AC719"/>
  <c r="Y688"/>
  <c r="V664"/>
  <c r="AC611"/>
  <c r="Y592"/>
  <c r="V520"/>
  <c r="Y504"/>
  <c r="V480"/>
  <c r="Y456"/>
  <c r="AC327"/>
  <c r="AE110"/>
  <c r="AE36"/>
  <c r="AE5"/>
  <c r="Y626"/>
  <c r="V626"/>
  <c r="V610"/>
  <c r="Y610"/>
  <c r="Y570"/>
  <c r="V570"/>
  <c r="V554"/>
  <c r="Y554"/>
  <c r="V498"/>
  <c r="Y498"/>
  <c r="X490"/>
  <c r="AD490" s="1"/>
  <c r="Y490"/>
  <c r="V466"/>
  <c r="Y466"/>
  <c r="Y458"/>
  <c r="V458"/>
  <c r="V450"/>
  <c r="X450"/>
  <c r="AD450" s="1"/>
  <c r="X442"/>
  <c r="AD442" s="1"/>
  <c r="V442"/>
  <c r="Y434"/>
  <c r="V434"/>
  <c r="Y426"/>
  <c r="V426"/>
  <c r="Y418"/>
  <c r="V418"/>
  <c r="V394"/>
  <c r="X394"/>
  <c r="AD394" s="1"/>
  <c r="Y386"/>
  <c r="X386"/>
  <c r="AD386" s="1"/>
  <c r="V346"/>
  <c r="Y346"/>
  <c r="X338"/>
  <c r="AD338" s="1"/>
  <c r="Y338"/>
  <c r="Y330"/>
  <c r="V330"/>
  <c r="V322"/>
  <c r="Y322"/>
  <c r="Y306"/>
  <c r="V306"/>
  <c r="Y298"/>
  <c r="V298"/>
  <c r="X290"/>
  <c r="AD290" s="1"/>
  <c r="V290"/>
  <c r="Y282"/>
  <c r="V282"/>
  <c r="Y274"/>
  <c r="V274"/>
  <c r="Y258"/>
  <c r="X258"/>
  <c r="AD258" s="1"/>
  <c r="V242"/>
  <c r="X242"/>
  <c r="AD242" s="1"/>
  <c r="X234"/>
  <c r="AD234" s="1"/>
  <c r="Y234"/>
  <c r="V218"/>
  <c r="Y218"/>
  <c r="X210"/>
  <c r="AD210" s="1"/>
  <c r="Y210"/>
  <c r="V194"/>
  <c r="Y194"/>
  <c r="X186"/>
  <c r="AD186" s="1"/>
  <c r="Y186"/>
  <c r="Y178"/>
  <c r="X178"/>
  <c r="AD178" s="1"/>
  <c r="Y154"/>
  <c r="W154"/>
  <c r="AC1218"/>
  <c r="W1186"/>
  <c r="AE106"/>
  <c r="AC747"/>
  <c r="AC739"/>
  <c r="AC731"/>
  <c r="AC723"/>
  <c r="AE723" s="1"/>
  <c r="AC715"/>
  <c r="AC707"/>
  <c r="AC699"/>
  <c r="AC691"/>
  <c r="AC683"/>
  <c r="AC675"/>
  <c r="AC667"/>
  <c r="AC657"/>
  <c r="AE657" s="1"/>
  <c r="AC649"/>
  <c r="AE129"/>
  <c r="AC351"/>
  <c r="W351"/>
  <c r="AC247"/>
  <c r="W247"/>
  <c r="AC1145"/>
  <c r="AC1137"/>
  <c r="AC1129"/>
  <c r="AC1121"/>
  <c r="AE1121" s="1"/>
  <c r="AC1113"/>
  <c r="AC1105"/>
  <c r="AC1097"/>
  <c r="AC1089"/>
  <c r="AC1081"/>
  <c r="AC1073"/>
  <c r="AC1065"/>
  <c r="AC1057"/>
  <c r="AE1057" s="1"/>
  <c r="AC1049"/>
  <c r="AC1041"/>
  <c r="AC1033"/>
  <c r="AC1025"/>
  <c r="AC1017"/>
  <c r="AC1009"/>
  <c r="AC1001"/>
  <c r="AC993"/>
  <c r="AE993" s="1"/>
  <c r="AC985"/>
  <c r="AC977"/>
  <c r="AC969"/>
  <c r="AC961"/>
  <c r="AC953"/>
  <c r="AC945"/>
  <c r="AC929"/>
  <c r="AC921"/>
  <c r="AC913"/>
  <c r="AC905"/>
  <c r="AC897"/>
  <c r="AC889"/>
  <c r="AC881"/>
  <c r="AC873"/>
  <c r="AC865"/>
  <c r="AE865" s="1"/>
  <c r="AC857"/>
  <c r="AC849"/>
  <c r="AC841"/>
  <c r="AE841" s="1"/>
  <c r="AC833"/>
  <c r="AC825"/>
  <c r="AC817"/>
  <c r="AC809"/>
  <c r="AE809" s="1"/>
  <c r="AC801"/>
  <c r="AC793"/>
  <c r="AC785"/>
  <c r="AC769"/>
  <c r="AC761"/>
  <c r="AC753"/>
  <c r="AC745"/>
  <c r="AC737"/>
  <c r="AC729"/>
  <c r="AC721"/>
  <c r="AC713"/>
  <c r="AC705"/>
  <c r="AC697"/>
  <c r="AC689"/>
  <c r="AC681"/>
  <c r="AC673"/>
  <c r="AC665"/>
  <c r="AE291"/>
  <c r="AE211"/>
  <c r="AC1149"/>
  <c r="AC1141"/>
  <c r="AC1125"/>
  <c r="AC1117"/>
  <c r="AC1109"/>
  <c r="AC1101"/>
  <c r="AC1093"/>
  <c r="AC1077"/>
  <c r="AC1069"/>
  <c r="AC1061"/>
  <c r="AC1053"/>
  <c r="AC1045"/>
  <c r="AC1037"/>
  <c r="AC1029"/>
  <c r="AC1021"/>
  <c r="AC1013"/>
  <c r="AC1005"/>
  <c r="AC997"/>
  <c r="AC989"/>
  <c r="AC981"/>
  <c r="AC973"/>
  <c r="AC965"/>
  <c r="AC957"/>
  <c r="AC949"/>
  <c r="AC941"/>
  <c r="AC933"/>
  <c r="AC925"/>
  <c r="AC917"/>
  <c r="AC901"/>
  <c r="AC893"/>
  <c r="AC885"/>
  <c r="AC877"/>
  <c r="AC869"/>
  <c r="AC861"/>
  <c r="AC853"/>
  <c r="AC845"/>
  <c r="AC837"/>
  <c r="AC829"/>
  <c r="AC821"/>
  <c r="AC813"/>
  <c r="AC805"/>
  <c r="AC797"/>
  <c r="AC789"/>
  <c r="AC781"/>
  <c r="AC773"/>
  <c r="AC765"/>
  <c r="AC757"/>
  <c r="AC749"/>
  <c r="AC741"/>
  <c r="AC733"/>
  <c r="AC725"/>
  <c r="AC717"/>
  <c r="AC709"/>
  <c r="AC701"/>
  <c r="AC693"/>
  <c r="AC685"/>
  <c r="AC677"/>
  <c r="AC669"/>
  <c r="AC641"/>
  <c r="AE641" s="1"/>
  <c r="AC633"/>
  <c r="AE355"/>
  <c r="AC287"/>
  <c r="AC169"/>
  <c r="AE169" s="1"/>
  <c r="AE9"/>
  <c r="AC241"/>
  <c r="AC303"/>
  <c r="AC275"/>
  <c r="AE275" s="1"/>
  <c r="AC265"/>
  <c r="AE265" s="1"/>
  <c r="AC255"/>
  <c r="AE255" s="1"/>
  <c r="AC227"/>
  <c r="AE227" s="1"/>
  <c r="AC199"/>
  <c r="W4427"/>
  <c r="AC4427"/>
  <c r="AE4427" s="1"/>
  <c r="W4406"/>
  <c r="AC4406"/>
  <c r="AE4406" s="1"/>
  <c r="W4398"/>
  <c r="AC4398"/>
  <c r="AE4398" s="1"/>
  <c r="W4390"/>
  <c r="AC4390"/>
  <c r="AE4390" s="1"/>
  <c r="W4362"/>
  <c r="AC4362"/>
  <c r="AE4362" s="1"/>
  <c r="W4522"/>
  <c r="AC4522"/>
  <c r="AE4522" s="1"/>
  <c r="W4506"/>
  <c r="AC4506"/>
  <c r="AE4506" s="1"/>
  <c r="W4422"/>
  <c r="AC4422"/>
  <c r="AE4422" s="1"/>
  <c r="W4409"/>
  <c r="AC4409"/>
  <c r="AE4409" s="1"/>
  <c r="W4401"/>
  <c r="AC4401"/>
  <c r="AE4401" s="1"/>
  <c r="W4393"/>
  <c r="AC4393"/>
  <c r="AE4393" s="1"/>
  <c r="W4385"/>
  <c r="AC4385"/>
  <c r="AE4385" s="1"/>
  <c r="W4380"/>
  <c r="AC4380"/>
  <c r="AE4380" s="1"/>
  <c r="AC4350"/>
  <c r="AE4350" s="1"/>
  <c r="W4350"/>
  <c r="W4277"/>
  <c r="AC4277"/>
  <c r="AE4277" s="1"/>
  <c r="W4272"/>
  <c r="AC4272"/>
  <c r="AE4272" s="1"/>
  <c r="W4267"/>
  <c r="AC4267"/>
  <c r="AE4267" s="1"/>
  <c r="W4244"/>
  <c r="AC4244"/>
  <c r="AE4244" s="1"/>
  <c r="W4227"/>
  <c r="AC4227"/>
  <c r="AE4227" s="1"/>
  <c r="AC4214"/>
  <c r="AE4214" s="1"/>
  <c r="W4214"/>
  <c r="AC4186"/>
  <c r="AE4186" s="1"/>
  <c r="W4186"/>
  <c r="W4181"/>
  <c r="AC4181"/>
  <c r="AE4181" s="1"/>
  <c r="W4168"/>
  <c r="AC4168"/>
  <c r="AE4168" s="1"/>
  <c r="W4153"/>
  <c r="AC4153"/>
  <c r="AE4153" s="1"/>
  <c r="W4130"/>
  <c r="AC4130"/>
  <c r="AE4130" s="1"/>
  <c r="W4125"/>
  <c r="AC4125"/>
  <c r="AE4125" s="1"/>
  <c r="AC4084"/>
  <c r="AE4084" s="1"/>
  <c r="W4084"/>
  <c r="W4079"/>
  <c r="AC4079"/>
  <c r="AE4079" s="1"/>
  <c r="W4056"/>
  <c r="AC4056"/>
  <c r="AE4056" s="1"/>
  <c r="AC4028"/>
  <c r="AE4028" s="1"/>
  <c r="W4028"/>
  <c r="W4023"/>
  <c r="AC4023"/>
  <c r="AE4023" s="1"/>
  <c r="AC3972"/>
  <c r="AE3972" s="1"/>
  <c r="W3972"/>
  <c r="W3967"/>
  <c r="AC3967"/>
  <c r="AE3967" s="1"/>
  <c r="W3954"/>
  <c r="AC3954"/>
  <c r="AE3954" s="1"/>
  <c r="W3949"/>
  <c r="AC3949"/>
  <c r="AE3949" s="1"/>
  <c r="AC3908"/>
  <c r="AE3908" s="1"/>
  <c r="W3908"/>
  <c r="W3881"/>
  <c r="AC3881"/>
  <c r="AE3881" s="1"/>
  <c r="AC3876"/>
  <c r="AE3876" s="1"/>
  <c r="W3876"/>
  <c r="W3849"/>
  <c r="AC3849"/>
  <c r="AE3849" s="1"/>
  <c r="AC3844"/>
  <c r="AE3844" s="1"/>
  <c r="W3844"/>
  <c r="W3817"/>
  <c r="AC3817"/>
  <c r="AE3817" s="1"/>
  <c r="AC3812"/>
  <c r="AE3812" s="1"/>
  <c r="W3812"/>
  <c r="W3785"/>
  <c r="AC3785"/>
  <c r="AE3785" s="1"/>
  <c r="AC3780"/>
  <c r="AE3780" s="1"/>
  <c r="W3780"/>
  <c r="W3753"/>
  <c r="AC3753"/>
  <c r="AE3753" s="1"/>
  <c r="AC3748"/>
  <c r="AE3748" s="1"/>
  <c r="W3748"/>
  <c r="W3721"/>
  <c r="AC3721"/>
  <c r="AE3721" s="1"/>
  <c r="AC3716"/>
  <c r="AE3716" s="1"/>
  <c r="W3716"/>
  <c r="AC3684"/>
  <c r="AE3684" s="1"/>
  <c r="W3684"/>
  <c r="W4515"/>
  <c r="W4499"/>
  <c r="W4487"/>
  <c r="W4437"/>
  <c r="W4414"/>
  <c r="W4520"/>
  <c r="AC4520"/>
  <c r="AE4520" s="1"/>
  <c r="AC4497"/>
  <c r="AE4497" s="1"/>
  <c r="W4497"/>
  <c r="W4480"/>
  <c r="AC4480"/>
  <c r="AE4480" s="1"/>
  <c r="W4466"/>
  <c r="AC4466"/>
  <c r="AE4466" s="1"/>
  <c r="AC4461"/>
  <c r="AE4461" s="1"/>
  <c r="W4461"/>
  <c r="W4454"/>
  <c r="AC4454"/>
  <c r="AE4454" s="1"/>
  <c r="AC4449"/>
  <c r="AE4449" s="1"/>
  <c r="W4449"/>
  <c r="AC4435"/>
  <c r="AE4435" s="1"/>
  <c r="W4435"/>
  <c r="W4430"/>
  <c r="AC4430"/>
  <c r="AE4430" s="1"/>
  <c r="W4425"/>
  <c r="AC4425"/>
  <c r="AE4425" s="1"/>
  <c r="W4417"/>
  <c r="AC4417"/>
  <c r="AE4417" s="1"/>
  <c r="W4412"/>
  <c r="AC4412"/>
  <c r="AE4412" s="1"/>
  <c r="W4404"/>
  <c r="AC4404"/>
  <c r="AE4404" s="1"/>
  <c r="W4396"/>
  <c r="AC4396"/>
  <c r="AE4396" s="1"/>
  <c r="W4388"/>
  <c r="AC4388"/>
  <c r="AE4388" s="1"/>
  <c r="W4375"/>
  <c r="AC4375"/>
  <c r="AE4375" s="1"/>
  <c r="W4370"/>
  <c r="AC4370"/>
  <c r="AE4370" s="1"/>
  <c r="W4353"/>
  <c r="AC4353"/>
  <c r="AE4353" s="1"/>
  <c r="W4335"/>
  <c r="AC4335"/>
  <c r="AE4335" s="1"/>
  <c r="W4322"/>
  <c r="AC4322"/>
  <c r="AE4322" s="1"/>
  <c r="W4317"/>
  <c r="AC4317"/>
  <c r="AE4317" s="1"/>
  <c r="W4305"/>
  <c r="AC4305"/>
  <c r="AE4305" s="1"/>
  <c r="W4295"/>
  <c r="AC4295"/>
  <c r="AE4295" s="1"/>
  <c r="W4275"/>
  <c r="AC4275"/>
  <c r="AE4275" s="1"/>
  <c r="W4257"/>
  <c r="AC4257"/>
  <c r="AE4257" s="1"/>
  <c r="W4247"/>
  <c r="AC4247"/>
  <c r="AE4247" s="1"/>
  <c r="W4222"/>
  <c r="AC4222"/>
  <c r="AE4222" s="1"/>
  <c r="W4217"/>
  <c r="AC4217"/>
  <c r="AE4217" s="1"/>
  <c r="W4194"/>
  <c r="AC4194"/>
  <c r="AE4194" s="1"/>
  <c r="AC4138"/>
  <c r="AE4138" s="1"/>
  <c r="W4138"/>
  <c r="W4133"/>
  <c r="AC4133"/>
  <c r="AE4133" s="1"/>
  <c r="W4120"/>
  <c r="AC4120"/>
  <c r="AE4120" s="1"/>
  <c r="AC4092"/>
  <c r="AE4092" s="1"/>
  <c r="W4092"/>
  <c r="AC4064"/>
  <c r="AE4064" s="1"/>
  <c r="W4064"/>
  <c r="W4059"/>
  <c r="AC4059"/>
  <c r="AE4059" s="1"/>
  <c r="AC4036"/>
  <c r="AE4036" s="1"/>
  <c r="W4036"/>
  <c r="W4031"/>
  <c r="AC4031"/>
  <c r="AE4031" s="1"/>
  <c r="W4008"/>
  <c r="AC4008"/>
  <c r="AE4008" s="1"/>
  <c r="AC3980"/>
  <c r="AE3980" s="1"/>
  <c r="W3980"/>
  <c r="W3962"/>
  <c r="AC3962"/>
  <c r="AE3962" s="1"/>
  <c r="W3957"/>
  <c r="AC3957"/>
  <c r="AE3957" s="1"/>
  <c r="W3944"/>
  <c r="AC3944"/>
  <c r="AE3944" s="1"/>
  <c r="AC3916"/>
  <c r="AE3916" s="1"/>
  <c r="W3916"/>
  <c r="W3901"/>
  <c r="AC3901"/>
  <c r="AE3901" s="1"/>
  <c r="AC3896"/>
  <c r="AE3896" s="1"/>
  <c r="W3896"/>
  <c r="W3869"/>
  <c r="AC3869"/>
  <c r="AE3869" s="1"/>
  <c r="AC3864"/>
  <c r="AE3864" s="1"/>
  <c r="W3864"/>
  <c r="W3837"/>
  <c r="AC3837"/>
  <c r="AE3837" s="1"/>
  <c r="AC3832"/>
  <c r="AE3832" s="1"/>
  <c r="W3832"/>
  <c r="W3805"/>
  <c r="AC3805"/>
  <c r="AE3805" s="1"/>
  <c r="AC3800"/>
  <c r="AE3800" s="1"/>
  <c r="W3800"/>
  <c r="W3773"/>
  <c r="AC3773"/>
  <c r="AE3773" s="1"/>
  <c r="AC3768"/>
  <c r="AE3768" s="1"/>
  <c r="W3768"/>
  <c r="W3741"/>
  <c r="AC3741"/>
  <c r="AE3741" s="1"/>
  <c r="AC3736"/>
  <c r="AE3736" s="1"/>
  <c r="W3736"/>
  <c r="W3709"/>
  <c r="AC3709"/>
  <c r="AE3709" s="1"/>
  <c r="AC3704"/>
  <c r="AE3704" s="1"/>
  <c r="W3704"/>
  <c r="W3677"/>
  <c r="AC3677"/>
  <c r="AE3677" s="1"/>
  <c r="AC3672"/>
  <c r="AE3672" s="1"/>
  <c r="W3672"/>
  <c r="AC3640"/>
  <c r="AE3640" s="1"/>
  <c r="W3640"/>
  <c r="AC3608"/>
  <c r="AE3608" s="1"/>
  <c r="W3608"/>
  <c r="AC3576"/>
  <c r="AE3576" s="1"/>
  <c r="W3576"/>
  <c r="AC3544"/>
  <c r="AE3544" s="1"/>
  <c r="W3544"/>
  <c r="W4458"/>
  <c r="AC4458"/>
  <c r="AE4458" s="1"/>
  <c r="W4446"/>
  <c r="AC4446"/>
  <c r="AE4446" s="1"/>
  <c r="W4504"/>
  <c r="AC4504"/>
  <c r="AE4504" s="1"/>
  <c r="W4492"/>
  <c r="AC4492"/>
  <c r="AE4492" s="1"/>
  <c r="AC4485"/>
  <c r="AE4485" s="1"/>
  <c r="W4485"/>
  <c r="AC2"/>
  <c r="W2"/>
  <c r="W4518"/>
  <c r="AC4518"/>
  <c r="AE4518" s="1"/>
  <c r="W4502"/>
  <c r="AC4502"/>
  <c r="AE4502" s="1"/>
  <c r="W4490"/>
  <c r="AC4490"/>
  <c r="AE4490" s="1"/>
  <c r="W4478"/>
  <c r="AC4478"/>
  <c r="AE4478" s="1"/>
  <c r="W4440"/>
  <c r="AC4440"/>
  <c r="AE4440" s="1"/>
  <c r="AC4378"/>
  <c r="AE4378" s="1"/>
  <c r="W4378"/>
  <c r="W4368"/>
  <c r="AC4368"/>
  <c r="AE4368" s="1"/>
  <c r="W4363"/>
  <c r="AC4363"/>
  <c r="AE4363" s="1"/>
  <c r="W4348"/>
  <c r="AC4348"/>
  <c r="AE4348" s="1"/>
  <c r="W4343"/>
  <c r="AC4343"/>
  <c r="AE4343" s="1"/>
  <c r="AC4288"/>
  <c r="AE4288" s="1"/>
  <c r="W4288"/>
  <c r="W4283"/>
  <c r="AC4283"/>
  <c r="AE4283" s="1"/>
  <c r="W4270"/>
  <c r="AC4270"/>
  <c r="AE4270" s="1"/>
  <c r="W4265"/>
  <c r="AC4265"/>
  <c r="AE4265" s="1"/>
  <c r="W4260"/>
  <c r="AC4260"/>
  <c r="AE4260" s="1"/>
  <c r="W4235"/>
  <c r="AC4235"/>
  <c r="AE4235" s="1"/>
  <c r="W4225"/>
  <c r="AC4225"/>
  <c r="AE4225" s="1"/>
  <c r="AC4202"/>
  <c r="AE4202" s="1"/>
  <c r="W4202"/>
  <c r="W4197"/>
  <c r="AC4197"/>
  <c r="AE4197" s="1"/>
  <c r="W4184"/>
  <c r="AC4184"/>
  <c r="AE4184" s="1"/>
  <c r="AC4156"/>
  <c r="AE4156" s="1"/>
  <c r="W4156"/>
  <c r="W4151"/>
  <c r="AC4151"/>
  <c r="AE4151" s="1"/>
  <c r="AC4100"/>
  <c r="AE4100" s="1"/>
  <c r="W4100"/>
  <c r="W4095"/>
  <c r="AC4095"/>
  <c r="AE4095" s="1"/>
  <c r="W4082"/>
  <c r="AC4082"/>
  <c r="AE4082" s="1"/>
  <c r="W4077"/>
  <c r="AC4077"/>
  <c r="AE4077" s="1"/>
  <c r="W4067"/>
  <c r="AC4067"/>
  <c r="AE4067" s="1"/>
  <c r="AC4044"/>
  <c r="AE4044" s="1"/>
  <c r="W4044"/>
  <c r="AC4016"/>
  <c r="AE4016" s="1"/>
  <c r="W4016"/>
  <c r="W4011"/>
  <c r="AC4011"/>
  <c r="AE4011" s="1"/>
  <c r="AC3988"/>
  <c r="AE3988" s="1"/>
  <c r="W3988"/>
  <c r="W3983"/>
  <c r="AC3983"/>
  <c r="AE3983" s="1"/>
  <c r="W3970"/>
  <c r="AC3970"/>
  <c r="AE3970" s="1"/>
  <c r="W3965"/>
  <c r="AC3965"/>
  <c r="AE3965" s="1"/>
  <c r="AC3924"/>
  <c r="AE3924" s="1"/>
  <c r="W3924"/>
  <c r="W3919"/>
  <c r="AC3919"/>
  <c r="AE3919" s="1"/>
  <c r="W3889"/>
  <c r="AC3889"/>
  <c r="AE3889" s="1"/>
  <c r="AC3884"/>
  <c r="AE3884" s="1"/>
  <c r="W3884"/>
  <c r="W3857"/>
  <c r="AC3857"/>
  <c r="AE3857" s="1"/>
  <c r="AC3852"/>
  <c r="AE3852" s="1"/>
  <c r="W3852"/>
  <c r="W3825"/>
  <c r="AC3825"/>
  <c r="AE3825" s="1"/>
  <c r="AC3820"/>
  <c r="AE3820" s="1"/>
  <c r="W3820"/>
  <c r="W3793"/>
  <c r="AC3793"/>
  <c r="AE3793" s="1"/>
  <c r="AC3788"/>
  <c r="AE3788" s="1"/>
  <c r="W3788"/>
  <c r="W3761"/>
  <c r="AC3761"/>
  <c r="AE3761" s="1"/>
  <c r="AC3756"/>
  <c r="AE3756" s="1"/>
  <c r="W3756"/>
  <c r="W3729"/>
  <c r="AC3729"/>
  <c r="AE3729" s="1"/>
  <c r="AC3724"/>
  <c r="AE3724" s="1"/>
  <c r="W3724"/>
  <c r="W3697"/>
  <c r="AC3697"/>
  <c r="AE3697" s="1"/>
  <c r="AC3692"/>
  <c r="AE3692" s="1"/>
  <c r="W3692"/>
  <c r="W3665"/>
  <c r="AC3665"/>
  <c r="AE3665" s="1"/>
  <c r="AC3660"/>
  <c r="AE3660" s="1"/>
  <c r="W3660"/>
  <c r="W3633"/>
  <c r="AC3633"/>
  <c r="AE3633" s="1"/>
  <c r="AC3628"/>
  <c r="AE3628" s="1"/>
  <c r="W3628"/>
  <c r="W3601"/>
  <c r="AC3601"/>
  <c r="AE3601" s="1"/>
  <c r="AC3596"/>
  <c r="AE3596" s="1"/>
  <c r="W3596"/>
  <c r="W3569"/>
  <c r="AC3569"/>
  <c r="AE3569" s="1"/>
  <c r="AC3564"/>
  <c r="AE3564" s="1"/>
  <c r="W3564"/>
  <c r="W3537"/>
  <c r="AC3537"/>
  <c r="AE3537" s="1"/>
  <c r="AC3532"/>
  <c r="AE3532" s="1"/>
  <c r="W3532"/>
  <c r="W4511"/>
  <c r="W4471"/>
  <c r="W4524"/>
  <c r="AC4524"/>
  <c r="AE4524" s="1"/>
  <c r="W4423"/>
  <c r="AC4423"/>
  <c r="AE4423" s="1"/>
  <c r="W4410"/>
  <c r="AC4410"/>
  <c r="AE4410" s="1"/>
  <c r="AC4366"/>
  <c r="AE4366" s="1"/>
  <c r="W4366"/>
  <c r="W4351"/>
  <c r="AC4351"/>
  <c r="AE4351" s="1"/>
  <c r="W4320"/>
  <c r="AC4320"/>
  <c r="AE4320" s="1"/>
  <c r="W4308"/>
  <c r="AC4308"/>
  <c r="AE4308" s="1"/>
  <c r="W4291"/>
  <c r="AC4291"/>
  <c r="AE4291" s="1"/>
  <c r="AC4278"/>
  <c r="AE4278" s="1"/>
  <c r="W4278"/>
  <c r="W4255"/>
  <c r="AC4255"/>
  <c r="AE4255" s="1"/>
  <c r="W4245"/>
  <c r="AC4245"/>
  <c r="AE4245" s="1"/>
  <c r="W4215"/>
  <c r="AC4215"/>
  <c r="AE4215" s="1"/>
  <c r="AC4210"/>
  <c r="AE4210" s="1"/>
  <c r="W4210"/>
  <c r="W4192"/>
  <c r="AC4192"/>
  <c r="AE4192" s="1"/>
  <c r="W4187"/>
  <c r="AC4187"/>
  <c r="AE4187" s="1"/>
  <c r="AC4164"/>
  <c r="AE4164" s="1"/>
  <c r="W4164"/>
  <c r="W4159"/>
  <c r="AC4159"/>
  <c r="AE4159" s="1"/>
  <c r="W4136"/>
  <c r="AC4136"/>
  <c r="AE4136" s="1"/>
  <c r="AC4108"/>
  <c r="AE4108" s="1"/>
  <c r="W4108"/>
  <c r="W4090"/>
  <c r="AC4090"/>
  <c r="AE4090" s="1"/>
  <c r="W4085"/>
  <c r="AC4085"/>
  <c r="AE4085" s="1"/>
  <c r="W4062"/>
  <c r="AC4062"/>
  <c r="AE4062" s="1"/>
  <c r="AC4052"/>
  <c r="AE4052" s="1"/>
  <c r="W4052"/>
  <c r="W4047"/>
  <c r="AC4047"/>
  <c r="AE4047" s="1"/>
  <c r="W4034"/>
  <c r="AC4034"/>
  <c r="AE4034" s="1"/>
  <c r="W4029"/>
  <c r="AC4029"/>
  <c r="AE4029" s="1"/>
  <c r="W4019"/>
  <c r="AC4019"/>
  <c r="AE4019" s="1"/>
  <c r="AC3996"/>
  <c r="AE3996" s="1"/>
  <c r="W3996"/>
  <c r="W3978"/>
  <c r="AC3978"/>
  <c r="AE3978" s="1"/>
  <c r="W3973"/>
  <c r="AC3973"/>
  <c r="AE3973" s="1"/>
  <c r="W3960"/>
  <c r="AC3960"/>
  <c r="AE3960" s="1"/>
  <c r="AC3932"/>
  <c r="AE3932" s="1"/>
  <c r="W3932"/>
  <c r="W3914"/>
  <c r="AC3914"/>
  <c r="AE3914" s="1"/>
  <c r="W3909"/>
  <c r="AC3909"/>
  <c r="AE3909" s="1"/>
  <c r="AC3904"/>
  <c r="AE3904" s="1"/>
  <c r="W3904"/>
  <c r="W3877"/>
  <c r="AC3877"/>
  <c r="AE3877" s="1"/>
  <c r="AC3872"/>
  <c r="AE3872" s="1"/>
  <c r="W3872"/>
  <c r="W3845"/>
  <c r="AC3845"/>
  <c r="AE3845" s="1"/>
  <c r="AC3840"/>
  <c r="AE3840" s="1"/>
  <c r="W3840"/>
  <c r="W3813"/>
  <c r="AC3813"/>
  <c r="AE3813" s="1"/>
  <c r="AC3808"/>
  <c r="AE3808" s="1"/>
  <c r="W3808"/>
  <c r="W3781"/>
  <c r="AC3781"/>
  <c r="AE3781" s="1"/>
  <c r="AC3776"/>
  <c r="AE3776" s="1"/>
  <c r="W3776"/>
  <c r="W3749"/>
  <c r="AC3749"/>
  <c r="AE3749" s="1"/>
  <c r="AC3744"/>
  <c r="AE3744" s="1"/>
  <c r="W3744"/>
  <c r="W3717"/>
  <c r="AC3717"/>
  <c r="AE3717" s="1"/>
  <c r="AC3712"/>
  <c r="AE3712" s="1"/>
  <c r="W3712"/>
  <c r="W3685"/>
  <c r="AC3685"/>
  <c r="AE3685" s="1"/>
  <c r="W3653"/>
  <c r="AC3653"/>
  <c r="AE3653" s="1"/>
  <c r="W3621"/>
  <c r="AC3621"/>
  <c r="AE3621" s="1"/>
  <c r="W3589"/>
  <c r="AC3589"/>
  <c r="AE3589" s="1"/>
  <c r="W3557"/>
  <c r="AC3557"/>
  <c r="AE3557" s="1"/>
  <c r="W3525"/>
  <c r="AC3525"/>
  <c r="AE3525" s="1"/>
  <c r="W4516"/>
  <c r="AC4516"/>
  <c r="AE4516" s="1"/>
  <c r="AC4469"/>
  <c r="AE4469" s="1"/>
  <c r="W4469"/>
  <c r="W4464"/>
  <c r="AC4464"/>
  <c r="AE4464" s="1"/>
  <c r="W4415"/>
  <c r="AC4415"/>
  <c r="AE4415" s="1"/>
  <c r="W4402"/>
  <c r="AC4402"/>
  <c r="AE4402" s="1"/>
  <c r="W4394"/>
  <c r="AC4394"/>
  <c r="AE4394" s="1"/>
  <c r="W4386"/>
  <c r="AC4386"/>
  <c r="AE4386" s="1"/>
  <c r="W4381"/>
  <c r="AC4381"/>
  <c r="AE4381" s="1"/>
  <c r="W4356"/>
  <c r="AC4356"/>
  <c r="AE4356" s="1"/>
  <c r="AC4328"/>
  <c r="AE4328" s="1"/>
  <c r="W4328"/>
  <c r="W4514"/>
  <c r="AC4514"/>
  <c r="AE4514" s="1"/>
  <c r="W4498"/>
  <c r="AC4498"/>
  <c r="AE4498" s="1"/>
  <c r="AC4493"/>
  <c r="AE4493" s="1"/>
  <c r="W4493"/>
  <c r="W4486"/>
  <c r="AC4486"/>
  <c r="AE4486" s="1"/>
  <c r="AC4481"/>
  <c r="AE4481" s="1"/>
  <c r="W4481"/>
  <c r="W4474"/>
  <c r="AC4474"/>
  <c r="AE4474" s="1"/>
  <c r="W4462"/>
  <c r="AC4462"/>
  <c r="AE4462" s="1"/>
  <c r="W4450"/>
  <c r="AC4450"/>
  <c r="AE4450" s="1"/>
  <c r="AC4445"/>
  <c r="AE4445" s="1"/>
  <c r="W4445"/>
  <c r="W4436"/>
  <c r="AC4436"/>
  <c r="AE4436" s="1"/>
  <c r="W4376"/>
  <c r="AC4376"/>
  <c r="AE4376" s="1"/>
  <c r="W4371"/>
  <c r="AC4371"/>
  <c r="AE4371" s="1"/>
  <c r="W4346"/>
  <c r="AC4346"/>
  <c r="AE4346" s="1"/>
  <c r="W4341"/>
  <c r="AC4341"/>
  <c r="AE4341" s="1"/>
  <c r="W4336"/>
  <c r="AC4336"/>
  <c r="AE4336" s="1"/>
  <c r="W4331"/>
  <c r="AC4331"/>
  <c r="AE4331" s="1"/>
  <c r="W4286"/>
  <c r="AC4286"/>
  <c r="AE4286" s="1"/>
  <c r="W4281"/>
  <c r="AC4281"/>
  <c r="AE4281" s="1"/>
  <c r="W4238"/>
  <c r="AC4238"/>
  <c r="AE4238" s="1"/>
  <c r="W4233"/>
  <c r="AC4233"/>
  <c r="AE4233" s="1"/>
  <c r="W4223"/>
  <c r="AC4223"/>
  <c r="AE4223" s="1"/>
  <c r="W4218"/>
  <c r="AC4218"/>
  <c r="AE4218" s="1"/>
  <c r="W4200"/>
  <c r="AC4200"/>
  <c r="AE4200" s="1"/>
  <c r="AC4172"/>
  <c r="AE4172" s="1"/>
  <c r="W4172"/>
  <c r="AC4144"/>
  <c r="AE4144" s="1"/>
  <c r="W4144"/>
  <c r="W4139"/>
  <c r="AC4139"/>
  <c r="AE4139" s="1"/>
  <c r="AC4116"/>
  <c r="AE4116" s="1"/>
  <c r="W4116"/>
  <c r="W4111"/>
  <c r="AC4111"/>
  <c r="AE4111" s="1"/>
  <c r="W4098"/>
  <c r="AC4098"/>
  <c r="AE4098" s="1"/>
  <c r="W4093"/>
  <c r="AC4093"/>
  <c r="AE4093" s="1"/>
  <c r="AC4070"/>
  <c r="AE4070" s="1"/>
  <c r="W4070"/>
  <c r="W4065"/>
  <c r="AC4065"/>
  <c r="AE4065" s="1"/>
  <c r="W4042"/>
  <c r="AC4042"/>
  <c r="AE4042" s="1"/>
  <c r="W4037"/>
  <c r="AC4037"/>
  <c r="AE4037" s="1"/>
  <c r="W4014"/>
  <c r="AC4014"/>
  <c r="AE4014" s="1"/>
  <c r="AC4004"/>
  <c r="AE4004" s="1"/>
  <c r="W4004"/>
  <c r="W3999"/>
  <c r="AC3999"/>
  <c r="AE3999" s="1"/>
  <c r="W3986"/>
  <c r="AC3986"/>
  <c r="AE3986" s="1"/>
  <c r="W3981"/>
  <c r="AC3981"/>
  <c r="AE3981" s="1"/>
  <c r="AC3940"/>
  <c r="AE3940" s="1"/>
  <c r="W3940"/>
  <c r="W3935"/>
  <c r="AC3935"/>
  <c r="AE3935" s="1"/>
  <c r="W3922"/>
  <c r="AC3922"/>
  <c r="AE3922" s="1"/>
  <c r="W3917"/>
  <c r="AC3917"/>
  <c r="AE3917" s="1"/>
  <c r="W3897"/>
  <c r="AC3897"/>
  <c r="AE3897" s="1"/>
  <c r="AC3892"/>
  <c r="AE3892" s="1"/>
  <c r="W3892"/>
  <c r="W3865"/>
  <c r="AC3865"/>
  <c r="AE3865" s="1"/>
  <c r="AC3860"/>
  <c r="AE3860" s="1"/>
  <c r="W3860"/>
  <c r="W3833"/>
  <c r="AC3833"/>
  <c r="AE3833" s="1"/>
  <c r="AC3828"/>
  <c r="AE3828" s="1"/>
  <c r="W3828"/>
  <c r="W3801"/>
  <c r="AC3801"/>
  <c r="AE3801" s="1"/>
  <c r="AC3796"/>
  <c r="AE3796" s="1"/>
  <c r="W3796"/>
  <c r="W3769"/>
  <c r="AC3769"/>
  <c r="AE3769" s="1"/>
  <c r="AC3764"/>
  <c r="AE3764" s="1"/>
  <c r="W3764"/>
  <c r="W3737"/>
  <c r="AC3737"/>
  <c r="AE3737" s="1"/>
  <c r="AC3732"/>
  <c r="AE3732" s="1"/>
  <c r="W3732"/>
  <c r="W3705"/>
  <c r="AC3705"/>
  <c r="AE3705" s="1"/>
  <c r="AC3700"/>
  <c r="AE3700" s="1"/>
  <c r="W3700"/>
  <c r="AC3668"/>
  <c r="AE3668" s="1"/>
  <c r="W3668"/>
  <c r="W4523"/>
  <c r="W4507"/>
  <c r="W4457"/>
  <c r="W4228"/>
  <c r="W4508"/>
  <c r="AC4508"/>
  <c r="AE4508" s="1"/>
  <c r="W4512"/>
  <c r="AC4512"/>
  <c r="AE4512" s="1"/>
  <c r="W4421"/>
  <c r="AC4421"/>
  <c r="AE4421" s="1"/>
  <c r="W4408"/>
  <c r="AC4408"/>
  <c r="AE4408" s="1"/>
  <c r="W4400"/>
  <c r="AC4400"/>
  <c r="AE4400" s="1"/>
  <c r="W4392"/>
  <c r="AC4392"/>
  <c r="AE4392" s="1"/>
  <c r="W4384"/>
  <c r="AC4384"/>
  <c r="AE4384" s="1"/>
  <c r="W4379"/>
  <c r="AC4379"/>
  <c r="AE4379" s="1"/>
  <c r="W4364"/>
  <c r="AC4364"/>
  <c r="AE4364" s="1"/>
  <c r="W4359"/>
  <c r="AC4359"/>
  <c r="AE4359" s="1"/>
  <c r="W4339"/>
  <c r="AC4339"/>
  <c r="AE4339" s="1"/>
  <c r="W4326"/>
  <c r="AC4326"/>
  <c r="AE4326" s="1"/>
  <c r="W4311"/>
  <c r="AC4311"/>
  <c r="AE4311" s="1"/>
  <c r="W4299"/>
  <c r="AC4299"/>
  <c r="AE4299" s="1"/>
  <c r="W4289"/>
  <c r="AC4289"/>
  <c r="AE4289" s="1"/>
  <c r="AC4266"/>
  <c r="AE4266" s="1"/>
  <c r="W4266"/>
  <c r="W4261"/>
  <c r="AC4261"/>
  <c r="AE4261" s="1"/>
  <c r="W4253"/>
  <c r="AC4253"/>
  <c r="AE4253" s="1"/>
  <c r="W4213"/>
  <c r="AC4213"/>
  <c r="AE4213" s="1"/>
  <c r="W4208"/>
  <c r="AC4208"/>
  <c r="AE4208" s="1"/>
  <c r="W4203"/>
  <c r="AC4203"/>
  <c r="AE4203" s="1"/>
  <c r="W4190"/>
  <c r="AC4190"/>
  <c r="AE4190" s="1"/>
  <c r="AC4180"/>
  <c r="AE4180" s="1"/>
  <c r="W4180"/>
  <c r="W4175"/>
  <c r="AC4175"/>
  <c r="AE4175" s="1"/>
  <c r="W4162"/>
  <c r="AC4162"/>
  <c r="AE4162" s="1"/>
  <c r="W4157"/>
  <c r="AC4157"/>
  <c r="AE4157" s="1"/>
  <c r="W4147"/>
  <c r="AC4147"/>
  <c r="AE4147" s="1"/>
  <c r="AC4124"/>
  <c r="AE4124" s="1"/>
  <c r="W4124"/>
  <c r="W4106"/>
  <c r="AC4106"/>
  <c r="AE4106" s="1"/>
  <c r="W4101"/>
  <c r="AC4101"/>
  <c r="AE4101" s="1"/>
  <c r="W4088"/>
  <c r="AC4088"/>
  <c r="AE4088" s="1"/>
  <c r="W4073"/>
  <c r="AC4073"/>
  <c r="AE4073" s="1"/>
  <c r="W4050"/>
  <c r="AC4050"/>
  <c r="AE4050" s="1"/>
  <c r="W4045"/>
  <c r="AC4045"/>
  <c r="AE4045" s="1"/>
  <c r="AC4022"/>
  <c r="AE4022" s="1"/>
  <c r="W4022"/>
  <c r="W4017"/>
  <c r="AC4017"/>
  <c r="AE4017" s="1"/>
  <c r="W3994"/>
  <c r="AC3994"/>
  <c r="AE3994" s="1"/>
  <c r="W3989"/>
  <c r="AC3989"/>
  <c r="AE3989" s="1"/>
  <c r="W3976"/>
  <c r="AC3976"/>
  <c r="AE3976" s="1"/>
  <c r="AC3948"/>
  <c r="AE3948" s="1"/>
  <c r="W3948"/>
  <c r="W3930"/>
  <c r="AC3930"/>
  <c r="AE3930" s="1"/>
  <c r="W3925"/>
  <c r="AC3925"/>
  <c r="AE3925" s="1"/>
  <c r="W3912"/>
  <c r="AC3912"/>
  <c r="AE3912" s="1"/>
  <c r="W3885"/>
  <c r="AC3885"/>
  <c r="AE3885" s="1"/>
  <c r="AC3880"/>
  <c r="AE3880" s="1"/>
  <c r="W3880"/>
  <c r="W3853"/>
  <c r="AC3853"/>
  <c r="AE3853" s="1"/>
  <c r="AC3848"/>
  <c r="AE3848" s="1"/>
  <c r="W3848"/>
  <c r="W3821"/>
  <c r="AC3821"/>
  <c r="AE3821" s="1"/>
  <c r="AC3816"/>
  <c r="AE3816" s="1"/>
  <c r="W3816"/>
  <c r="W3789"/>
  <c r="AC3789"/>
  <c r="AE3789" s="1"/>
  <c r="AC3784"/>
  <c r="AE3784" s="1"/>
  <c r="W3784"/>
  <c r="W3757"/>
  <c r="AC3757"/>
  <c r="AE3757" s="1"/>
  <c r="AC3752"/>
  <c r="AE3752" s="1"/>
  <c r="W3752"/>
  <c r="W3725"/>
  <c r="AC3725"/>
  <c r="AE3725" s="1"/>
  <c r="AC3720"/>
  <c r="AE3720" s="1"/>
  <c r="W3720"/>
  <c r="W3693"/>
  <c r="AC3693"/>
  <c r="AE3693" s="1"/>
  <c r="AC3688"/>
  <c r="AE3688" s="1"/>
  <c r="W3688"/>
  <c r="AC3656"/>
  <c r="AE3656" s="1"/>
  <c r="W3656"/>
  <c r="AC3624"/>
  <c r="AE3624" s="1"/>
  <c r="W3624"/>
  <c r="AC3592"/>
  <c r="AE3592" s="1"/>
  <c r="W3592"/>
  <c r="AC3560"/>
  <c r="AE3560" s="1"/>
  <c r="W3560"/>
  <c r="AC3528"/>
  <c r="AE3528" s="1"/>
  <c r="W3528"/>
  <c r="W3513"/>
  <c r="AC3513"/>
  <c r="AE3513" s="1"/>
  <c r="W3505"/>
  <c r="AC3505"/>
  <c r="AE3505" s="1"/>
  <c r="W4494"/>
  <c r="AC4494"/>
  <c r="AE4494" s="1"/>
  <c r="W4482"/>
  <c r="AC4482"/>
  <c r="AE4482" s="1"/>
  <c r="W4510"/>
  <c r="AC4510"/>
  <c r="AE4510" s="1"/>
  <c r="W4496"/>
  <c r="AC4496"/>
  <c r="AE4496" s="1"/>
  <c r="W4470"/>
  <c r="AC4470"/>
  <c r="AE4470" s="1"/>
  <c r="AC4465"/>
  <c r="AE4465" s="1"/>
  <c r="W4465"/>
  <c r="AC4453"/>
  <c r="AE4453" s="1"/>
  <c r="W4453"/>
  <c r="W4448"/>
  <c r="AC4448"/>
  <c r="AE4448" s="1"/>
  <c r="W4374"/>
  <c r="AC4374"/>
  <c r="AE4374" s="1"/>
  <c r="AC4334"/>
  <c r="AE4334" s="1"/>
  <c r="W4334"/>
  <c r="W4329"/>
  <c r="AC4329"/>
  <c r="AE4329" s="1"/>
  <c r="W4321"/>
  <c r="AC4321"/>
  <c r="AE4321" s="1"/>
  <c r="W4279"/>
  <c r="AC4279"/>
  <c r="AE4279" s="1"/>
  <c r="AC4274"/>
  <c r="AE4274" s="1"/>
  <c r="W4274"/>
  <c r="AC4246"/>
  <c r="AE4246" s="1"/>
  <c r="W4246"/>
  <c r="W4241"/>
  <c r="AC4241"/>
  <c r="AE4241" s="1"/>
  <c r="W4231"/>
  <c r="AC4231"/>
  <c r="AE4231" s="1"/>
  <c r="W4211"/>
  <c r="AC4211"/>
  <c r="AE4211" s="1"/>
  <c r="W4170"/>
  <c r="AC4170"/>
  <c r="AE4170" s="1"/>
  <c r="W4165"/>
  <c r="AC4165"/>
  <c r="AE4165" s="1"/>
  <c r="W4142"/>
  <c r="AC4142"/>
  <c r="AE4142" s="1"/>
  <c r="AC4132"/>
  <c r="AE4132" s="1"/>
  <c r="W4132"/>
  <c r="W4127"/>
  <c r="AC4127"/>
  <c r="AE4127" s="1"/>
  <c r="W4114"/>
  <c r="AC4114"/>
  <c r="AE4114" s="1"/>
  <c r="W4109"/>
  <c r="AC4109"/>
  <c r="AE4109" s="1"/>
  <c r="AC4058"/>
  <c r="AE4058" s="1"/>
  <c r="W4058"/>
  <c r="W4053"/>
  <c r="AC4053"/>
  <c r="AE4053" s="1"/>
  <c r="W4040"/>
  <c r="AC4040"/>
  <c r="AE4040" s="1"/>
  <c r="W4025"/>
  <c r="AC4025"/>
  <c r="AE4025" s="1"/>
  <c r="W4002"/>
  <c r="AC4002"/>
  <c r="AE4002" s="1"/>
  <c r="W3997"/>
  <c r="AC3997"/>
  <c r="AE3997" s="1"/>
  <c r="AC3956"/>
  <c r="AE3956" s="1"/>
  <c r="W3956"/>
  <c r="W3951"/>
  <c r="AC3951"/>
  <c r="AE3951" s="1"/>
  <c r="W3938"/>
  <c r="AC3938"/>
  <c r="AE3938" s="1"/>
  <c r="W3933"/>
  <c r="AC3933"/>
  <c r="AE3933" s="1"/>
  <c r="W3905"/>
  <c r="AC3905"/>
  <c r="AE3905" s="1"/>
  <c r="AC3900"/>
  <c r="AE3900" s="1"/>
  <c r="W3900"/>
  <c r="W3873"/>
  <c r="AC3873"/>
  <c r="AE3873" s="1"/>
  <c r="AC3868"/>
  <c r="AE3868" s="1"/>
  <c r="W3868"/>
  <c r="W3841"/>
  <c r="AC3841"/>
  <c r="AE3841" s="1"/>
  <c r="AC3836"/>
  <c r="AE3836" s="1"/>
  <c r="W3836"/>
  <c r="W3809"/>
  <c r="AC3809"/>
  <c r="AE3809" s="1"/>
  <c r="AC3804"/>
  <c r="AE3804" s="1"/>
  <c r="W3804"/>
  <c r="W3777"/>
  <c r="AC3777"/>
  <c r="AE3777" s="1"/>
  <c r="AC3772"/>
  <c r="AE3772" s="1"/>
  <c r="W3772"/>
  <c r="W3745"/>
  <c r="AC3745"/>
  <c r="AE3745" s="1"/>
  <c r="AC3740"/>
  <c r="AE3740" s="1"/>
  <c r="W3740"/>
  <c r="W3713"/>
  <c r="AC3713"/>
  <c r="AE3713" s="1"/>
  <c r="AC3708"/>
  <c r="AE3708" s="1"/>
  <c r="W3708"/>
  <c r="W3681"/>
  <c r="AC3681"/>
  <c r="AE3681" s="1"/>
  <c r="AC3676"/>
  <c r="AE3676" s="1"/>
  <c r="W3676"/>
  <c r="W3649"/>
  <c r="AC3649"/>
  <c r="AE3649" s="1"/>
  <c r="AC3644"/>
  <c r="AE3644" s="1"/>
  <c r="W3644"/>
  <c r="W3617"/>
  <c r="AC3617"/>
  <c r="AE3617" s="1"/>
  <c r="AC3612"/>
  <c r="AE3612" s="1"/>
  <c r="W3612"/>
  <c r="W3585"/>
  <c r="AC3585"/>
  <c r="AE3585" s="1"/>
  <c r="AC3580"/>
  <c r="AE3580" s="1"/>
  <c r="W3580"/>
  <c r="W3553"/>
  <c r="AC3553"/>
  <c r="AE3553" s="1"/>
  <c r="AC3548"/>
  <c r="AE3548" s="1"/>
  <c r="W3548"/>
  <c r="W3521"/>
  <c r="AC3521"/>
  <c r="AE3521" s="1"/>
  <c r="W4519"/>
  <c r="W4503"/>
  <c r="W4432"/>
  <c r="AC4432"/>
  <c r="AE4432" s="1"/>
  <c r="W4419"/>
  <c r="AC4419"/>
  <c r="AE4419" s="1"/>
  <c r="AC4342"/>
  <c r="AE4342" s="1"/>
  <c r="W4342"/>
  <c r="W4337"/>
  <c r="AC4337"/>
  <c r="AE4337" s="1"/>
  <c r="W4324"/>
  <c r="AC4324"/>
  <c r="AE4324" s="1"/>
  <c r="W4314"/>
  <c r="AC4314"/>
  <c r="AE4314" s="1"/>
  <c r="W4302"/>
  <c r="AC4302"/>
  <c r="AE4302" s="1"/>
  <c r="W4297"/>
  <c r="AC4297"/>
  <c r="AE4297" s="1"/>
  <c r="W4287"/>
  <c r="AC4287"/>
  <c r="AE4287" s="1"/>
  <c r="W4282"/>
  <c r="AC4282"/>
  <c r="AE4282" s="1"/>
  <c r="W4264"/>
  <c r="AC4264"/>
  <c r="AE4264" s="1"/>
  <c r="W4259"/>
  <c r="AC4259"/>
  <c r="AE4259" s="1"/>
  <c r="W4249"/>
  <c r="AC4249"/>
  <c r="AE4249" s="1"/>
  <c r="AC4224"/>
  <c r="AE4224" s="1"/>
  <c r="W4224"/>
  <c r="W4219"/>
  <c r="AC4219"/>
  <c r="AE4219" s="1"/>
  <c r="W4206"/>
  <c r="AC4206"/>
  <c r="AE4206" s="1"/>
  <c r="AC4196"/>
  <c r="AE4196" s="1"/>
  <c r="W4196"/>
  <c r="W4178"/>
  <c r="AC4178"/>
  <c r="AE4178" s="1"/>
  <c r="W4173"/>
  <c r="AC4173"/>
  <c r="AE4173" s="1"/>
  <c r="AC4150"/>
  <c r="AE4150" s="1"/>
  <c r="W4150"/>
  <c r="W4145"/>
  <c r="AC4145"/>
  <c r="AE4145" s="1"/>
  <c r="W4122"/>
  <c r="AC4122"/>
  <c r="AE4122" s="1"/>
  <c r="W4117"/>
  <c r="AC4117"/>
  <c r="AE4117" s="1"/>
  <c r="W4104"/>
  <c r="AC4104"/>
  <c r="AE4104" s="1"/>
  <c r="AC4076"/>
  <c r="AE4076" s="1"/>
  <c r="W4076"/>
  <c r="W4071"/>
  <c r="AC4071"/>
  <c r="AE4071" s="1"/>
  <c r="AC4010"/>
  <c r="AE4010" s="1"/>
  <c r="W4010"/>
  <c r="W4005"/>
  <c r="AC4005"/>
  <c r="AE4005" s="1"/>
  <c r="W3992"/>
  <c r="AC3992"/>
  <c r="AE3992" s="1"/>
  <c r="AC3964"/>
  <c r="AE3964" s="1"/>
  <c r="W3964"/>
  <c r="W3946"/>
  <c r="AC3946"/>
  <c r="AE3946" s="1"/>
  <c r="W3941"/>
  <c r="AC3941"/>
  <c r="AE3941" s="1"/>
  <c r="W3928"/>
  <c r="AC3928"/>
  <c r="AE3928" s="1"/>
  <c r="W3893"/>
  <c r="AC3893"/>
  <c r="AE3893" s="1"/>
  <c r="AC3888"/>
  <c r="AE3888" s="1"/>
  <c r="W3888"/>
  <c r="W3861"/>
  <c r="AC3861"/>
  <c r="AE3861" s="1"/>
  <c r="AC3856"/>
  <c r="AE3856" s="1"/>
  <c r="W3856"/>
  <c r="W3829"/>
  <c r="AC3829"/>
  <c r="AE3829" s="1"/>
  <c r="AC3824"/>
  <c r="AE3824" s="1"/>
  <c r="W3824"/>
  <c r="W3797"/>
  <c r="AC3797"/>
  <c r="AE3797" s="1"/>
  <c r="AC3792"/>
  <c r="AE3792" s="1"/>
  <c r="W3792"/>
  <c r="W3765"/>
  <c r="AC3765"/>
  <c r="AE3765" s="1"/>
  <c r="AC3760"/>
  <c r="AE3760" s="1"/>
  <c r="W3760"/>
  <c r="W3733"/>
  <c r="AC3733"/>
  <c r="AE3733" s="1"/>
  <c r="AC3728"/>
  <c r="AE3728" s="1"/>
  <c r="W3728"/>
  <c r="W3701"/>
  <c r="AC3701"/>
  <c r="AE3701" s="1"/>
  <c r="AC3696"/>
  <c r="AE3696" s="1"/>
  <c r="W3696"/>
  <c r="W3669"/>
  <c r="AC3669"/>
  <c r="AE3669" s="1"/>
  <c r="W3637"/>
  <c r="AC3637"/>
  <c r="AE3637" s="1"/>
  <c r="W3605"/>
  <c r="AC3605"/>
  <c r="AE3605" s="1"/>
  <c r="W3573"/>
  <c r="AC3573"/>
  <c r="AE3573" s="1"/>
  <c r="W3541"/>
  <c r="AC3541"/>
  <c r="AE3541" s="1"/>
  <c r="W3511"/>
  <c r="AC3511"/>
  <c r="AE3511" s="1"/>
  <c r="W3503"/>
  <c r="AC3503"/>
  <c r="AE3503" s="1"/>
  <c r="W3495"/>
  <c r="AC3495"/>
  <c r="AE3495" s="1"/>
  <c r="W3487"/>
  <c r="AC3487"/>
  <c r="AE3487" s="1"/>
  <c r="W3479"/>
  <c r="AC3479"/>
  <c r="AE3479" s="1"/>
  <c r="W3471"/>
  <c r="AC3471"/>
  <c r="AE3471" s="1"/>
  <c r="W3463"/>
  <c r="AC3463"/>
  <c r="AE3463" s="1"/>
  <c r="W3455"/>
  <c r="AC3455"/>
  <c r="AE3455" s="1"/>
  <c r="W3447"/>
  <c r="AC3447"/>
  <c r="AE3447" s="1"/>
  <c r="W3439"/>
  <c r="AC3439"/>
  <c r="AE3439" s="1"/>
  <c r="W3431"/>
  <c r="AC3431"/>
  <c r="AE3431" s="1"/>
  <c r="W4476"/>
  <c r="AC4476"/>
  <c r="AE4476" s="1"/>
  <c r="W4460"/>
  <c r="AC4460"/>
  <c r="AE4460" s="1"/>
  <c r="W4444"/>
  <c r="AC4444"/>
  <c r="AE4444" s="1"/>
  <c r="W4420"/>
  <c r="AC4420"/>
  <c r="AE4420" s="1"/>
  <c r="W4407"/>
  <c r="AC4407"/>
  <c r="AE4407" s="1"/>
  <c r="W4399"/>
  <c r="AC4399"/>
  <c r="AE4399" s="1"/>
  <c r="W4391"/>
  <c r="AC4391"/>
  <c r="AE4391" s="1"/>
  <c r="W4373"/>
  <c r="AC4373"/>
  <c r="AE4373" s="1"/>
  <c r="W4361"/>
  <c r="AC4361"/>
  <c r="AE4361" s="1"/>
  <c r="W4349"/>
  <c r="AC4349"/>
  <c r="AE4349" s="1"/>
  <c r="W4327"/>
  <c r="AC4327"/>
  <c r="AE4327" s="1"/>
  <c r="W4319"/>
  <c r="AC4319"/>
  <c r="AE4319" s="1"/>
  <c r="W4307"/>
  <c r="AC4307"/>
  <c r="AE4307" s="1"/>
  <c r="W4290"/>
  <c r="AC4290"/>
  <c r="AE4290" s="1"/>
  <c r="W4285"/>
  <c r="AC4285"/>
  <c r="AE4285" s="1"/>
  <c r="W4280"/>
  <c r="AC4280"/>
  <c r="AE4280" s="1"/>
  <c r="W4273"/>
  <c r="AC4273"/>
  <c r="AE4273" s="1"/>
  <c r="W4263"/>
  <c r="AC4263"/>
  <c r="AE4263" s="1"/>
  <c r="W4258"/>
  <c r="AC4258"/>
  <c r="AE4258" s="1"/>
  <c r="W4248"/>
  <c r="AC4248"/>
  <c r="AE4248" s="1"/>
  <c r="W4243"/>
  <c r="AC4243"/>
  <c r="AE4243" s="1"/>
  <c r="W4226"/>
  <c r="AC4226"/>
  <c r="AE4226" s="1"/>
  <c r="W4221"/>
  <c r="AC4221"/>
  <c r="AE4221" s="1"/>
  <c r="W4216"/>
  <c r="AC4216"/>
  <c r="AE4216" s="1"/>
  <c r="W4209"/>
  <c r="AC4209"/>
  <c r="AE4209" s="1"/>
  <c r="W4199"/>
  <c r="AC4199"/>
  <c r="AE4199" s="1"/>
  <c r="W4189"/>
  <c r="AC4189"/>
  <c r="AE4189" s="1"/>
  <c r="W4177"/>
  <c r="AC4177"/>
  <c r="AE4177" s="1"/>
  <c r="W4167"/>
  <c r="AC4167"/>
  <c r="AE4167" s="1"/>
  <c r="W4155"/>
  <c r="AC4155"/>
  <c r="AE4155" s="1"/>
  <c r="W4143"/>
  <c r="AC4143"/>
  <c r="AE4143" s="1"/>
  <c r="W4131"/>
  <c r="AC4131"/>
  <c r="AE4131" s="1"/>
  <c r="W4126"/>
  <c r="AC4126"/>
  <c r="AE4126" s="1"/>
  <c r="W4121"/>
  <c r="AC4121"/>
  <c r="AE4121" s="1"/>
  <c r="W4099"/>
  <c r="AC4099"/>
  <c r="AE4099" s="1"/>
  <c r="W4094"/>
  <c r="AC4094"/>
  <c r="AE4094" s="1"/>
  <c r="W4089"/>
  <c r="AC4089"/>
  <c r="AE4089" s="1"/>
  <c r="W4072"/>
  <c r="AC4072"/>
  <c r="AE4072" s="1"/>
  <c r="W4055"/>
  <c r="AC4055"/>
  <c r="AE4055" s="1"/>
  <c r="W4043"/>
  <c r="AC4043"/>
  <c r="AE4043" s="1"/>
  <c r="W4033"/>
  <c r="AC4033"/>
  <c r="AE4033" s="1"/>
  <c r="W4021"/>
  <c r="AC4021"/>
  <c r="AE4021" s="1"/>
  <c r="W4009"/>
  <c r="AC4009"/>
  <c r="AE4009" s="1"/>
  <c r="W3987"/>
  <c r="AC3987"/>
  <c r="AE3987" s="1"/>
  <c r="W3982"/>
  <c r="AC3982"/>
  <c r="AE3982" s="1"/>
  <c r="W3977"/>
  <c r="AC3977"/>
  <c r="AE3977" s="1"/>
  <c r="W3955"/>
  <c r="AC3955"/>
  <c r="AE3955" s="1"/>
  <c r="W3950"/>
  <c r="AC3950"/>
  <c r="AE3950" s="1"/>
  <c r="W3945"/>
  <c r="AC3945"/>
  <c r="AE3945" s="1"/>
  <c r="W3923"/>
  <c r="AC3923"/>
  <c r="AE3923" s="1"/>
  <c r="W3918"/>
  <c r="AC3918"/>
  <c r="AE3918" s="1"/>
  <c r="W3913"/>
  <c r="AC3913"/>
  <c r="AE3913" s="1"/>
  <c r="W3899"/>
  <c r="AC3899"/>
  <c r="AE3899" s="1"/>
  <c r="W3883"/>
  <c r="AC3883"/>
  <c r="AE3883" s="1"/>
  <c r="W3867"/>
  <c r="AC3867"/>
  <c r="AE3867" s="1"/>
  <c r="W3851"/>
  <c r="AC3851"/>
  <c r="AE3851" s="1"/>
  <c r="W3835"/>
  <c r="AC3835"/>
  <c r="AE3835" s="1"/>
  <c r="W3819"/>
  <c r="AC3819"/>
  <c r="AE3819" s="1"/>
  <c r="W3803"/>
  <c r="AC3803"/>
  <c r="AE3803" s="1"/>
  <c r="W3787"/>
  <c r="AC3787"/>
  <c r="AE3787" s="1"/>
  <c r="W3771"/>
  <c r="AC3771"/>
  <c r="AE3771" s="1"/>
  <c r="W3755"/>
  <c r="AC3755"/>
  <c r="AE3755" s="1"/>
  <c r="W3739"/>
  <c r="AC3739"/>
  <c r="AE3739" s="1"/>
  <c r="W3723"/>
  <c r="AC3723"/>
  <c r="AE3723" s="1"/>
  <c r="W3707"/>
  <c r="AC3707"/>
  <c r="AE3707" s="1"/>
  <c r="W3691"/>
  <c r="AC3691"/>
  <c r="AE3691" s="1"/>
  <c r="W3675"/>
  <c r="AC3675"/>
  <c r="AE3675" s="1"/>
  <c r="W3659"/>
  <c r="AC3659"/>
  <c r="AE3659" s="1"/>
  <c r="W3643"/>
  <c r="AC3643"/>
  <c r="AE3643" s="1"/>
  <c r="W3627"/>
  <c r="AC3627"/>
  <c r="AE3627" s="1"/>
  <c r="W3611"/>
  <c r="AC3611"/>
  <c r="AE3611" s="1"/>
  <c r="W3595"/>
  <c r="AC3595"/>
  <c r="AE3595" s="1"/>
  <c r="W3579"/>
  <c r="AC3579"/>
  <c r="AE3579" s="1"/>
  <c r="W3563"/>
  <c r="AC3563"/>
  <c r="AE3563" s="1"/>
  <c r="W3547"/>
  <c r="AC3547"/>
  <c r="AE3547" s="1"/>
  <c r="W3531"/>
  <c r="AC3531"/>
  <c r="AE3531" s="1"/>
  <c r="AC2483"/>
  <c r="AE2483" s="1"/>
  <c r="W2483"/>
  <c r="AC2475"/>
  <c r="AE2475" s="1"/>
  <c r="W2475"/>
  <c r="AC2467"/>
  <c r="AE2467" s="1"/>
  <c r="W2467"/>
  <c r="AC2459"/>
  <c r="AE2459" s="1"/>
  <c r="W2459"/>
  <c r="AC2451"/>
  <c r="AE2451" s="1"/>
  <c r="W2451"/>
  <c r="AC2443"/>
  <c r="AE2443" s="1"/>
  <c r="W2443"/>
  <c r="AC2435"/>
  <c r="AE2435" s="1"/>
  <c r="W2435"/>
  <c r="AC2427"/>
  <c r="AE2427" s="1"/>
  <c r="W2427"/>
  <c r="AC2419"/>
  <c r="AE2419" s="1"/>
  <c r="W2419"/>
  <c r="AC2411"/>
  <c r="AE2411" s="1"/>
  <c r="W2411"/>
  <c r="AC2403"/>
  <c r="AE2403" s="1"/>
  <c r="W2403"/>
  <c r="AC2395"/>
  <c r="AE2395" s="1"/>
  <c r="W2395"/>
  <c r="AC2387"/>
  <c r="AE2387" s="1"/>
  <c r="W2387"/>
  <c r="AC2379"/>
  <c r="AE2379" s="1"/>
  <c r="W2379"/>
  <c r="AC2371"/>
  <c r="AE2371" s="1"/>
  <c r="W2371"/>
  <c r="AC2363"/>
  <c r="AE2363" s="1"/>
  <c r="W2363"/>
  <c r="AC2355"/>
  <c r="AE2355" s="1"/>
  <c r="W2355"/>
  <c r="AC2347"/>
  <c r="AE2347" s="1"/>
  <c r="W2347"/>
  <c r="AC2339"/>
  <c r="AE2339" s="1"/>
  <c r="W2339"/>
  <c r="AC2331"/>
  <c r="AE2331" s="1"/>
  <c r="W2331"/>
  <c r="AC2323"/>
  <c r="AE2323" s="1"/>
  <c r="W2323"/>
  <c r="AC2315"/>
  <c r="AE2315" s="1"/>
  <c r="W2315"/>
  <c r="AC2307"/>
  <c r="AE2307" s="1"/>
  <c r="W2307"/>
  <c r="AC2299"/>
  <c r="AE2299" s="1"/>
  <c r="W2299"/>
  <c r="AC2291"/>
  <c r="AE2291" s="1"/>
  <c r="W2291"/>
  <c r="AC2283"/>
  <c r="AE2283" s="1"/>
  <c r="W2283"/>
  <c r="AC2275"/>
  <c r="AE2275" s="1"/>
  <c r="W2275"/>
  <c r="AC2267"/>
  <c r="AE2267" s="1"/>
  <c r="W2267"/>
  <c r="AC2259"/>
  <c r="AE2259" s="1"/>
  <c r="W2259"/>
  <c r="AC2251"/>
  <c r="AE2251" s="1"/>
  <c r="W2251"/>
  <c r="AC2243"/>
  <c r="AE2243" s="1"/>
  <c r="W2243"/>
  <c r="AC2235"/>
  <c r="AE2235" s="1"/>
  <c r="W2235"/>
  <c r="AC2227"/>
  <c r="AE2227" s="1"/>
  <c r="W2227"/>
  <c r="AC2219"/>
  <c r="AE2219" s="1"/>
  <c r="W2219"/>
  <c r="AC2211"/>
  <c r="AE2211" s="1"/>
  <c r="W2211"/>
  <c r="AC2203"/>
  <c r="AE2203" s="1"/>
  <c r="W2203"/>
  <c r="AC2195"/>
  <c r="AE2195" s="1"/>
  <c r="W2195"/>
  <c r="AC2187"/>
  <c r="AE2187" s="1"/>
  <c r="W2187"/>
  <c r="AC2179"/>
  <c r="AE2179" s="1"/>
  <c r="W2179"/>
  <c r="AC2171"/>
  <c r="AE2171" s="1"/>
  <c r="W2171"/>
  <c r="AC2163"/>
  <c r="AE2163" s="1"/>
  <c r="W2163"/>
  <c r="AC2155"/>
  <c r="AE2155" s="1"/>
  <c r="W2155"/>
  <c r="AC2147"/>
  <c r="AE2147" s="1"/>
  <c r="W2147"/>
  <c r="AC2139"/>
  <c r="AE2139" s="1"/>
  <c r="W2139"/>
  <c r="AC2131"/>
  <c r="AE2131" s="1"/>
  <c r="W2131"/>
  <c r="AC2123"/>
  <c r="AE2123" s="1"/>
  <c r="W2123"/>
  <c r="AC2115"/>
  <c r="AE2115" s="1"/>
  <c r="W2115"/>
  <c r="AC2107"/>
  <c r="AE2107" s="1"/>
  <c r="W2107"/>
  <c r="AC2099"/>
  <c r="AE2099" s="1"/>
  <c r="W2099"/>
  <c r="AC2091"/>
  <c r="AE2091" s="1"/>
  <c r="W2091"/>
  <c r="AC2083"/>
  <c r="AE2083" s="1"/>
  <c r="W2083"/>
  <c r="AC2075"/>
  <c r="AE2075" s="1"/>
  <c r="W2075"/>
  <c r="AC2067"/>
  <c r="AE2067" s="1"/>
  <c r="W2067"/>
  <c r="W2059"/>
  <c r="AC2059"/>
  <c r="AE2059" s="1"/>
  <c r="W2054"/>
  <c r="AC2054"/>
  <c r="AE2054" s="1"/>
  <c r="AC2013"/>
  <c r="AE2013" s="1"/>
  <c r="W2013"/>
  <c r="W2008"/>
  <c r="AC2008"/>
  <c r="AE2008" s="1"/>
  <c r="W1995"/>
  <c r="AC1995"/>
  <c r="AE1995" s="1"/>
  <c r="W1990"/>
  <c r="AC1990"/>
  <c r="AE1990" s="1"/>
  <c r="W1931"/>
  <c r="AC1931"/>
  <c r="AE1931" s="1"/>
  <c r="W1926"/>
  <c r="AC1926"/>
  <c r="AE1926" s="1"/>
  <c r="W1867"/>
  <c r="AC1867"/>
  <c r="AE1867" s="1"/>
  <c r="W1862"/>
  <c r="AC1862"/>
  <c r="AE1862" s="1"/>
  <c r="W1803"/>
  <c r="AC1803"/>
  <c r="AE1803" s="1"/>
  <c r="W1798"/>
  <c r="AC1798"/>
  <c r="AE1798" s="1"/>
  <c r="W1739"/>
  <c r="AC1739"/>
  <c r="AE1739" s="1"/>
  <c r="W1734"/>
  <c r="AC1734"/>
  <c r="AE1734" s="1"/>
  <c r="W1675"/>
  <c r="AC1675"/>
  <c r="AE1675" s="1"/>
  <c r="W1670"/>
  <c r="AC1670"/>
  <c r="AE1670" s="1"/>
  <c r="AC1616"/>
  <c r="AE1616" s="1"/>
  <c r="W1616"/>
  <c r="W1611"/>
  <c r="AC1611"/>
  <c r="AE1611" s="1"/>
  <c r="W1552"/>
  <c r="AC1552"/>
  <c r="AE1552" s="1"/>
  <c r="W1547"/>
  <c r="AC1547"/>
  <c r="AE1547" s="1"/>
  <c r="W1511"/>
  <c r="AC1511"/>
  <c r="AE1511" s="1"/>
  <c r="W1480"/>
  <c r="AC1480"/>
  <c r="AE1480" s="1"/>
  <c r="W1356"/>
  <c r="AC1356"/>
  <c r="AE1356" s="1"/>
  <c r="W1351"/>
  <c r="AC1351"/>
  <c r="AE1351" s="1"/>
  <c r="AC1280"/>
  <c r="AE1280" s="1"/>
  <c r="W1280"/>
  <c r="W1275"/>
  <c r="AC1275"/>
  <c r="AE1275" s="1"/>
  <c r="W1252"/>
  <c r="AC1252"/>
  <c r="AE1252" s="1"/>
  <c r="W1199"/>
  <c r="AC1199"/>
  <c r="AE1199" s="1"/>
  <c r="AC1176"/>
  <c r="AE1176" s="1"/>
  <c r="W1176"/>
  <c r="W1171"/>
  <c r="AC1171"/>
  <c r="AE1171" s="1"/>
  <c r="W614"/>
  <c r="AC614"/>
  <c r="AE614" s="1"/>
  <c r="AC591"/>
  <c r="AE591" s="1"/>
  <c r="W591"/>
  <c r="AC563"/>
  <c r="AE563" s="1"/>
  <c r="W563"/>
  <c r="W510"/>
  <c r="AC510"/>
  <c r="AE510" s="1"/>
  <c r="AC487"/>
  <c r="AE487" s="1"/>
  <c r="W487"/>
  <c r="W482"/>
  <c r="AC482"/>
  <c r="AE482" s="1"/>
  <c r="W459"/>
  <c r="AC459"/>
  <c r="AE459" s="1"/>
  <c r="W406"/>
  <c r="AC406"/>
  <c r="AE406" s="1"/>
  <c r="W378"/>
  <c r="AC378"/>
  <c r="AE378" s="1"/>
  <c r="AC335"/>
  <c r="AE335" s="1"/>
  <c r="W335"/>
  <c r="AC307"/>
  <c r="AE307" s="1"/>
  <c r="W307"/>
  <c r="W254"/>
  <c r="AC254"/>
  <c r="AE254" s="1"/>
  <c r="AC231"/>
  <c r="AE231" s="1"/>
  <c r="W231"/>
  <c r="W226"/>
  <c r="AC226"/>
  <c r="AE226" s="1"/>
  <c r="W203"/>
  <c r="AC203"/>
  <c r="AE203" s="1"/>
  <c r="W150"/>
  <c r="AC150"/>
  <c r="AE150" s="1"/>
  <c r="AC142"/>
  <c r="AE142" s="1"/>
  <c r="W142"/>
  <c r="AC134"/>
  <c r="AE134" s="1"/>
  <c r="W134"/>
  <c r="AC126"/>
  <c r="AE126" s="1"/>
  <c r="W126"/>
  <c r="AC118"/>
  <c r="AE118" s="1"/>
  <c r="W118"/>
  <c r="W3652"/>
  <c r="W3636"/>
  <c r="W3620"/>
  <c r="W3604"/>
  <c r="W3588"/>
  <c r="W3572"/>
  <c r="W3556"/>
  <c r="W3540"/>
  <c r="W3524"/>
  <c r="AE1129"/>
  <c r="AE1097"/>
  <c r="AE1089"/>
  <c r="AE1065"/>
  <c r="AE1033"/>
  <c r="AE1025"/>
  <c r="AE1001"/>
  <c r="AE969"/>
  <c r="AE961"/>
  <c r="AE929"/>
  <c r="AE905"/>
  <c r="AE873"/>
  <c r="AE801"/>
  <c r="AE745"/>
  <c r="AE737"/>
  <c r="AE713"/>
  <c r="AE681"/>
  <c r="AE673"/>
  <c r="AE38"/>
  <c r="AE6"/>
  <c r="W3689"/>
  <c r="AC3689"/>
  <c r="AE3689" s="1"/>
  <c r="W3673"/>
  <c r="AC3673"/>
  <c r="AE3673" s="1"/>
  <c r="W3657"/>
  <c r="AC3657"/>
  <c r="AE3657" s="1"/>
  <c r="W3641"/>
  <c r="AC3641"/>
  <c r="AE3641" s="1"/>
  <c r="W3625"/>
  <c r="AC3625"/>
  <c r="AE3625" s="1"/>
  <c r="W3609"/>
  <c r="AC3609"/>
  <c r="AE3609" s="1"/>
  <c r="W3593"/>
  <c r="AC3593"/>
  <c r="AE3593" s="1"/>
  <c r="W3577"/>
  <c r="AC3577"/>
  <c r="AE3577" s="1"/>
  <c r="W3561"/>
  <c r="AC3561"/>
  <c r="AE3561" s="1"/>
  <c r="W3545"/>
  <c r="AC3545"/>
  <c r="AE3545" s="1"/>
  <c r="W3529"/>
  <c r="AC3529"/>
  <c r="AE3529" s="1"/>
  <c r="W3515"/>
  <c r="AC3515"/>
  <c r="AE3515" s="1"/>
  <c r="W3507"/>
  <c r="AC3507"/>
  <c r="AE3507" s="1"/>
  <c r="W3499"/>
  <c r="AC3499"/>
  <c r="AE3499" s="1"/>
  <c r="W3491"/>
  <c r="AC3491"/>
  <c r="AE3491" s="1"/>
  <c r="W3483"/>
  <c r="AC3483"/>
  <c r="AE3483" s="1"/>
  <c r="W3475"/>
  <c r="AC3475"/>
  <c r="AE3475" s="1"/>
  <c r="W3467"/>
  <c r="AC3467"/>
  <c r="AE3467" s="1"/>
  <c r="W3459"/>
  <c r="AC3459"/>
  <c r="AE3459" s="1"/>
  <c r="W3451"/>
  <c r="AC3451"/>
  <c r="AE3451" s="1"/>
  <c r="W3443"/>
  <c r="AC3443"/>
  <c r="AE3443" s="1"/>
  <c r="W3435"/>
  <c r="AC3435"/>
  <c r="AE3435" s="1"/>
  <c r="W3427"/>
  <c r="AC3427"/>
  <c r="AE3427" s="1"/>
  <c r="W3419"/>
  <c r="AC3419"/>
  <c r="AE3419" s="1"/>
  <c r="W3411"/>
  <c r="AC3411"/>
  <c r="AE3411" s="1"/>
  <c r="W3403"/>
  <c r="AC3403"/>
  <c r="AE3403" s="1"/>
  <c r="W3395"/>
  <c r="AC3395"/>
  <c r="AE3395" s="1"/>
  <c r="W3387"/>
  <c r="AC3387"/>
  <c r="AE3387" s="1"/>
  <c r="W3379"/>
  <c r="AC3379"/>
  <c r="AE3379" s="1"/>
  <c r="W3371"/>
  <c r="AC3371"/>
  <c r="AE3371" s="1"/>
  <c r="W3363"/>
  <c r="AC3363"/>
  <c r="AE3363" s="1"/>
  <c r="W3355"/>
  <c r="AC3355"/>
  <c r="AE3355" s="1"/>
  <c r="W3347"/>
  <c r="AC3347"/>
  <c r="AE3347" s="1"/>
  <c r="W3339"/>
  <c r="AC3339"/>
  <c r="AE3339" s="1"/>
  <c r="W3331"/>
  <c r="AC3331"/>
  <c r="AE3331" s="1"/>
  <c r="W3323"/>
  <c r="AC3323"/>
  <c r="AE3323" s="1"/>
  <c r="W3315"/>
  <c r="AC3315"/>
  <c r="AE3315" s="1"/>
  <c r="W3307"/>
  <c r="AC3307"/>
  <c r="AE3307" s="1"/>
  <c r="W3299"/>
  <c r="AC3299"/>
  <c r="AE3299" s="1"/>
  <c r="W3291"/>
  <c r="AC3291"/>
  <c r="AE3291" s="1"/>
  <c r="W3283"/>
  <c r="AC3283"/>
  <c r="AE3283" s="1"/>
  <c r="W3275"/>
  <c r="AC3275"/>
  <c r="AE3275" s="1"/>
  <c r="W3267"/>
  <c r="AC3267"/>
  <c r="AE3267" s="1"/>
  <c r="W3259"/>
  <c r="AC3259"/>
  <c r="AE3259" s="1"/>
  <c r="W3251"/>
  <c r="AC3251"/>
  <c r="AE3251" s="1"/>
  <c r="W3243"/>
  <c r="AC3243"/>
  <c r="AE3243" s="1"/>
  <c r="W3235"/>
  <c r="AC3235"/>
  <c r="AE3235" s="1"/>
  <c r="W3227"/>
  <c r="AC3227"/>
  <c r="AE3227" s="1"/>
  <c r="W3219"/>
  <c r="AC3219"/>
  <c r="AE3219" s="1"/>
  <c r="W3211"/>
  <c r="AC3211"/>
  <c r="AE3211" s="1"/>
  <c r="W3203"/>
  <c r="AC3203"/>
  <c r="AE3203" s="1"/>
  <c r="W3195"/>
  <c r="AC3195"/>
  <c r="AE3195" s="1"/>
  <c r="W3187"/>
  <c r="AC3187"/>
  <c r="AE3187" s="1"/>
  <c r="W3179"/>
  <c r="AC3179"/>
  <c r="AE3179" s="1"/>
  <c r="W3171"/>
  <c r="AC3171"/>
  <c r="AE3171" s="1"/>
  <c r="W3163"/>
  <c r="AC3163"/>
  <c r="AE3163" s="1"/>
  <c r="W3155"/>
  <c r="AC3155"/>
  <c r="AE3155" s="1"/>
  <c r="W3147"/>
  <c r="AC3147"/>
  <c r="AE3147" s="1"/>
  <c r="W3139"/>
  <c r="AC3139"/>
  <c r="AE3139" s="1"/>
  <c r="W3131"/>
  <c r="AC3131"/>
  <c r="AE3131" s="1"/>
  <c r="W3123"/>
  <c r="AC3123"/>
  <c r="AE3123" s="1"/>
  <c r="W3115"/>
  <c r="AC3115"/>
  <c r="AE3115" s="1"/>
  <c r="W3107"/>
  <c r="AC3107"/>
  <c r="AE3107" s="1"/>
  <c r="W3099"/>
  <c r="AC3099"/>
  <c r="AE3099" s="1"/>
  <c r="W3091"/>
  <c r="AC3091"/>
  <c r="AE3091" s="1"/>
  <c r="W3083"/>
  <c r="AC3083"/>
  <c r="AE3083" s="1"/>
  <c r="W3075"/>
  <c r="AC3075"/>
  <c r="AE3075" s="1"/>
  <c r="W3067"/>
  <c r="AC3067"/>
  <c r="AE3067" s="1"/>
  <c r="W3059"/>
  <c r="AC3059"/>
  <c r="AE3059" s="1"/>
  <c r="W3051"/>
  <c r="AC3051"/>
  <c r="AE3051" s="1"/>
  <c r="W3043"/>
  <c r="AC3043"/>
  <c r="AE3043" s="1"/>
  <c r="W3035"/>
  <c r="AC3035"/>
  <c r="AE3035" s="1"/>
  <c r="W3027"/>
  <c r="AC3027"/>
  <c r="AE3027" s="1"/>
  <c r="W3019"/>
  <c r="AC3019"/>
  <c r="AE3019" s="1"/>
  <c r="W3011"/>
  <c r="AC3011"/>
  <c r="AE3011" s="1"/>
  <c r="W3003"/>
  <c r="AC3003"/>
  <c r="AE3003" s="1"/>
  <c r="W2995"/>
  <c r="AC2995"/>
  <c r="AE2995" s="1"/>
  <c r="W2987"/>
  <c r="AC2987"/>
  <c r="AE2987" s="1"/>
  <c r="W2979"/>
  <c r="AC2979"/>
  <c r="AE2979" s="1"/>
  <c r="W2971"/>
  <c r="AC2971"/>
  <c r="AE2971" s="1"/>
  <c r="W2963"/>
  <c r="AC2963"/>
  <c r="AE2963" s="1"/>
  <c r="W2955"/>
  <c r="AC2955"/>
  <c r="AE2955" s="1"/>
  <c r="W2947"/>
  <c r="AC2947"/>
  <c r="AE2947" s="1"/>
  <c r="W2939"/>
  <c r="AC2939"/>
  <c r="AE2939" s="1"/>
  <c r="W2931"/>
  <c r="AC2931"/>
  <c r="AE2931" s="1"/>
  <c r="W2923"/>
  <c r="AC2923"/>
  <c r="AE2923" s="1"/>
  <c r="W2915"/>
  <c r="AC2915"/>
  <c r="AE2915" s="1"/>
  <c r="W2907"/>
  <c r="AC2907"/>
  <c r="AE2907" s="1"/>
  <c r="W2899"/>
  <c r="AC2899"/>
  <c r="AE2899" s="1"/>
  <c r="W2891"/>
  <c r="AC2891"/>
  <c r="AE2891" s="1"/>
  <c r="W2883"/>
  <c r="AC2883"/>
  <c r="AE2883" s="1"/>
  <c r="W2875"/>
  <c r="AC2875"/>
  <c r="AE2875" s="1"/>
  <c r="W2867"/>
  <c r="AC2867"/>
  <c r="AE2867" s="1"/>
  <c r="W2859"/>
  <c r="AC2859"/>
  <c r="AE2859" s="1"/>
  <c r="W2851"/>
  <c r="AC2851"/>
  <c r="AE2851" s="1"/>
  <c r="W2843"/>
  <c r="AC2843"/>
  <c r="AE2843" s="1"/>
  <c r="W2835"/>
  <c r="AC2835"/>
  <c r="AE2835" s="1"/>
  <c r="W2827"/>
  <c r="AC2827"/>
  <c r="AE2827" s="1"/>
  <c r="W2819"/>
  <c r="AC2819"/>
  <c r="AE2819" s="1"/>
  <c r="W2811"/>
  <c r="AC2811"/>
  <c r="AE2811" s="1"/>
  <c r="W2803"/>
  <c r="AC2803"/>
  <c r="AE2803" s="1"/>
  <c r="W2795"/>
  <c r="AC2795"/>
  <c r="AE2795" s="1"/>
  <c r="W2787"/>
  <c r="AC2787"/>
  <c r="AE2787" s="1"/>
  <c r="W2779"/>
  <c r="AC2779"/>
  <c r="AE2779" s="1"/>
  <c r="W2771"/>
  <c r="AC2771"/>
  <c r="AE2771" s="1"/>
  <c r="W2763"/>
  <c r="AC2763"/>
  <c r="AE2763" s="1"/>
  <c r="W2755"/>
  <c r="AC2755"/>
  <c r="AE2755" s="1"/>
  <c r="W2747"/>
  <c r="AC2747"/>
  <c r="AE2747" s="1"/>
  <c r="W2739"/>
  <c r="AC2739"/>
  <c r="AE2739" s="1"/>
  <c r="W2731"/>
  <c r="AC2731"/>
  <c r="AE2731" s="1"/>
  <c r="W2723"/>
  <c r="AC2723"/>
  <c r="AE2723" s="1"/>
  <c r="W2715"/>
  <c r="AC2715"/>
  <c r="AE2715" s="1"/>
  <c r="W2707"/>
  <c r="AC2707"/>
  <c r="AE2707" s="1"/>
  <c r="W2699"/>
  <c r="AC2699"/>
  <c r="AE2699" s="1"/>
  <c r="W2691"/>
  <c r="AC2691"/>
  <c r="AE2691" s="1"/>
  <c r="W2683"/>
  <c r="AC2683"/>
  <c r="AE2683" s="1"/>
  <c r="W2675"/>
  <c r="AC2675"/>
  <c r="AE2675" s="1"/>
  <c r="W2667"/>
  <c r="AC2667"/>
  <c r="AE2667" s="1"/>
  <c r="W2659"/>
  <c r="AC2659"/>
  <c r="AE2659" s="1"/>
  <c r="W2651"/>
  <c r="AC2651"/>
  <c r="AE2651" s="1"/>
  <c r="W2643"/>
  <c r="AC2643"/>
  <c r="AE2643" s="1"/>
  <c r="W2635"/>
  <c r="AC2635"/>
  <c r="AE2635" s="1"/>
  <c r="W2627"/>
  <c r="AC2627"/>
  <c r="AE2627" s="1"/>
  <c r="W2619"/>
  <c r="AC2619"/>
  <c r="AE2619" s="1"/>
  <c r="W2611"/>
  <c r="AC2611"/>
  <c r="AE2611" s="1"/>
  <c r="W2603"/>
  <c r="AC2603"/>
  <c r="AE2603" s="1"/>
  <c r="W2595"/>
  <c r="AC2595"/>
  <c r="AE2595" s="1"/>
  <c r="W2587"/>
  <c r="AC2587"/>
  <c r="AE2587" s="1"/>
  <c r="W2579"/>
  <c r="AC2579"/>
  <c r="AE2579" s="1"/>
  <c r="W2571"/>
  <c r="AC2571"/>
  <c r="AE2571" s="1"/>
  <c r="W2563"/>
  <c r="AC2563"/>
  <c r="AE2563" s="1"/>
  <c r="W2555"/>
  <c r="AC2555"/>
  <c r="AE2555" s="1"/>
  <c r="W2547"/>
  <c r="AC2547"/>
  <c r="AE2547" s="1"/>
  <c r="W2539"/>
  <c r="AC2539"/>
  <c r="AE2539" s="1"/>
  <c r="W2531"/>
  <c r="AC2531"/>
  <c r="AE2531" s="1"/>
  <c r="W2523"/>
  <c r="AC2523"/>
  <c r="AE2523" s="1"/>
  <c r="W2515"/>
  <c r="AC2515"/>
  <c r="AE2515" s="1"/>
  <c r="W2507"/>
  <c r="AC2507"/>
  <c r="AE2507" s="1"/>
  <c r="W2499"/>
  <c r="AC2499"/>
  <c r="AE2499" s="1"/>
  <c r="W2494"/>
  <c r="AC2494"/>
  <c r="AE2494" s="1"/>
  <c r="AC2486"/>
  <c r="AE2486" s="1"/>
  <c r="W2486"/>
  <c r="AC2478"/>
  <c r="AE2478" s="1"/>
  <c r="W2478"/>
  <c r="AC2470"/>
  <c r="AE2470" s="1"/>
  <c r="W2470"/>
  <c r="AC2462"/>
  <c r="AE2462" s="1"/>
  <c r="W2462"/>
  <c r="AC2454"/>
  <c r="AE2454" s="1"/>
  <c r="W2454"/>
  <c r="AC2446"/>
  <c r="AE2446" s="1"/>
  <c r="W2446"/>
  <c r="AC2438"/>
  <c r="AE2438" s="1"/>
  <c r="W2438"/>
  <c r="AC2430"/>
  <c r="AE2430" s="1"/>
  <c r="W2430"/>
  <c r="AC2422"/>
  <c r="AE2422" s="1"/>
  <c r="W2422"/>
  <c r="AC2414"/>
  <c r="AE2414" s="1"/>
  <c r="W2414"/>
  <c r="AC2406"/>
  <c r="AE2406" s="1"/>
  <c r="W2406"/>
  <c r="AC2398"/>
  <c r="AE2398" s="1"/>
  <c r="W2398"/>
  <c r="AC2390"/>
  <c r="AE2390" s="1"/>
  <c r="W2390"/>
  <c r="AC2382"/>
  <c r="AE2382" s="1"/>
  <c r="W2382"/>
  <c r="AC2374"/>
  <c r="AE2374" s="1"/>
  <c r="W2374"/>
  <c r="AC2366"/>
  <c r="AE2366" s="1"/>
  <c r="W2366"/>
  <c r="AC2358"/>
  <c r="AE2358" s="1"/>
  <c r="W2358"/>
  <c r="AC2350"/>
  <c r="AE2350" s="1"/>
  <c r="W2350"/>
  <c r="AC2342"/>
  <c r="AE2342" s="1"/>
  <c r="W2342"/>
  <c r="AC2334"/>
  <c r="AE2334" s="1"/>
  <c r="W2334"/>
  <c r="AC2326"/>
  <c r="AE2326" s="1"/>
  <c r="W2326"/>
  <c r="AC2318"/>
  <c r="AE2318" s="1"/>
  <c r="W2318"/>
  <c r="AC2310"/>
  <c r="AE2310" s="1"/>
  <c r="W2310"/>
  <c r="AC2302"/>
  <c r="AE2302" s="1"/>
  <c r="W2302"/>
  <c r="AC2294"/>
  <c r="AE2294" s="1"/>
  <c r="W2294"/>
  <c r="AC2286"/>
  <c r="AE2286" s="1"/>
  <c r="W2286"/>
  <c r="AC2278"/>
  <c r="AE2278" s="1"/>
  <c r="W2278"/>
  <c r="AC2270"/>
  <c r="AE2270" s="1"/>
  <c r="W2270"/>
  <c r="AC2262"/>
  <c r="AE2262" s="1"/>
  <c r="W2262"/>
  <c r="AC2254"/>
  <c r="AE2254" s="1"/>
  <c r="W2254"/>
  <c r="AC2246"/>
  <c r="AE2246" s="1"/>
  <c r="W2246"/>
  <c r="AC2238"/>
  <c r="AE2238" s="1"/>
  <c r="W2238"/>
  <c r="AC2230"/>
  <c r="AE2230" s="1"/>
  <c r="W2230"/>
  <c r="AC2222"/>
  <c r="AE2222" s="1"/>
  <c r="W2222"/>
  <c r="AC2214"/>
  <c r="AE2214" s="1"/>
  <c r="W2214"/>
  <c r="AC2206"/>
  <c r="AE2206" s="1"/>
  <c r="W2206"/>
  <c r="AC2198"/>
  <c r="AE2198" s="1"/>
  <c r="W2198"/>
  <c r="AC2190"/>
  <c r="AE2190" s="1"/>
  <c r="W2190"/>
  <c r="AC2182"/>
  <c r="AE2182" s="1"/>
  <c r="W2182"/>
  <c r="AC2174"/>
  <c r="AE2174" s="1"/>
  <c r="W2174"/>
  <c r="AC2166"/>
  <c r="AE2166" s="1"/>
  <c r="W2166"/>
  <c r="AC2158"/>
  <c r="AE2158" s="1"/>
  <c r="W2158"/>
  <c r="AC2150"/>
  <c r="AE2150" s="1"/>
  <c r="W2150"/>
  <c r="AC2142"/>
  <c r="AE2142" s="1"/>
  <c r="W2142"/>
  <c r="AC2134"/>
  <c r="AE2134" s="1"/>
  <c r="W2134"/>
  <c r="AC2126"/>
  <c r="AE2126" s="1"/>
  <c r="W2126"/>
  <c r="AC2118"/>
  <c r="AE2118" s="1"/>
  <c r="W2118"/>
  <c r="AC2110"/>
  <c r="AE2110" s="1"/>
  <c r="W2110"/>
  <c r="AC2102"/>
  <c r="AE2102" s="1"/>
  <c r="W2102"/>
  <c r="AC2094"/>
  <c r="AE2094" s="1"/>
  <c r="W2094"/>
  <c r="AC2086"/>
  <c r="AE2086" s="1"/>
  <c r="W2086"/>
  <c r="AC2078"/>
  <c r="AE2078" s="1"/>
  <c r="W2078"/>
  <c r="AC2070"/>
  <c r="AE2070" s="1"/>
  <c r="W2070"/>
  <c r="AC2062"/>
  <c r="AE2062" s="1"/>
  <c r="W2062"/>
  <c r="W2049"/>
  <c r="AC2049"/>
  <c r="AE2049" s="1"/>
  <c r="AC2021"/>
  <c r="AE2021" s="1"/>
  <c r="W2021"/>
  <c r="W2003"/>
  <c r="AC2003"/>
  <c r="AE2003" s="1"/>
  <c r="W1998"/>
  <c r="AC1998"/>
  <c r="AE1998" s="1"/>
  <c r="W1985"/>
  <c r="AC1985"/>
  <c r="AE1985" s="1"/>
  <c r="AC1957"/>
  <c r="AE1957" s="1"/>
  <c r="W1957"/>
  <c r="W1921"/>
  <c r="AC1921"/>
  <c r="AE1921" s="1"/>
  <c r="AC1893"/>
  <c r="AE1893" s="1"/>
  <c r="W1893"/>
  <c r="W1857"/>
  <c r="AC1857"/>
  <c r="AE1857" s="1"/>
  <c r="AC1829"/>
  <c r="AE1829" s="1"/>
  <c r="W1829"/>
  <c r="W1793"/>
  <c r="AC1793"/>
  <c r="AE1793" s="1"/>
  <c r="AC1765"/>
  <c r="AE1765" s="1"/>
  <c r="W1765"/>
  <c r="W1729"/>
  <c r="AC1729"/>
  <c r="AE1729" s="1"/>
  <c r="AC1701"/>
  <c r="AE1701" s="1"/>
  <c r="W1701"/>
  <c r="W1665"/>
  <c r="AC1665"/>
  <c r="AE1665" s="1"/>
  <c r="AC1606"/>
  <c r="AE1606" s="1"/>
  <c r="W1606"/>
  <c r="W1601"/>
  <c r="AC1601"/>
  <c r="AE1601" s="1"/>
  <c r="AC1542"/>
  <c r="AE1542" s="1"/>
  <c r="W1542"/>
  <c r="W1537"/>
  <c r="AC1537"/>
  <c r="AE1537" s="1"/>
  <c r="W1506"/>
  <c r="AC1506"/>
  <c r="AE1506" s="1"/>
  <c r="W1417"/>
  <c r="AC1417"/>
  <c r="AE1417" s="1"/>
  <c r="W1397"/>
  <c r="AC1397"/>
  <c r="AE1397" s="1"/>
  <c r="W1369"/>
  <c r="AC1369"/>
  <c r="AE1369" s="1"/>
  <c r="AC1326"/>
  <c r="AE1326" s="1"/>
  <c r="W1326"/>
  <c r="AC1298"/>
  <c r="AE1298" s="1"/>
  <c r="W1298"/>
  <c r="W1245"/>
  <c r="AC1245"/>
  <c r="AE1245" s="1"/>
  <c r="AC1222"/>
  <c r="AE1222" s="1"/>
  <c r="W1222"/>
  <c r="W1217"/>
  <c r="AC1217"/>
  <c r="AE1217" s="1"/>
  <c r="W1194"/>
  <c r="AC1194"/>
  <c r="AE1194" s="1"/>
  <c r="W1161"/>
  <c r="AC1161"/>
  <c r="AE1161" s="1"/>
  <c r="W640"/>
  <c r="AC640"/>
  <c r="AE640" s="1"/>
  <c r="W604"/>
  <c r="AC604"/>
  <c r="AE604" s="1"/>
  <c r="W581"/>
  <c r="AC581"/>
  <c r="AE581" s="1"/>
  <c r="W528"/>
  <c r="AC528"/>
  <c r="AE528" s="1"/>
  <c r="AC505"/>
  <c r="AE505" s="1"/>
  <c r="W505"/>
  <c r="W500"/>
  <c r="AC500"/>
  <c r="AE500" s="1"/>
  <c r="W429"/>
  <c r="AC429"/>
  <c r="AE429" s="1"/>
  <c r="W424"/>
  <c r="AC424"/>
  <c r="AE424" s="1"/>
  <c r="AC353"/>
  <c r="AE353" s="1"/>
  <c r="W353"/>
  <c r="W348"/>
  <c r="AC348"/>
  <c r="AE348" s="1"/>
  <c r="W325"/>
  <c r="AC325"/>
  <c r="AE325" s="1"/>
  <c r="W272"/>
  <c r="AC272"/>
  <c r="AE272" s="1"/>
  <c r="AC249"/>
  <c r="AE249" s="1"/>
  <c r="W249"/>
  <c r="W244"/>
  <c r="AC244"/>
  <c r="AE244" s="1"/>
  <c r="W173"/>
  <c r="AC173"/>
  <c r="AE173" s="1"/>
  <c r="W168"/>
  <c r="AC168"/>
  <c r="AE168" s="1"/>
  <c r="AC145"/>
  <c r="AE145" s="1"/>
  <c r="W145"/>
  <c r="AC137"/>
  <c r="AE137" s="1"/>
  <c r="W137"/>
  <c r="AC121"/>
  <c r="AE121" s="1"/>
  <c r="W121"/>
  <c r="AC113"/>
  <c r="AE113" s="1"/>
  <c r="W113"/>
  <c r="AC105"/>
  <c r="AE105" s="1"/>
  <c r="W105"/>
  <c r="AC97"/>
  <c r="AE97" s="1"/>
  <c r="W97"/>
  <c r="AC89"/>
  <c r="AE89" s="1"/>
  <c r="W89"/>
  <c r="AC81"/>
  <c r="AE81" s="1"/>
  <c r="W81"/>
  <c r="AC73"/>
  <c r="AE73" s="1"/>
  <c r="W73"/>
  <c r="AC65"/>
  <c r="AE65" s="1"/>
  <c r="W65"/>
  <c r="AC57"/>
  <c r="AE57" s="1"/>
  <c r="W57"/>
  <c r="AC49"/>
  <c r="AE49" s="1"/>
  <c r="W49"/>
  <c r="AC41"/>
  <c r="AE41" s="1"/>
  <c r="W41"/>
  <c r="AC33"/>
  <c r="AE33" s="1"/>
  <c r="W33"/>
  <c r="AC25"/>
  <c r="AE25" s="1"/>
  <c r="W25"/>
  <c r="AC17"/>
  <c r="AE17" s="1"/>
  <c r="W17"/>
  <c r="W4488"/>
  <c r="AC4488"/>
  <c r="AE4488" s="1"/>
  <c r="W4472"/>
  <c r="AC4472"/>
  <c r="AE4472" s="1"/>
  <c r="W4456"/>
  <c r="AC4456"/>
  <c r="AE4456" s="1"/>
  <c r="W4438"/>
  <c r="AC4438"/>
  <c r="AE4438" s="1"/>
  <c r="W4431"/>
  <c r="AC4431"/>
  <c r="AE4431" s="1"/>
  <c r="W4426"/>
  <c r="AC4426"/>
  <c r="AE4426" s="1"/>
  <c r="W4418"/>
  <c r="AC4418"/>
  <c r="AE4418" s="1"/>
  <c r="W4413"/>
  <c r="AC4413"/>
  <c r="AE4413" s="1"/>
  <c r="W4405"/>
  <c r="AC4405"/>
  <c r="AE4405" s="1"/>
  <c r="W4397"/>
  <c r="AC4397"/>
  <c r="AE4397" s="1"/>
  <c r="W4389"/>
  <c r="AC4389"/>
  <c r="AE4389" s="1"/>
  <c r="W4357"/>
  <c r="AC4357"/>
  <c r="AE4357" s="1"/>
  <c r="W4352"/>
  <c r="AC4352"/>
  <c r="AE4352" s="1"/>
  <c r="W4347"/>
  <c r="AC4347"/>
  <c r="AE4347" s="1"/>
  <c r="W4330"/>
  <c r="AC4330"/>
  <c r="AE4330" s="1"/>
  <c r="W4325"/>
  <c r="AC4325"/>
  <c r="AE4325" s="1"/>
  <c r="W4315"/>
  <c r="AC4315"/>
  <c r="AE4315" s="1"/>
  <c r="W4310"/>
  <c r="AC4310"/>
  <c r="AE4310" s="1"/>
  <c r="W4303"/>
  <c r="AC4303"/>
  <c r="AE4303" s="1"/>
  <c r="W4298"/>
  <c r="AC4298"/>
  <c r="AE4298" s="1"/>
  <c r="W4293"/>
  <c r="AC4293"/>
  <c r="AE4293" s="1"/>
  <c r="W4271"/>
  <c r="AC4271"/>
  <c r="AE4271" s="1"/>
  <c r="W4256"/>
  <c r="AC4256"/>
  <c r="AE4256" s="1"/>
  <c r="W4251"/>
  <c r="AC4251"/>
  <c r="AE4251" s="1"/>
  <c r="W4239"/>
  <c r="AC4239"/>
  <c r="AE4239" s="1"/>
  <c r="W4234"/>
  <c r="AC4234"/>
  <c r="AE4234" s="1"/>
  <c r="W4229"/>
  <c r="AC4229"/>
  <c r="AE4229" s="1"/>
  <c r="W4207"/>
  <c r="AC4207"/>
  <c r="AE4207" s="1"/>
  <c r="W4195"/>
  <c r="AC4195"/>
  <c r="AE4195" s="1"/>
  <c r="W4185"/>
  <c r="AC4185"/>
  <c r="AE4185" s="1"/>
  <c r="W4163"/>
  <c r="AC4163"/>
  <c r="AE4163" s="1"/>
  <c r="W4158"/>
  <c r="AC4158"/>
  <c r="AE4158" s="1"/>
  <c r="W4146"/>
  <c r="AC4146"/>
  <c r="AE4146" s="1"/>
  <c r="W4141"/>
  <c r="AC4141"/>
  <c r="AE4141" s="1"/>
  <c r="W4129"/>
  <c r="AC4129"/>
  <c r="AE4129" s="1"/>
  <c r="W4119"/>
  <c r="AC4119"/>
  <c r="AE4119" s="1"/>
  <c r="W4107"/>
  <c r="AC4107"/>
  <c r="AE4107" s="1"/>
  <c r="W4097"/>
  <c r="AC4097"/>
  <c r="AE4097" s="1"/>
  <c r="W4087"/>
  <c r="AC4087"/>
  <c r="AE4087" s="1"/>
  <c r="W4075"/>
  <c r="AC4075"/>
  <c r="AE4075" s="1"/>
  <c r="W4063"/>
  <c r="AC4063"/>
  <c r="AE4063" s="1"/>
  <c r="W4051"/>
  <c r="AC4051"/>
  <c r="AE4051" s="1"/>
  <c r="W4046"/>
  <c r="AC4046"/>
  <c r="AE4046" s="1"/>
  <c r="W4041"/>
  <c r="AC4041"/>
  <c r="AE4041" s="1"/>
  <c r="W4024"/>
  <c r="AC4024"/>
  <c r="AE4024" s="1"/>
  <c r="W4007"/>
  <c r="AC4007"/>
  <c r="AE4007" s="1"/>
  <c r="W3995"/>
  <c r="AC3995"/>
  <c r="AE3995" s="1"/>
  <c r="W3985"/>
  <c r="AC3985"/>
  <c r="AE3985" s="1"/>
  <c r="W3975"/>
  <c r="AC3975"/>
  <c r="AE3975" s="1"/>
  <c r="W3963"/>
  <c r="AC3963"/>
  <c r="AE3963" s="1"/>
  <c r="W3953"/>
  <c r="AC3953"/>
  <c r="AE3953" s="1"/>
  <c r="W3943"/>
  <c r="AC3943"/>
  <c r="AE3943" s="1"/>
  <c r="W3931"/>
  <c r="AC3931"/>
  <c r="AE3931" s="1"/>
  <c r="W3921"/>
  <c r="AC3921"/>
  <c r="AE3921" s="1"/>
  <c r="W3911"/>
  <c r="AC3911"/>
  <c r="AE3911" s="1"/>
  <c r="W3895"/>
  <c r="AC3895"/>
  <c r="AE3895" s="1"/>
  <c r="W3879"/>
  <c r="AC3879"/>
  <c r="AE3879" s="1"/>
  <c r="W3863"/>
  <c r="AC3863"/>
  <c r="AE3863" s="1"/>
  <c r="W3847"/>
  <c r="AC3847"/>
  <c r="AE3847" s="1"/>
  <c r="W3831"/>
  <c r="AC3831"/>
  <c r="AE3831" s="1"/>
  <c r="W3815"/>
  <c r="AC3815"/>
  <c r="AE3815" s="1"/>
  <c r="W3799"/>
  <c r="AC3799"/>
  <c r="AE3799" s="1"/>
  <c r="W3783"/>
  <c r="AC3783"/>
  <c r="AE3783" s="1"/>
  <c r="W3767"/>
  <c r="AC3767"/>
  <c r="AE3767" s="1"/>
  <c r="W3751"/>
  <c r="AC3751"/>
  <c r="AE3751" s="1"/>
  <c r="W3735"/>
  <c r="AC3735"/>
  <c r="AE3735" s="1"/>
  <c r="W3719"/>
  <c r="AC3719"/>
  <c r="AE3719" s="1"/>
  <c r="W3703"/>
  <c r="AC3703"/>
  <c r="AE3703" s="1"/>
  <c r="W3687"/>
  <c r="AC3687"/>
  <c r="AE3687" s="1"/>
  <c r="W3671"/>
  <c r="AC3671"/>
  <c r="AE3671" s="1"/>
  <c r="W3655"/>
  <c r="AC3655"/>
  <c r="AE3655" s="1"/>
  <c r="W3639"/>
  <c r="AC3639"/>
  <c r="AE3639" s="1"/>
  <c r="W3623"/>
  <c r="AC3623"/>
  <c r="AE3623" s="1"/>
  <c r="W3607"/>
  <c r="AC3607"/>
  <c r="AE3607" s="1"/>
  <c r="W3591"/>
  <c r="AC3591"/>
  <c r="AE3591" s="1"/>
  <c r="W3575"/>
  <c r="AC3575"/>
  <c r="AE3575" s="1"/>
  <c r="W3559"/>
  <c r="AC3559"/>
  <c r="AE3559" s="1"/>
  <c r="W3543"/>
  <c r="AC3543"/>
  <c r="AE3543" s="1"/>
  <c r="W3527"/>
  <c r="AC3527"/>
  <c r="AE3527" s="1"/>
  <c r="W3510"/>
  <c r="AC3510"/>
  <c r="AE3510" s="1"/>
  <c r="W3502"/>
  <c r="AC3502"/>
  <c r="AE3502" s="1"/>
  <c r="W3494"/>
  <c r="AC3494"/>
  <c r="AE3494" s="1"/>
  <c r="W3486"/>
  <c r="AC3486"/>
  <c r="AE3486" s="1"/>
  <c r="W3478"/>
  <c r="AC3478"/>
  <c r="AE3478" s="1"/>
  <c r="W3470"/>
  <c r="AC3470"/>
  <c r="AE3470" s="1"/>
  <c r="AC2481"/>
  <c r="AE2481" s="1"/>
  <c r="W2481"/>
  <c r="AC2473"/>
  <c r="AE2473" s="1"/>
  <c r="W2473"/>
  <c r="AC2465"/>
  <c r="AE2465" s="1"/>
  <c r="W2465"/>
  <c r="AC2457"/>
  <c r="AE2457" s="1"/>
  <c r="W2457"/>
  <c r="AC2449"/>
  <c r="AE2449" s="1"/>
  <c r="W2449"/>
  <c r="AC2441"/>
  <c r="AE2441" s="1"/>
  <c r="W2441"/>
  <c r="AC2433"/>
  <c r="AE2433" s="1"/>
  <c r="W2433"/>
  <c r="AC2425"/>
  <c r="AE2425" s="1"/>
  <c r="W2425"/>
  <c r="AC2417"/>
  <c r="AE2417" s="1"/>
  <c r="W2417"/>
  <c r="AC2409"/>
  <c r="AE2409" s="1"/>
  <c r="W2409"/>
  <c r="AC2401"/>
  <c r="AE2401" s="1"/>
  <c r="W2401"/>
  <c r="AC2393"/>
  <c r="AE2393" s="1"/>
  <c r="W2393"/>
  <c r="AC2385"/>
  <c r="AE2385" s="1"/>
  <c r="W2385"/>
  <c r="AC2377"/>
  <c r="AE2377" s="1"/>
  <c r="W2377"/>
  <c r="AC2369"/>
  <c r="AE2369" s="1"/>
  <c r="W2369"/>
  <c r="AC2361"/>
  <c r="AE2361" s="1"/>
  <c r="W2361"/>
  <c r="AC2353"/>
  <c r="AE2353" s="1"/>
  <c r="W2353"/>
  <c r="AC2345"/>
  <c r="AE2345" s="1"/>
  <c r="W2345"/>
  <c r="AC2337"/>
  <c r="AE2337" s="1"/>
  <c r="W2337"/>
  <c r="AC2329"/>
  <c r="AE2329" s="1"/>
  <c r="W2329"/>
  <c r="AC2321"/>
  <c r="AE2321" s="1"/>
  <c r="W2321"/>
  <c r="AC2313"/>
  <c r="AE2313" s="1"/>
  <c r="W2313"/>
  <c r="AC2305"/>
  <c r="AE2305" s="1"/>
  <c r="W2305"/>
  <c r="AC2297"/>
  <c r="AE2297" s="1"/>
  <c r="W2297"/>
  <c r="AC2289"/>
  <c r="AE2289" s="1"/>
  <c r="W2289"/>
  <c r="AC2281"/>
  <c r="AE2281" s="1"/>
  <c r="W2281"/>
  <c r="AC2273"/>
  <c r="AE2273" s="1"/>
  <c r="W2273"/>
  <c r="AC2265"/>
  <c r="AE2265" s="1"/>
  <c r="W2265"/>
  <c r="AC2257"/>
  <c r="AE2257" s="1"/>
  <c r="W2257"/>
  <c r="AC2249"/>
  <c r="AE2249" s="1"/>
  <c r="W2249"/>
  <c r="AC2241"/>
  <c r="AE2241" s="1"/>
  <c r="W2241"/>
  <c r="AC2233"/>
  <c r="AE2233" s="1"/>
  <c r="W2233"/>
  <c r="AC2225"/>
  <c r="AE2225" s="1"/>
  <c r="W2225"/>
  <c r="AC2217"/>
  <c r="AE2217" s="1"/>
  <c r="W2217"/>
  <c r="AC2209"/>
  <c r="AE2209" s="1"/>
  <c r="W2209"/>
  <c r="AC2201"/>
  <c r="AE2201" s="1"/>
  <c r="W2201"/>
  <c r="AC2193"/>
  <c r="AE2193" s="1"/>
  <c r="W2193"/>
  <c r="AC2185"/>
  <c r="AE2185" s="1"/>
  <c r="W2185"/>
  <c r="AC2177"/>
  <c r="AE2177" s="1"/>
  <c r="W2177"/>
  <c r="AC2169"/>
  <c r="AE2169" s="1"/>
  <c r="W2169"/>
  <c r="AC2161"/>
  <c r="AE2161" s="1"/>
  <c r="W2161"/>
  <c r="AC2153"/>
  <c r="AE2153" s="1"/>
  <c r="W2153"/>
  <c r="AC2145"/>
  <c r="AE2145" s="1"/>
  <c r="W2145"/>
  <c r="AC2137"/>
  <c r="AE2137" s="1"/>
  <c r="W2137"/>
  <c r="AC2129"/>
  <c r="AE2129" s="1"/>
  <c r="W2129"/>
  <c r="AC2121"/>
  <c r="AE2121" s="1"/>
  <c r="W2121"/>
  <c r="AC2113"/>
  <c r="AE2113" s="1"/>
  <c r="W2113"/>
  <c r="AC2105"/>
  <c r="AE2105" s="1"/>
  <c r="W2105"/>
  <c r="AC2097"/>
  <c r="AE2097" s="1"/>
  <c r="W2097"/>
  <c r="AC2089"/>
  <c r="AE2089" s="1"/>
  <c r="W2089"/>
  <c r="AC2081"/>
  <c r="AE2081" s="1"/>
  <c r="W2081"/>
  <c r="AC2073"/>
  <c r="AE2073" s="1"/>
  <c r="W2073"/>
  <c r="AC2065"/>
  <c r="AE2065" s="1"/>
  <c r="W2065"/>
  <c r="AC2029"/>
  <c r="AE2029" s="1"/>
  <c r="W2029"/>
  <c r="W2024"/>
  <c r="AC2024"/>
  <c r="AE2024" s="1"/>
  <c r="W2011"/>
  <c r="AC2011"/>
  <c r="AE2011" s="1"/>
  <c r="W2006"/>
  <c r="AC2006"/>
  <c r="AE2006" s="1"/>
  <c r="W1947"/>
  <c r="AC1947"/>
  <c r="AE1947" s="1"/>
  <c r="W1942"/>
  <c r="AC1942"/>
  <c r="AE1942" s="1"/>
  <c r="W1883"/>
  <c r="AC1883"/>
  <c r="AE1883" s="1"/>
  <c r="W1878"/>
  <c r="AC1878"/>
  <c r="AE1878" s="1"/>
  <c r="W1819"/>
  <c r="AC1819"/>
  <c r="AE1819" s="1"/>
  <c r="W1814"/>
  <c r="AC1814"/>
  <c r="AE1814" s="1"/>
  <c r="W1755"/>
  <c r="AC1755"/>
  <c r="AE1755" s="1"/>
  <c r="W1750"/>
  <c r="AC1750"/>
  <c r="AE1750" s="1"/>
  <c r="W1691"/>
  <c r="AC1691"/>
  <c r="AE1691" s="1"/>
  <c r="W1686"/>
  <c r="AC1686"/>
  <c r="AE1686" s="1"/>
  <c r="AC1632"/>
  <c r="AE1632" s="1"/>
  <c r="W1632"/>
  <c r="W1627"/>
  <c r="AC1627"/>
  <c r="AE1627" s="1"/>
  <c r="AC1568"/>
  <c r="AE1568" s="1"/>
  <c r="W1568"/>
  <c r="AC1468"/>
  <c r="AE1468" s="1"/>
  <c r="W1468"/>
  <c r="W1463"/>
  <c r="AC1463"/>
  <c r="AE1463" s="1"/>
  <c r="AC1440"/>
  <c r="AE1440" s="1"/>
  <c r="W1440"/>
  <c r="AC1344"/>
  <c r="AE1344" s="1"/>
  <c r="W1344"/>
  <c r="W1339"/>
  <c r="AC1339"/>
  <c r="AE1339" s="1"/>
  <c r="W1316"/>
  <c r="AC1316"/>
  <c r="AE1316" s="1"/>
  <c r="W1263"/>
  <c r="AC1263"/>
  <c r="AE1263" s="1"/>
  <c r="AC1240"/>
  <c r="AE1240" s="1"/>
  <c r="W1240"/>
  <c r="W1235"/>
  <c r="AC1235"/>
  <c r="AE1235" s="1"/>
  <c r="W630"/>
  <c r="AC630"/>
  <c r="AE630" s="1"/>
  <c r="W574"/>
  <c r="AC574"/>
  <c r="AE574" s="1"/>
  <c r="AC551"/>
  <c r="AE551" s="1"/>
  <c r="W551"/>
  <c r="W546"/>
  <c r="AC546"/>
  <c r="AE546" s="1"/>
  <c r="W523"/>
  <c r="AC523"/>
  <c r="AE523" s="1"/>
  <c r="W470"/>
  <c r="AC470"/>
  <c r="AE470" s="1"/>
  <c r="W442"/>
  <c r="AC442"/>
  <c r="AE442" s="1"/>
  <c r="AC399"/>
  <c r="AE399" s="1"/>
  <c r="W399"/>
  <c r="AC371"/>
  <c r="AE371" s="1"/>
  <c r="W371"/>
  <c r="W318"/>
  <c r="AC318"/>
  <c r="AE318" s="1"/>
  <c r="AC295"/>
  <c r="AE295" s="1"/>
  <c r="W295"/>
  <c r="W290"/>
  <c r="AC290"/>
  <c r="AE290" s="1"/>
  <c r="W267"/>
  <c r="AC267"/>
  <c r="AE267" s="1"/>
  <c r="W214"/>
  <c r="AC214"/>
  <c r="AE214" s="1"/>
  <c r="W186"/>
  <c r="AC186"/>
  <c r="AE186" s="1"/>
  <c r="AC148"/>
  <c r="AE148" s="1"/>
  <c r="W148"/>
  <c r="AC140"/>
  <c r="AE140" s="1"/>
  <c r="W140"/>
  <c r="AC132"/>
  <c r="AE132" s="1"/>
  <c r="W132"/>
  <c r="AC124"/>
  <c r="AE124" s="1"/>
  <c r="W124"/>
  <c r="AC116"/>
  <c r="AE116" s="1"/>
  <c r="W116"/>
  <c r="W3680"/>
  <c r="W3664"/>
  <c r="W3648"/>
  <c r="W3632"/>
  <c r="W3616"/>
  <c r="W3600"/>
  <c r="W3584"/>
  <c r="W3568"/>
  <c r="W3552"/>
  <c r="W3536"/>
  <c r="W3520"/>
  <c r="AE617"/>
  <c r="W129"/>
  <c r="W141"/>
  <c r="W3497"/>
  <c r="AC3497"/>
  <c r="AE3497" s="1"/>
  <c r="W3489"/>
  <c r="AC3489"/>
  <c r="AE3489" s="1"/>
  <c r="W3481"/>
  <c r="AC3481"/>
  <c r="AE3481" s="1"/>
  <c r="W3473"/>
  <c r="AC3473"/>
  <c r="AE3473" s="1"/>
  <c r="W3465"/>
  <c r="AC3465"/>
  <c r="AE3465" s="1"/>
  <c r="W3457"/>
  <c r="AC3457"/>
  <c r="AE3457" s="1"/>
  <c r="W3449"/>
  <c r="AC3449"/>
  <c r="AE3449" s="1"/>
  <c r="W3441"/>
  <c r="AC3441"/>
  <c r="AE3441" s="1"/>
  <c r="W3433"/>
  <c r="AC3433"/>
  <c r="AE3433" s="1"/>
  <c r="W3425"/>
  <c r="AC3425"/>
  <c r="AE3425" s="1"/>
  <c r="W3417"/>
  <c r="AC3417"/>
  <c r="AE3417" s="1"/>
  <c r="W3409"/>
  <c r="AC3409"/>
  <c r="AE3409" s="1"/>
  <c r="W3401"/>
  <c r="AC3401"/>
  <c r="AE3401" s="1"/>
  <c r="W3393"/>
  <c r="AC3393"/>
  <c r="AE3393" s="1"/>
  <c r="W3385"/>
  <c r="AC3385"/>
  <c r="AE3385" s="1"/>
  <c r="W3377"/>
  <c r="AC3377"/>
  <c r="AE3377" s="1"/>
  <c r="W3369"/>
  <c r="AC3369"/>
  <c r="AE3369" s="1"/>
  <c r="W3361"/>
  <c r="AC3361"/>
  <c r="AE3361" s="1"/>
  <c r="W3353"/>
  <c r="AC3353"/>
  <c r="AE3353" s="1"/>
  <c r="W3345"/>
  <c r="AC3345"/>
  <c r="AE3345" s="1"/>
  <c r="W3337"/>
  <c r="AC3337"/>
  <c r="AE3337" s="1"/>
  <c r="W3329"/>
  <c r="AC3329"/>
  <c r="AE3329" s="1"/>
  <c r="W3321"/>
  <c r="AC3321"/>
  <c r="AE3321" s="1"/>
  <c r="W3313"/>
  <c r="AC3313"/>
  <c r="AE3313" s="1"/>
  <c r="W3305"/>
  <c r="AC3305"/>
  <c r="AE3305" s="1"/>
  <c r="W3297"/>
  <c r="AC3297"/>
  <c r="AE3297" s="1"/>
  <c r="W3289"/>
  <c r="AC3289"/>
  <c r="AE3289" s="1"/>
  <c r="W3281"/>
  <c r="AC3281"/>
  <c r="AE3281" s="1"/>
  <c r="W3273"/>
  <c r="AC3273"/>
  <c r="AE3273" s="1"/>
  <c r="W3265"/>
  <c r="AC3265"/>
  <c r="AE3265" s="1"/>
  <c r="W3257"/>
  <c r="AC3257"/>
  <c r="AE3257" s="1"/>
  <c r="W3249"/>
  <c r="AC3249"/>
  <c r="AE3249" s="1"/>
  <c r="W3241"/>
  <c r="AC3241"/>
  <c r="AE3241" s="1"/>
  <c r="W3233"/>
  <c r="AC3233"/>
  <c r="AE3233" s="1"/>
  <c r="W3225"/>
  <c r="AC3225"/>
  <c r="AE3225" s="1"/>
  <c r="W3217"/>
  <c r="AC3217"/>
  <c r="AE3217" s="1"/>
  <c r="W3209"/>
  <c r="AC3209"/>
  <c r="AE3209" s="1"/>
  <c r="W3201"/>
  <c r="AC3201"/>
  <c r="AE3201" s="1"/>
  <c r="W3193"/>
  <c r="AC3193"/>
  <c r="AE3193" s="1"/>
  <c r="W3185"/>
  <c r="AC3185"/>
  <c r="AE3185" s="1"/>
  <c r="W3177"/>
  <c r="AC3177"/>
  <c r="AE3177" s="1"/>
  <c r="W3169"/>
  <c r="AC3169"/>
  <c r="AE3169" s="1"/>
  <c r="W3161"/>
  <c r="AC3161"/>
  <c r="AE3161" s="1"/>
  <c r="W3153"/>
  <c r="AC3153"/>
  <c r="AE3153" s="1"/>
  <c r="W3145"/>
  <c r="AC3145"/>
  <c r="AE3145" s="1"/>
  <c r="W3137"/>
  <c r="AC3137"/>
  <c r="AE3137" s="1"/>
  <c r="W3129"/>
  <c r="AC3129"/>
  <c r="AE3129" s="1"/>
  <c r="W3121"/>
  <c r="AC3121"/>
  <c r="AE3121" s="1"/>
  <c r="W3113"/>
  <c r="AC3113"/>
  <c r="AE3113" s="1"/>
  <c r="W3105"/>
  <c r="AC3105"/>
  <c r="AE3105" s="1"/>
  <c r="W3097"/>
  <c r="AC3097"/>
  <c r="AE3097" s="1"/>
  <c r="W3089"/>
  <c r="AC3089"/>
  <c r="AE3089" s="1"/>
  <c r="W3081"/>
  <c r="AC3081"/>
  <c r="AE3081" s="1"/>
  <c r="W3073"/>
  <c r="AC3073"/>
  <c r="AE3073" s="1"/>
  <c r="W3065"/>
  <c r="AC3065"/>
  <c r="AE3065" s="1"/>
  <c r="W3057"/>
  <c r="AC3057"/>
  <c r="AE3057" s="1"/>
  <c r="W3049"/>
  <c r="AC3049"/>
  <c r="AE3049" s="1"/>
  <c r="W3041"/>
  <c r="AC3041"/>
  <c r="AE3041" s="1"/>
  <c r="W3033"/>
  <c r="AC3033"/>
  <c r="AE3033" s="1"/>
  <c r="W3025"/>
  <c r="AC3025"/>
  <c r="AE3025" s="1"/>
  <c r="W3017"/>
  <c r="AC3017"/>
  <c r="AE3017" s="1"/>
  <c r="W3009"/>
  <c r="AC3009"/>
  <c r="AE3009" s="1"/>
  <c r="W3001"/>
  <c r="AC3001"/>
  <c r="AE3001" s="1"/>
  <c r="W2993"/>
  <c r="AC2993"/>
  <c r="AE2993" s="1"/>
  <c r="W2985"/>
  <c r="AC2985"/>
  <c r="AE2985" s="1"/>
  <c r="W2977"/>
  <c r="AC2977"/>
  <c r="AE2977" s="1"/>
  <c r="W2969"/>
  <c r="AC2969"/>
  <c r="AE2969" s="1"/>
  <c r="W2961"/>
  <c r="AC2961"/>
  <c r="AE2961" s="1"/>
  <c r="W2953"/>
  <c r="AC2953"/>
  <c r="AE2953" s="1"/>
  <c r="W2945"/>
  <c r="AC2945"/>
  <c r="AE2945" s="1"/>
  <c r="W2937"/>
  <c r="AC2937"/>
  <c r="AE2937" s="1"/>
  <c r="W2929"/>
  <c r="AC2929"/>
  <c r="AE2929" s="1"/>
  <c r="W2921"/>
  <c r="AC2921"/>
  <c r="AE2921" s="1"/>
  <c r="W2913"/>
  <c r="AC2913"/>
  <c r="AE2913" s="1"/>
  <c r="W2905"/>
  <c r="AC2905"/>
  <c r="AE2905" s="1"/>
  <c r="W2897"/>
  <c r="AC2897"/>
  <c r="AE2897" s="1"/>
  <c r="W2889"/>
  <c r="AC2889"/>
  <c r="AE2889" s="1"/>
  <c r="W2881"/>
  <c r="AC2881"/>
  <c r="AE2881" s="1"/>
  <c r="W2873"/>
  <c r="AC2873"/>
  <c r="AE2873" s="1"/>
  <c r="W2865"/>
  <c r="AC2865"/>
  <c r="AE2865" s="1"/>
  <c r="W2857"/>
  <c r="AC2857"/>
  <c r="AE2857" s="1"/>
  <c r="W2849"/>
  <c r="AC2849"/>
  <c r="AE2849" s="1"/>
  <c r="W2841"/>
  <c r="AC2841"/>
  <c r="AE2841" s="1"/>
  <c r="W2833"/>
  <c r="AC2833"/>
  <c r="AE2833" s="1"/>
  <c r="W2825"/>
  <c r="AC2825"/>
  <c r="AE2825" s="1"/>
  <c r="W2817"/>
  <c r="AC2817"/>
  <c r="AE2817" s="1"/>
  <c r="W2809"/>
  <c r="AC2809"/>
  <c r="AE2809" s="1"/>
  <c r="W2801"/>
  <c r="AC2801"/>
  <c r="AE2801" s="1"/>
  <c r="W2793"/>
  <c r="AC2793"/>
  <c r="AE2793" s="1"/>
  <c r="W2785"/>
  <c r="AC2785"/>
  <c r="AE2785" s="1"/>
  <c r="W2777"/>
  <c r="AC2777"/>
  <c r="AE2777" s="1"/>
  <c r="W2769"/>
  <c r="AC2769"/>
  <c r="AE2769" s="1"/>
  <c r="W2761"/>
  <c r="AC2761"/>
  <c r="AE2761" s="1"/>
  <c r="W2753"/>
  <c r="AC2753"/>
  <c r="AE2753" s="1"/>
  <c r="W2745"/>
  <c r="AC2745"/>
  <c r="AE2745" s="1"/>
  <c r="W2737"/>
  <c r="AC2737"/>
  <c r="AE2737" s="1"/>
  <c r="W2729"/>
  <c r="AC2729"/>
  <c r="AE2729" s="1"/>
  <c r="W2721"/>
  <c r="AC2721"/>
  <c r="AE2721" s="1"/>
  <c r="W2713"/>
  <c r="AC2713"/>
  <c r="AE2713" s="1"/>
  <c r="W2705"/>
  <c r="AC2705"/>
  <c r="AE2705" s="1"/>
  <c r="W2697"/>
  <c r="AC2697"/>
  <c r="AE2697" s="1"/>
  <c r="W2689"/>
  <c r="AC2689"/>
  <c r="AE2689" s="1"/>
  <c r="W2681"/>
  <c r="AC2681"/>
  <c r="AE2681" s="1"/>
  <c r="W2673"/>
  <c r="AC2673"/>
  <c r="AE2673" s="1"/>
  <c r="W2665"/>
  <c r="AC2665"/>
  <c r="AE2665" s="1"/>
  <c r="W2657"/>
  <c r="AC2657"/>
  <c r="AE2657" s="1"/>
  <c r="W2649"/>
  <c r="AC2649"/>
  <c r="AE2649" s="1"/>
  <c r="W2641"/>
  <c r="AC2641"/>
  <c r="AE2641" s="1"/>
  <c r="W2633"/>
  <c r="AC2633"/>
  <c r="AE2633" s="1"/>
  <c r="W2625"/>
  <c r="AC2625"/>
  <c r="AE2625" s="1"/>
  <c r="W2617"/>
  <c r="AC2617"/>
  <c r="AE2617" s="1"/>
  <c r="W2609"/>
  <c r="AC2609"/>
  <c r="AE2609" s="1"/>
  <c r="W2601"/>
  <c r="AC2601"/>
  <c r="AE2601" s="1"/>
  <c r="W2593"/>
  <c r="AC2593"/>
  <c r="AE2593" s="1"/>
  <c r="W2585"/>
  <c r="AC2585"/>
  <c r="AE2585" s="1"/>
  <c r="W2577"/>
  <c r="AC2577"/>
  <c r="AE2577" s="1"/>
  <c r="W2569"/>
  <c r="AC2569"/>
  <c r="AE2569" s="1"/>
  <c r="W2561"/>
  <c r="AC2561"/>
  <c r="AE2561" s="1"/>
  <c r="W2553"/>
  <c r="AC2553"/>
  <c r="AE2553" s="1"/>
  <c r="W2545"/>
  <c r="AC2545"/>
  <c r="AE2545" s="1"/>
  <c r="W2537"/>
  <c r="AC2537"/>
  <c r="AE2537" s="1"/>
  <c r="W2529"/>
  <c r="AC2529"/>
  <c r="AE2529" s="1"/>
  <c r="W2521"/>
  <c r="AC2521"/>
  <c r="AE2521" s="1"/>
  <c r="W2513"/>
  <c r="AC2513"/>
  <c r="AE2513" s="1"/>
  <c r="W2505"/>
  <c r="AC2505"/>
  <c r="AE2505" s="1"/>
  <c r="W2492"/>
  <c r="AC2492"/>
  <c r="AE2492" s="1"/>
  <c r="AC2484"/>
  <c r="AE2484" s="1"/>
  <c r="W2484"/>
  <c r="AC2476"/>
  <c r="AE2476" s="1"/>
  <c r="W2476"/>
  <c r="AC2468"/>
  <c r="AE2468" s="1"/>
  <c r="W2468"/>
  <c r="AC2460"/>
  <c r="AE2460" s="1"/>
  <c r="W2460"/>
  <c r="AC2452"/>
  <c r="AE2452" s="1"/>
  <c r="W2452"/>
  <c r="AC2444"/>
  <c r="AE2444" s="1"/>
  <c r="W2444"/>
  <c r="AC2436"/>
  <c r="AE2436" s="1"/>
  <c r="W2436"/>
  <c r="AC2428"/>
  <c r="AE2428" s="1"/>
  <c r="W2428"/>
  <c r="AC2420"/>
  <c r="AE2420" s="1"/>
  <c r="W2420"/>
  <c r="AC2412"/>
  <c r="AE2412" s="1"/>
  <c r="W2412"/>
  <c r="AC2404"/>
  <c r="AE2404" s="1"/>
  <c r="W2404"/>
  <c r="AC2396"/>
  <c r="AE2396" s="1"/>
  <c r="W2396"/>
  <c r="AC2388"/>
  <c r="AE2388" s="1"/>
  <c r="W2388"/>
  <c r="AC2380"/>
  <c r="AE2380" s="1"/>
  <c r="W2380"/>
  <c r="AC2372"/>
  <c r="AE2372" s="1"/>
  <c r="W2372"/>
  <c r="AC2364"/>
  <c r="AE2364" s="1"/>
  <c r="W2364"/>
  <c r="AC2356"/>
  <c r="AE2356" s="1"/>
  <c r="W2356"/>
  <c r="AC2348"/>
  <c r="AE2348" s="1"/>
  <c r="W2348"/>
  <c r="AC2340"/>
  <c r="AE2340" s="1"/>
  <c r="W2340"/>
  <c r="AC2332"/>
  <c r="AE2332" s="1"/>
  <c r="W2332"/>
  <c r="AC2324"/>
  <c r="AE2324" s="1"/>
  <c r="W2324"/>
  <c r="AC2316"/>
  <c r="AE2316" s="1"/>
  <c r="W2316"/>
  <c r="AC2308"/>
  <c r="AE2308" s="1"/>
  <c r="W2308"/>
  <c r="AC2300"/>
  <c r="AE2300" s="1"/>
  <c r="W2300"/>
  <c r="AC2292"/>
  <c r="AE2292" s="1"/>
  <c r="W2292"/>
  <c r="AC2284"/>
  <c r="AE2284" s="1"/>
  <c r="W2284"/>
  <c r="AC2276"/>
  <c r="AE2276" s="1"/>
  <c r="W2276"/>
  <c r="AC2268"/>
  <c r="AE2268" s="1"/>
  <c r="W2268"/>
  <c r="AC2260"/>
  <c r="AE2260" s="1"/>
  <c r="W2260"/>
  <c r="AC2252"/>
  <c r="AE2252" s="1"/>
  <c r="W2252"/>
  <c r="AC2244"/>
  <c r="AE2244" s="1"/>
  <c r="W2244"/>
  <c r="AC2236"/>
  <c r="AE2236" s="1"/>
  <c r="W2236"/>
  <c r="AC2228"/>
  <c r="AE2228" s="1"/>
  <c r="W2228"/>
  <c r="AC2220"/>
  <c r="AE2220" s="1"/>
  <c r="W2220"/>
  <c r="AC2212"/>
  <c r="AE2212" s="1"/>
  <c r="W2212"/>
  <c r="AC2204"/>
  <c r="AE2204" s="1"/>
  <c r="W2204"/>
  <c r="AC2196"/>
  <c r="AE2196" s="1"/>
  <c r="W2196"/>
  <c r="AC2188"/>
  <c r="AE2188" s="1"/>
  <c r="W2188"/>
  <c r="AC2180"/>
  <c r="AE2180" s="1"/>
  <c r="W2180"/>
  <c r="AC2172"/>
  <c r="AE2172" s="1"/>
  <c r="W2172"/>
  <c r="AC2164"/>
  <c r="AE2164" s="1"/>
  <c r="W2164"/>
  <c r="AC2156"/>
  <c r="AE2156" s="1"/>
  <c r="W2156"/>
  <c r="AC2148"/>
  <c r="AE2148" s="1"/>
  <c r="W2148"/>
  <c r="AC2140"/>
  <c r="AE2140" s="1"/>
  <c r="W2140"/>
  <c r="AC2132"/>
  <c r="AE2132" s="1"/>
  <c r="W2132"/>
  <c r="AC2124"/>
  <c r="AE2124" s="1"/>
  <c r="W2124"/>
  <c r="AC2116"/>
  <c r="AE2116" s="1"/>
  <c r="W2116"/>
  <c r="AC2108"/>
  <c r="AE2108" s="1"/>
  <c r="W2108"/>
  <c r="AC2100"/>
  <c r="AE2100" s="1"/>
  <c r="W2100"/>
  <c r="AC2092"/>
  <c r="AE2092" s="1"/>
  <c r="W2092"/>
  <c r="AC2084"/>
  <c r="AE2084" s="1"/>
  <c r="W2084"/>
  <c r="AC2076"/>
  <c r="AE2076" s="1"/>
  <c r="W2076"/>
  <c r="AC2068"/>
  <c r="AE2068" s="1"/>
  <c r="W2068"/>
  <c r="AC2037"/>
  <c r="AE2037" s="1"/>
  <c r="W2037"/>
  <c r="W2019"/>
  <c r="AC2019"/>
  <c r="AE2019" s="1"/>
  <c r="W2014"/>
  <c r="AC2014"/>
  <c r="AE2014" s="1"/>
  <c r="W2001"/>
  <c r="AC2001"/>
  <c r="AE2001" s="1"/>
  <c r="AC1973"/>
  <c r="AE1973" s="1"/>
  <c r="W1973"/>
  <c r="W1937"/>
  <c r="AC1937"/>
  <c r="AE1937" s="1"/>
  <c r="AC1909"/>
  <c r="AE1909" s="1"/>
  <c r="W1909"/>
  <c r="W1873"/>
  <c r="AC1873"/>
  <c r="AE1873" s="1"/>
  <c r="AC1845"/>
  <c r="AE1845" s="1"/>
  <c r="W1845"/>
  <c r="W1809"/>
  <c r="AC1809"/>
  <c r="AE1809" s="1"/>
  <c r="AC1781"/>
  <c r="AE1781" s="1"/>
  <c r="W1781"/>
  <c r="W1745"/>
  <c r="AC1745"/>
  <c r="AE1745" s="1"/>
  <c r="AC1717"/>
  <c r="AE1717" s="1"/>
  <c r="W1717"/>
  <c r="W1681"/>
  <c r="AC1681"/>
  <c r="AE1681" s="1"/>
  <c r="W1617"/>
  <c r="AC1617"/>
  <c r="AE1617" s="1"/>
  <c r="W1525"/>
  <c r="AC1525"/>
  <c r="AE1525" s="1"/>
  <c r="AC1494"/>
  <c r="AE1494" s="1"/>
  <c r="W1494"/>
  <c r="AC1410"/>
  <c r="AE1410" s="1"/>
  <c r="W1410"/>
  <c r="AC1390"/>
  <c r="AE1390" s="1"/>
  <c r="W1390"/>
  <c r="AC1362"/>
  <c r="AE1362" s="1"/>
  <c r="W1362"/>
  <c r="W1309"/>
  <c r="AC1309"/>
  <c r="AE1309" s="1"/>
  <c r="AC1286"/>
  <c r="AE1286" s="1"/>
  <c r="W1286"/>
  <c r="W1281"/>
  <c r="AC1281"/>
  <c r="AE1281" s="1"/>
  <c r="W1258"/>
  <c r="AC1258"/>
  <c r="AE1258" s="1"/>
  <c r="W1205"/>
  <c r="AC1205"/>
  <c r="AE1205" s="1"/>
  <c r="W1177"/>
  <c r="AC1177"/>
  <c r="AE1177" s="1"/>
  <c r="W656"/>
  <c r="AC656"/>
  <c r="AE656" s="1"/>
  <c r="W620"/>
  <c r="AC620"/>
  <c r="AE620" s="1"/>
  <c r="W592"/>
  <c r="AC592"/>
  <c r="AE592" s="1"/>
  <c r="AC569"/>
  <c r="AE569" s="1"/>
  <c r="W569"/>
  <c r="W564"/>
  <c r="AC564"/>
  <c r="AE564" s="1"/>
  <c r="W493"/>
  <c r="AC493"/>
  <c r="AE493" s="1"/>
  <c r="W488"/>
  <c r="AC488"/>
  <c r="AE488" s="1"/>
  <c r="AC417"/>
  <c r="AE417" s="1"/>
  <c r="W417"/>
  <c r="W412"/>
  <c r="AC412"/>
  <c r="AE412" s="1"/>
  <c r="W389"/>
  <c r="AC389"/>
  <c r="AE389" s="1"/>
  <c r="W336"/>
  <c r="AC336"/>
  <c r="AE336" s="1"/>
  <c r="AC313"/>
  <c r="AE313" s="1"/>
  <c r="W313"/>
  <c r="W308"/>
  <c r="AC308"/>
  <c r="AE308" s="1"/>
  <c r="W237"/>
  <c r="AC237"/>
  <c r="AE237" s="1"/>
  <c r="W232"/>
  <c r="AC232"/>
  <c r="AE232" s="1"/>
  <c r="AC161"/>
  <c r="AE161" s="1"/>
  <c r="W161"/>
  <c r="W156"/>
  <c r="AC156"/>
  <c r="AE156" s="1"/>
  <c r="AC143"/>
  <c r="AE143" s="1"/>
  <c r="W143"/>
  <c r="AC135"/>
  <c r="AE135" s="1"/>
  <c r="W135"/>
  <c r="AC127"/>
  <c r="AE127" s="1"/>
  <c r="W127"/>
  <c r="AC119"/>
  <c r="AE119" s="1"/>
  <c r="W119"/>
  <c r="AC111"/>
  <c r="AE111" s="1"/>
  <c r="W111"/>
  <c r="AC103"/>
  <c r="AE103" s="1"/>
  <c r="W103"/>
  <c r="AC95"/>
  <c r="AE95" s="1"/>
  <c r="W95"/>
  <c r="AC87"/>
  <c r="AE87" s="1"/>
  <c r="W87"/>
  <c r="AC79"/>
  <c r="AE79" s="1"/>
  <c r="W79"/>
  <c r="AC71"/>
  <c r="AE71" s="1"/>
  <c r="W71"/>
  <c r="AC63"/>
  <c r="AE63" s="1"/>
  <c r="W63"/>
  <c r="AC55"/>
  <c r="AE55" s="1"/>
  <c r="W55"/>
  <c r="AC47"/>
  <c r="AE47" s="1"/>
  <c r="W47"/>
  <c r="AC39"/>
  <c r="AE39" s="1"/>
  <c r="W39"/>
  <c r="AC31"/>
  <c r="AE31" s="1"/>
  <c r="W31"/>
  <c r="AC23"/>
  <c r="AE23" s="1"/>
  <c r="W23"/>
  <c r="AC15"/>
  <c r="AE15" s="1"/>
  <c r="W15"/>
  <c r="AC7"/>
  <c r="AE7" s="1"/>
  <c r="W7"/>
  <c r="W4500"/>
  <c r="AC4500"/>
  <c r="AE4500" s="1"/>
  <c r="W4484"/>
  <c r="AC4484"/>
  <c r="AE4484" s="1"/>
  <c r="W4468"/>
  <c r="AC4468"/>
  <c r="AE4468" s="1"/>
  <c r="W4452"/>
  <c r="AC4452"/>
  <c r="AE4452" s="1"/>
  <c r="W4434"/>
  <c r="AC4434"/>
  <c r="AE4434" s="1"/>
  <c r="W4429"/>
  <c r="AC4429"/>
  <c r="AE4429" s="1"/>
  <c r="W4424"/>
  <c r="AC4424"/>
  <c r="AE4424" s="1"/>
  <c r="W4416"/>
  <c r="AC4416"/>
  <c r="AE4416" s="1"/>
  <c r="W4411"/>
  <c r="AC4411"/>
  <c r="AE4411" s="1"/>
  <c r="W4403"/>
  <c r="AC4403"/>
  <c r="AE4403" s="1"/>
  <c r="W4395"/>
  <c r="AC4395"/>
  <c r="AE4395" s="1"/>
  <c r="W4387"/>
  <c r="AC4387"/>
  <c r="AE4387" s="1"/>
  <c r="W4382"/>
  <c r="AC4382"/>
  <c r="AE4382" s="1"/>
  <c r="W4377"/>
  <c r="AC4377"/>
  <c r="AE4377" s="1"/>
  <c r="W4365"/>
  <c r="AC4365"/>
  <c r="AE4365" s="1"/>
  <c r="W4355"/>
  <c r="AC4355"/>
  <c r="AE4355" s="1"/>
  <c r="W4345"/>
  <c r="AC4345"/>
  <c r="AE4345" s="1"/>
  <c r="W4338"/>
  <c r="AC4338"/>
  <c r="AE4338" s="1"/>
  <c r="W4333"/>
  <c r="AC4333"/>
  <c r="AE4333" s="1"/>
  <c r="W4323"/>
  <c r="AC4323"/>
  <c r="AE4323" s="1"/>
  <c r="W4313"/>
  <c r="AC4313"/>
  <c r="AE4313" s="1"/>
  <c r="W4301"/>
  <c r="AC4301"/>
  <c r="AE4301" s="1"/>
  <c r="W4296"/>
  <c r="AC4296"/>
  <c r="AE4296" s="1"/>
  <c r="W4269"/>
  <c r="AC4269"/>
  <c r="AE4269" s="1"/>
  <c r="W4254"/>
  <c r="AC4254"/>
  <c r="AE4254" s="1"/>
  <c r="W4237"/>
  <c r="AC4237"/>
  <c r="AE4237" s="1"/>
  <c r="W4232"/>
  <c r="AC4232"/>
  <c r="AE4232" s="1"/>
  <c r="W4205"/>
  <c r="AC4205"/>
  <c r="AE4205" s="1"/>
  <c r="W4193"/>
  <c r="AC4193"/>
  <c r="AE4193" s="1"/>
  <c r="W4183"/>
  <c r="AC4183"/>
  <c r="AE4183" s="1"/>
  <c r="W4171"/>
  <c r="AC4171"/>
  <c r="AE4171" s="1"/>
  <c r="W4161"/>
  <c r="AC4161"/>
  <c r="AE4161" s="1"/>
  <c r="W4149"/>
  <c r="AC4149"/>
  <c r="AE4149" s="1"/>
  <c r="W4137"/>
  <c r="AC4137"/>
  <c r="AE4137" s="1"/>
  <c r="W4115"/>
  <c r="AC4115"/>
  <c r="AE4115" s="1"/>
  <c r="W4110"/>
  <c r="AC4110"/>
  <c r="AE4110" s="1"/>
  <c r="W4105"/>
  <c r="AC4105"/>
  <c r="AE4105" s="1"/>
  <c r="W4083"/>
  <c r="AC4083"/>
  <c r="AE4083" s="1"/>
  <c r="W4078"/>
  <c r="AC4078"/>
  <c r="AE4078" s="1"/>
  <c r="W4066"/>
  <c r="AC4066"/>
  <c r="AE4066" s="1"/>
  <c r="W4061"/>
  <c r="AC4061"/>
  <c r="AE4061" s="1"/>
  <c r="W4049"/>
  <c r="AC4049"/>
  <c r="AE4049" s="1"/>
  <c r="W4039"/>
  <c r="AC4039"/>
  <c r="AE4039" s="1"/>
  <c r="W4027"/>
  <c r="AC4027"/>
  <c r="AE4027" s="1"/>
  <c r="W4015"/>
  <c r="AC4015"/>
  <c r="AE4015" s="1"/>
  <c r="W4003"/>
  <c r="AC4003"/>
  <c r="AE4003" s="1"/>
  <c r="W3998"/>
  <c r="AC3998"/>
  <c r="AE3998" s="1"/>
  <c r="W3993"/>
  <c r="AC3993"/>
  <c r="AE3993" s="1"/>
  <c r="W3971"/>
  <c r="AC3971"/>
  <c r="AE3971" s="1"/>
  <c r="W3966"/>
  <c r="AC3966"/>
  <c r="AE3966" s="1"/>
  <c r="W3961"/>
  <c r="AC3961"/>
  <c r="AE3961" s="1"/>
  <c r="W3939"/>
  <c r="AC3939"/>
  <c r="AE3939" s="1"/>
  <c r="W3934"/>
  <c r="AC3934"/>
  <c r="AE3934" s="1"/>
  <c r="W3929"/>
  <c r="AC3929"/>
  <c r="AE3929" s="1"/>
  <c r="W3907"/>
  <c r="AC3907"/>
  <c r="AE3907" s="1"/>
  <c r="W3891"/>
  <c r="AC3891"/>
  <c r="AE3891" s="1"/>
  <c r="W3875"/>
  <c r="AC3875"/>
  <c r="AE3875" s="1"/>
  <c r="W3859"/>
  <c r="AC3859"/>
  <c r="AE3859" s="1"/>
  <c r="W3843"/>
  <c r="AC3843"/>
  <c r="AE3843" s="1"/>
  <c r="W3827"/>
  <c r="AC3827"/>
  <c r="AE3827" s="1"/>
  <c r="W3811"/>
  <c r="AC3811"/>
  <c r="AE3811" s="1"/>
  <c r="W3795"/>
  <c r="AC3795"/>
  <c r="AE3795" s="1"/>
  <c r="W3779"/>
  <c r="AC3779"/>
  <c r="AE3779" s="1"/>
  <c r="W3763"/>
  <c r="AC3763"/>
  <c r="AE3763" s="1"/>
  <c r="W3747"/>
  <c r="AC3747"/>
  <c r="AE3747" s="1"/>
  <c r="W3731"/>
  <c r="AC3731"/>
  <c r="AE3731" s="1"/>
  <c r="W3715"/>
  <c r="AC3715"/>
  <c r="AE3715" s="1"/>
  <c r="W3699"/>
  <c r="AC3699"/>
  <c r="AE3699" s="1"/>
  <c r="W3683"/>
  <c r="AC3683"/>
  <c r="AE3683" s="1"/>
  <c r="W3667"/>
  <c r="AC3667"/>
  <c r="AE3667" s="1"/>
  <c r="W3651"/>
  <c r="AC3651"/>
  <c r="AE3651" s="1"/>
  <c r="W3635"/>
  <c r="AC3635"/>
  <c r="AE3635" s="1"/>
  <c r="W3619"/>
  <c r="AC3619"/>
  <c r="AE3619" s="1"/>
  <c r="W3603"/>
  <c r="AC3603"/>
  <c r="AE3603" s="1"/>
  <c r="W3587"/>
  <c r="AC3587"/>
  <c r="AE3587" s="1"/>
  <c r="W3571"/>
  <c r="AC3571"/>
  <c r="AE3571" s="1"/>
  <c r="W3555"/>
  <c r="AC3555"/>
  <c r="AE3555" s="1"/>
  <c r="W3539"/>
  <c r="AC3539"/>
  <c r="AE3539" s="1"/>
  <c r="W3523"/>
  <c r="AC3523"/>
  <c r="AE3523" s="1"/>
  <c r="W3516"/>
  <c r="AC3516"/>
  <c r="AE3516" s="1"/>
  <c r="W3508"/>
  <c r="AC3508"/>
  <c r="AE3508" s="1"/>
  <c r="W3500"/>
  <c r="AC3500"/>
  <c r="AE3500" s="1"/>
  <c r="W3492"/>
  <c r="AC3492"/>
  <c r="AE3492" s="1"/>
  <c r="W3484"/>
  <c r="AC3484"/>
  <c r="AE3484" s="1"/>
  <c r="W3476"/>
  <c r="AC3476"/>
  <c r="AE3476" s="1"/>
  <c r="W3468"/>
  <c r="AC3468"/>
  <c r="AE3468" s="1"/>
  <c r="W3460"/>
  <c r="AC3460"/>
  <c r="AE3460" s="1"/>
  <c r="W3452"/>
  <c r="AC3452"/>
  <c r="AE3452" s="1"/>
  <c r="AC2487"/>
  <c r="AE2487" s="1"/>
  <c r="W2487"/>
  <c r="AC2479"/>
  <c r="AE2479" s="1"/>
  <c r="W2479"/>
  <c r="AC2471"/>
  <c r="AE2471" s="1"/>
  <c r="W2471"/>
  <c r="AC2463"/>
  <c r="AE2463" s="1"/>
  <c r="W2463"/>
  <c r="AC2455"/>
  <c r="AE2455" s="1"/>
  <c r="W2455"/>
  <c r="AC2447"/>
  <c r="AE2447" s="1"/>
  <c r="W2447"/>
  <c r="AC2439"/>
  <c r="AE2439" s="1"/>
  <c r="W2439"/>
  <c r="AC2431"/>
  <c r="AE2431" s="1"/>
  <c r="W2431"/>
  <c r="AC2423"/>
  <c r="AE2423" s="1"/>
  <c r="W2423"/>
  <c r="AC2415"/>
  <c r="AE2415" s="1"/>
  <c r="W2415"/>
  <c r="AC2407"/>
  <c r="AE2407" s="1"/>
  <c r="W2407"/>
  <c r="AC2399"/>
  <c r="AE2399" s="1"/>
  <c r="W2399"/>
  <c r="AC2391"/>
  <c r="AE2391" s="1"/>
  <c r="W2391"/>
  <c r="AC2383"/>
  <c r="AE2383" s="1"/>
  <c r="W2383"/>
  <c r="AC2375"/>
  <c r="AE2375" s="1"/>
  <c r="W2375"/>
  <c r="AC2367"/>
  <c r="AE2367" s="1"/>
  <c r="W2367"/>
  <c r="AC2359"/>
  <c r="AE2359" s="1"/>
  <c r="W2359"/>
  <c r="AC2351"/>
  <c r="AE2351" s="1"/>
  <c r="W2351"/>
  <c r="AC2343"/>
  <c r="AE2343" s="1"/>
  <c r="W2343"/>
  <c r="AC2335"/>
  <c r="AE2335" s="1"/>
  <c r="W2335"/>
  <c r="AC2327"/>
  <c r="AE2327" s="1"/>
  <c r="W2327"/>
  <c r="AC2319"/>
  <c r="AE2319" s="1"/>
  <c r="W2319"/>
  <c r="AC2311"/>
  <c r="AE2311" s="1"/>
  <c r="W2311"/>
  <c r="AC2303"/>
  <c r="AE2303" s="1"/>
  <c r="W2303"/>
  <c r="AC2295"/>
  <c r="AE2295" s="1"/>
  <c r="W2295"/>
  <c r="AC2287"/>
  <c r="AE2287" s="1"/>
  <c r="W2287"/>
  <c r="AC2279"/>
  <c r="AE2279" s="1"/>
  <c r="W2279"/>
  <c r="AC2271"/>
  <c r="AE2271" s="1"/>
  <c r="W2271"/>
  <c r="AC2263"/>
  <c r="AE2263" s="1"/>
  <c r="W2263"/>
  <c r="AC2255"/>
  <c r="AE2255" s="1"/>
  <c r="W2255"/>
  <c r="AC2247"/>
  <c r="AE2247" s="1"/>
  <c r="W2247"/>
  <c r="AC2239"/>
  <c r="AE2239" s="1"/>
  <c r="W2239"/>
  <c r="AC2231"/>
  <c r="AE2231" s="1"/>
  <c r="W2231"/>
  <c r="AC2223"/>
  <c r="AE2223" s="1"/>
  <c r="W2223"/>
  <c r="AC2215"/>
  <c r="AE2215" s="1"/>
  <c r="W2215"/>
  <c r="AC2207"/>
  <c r="AE2207" s="1"/>
  <c r="W2207"/>
  <c r="AC2199"/>
  <c r="AE2199" s="1"/>
  <c r="W2199"/>
  <c r="AC2191"/>
  <c r="AE2191" s="1"/>
  <c r="W2191"/>
  <c r="AC2183"/>
  <c r="AE2183" s="1"/>
  <c r="W2183"/>
  <c r="AC2175"/>
  <c r="AE2175" s="1"/>
  <c r="W2175"/>
  <c r="AC2167"/>
  <c r="AE2167" s="1"/>
  <c r="W2167"/>
  <c r="AC2159"/>
  <c r="AE2159" s="1"/>
  <c r="W2159"/>
  <c r="AC2151"/>
  <c r="AE2151" s="1"/>
  <c r="W2151"/>
  <c r="AC2143"/>
  <c r="AE2143" s="1"/>
  <c r="W2143"/>
  <c r="AC2135"/>
  <c r="AE2135" s="1"/>
  <c r="W2135"/>
  <c r="AC2127"/>
  <c r="AE2127" s="1"/>
  <c r="W2127"/>
  <c r="AC2119"/>
  <c r="AE2119" s="1"/>
  <c r="W2119"/>
  <c r="AC2111"/>
  <c r="AE2111" s="1"/>
  <c r="W2111"/>
  <c r="AC2103"/>
  <c r="AE2103" s="1"/>
  <c r="W2103"/>
  <c r="AC2095"/>
  <c r="AE2095" s="1"/>
  <c r="W2095"/>
  <c r="AC2087"/>
  <c r="AE2087" s="1"/>
  <c r="W2087"/>
  <c r="AC2079"/>
  <c r="AE2079" s="1"/>
  <c r="W2079"/>
  <c r="AC2071"/>
  <c r="AE2071" s="1"/>
  <c r="W2071"/>
  <c r="AC2063"/>
  <c r="AE2063" s="1"/>
  <c r="W2063"/>
  <c r="AC2045"/>
  <c r="AE2045" s="1"/>
  <c r="W2045"/>
  <c r="W2040"/>
  <c r="AC2040"/>
  <c r="AE2040" s="1"/>
  <c r="W2027"/>
  <c r="AC2027"/>
  <c r="AE2027" s="1"/>
  <c r="W2022"/>
  <c r="AC2022"/>
  <c r="AE2022" s="1"/>
  <c r="W1963"/>
  <c r="AC1963"/>
  <c r="AE1963" s="1"/>
  <c r="W1958"/>
  <c r="AC1958"/>
  <c r="AE1958" s="1"/>
  <c r="W1899"/>
  <c r="AC1899"/>
  <c r="AE1899" s="1"/>
  <c r="W1894"/>
  <c r="AC1894"/>
  <c r="AE1894" s="1"/>
  <c r="W1835"/>
  <c r="AC1835"/>
  <c r="AE1835" s="1"/>
  <c r="W1830"/>
  <c r="AC1830"/>
  <c r="AE1830" s="1"/>
  <c r="W1771"/>
  <c r="AC1771"/>
  <c r="AE1771" s="1"/>
  <c r="W1766"/>
  <c r="AC1766"/>
  <c r="AE1766" s="1"/>
  <c r="W1707"/>
  <c r="AC1707"/>
  <c r="AE1707" s="1"/>
  <c r="W1702"/>
  <c r="AC1702"/>
  <c r="AE1702" s="1"/>
  <c r="AC1648"/>
  <c r="AE1648" s="1"/>
  <c r="W1648"/>
  <c r="W1643"/>
  <c r="AC1643"/>
  <c r="AE1643" s="1"/>
  <c r="W1607"/>
  <c r="AC1607"/>
  <c r="AE1607" s="1"/>
  <c r="AC1584"/>
  <c r="AE1584" s="1"/>
  <c r="W1584"/>
  <c r="W1579"/>
  <c r="AC1579"/>
  <c r="AE1579" s="1"/>
  <c r="W1556"/>
  <c r="AC1556"/>
  <c r="AE1556" s="1"/>
  <c r="W1543"/>
  <c r="AC1543"/>
  <c r="AE1543" s="1"/>
  <c r="AC1520"/>
  <c r="AE1520" s="1"/>
  <c r="W1520"/>
  <c r="W1515"/>
  <c r="AC1515"/>
  <c r="AE1515" s="1"/>
  <c r="W1484"/>
  <c r="AC1484"/>
  <c r="AE1484" s="1"/>
  <c r="AC1456"/>
  <c r="AE1456" s="1"/>
  <c r="W1456"/>
  <c r="W1451"/>
  <c r="AC1451"/>
  <c r="AE1451" s="1"/>
  <c r="W1428"/>
  <c r="AC1428"/>
  <c r="AE1428" s="1"/>
  <c r="W1403"/>
  <c r="AC1403"/>
  <c r="AE1403" s="1"/>
  <c r="W1380"/>
  <c r="AC1380"/>
  <c r="AE1380" s="1"/>
  <c r="W1327"/>
  <c r="AC1327"/>
  <c r="AE1327" s="1"/>
  <c r="AC1304"/>
  <c r="AE1304" s="1"/>
  <c r="W1304"/>
  <c r="W1299"/>
  <c r="AC1299"/>
  <c r="AE1299" s="1"/>
  <c r="W1228"/>
  <c r="AC1228"/>
  <c r="AE1228" s="1"/>
  <c r="W1223"/>
  <c r="AC1223"/>
  <c r="AE1223" s="1"/>
  <c r="W646"/>
  <c r="AC646"/>
  <c r="AE646" s="1"/>
  <c r="W587"/>
  <c r="AC587"/>
  <c r="AE587" s="1"/>
  <c r="W534"/>
  <c r="AC534"/>
  <c r="AE534" s="1"/>
  <c r="W506"/>
  <c r="AC506"/>
  <c r="AE506" s="1"/>
  <c r="AC463"/>
  <c r="AE463" s="1"/>
  <c r="W463"/>
  <c r="AC435"/>
  <c r="AE435" s="1"/>
  <c r="W435"/>
  <c r="W382"/>
  <c r="AC382"/>
  <c r="AE382" s="1"/>
  <c r="AC359"/>
  <c r="AE359" s="1"/>
  <c r="W359"/>
  <c r="W354"/>
  <c r="AC354"/>
  <c r="AE354" s="1"/>
  <c r="W331"/>
  <c r="AC331"/>
  <c r="AE331" s="1"/>
  <c r="W278"/>
  <c r="AC278"/>
  <c r="AE278" s="1"/>
  <c r="W250"/>
  <c r="AC250"/>
  <c r="AE250" s="1"/>
  <c r="AC207"/>
  <c r="AE207" s="1"/>
  <c r="W207"/>
  <c r="AC179"/>
  <c r="AE179" s="1"/>
  <c r="W179"/>
  <c r="AC146"/>
  <c r="AE146" s="1"/>
  <c r="W146"/>
  <c r="AC138"/>
  <c r="AE138" s="1"/>
  <c r="W138"/>
  <c r="AC130"/>
  <c r="AE130" s="1"/>
  <c r="W130"/>
  <c r="AC122"/>
  <c r="AE122" s="1"/>
  <c r="W122"/>
  <c r="AE66"/>
  <c r="W3423"/>
  <c r="AC3423"/>
  <c r="AE3423" s="1"/>
  <c r="W3415"/>
  <c r="AC3415"/>
  <c r="AE3415" s="1"/>
  <c r="W3407"/>
  <c r="AC3407"/>
  <c r="AE3407" s="1"/>
  <c r="W3399"/>
  <c r="AC3399"/>
  <c r="AE3399" s="1"/>
  <c r="W3391"/>
  <c r="AC3391"/>
  <c r="AE3391" s="1"/>
  <c r="W3383"/>
  <c r="AC3383"/>
  <c r="AE3383" s="1"/>
  <c r="W3375"/>
  <c r="AC3375"/>
  <c r="AE3375" s="1"/>
  <c r="W3367"/>
  <c r="AC3367"/>
  <c r="AE3367" s="1"/>
  <c r="W3359"/>
  <c r="AC3359"/>
  <c r="AE3359" s="1"/>
  <c r="W3351"/>
  <c r="AC3351"/>
  <c r="AE3351" s="1"/>
  <c r="W3343"/>
  <c r="AC3343"/>
  <c r="AE3343" s="1"/>
  <c r="W3335"/>
  <c r="AC3335"/>
  <c r="AE3335" s="1"/>
  <c r="W3327"/>
  <c r="AC3327"/>
  <c r="AE3327" s="1"/>
  <c r="W3319"/>
  <c r="AC3319"/>
  <c r="AE3319" s="1"/>
  <c r="W3311"/>
  <c r="AC3311"/>
  <c r="AE3311" s="1"/>
  <c r="W3303"/>
  <c r="AC3303"/>
  <c r="AE3303" s="1"/>
  <c r="W3295"/>
  <c r="AC3295"/>
  <c r="AE3295" s="1"/>
  <c r="W3287"/>
  <c r="AC3287"/>
  <c r="AE3287" s="1"/>
  <c r="W3279"/>
  <c r="AC3279"/>
  <c r="AE3279" s="1"/>
  <c r="W3271"/>
  <c r="AC3271"/>
  <c r="AE3271" s="1"/>
  <c r="W3263"/>
  <c r="AC3263"/>
  <c r="AE3263" s="1"/>
  <c r="W3255"/>
  <c r="AC3255"/>
  <c r="AE3255" s="1"/>
  <c r="W3247"/>
  <c r="AC3247"/>
  <c r="AE3247" s="1"/>
  <c r="W3239"/>
  <c r="AC3239"/>
  <c r="AE3239" s="1"/>
  <c r="W3231"/>
  <c r="AC3231"/>
  <c r="AE3231" s="1"/>
  <c r="W3223"/>
  <c r="AC3223"/>
  <c r="AE3223" s="1"/>
  <c r="W3215"/>
  <c r="AC3215"/>
  <c r="AE3215" s="1"/>
  <c r="W3207"/>
  <c r="AC3207"/>
  <c r="AE3207" s="1"/>
  <c r="W3199"/>
  <c r="AC3199"/>
  <c r="AE3199" s="1"/>
  <c r="W3191"/>
  <c r="AC3191"/>
  <c r="AE3191" s="1"/>
  <c r="W3183"/>
  <c r="AC3183"/>
  <c r="AE3183" s="1"/>
  <c r="W3175"/>
  <c r="AC3175"/>
  <c r="AE3175" s="1"/>
  <c r="W3167"/>
  <c r="AC3167"/>
  <c r="AE3167" s="1"/>
  <c r="W3159"/>
  <c r="AC3159"/>
  <c r="AE3159" s="1"/>
  <c r="W3151"/>
  <c r="AC3151"/>
  <c r="AE3151" s="1"/>
  <c r="W3143"/>
  <c r="AC3143"/>
  <c r="AE3143" s="1"/>
  <c r="W3135"/>
  <c r="AC3135"/>
  <c r="AE3135" s="1"/>
  <c r="W3127"/>
  <c r="AC3127"/>
  <c r="AE3127" s="1"/>
  <c r="W3119"/>
  <c r="AC3119"/>
  <c r="AE3119" s="1"/>
  <c r="W3111"/>
  <c r="AC3111"/>
  <c r="AE3111" s="1"/>
  <c r="W3103"/>
  <c r="AC3103"/>
  <c r="AE3103" s="1"/>
  <c r="W3095"/>
  <c r="AC3095"/>
  <c r="AE3095" s="1"/>
  <c r="W3087"/>
  <c r="AC3087"/>
  <c r="AE3087" s="1"/>
  <c r="W3079"/>
  <c r="AC3079"/>
  <c r="AE3079" s="1"/>
  <c r="W3071"/>
  <c r="AC3071"/>
  <c r="AE3071" s="1"/>
  <c r="W3063"/>
  <c r="AC3063"/>
  <c r="AE3063" s="1"/>
  <c r="W3055"/>
  <c r="AC3055"/>
  <c r="AE3055" s="1"/>
  <c r="W3047"/>
  <c r="AC3047"/>
  <c r="AE3047" s="1"/>
  <c r="W3039"/>
  <c r="AC3039"/>
  <c r="AE3039" s="1"/>
  <c r="W3031"/>
  <c r="AC3031"/>
  <c r="AE3031" s="1"/>
  <c r="W3023"/>
  <c r="AC3023"/>
  <c r="AE3023" s="1"/>
  <c r="W3015"/>
  <c r="AC3015"/>
  <c r="AE3015" s="1"/>
  <c r="W3007"/>
  <c r="AC3007"/>
  <c r="AE3007" s="1"/>
  <c r="W2999"/>
  <c r="AC2999"/>
  <c r="AE2999" s="1"/>
  <c r="W2991"/>
  <c r="AC2991"/>
  <c r="AE2991" s="1"/>
  <c r="W2983"/>
  <c r="AC2983"/>
  <c r="AE2983" s="1"/>
  <c r="W2975"/>
  <c r="AC2975"/>
  <c r="AE2975" s="1"/>
  <c r="W2967"/>
  <c r="AC2967"/>
  <c r="AE2967" s="1"/>
  <c r="W2959"/>
  <c r="AC2959"/>
  <c r="AE2959" s="1"/>
  <c r="W2951"/>
  <c r="AC2951"/>
  <c r="AE2951" s="1"/>
  <c r="W2943"/>
  <c r="AC2943"/>
  <c r="AE2943" s="1"/>
  <c r="W2935"/>
  <c r="AC2935"/>
  <c r="AE2935" s="1"/>
  <c r="W2927"/>
  <c r="AC2927"/>
  <c r="AE2927" s="1"/>
  <c r="W2919"/>
  <c r="AC2919"/>
  <c r="AE2919" s="1"/>
  <c r="W2911"/>
  <c r="AC2911"/>
  <c r="AE2911" s="1"/>
  <c r="W2903"/>
  <c r="AC2903"/>
  <c r="AE2903" s="1"/>
  <c r="W2895"/>
  <c r="AC2895"/>
  <c r="AE2895" s="1"/>
  <c r="W2887"/>
  <c r="AC2887"/>
  <c r="AE2887" s="1"/>
  <c r="W2879"/>
  <c r="AC2879"/>
  <c r="AE2879" s="1"/>
  <c r="W2871"/>
  <c r="AC2871"/>
  <c r="AE2871" s="1"/>
  <c r="W2863"/>
  <c r="AC2863"/>
  <c r="AE2863" s="1"/>
  <c r="W2855"/>
  <c r="AC2855"/>
  <c r="AE2855" s="1"/>
  <c r="W2847"/>
  <c r="AC2847"/>
  <c r="AE2847" s="1"/>
  <c r="W2839"/>
  <c r="AC2839"/>
  <c r="AE2839" s="1"/>
  <c r="W2831"/>
  <c r="AC2831"/>
  <c r="AE2831" s="1"/>
  <c r="W2823"/>
  <c r="AC2823"/>
  <c r="AE2823" s="1"/>
  <c r="W2815"/>
  <c r="AC2815"/>
  <c r="AE2815" s="1"/>
  <c r="W2807"/>
  <c r="AC2807"/>
  <c r="AE2807" s="1"/>
  <c r="W2799"/>
  <c r="AC2799"/>
  <c r="AE2799" s="1"/>
  <c r="W2791"/>
  <c r="AC2791"/>
  <c r="AE2791" s="1"/>
  <c r="W2783"/>
  <c r="AC2783"/>
  <c r="AE2783" s="1"/>
  <c r="W2775"/>
  <c r="AC2775"/>
  <c r="AE2775" s="1"/>
  <c r="W2767"/>
  <c r="AC2767"/>
  <c r="AE2767" s="1"/>
  <c r="W2759"/>
  <c r="AC2759"/>
  <c r="AE2759" s="1"/>
  <c r="W2751"/>
  <c r="AC2751"/>
  <c r="AE2751" s="1"/>
  <c r="W2743"/>
  <c r="AC2743"/>
  <c r="AE2743" s="1"/>
  <c r="W2735"/>
  <c r="AC2735"/>
  <c r="AE2735" s="1"/>
  <c r="W2727"/>
  <c r="AC2727"/>
  <c r="AE2727" s="1"/>
  <c r="W2719"/>
  <c r="AC2719"/>
  <c r="AE2719" s="1"/>
  <c r="W2711"/>
  <c r="AC2711"/>
  <c r="AE2711" s="1"/>
  <c r="W2703"/>
  <c r="AC2703"/>
  <c r="AE2703" s="1"/>
  <c r="W2695"/>
  <c r="AC2695"/>
  <c r="AE2695" s="1"/>
  <c r="W2687"/>
  <c r="AC2687"/>
  <c r="AE2687" s="1"/>
  <c r="W2679"/>
  <c r="AC2679"/>
  <c r="AE2679" s="1"/>
  <c r="W2671"/>
  <c r="AC2671"/>
  <c r="AE2671" s="1"/>
  <c r="W2663"/>
  <c r="AC2663"/>
  <c r="AE2663" s="1"/>
  <c r="W2655"/>
  <c r="AC2655"/>
  <c r="AE2655" s="1"/>
  <c r="W2647"/>
  <c r="AC2647"/>
  <c r="AE2647" s="1"/>
  <c r="W2639"/>
  <c r="AC2639"/>
  <c r="AE2639" s="1"/>
  <c r="W2631"/>
  <c r="AC2631"/>
  <c r="AE2631" s="1"/>
  <c r="W2623"/>
  <c r="AC2623"/>
  <c r="AE2623" s="1"/>
  <c r="W2615"/>
  <c r="AC2615"/>
  <c r="AE2615" s="1"/>
  <c r="W2607"/>
  <c r="AC2607"/>
  <c r="AE2607" s="1"/>
  <c r="W2599"/>
  <c r="AC2599"/>
  <c r="AE2599" s="1"/>
  <c r="W2591"/>
  <c r="AC2591"/>
  <c r="AE2591" s="1"/>
  <c r="W2583"/>
  <c r="AC2583"/>
  <c r="AE2583" s="1"/>
  <c r="W2575"/>
  <c r="AC2575"/>
  <c r="AE2575" s="1"/>
  <c r="W2567"/>
  <c r="AC2567"/>
  <c r="AE2567" s="1"/>
  <c r="W2559"/>
  <c r="AC2559"/>
  <c r="AE2559" s="1"/>
  <c r="W2551"/>
  <c r="AC2551"/>
  <c r="AE2551" s="1"/>
  <c r="W2543"/>
  <c r="AC2543"/>
  <c r="AE2543" s="1"/>
  <c r="W2535"/>
  <c r="AC2535"/>
  <c r="AE2535" s="1"/>
  <c r="W2527"/>
  <c r="AC2527"/>
  <c r="AE2527" s="1"/>
  <c r="W2519"/>
  <c r="AC2519"/>
  <c r="AE2519" s="1"/>
  <c r="W2511"/>
  <c r="AC2511"/>
  <c r="AE2511" s="1"/>
  <c r="W2503"/>
  <c r="AC2503"/>
  <c r="AE2503" s="1"/>
  <c r="W2490"/>
  <c r="AC2490"/>
  <c r="AE2490" s="1"/>
  <c r="AC2482"/>
  <c r="AE2482" s="1"/>
  <c r="W2482"/>
  <c r="AC2474"/>
  <c r="AE2474" s="1"/>
  <c r="W2474"/>
  <c r="AC2466"/>
  <c r="AE2466" s="1"/>
  <c r="W2466"/>
  <c r="AC2458"/>
  <c r="AE2458" s="1"/>
  <c r="W2458"/>
  <c r="AC2450"/>
  <c r="AE2450" s="1"/>
  <c r="W2450"/>
  <c r="AC2442"/>
  <c r="AE2442" s="1"/>
  <c r="W2442"/>
  <c r="AC2434"/>
  <c r="AE2434" s="1"/>
  <c r="W2434"/>
  <c r="AC2426"/>
  <c r="AE2426" s="1"/>
  <c r="W2426"/>
  <c r="AC2418"/>
  <c r="AE2418" s="1"/>
  <c r="W2418"/>
  <c r="AC2410"/>
  <c r="AE2410" s="1"/>
  <c r="W2410"/>
  <c r="AC2402"/>
  <c r="AE2402" s="1"/>
  <c r="W2402"/>
  <c r="AC2394"/>
  <c r="AE2394" s="1"/>
  <c r="W2394"/>
  <c r="AC2386"/>
  <c r="AE2386" s="1"/>
  <c r="W2386"/>
  <c r="AC2378"/>
  <c r="AE2378" s="1"/>
  <c r="W2378"/>
  <c r="AC2370"/>
  <c r="AE2370" s="1"/>
  <c r="W2370"/>
  <c r="AC2362"/>
  <c r="AE2362" s="1"/>
  <c r="W2362"/>
  <c r="AC2354"/>
  <c r="AE2354" s="1"/>
  <c r="W2354"/>
  <c r="AC2346"/>
  <c r="AE2346" s="1"/>
  <c r="W2346"/>
  <c r="AC2338"/>
  <c r="AE2338" s="1"/>
  <c r="W2338"/>
  <c r="AC2330"/>
  <c r="AE2330" s="1"/>
  <c r="W2330"/>
  <c r="AC2322"/>
  <c r="AE2322" s="1"/>
  <c r="W2322"/>
  <c r="AC2314"/>
  <c r="AE2314" s="1"/>
  <c r="W2314"/>
  <c r="AC2306"/>
  <c r="AE2306" s="1"/>
  <c r="W2306"/>
  <c r="AC2298"/>
  <c r="AE2298" s="1"/>
  <c r="W2298"/>
  <c r="AC2290"/>
  <c r="AE2290" s="1"/>
  <c r="W2290"/>
  <c r="AC2282"/>
  <c r="AE2282" s="1"/>
  <c r="W2282"/>
  <c r="AC2274"/>
  <c r="AE2274" s="1"/>
  <c r="W2274"/>
  <c r="AC2266"/>
  <c r="AE2266" s="1"/>
  <c r="W2266"/>
  <c r="AC2258"/>
  <c r="AE2258" s="1"/>
  <c r="W2258"/>
  <c r="AC2250"/>
  <c r="AE2250" s="1"/>
  <c r="W2250"/>
  <c r="AC2242"/>
  <c r="AE2242" s="1"/>
  <c r="W2242"/>
  <c r="AC2234"/>
  <c r="AE2234" s="1"/>
  <c r="W2234"/>
  <c r="AC2226"/>
  <c r="AE2226" s="1"/>
  <c r="W2226"/>
  <c r="AC2218"/>
  <c r="AE2218" s="1"/>
  <c r="W2218"/>
  <c r="AC2210"/>
  <c r="AE2210" s="1"/>
  <c r="W2210"/>
  <c r="AC2202"/>
  <c r="AE2202" s="1"/>
  <c r="W2202"/>
  <c r="AC2194"/>
  <c r="AE2194" s="1"/>
  <c r="W2194"/>
  <c r="AC2186"/>
  <c r="AE2186" s="1"/>
  <c r="W2186"/>
  <c r="AC2178"/>
  <c r="AE2178" s="1"/>
  <c r="W2178"/>
  <c r="AC2170"/>
  <c r="AE2170" s="1"/>
  <c r="W2170"/>
  <c r="AC2162"/>
  <c r="AE2162" s="1"/>
  <c r="W2162"/>
  <c r="AC2154"/>
  <c r="AE2154" s="1"/>
  <c r="W2154"/>
  <c r="AC2146"/>
  <c r="AE2146" s="1"/>
  <c r="W2146"/>
  <c r="AC2138"/>
  <c r="AE2138" s="1"/>
  <c r="W2138"/>
  <c r="AC2130"/>
  <c r="AE2130" s="1"/>
  <c r="W2130"/>
  <c r="AC2122"/>
  <c r="AE2122" s="1"/>
  <c r="W2122"/>
  <c r="AC2114"/>
  <c r="AE2114" s="1"/>
  <c r="W2114"/>
  <c r="AC2106"/>
  <c r="AE2106" s="1"/>
  <c r="W2106"/>
  <c r="AC2098"/>
  <c r="AE2098" s="1"/>
  <c r="W2098"/>
  <c r="AC2090"/>
  <c r="AE2090" s="1"/>
  <c r="W2090"/>
  <c r="AC2082"/>
  <c r="AE2082" s="1"/>
  <c r="W2082"/>
  <c r="AC2074"/>
  <c r="AE2074" s="1"/>
  <c r="W2074"/>
  <c r="AC2066"/>
  <c r="AE2066" s="1"/>
  <c r="W2066"/>
  <c r="AC2053"/>
  <c r="AE2053" s="1"/>
  <c r="W2053"/>
  <c r="W2035"/>
  <c r="AC2035"/>
  <c r="AE2035" s="1"/>
  <c r="W2030"/>
  <c r="AC2030"/>
  <c r="AE2030" s="1"/>
  <c r="W2017"/>
  <c r="AC2017"/>
  <c r="AE2017" s="1"/>
  <c r="AC1989"/>
  <c r="AE1989" s="1"/>
  <c r="W1989"/>
  <c r="W1953"/>
  <c r="AC1953"/>
  <c r="AE1953" s="1"/>
  <c r="AC1925"/>
  <c r="AE1925" s="1"/>
  <c r="W1925"/>
  <c r="W1889"/>
  <c r="AC1889"/>
  <c r="AE1889" s="1"/>
  <c r="AC1861"/>
  <c r="AE1861" s="1"/>
  <c r="W1861"/>
  <c r="W1825"/>
  <c r="AC1825"/>
  <c r="AE1825" s="1"/>
  <c r="AC1797"/>
  <c r="AE1797" s="1"/>
  <c r="W1797"/>
  <c r="W1761"/>
  <c r="AC1761"/>
  <c r="AE1761" s="1"/>
  <c r="AC1733"/>
  <c r="AE1733" s="1"/>
  <c r="W1733"/>
  <c r="W1697"/>
  <c r="AC1697"/>
  <c r="AE1697" s="1"/>
  <c r="AC1669"/>
  <c r="AE1669" s="1"/>
  <c r="W1669"/>
  <c r="W1638"/>
  <c r="AC1638"/>
  <c r="AE1638" s="1"/>
  <c r="W1633"/>
  <c r="AC1633"/>
  <c r="AE1633" s="1"/>
  <c r="W1574"/>
  <c r="AC1574"/>
  <c r="AE1574" s="1"/>
  <c r="W1569"/>
  <c r="AC1569"/>
  <c r="AE1569" s="1"/>
  <c r="W1474"/>
  <c r="AC1474"/>
  <c r="AE1474" s="1"/>
  <c r="W1469"/>
  <c r="AC1469"/>
  <c r="AE1469" s="1"/>
  <c r="W1446"/>
  <c r="AC1446"/>
  <c r="AE1446" s="1"/>
  <c r="W1441"/>
  <c r="AC1441"/>
  <c r="AE1441" s="1"/>
  <c r="W1421"/>
  <c r="AC1421"/>
  <c r="AE1421" s="1"/>
  <c r="W1373"/>
  <c r="AC1373"/>
  <c r="AE1373" s="1"/>
  <c r="AC1350"/>
  <c r="AE1350" s="1"/>
  <c r="W1350"/>
  <c r="W1345"/>
  <c r="AC1345"/>
  <c r="AE1345" s="1"/>
  <c r="W1322"/>
  <c r="AC1322"/>
  <c r="AE1322" s="1"/>
  <c r="W1269"/>
  <c r="AC1269"/>
  <c r="AE1269" s="1"/>
  <c r="W1241"/>
  <c r="AC1241"/>
  <c r="AE1241" s="1"/>
  <c r="AC1198"/>
  <c r="AE1198" s="1"/>
  <c r="W1198"/>
  <c r="W1165"/>
  <c r="AC1165"/>
  <c r="AE1165" s="1"/>
  <c r="W636"/>
  <c r="AC636"/>
  <c r="AE636" s="1"/>
  <c r="W608"/>
  <c r="AC608"/>
  <c r="AE608" s="1"/>
  <c r="W557"/>
  <c r="AC557"/>
  <c r="AE557" s="1"/>
  <c r="W552"/>
  <c r="AC552"/>
  <c r="AE552" s="1"/>
  <c r="AC481"/>
  <c r="AE481" s="1"/>
  <c r="W481"/>
  <c r="W476"/>
  <c r="AC476"/>
  <c r="AE476" s="1"/>
  <c r="W453"/>
  <c r="AC453"/>
  <c r="AE453" s="1"/>
  <c r="W400"/>
  <c r="AC400"/>
  <c r="AE400" s="1"/>
  <c r="AC377"/>
  <c r="AE377" s="1"/>
  <c r="W377"/>
  <c r="W372"/>
  <c r="AC372"/>
  <c r="AE372" s="1"/>
  <c r="W301"/>
  <c r="AC301"/>
  <c r="AE301" s="1"/>
  <c r="W296"/>
  <c r="AC296"/>
  <c r="AE296" s="1"/>
  <c r="AC225"/>
  <c r="AE225" s="1"/>
  <c r="W225"/>
  <c r="W220"/>
  <c r="AC220"/>
  <c r="AE220" s="1"/>
  <c r="W197"/>
  <c r="AC197"/>
  <c r="AE197" s="1"/>
  <c r="AC149"/>
  <c r="AE149" s="1"/>
  <c r="W149"/>
  <c r="AC133"/>
  <c r="AE133" s="1"/>
  <c r="W133"/>
  <c r="AC125"/>
  <c r="AE125" s="1"/>
  <c r="W125"/>
  <c r="W4201"/>
  <c r="AC4201"/>
  <c r="AE4201" s="1"/>
  <c r="W4191"/>
  <c r="AC4191"/>
  <c r="AE4191" s="1"/>
  <c r="W4179"/>
  <c r="AC4179"/>
  <c r="AE4179" s="1"/>
  <c r="W4174"/>
  <c r="AC4174"/>
  <c r="AE4174" s="1"/>
  <c r="W4169"/>
  <c r="AC4169"/>
  <c r="AE4169" s="1"/>
  <c r="W4152"/>
  <c r="AC4152"/>
  <c r="AE4152" s="1"/>
  <c r="W4135"/>
  <c r="AC4135"/>
  <c r="AE4135" s="1"/>
  <c r="W4123"/>
  <c r="AC4123"/>
  <c r="AE4123" s="1"/>
  <c r="W4113"/>
  <c r="AC4113"/>
  <c r="AE4113" s="1"/>
  <c r="W4103"/>
  <c r="AC4103"/>
  <c r="AE4103" s="1"/>
  <c r="W4091"/>
  <c r="AC4091"/>
  <c r="AE4091" s="1"/>
  <c r="W4081"/>
  <c r="AC4081"/>
  <c r="AE4081" s="1"/>
  <c r="W4069"/>
  <c r="AC4069"/>
  <c r="AE4069" s="1"/>
  <c r="W4057"/>
  <c r="AC4057"/>
  <c r="AE4057" s="1"/>
  <c r="W4035"/>
  <c r="AC4035"/>
  <c r="AE4035" s="1"/>
  <c r="W4030"/>
  <c r="AC4030"/>
  <c r="AE4030" s="1"/>
  <c r="W4018"/>
  <c r="AC4018"/>
  <c r="AE4018" s="1"/>
  <c r="W4013"/>
  <c r="AC4013"/>
  <c r="AE4013" s="1"/>
  <c r="W4001"/>
  <c r="AC4001"/>
  <c r="AE4001" s="1"/>
  <c r="W3991"/>
  <c r="AC3991"/>
  <c r="AE3991" s="1"/>
  <c r="W3979"/>
  <c r="AC3979"/>
  <c r="AE3979" s="1"/>
  <c r="W3969"/>
  <c r="AC3969"/>
  <c r="AE3969" s="1"/>
  <c r="W3959"/>
  <c r="AC3959"/>
  <c r="AE3959" s="1"/>
  <c r="W3947"/>
  <c r="AC3947"/>
  <c r="AE3947" s="1"/>
  <c r="W3937"/>
  <c r="AC3937"/>
  <c r="AE3937" s="1"/>
  <c r="W3927"/>
  <c r="AC3927"/>
  <c r="AE3927" s="1"/>
  <c r="W3915"/>
  <c r="AC3915"/>
  <c r="AE3915" s="1"/>
  <c r="W3903"/>
  <c r="AC3903"/>
  <c r="AE3903" s="1"/>
  <c r="W3887"/>
  <c r="AC3887"/>
  <c r="AE3887" s="1"/>
  <c r="W3871"/>
  <c r="AC3871"/>
  <c r="AE3871" s="1"/>
  <c r="W3855"/>
  <c r="AC3855"/>
  <c r="AE3855" s="1"/>
  <c r="W3839"/>
  <c r="AC3839"/>
  <c r="AE3839" s="1"/>
  <c r="W3823"/>
  <c r="AC3823"/>
  <c r="AE3823" s="1"/>
  <c r="W3807"/>
  <c r="AC3807"/>
  <c r="AE3807" s="1"/>
  <c r="W3791"/>
  <c r="AC3791"/>
  <c r="AE3791" s="1"/>
  <c r="W3775"/>
  <c r="AC3775"/>
  <c r="AE3775" s="1"/>
  <c r="W3759"/>
  <c r="AC3759"/>
  <c r="AE3759" s="1"/>
  <c r="W3743"/>
  <c r="AC3743"/>
  <c r="AE3743" s="1"/>
  <c r="W3727"/>
  <c r="AC3727"/>
  <c r="AE3727" s="1"/>
  <c r="W3711"/>
  <c r="AC3711"/>
  <c r="AE3711" s="1"/>
  <c r="W3695"/>
  <c r="AC3695"/>
  <c r="AE3695" s="1"/>
  <c r="W3679"/>
  <c r="AC3679"/>
  <c r="AE3679" s="1"/>
  <c r="W3663"/>
  <c r="AC3663"/>
  <c r="AE3663" s="1"/>
  <c r="W3647"/>
  <c r="AC3647"/>
  <c r="AE3647" s="1"/>
  <c r="W3631"/>
  <c r="AC3631"/>
  <c r="AE3631" s="1"/>
  <c r="W3615"/>
  <c r="AC3615"/>
  <c r="AE3615" s="1"/>
  <c r="W3599"/>
  <c r="AC3599"/>
  <c r="AE3599" s="1"/>
  <c r="W3583"/>
  <c r="AC3583"/>
  <c r="AE3583" s="1"/>
  <c r="W3567"/>
  <c r="AC3567"/>
  <c r="AE3567" s="1"/>
  <c r="W3551"/>
  <c r="AC3551"/>
  <c r="AE3551" s="1"/>
  <c r="W3535"/>
  <c r="AC3535"/>
  <c r="AE3535" s="1"/>
  <c r="W3519"/>
  <c r="AC3519"/>
  <c r="AE3519" s="1"/>
  <c r="W3514"/>
  <c r="AC3514"/>
  <c r="AE3514" s="1"/>
  <c r="W3506"/>
  <c r="AC3506"/>
  <c r="AE3506" s="1"/>
  <c r="W3498"/>
  <c r="AC3498"/>
  <c r="AE3498" s="1"/>
  <c r="W3490"/>
  <c r="AC3490"/>
  <c r="AE3490" s="1"/>
  <c r="W3482"/>
  <c r="AC3482"/>
  <c r="AE3482" s="1"/>
  <c r="W3474"/>
  <c r="AC3474"/>
  <c r="AE3474" s="1"/>
  <c r="W3466"/>
  <c r="AC3466"/>
  <c r="AE3466" s="1"/>
  <c r="W3458"/>
  <c r="AC3458"/>
  <c r="AE3458" s="1"/>
  <c r="W3450"/>
  <c r="AC3450"/>
  <c r="AE3450" s="1"/>
  <c r="W3442"/>
  <c r="AC3442"/>
  <c r="AE3442" s="1"/>
  <c r="W3434"/>
  <c r="AC3434"/>
  <c r="AE3434" s="1"/>
  <c r="W3426"/>
  <c r="AC3426"/>
  <c r="AE3426" s="1"/>
  <c r="W3418"/>
  <c r="AC3418"/>
  <c r="AE3418" s="1"/>
  <c r="W3410"/>
  <c r="AC3410"/>
  <c r="AE3410" s="1"/>
  <c r="W3402"/>
  <c r="AC3402"/>
  <c r="AE3402" s="1"/>
  <c r="W3394"/>
  <c r="AC3394"/>
  <c r="AE3394" s="1"/>
  <c r="W3386"/>
  <c r="AC3386"/>
  <c r="AE3386" s="1"/>
  <c r="W3378"/>
  <c r="AC3378"/>
  <c r="AE3378" s="1"/>
  <c r="W3370"/>
  <c r="AC3370"/>
  <c r="AE3370" s="1"/>
  <c r="W3362"/>
  <c r="AC3362"/>
  <c r="AE3362" s="1"/>
  <c r="W3354"/>
  <c r="AC3354"/>
  <c r="AE3354" s="1"/>
  <c r="W3346"/>
  <c r="AC3346"/>
  <c r="AE3346" s="1"/>
  <c r="W3338"/>
  <c r="AC3338"/>
  <c r="AE3338" s="1"/>
  <c r="W3330"/>
  <c r="AC3330"/>
  <c r="AE3330" s="1"/>
  <c r="W3322"/>
  <c r="AC3322"/>
  <c r="AE3322" s="1"/>
  <c r="W3314"/>
  <c r="AC3314"/>
  <c r="AE3314" s="1"/>
  <c r="W3306"/>
  <c r="AC3306"/>
  <c r="AE3306" s="1"/>
  <c r="W3298"/>
  <c r="AC3298"/>
  <c r="AE3298" s="1"/>
  <c r="W3290"/>
  <c r="AC3290"/>
  <c r="AE3290" s="1"/>
  <c r="W3282"/>
  <c r="AC3282"/>
  <c r="AE3282" s="1"/>
  <c r="W3274"/>
  <c r="AC3274"/>
  <c r="AE3274" s="1"/>
  <c r="W3266"/>
  <c r="AC3266"/>
  <c r="AE3266" s="1"/>
  <c r="W3258"/>
  <c r="AC3258"/>
  <c r="AE3258" s="1"/>
  <c r="W3250"/>
  <c r="AC3250"/>
  <c r="AE3250" s="1"/>
  <c r="W3242"/>
  <c r="AC3242"/>
  <c r="AE3242" s="1"/>
  <c r="W3234"/>
  <c r="AC3234"/>
  <c r="AE3234" s="1"/>
  <c r="W3226"/>
  <c r="AC3226"/>
  <c r="AE3226" s="1"/>
  <c r="W3218"/>
  <c r="AC3218"/>
  <c r="AE3218" s="1"/>
  <c r="W3210"/>
  <c r="AC3210"/>
  <c r="AE3210" s="1"/>
  <c r="W3202"/>
  <c r="AC3202"/>
  <c r="AE3202" s="1"/>
  <c r="W3194"/>
  <c r="AC3194"/>
  <c r="AE3194" s="1"/>
  <c r="W3186"/>
  <c r="AC3186"/>
  <c r="AE3186" s="1"/>
  <c r="W3178"/>
  <c r="AC3178"/>
  <c r="AE3178" s="1"/>
  <c r="W3170"/>
  <c r="AC3170"/>
  <c r="AE3170" s="1"/>
  <c r="W3162"/>
  <c r="AC3162"/>
  <c r="AE3162" s="1"/>
  <c r="W3154"/>
  <c r="AC3154"/>
  <c r="AE3154" s="1"/>
  <c r="W3146"/>
  <c r="AC3146"/>
  <c r="AE3146" s="1"/>
  <c r="W3138"/>
  <c r="AC3138"/>
  <c r="AE3138" s="1"/>
  <c r="W3130"/>
  <c r="AC3130"/>
  <c r="AE3130" s="1"/>
  <c r="W3122"/>
  <c r="AC3122"/>
  <c r="AE3122" s="1"/>
  <c r="W3114"/>
  <c r="AC3114"/>
  <c r="AE3114" s="1"/>
  <c r="W3106"/>
  <c r="AC3106"/>
  <c r="AE3106" s="1"/>
  <c r="W3098"/>
  <c r="AC3098"/>
  <c r="AE3098" s="1"/>
  <c r="W3090"/>
  <c r="AC3090"/>
  <c r="AE3090" s="1"/>
  <c r="AC2485"/>
  <c r="AE2485" s="1"/>
  <c r="W2485"/>
  <c r="AC2477"/>
  <c r="AE2477" s="1"/>
  <c r="W2477"/>
  <c r="AC2469"/>
  <c r="AE2469" s="1"/>
  <c r="W2469"/>
  <c r="AC2461"/>
  <c r="AE2461" s="1"/>
  <c r="W2461"/>
  <c r="AC2453"/>
  <c r="AE2453" s="1"/>
  <c r="W2453"/>
  <c r="AC2445"/>
  <c r="AE2445" s="1"/>
  <c r="W2445"/>
  <c r="AC2437"/>
  <c r="AE2437" s="1"/>
  <c r="W2437"/>
  <c r="AC2429"/>
  <c r="AE2429" s="1"/>
  <c r="W2429"/>
  <c r="AC2421"/>
  <c r="AE2421" s="1"/>
  <c r="W2421"/>
  <c r="AC2413"/>
  <c r="AE2413" s="1"/>
  <c r="W2413"/>
  <c r="AC2405"/>
  <c r="AE2405" s="1"/>
  <c r="W2405"/>
  <c r="AC2397"/>
  <c r="AE2397" s="1"/>
  <c r="W2397"/>
  <c r="AC2389"/>
  <c r="AE2389" s="1"/>
  <c r="W2389"/>
  <c r="AC2381"/>
  <c r="AE2381" s="1"/>
  <c r="W2381"/>
  <c r="AC2373"/>
  <c r="AE2373" s="1"/>
  <c r="W2373"/>
  <c r="AC2365"/>
  <c r="AE2365" s="1"/>
  <c r="W2365"/>
  <c r="AC2357"/>
  <c r="AE2357" s="1"/>
  <c r="W2357"/>
  <c r="AC2349"/>
  <c r="AE2349" s="1"/>
  <c r="W2349"/>
  <c r="AC2341"/>
  <c r="AE2341" s="1"/>
  <c r="W2341"/>
  <c r="AC2333"/>
  <c r="AE2333" s="1"/>
  <c r="W2333"/>
  <c r="AC2325"/>
  <c r="AE2325" s="1"/>
  <c r="W2325"/>
  <c r="AC2317"/>
  <c r="AE2317" s="1"/>
  <c r="W2317"/>
  <c r="AC2309"/>
  <c r="AE2309" s="1"/>
  <c r="W2309"/>
  <c r="AC2301"/>
  <c r="AE2301" s="1"/>
  <c r="W2301"/>
  <c r="AC2293"/>
  <c r="AE2293" s="1"/>
  <c r="W2293"/>
  <c r="AC2285"/>
  <c r="AE2285" s="1"/>
  <c r="W2285"/>
  <c r="AC2277"/>
  <c r="AE2277" s="1"/>
  <c r="W2277"/>
  <c r="AC2269"/>
  <c r="AE2269" s="1"/>
  <c r="W2269"/>
  <c r="AC2261"/>
  <c r="AE2261" s="1"/>
  <c r="W2261"/>
  <c r="AC2253"/>
  <c r="AE2253" s="1"/>
  <c r="W2253"/>
  <c r="AC2245"/>
  <c r="AE2245" s="1"/>
  <c r="W2245"/>
  <c r="AC2237"/>
  <c r="AE2237" s="1"/>
  <c r="W2237"/>
  <c r="AC2229"/>
  <c r="AE2229" s="1"/>
  <c r="W2229"/>
  <c r="AC2221"/>
  <c r="AE2221" s="1"/>
  <c r="W2221"/>
  <c r="AC2213"/>
  <c r="AE2213" s="1"/>
  <c r="W2213"/>
  <c r="AC2205"/>
  <c r="AE2205" s="1"/>
  <c r="W2205"/>
  <c r="AC2197"/>
  <c r="AE2197" s="1"/>
  <c r="W2197"/>
  <c r="AC2189"/>
  <c r="AE2189" s="1"/>
  <c r="W2189"/>
  <c r="AC2181"/>
  <c r="AE2181" s="1"/>
  <c r="W2181"/>
  <c r="AC2173"/>
  <c r="AE2173" s="1"/>
  <c r="W2173"/>
  <c r="AC2165"/>
  <c r="AE2165" s="1"/>
  <c r="W2165"/>
  <c r="AC2157"/>
  <c r="AE2157" s="1"/>
  <c r="W2157"/>
  <c r="AC2149"/>
  <c r="AE2149" s="1"/>
  <c r="W2149"/>
  <c r="AC2141"/>
  <c r="AE2141" s="1"/>
  <c r="W2141"/>
  <c r="AC2133"/>
  <c r="AE2133" s="1"/>
  <c r="W2133"/>
  <c r="AC2125"/>
  <c r="AE2125" s="1"/>
  <c r="W2125"/>
  <c r="AC2117"/>
  <c r="AE2117" s="1"/>
  <c r="W2117"/>
  <c r="AC2109"/>
  <c r="AE2109" s="1"/>
  <c r="W2109"/>
  <c r="AC2101"/>
  <c r="AE2101" s="1"/>
  <c r="W2101"/>
  <c r="AC2093"/>
  <c r="AE2093" s="1"/>
  <c r="W2093"/>
  <c r="AC2085"/>
  <c r="AE2085" s="1"/>
  <c r="W2085"/>
  <c r="AC2077"/>
  <c r="AE2077" s="1"/>
  <c r="W2077"/>
  <c r="AC2069"/>
  <c r="AE2069" s="1"/>
  <c r="W2069"/>
  <c r="AC2061"/>
  <c r="AE2061" s="1"/>
  <c r="W2061"/>
  <c r="W2056"/>
  <c r="AC2056"/>
  <c r="AE2056" s="1"/>
  <c r="W2043"/>
  <c r="AC2043"/>
  <c r="AE2043" s="1"/>
  <c r="W2038"/>
  <c r="AC2038"/>
  <c r="AE2038" s="1"/>
  <c r="AC1997"/>
  <c r="AE1997" s="1"/>
  <c r="W1997"/>
  <c r="W1992"/>
  <c r="AC1992"/>
  <c r="AE1992" s="1"/>
  <c r="W1979"/>
  <c r="AC1979"/>
  <c r="AE1979" s="1"/>
  <c r="W1974"/>
  <c r="AC1974"/>
  <c r="AE1974" s="1"/>
  <c r="W1915"/>
  <c r="AC1915"/>
  <c r="AE1915" s="1"/>
  <c r="W1910"/>
  <c r="AC1910"/>
  <c r="AE1910" s="1"/>
  <c r="W1851"/>
  <c r="AC1851"/>
  <c r="AE1851" s="1"/>
  <c r="W1846"/>
  <c r="AC1846"/>
  <c r="AE1846" s="1"/>
  <c r="W1787"/>
  <c r="AC1787"/>
  <c r="AE1787" s="1"/>
  <c r="W1782"/>
  <c r="AC1782"/>
  <c r="AE1782" s="1"/>
  <c r="W1723"/>
  <c r="AC1723"/>
  <c r="AE1723" s="1"/>
  <c r="W1718"/>
  <c r="AC1718"/>
  <c r="AE1718" s="1"/>
  <c r="W1659"/>
  <c r="AC1659"/>
  <c r="AE1659" s="1"/>
  <c r="W1595"/>
  <c r="AC1595"/>
  <c r="AE1595" s="1"/>
  <c r="W1531"/>
  <c r="AC1531"/>
  <c r="AE1531" s="1"/>
  <c r="W1500"/>
  <c r="AC1500"/>
  <c r="AE1500" s="1"/>
  <c r="W1495"/>
  <c r="AC1495"/>
  <c r="AE1495" s="1"/>
  <c r="AC1416"/>
  <c r="AE1416" s="1"/>
  <c r="W1416"/>
  <c r="W1411"/>
  <c r="AC1411"/>
  <c r="AE1411" s="1"/>
  <c r="W1391"/>
  <c r="AC1391"/>
  <c r="AE1391" s="1"/>
  <c r="AC1368"/>
  <c r="AE1368" s="1"/>
  <c r="W1368"/>
  <c r="W1363"/>
  <c r="AC1363"/>
  <c r="AE1363" s="1"/>
  <c r="W1292"/>
  <c r="AC1292"/>
  <c r="AE1292" s="1"/>
  <c r="W1287"/>
  <c r="AC1287"/>
  <c r="AE1287" s="1"/>
  <c r="AC1216"/>
  <c r="AE1216" s="1"/>
  <c r="W1216"/>
  <c r="W1211"/>
  <c r="AC1211"/>
  <c r="AE1211" s="1"/>
  <c r="W1188"/>
  <c r="AC1188"/>
  <c r="AE1188" s="1"/>
  <c r="AC1160"/>
  <c r="AE1160" s="1"/>
  <c r="W1160"/>
  <c r="W1155"/>
  <c r="AC1155"/>
  <c r="AE1155" s="1"/>
  <c r="W662"/>
  <c r="AC662"/>
  <c r="AE662" s="1"/>
  <c r="W598"/>
  <c r="AC598"/>
  <c r="AE598" s="1"/>
  <c r="W570"/>
  <c r="AC570"/>
  <c r="AE570" s="1"/>
  <c r="AC527"/>
  <c r="AE527" s="1"/>
  <c r="W527"/>
  <c r="AC499"/>
  <c r="AE499" s="1"/>
  <c r="W499"/>
  <c r="W446"/>
  <c r="AC446"/>
  <c r="AE446" s="1"/>
  <c r="AC423"/>
  <c r="AE423" s="1"/>
  <c r="W423"/>
  <c r="W418"/>
  <c r="AC418"/>
  <c r="AE418" s="1"/>
  <c r="W395"/>
  <c r="AC395"/>
  <c r="AE395" s="1"/>
  <c r="W342"/>
  <c r="AC342"/>
  <c r="AE342" s="1"/>
  <c r="W314"/>
  <c r="AC314"/>
  <c r="AE314" s="1"/>
  <c r="AC271"/>
  <c r="AE271" s="1"/>
  <c r="W271"/>
  <c r="AC243"/>
  <c r="AE243" s="1"/>
  <c r="W243"/>
  <c r="W190"/>
  <c r="AC190"/>
  <c r="AE190" s="1"/>
  <c r="AC167"/>
  <c r="AE167" s="1"/>
  <c r="W167"/>
  <c r="W162"/>
  <c r="AC162"/>
  <c r="AE162" s="1"/>
  <c r="AC144"/>
  <c r="AE144" s="1"/>
  <c r="W144"/>
  <c r="AC136"/>
  <c r="AE136" s="1"/>
  <c r="W136"/>
  <c r="AC128"/>
  <c r="AE128" s="1"/>
  <c r="W128"/>
  <c r="AC120"/>
  <c r="AE120" s="1"/>
  <c r="W120"/>
  <c r="AE1139"/>
  <c r="AE1131"/>
  <c r="AE1107"/>
  <c r="AE1075"/>
  <c r="AE1067"/>
  <c r="AE1043"/>
  <c r="AE1011"/>
  <c r="AE1003"/>
  <c r="AE979"/>
  <c r="AE947"/>
  <c r="AE915"/>
  <c r="AE907"/>
  <c r="AE883"/>
  <c r="AE851"/>
  <c r="AE843"/>
  <c r="AE819"/>
  <c r="AE787"/>
  <c r="AE715"/>
  <c r="AE691"/>
  <c r="AE649"/>
  <c r="W5"/>
  <c r="W9"/>
  <c r="W13"/>
  <c r="W21"/>
  <c r="W29"/>
  <c r="W37"/>
  <c r="W45"/>
  <c r="W53"/>
  <c r="W61"/>
  <c r="W69"/>
  <c r="W77"/>
  <c r="W85"/>
  <c r="W93"/>
  <c r="W101"/>
  <c r="W109"/>
  <c r="W117"/>
  <c r="W3661"/>
  <c r="AC3661"/>
  <c r="AE3661" s="1"/>
  <c r="W3645"/>
  <c r="AC3645"/>
  <c r="AE3645" s="1"/>
  <c r="W3629"/>
  <c r="AC3629"/>
  <c r="AE3629" s="1"/>
  <c r="W3613"/>
  <c r="AC3613"/>
  <c r="AE3613" s="1"/>
  <c r="W3597"/>
  <c r="AC3597"/>
  <c r="AE3597" s="1"/>
  <c r="W3581"/>
  <c r="AC3581"/>
  <c r="AE3581" s="1"/>
  <c r="W3565"/>
  <c r="AC3565"/>
  <c r="AE3565" s="1"/>
  <c r="W3549"/>
  <c r="AC3549"/>
  <c r="AE3549" s="1"/>
  <c r="W3533"/>
  <c r="AC3533"/>
  <c r="AE3533" s="1"/>
  <c r="W3517"/>
  <c r="AC3517"/>
  <c r="AE3517" s="1"/>
  <c r="W3509"/>
  <c r="AC3509"/>
  <c r="AE3509" s="1"/>
  <c r="W3501"/>
  <c r="AC3501"/>
  <c r="AE3501" s="1"/>
  <c r="W3493"/>
  <c r="AC3493"/>
  <c r="AE3493" s="1"/>
  <c r="W3485"/>
  <c r="AC3485"/>
  <c r="AE3485" s="1"/>
  <c r="W3477"/>
  <c r="AC3477"/>
  <c r="AE3477" s="1"/>
  <c r="W3469"/>
  <c r="AC3469"/>
  <c r="AE3469" s="1"/>
  <c r="W3461"/>
  <c r="AC3461"/>
  <c r="AE3461" s="1"/>
  <c r="W3453"/>
  <c r="AC3453"/>
  <c r="AE3453" s="1"/>
  <c r="W3445"/>
  <c r="AC3445"/>
  <c r="AE3445" s="1"/>
  <c r="W3437"/>
  <c r="AC3437"/>
  <c r="AE3437" s="1"/>
  <c r="W3429"/>
  <c r="AC3429"/>
  <c r="AE3429" s="1"/>
  <c r="W3421"/>
  <c r="AC3421"/>
  <c r="AE3421" s="1"/>
  <c r="W3413"/>
  <c r="AC3413"/>
  <c r="AE3413" s="1"/>
  <c r="W3405"/>
  <c r="AC3405"/>
  <c r="AE3405" s="1"/>
  <c r="W3397"/>
  <c r="AC3397"/>
  <c r="AE3397" s="1"/>
  <c r="W3389"/>
  <c r="AC3389"/>
  <c r="AE3389" s="1"/>
  <c r="W3381"/>
  <c r="AC3381"/>
  <c r="AE3381" s="1"/>
  <c r="W3373"/>
  <c r="AC3373"/>
  <c r="AE3373" s="1"/>
  <c r="W3365"/>
  <c r="AC3365"/>
  <c r="AE3365" s="1"/>
  <c r="W3357"/>
  <c r="AC3357"/>
  <c r="AE3357" s="1"/>
  <c r="W3349"/>
  <c r="AC3349"/>
  <c r="AE3349" s="1"/>
  <c r="W3341"/>
  <c r="AC3341"/>
  <c r="AE3341" s="1"/>
  <c r="W3333"/>
  <c r="AC3333"/>
  <c r="AE3333" s="1"/>
  <c r="W3325"/>
  <c r="AC3325"/>
  <c r="AE3325" s="1"/>
  <c r="W3317"/>
  <c r="AC3317"/>
  <c r="AE3317" s="1"/>
  <c r="W3309"/>
  <c r="AC3309"/>
  <c r="AE3309" s="1"/>
  <c r="W3301"/>
  <c r="AC3301"/>
  <c r="AE3301" s="1"/>
  <c r="W3293"/>
  <c r="AC3293"/>
  <c r="AE3293" s="1"/>
  <c r="W3285"/>
  <c r="AC3285"/>
  <c r="AE3285" s="1"/>
  <c r="W3277"/>
  <c r="AC3277"/>
  <c r="AE3277" s="1"/>
  <c r="W3269"/>
  <c r="AC3269"/>
  <c r="AE3269" s="1"/>
  <c r="W3261"/>
  <c r="AC3261"/>
  <c r="AE3261" s="1"/>
  <c r="W3253"/>
  <c r="AC3253"/>
  <c r="AE3253" s="1"/>
  <c r="W3245"/>
  <c r="AC3245"/>
  <c r="AE3245" s="1"/>
  <c r="W3237"/>
  <c r="AC3237"/>
  <c r="AE3237" s="1"/>
  <c r="W3229"/>
  <c r="AC3229"/>
  <c r="AE3229" s="1"/>
  <c r="W3221"/>
  <c r="AC3221"/>
  <c r="AE3221" s="1"/>
  <c r="W3213"/>
  <c r="AC3213"/>
  <c r="AE3213" s="1"/>
  <c r="W3205"/>
  <c r="AC3205"/>
  <c r="AE3205" s="1"/>
  <c r="W3197"/>
  <c r="AC3197"/>
  <c r="AE3197" s="1"/>
  <c r="W3189"/>
  <c r="AC3189"/>
  <c r="AE3189" s="1"/>
  <c r="W3181"/>
  <c r="AC3181"/>
  <c r="AE3181" s="1"/>
  <c r="W3173"/>
  <c r="AC3173"/>
  <c r="AE3173" s="1"/>
  <c r="W3165"/>
  <c r="AC3165"/>
  <c r="AE3165" s="1"/>
  <c r="W3157"/>
  <c r="AC3157"/>
  <c r="AE3157" s="1"/>
  <c r="W3149"/>
  <c r="AC3149"/>
  <c r="AE3149" s="1"/>
  <c r="W3141"/>
  <c r="AC3141"/>
  <c r="AE3141" s="1"/>
  <c r="W3133"/>
  <c r="AC3133"/>
  <c r="AE3133" s="1"/>
  <c r="W3125"/>
  <c r="AC3125"/>
  <c r="AE3125" s="1"/>
  <c r="W3117"/>
  <c r="AC3117"/>
  <c r="AE3117" s="1"/>
  <c r="W3109"/>
  <c r="AC3109"/>
  <c r="AE3109" s="1"/>
  <c r="W3101"/>
  <c r="AC3101"/>
  <c r="AE3101" s="1"/>
  <c r="W3093"/>
  <c r="AC3093"/>
  <c r="AE3093" s="1"/>
  <c r="W3085"/>
  <c r="AC3085"/>
  <c r="AE3085" s="1"/>
  <c r="W3077"/>
  <c r="AC3077"/>
  <c r="AE3077" s="1"/>
  <c r="W3069"/>
  <c r="AC3069"/>
  <c r="AE3069" s="1"/>
  <c r="W3061"/>
  <c r="AC3061"/>
  <c r="AE3061" s="1"/>
  <c r="W3053"/>
  <c r="AC3053"/>
  <c r="AE3053" s="1"/>
  <c r="W3045"/>
  <c r="AC3045"/>
  <c r="AE3045" s="1"/>
  <c r="W3037"/>
  <c r="AC3037"/>
  <c r="AE3037" s="1"/>
  <c r="W3029"/>
  <c r="AC3029"/>
  <c r="AE3029" s="1"/>
  <c r="W3021"/>
  <c r="AC3021"/>
  <c r="AE3021" s="1"/>
  <c r="W3013"/>
  <c r="AC3013"/>
  <c r="AE3013" s="1"/>
  <c r="W3005"/>
  <c r="AC3005"/>
  <c r="AE3005" s="1"/>
  <c r="W2997"/>
  <c r="AC2997"/>
  <c r="AE2997" s="1"/>
  <c r="W2989"/>
  <c r="AC2989"/>
  <c r="AE2989" s="1"/>
  <c r="W2981"/>
  <c r="AC2981"/>
  <c r="AE2981" s="1"/>
  <c r="W2973"/>
  <c r="AC2973"/>
  <c r="AE2973" s="1"/>
  <c r="W2965"/>
  <c r="AC2965"/>
  <c r="AE2965" s="1"/>
  <c r="W2957"/>
  <c r="AC2957"/>
  <c r="AE2957" s="1"/>
  <c r="W2949"/>
  <c r="AC2949"/>
  <c r="AE2949" s="1"/>
  <c r="W2941"/>
  <c r="AC2941"/>
  <c r="AE2941" s="1"/>
  <c r="W2933"/>
  <c r="AC2933"/>
  <c r="AE2933" s="1"/>
  <c r="W2925"/>
  <c r="AC2925"/>
  <c r="AE2925" s="1"/>
  <c r="W2917"/>
  <c r="AC2917"/>
  <c r="AE2917" s="1"/>
  <c r="W2909"/>
  <c r="AC2909"/>
  <c r="AE2909" s="1"/>
  <c r="W2901"/>
  <c r="AC2901"/>
  <c r="AE2901" s="1"/>
  <c r="W2893"/>
  <c r="AC2893"/>
  <c r="AE2893" s="1"/>
  <c r="W2885"/>
  <c r="AC2885"/>
  <c r="AE2885" s="1"/>
  <c r="W2877"/>
  <c r="AC2877"/>
  <c r="AE2877" s="1"/>
  <c r="W2869"/>
  <c r="AC2869"/>
  <c r="AE2869" s="1"/>
  <c r="W2861"/>
  <c r="AC2861"/>
  <c r="AE2861" s="1"/>
  <c r="W2853"/>
  <c r="AC2853"/>
  <c r="AE2853" s="1"/>
  <c r="W2845"/>
  <c r="AC2845"/>
  <c r="AE2845" s="1"/>
  <c r="W2837"/>
  <c r="AC2837"/>
  <c r="AE2837" s="1"/>
  <c r="W2829"/>
  <c r="AC2829"/>
  <c r="AE2829" s="1"/>
  <c r="W2821"/>
  <c r="AC2821"/>
  <c r="AE2821" s="1"/>
  <c r="W2813"/>
  <c r="AC2813"/>
  <c r="AE2813" s="1"/>
  <c r="W2805"/>
  <c r="AC2805"/>
  <c r="AE2805" s="1"/>
  <c r="W2797"/>
  <c r="AC2797"/>
  <c r="AE2797" s="1"/>
  <c r="W2789"/>
  <c r="AC2789"/>
  <c r="AE2789" s="1"/>
  <c r="W2781"/>
  <c r="AC2781"/>
  <c r="AE2781" s="1"/>
  <c r="W2773"/>
  <c r="AC2773"/>
  <c r="AE2773" s="1"/>
  <c r="W2765"/>
  <c r="AC2765"/>
  <c r="AE2765" s="1"/>
  <c r="W2757"/>
  <c r="AC2757"/>
  <c r="AE2757" s="1"/>
  <c r="W2749"/>
  <c r="AC2749"/>
  <c r="AE2749" s="1"/>
  <c r="W2741"/>
  <c r="AC2741"/>
  <c r="AE2741" s="1"/>
  <c r="W2733"/>
  <c r="AC2733"/>
  <c r="AE2733" s="1"/>
  <c r="W2725"/>
  <c r="AC2725"/>
  <c r="AE2725" s="1"/>
  <c r="W2717"/>
  <c r="AC2717"/>
  <c r="AE2717" s="1"/>
  <c r="W2709"/>
  <c r="AC2709"/>
  <c r="AE2709" s="1"/>
  <c r="W2701"/>
  <c r="AC2701"/>
  <c r="AE2701" s="1"/>
  <c r="W2693"/>
  <c r="AC2693"/>
  <c r="AE2693" s="1"/>
  <c r="W2685"/>
  <c r="AC2685"/>
  <c r="AE2685" s="1"/>
  <c r="W2677"/>
  <c r="AC2677"/>
  <c r="AE2677" s="1"/>
  <c r="W2669"/>
  <c r="AC2669"/>
  <c r="AE2669" s="1"/>
  <c r="W2661"/>
  <c r="AC2661"/>
  <c r="AE2661" s="1"/>
  <c r="W2653"/>
  <c r="AC2653"/>
  <c r="AE2653" s="1"/>
  <c r="W2645"/>
  <c r="AC2645"/>
  <c r="AE2645" s="1"/>
  <c r="W2637"/>
  <c r="AC2637"/>
  <c r="AE2637" s="1"/>
  <c r="W2629"/>
  <c r="AC2629"/>
  <c r="AE2629" s="1"/>
  <c r="W2621"/>
  <c r="AC2621"/>
  <c r="AE2621" s="1"/>
  <c r="W2613"/>
  <c r="AC2613"/>
  <c r="AE2613" s="1"/>
  <c r="W2605"/>
  <c r="AC2605"/>
  <c r="AE2605" s="1"/>
  <c r="W2597"/>
  <c r="AC2597"/>
  <c r="AE2597" s="1"/>
  <c r="W2589"/>
  <c r="AC2589"/>
  <c r="AE2589" s="1"/>
  <c r="W2581"/>
  <c r="AC2581"/>
  <c r="AE2581" s="1"/>
  <c r="W2573"/>
  <c r="AC2573"/>
  <c r="AE2573" s="1"/>
  <c r="W2565"/>
  <c r="AC2565"/>
  <c r="AE2565" s="1"/>
  <c r="W2557"/>
  <c r="AC2557"/>
  <c r="AE2557" s="1"/>
  <c r="W2549"/>
  <c r="AC2549"/>
  <c r="AE2549" s="1"/>
  <c r="W2541"/>
  <c r="AC2541"/>
  <c r="AE2541" s="1"/>
  <c r="W2533"/>
  <c r="AC2533"/>
  <c r="AE2533" s="1"/>
  <c r="W2525"/>
  <c r="AC2525"/>
  <c r="AE2525" s="1"/>
  <c r="W2517"/>
  <c r="AC2517"/>
  <c r="AE2517" s="1"/>
  <c r="W2509"/>
  <c r="AC2509"/>
  <c r="AE2509" s="1"/>
  <c r="W2501"/>
  <c r="AC2501"/>
  <c r="AE2501" s="1"/>
  <c r="W2496"/>
  <c r="AC2496"/>
  <c r="AE2496" s="1"/>
  <c r="W2488"/>
  <c r="AC2488"/>
  <c r="AE2488" s="1"/>
  <c r="AC2480"/>
  <c r="AE2480" s="1"/>
  <c r="W2480"/>
  <c r="AC2472"/>
  <c r="AE2472" s="1"/>
  <c r="W2472"/>
  <c r="AC2464"/>
  <c r="AE2464" s="1"/>
  <c r="W2464"/>
  <c r="AC2456"/>
  <c r="AE2456" s="1"/>
  <c r="W2456"/>
  <c r="AC2448"/>
  <c r="AE2448" s="1"/>
  <c r="W2448"/>
  <c r="AC2440"/>
  <c r="AE2440" s="1"/>
  <c r="W2440"/>
  <c r="AC2432"/>
  <c r="AE2432" s="1"/>
  <c r="W2432"/>
  <c r="AC2424"/>
  <c r="AE2424" s="1"/>
  <c r="W2424"/>
  <c r="AC2416"/>
  <c r="AE2416" s="1"/>
  <c r="W2416"/>
  <c r="AC2408"/>
  <c r="AE2408" s="1"/>
  <c r="W2408"/>
  <c r="AC2400"/>
  <c r="AE2400" s="1"/>
  <c r="W2400"/>
  <c r="AC2392"/>
  <c r="AE2392" s="1"/>
  <c r="W2392"/>
  <c r="AC2384"/>
  <c r="AE2384" s="1"/>
  <c r="W2384"/>
  <c r="AC2376"/>
  <c r="AE2376" s="1"/>
  <c r="W2376"/>
  <c r="AC2368"/>
  <c r="AE2368" s="1"/>
  <c r="W2368"/>
  <c r="AC2360"/>
  <c r="AE2360" s="1"/>
  <c r="W2360"/>
  <c r="AC2352"/>
  <c r="AE2352" s="1"/>
  <c r="W2352"/>
  <c r="AC2344"/>
  <c r="AE2344" s="1"/>
  <c r="W2344"/>
  <c r="AC2336"/>
  <c r="AE2336" s="1"/>
  <c r="W2336"/>
  <c r="AC2328"/>
  <c r="AE2328" s="1"/>
  <c r="W2328"/>
  <c r="AC2320"/>
  <c r="AE2320" s="1"/>
  <c r="W2320"/>
  <c r="AC2312"/>
  <c r="AE2312" s="1"/>
  <c r="W2312"/>
  <c r="AC2304"/>
  <c r="AE2304" s="1"/>
  <c r="W2304"/>
  <c r="AC2296"/>
  <c r="AE2296" s="1"/>
  <c r="W2296"/>
  <c r="AC2288"/>
  <c r="AE2288" s="1"/>
  <c r="W2288"/>
  <c r="AC2280"/>
  <c r="AE2280" s="1"/>
  <c r="W2280"/>
  <c r="AC2272"/>
  <c r="AE2272" s="1"/>
  <c r="W2272"/>
  <c r="AC2264"/>
  <c r="AE2264" s="1"/>
  <c r="W2264"/>
  <c r="AC2256"/>
  <c r="AE2256" s="1"/>
  <c r="W2256"/>
  <c r="AC2248"/>
  <c r="AE2248" s="1"/>
  <c r="W2248"/>
  <c r="AC2240"/>
  <c r="AE2240" s="1"/>
  <c r="W2240"/>
  <c r="AC2232"/>
  <c r="AE2232" s="1"/>
  <c r="W2232"/>
  <c r="AC2224"/>
  <c r="AE2224" s="1"/>
  <c r="W2224"/>
  <c r="AC2216"/>
  <c r="AE2216" s="1"/>
  <c r="W2216"/>
  <c r="AC2208"/>
  <c r="AE2208" s="1"/>
  <c r="W2208"/>
  <c r="AC2200"/>
  <c r="AE2200" s="1"/>
  <c r="W2200"/>
  <c r="AC2192"/>
  <c r="AE2192" s="1"/>
  <c r="W2192"/>
  <c r="AC2184"/>
  <c r="AE2184" s="1"/>
  <c r="W2184"/>
  <c r="AC2176"/>
  <c r="AE2176" s="1"/>
  <c r="W2176"/>
  <c r="AC2168"/>
  <c r="AE2168" s="1"/>
  <c r="W2168"/>
  <c r="AC2160"/>
  <c r="AE2160" s="1"/>
  <c r="W2160"/>
  <c r="AC2152"/>
  <c r="AE2152" s="1"/>
  <c r="W2152"/>
  <c r="AC2144"/>
  <c r="AE2144" s="1"/>
  <c r="W2144"/>
  <c r="AC2136"/>
  <c r="AE2136" s="1"/>
  <c r="W2136"/>
  <c r="AC2128"/>
  <c r="AE2128" s="1"/>
  <c r="W2128"/>
  <c r="AC2120"/>
  <c r="AE2120" s="1"/>
  <c r="W2120"/>
  <c r="AC2112"/>
  <c r="AE2112" s="1"/>
  <c r="W2112"/>
  <c r="AC2104"/>
  <c r="AE2104" s="1"/>
  <c r="W2104"/>
  <c r="AC2096"/>
  <c r="AE2096" s="1"/>
  <c r="W2096"/>
  <c r="AC2088"/>
  <c r="AE2088" s="1"/>
  <c r="W2088"/>
  <c r="AC2080"/>
  <c r="AE2080" s="1"/>
  <c r="W2080"/>
  <c r="AC2072"/>
  <c r="AE2072" s="1"/>
  <c r="W2072"/>
  <c r="AC2064"/>
  <c r="AE2064" s="1"/>
  <c r="W2064"/>
  <c r="W2051"/>
  <c r="AC2051"/>
  <c r="AE2051" s="1"/>
  <c r="W2046"/>
  <c r="AC2046"/>
  <c r="AE2046" s="1"/>
  <c r="W2033"/>
  <c r="AC2033"/>
  <c r="AE2033" s="1"/>
  <c r="AC2005"/>
  <c r="AE2005" s="1"/>
  <c r="W2005"/>
  <c r="W1969"/>
  <c r="AC1969"/>
  <c r="AE1969" s="1"/>
  <c r="AC1941"/>
  <c r="AE1941" s="1"/>
  <c r="W1941"/>
  <c r="W1905"/>
  <c r="AC1905"/>
  <c r="AE1905" s="1"/>
  <c r="AC1877"/>
  <c r="AE1877" s="1"/>
  <c r="W1877"/>
  <c r="W1841"/>
  <c r="AC1841"/>
  <c r="AE1841" s="1"/>
  <c r="AC1813"/>
  <c r="AE1813" s="1"/>
  <c r="W1813"/>
  <c r="W1777"/>
  <c r="AC1777"/>
  <c r="AE1777" s="1"/>
  <c r="AC1749"/>
  <c r="AE1749" s="1"/>
  <c r="W1749"/>
  <c r="W1713"/>
  <c r="AC1713"/>
  <c r="AE1713" s="1"/>
  <c r="AC1685"/>
  <c r="AE1685" s="1"/>
  <c r="W1685"/>
  <c r="W1654"/>
  <c r="AC1654"/>
  <c r="AE1654" s="1"/>
  <c r="W1649"/>
  <c r="AC1649"/>
  <c r="AE1649" s="1"/>
  <c r="W1621"/>
  <c r="AC1621"/>
  <c r="AE1621" s="1"/>
  <c r="W1590"/>
  <c r="AC1590"/>
  <c r="AE1590" s="1"/>
  <c r="W1585"/>
  <c r="AC1585"/>
  <c r="AE1585" s="1"/>
  <c r="W1562"/>
  <c r="AC1562"/>
  <c r="AE1562" s="1"/>
  <c r="W1521"/>
  <c r="AC1521"/>
  <c r="AE1521" s="1"/>
  <c r="W1490"/>
  <c r="AC1490"/>
  <c r="AE1490" s="1"/>
  <c r="AC1462"/>
  <c r="AE1462" s="1"/>
  <c r="W1462"/>
  <c r="W1457"/>
  <c r="AC1457"/>
  <c r="AE1457" s="1"/>
  <c r="W1434"/>
  <c r="AC1434"/>
  <c r="AE1434" s="1"/>
  <c r="W1386"/>
  <c r="AC1386"/>
  <c r="AE1386" s="1"/>
  <c r="W1333"/>
  <c r="AC1333"/>
  <c r="AE1333" s="1"/>
  <c r="W1305"/>
  <c r="AC1305"/>
  <c r="AE1305" s="1"/>
  <c r="AC1262"/>
  <c r="AE1262" s="1"/>
  <c r="W1262"/>
  <c r="AC1234"/>
  <c r="AE1234" s="1"/>
  <c r="W1234"/>
  <c r="W1181"/>
  <c r="AC1181"/>
  <c r="AE1181" s="1"/>
  <c r="W652"/>
  <c r="AC652"/>
  <c r="AE652" s="1"/>
  <c r="W624"/>
  <c r="AC624"/>
  <c r="AE624" s="1"/>
  <c r="AC545"/>
  <c r="AE545" s="1"/>
  <c r="W545"/>
  <c r="W540"/>
  <c r="AC540"/>
  <c r="AE540" s="1"/>
  <c r="W517"/>
  <c r="AC517"/>
  <c r="AE517" s="1"/>
  <c r="W464"/>
  <c r="AC464"/>
  <c r="AE464" s="1"/>
  <c r="AC441"/>
  <c r="AE441" s="1"/>
  <c r="W441"/>
  <c r="W436"/>
  <c r="AC436"/>
  <c r="AE436" s="1"/>
  <c r="W365"/>
  <c r="AC365"/>
  <c r="AE365" s="1"/>
  <c r="W360"/>
  <c r="AC360"/>
  <c r="AE360" s="1"/>
  <c r="AC289"/>
  <c r="AE289" s="1"/>
  <c r="W289"/>
  <c r="W284"/>
  <c r="AC284"/>
  <c r="AE284" s="1"/>
  <c r="W261"/>
  <c r="AC261"/>
  <c r="AE261" s="1"/>
  <c r="W208"/>
  <c r="AC208"/>
  <c r="AE208" s="1"/>
  <c r="AC185"/>
  <c r="AE185" s="1"/>
  <c r="W185"/>
  <c r="W180"/>
  <c r="AC180"/>
  <c r="AE180" s="1"/>
  <c r="AC147"/>
  <c r="AE147" s="1"/>
  <c r="W147"/>
  <c r="AC139"/>
  <c r="AE139" s="1"/>
  <c r="W139"/>
  <c r="AC131"/>
  <c r="AE131" s="1"/>
  <c r="W131"/>
  <c r="AC123"/>
  <c r="AE123" s="1"/>
  <c r="W123"/>
  <c r="AC115"/>
  <c r="AE115" s="1"/>
  <c r="W115"/>
  <c r="AC107"/>
  <c r="AE107" s="1"/>
  <c r="W107"/>
  <c r="AC99"/>
  <c r="AE99" s="1"/>
  <c r="W99"/>
  <c r="AC91"/>
  <c r="AE91" s="1"/>
  <c r="W91"/>
  <c r="AC83"/>
  <c r="AE83" s="1"/>
  <c r="W83"/>
  <c r="AC75"/>
  <c r="AE75" s="1"/>
  <c r="W75"/>
  <c r="AC67"/>
  <c r="AE67" s="1"/>
  <c r="W67"/>
  <c r="AC59"/>
  <c r="AE59" s="1"/>
  <c r="W59"/>
  <c r="AC51"/>
  <c r="AE51" s="1"/>
  <c r="W51"/>
  <c r="AC43"/>
  <c r="AE43" s="1"/>
  <c r="W43"/>
  <c r="AC35"/>
  <c r="AE35" s="1"/>
  <c r="W35"/>
  <c r="AC27"/>
  <c r="AE27" s="1"/>
  <c r="W27"/>
  <c r="AC19"/>
  <c r="AE19" s="1"/>
  <c r="W19"/>
  <c r="AC11"/>
  <c r="AE11" s="1"/>
  <c r="W11"/>
  <c r="AC3"/>
  <c r="AE3" s="1"/>
  <c r="W3"/>
  <c r="W3462"/>
  <c r="AC3462"/>
  <c r="AE3462" s="1"/>
  <c r="W3454"/>
  <c r="AC3454"/>
  <c r="AE3454" s="1"/>
  <c r="W3446"/>
  <c r="AC3446"/>
  <c r="AE3446" s="1"/>
  <c r="W3438"/>
  <c r="AC3438"/>
  <c r="AE3438" s="1"/>
  <c r="W3430"/>
  <c r="AC3430"/>
  <c r="AE3430" s="1"/>
  <c r="W3422"/>
  <c r="AC3422"/>
  <c r="AE3422" s="1"/>
  <c r="W3414"/>
  <c r="AC3414"/>
  <c r="AE3414" s="1"/>
  <c r="W3406"/>
  <c r="AC3406"/>
  <c r="AE3406" s="1"/>
  <c r="W3398"/>
  <c r="AC3398"/>
  <c r="AE3398" s="1"/>
  <c r="W3390"/>
  <c r="AC3390"/>
  <c r="AE3390" s="1"/>
  <c r="W3382"/>
  <c r="AC3382"/>
  <c r="AE3382" s="1"/>
  <c r="W3374"/>
  <c r="AC3374"/>
  <c r="AE3374" s="1"/>
  <c r="W3366"/>
  <c r="AC3366"/>
  <c r="AE3366" s="1"/>
  <c r="W3358"/>
  <c r="AC3358"/>
  <c r="AE3358" s="1"/>
  <c r="W3350"/>
  <c r="AC3350"/>
  <c r="AE3350" s="1"/>
  <c r="W3342"/>
  <c r="AC3342"/>
  <c r="AE3342" s="1"/>
  <c r="W3334"/>
  <c r="AC3334"/>
  <c r="AE3334" s="1"/>
  <c r="W3326"/>
  <c r="AC3326"/>
  <c r="AE3326" s="1"/>
  <c r="W3318"/>
  <c r="AC3318"/>
  <c r="AE3318" s="1"/>
  <c r="W3310"/>
  <c r="AC3310"/>
  <c r="AE3310" s="1"/>
  <c r="W3302"/>
  <c r="AC3302"/>
  <c r="AE3302" s="1"/>
  <c r="W3294"/>
  <c r="AC3294"/>
  <c r="AE3294" s="1"/>
  <c r="W3286"/>
  <c r="AC3286"/>
  <c r="AE3286" s="1"/>
  <c r="W3278"/>
  <c r="AC3278"/>
  <c r="AE3278" s="1"/>
  <c r="W3270"/>
  <c r="AC3270"/>
  <c r="AE3270" s="1"/>
  <c r="W3262"/>
  <c r="AC3262"/>
  <c r="AE3262" s="1"/>
  <c r="W3254"/>
  <c r="AC3254"/>
  <c r="AE3254" s="1"/>
  <c r="W3246"/>
  <c r="AC3246"/>
  <c r="AE3246" s="1"/>
  <c r="W3238"/>
  <c r="AC3238"/>
  <c r="AE3238" s="1"/>
  <c r="W3230"/>
  <c r="AC3230"/>
  <c r="AE3230" s="1"/>
  <c r="W3222"/>
  <c r="AC3222"/>
  <c r="AE3222" s="1"/>
  <c r="W3214"/>
  <c r="AC3214"/>
  <c r="AE3214" s="1"/>
  <c r="W3206"/>
  <c r="AC3206"/>
  <c r="AE3206" s="1"/>
  <c r="W3198"/>
  <c r="AC3198"/>
  <c r="AE3198" s="1"/>
  <c r="W3190"/>
  <c r="AC3190"/>
  <c r="AE3190" s="1"/>
  <c r="W3182"/>
  <c r="AC3182"/>
  <c r="AE3182" s="1"/>
  <c r="W3174"/>
  <c r="AC3174"/>
  <c r="AE3174" s="1"/>
  <c r="W3166"/>
  <c r="AC3166"/>
  <c r="AE3166" s="1"/>
  <c r="W3158"/>
  <c r="AC3158"/>
  <c r="AE3158" s="1"/>
  <c r="W3150"/>
  <c r="AC3150"/>
  <c r="AE3150" s="1"/>
  <c r="W3142"/>
  <c r="AC3142"/>
  <c r="AE3142" s="1"/>
  <c r="W3134"/>
  <c r="AC3134"/>
  <c r="AE3134" s="1"/>
  <c r="W3126"/>
  <c r="AC3126"/>
  <c r="AE3126" s="1"/>
  <c r="W3118"/>
  <c r="AC3118"/>
  <c r="AE3118" s="1"/>
  <c r="W3110"/>
  <c r="AC3110"/>
  <c r="AE3110" s="1"/>
  <c r="W3102"/>
  <c r="AC3102"/>
  <c r="AE3102" s="1"/>
  <c r="W3094"/>
  <c r="AC3094"/>
  <c r="AE3094" s="1"/>
  <c r="W3086"/>
  <c r="AC3086"/>
  <c r="AE3086" s="1"/>
  <c r="W3078"/>
  <c r="AC3078"/>
  <c r="AE3078" s="1"/>
  <c r="W3070"/>
  <c r="AC3070"/>
  <c r="AE3070" s="1"/>
  <c r="W3062"/>
  <c r="AC3062"/>
  <c r="AE3062" s="1"/>
  <c r="W3054"/>
  <c r="AC3054"/>
  <c r="AE3054" s="1"/>
  <c r="W3046"/>
  <c r="AC3046"/>
  <c r="AE3046" s="1"/>
  <c r="W3038"/>
  <c r="AC3038"/>
  <c r="AE3038" s="1"/>
  <c r="W3030"/>
  <c r="AC3030"/>
  <c r="AE3030" s="1"/>
  <c r="W3022"/>
  <c r="AC3022"/>
  <c r="AE3022" s="1"/>
  <c r="W3014"/>
  <c r="AC3014"/>
  <c r="AE3014" s="1"/>
  <c r="W3006"/>
  <c r="AC3006"/>
  <c r="AE3006" s="1"/>
  <c r="W2998"/>
  <c r="AC2998"/>
  <c r="AE2998" s="1"/>
  <c r="W2990"/>
  <c r="AC2990"/>
  <c r="AE2990" s="1"/>
  <c r="W2982"/>
  <c r="AC2982"/>
  <c r="AE2982" s="1"/>
  <c r="W2974"/>
  <c r="AC2974"/>
  <c r="AE2974" s="1"/>
  <c r="W2966"/>
  <c r="AC2966"/>
  <c r="AE2966" s="1"/>
  <c r="W2958"/>
  <c r="AC2958"/>
  <c r="AE2958" s="1"/>
  <c r="W2950"/>
  <c r="AC2950"/>
  <c r="AE2950" s="1"/>
  <c r="W2942"/>
  <c r="AC2942"/>
  <c r="AE2942" s="1"/>
  <c r="W2934"/>
  <c r="AC2934"/>
  <c r="AE2934" s="1"/>
  <c r="W2926"/>
  <c r="AC2926"/>
  <c r="AE2926" s="1"/>
  <c r="W2918"/>
  <c r="AC2918"/>
  <c r="AE2918" s="1"/>
  <c r="W2910"/>
  <c r="AC2910"/>
  <c r="AE2910" s="1"/>
  <c r="W2902"/>
  <c r="AC2902"/>
  <c r="AE2902" s="1"/>
  <c r="W2894"/>
  <c r="AC2894"/>
  <c r="AE2894" s="1"/>
  <c r="W2886"/>
  <c r="AC2886"/>
  <c r="AE2886" s="1"/>
  <c r="W2878"/>
  <c r="AC2878"/>
  <c r="AE2878" s="1"/>
  <c r="W2870"/>
  <c r="AC2870"/>
  <c r="AE2870" s="1"/>
  <c r="W2862"/>
  <c r="AC2862"/>
  <c r="AE2862" s="1"/>
  <c r="W2854"/>
  <c r="AC2854"/>
  <c r="AE2854" s="1"/>
  <c r="W2846"/>
  <c r="AC2846"/>
  <c r="AE2846" s="1"/>
  <c r="W2838"/>
  <c r="AC2838"/>
  <c r="AE2838" s="1"/>
  <c r="W2830"/>
  <c r="AC2830"/>
  <c r="AE2830" s="1"/>
  <c r="W2822"/>
  <c r="AC2822"/>
  <c r="AE2822" s="1"/>
  <c r="W2814"/>
  <c r="AC2814"/>
  <c r="AE2814" s="1"/>
  <c r="W2806"/>
  <c r="AC2806"/>
  <c r="AE2806" s="1"/>
  <c r="W2798"/>
  <c r="AC2798"/>
  <c r="AE2798" s="1"/>
  <c r="W2790"/>
  <c r="AC2790"/>
  <c r="AE2790" s="1"/>
  <c r="W2782"/>
  <c r="AC2782"/>
  <c r="AE2782" s="1"/>
  <c r="W2774"/>
  <c r="AC2774"/>
  <c r="AE2774" s="1"/>
  <c r="W2766"/>
  <c r="AC2766"/>
  <c r="AE2766" s="1"/>
  <c r="W2758"/>
  <c r="AC2758"/>
  <c r="AE2758" s="1"/>
  <c r="W2750"/>
  <c r="AC2750"/>
  <c r="AE2750" s="1"/>
  <c r="W2742"/>
  <c r="AC2742"/>
  <c r="AE2742" s="1"/>
  <c r="W2734"/>
  <c r="AC2734"/>
  <c r="AE2734" s="1"/>
  <c r="W2726"/>
  <c r="AC2726"/>
  <c r="AE2726" s="1"/>
  <c r="W2718"/>
  <c r="AC2718"/>
  <c r="AE2718" s="1"/>
  <c r="W2710"/>
  <c r="AC2710"/>
  <c r="AE2710" s="1"/>
  <c r="W2702"/>
  <c r="AC2702"/>
  <c r="AE2702" s="1"/>
  <c r="W2694"/>
  <c r="AC2694"/>
  <c r="AE2694" s="1"/>
  <c r="W2686"/>
  <c r="AC2686"/>
  <c r="AE2686" s="1"/>
  <c r="W2678"/>
  <c r="AC2678"/>
  <c r="AE2678" s="1"/>
  <c r="W2670"/>
  <c r="AC2670"/>
  <c r="AE2670" s="1"/>
  <c r="W2662"/>
  <c r="AC2662"/>
  <c r="AE2662" s="1"/>
  <c r="W2654"/>
  <c r="AC2654"/>
  <c r="AE2654" s="1"/>
  <c r="W2646"/>
  <c r="AC2646"/>
  <c r="AE2646" s="1"/>
  <c r="W2638"/>
  <c r="AC2638"/>
  <c r="AE2638" s="1"/>
  <c r="W2630"/>
  <c r="AC2630"/>
  <c r="AE2630" s="1"/>
  <c r="W2622"/>
  <c r="AC2622"/>
  <c r="AE2622" s="1"/>
  <c r="W2614"/>
  <c r="AC2614"/>
  <c r="AE2614" s="1"/>
  <c r="W2606"/>
  <c r="AC2606"/>
  <c r="AE2606" s="1"/>
  <c r="W2598"/>
  <c r="AC2598"/>
  <c r="AE2598" s="1"/>
  <c r="W2590"/>
  <c r="AC2590"/>
  <c r="AE2590" s="1"/>
  <c r="W2582"/>
  <c r="AC2582"/>
  <c r="AE2582" s="1"/>
  <c r="W2574"/>
  <c r="AC2574"/>
  <c r="AE2574" s="1"/>
  <c r="W2566"/>
  <c r="AC2566"/>
  <c r="AE2566" s="1"/>
  <c r="W2558"/>
  <c r="AC2558"/>
  <c r="AE2558" s="1"/>
  <c r="W2550"/>
  <c r="AC2550"/>
  <c r="AE2550" s="1"/>
  <c r="W2542"/>
  <c r="AC2542"/>
  <c r="AE2542" s="1"/>
  <c r="W2534"/>
  <c r="AC2534"/>
  <c r="AE2534" s="1"/>
  <c r="W2526"/>
  <c r="AC2526"/>
  <c r="AE2526" s="1"/>
  <c r="W2518"/>
  <c r="AC2518"/>
  <c r="AE2518" s="1"/>
  <c r="W2510"/>
  <c r="AC2510"/>
  <c r="AE2510" s="1"/>
  <c r="W2502"/>
  <c r="AC2502"/>
  <c r="AE2502" s="1"/>
  <c r="W2489"/>
  <c r="AC2489"/>
  <c r="AE2489" s="1"/>
  <c r="W2058"/>
  <c r="AC2058"/>
  <c r="AE2058" s="1"/>
  <c r="W2048"/>
  <c r="AC2048"/>
  <c r="AE2048" s="1"/>
  <c r="W2036"/>
  <c r="AC2036"/>
  <c r="AE2036" s="1"/>
  <c r="W2026"/>
  <c r="AC2026"/>
  <c r="AE2026" s="1"/>
  <c r="W2016"/>
  <c r="AC2016"/>
  <c r="AE2016" s="1"/>
  <c r="W2004"/>
  <c r="AC2004"/>
  <c r="AE2004" s="1"/>
  <c r="W1994"/>
  <c r="AC1994"/>
  <c r="AE1994" s="1"/>
  <c r="W1984"/>
  <c r="AC1984"/>
  <c r="AE1984" s="1"/>
  <c r="W1972"/>
  <c r="AC1972"/>
  <c r="AE1972" s="1"/>
  <c r="W1962"/>
  <c r="AC1962"/>
  <c r="AE1962" s="1"/>
  <c r="W1952"/>
  <c r="AC1952"/>
  <c r="AE1952" s="1"/>
  <c r="W1940"/>
  <c r="AC1940"/>
  <c r="AE1940" s="1"/>
  <c r="W1930"/>
  <c r="AC1930"/>
  <c r="AE1930" s="1"/>
  <c r="W1920"/>
  <c r="AC1920"/>
  <c r="AE1920" s="1"/>
  <c r="W1908"/>
  <c r="AC1908"/>
  <c r="AE1908" s="1"/>
  <c r="W1898"/>
  <c r="AC1898"/>
  <c r="AE1898" s="1"/>
  <c r="W1888"/>
  <c r="AC1888"/>
  <c r="AE1888" s="1"/>
  <c r="W1876"/>
  <c r="AC1876"/>
  <c r="AE1876" s="1"/>
  <c r="W1866"/>
  <c r="AC1866"/>
  <c r="AE1866" s="1"/>
  <c r="W1856"/>
  <c r="AC1856"/>
  <c r="AE1856" s="1"/>
  <c r="W1844"/>
  <c r="AC1844"/>
  <c r="AE1844" s="1"/>
  <c r="W1834"/>
  <c r="AC1834"/>
  <c r="AE1834" s="1"/>
  <c r="W1824"/>
  <c r="AC1824"/>
  <c r="AE1824" s="1"/>
  <c r="W1812"/>
  <c r="AC1812"/>
  <c r="AE1812" s="1"/>
  <c r="W1802"/>
  <c r="AC1802"/>
  <c r="AE1802" s="1"/>
  <c r="W1792"/>
  <c r="AC1792"/>
  <c r="AE1792" s="1"/>
  <c r="W1780"/>
  <c r="AC1780"/>
  <c r="AE1780" s="1"/>
  <c r="W1770"/>
  <c r="AC1770"/>
  <c r="AE1770" s="1"/>
  <c r="W1760"/>
  <c r="AC1760"/>
  <c r="AE1760" s="1"/>
  <c r="W1748"/>
  <c r="AC1748"/>
  <c r="AE1748" s="1"/>
  <c r="W1738"/>
  <c r="AC1738"/>
  <c r="AE1738" s="1"/>
  <c r="W1728"/>
  <c r="AC1728"/>
  <c r="AE1728" s="1"/>
  <c r="W1716"/>
  <c r="AC1716"/>
  <c r="AE1716" s="1"/>
  <c r="W1706"/>
  <c r="AC1706"/>
  <c r="AE1706" s="1"/>
  <c r="W1696"/>
  <c r="AC1696"/>
  <c r="AE1696" s="1"/>
  <c r="W1684"/>
  <c r="AC1684"/>
  <c r="AE1684" s="1"/>
  <c r="W1674"/>
  <c r="AC1674"/>
  <c r="AE1674" s="1"/>
  <c r="W1664"/>
  <c r="AC1664"/>
  <c r="AE1664" s="1"/>
  <c r="W1647"/>
  <c r="AC1647"/>
  <c r="AE1647" s="1"/>
  <c r="W1642"/>
  <c r="AC1642"/>
  <c r="AE1642" s="1"/>
  <c r="W1637"/>
  <c r="AC1637"/>
  <c r="AE1637" s="1"/>
  <c r="W1620"/>
  <c r="AC1620"/>
  <c r="AE1620" s="1"/>
  <c r="W1615"/>
  <c r="AC1615"/>
  <c r="AE1615" s="1"/>
  <c r="W1610"/>
  <c r="AC1610"/>
  <c r="AE1610" s="1"/>
  <c r="W1605"/>
  <c r="AC1605"/>
  <c r="AE1605" s="1"/>
  <c r="W1600"/>
  <c r="AC1600"/>
  <c r="AE1600" s="1"/>
  <c r="W1583"/>
  <c r="AC1583"/>
  <c r="AE1583" s="1"/>
  <c r="W1578"/>
  <c r="AC1578"/>
  <c r="AE1578" s="1"/>
  <c r="W1573"/>
  <c r="AC1573"/>
  <c r="AE1573" s="1"/>
  <c r="W1561"/>
  <c r="AC1561"/>
  <c r="AE1561" s="1"/>
  <c r="W1551"/>
  <c r="AC1551"/>
  <c r="AE1551" s="1"/>
  <c r="W1546"/>
  <c r="AC1546"/>
  <c r="AE1546" s="1"/>
  <c r="W1541"/>
  <c r="AC1541"/>
  <c r="AE1541" s="1"/>
  <c r="W1536"/>
  <c r="AC1536"/>
  <c r="AE1536" s="1"/>
  <c r="W1524"/>
  <c r="AC1524"/>
  <c r="AE1524" s="1"/>
  <c r="W1519"/>
  <c r="AC1519"/>
  <c r="AE1519" s="1"/>
  <c r="W1514"/>
  <c r="AC1514"/>
  <c r="AE1514" s="1"/>
  <c r="W1499"/>
  <c r="AC1499"/>
  <c r="AE1499" s="1"/>
  <c r="W1489"/>
  <c r="AC1489"/>
  <c r="AE1489" s="1"/>
  <c r="W1479"/>
  <c r="AC1479"/>
  <c r="AE1479" s="1"/>
  <c r="W1467"/>
  <c r="AC1467"/>
  <c r="AE1467" s="1"/>
  <c r="W1455"/>
  <c r="AC1455"/>
  <c r="AE1455" s="1"/>
  <c r="W1450"/>
  <c r="AC1450"/>
  <c r="AE1450" s="1"/>
  <c r="W1445"/>
  <c r="AC1445"/>
  <c r="AE1445" s="1"/>
  <c r="W1433"/>
  <c r="AC1433"/>
  <c r="AE1433" s="1"/>
  <c r="W1409"/>
  <c r="AC1409"/>
  <c r="AE1409" s="1"/>
  <c r="W1402"/>
  <c r="AC1402"/>
  <c r="AE1402" s="1"/>
  <c r="W1385"/>
  <c r="AC1385"/>
  <c r="AE1385" s="1"/>
  <c r="W1361"/>
  <c r="AC1361"/>
  <c r="AE1361" s="1"/>
  <c r="W1349"/>
  <c r="AC1349"/>
  <c r="AE1349" s="1"/>
  <c r="W1332"/>
  <c r="AC1332"/>
  <c r="AE1332" s="1"/>
  <c r="W1325"/>
  <c r="AC1325"/>
  <c r="AE1325" s="1"/>
  <c r="W1315"/>
  <c r="AC1315"/>
  <c r="AE1315" s="1"/>
  <c r="W1308"/>
  <c r="AC1308"/>
  <c r="AE1308" s="1"/>
  <c r="W1303"/>
  <c r="AC1303"/>
  <c r="AE1303" s="1"/>
  <c r="W1291"/>
  <c r="AC1291"/>
  <c r="AE1291" s="1"/>
  <c r="W1279"/>
  <c r="AC1279"/>
  <c r="AE1279" s="1"/>
  <c r="W1274"/>
  <c r="AC1274"/>
  <c r="AE1274" s="1"/>
  <c r="W1257"/>
  <c r="AC1257"/>
  <c r="AE1257" s="1"/>
  <c r="W1233"/>
  <c r="AC1233"/>
  <c r="AE1233" s="1"/>
  <c r="W1221"/>
  <c r="AC1221"/>
  <c r="AE1221" s="1"/>
  <c r="W1204"/>
  <c r="AC1204"/>
  <c r="AE1204" s="1"/>
  <c r="W1197"/>
  <c r="AC1197"/>
  <c r="AE1197" s="1"/>
  <c r="W1187"/>
  <c r="AC1187"/>
  <c r="AE1187" s="1"/>
  <c r="W1180"/>
  <c r="AC1180"/>
  <c r="AE1180" s="1"/>
  <c r="W1175"/>
  <c r="AC1175"/>
  <c r="AE1175" s="1"/>
  <c r="W1170"/>
  <c r="AC1170"/>
  <c r="AE1170" s="1"/>
  <c r="W655"/>
  <c r="AC655"/>
  <c r="AE655" s="1"/>
  <c r="W645"/>
  <c r="AC645"/>
  <c r="AE645" s="1"/>
  <c r="W635"/>
  <c r="AC635"/>
  <c r="AE635" s="1"/>
  <c r="W623"/>
  <c r="AC623"/>
  <c r="AE623" s="1"/>
  <c r="W613"/>
  <c r="AC613"/>
  <c r="AE613" s="1"/>
  <c r="W603"/>
  <c r="AC603"/>
  <c r="AE603" s="1"/>
  <c r="W586"/>
  <c r="AC586"/>
  <c r="AE586" s="1"/>
  <c r="W562"/>
  <c r="AC562"/>
  <c r="AE562" s="1"/>
  <c r="W550"/>
  <c r="AC550"/>
  <c r="AE550" s="1"/>
  <c r="W533"/>
  <c r="AC533"/>
  <c r="AE533" s="1"/>
  <c r="W526"/>
  <c r="AC526"/>
  <c r="AE526" s="1"/>
  <c r="W516"/>
  <c r="AC516"/>
  <c r="AE516" s="1"/>
  <c r="W509"/>
  <c r="AC509"/>
  <c r="AE509" s="1"/>
  <c r="W504"/>
  <c r="AC504"/>
  <c r="AE504" s="1"/>
  <c r="W492"/>
  <c r="AC492"/>
  <c r="AE492" s="1"/>
  <c r="W480"/>
  <c r="AC480"/>
  <c r="AE480" s="1"/>
  <c r="W475"/>
  <c r="AC475"/>
  <c r="AE475" s="1"/>
  <c r="W458"/>
  <c r="AC458"/>
  <c r="AE458" s="1"/>
  <c r="W434"/>
  <c r="AC434"/>
  <c r="AE434" s="1"/>
  <c r="W422"/>
  <c r="AC422"/>
  <c r="AE422" s="1"/>
  <c r="W405"/>
  <c r="AC405"/>
  <c r="AE405" s="1"/>
  <c r="W398"/>
  <c r="AC398"/>
  <c r="AE398" s="1"/>
  <c r="W388"/>
  <c r="AC388"/>
  <c r="AE388" s="1"/>
  <c r="W381"/>
  <c r="AC381"/>
  <c r="AE381" s="1"/>
  <c r="W376"/>
  <c r="AC376"/>
  <c r="AE376" s="1"/>
  <c r="W364"/>
  <c r="AC364"/>
  <c r="AE364" s="1"/>
  <c r="W352"/>
  <c r="AC352"/>
  <c r="AE352" s="1"/>
  <c r="W347"/>
  <c r="AC347"/>
  <c r="AE347" s="1"/>
  <c r="W330"/>
  <c r="AC330"/>
  <c r="AE330" s="1"/>
  <c r="W306"/>
  <c r="AC306"/>
  <c r="AE306" s="1"/>
  <c r="W294"/>
  <c r="AC294"/>
  <c r="AE294" s="1"/>
  <c r="W277"/>
  <c r="AC277"/>
  <c r="AE277" s="1"/>
  <c r="W270"/>
  <c r="AC270"/>
  <c r="AE270" s="1"/>
  <c r="W260"/>
  <c r="AC260"/>
  <c r="AE260" s="1"/>
  <c r="W253"/>
  <c r="AC253"/>
  <c r="AE253" s="1"/>
  <c r="W248"/>
  <c r="AC248"/>
  <c r="AE248" s="1"/>
  <c r="W236"/>
  <c r="AC236"/>
  <c r="AE236" s="1"/>
  <c r="W224"/>
  <c r="AC224"/>
  <c r="AE224" s="1"/>
  <c r="W219"/>
  <c r="AC219"/>
  <c r="AE219" s="1"/>
  <c r="W202"/>
  <c r="AC202"/>
  <c r="AE202" s="1"/>
  <c r="W178"/>
  <c r="AC178"/>
  <c r="AE178" s="1"/>
  <c r="W166"/>
  <c r="AC166"/>
  <c r="AE166" s="1"/>
  <c r="AE1588"/>
  <c r="AE1504"/>
  <c r="AE1460"/>
  <c r="AE1414"/>
  <c r="AE1158"/>
  <c r="AC579"/>
  <c r="AE579" s="1"/>
  <c r="AC567"/>
  <c r="AE567" s="1"/>
  <c r="AC543"/>
  <c r="AE543" s="1"/>
  <c r="AC521"/>
  <c r="AE521" s="1"/>
  <c r="AC497"/>
  <c r="AE497" s="1"/>
  <c r="AC451"/>
  <c r="AE451" s="1"/>
  <c r="AC439"/>
  <c r="AE439" s="1"/>
  <c r="AC415"/>
  <c r="AE415" s="1"/>
  <c r="AC393"/>
  <c r="AE393" s="1"/>
  <c r="AC369"/>
  <c r="AE369" s="1"/>
  <c r="AE323"/>
  <c r="AE311"/>
  <c r="AE287"/>
  <c r="AE241"/>
  <c r="AE195"/>
  <c r="AE183"/>
  <c r="AE159"/>
  <c r="AE154"/>
  <c r="AC293"/>
  <c r="AE293" s="1"/>
  <c r="W1987"/>
  <c r="AC1987"/>
  <c r="AE1987" s="1"/>
  <c r="W1982"/>
  <c r="AC1982"/>
  <c r="AE1982" s="1"/>
  <c r="W1960"/>
  <c r="AC1960"/>
  <c r="AE1960" s="1"/>
  <c r="W1955"/>
  <c r="AC1955"/>
  <c r="AE1955" s="1"/>
  <c r="W1950"/>
  <c r="AC1950"/>
  <c r="AE1950" s="1"/>
  <c r="W1928"/>
  <c r="AC1928"/>
  <c r="AE1928" s="1"/>
  <c r="W1923"/>
  <c r="AC1923"/>
  <c r="AE1923" s="1"/>
  <c r="W1918"/>
  <c r="AC1918"/>
  <c r="AE1918" s="1"/>
  <c r="W1896"/>
  <c r="AC1896"/>
  <c r="AE1896" s="1"/>
  <c r="W1891"/>
  <c r="AC1891"/>
  <c r="AE1891" s="1"/>
  <c r="W1886"/>
  <c r="AC1886"/>
  <c r="AE1886" s="1"/>
  <c r="W1864"/>
  <c r="AC1864"/>
  <c r="AE1864" s="1"/>
  <c r="W1859"/>
  <c r="AC1859"/>
  <c r="AE1859" s="1"/>
  <c r="W1854"/>
  <c r="AC1854"/>
  <c r="AE1854" s="1"/>
  <c r="W1832"/>
  <c r="AC1832"/>
  <c r="AE1832" s="1"/>
  <c r="W1827"/>
  <c r="AC1827"/>
  <c r="AE1827" s="1"/>
  <c r="W1822"/>
  <c r="AC1822"/>
  <c r="AE1822" s="1"/>
  <c r="W1800"/>
  <c r="AC1800"/>
  <c r="AE1800" s="1"/>
  <c r="W1795"/>
  <c r="AC1795"/>
  <c r="AE1795" s="1"/>
  <c r="W1790"/>
  <c r="AC1790"/>
  <c r="AE1790" s="1"/>
  <c r="W1768"/>
  <c r="AC1768"/>
  <c r="AE1768" s="1"/>
  <c r="W1763"/>
  <c r="AC1763"/>
  <c r="AE1763" s="1"/>
  <c r="W1758"/>
  <c r="AC1758"/>
  <c r="AE1758" s="1"/>
  <c r="W1736"/>
  <c r="AC1736"/>
  <c r="AE1736" s="1"/>
  <c r="W1731"/>
  <c r="AC1731"/>
  <c r="AE1731" s="1"/>
  <c r="W1726"/>
  <c r="AC1726"/>
  <c r="AE1726" s="1"/>
  <c r="W1704"/>
  <c r="AC1704"/>
  <c r="AE1704" s="1"/>
  <c r="W1699"/>
  <c r="AC1699"/>
  <c r="AE1699" s="1"/>
  <c r="W1694"/>
  <c r="AC1694"/>
  <c r="AE1694" s="1"/>
  <c r="W1672"/>
  <c r="AC1672"/>
  <c r="AE1672" s="1"/>
  <c r="W1667"/>
  <c r="AC1667"/>
  <c r="AE1667" s="1"/>
  <c r="W1657"/>
  <c r="AC1657"/>
  <c r="AE1657" s="1"/>
  <c r="W1635"/>
  <c r="AC1635"/>
  <c r="AE1635" s="1"/>
  <c r="W1630"/>
  <c r="AC1630"/>
  <c r="AE1630" s="1"/>
  <c r="W1625"/>
  <c r="AC1625"/>
  <c r="AE1625" s="1"/>
  <c r="W1613"/>
  <c r="AC1613"/>
  <c r="AE1613" s="1"/>
  <c r="W1603"/>
  <c r="AC1603"/>
  <c r="AE1603" s="1"/>
  <c r="W1593"/>
  <c r="AC1593"/>
  <c r="AE1593" s="1"/>
  <c r="W1571"/>
  <c r="AC1571"/>
  <c r="AE1571" s="1"/>
  <c r="W1559"/>
  <c r="AC1559"/>
  <c r="AE1559" s="1"/>
  <c r="W1554"/>
  <c r="AC1554"/>
  <c r="AE1554" s="1"/>
  <c r="W1549"/>
  <c r="AC1549"/>
  <c r="AE1549" s="1"/>
  <c r="W1539"/>
  <c r="AC1539"/>
  <c r="AE1539" s="1"/>
  <c r="W1529"/>
  <c r="AC1529"/>
  <c r="AE1529" s="1"/>
  <c r="W1509"/>
  <c r="AC1509"/>
  <c r="AE1509" s="1"/>
  <c r="W1492"/>
  <c r="AC1492"/>
  <c r="AE1492" s="1"/>
  <c r="W1487"/>
  <c r="AC1487"/>
  <c r="AE1487" s="1"/>
  <c r="W1482"/>
  <c r="AC1482"/>
  <c r="AE1482" s="1"/>
  <c r="W1477"/>
  <c r="AC1477"/>
  <c r="AE1477" s="1"/>
  <c r="W1472"/>
  <c r="AC1472"/>
  <c r="AE1472" s="1"/>
  <c r="W1443"/>
  <c r="AC1443"/>
  <c r="AE1443" s="1"/>
  <c r="W1431"/>
  <c r="AC1431"/>
  <c r="AE1431" s="1"/>
  <c r="W1419"/>
  <c r="AC1419"/>
  <c r="AE1419" s="1"/>
  <c r="W1407"/>
  <c r="AC1407"/>
  <c r="AE1407" s="1"/>
  <c r="W1395"/>
  <c r="AC1395"/>
  <c r="AE1395" s="1"/>
  <c r="W1388"/>
  <c r="AC1388"/>
  <c r="AE1388" s="1"/>
  <c r="W1383"/>
  <c r="AC1383"/>
  <c r="AE1383" s="1"/>
  <c r="W1371"/>
  <c r="AC1371"/>
  <c r="AE1371" s="1"/>
  <c r="W1359"/>
  <c r="AC1359"/>
  <c r="AE1359" s="1"/>
  <c r="W1354"/>
  <c r="AC1354"/>
  <c r="AE1354" s="1"/>
  <c r="W1337"/>
  <c r="AC1337"/>
  <c r="AE1337" s="1"/>
  <c r="W1313"/>
  <c r="AC1313"/>
  <c r="AE1313" s="1"/>
  <c r="W1301"/>
  <c r="AC1301"/>
  <c r="AE1301" s="1"/>
  <c r="W1284"/>
  <c r="AC1284"/>
  <c r="AE1284" s="1"/>
  <c r="W1277"/>
  <c r="AC1277"/>
  <c r="AE1277" s="1"/>
  <c r="W1267"/>
  <c r="AC1267"/>
  <c r="AE1267" s="1"/>
  <c r="W1260"/>
  <c r="AC1260"/>
  <c r="AE1260" s="1"/>
  <c r="W1255"/>
  <c r="AC1255"/>
  <c r="AE1255" s="1"/>
  <c r="W1243"/>
  <c r="AC1243"/>
  <c r="AE1243" s="1"/>
  <c r="W1231"/>
  <c r="AC1231"/>
  <c r="AE1231" s="1"/>
  <c r="W1226"/>
  <c r="AC1226"/>
  <c r="AE1226" s="1"/>
  <c r="W1209"/>
  <c r="AC1209"/>
  <c r="AE1209" s="1"/>
  <c r="W1185"/>
  <c r="AC1185"/>
  <c r="AE1185" s="1"/>
  <c r="W1173"/>
  <c r="AC1173"/>
  <c r="AE1173" s="1"/>
  <c r="W1163"/>
  <c r="AC1163"/>
  <c r="AE1163" s="1"/>
  <c r="W1153"/>
  <c r="AC1153"/>
  <c r="AE1153" s="1"/>
  <c r="W660"/>
  <c r="AC660"/>
  <c r="AE660" s="1"/>
  <c r="W650"/>
  <c r="AC650"/>
  <c r="AE650" s="1"/>
  <c r="W638"/>
  <c r="AC638"/>
  <c r="AE638" s="1"/>
  <c r="W628"/>
  <c r="AC628"/>
  <c r="AE628" s="1"/>
  <c r="W618"/>
  <c r="AC618"/>
  <c r="AE618" s="1"/>
  <c r="W606"/>
  <c r="AC606"/>
  <c r="AE606" s="1"/>
  <c r="W596"/>
  <c r="AC596"/>
  <c r="AE596" s="1"/>
  <c r="W589"/>
  <c r="AC589"/>
  <c r="AE589" s="1"/>
  <c r="W584"/>
  <c r="AC584"/>
  <c r="AE584" s="1"/>
  <c r="W572"/>
  <c r="AC572"/>
  <c r="AE572" s="1"/>
  <c r="W560"/>
  <c r="AC560"/>
  <c r="AE560" s="1"/>
  <c r="W555"/>
  <c r="AC555"/>
  <c r="AE555" s="1"/>
  <c r="W538"/>
  <c r="AC538"/>
  <c r="AE538" s="1"/>
  <c r="W514"/>
  <c r="AC514"/>
  <c r="AE514" s="1"/>
  <c r="W502"/>
  <c r="AC502"/>
  <c r="AE502" s="1"/>
  <c r="W485"/>
  <c r="AC485"/>
  <c r="AE485" s="1"/>
  <c r="W478"/>
  <c r="AC478"/>
  <c r="AE478" s="1"/>
  <c r="W468"/>
  <c r="AC468"/>
  <c r="AE468" s="1"/>
  <c r="W461"/>
  <c r="AC461"/>
  <c r="AE461" s="1"/>
  <c r="W456"/>
  <c r="AC456"/>
  <c r="AE456" s="1"/>
  <c r="W444"/>
  <c r="AC444"/>
  <c r="AE444" s="1"/>
  <c r="W432"/>
  <c r="AC432"/>
  <c r="AE432" s="1"/>
  <c r="W427"/>
  <c r="AC427"/>
  <c r="AE427" s="1"/>
  <c r="W410"/>
  <c r="AC410"/>
  <c r="AE410" s="1"/>
  <c r="W386"/>
  <c r="AC386"/>
  <c r="AE386" s="1"/>
  <c r="W374"/>
  <c r="AC374"/>
  <c r="AE374" s="1"/>
  <c r="W357"/>
  <c r="AC357"/>
  <c r="AE357" s="1"/>
  <c r="W350"/>
  <c r="AC350"/>
  <c r="AE350" s="1"/>
  <c r="W340"/>
  <c r="AC340"/>
  <c r="AE340" s="1"/>
  <c r="W333"/>
  <c r="AC333"/>
  <c r="AE333" s="1"/>
  <c r="W328"/>
  <c r="AC328"/>
  <c r="AE328" s="1"/>
  <c r="W316"/>
  <c r="AC316"/>
  <c r="AE316" s="1"/>
  <c r="W304"/>
  <c r="AC304"/>
  <c r="AE304" s="1"/>
  <c r="W299"/>
  <c r="AC299"/>
  <c r="AE299" s="1"/>
  <c r="W282"/>
  <c r="AC282"/>
  <c r="AE282" s="1"/>
  <c r="W258"/>
  <c r="AC258"/>
  <c r="AE258" s="1"/>
  <c r="W246"/>
  <c r="AC246"/>
  <c r="AE246" s="1"/>
  <c r="W222"/>
  <c r="AC222"/>
  <c r="AE222" s="1"/>
  <c r="W212"/>
  <c r="AC212"/>
  <c r="AE212" s="1"/>
  <c r="W205"/>
  <c r="AC205"/>
  <c r="AE205" s="1"/>
  <c r="W200"/>
  <c r="AC200"/>
  <c r="AE200" s="1"/>
  <c r="W188"/>
  <c r="AC188"/>
  <c r="AE188" s="1"/>
  <c r="W176"/>
  <c r="AC176"/>
  <c r="AE176" s="1"/>
  <c r="W171"/>
  <c r="AC171"/>
  <c r="AE171" s="1"/>
  <c r="AE1640"/>
  <c r="AE1598"/>
  <c r="AE1576"/>
  <c r="AE1564"/>
  <c r="AE1534"/>
  <c r="AE1448"/>
  <c r="AE1436"/>
  <c r="AE1424"/>
  <c r="AE1400"/>
  <c r="AE1376"/>
  <c r="AE1330"/>
  <c r="AE1318"/>
  <c r="AE1294"/>
  <c r="AE1272"/>
  <c r="AE1248"/>
  <c r="AE1202"/>
  <c r="AE1190"/>
  <c r="AE1168"/>
  <c r="AE1151"/>
  <c r="AE1149"/>
  <c r="AE1147"/>
  <c r="AE1145"/>
  <c r="AE1143"/>
  <c r="AE1141"/>
  <c r="AE1137"/>
  <c r="AE1135"/>
  <c r="AE1127"/>
  <c r="AE1125"/>
  <c r="AE1123"/>
  <c r="AE1119"/>
  <c r="AE1117"/>
  <c r="AE1115"/>
  <c r="AE1113"/>
  <c r="AE1111"/>
  <c r="AE1109"/>
  <c r="AE1105"/>
  <c r="AE1103"/>
  <c r="AE1101"/>
  <c r="AE1095"/>
  <c r="AE1093"/>
  <c r="AE1091"/>
  <c r="AE1087"/>
  <c r="AE1083"/>
  <c r="AE1081"/>
  <c r="AE1079"/>
  <c r="AE1077"/>
  <c r="AE1073"/>
  <c r="AE1071"/>
  <c r="AE1069"/>
  <c r="AE1063"/>
  <c r="AE1061"/>
  <c r="AE1059"/>
  <c r="AE1055"/>
  <c r="AE1053"/>
  <c r="AE1051"/>
  <c r="AE1049"/>
  <c r="AE1047"/>
  <c r="AE1045"/>
  <c r="AE1041"/>
  <c r="AE1039"/>
  <c r="AE1037"/>
  <c r="AE1031"/>
  <c r="AE1029"/>
  <c r="AE1027"/>
  <c r="AE1023"/>
  <c r="AE1021"/>
  <c r="AE1019"/>
  <c r="AE1017"/>
  <c r="AE1015"/>
  <c r="AE1013"/>
  <c r="AE1009"/>
  <c r="AE1007"/>
  <c r="AE1005"/>
  <c r="AE999"/>
  <c r="AE997"/>
  <c r="AE995"/>
  <c r="AE991"/>
  <c r="AE989"/>
  <c r="AE987"/>
  <c r="AE985"/>
  <c r="AE983"/>
  <c r="AE981"/>
  <c r="AE977"/>
  <c r="AE975"/>
  <c r="AE973"/>
  <c r="AE967"/>
  <c r="AE965"/>
  <c r="AE963"/>
  <c r="AE959"/>
  <c r="AE957"/>
  <c r="AE955"/>
  <c r="AE953"/>
  <c r="AE951"/>
  <c r="AE949"/>
  <c r="AE945"/>
  <c r="AE943"/>
  <c r="AE941"/>
  <c r="AE939"/>
  <c r="AE935"/>
  <c r="AE933"/>
  <c r="AE931"/>
  <c r="AE927"/>
  <c r="AE925"/>
  <c r="AE923"/>
  <c r="AE921"/>
  <c r="AE919"/>
  <c r="AE917"/>
  <c r="AE913"/>
  <c r="AE911"/>
  <c r="AE903"/>
  <c r="AE901"/>
  <c r="AE899"/>
  <c r="AE897"/>
  <c r="AE895"/>
  <c r="AE893"/>
  <c r="AE891"/>
  <c r="AE889"/>
  <c r="AE887"/>
  <c r="AE885"/>
  <c r="AE881"/>
  <c r="AE879"/>
  <c r="AE877"/>
  <c r="AE875"/>
  <c r="AE871"/>
  <c r="AE869"/>
  <c r="AE867"/>
  <c r="AE863"/>
  <c r="AE861"/>
  <c r="AE859"/>
  <c r="AE857"/>
  <c r="AE855"/>
  <c r="AE853"/>
  <c r="AE849"/>
  <c r="AE847"/>
  <c r="AE845"/>
  <c r="AE839"/>
  <c r="AE837"/>
  <c r="AE835"/>
  <c r="AE833"/>
  <c r="AE831"/>
  <c r="AE829"/>
  <c r="AE827"/>
  <c r="AE825"/>
  <c r="AE823"/>
  <c r="AE821"/>
  <c r="AE817"/>
  <c r="AE815"/>
  <c r="AE813"/>
  <c r="AE811"/>
  <c r="AE807"/>
  <c r="AE805"/>
  <c r="AE803"/>
  <c r="AE799"/>
  <c r="AE797"/>
  <c r="AE795"/>
  <c r="AE793"/>
  <c r="AE791"/>
  <c r="AE789"/>
  <c r="AE785"/>
  <c r="AE783"/>
  <c r="AE781"/>
  <c r="AE775"/>
  <c r="AE773"/>
  <c r="AE771"/>
  <c r="AE769"/>
  <c r="AE767"/>
  <c r="AE765"/>
  <c r="AE763"/>
  <c r="AE761"/>
  <c r="AE759"/>
  <c r="AE757"/>
  <c r="AE753"/>
  <c r="AE751"/>
  <c r="AE749"/>
  <c r="AE747"/>
  <c r="AE743"/>
  <c r="AE741"/>
  <c r="AE739"/>
  <c r="AE735"/>
  <c r="AE733"/>
  <c r="AE731"/>
  <c r="AE729"/>
  <c r="AE727"/>
  <c r="AE725"/>
  <c r="AE721"/>
  <c r="AE719"/>
  <c r="AE717"/>
  <c r="AE711"/>
  <c r="AE709"/>
  <c r="AE707"/>
  <c r="AE705"/>
  <c r="AE703"/>
  <c r="AE701"/>
  <c r="AE699"/>
  <c r="AE697"/>
  <c r="AE695"/>
  <c r="AE693"/>
  <c r="AE689"/>
  <c r="AE687"/>
  <c r="AE685"/>
  <c r="AE683"/>
  <c r="AE679"/>
  <c r="AE677"/>
  <c r="AE675"/>
  <c r="AE671"/>
  <c r="AE669"/>
  <c r="AE667"/>
  <c r="AE665"/>
  <c r="AE643"/>
  <c r="AE633"/>
  <c r="AE611"/>
  <c r="AC601"/>
  <c r="AE601" s="1"/>
  <c r="AC577"/>
  <c r="AE577" s="1"/>
  <c r="AC531"/>
  <c r="AE531" s="1"/>
  <c r="AC519"/>
  <c r="AE519" s="1"/>
  <c r="AC495"/>
  <c r="AE495" s="1"/>
  <c r="AC473"/>
  <c r="AE473" s="1"/>
  <c r="AC449"/>
  <c r="AE449" s="1"/>
  <c r="AC403"/>
  <c r="AE403" s="1"/>
  <c r="AC391"/>
  <c r="AE391" s="1"/>
  <c r="AC367"/>
  <c r="AE367" s="1"/>
  <c r="AE345"/>
  <c r="AE321"/>
  <c r="AE263"/>
  <c r="AE239"/>
  <c r="AE217"/>
  <c r="AE193"/>
  <c r="AE152"/>
  <c r="AC229"/>
  <c r="AE229" s="1"/>
  <c r="W3444"/>
  <c r="AC3444"/>
  <c r="AE3444" s="1"/>
  <c r="W3436"/>
  <c r="AC3436"/>
  <c r="AE3436" s="1"/>
  <c r="W3428"/>
  <c r="AC3428"/>
  <c r="AE3428" s="1"/>
  <c r="W3420"/>
  <c r="AC3420"/>
  <c r="AE3420" s="1"/>
  <c r="W3412"/>
  <c r="AC3412"/>
  <c r="AE3412" s="1"/>
  <c r="W3404"/>
  <c r="AC3404"/>
  <c r="AE3404" s="1"/>
  <c r="W3396"/>
  <c r="AC3396"/>
  <c r="AE3396" s="1"/>
  <c r="W3388"/>
  <c r="AC3388"/>
  <c r="AE3388" s="1"/>
  <c r="W3380"/>
  <c r="AC3380"/>
  <c r="AE3380" s="1"/>
  <c r="W3372"/>
  <c r="AC3372"/>
  <c r="AE3372" s="1"/>
  <c r="W3364"/>
  <c r="AC3364"/>
  <c r="AE3364" s="1"/>
  <c r="W3356"/>
  <c r="AC3356"/>
  <c r="AE3356" s="1"/>
  <c r="W3348"/>
  <c r="AC3348"/>
  <c r="AE3348" s="1"/>
  <c r="W3340"/>
  <c r="AC3340"/>
  <c r="AE3340" s="1"/>
  <c r="W3332"/>
  <c r="AC3332"/>
  <c r="AE3332" s="1"/>
  <c r="W3324"/>
  <c r="AC3324"/>
  <c r="AE3324" s="1"/>
  <c r="W3316"/>
  <c r="AC3316"/>
  <c r="AE3316" s="1"/>
  <c r="W3308"/>
  <c r="AC3308"/>
  <c r="AE3308" s="1"/>
  <c r="W3300"/>
  <c r="AC3300"/>
  <c r="AE3300" s="1"/>
  <c r="W3292"/>
  <c r="AC3292"/>
  <c r="AE3292" s="1"/>
  <c r="W3284"/>
  <c r="AC3284"/>
  <c r="AE3284" s="1"/>
  <c r="W3276"/>
  <c r="AC3276"/>
  <c r="AE3276" s="1"/>
  <c r="W3268"/>
  <c r="AC3268"/>
  <c r="AE3268" s="1"/>
  <c r="W3260"/>
  <c r="AC3260"/>
  <c r="AE3260" s="1"/>
  <c r="W3252"/>
  <c r="AC3252"/>
  <c r="AE3252" s="1"/>
  <c r="W3244"/>
  <c r="AC3244"/>
  <c r="AE3244" s="1"/>
  <c r="W3236"/>
  <c r="AC3236"/>
  <c r="AE3236" s="1"/>
  <c r="W3228"/>
  <c r="AC3228"/>
  <c r="AE3228" s="1"/>
  <c r="W3220"/>
  <c r="AC3220"/>
  <c r="AE3220" s="1"/>
  <c r="W3212"/>
  <c r="AC3212"/>
  <c r="AE3212" s="1"/>
  <c r="W3204"/>
  <c r="AC3204"/>
  <c r="AE3204" s="1"/>
  <c r="W3196"/>
  <c r="AC3196"/>
  <c r="AE3196" s="1"/>
  <c r="W3188"/>
  <c r="AC3188"/>
  <c r="AE3188" s="1"/>
  <c r="W3180"/>
  <c r="AC3180"/>
  <c r="AE3180" s="1"/>
  <c r="W3172"/>
  <c r="AC3172"/>
  <c r="AE3172" s="1"/>
  <c r="W3164"/>
  <c r="AC3164"/>
  <c r="AE3164" s="1"/>
  <c r="W3156"/>
  <c r="AC3156"/>
  <c r="AE3156" s="1"/>
  <c r="W3148"/>
  <c r="AC3148"/>
  <c r="AE3148" s="1"/>
  <c r="W3140"/>
  <c r="AC3140"/>
  <c r="AE3140" s="1"/>
  <c r="W3132"/>
  <c r="AC3132"/>
  <c r="AE3132" s="1"/>
  <c r="W3124"/>
  <c r="AC3124"/>
  <c r="AE3124" s="1"/>
  <c r="W3116"/>
  <c r="AC3116"/>
  <c r="AE3116" s="1"/>
  <c r="W3108"/>
  <c r="AC3108"/>
  <c r="AE3108" s="1"/>
  <c r="W3100"/>
  <c r="AC3100"/>
  <c r="AE3100" s="1"/>
  <c r="W3092"/>
  <c r="AC3092"/>
  <c r="AE3092" s="1"/>
  <c r="W3084"/>
  <c r="AC3084"/>
  <c r="AE3084" s="1"/>
  <c r="W3076"/>
  <c r="AC3076"/>
  <c r="AE3076" s="1"/>
  <c r="W3068"/>
  <c r="AC3068"/>
  <c r="AE3068" s="1"/>
  <c r="W3060"/>
  <c r="AC3060"/>
  <c r="AE3060" s="1"/>
  <c r="W3052"/>
  <c r="AC3052"/>
  <c r="AE3052" s="1"/>
  <c r="W3044"/>
  <c r="AC3044"/>
  <c r="AE3044" s="1"/>
  <c r="W3036"/>
  <c r="AC3036"/>
  <c r="AE3036" s="1"/>
  <c r="W3028"/>
  <c r="AC3028"/>
  <c r="AE3028" s="1"/>
  <c r="W3020"/>
  <c r="AC3020"/>
  <c r="AE3020" s="1"/>
  <c r="W3012"/>
  <c r="AC3012"/>
  <c r="AE3012" s="1"/>
  <c r="W3004"/>
  <c r="AC3004"/>
  <c r="AE3004" s="1"/>
  <c r="W2996"/>
  <c r="AC2996"/>
  <c r="AE2996" s="1"/>
  <c r="W2988"/>
  <c r="AC2988"/>
  <c r="AE2988" s="1"/>
  <c r="W2980"/>
  <c r="AC2980"/>
  <c r="AE2980" s="1"/>
  <c r="W2972"/>
  <c r="AC2972"/>
  <c r="AE2972" s="1"/>
  <c r="W2964"/>
  <c r="AC2964"/>
  <c r="AE2964" s="1"/>
  <c r="W2956"/>
  <c r="AC2956"/>
  <c r="AE2956" s="1"/>
  <c r="W2948"/>
  <c r="AC2948"/>
  <c r="AE2948" s="1"/>
  <c r="W2940"/>
  <c r="AC2940"/>
  <c r="AE2940" s="1"/>
  <c r="W2932"/>
  <c r="AC2932"/>
  <c r="AE2932" s="1"/>
  <c r="W2924"/>
  <c r="AC2924"/>
  <c r="AE2924" s="1"/>
  <c r="W2916"/>
  <c r="AC2916"/>
  <c r="AE2916" s="1"/>
  <c r="W2908"/>
  <c r="AC2908"/>
  <c r="AE2908" s="1"/>
  <c r="W2900"/>
  <c r="AC2900"/>
  <c r="AE2900" s="1"/>
  <c r="W2892"/>
  <c r="AC2892"/>
  <c r="AE2892" s="1"/>
  <c r="W2884"/>
  <c r="AC2884"/>
  <c r="AE2884" s="1"/>
  <c r="W2876"/>
  <c r="AC2876"/>
  <c r="AE2876" s="1"/>
  <c r="W2868"/>
  <c r="AC2868"/>
  <c r="AE2868" s="1"/>
  <c r="W2860"/>
  <c r="AC2860"/>
  <c r="AE2860" s="1"/>
  <c r="W2852"/>
  <c r="AC2852"/>
  <c r="AE2852" s="1"/>
  <c r="W2844"/>
  <c r="AC2844"/>
  <c r="AE2844" s="1"/>
  <c r="W2836"/>
  <c r="AC2836"/>
  <c r="AE2836" s="1"/>
  <c r="W2828"/>
  <c r="AC2828"/>
  <c r="AE2828" s="1"/>
  <c r="W2820"/>
  <c r="AC2820"/>
  <c r="AE2820" s="1"/>
  <c r="W2812"/>
  <c r="AC2812"/>
  <c r="AE2812" s="1"/>
  <c r="W2804"/>
  <c r="AC2804"/>
  <c r="AE2804" s="1"/>
  <c r="W2796"/>
  <c r="AC2796"/>
  <c r="AE2796" s="1"/>
  <c r="W2788"/>
  <c r="AC2788"/>
  <c r="AE2788" s="1"/>
  <c r="W2780"/>
  <c r="AC2780"/>
  <c r="AE2780" s="1"/>
  <c r="W2772"/>
  <c r="AC2772"/>
  <c r="AE2772" s="1"/>
  <c r="W2764"/>
  <c r="AC2764"/>
  <c r="AE2764" s="1"/>
  <c r="W2756"/>
  <c r="AC2756"/>
  <c r="AE2756" s="1"/>
  <c r="W2748"/>
  <c r="AC2748"/>
  <c r="AE2748" s="1"/>
  <c r="W2740"/>
  <c r="AC2740"/>
  <c r="AE2740" s="1"/>
  <c r="W2732"/>
  <c r="AC2732"/>
  <c r="AE2732" s="1"/>
  <c r="W2724"/>
  <c r="AC2724"/>
  <c r="AE2724" s="1"/>
  <c r="W2716"/>
  <c r="AC2716"/>
  <c r="AE2716" s="1"/>
  <c r="W2708"/>
  <c r="AC2708"/>
  <c r="AE2708" s="1"/>
  <c r="W2700"/>
  <c r="AC2700"/>
  <c r="AE2700" s="1"/>
  <c r="W2692"/>
  <c r="AC2692"/>
  <c r="AE2692" s="1"/>
  <c r="W2684"/>
  <c r="AC2684"/>
  <c r="AE2684" s="1"/>
  <c r="W2676"/>
  <c r="AC2676"/>
  <c r="AE2676" s="1"/>
  <c r="W2668"/>
  <c r="AC2668"/>
  <c r="AE2668" s="1"/>
  <c r="W2660"/>
  <c r="AC2660"/>
  <c r="AE2660" s="1"/>
  <c r="W2652"/>
  <c r="AC2652"/>
  <c r="AE2652" s="1"/>
  <c r="W2644"/>
  <c r="AC2644"/>
  <c r="AE2644" s="1"/>
  <c r="W2636"/>
  <c r="AC2636"/>
  <c r="AE2636" s="1"/>
  <c r="W2628"/>
  <c r="AC2628"/>
  <c r="AE2628" s="1"/>
  <c r="W2620"/>
  <c r="AC2620"/>
  <c r="AE2620" s="1"/>
  <c r="W2612"/>
  <c r="AC2612"/>
  <c r="AE2612" s="1"/>
  <c r="W2604"/>
  <c r="AC2604"/>
  <c r="AE2604" s="1"/>
  <c r="W2596"/>
  <c r="AC2596"/>
  <c r="AE2596" s="1"/>
  <c r="W2588"/>
  <c r="AC2588"/>
  <c r="AE2588" s="1"/>
  <c r="W2580"/>
  <c r="AC2580"/>
  <c r="AE2580" s="1"/>
  <c r="W2572"/>
  <c r="AC2572"/>
  <c r="AE2572" s="1"/>
  <c r="W2564"/>
  <c r="AC2564"/>
  <c r="AE2564" s="1"/>
  <c r="W2556"/>
  <c r="AC2556"/>
  <c r="AE2556" s="1"/>
  <c r="W2548"/>
  <c r="AC2548"/>
  <c r="AE2548" s="1"/>
  <c r="W2540"/>
  <c r="AC2540"/>
  <c r="AE2540" s="1"/>
  <c r="W2532"/>
  <c r="AC2532"/>
  <c r="AE2532" s="1"/>
  <c r="W2524"/>
  <c r="AC2524"/>
  <c r="AE2524" s="1"/>
  <c r="W2516"/>
  <c r="AC2516"/>
  <c r="AE2516" s="1"/>
  <c r="W2508"/>
  <c r="AC2508"/>
  <c r="AE2508" s="1"/>
  <c r="W2500"/>
  <c r="AC2500"/>
  <c r="AE2500" s="1"/>
  <c r="W2495"/>
  <c r="AC2495"/>
  <c r="AE2495" s="1"/>
  <c r="W2044"/>
  <c r="AC2044"/>
  <c r="AE2044" s="1"/>
  <c r="W2039"/>
  <c r="AC2039"/>
  <c r="AE2039" s="1"/>
  <c r="W2034"/>
  <c r="AC2034"/>
  <c r="AE2034" s="1"/>
  <c r="W2012"/>
  <c r="AC2012"/>
  <c r="AE2012" s="1"/>
  <c r="W2007"/>
  <c r="AC2007"/>
  <c r="AE2007" s="1"/>
  <c r="W2002"/>
  <c r="AC2002"/>
  <c r="AE2002" s="1"/>
  <c r="W1980"/>
  <c r="AC1980"/>
  <c r="AE1980" s="1"/>
  <c r="W1975"/>
  <c r="AC1975"/>
  <c r="AE1975" s="1"/>
  <c r="W1970"/>
  <c r="AC1970"/>
  <c r="AE1970" s="1"/>
  <c r="W1948"/>
  <c r="AC1948"/>
  <c r="AE1948" s="1"/>
  <c r="W1943"/>
  <c r="AC1943"/>
  <c r="AE1943" s="1"/>
  <c r="W1938"/>
  <c r="AC1938"/>
  <c r="AE1938" s="1"/>
  <c r="W1916"/>
  <c r="AC1916"/>
  <c r="AE1916" s="1"/>
  <c r="W1911"/>
  <c r="AC1911"/>
  <c r="AE1911" s="1"/>
  <c r="W1906"/>
  <c r="AC1906"/>
  <c r="AE1906" s="1"/>
  <c r="W1884"/>
  <c r="AC1884"/>
  <c r="AE1884" s="1"/>
  <c r="W1879"/>
  <c r="AC1879"/>
  <c r="AE1879" s="1"/>
  <c r="W1874"/>
  <c r="AC1874"/>
  <c r="AE1874" s="1"/>
  <c r="W1852"/>
  <c r="AC1852"/>
  <c r="AE1852" s="1"/>
  <c r="W1847"/>
  <c r="AC1847"/>
  <c r="AE1847" s="1"/>
  <c r="W1842"/>
  <c r="AC1842"/>
  <c r="AE1842" s="1"/>
  <c r="W1820"/>
  <c r="AC1820"/>
  <c r="AE1820" s="1"/>
  <c r="W1815"/>
  <c r="AC1815"/>
  <c r="AE1815" s="1"/>
  <c r="W1810"/>
  <c r="AC1810"/>
  <c r="AE1810" s="1"/>
  <c r="W1788"/>
  <c r="AC1788"/>
  <c r="AE1788" s="1"/>
  <c r="W1783"/>
  <c r="AC1783"/>
  <c r="AE1783" s="1"/>
  <c r="W1778"/>
  <c r="AC1778"/>
  <c r="AE1778" s="1"/>
  <c r="W1756"/>
  <c r="AC1756"/>
  <c r="AE1756" s="1"/>
  <c r="W1751"/>
  <c r="AC1751"/>
  <c r="AE1751" s="1"/>
  <c r="W1746"/>
  <c r="AC1746"/>
  <c r="AE1746" s="1"/>
  <c r="W1724"/>
  <c r="AC1724"/>
  <c r="AE1724" s="1"/>
  <c r="W1719"/>
  <c r="AC1719"/>
  <c r="AE1719" s="1"/>
  <c r="W1714"/>
  <c r="AC1714"/>
  <c r="AE1714" s="1"/>
  <c r="W1692"/>
  <c r="AC1692"/>
  <c r="AE1692" s="1"/>
  <c r="W1687"/>
  <c r="AC1687"/>
  <c r="AE1687" s="1"/>
  <c r="W1682"/>
  <c r="AC1682"/>
  <c r="AE1682" s="1"/>
  <c r="W1655"/>
  <c r="AC1655"/>
  <c r="AE1655" s="1"/>
  <c r="W1650"/>
  <c r="AC1650"/>
  <c r="AE1650" s="1"/>
  <c r="W1645"/>
  <c r="AC1645"/>
  <c r="AE1645" s="1"/>
  <c r="W1623"/>
  <c r="AC1623"/>
  <c r="AE1623" s="1"/>
  <c r="W1618"/>
  <c r="AC1618"/>
  <c r="AE1618" s="1"/>
  <c r="W1608"/>
  <c r="AC1608"/>
  <c r="AE1608" s="1"/>
  <c r="W1591"/>
  <c r="AC1591"/>
  <c r="AE1591" s="1"/>
  <c r="W1586"/>
  <c r="AC1586"/>
  <c r="AE1586" s="1"/>
  <c r="W1581"/>
  <c r="AC1581"/>
  <c r="AE1581" s="1"/>
  <c r="W1557"/>
  <c r="AC1557"/>
  <c r="AE1557" s="1"/>
  <c r="W1544"/>
  <c r="AC1544"/>
  <c r="AE1544" s="1"/>
  <c r="W1527"/>
  <c r="AC1527"/>
  <c r="AE1527" s="1"/>
  <c r="W1522"/>
  <c r="AC1522"/>
  <c r="AE1522" s="1"/>
  <c r="W1517"/>
  <c r="AC1517"/>
  <c r="AE1517" s="1"/>
  <c r="W1512"/>
  <c r="AC1512"/>
  <c r="AE1512" s="1"/>
  <c r="W1507"/>
  <c r="AC1507"/>
  <c r="AE1507" s="1"/>
  <c r="W1497"/>
  <c r="AC1497"/>
  <c r="AE1497" s="1"/>
  <c r="W1485"/>
  <c r="AC1485"/>
  <c r="AE1485" s="1"/>
  <c r="W1475"/>
  <c r="AC1475"/>
  <c r="AE1475" s="1"/>
  <c r="W1465"/>
  <c r="AC1465"/>
  <c r="AE1465" s="1"/>
  <c r="W1458"/>
  <c r="AC1458"/>
  <c r="AE1458" s="1"/>
  <c r="W1453"/>
  <c r="AC1453"/>
  <c r="AE1453" s="1"/>
  <c r="W1429"/>
  <c r="AC1429"/>
  <c r="AE1429" s="1"/>
  <c r="W1412"/>
  <c r="AC1412"/>
  <c r="AE1412" s="1"/>
  <c r="W1405"/>
  <c r="AC1405"/>
  <c r="AE1405" s="1"/>
  <c r="W1393"/>
  <c r="AC1393"/>
  <c r="AE1393" s="1"/>
  <c r="W1381"/>
  <c r="AC1381"/>
  <c r="AE1381" s="1"/>
  <c r="W1364"/>
  <c r="AC1364"/>
  <c r="AE1364" s="1"/>
  <c r="W1357"/>
  <c r="AC1357"/>
  <c r="AE1357" s="1"/>
  <c r="W1347"/>
  <c r="AC1347"/>
  <c r="AE1347" s="1"/>
  <c r="W1340"/>
  <c r="AC1340"/>
  <c r="AE1340" s="1"/>
  <c r="W1335"/>
  <c r="AC1335"/>
  <c r="AE1335" s="1"/>
  <c r="W1323"/>
  <c r="AC1323"/>
  <c r="AE1323" s="1"/>
  <c r="W1311"/>
  <c r="AC1311"/>
  <c r="AE1311" s="1"/>
  <c r="W1306"/>
  <c r="AC1306"/>
  <c r="AE1306" s="1"/>
  <c r="W1289"/>
  <c r="AC1289"/>
  <c r="AE1289" s="1"/>
  <c r="W1265"/>
  <c r="AC1265"/>
  <c r="AE1265" s="1"/>
  <c r="W1253"/>
  <c r="AC1253"/>
  <c r="AE1253" s="1"/>
  <c r="W1236"/>
  <c r="AC1236"/>
  <c r="AE1236" s="1"/>
  <c r="W1229"/>
  <c r="AC1229"/>
  <c r="AE1229" s="1"/>
  <c r="W1219"/>
  <c r="AC1219"/>
  <c r="AE1219" s="1"/>
  <c r="W1212"/>
  <c r="AC1212"/>
  <c r="AE1212" s="1"/>
  <c r="W1207"/>
  <c r="AC1207"/>
  <c r="AE1207" s="1"/>
  <c r="W1195"/>
  <c r="AC1195"/>
  <c r="AE1195" s="1"/>
  <c r="W1183"/>
  <c r="AC1183"/>
  <c r="AE1183" s="1"/>
  <c r="W1178"/>
  <c r="AC1178"/>
  <c r="AE1178" s="1"/>
  <c r="W1156"/>
  <c r="AC1156"/>
  <c r="AE1156" s="1"/>
  <c r="W658"/>
  <c r="AC658"/>
  <c r="AE658" s="1"/>
  <c r="W653"/>
  <c r="AC653"/>
  <c r="AE653" s="1"/>
  <c r="W648"/>
  <c r="AC648"/>
  <c r="AE648" s="1"/>
  <c r="W626"/>
  <c r="AC626"/>
  <c r="AE626" s="1"/>
  <c r="W621"/>
  <c r="AC621"/>
  <c r="AE621" s="1"/>
  <c r="W616"/>
  <c r="AC616"/>
  <c r="AE616" s="1"/>
  <c r="W594"/>
  <c r="AC594"/>
  <c r="AE594" s="1"/>
  <c r="W582"/>
  <c r="AC582"/>
  <c r="AE582" s="1"/>
  <c r="W565"/>
  <c r="AC565"/>
  <c r="AE565" s="1"/>
  <c r="W558"/>
  <c r="AC558"/>
  <c r="AE558" s="1"/>
  <c r="W548"/>
  <c r="AC548"/>
  <c r="AE548" s="1"/>
  <c r="W541"/>
  <c r="AC541"/>
  <c r="AE541" s="1"/>
  <c r="W536"/>
  <c r="AC536"/>
  <c r="AE536" s="1"/>
  <c r="W524"/>
  <c r="AC524"/>
  <c r="AE524" s="1"/>
  <c r="W512"/>
  <c r="AC512"/>
  <c r="AE512" s="1"/>
  <c r="W507"/>
  <c r="AC507"/>
  <c r="AE507" s="1"/>
  <c r="W490"/>
  <c r="AC490"/>
  <c r="AE490" s="1"/>
  <c r="W466"/>
  <c r="AC466"/>
  <c r="AE466" s="1"/>
  <c r="W454"/>
  <c r="AC454"/>
  <c r="AE454" s="1"/>
  <c r="W437"/>
  <c r="AC437"/>
  <c r="AE437" s="1"/>
  <c r="W430"/>
  <c r="AC430"/>
  <c r="AE430" s="1"/>
  <c r="W420"/>
  <c r="AC420"/>
  <c r="AE420" s="1"/>
  <c r="W413"/>
  <c r="AC413"/>
  <c r="AE413" s="1"/>
  <c r="W408"/>
  <c r="AC408"/>
  <c r="AE408" s="1"/>
  <c r="W396"/>
  <c r="AC396"/>
  <c r="AE396" s="1"/>
  <c r="W384"/>
  <c r="AC384"/>
  <c r="AE384" s="1"/>
  <c r="W379"/>
  <c r="AC379"/>
  <c r="AE379" s="1"/>
  <c r="W362"/>
  <c r="AC362"/>
  <c r="AE362" s="1"/>
  <c r="W338"/>
  <c r="AC338"/>
  <c r="AE338" s="1"/>
  <c r="W326"/>
  <c r="AC326"/>
  <c r="AE326" s="1"/>
  <c r="W309"/>
  <c r="AC309"/>
  <c r="AE309" s="1"/>
  <c r="W302"/>
  <c r="AC302"/>
  <c r="AE302" s="1"/>
  <c r="W292"/>
  <c r="AC292"/>
  <c r="AE292" s="1"/>
  <c r="W285"/>
  <c r="AC285"/>
  <c r="AE285" s="1"/>
  <c r="W280"/>
  <c r="AC280"/>
  <c r="AE280" s="1"/>
  <c r="W268"/>
  <c r="AC268"/>
  <c r="AE268" s="1"/>
  <c r="W256"/>
  <c r="AC256"/>
  <c r="AE256" s="1"/>
  <c r="W251"/>
  <c r="AC251"/>
  <c r="AE251" s="1"/>
  <c r="W234"/>
  <c r="AC234"/>
  <c r="AE234" s="1"/>
  <c r="W210"/>
  <c r="AC210"/>
  <c r="AE210" s="1"/>
  <c r="W198"/>
  <c r="AC198"/>
  <c r="AE198" s="1"/>
  <c r="W181"/>
  <c r="AC181"/>
  <c r="AE181" s="1"/>
  <c r="W174"/>
  <c r="AC174"/>
  <c r="AE174" s="1"/>
  <c r="W164"/>
  <c r="AC164"/>
  <c r="AE164" s="1"/>
  <c r="W157"/>
  <c r="AC157"/>
  <c r="AE157" s="1"/>
  <c r="W1965"/>
  <c r="W1933"/>
  <c r="W1901"/>
  <c r="W1869"/>
  <c r="W1837"/>
  <c r="W1805"/>
  <c r="W1773"/>
  <c r="W1741"/>
  <c r="W1709"/>
  <c r="W1677"/>
  <c r="W1662"/>
  <c r="W1640"/>
  <c r="AE1628"/>
  <c r="W1598"/>
  <c r="AE1596"/>
  <c r="W1576"/>
  <c r="W1564"/>
  <c r="W1534"/>
  <c r="AE1532"/>
  <c r="W1502"/>
  <c r="AE1470"/>
  <c r="W1448"/>
  <c r="W1436"/>
  <c r="W1424"/>
  <c r="AE1422"/>
  <c r="W1400"/>
  <c r="AE1398"/>
  <c r="W1376"/>
  <c r="AE1352"/>
  <c r="W1330"/>
  <c r="AE1328"/>
  <c r="W1318"/>
  <c r="W1294"/>
  <c r="AE1282"/>
  <c r="W1272"/>
  <c r="W1248"/>
  <c r="AE1224"/>
  <c r="W1202"/>
  <c r="AE1200"/>
  <c r="W1190"/>
  <c r="W1168"/>
  <c r="AE1166"/>
  <c r="W1151"/>
  <c r="W1149"/>
  <c r="W1147"/>
  <c r="W1145"/>
  <c r="W1143"/>
  <c r="W1141"/>
  <c r="W1139"/>
  <c r="W1137"/>
  <c r="W1135"/>
  <c r="W1133"/>
  <c r="W1131"/>
  <c r="W1129"/>
  <c r="W1127"/>
  <c r="W1125"/>
  <c r="W1123"/>
  <c r="W1121"/>
  <c r="W1119"/>
  <c r="W1117"/>
  <c r="W1115"/>
  <c r="W1113"/>
  <c r="W1111"/>
  <c r="W1109"/>
  <c r="W1107"/>
  <c r="W1105"/>
  <c r="W1103"/>
  <c r="W1101"/>
  <c r="W1099"/>
  <c r="W1097"/>
  <c r="W1095"/>
  <c r="W1093"/>
  <c r="W1091"/>
  <c r="W1089"/>
  <c r="W1087"/>
  <c r="W1085"/>
  <c r="W1083"/>
  <c r="W1081"/>
  <c r="W1079"/>
  <c r="W1077"/>
  <c r="W1075"/>
  <c r="W1073"/>
  <c r="W1071"/>
  <c r="W1069"/>
  <c r="W1067"/>
  <c r="W1065"/>
  <c r="W1063"/>
  <c r="W1061"/>
  <c r="W1059"/>
  <c r="W1057"/>
  <c r="W1055"/>
  <c r="W1053"/>
  <c r="W1051"/>
  <c r="W1049"/>
  <c r="W1047"/>
  <c r="W1045"/>
  <c r="W1043"/>
  <c r="W1041"/>
  <c r="W1039"/>
  <c r="W1037"/>
  <c r="W1035"/>
  <c r="W1033"/>
  <c r="W1031"/>
  <c r="W1029"/>
  <c r="W1027"/>
  <c r="W1025"/>
  <c r="W1023"/>
  <c r="W1021"/>
  <c r="W1019"/>
  <c r="W1017"/>
  <c r="W1015"/>
  <c r="W1013"/>
  <c r="W1011"/>
  <c r="W1009"/>
  <c r="W1007"/>
  <c r="W1005"/>
  <c r="W1003"/>
  <c r="W1001"/>
  <c r="W999"/>
  <c r="W997"/>
  <c r="W995"/>
  <c r="W993"/>
  <c r="W991"/>
  <c r="W989"/>
  <c r="W987"/>
  <c r="W985"/>
  <c r="W983"/>
  <c r="W981"/>
  <c r="W979"/>
  <c r="W977"/>
  <c r="W975"/>
  <c r="W973"/>
  <c r="W971"/>
  <c r="W969"/>
  <c r="W967"/>
  <c r="W965"/>
  <c r="W963"/>
  <c r="W961"/>
  <c r="W959"/>
  <c r="W957"/>
  <c r="W955"/>
  <c r="W953"/>
  <c r="W951"/>
  <c r="W949"/>
  <c r="W947"/>
  <c r="W945"/>
  <c r="W943"/>
  <c r="W941"/>
  <c r="W939"/>
  <c r="W937"/>
  <c r="W935"/>
  <c r="W933"/>
  <c r="W931"/>
  <c r="W929"/>
  <c r="W927"/>
  <c r="W925"/>
  <c r="W923"/>
  <c r="W921"/>
  <c r="W919"/>
  <c r="W917"/>
  <c r="W915"/>
  <c r="W913"/>
  <c r="W911"/>
  <c r="W909"/>
  <c r="W907"/>
  <c r="W905"/>
  <c r="W903"/>
  <c r="W901"/>
  <c r="W899"/>
  <c r="W897"/>
  <c r="W895"/>
  <c r="W893"/>
  <c r="W891"/>
  <c r="W889"/>
  <c r="W887"/>
  <c r="W885"/>
  <c r="W883"/>
  <c r="W881"/>
  <c r="W879"/>
  <c r="W877"/>
  <c r="W875"/>
  <c r="W873"/>
  <c r="W871"/>
  <c r="W869"/>
  <c r="W867"/>
  <c r="W865"/>
  <c r="W863"/>
  <c r="W861"/>
  <c r="W859"/>
  <c r="W857"/>
  <c r="W855"/>
  <c r="W853"/>
  <c r="W851"/>
  <c r="W849"/>
  <c r="W847"/>
  <c r="W845"/>
  <c r="W843"/>
  <c r="W841"/>
  <c r="W839"/>
  <c r="W837"/>
  <c r="W835"/>
  <c r="W833"/>
  <c r="W831"/>
  <c r="W829"/>
  <c r="W827"/>
  <c r="W825"/>
  <c r="W823"/>
  <c r="W821"/>
  <c r="W819"/>
  <c r="W817"/>
  <c r="W815"/>
  <c r="W813"/>
  <c r="W811"/>
  <c r="W809"/>
  <c r="W807"/>
  <c r="W805"/>
  <c r="W803"/>
  <c r="W801"/>
  <c r="W799"/>
  <c r="W797"/>
  <c r="W795"/>
  <c r="W793"/>
  <c r="W791"/>
  <c r="W789"/>
  <c r="W787"/>
  <c r="W785"/>
  <c r="W783"/>
  <c r="W781"/>
  <c r="W779"/>
  <c r="W777"/>
  <c r="W775"/>
  <c r="W773"/>
  <c r="W771"/>
  <c r="W769"/>
  <c r="W767"/>
  <c r="W765"/>
  <c r="W763"/>
  <c r="W761"/>
  <c r="W759"/>
  <c r="W757"/>
  <c r="W755"/>
  <c r="W753"/>
  <c r="W751"/>
  <c r="W749"/>
  <c r="W747"/>
  <c r="W745"/>
  <c r="W743"/>
  <c r="W741"/>
  <c r="W739"/>
  <c r="W737"/>
  <c r="W735"/>
  <c r="W733"/>
  <c r="W731"/>
  <c r="W729"/>
  <c r="W727"/>
  <c r="W725"/>
  <c r="W723"/>
  <c r="W721"/>
  <c r="W719"/>
  <c r="W717"/>
  <c r="W715"/>
  <c r="W713"/>
  <c r="W711"/>
  <c r="W709"/>
  <c r="W707"/>
  <c r="W705"/>
  <c r="W703"/>
  <c r="W701"/>
  <c r="W699"/>
  <c r="W697"/>
  <c r="W695"/>
  <c r="W693"/>
  <c r="W691"/>
  <c r="W689"/>
  <c r="W687"/>
  <c r="W685"/>
  <c r="W683"/>
  <c r="W681"/>
  <c r="W679"/>
  <c r="W677"/>
  <c r="W675"/>
  <c r="W673"/>
  <c r="W671"/>
  <c r="W669"/>
  <c r="W667"/>
  <c r="W665"/>
  <c r="W643"/>
  <c r="W633"/>
  <c r="W611"/>
  <c r="AC609"/>
  <c r="AE609" s="1"/>
  <c r="W601"/>
  <c r="AC599"/>
  <c r="AE599" s="1"/>
  <c r="W577"/>
  <c r="AC575"/>
  <c r="AE575" s="1"/>
  <c r="AC553"/>
  <c r="AE553" s="1"/>
  <c r="W531"/>
  <c r="AC529"/>
  <c r="AE529" s="1"/>
  <c r="W519"/>
  <c r="W495"/>
  <c r="AC483"/>
  <c r="AE483" s="1"/>
  <c r="W473"/>
  <c r="AC471"/>
  <c r="AE471" s="1"/>
  <c r="W449"/>
  <c r="AC447"/>
  <c r="AE447" s="1"/>
  <c r="AC425"/>
  <c r="AE425" s="1"/>
  <c r="W403"/>
  <c r="AC401"/>
  <c r="AE401" s="1"/>
  <c r="W391"/>
  <c r="W367"/>
  <c r="W345"/>
  <c r="W321"/>
  <c r="W275"/>
  <c r="W263"/>
  <c r="W239"/>
  <c r="W217"/>
  <c r="W193"/>
  <c r="W152"/>
  <c r="AE96"/>
  <c r="AE92"/>
  <c r="AE64"/>
  <c r="W3082"/>
  <c r="AC3082"/>
  <c r="AE3082" s="1"/>
  <c r="W3074"/>
  <c r="AC3074"/>
  <c r="AE3074" s="1"/>
  <c r="W3066"/>
  <c r="AC3066"/>
  <c r="AE3066" s="1"/>
  <c r="W3058"/>
  <c r="AC3058"/>
  <c r="AE3058" s="1"/>
  <c r="W3050"/>
  <c r="AC3050"/>
  <c r="AE3050" s="1"/>
  <c r="W3042"/>
  <c r="AC3042"/>
  <c r="AE3042" s="1"/>
  <c r="W3034"/>
  <c r="AC3034"/>
  <c r="AE3034" s="1"/>
  <c r="W3026"/>
  <c r="AC3026"/>
  <c r="AE3026" s="1"/>
  <c r="W3018"/>
  <c r="AC3018"/>
  <c r="AE3018" s="1"/>
  <c r="W3010"/>
  <c r="AC3010"/>
  <c r="AE3010" s="1"/>
  <c r="W3002"/>
  <c r="AC3002"/>
  <c r="AE3002" s="1"/>
  <c r="W2994"/>
  <c r="AC2994"/>
  <c r="AE2994" s="1"/>
  <c r="W2986"/>
  <c r="AC2986"/>
  <c r="AE2986" s="1"/>
  <c r="W2978"/>
  <c r="AC2978"/>
  <c r="AE2978" s="1"/>
  <c r="W2970"/>
  <c r="AC2970"/>
  <c r="AE2970" s="1"/>
  <c r="W2962"/>
  <c r="AC2962"/>
  <c r="AE2962" s="1"/>
  <c r="W2954"/>
  <c r="AC2954"/>
  <c r="AE2954" s="1"/>
  <c r="W2946"/>
  <c r="AC2946"/>
  <c r="AE2946" s="1"/>
  <c r="W2938"/>
  <c r="AC2938"/>
  <c r="AE2938" s="1"/>
  <c r="W2930"/>
  <c r="AC2930"/>
  <c r="AE2930" s="1"/>
  <c r="W2922"/>
  <c r="AC2922"/>
  <c r="AE2922" s="1"/>
  <c r="W2914"/>
  <c r="AC2914"/>
  <c r="AE2914" s="1"/>
  <c r="W2906"/>
  <c r="AC2906"/>
  <c r="AE2906" s="1"/>
  <c r="W2898"/>
  <c r="AC2898"/>
  <c r="AE2898" s="1"/>
  <c r="W2890"/>
  <c r="AC2890"/>
  <c r="AE2890" s="1"/>
  <c r="W2882"/>
  <c r="AC2882"/>
  <c r="AE2882" s="1"/>
  <c r="W2874"/>
  <c r="AC2874"/>
  <c r="AE2874" s="1"/>
  <c r="W2866"/>
  <c r="AC2866"/>
  <c r="AE2866" s="1"/>
  <c r="W2858"/>
  <c r="AC2858"/>
  <c r="AE2858" s="1"/>
  <c r="W2850"/>
  <c r="AC2850"/>
  <c r="AE2850" s="1"/>
  <c r="W2842"/>
  <c r="AC2842"/>
  <c r="AE2842" s="1"/>
  <c r="W2834"/>
  <c r="AC2834"/>
  <c r="AE2834" s="1"/>
  <c r="W2826"/>
  <c r="AC2826"/>
  <c r="AE2826" s="1"/>
  <c r="W2818"/>
  <c r="AC2818"/>
  <c r="AE2818" s="1"/>
  <c r="W2810"/>
  <c r="AC2810"/>
  <c r="AE2810" s="1"/>
  <c r="W2802"/>
  <c r="AC2802"/>
  <c r="AE2802" s="1"/>
  <c r="W2794"/>
  <c r="AC2794"/>
  <c r="AE2794" s="1"/>
  <c r="W2786"/>
  <c r="AC2786"/>
  <c r="AE2786" s="1"/>
  <c r="W2778"/>
  <c r="AC2778"/>
  <c r="AE2778" s="1"/>
  <c r="W2770"/>
  <c r="AC2770"/>
  <c r="AE2770" s="1"/>
  <c r="W2762"/>
  <c r="AC2762"/>
  <c r="AE2762" s="1"/>
  <c r="W2754"/>
  <c r="AC2754"/>
  <c r="AE2754" s="1"/>
  <c r="W2746"/>
  <c r="AC2746"/>
  <c r="AE2746" s="1"/>
  <c r="W2738"/>
  <c r="AC2738"/>
  <c r="AE2738" s="1"/>
  <c r="W2730"/>
  <c r="AC2730"/>
  <c r="AE2730" s="1"/>
  <c r="W2722"/>
  <c r="AC2722"/>
  <c r="AE2722" s="1"/>
  <c r="W2714"/>
  <c r="AC2714"/>
  <c r="AE2714" s="1"/>
  <c r="W2706"/>
  <c r="AC2706"/>
  <c r="AE2706" s="1"/>
  <c r="W2698"/>
  <c r="AC2698"/>
  <c r="AE2698" s="1"/>
  <c r="W2690"/>
  <c r="AC2690"/>
  <c r="AE2690" s="1"/>
  <c r="W2682"/>
  <c r="AC2682"/>
  <c r="AE2682" s="1"/>
  <c r="W2674"/>
  <c r="AC2674"/>
  <c r="AE2674" s="1"/>
  <c r="W2666"/>
  <c r="AC2666"/>
  <c r="AE2666" s="1"/>
  <c r="W2658"/>
  <c r="AC2658"/>
  <c r="AE2658" s="1"/>
  <c r="W2650"/>
  <c r="AC2650"/>
  <c r="AE2650" s="1"/>
  <c r="W2642"/>
  <c r="AC2642"/>
  <c r="AE2642" s="1"/>
  <c r="W2634"/>
  <c r="AC2634"/>
  <c r="AE2634" s="1"/>
  <c r="W2626"/>
  <c r="AC2626"/>
  <c r="AE2626" s="1"/>
  <c r="W2618"/>
  <c r="AC2618"/>
  <c r="AE2618" s="1"/>
  <c r="W2610"/>
  <c r="AC2610"/>
  <c r="AE2610" s="1"/>
  <c r="W2602"/>
  <c r="AC2602"/>
  <c r="AE2602" s="1"/>
  <c r="W2594"/>
  <c r="AC2594"/>
  <c r="AE2594" s="1"/>
  <c r="W2586"/>
  <c r="AC2586"/>
  <c r="AE2586" s="1"/>
  <c r="W2578"/>
  <c r="AC2578"/>
  <c r="AE2578" s="1"/>
  <c r="W2570"/>
  <c r="AC2570"/>
  <c r="AE2570" s="1"/>
  <c r="W2562"/>
  <c r="AC2562"/>
  <c r="AE2562" s="1"/>
  <c r="W2554"/>
  <c r="AC2554"/>
  <c r="AE2554" s="1"/>
  <c r="W2546"/>
  <c r="AC2546"/>
  <c r="AE2546" s="1"/>
  <c r="W2538"/>
  <c r="AC2538"/>
  <c r="AE2538" s="1"/>
  <c r="W2530"/>
  <c r="AC2530"/>
  <c r="AE2530" s="1"/>
  <c r="W2522"/>
  <c r="AC2522"/>
  <c r="AE2522" s="1"/>
  <c r="W2514"/>
  <c r="AC2514"/>
  <c r="AE2514" s="1"/>
  <c r="W2506"/>
  <c r="AC2506"/>
  <c r="AE2506" s="1"/>
  <c r="W2498"/>
  <c r="AC2498"/>
  <c r="AE2498" s="1"/>
  <c r="W2493"/>
  <c r="AC2493"/>
  <c r="AE2493" s="1"/>
  <c r="W2052"/>
  <c r="AC2052"/>
  <c r="AE2052" s="1"/>
  <c r="W2042"/>
  <c r="AC2042"/>
  <c r="AE2042" s="1"/>
  <c r="W2032"/>
  <c r="AC2032"/>
  <c r="AE2032" s="1"/>
  <c r="W2020"/>
  <c r="AC2020"/>
  <c r="AE2020" s="1"/>
  <c r="W2010"/>
  <c r="AC2010"/>
  <c r="AE2010" s="1"/>
  <c r="W2000"/>
  <c r="AC2000"/>
  <c r="AE2000" s="1"/>
  <c r="W1988"/>
  <c r="AC1988"/>
  <c r="AE1988" s="1"/>
  <c r="W1978"/>
  <c r="AC1978"/>
  <c r="AE1978" s="1"/>
  <c r="W1968"/>
  <c r="AC1968"/>
  <c r="AE1968" s="1"/>
  <c r="W1956"/>
  <c r="AC1956"/>
  <c r="AE1956" s="1"/>
  <c r="W1946"/>
  <c r="AC1946"/>
  <c r="AE1946" s="1"/>
  <c r="W1936"/>
  <c r="AC1936"/>
  <c r="AE1936" s="1"/>
  <c r="W1924"/>
  <c r="AC1924"/>
  <c r="AE1924" s="1"/>
  <c r="W1914"/>
  <c r="AC1914"/>
  <c r="AE1914" s="1"/>
  <c r="W1904"/>
  <c r="AC1904"/>
  <c r="AE1904" s="1"/>
  <c r="W1892"/>
  <c r="AC1892"/>
  <c r="AE1892" s="1"/>
  <c r="W1882"/>
  <c r="AC1882"/>
  <c r="AE1882" s="1"/>
  <c r="W1872"/>
  <c r="AC1872"/>
  <c r="AE1872" s="1"/>
  <c r="W1860"/>
  <c r="AC1860"/>
  <c r="AE1860" s="1"/>
  <c r="W1850"/>
  <c r="AC1850"/>
  <c r="AE1850" s="1"/>
  <c r="W1840"/>
  <c r="AC1840"/>
  <c r="AE1840" s="1"/>
  <c r="W1828"/>
  <c r="AC1828"/>
  <c r="AE1828" s="1"/>
  <c r="W1818"/>
  <c r="AC1818"/>
  <c r="AE1818" s="1"/>
  <c r="W1808"/>
  <c r="AC1808"/>
  <c r="AE1808" s="1"/>
  <c r="W1796"/>
  <c r="AC1796"/>
  <c r="AE1796" s="1"/>
  <c r="W1786"/>
  <c r="AC1786"/>
  <c r="AE1786" s="1"/>
  <c r="W1776"/>
  <c r="AC1776"/>
  <c r="AE1776" s="1"/>
  <c r="W1764"/>
  <c r="AC1764"/>
  <c r="AE1764" s="1"/>
  <c r="W1754"/>
  <c r="AC1754"/>
  <c r="AE1754" s="1"/>
  <c r="W1744"/>
  <c r="AC1744"/>
  <c r="AE1744" s="1"/>
  <c r="W1732"/>
  <c r="AC1732"/>
  <c r="AE1732" s="1"/>
  <c r="W1722"/>
  <c r="AC1722"/>
  <c r="AE1722" s="1"/>
  <c r="W1712"/>
  <c r="AC1712"/>
  <c r="AE1712" s="1"/>
  <c r="W1700"/>
  <c r="AC1700"/>
  <c r="AE1700" s="1"/>
  <c r="W1690"/>
  <c r="AC1690"/>
  <c r="AE1690" s="1"/>
  <c r="W1680"/>
  <c r="AC1680"/>
  <c r="AE1680" s="1"/>
  <c r="W1668"/>
  <c r="AC1668"/>
  <c r="AE1668" s="1"/>
  <c r="W1658"/>
  <c r="AC1658"/>
  <c r="AE1658" s="1"/>
  <c r="W1653"/>
  <c r="AC1653"/>
  <c r="AE1653" s="1"/>
  <c r="W1631"/>
  <c r="AC1631"/>
  <c r="AE1631" s="1"/>
  <c r="W1626"/>
  <c r="AC1626"/>
  <c r="AE1626" s="1"/>
  <c r="W1594"/>
  <c r="AC1594"/>
  <c r="AE1594" s="1"/>
  <c r="W1589"/>
  <c r="AC1589"/>
  <c r="AE1589" s="1"/>
  <c r="W1567"/>
  <c r="AC1567"/>
  <c r="AE1567" s="1"/>
  <c r="W1555"/>
  <c r="AC1555"/>
  <c r="AE1555" s="1"/>
  <c r="W1530"/>
  <c r="AC1530"/>
  <c r="AE1530" s="1"/>
  <c r="W1510"/>
  <c r="AC1510"/>
  <c r="AE1510" s="1"/>
  <c r="W1505"/>
  <c r="AC1505"/>
  <c r="AE1505" s="1"/>
  <c r="W1493"/>
  <c r="AC1493"/>
  <c r="AE1493" s="1"/>
  <c r="W1483"/>
  <c r="AC1483"/>
  <c r="AE1483" s="1"/>
  <c r="W1473"/>
  <c r="AC1473"/>
  <c r="AE1473" s="1"/>
  <c r="W1461"/>
  <c r="AC1461"/>
  <c r="AE1461" s="1"/>
  <c r="W1439"/>
  <c r="AC1439"/>
  <c r="AE1439" s="1"/>
  <c r="W1427"/>
  <c r="AC1427"/>
  <c r="AE1427" s="1"/>
  <c r="W1420"/>
  <c r="AC1420"/>
  <c r="AE1420" s="1"/>
  <c r="W1415"/>
  <c r="AC1415"/>
  <c r="AE1415" s="1"/>
  <c r="W1396"/>
  <c r="AC1396"/>
  <c r="AE1396" s="1"/>
  <c r="W1389"/>
  <c r="AC1389"/>
  <c r="AE1389" s="1"/>
  <c r="W1379"/>
  <c r="AC1379"/>
  <c r="AE1379" s="1"/>
  <c r="W1372"/>
  <c r="AC1372"/>
  <c r="AE1372" s="1"/>
  <c r="W1367"/>
  <c r="AC1367"/>
  <c r="AE1367" s="1"/>
  <c r="W1355"/>
  <c r="AC1355"/>
  <c r="AE1355" s="1"/>
  <c r="W1343"/>
  <c r="AC1343"/>
  <c r="AE1343" s="1"/>
  <c r="W1338"/>
  <c r="AC1338"/>
  <c r="AE1338" s="1"/>
  <c r="W1321"/>
  <c r="AC1321"/>
  <c r="AE1321" s="1"/>
  <c r="W1297"/>
  <c r="AC1297"/>
  <c r="AE1297" s="1"/>
  <c r="W1285"/>
  <c r="AC1285"/>
  <c r="AE1285" s="1"/>
  <c r="W1268"/>
  <c r="AC1268"/>
  <c r="AE1268" s="1"/>
  <c r="W1261"/>
  <c r="AC1261"/>
  <c r="AE1261" s="1"/>
  <c r="W1251"/>
  <c r="AC1251"/>
  <c r="AE1251" s="1"/>
  <c r="W1244"/>
  <c r="AC1244"/>
  <c r="AE1244" s="1"/>
  <c r="W1239"/>
  <c r="AC1239"/>
  <c r="AE1239" s="1"/>
  <c r="W1227"/>
  <c r="AC1227"/>
  <c r="AE1227" s="1"/>
  <c r="W1215"/>
  <c r="AC1215"/>
  <c r="AE1215" s="1"/>
  <c r="W1210"/>
  <c r="AC1210"/>
  <c r="AE1210" s="1"/>
  <c r="W1193"/>
  <c r="AC1193"/>
  <c r="AE1193" s="1"/>
  <c r="W1164"/>
  <c r="AC1164"/>
  <c r="AE1164" s="1"/>
  <c r="W1159"/>
  <c r="AC1159"/>
  <c r="AE1159" s="1"/>
  <c r="W1154"/>
  <c r="AC1154"/>
  <c r="AE1154" s="1"/>
  <c r="W661"/>
  <c r="AC661"/>
  <c r="AE661" s="1"/>
  <c r="W651"/>
  <c r="AC651"/>
  <c r="AE651" s="1"/>
  <c r="W639"/>
  <c r="AC639"/>
  <c r="AE639" s="1"/>
  <c r="W629"/>
  <c r="AC629"/>
  <c r="AE629" s="1"/>
  <c r="W619"/>
  <c r="AC619"/>
  <c r="AE619" s="1"/>
  <c r="W607"/>
  <c r="AC607"/>
  <c r="AE607" s="1"/>
  <c r="W597"/>
  <c r="AC597"/>
  <c r="AE597" s="1"/>
  <c r="W590"/>
  <c r="AC590"/>
  <c r="AE590" s="1"/>
  <c r="W580"/>
  <c r="AC580"/>
  <c r="AE580" s="1"/>
  <c r="W573"/>
  <c r="AC573"/>
  <c r="AE573" s="1"/>
  <c r="W568"/>
  <c r="AC568"/>
  <c r="AE568" s="1"/>
  <c r="W556"/>
  <c r="AC556"/>
  <c r="AE556" s="1"/>
  <c r="W544"/>
  <c r="AC544"/>
  <c r="AE544" s="1"/>
  <c r="W539"/>
  <c r="AC539"/>
  <c r="AE539" s="1"/>
  <c r="W522"/>
  <c r="AC522"/>
  <c r="AE522" s="1"/>
  <c r="W498"/>
  <c r="AC498"/>
  <c r="AE498" s="1"/>
  <c r="W486"/>
  <c r="AC486"/>
  <c r="AE486" s="1"/>
  <c r="W469"/>
  <c r="AC469"/>
  <c r="AE469" s="1"/>
  <c r="W462"/>
  <c r="AC462"/>
  <c r="AE462" s="1"/>
  <c r="W452"/>
  <c r="AC452"/>
  <c r="AE452" s="1"/>
  <c r="W445"/>
  <c r="AC445"/>
  <c r="AE445" s="1"/>
  <c r="W440"/>
  <c r="AC440"/>
  <c r="AE440" s="1"/>
  <c r="W428"/>
  <c r="AC428"/>
  <c r="AE428" s="1"/>
  <c r="W416"/>
  <c r="AC416"/>
  <c r="AE416" s="1"/>
  <c r="W411"/>
  <c r="AC411"/>
  <c r="AE411" s="1"/>
  <c r="W394"/>
  <c r="AC394"/>
  <c r="AE394" s="1"/>
  <c r="W370"/>
  <c r="AC370"/>
  <c r="AE370" s="1"/>
  <c r="W358"/>
  <c r="AC358"/>
  <c r="AE358" s="1"/>
  <c r="W341"/>
  <c r="AC341"/>
  <c r="AE341" s="1"/>
  <c r="W334"/>
  <c r="AC334"/>
  <c r="AE334" s="1"/>
  <c r="W324"/>
  <c r="AC324"/>
  <c r="AE324" s="1"/>
  <c r="W317"/>
  <c r="AC317"/>
  <c r="AE317" s="1"/>
  <c r="W312"/>
  <c r="AC312"/>
  <c r="AE312" s="1"/>
  <c r="W300"/>
  <c r="AC300"/>
  <c r="AE300" s="1"/>
  <c r="W288"/>
  <c r="AC288"/>
  <c r="AE288" s="1"/>
  <c r="W283"/>
  <c r="AC283"/>
  <c r="AE283" s="1"/>
  <c r="W266"/>
  <c r="AC266"/>
  <c r="AE266" s="1"/>
  <c r="W242"/>
  <c r="AC242"/>
  <c r="AE242" s="1"/>
  <c r="W230"/>
  <c r="AC230"/>
  <c r="AE230" s="1"/>
  <c r="W213"/>
  <c r="AC213"/>
  <c r="AE213" s="1"/>
  <c r="W206"/>
  <c r="AC206"/>
  <c r="AE206" s="1"/>
  <c r="W196"/>
  <c r="AC196"/>
  <c r="AE196" s="1"/>
  <c r="W189"/>
  <c r="AC189"/>
  <c r="AE189" s="1"/>
  <c r="W184"/>
  <c r="AC184"/>
  <c r="AE184" s="1"/>
  <c r="W172"/>
  <c r="AC172"/>
  <c r="AE172" s="1"/>
  <c r="W160"/>
  <c r="AC160"/>
  <c r="AE160" s="1"/>
  <c r="W155"/>
  <c r="AC155"/>
  <c r="AE155" s="1"/>
  <c r="AE1432"/>
  <c r="AE1314"/>
  <c r="AE1186"/>
  <c r="AC585"/>
  <c r="AE585" s="1"/>
  <c r="AC561"/>
  <c r="AE561" s="1"/>
  <c r="AC515"/>
  <c r="AE515" s="1"/>
  <c r="AC503"/>
  <c r="AE503" s="1"/>
  <c r="AC479"/>
  <c r="AE479" s="1"/>
  <c r="AC457"/>
  <c r="AE457" s="1"/>
  <c r="AC433"/>
  <c r="AE433" s="1"/>
  <c r="AC387"/>
  <c r="AE387" s="1"/>
  <c r="AC375"/>
  <c r="AE375" s="1"/>
  <c r="AE351"/>
  <c r="AE305"/>
  <c r="AE259"/>
  <c r="AE247"/>
  <c r="AE223"/>
  <c r="W114"/>
  <c r="W112"/>
  <c r="W110"/>
  <c r="W108"/>
  <c r="W106"/>
  <c r="W104"/>
  <c r="W102"/>
  <c r="W100"/>
  <c r="W98"/>
  <c r="W96"/>
  <c r="W94"/>
  <c r="W92"/>
  <c r="W90"/>
  <c r="W88"/>
  <c r="W86"/>
  <c r="W84"/>
  <c r="W82"/>
  <c r="W80"/>
  <c r="W78"/>
  <c r="W76"/>
  <c r="W74"/>
  <c r="W72"/>
  <c r="W70"/>
  <c r="W68"/>
  <c r="W66"/>
  <c r="W64"/>
  <c r="W62"/>
  <c r="W60"/>
  <c r="W58"/>
  <c r="W56"/>
  <c r="W54"/>
  <c r="W52"/>
  <c r="W50"/>
  <c r="W48"/>
  <c r="W46"/>
  <c r="W44"/>
  <c r="W42"/>
  <c r="W40"/>
  <c r="W38"/>
  <c r="W36"/>
  <c r="W34"/>
  <c r="W32"/>
  <c r="W30"/>
  <c r="W28"/>
  <c r="W26"/>
  <c r="W24"/>
  <c r="W22"/>
  <c r="W20"/>
  <c r="W18"/>
  <c r="W16"/>
  <c r="W14"/>
  <c r="W12"/>
  <c r="W10"/>
  <c r="W8"/>
  <c r="W6"/>
  <c r="W4"/>
  <c r="W1976"/>
  <c r="AC1976"/>
  <c r="AE1976" s="1"/>
  <c r="W1971"/>
  <c r="AC1971"/>
  <c r="AE1971" s="1"/>
  <c r="W1966"/>
  <c r="AC1966"/>
  <c r="AE1966" s="1"/>
  <c r="W1944"/>
  <c r="AC1944"/>
  <c r="AE1944" s="1"/>
  <c r="W1939"/>
  <c r="AC1939"/>
  <c r="AE1939" s="1"/>
  <c r="W1934"/>
  <c r="AC1934"/>
  <c r="AE1934" s="1"/>
  <c r="W1912"/>
  <c r="AC1912"/>
  <c r="AE1912" s="1"/>
  <c r="W1907"/>
  <c r="AC1907"/>
  <c r="AE1907" s="1"/>
  <c r="W1902"/>
  <c r="AC1902"/>
  <c r="AE1902" s="1"/>
  <c r="W1880"/>
  <c r="AC1880"/>
  <c r="AE1880" s="1"/>
  <c r="W1875"/>
  <c r="AC1875"/>
  <c r="AE1875" s="1"/>
  <c r="W1870"/>
  <c r="AC1870"/>
  <c r="AE1870" s="1"/>
  <c r="W1848"/>
  <c r="AC1848"/>
  <c r="AE1848" s="1"/>
  <c r="W1843"/>
  <c r="AC1843"/>
  <c r="AE1843" s="1"/>
  <c r="W1838"/>
  <c r="AC1838"/>
  <c r="AE1838" s="1"/>
  <c r="W1816"/>
  <c r="AC1816"/>
  <c r="AE1816" s="1"/>
  <c r="W1811"/>
  <c r="AC1811"/>
  <c r="AE1811" s="1"/>
  <c r="W1806"/>
  <c r="AC1806"/>
  <c r="AE1806" s="1"/>
  <c r="W1784"/>
  <c r="AC1784"/>
  <c r="AE1784" s="1"/>
  <c r="W1779"/>
  <c r="AC1779"/>
  <c r="AE1779" s="1"/>
  <c r="W1774"/>
  <c r="AC1774"/>
  <c r="AE1774" s="1"/>
  <c r="W1752"/>
  <c r="AC1752"/>
  <c r="AE1752" s="1"/>
  <c r="W1747"/>
  <c r="AC1747"/>
  <c r="AE1747" s="1"/>
  <c r="W1742"/>
  <c r="AC1742"/>
  <c r="AE1742" s="1"/>
  <c r="W1720"/>
  <c r="AC1720"/>
  <c r="AE1720" s="1"/>
  <c r="W1715"/>
  <c r="AC1715"/>
  <c r="AE1715" s="1"/>
  <c r="W1710"/>
  <c r="AC1710"/>
  <c r="AE1710" s="1"/>
  <c r="W1688"/>
  <c r="AC1688"/>
  <c r="AE1688" s="1"/>
  <c r="W1683"/>
  <c r="AC1683"/>
  <c r="AE1683" s="1"/>
  <c r="W1678"/>
  <c r="AC1678"/>
  <c r="AE1678" s="1"/>
  <c r="W1663"/>
  <c r="AC1663"/>
  <c r="AE1663" s="1"/>
  <c r="W1651"/>
  <c r="AC1651"/>
  <c r="AE1651" s="1"/>
  <c r="W1646"/>
  <c r="AC1646"/>
  <c r="AE1646" s="1"/>
  <c r="W1641"/>
  <c r="AC1641"/>
  <c r="AE1641" s="1"/>
  <c r="W1619"/>
  <c r="AC1619"/>
  <c r="AE1619" s="1"/>
  <c r="W1609"/>
  <c r="AC1609"/>
  <c r="AE1609" s="1"/>
  <c r="W1599"/>
  <c r="AC1599"/>
  <c r="AE1599" s="1"/>
  <c r="W1587"/>
  <c r="AC1587"/>
  <c r="AE1587" s="1"/>
  <c r="W1582"/>
  <c r="AC1582"/>
  <c r="AE1582" s="1"/>
  <c r="W1577"/>
  <c r="AC1577"/>
  <c r="AE1577" s="1"/>
  <c r="W1565"/>
  <c r="AC1565"/>
  <c r="AE1565" s="1"/>
  <c r="W1545"/>
  <c r="AC1545"/>
  <c r="AE1545" s="1"/>
  <c r="W1535"/>
  <c r="AC1535"/>
  <c r="AE1535" s="1"/>
  <c r="W1523"/>
  <c r="AC1523"/>
  <c r="AE1523" s="1"/>
  <c r="W1518"/>
  <c r="AC1518"/>
  <c r="AE1518" s="1"/>
  <c r="W1513"/>
  <c r="AC1513"/>
  <c r="AE1513" s="1"/>
  <c r="W1503"/>
  <c r="AC1503"/>
  <c r="AE1503" s="1"/>
  <c r="W1498"/>
  <c r="AC1498"/>
  <c r="AE1498" s="1"/>
  <c r="W1466"/>
  <c r="AC1466"/>
  <c r="AE1466" s="1"/>
  <c r="W1459"/>
  <c r="AC1459"/>
  <c r="AE1459" s="1"/>
  <c r="W1454"/>
  <c r="AC1454"/>
  <c r="AE1454" s="1"/>
  <c r="W1449"/>
  <c r="AC1449"/>
  <c r="AE1449" s="1"/>
  <c r="W1437"/>
  <c r="AC1437"/>
  <c r="AE1437" s="1"/>
  <c r="W1425"/>
  <c r="AC1425"/>
  <c r="AE1425" s="1"/>
  <c r="W1413"/>
  <c r="AC1413"/>
  <c r="AE1413" s="1"/>
  <c r="W1401"/>
  <c r="AC1401"/>
  <c r="AE1401" s="1"/>
  <c r="W1377"/>
  <c r="AC1377"/>
  <c r="AE1377" s="1"/>
  <c r="W1365"/>
  <c r="AC1365"/>
  <c r="AE1365" s="1"/>
  <c r="W1348"/>
  <c r="AC1348"/>
  <c r="AE1348" s="1"/>
  <c r="W1341"/>
  <c r="AC1341"/>
  <c r="AE1341" s="1"/>
  <c r="W1331"/>
  <c r="AC1331"/>
  <c r="AE1331" s="1"/>
  <c r="W1324"/>
  <c r="AC1324"/>
  <c r="AE1324" s="1"/>
  <c r="W1319"/>
  <c r="AC1319"/>
  <c r="AE1319" s="1"/>
  <c r="W1307"/>
  <c r="AC1307"/>
  <c r="AE1307" s="1"/>
  <c r="W1295"/>
  <c r="AC1295"/>
  <c r="AE1295" s="1"/>
  <c r="W1290"/>
  <c r="AC1290"/>
  <c r="AE1290" s="1"/>
  <c r="W1273"/>
  <c r="AC1273"/>
  <c r="AE1273" s="1"/>
  <c r="W1249"/>
  <c r="AC1249"/>
  <c r="AE1249" s="1"/>
  <c r="W1237"/>
  <c r="AC1237"/>
  <c r="AE1237" s="1"/>
  <c r="W1220"/>
  <c r="AC1220"/>
  <c r="AE1220" s="1"/>
  <c r="W1213"/>
  <c r="AC1213"/>
  <c r="AE1213" s="1"/>
  <c r="W1203"/>
  <c r="AC1203"/>
  <c r="AE1203" s="1"/>
  <c r="W1196"/>
  <c r="AC1196"/>
  <c r="AE1196" s="1"/>
  <c r="W1191"/>
  <c r="AC1191"/>
  <c r="AE1191" s="1"/>
  <c r="W1179"/>
  <c r="AC1179"/>
  <c r="AE1179" s="1"/>
  <c r="W1169"/>
  <c r="AC1169"/>
  <c r="AE1169" s="1"/>
  <c r="W1157"/>
  <c r="AC1157"/>
  <c r="AE1157" s="1"/>
  <c r="W654"/>
  <c r="AC654"/>
  <c r="AE654" s="1"/>
  <c r="W644"/>
  <c r="AC644"/>
  <c r="AE644" s="1"/>
  <c r="W634"/>
  <c r="AC634"/>
  <c r="AE634" s="1"/>
  <c r="W622"/>
  <c r="AC622"/>
  <c r="AE622" s="1"/>
  <c r="W612"/>
  <c r="AC612"/>
  <c r="AE612" s="1"/>
  <c r="W602"/>
  <c r="AC602"/>
  <c r="AE602" s="1"/>
  <c r="W578"/>
  <c r="AC578"/>
  <c r="AE578" s="1"/>
  <c r="W566"/>
  <c r="AC566"/>
  <c r="AE566" s="1"/>
  <c r="W549"/>
  <c r="AC549"/>
  <c r="AE549" s="1"/>
  <c r="W542"/>
  <c r="AC542"/>
  <c r="AE542" s="1"/>
  <c r="W532"/>
  <c r="AC532"/>
  <c r="AE532" s="1"/>
  <c r="W525"/>
  <c r="AC525"/>
  <c r="AE525" s="1"/>
  <c r="W520"/>
  <c r="AC520"/>
  <c r="AE520" s="1"/>
  <c r="W508"/>
  <c r="AC508"/>
  <c r="AE508" s="1"/>
  <c r="W496"/>
  <c r="AC496"/>
  <c r="AE496" s="1"/>
  <c r="W491"/>
  <c r="AC491"/>
  <c r="AE491" s="1"/>
  <c r="W474"/>
  <c r="AC474"/>
  <c r="AE474" s="1"/>
  <c r="W450"/>
  <c r="AC450"/>
  <c r="AE450" s="1"/>
  <c r="W438"/>
  <c r="AC438"/>
  <c r="AE438" s="1"/>
  <c r="W421"/>
  <c r="AC421"/>
  <c r="AE421" s="1"/>
  <c r="W414"/>
  <c r="AC414"/>
  <c r="AE414" s="1"/>
  <c r="W404"/>
  <c r="AC404"/>
  <c r="AE404" s="1"/>
  <c r="W397"/>
  <c r="AC397"/>
  <c r="AE397" s="1"/>
  <c r="W392"/>
  <c r="AC392"/>
  <c r="AE392" s="1"/>
  <c r="W380"/>
  <c r="AC380"/>
  <c r="AE380" s="1"/>
  <c r="W368"/>
  <c r="AC368"/>
  <c r="AE368" s="1"/>
  <c r="W363"/>
  <c r="AC363"/>
  <c r="AE363" s="1"/>
  <c r="W346"/>
  <c r="AC346"/>
  <c r="AE346" s="1"/>
  <c r="W322"/>
  <c r="AC322"/>
  <c r="AE322" s="1"/>
  <c r="W310"/>
  <c r="AC310"/>
  <c r="AE310" s="1"/>
  <c r="W286"/>
  <c r="AC286"/>
  <c r="AE286" s="1"/>
  <c r="W276"/>
  <c r="AC276"/>
  <c r="AE276" s="1"/>
  <c r="W269"/>
  <c r="AC269"/>
  <c r="AE269" s="1"/>
  <c r="W264"/>
  <c r="AC264"/>
  <c r="AE264" s="1"/>
  <c r="W252"/>
  <c r="AC252"/>
  <c r="AE252" s="1"/>
  <c r="W240"/>
  <c r="AC240"/>
  <c r="AE240" s="1"/>
  <c r="W235"/>
  <c r="AC235"/>
  <c r="AE235" s="1"/>
  <c r="W218"/>
  <c r="AC218"/>
  <c r="AE218" s="1"/>
  <c r="W194"/>
  <c r="AC194"/>
  <c r="AE194" s="1"/>
  <c r="W182"/>
  <c r="AC182"/>
  <c r="AE182" s="1"/>
  <c r="W165"/>
  <c r="AC165"/>
  <c r="AE165" s="1"/>
  <c r="W158"/>
  <c r="AC158"/>
  <c r="AE158" s="1"/>
  <c r="W153"/>
  <c r="AC153"/>
  <c r="AE153" s="1"/>
  <c r="AE1624"/>
  <c r="AE1592"/>
  <c r="AE1558"/>
  <c r="AE1528"/>
  <c r="AE1508"/>
  <c r="AE1486"/>
  <c r="AE1476"/>
  <c r="AE1430"/>
  <c r="AE1406"/>
  <c r="AE1394"/>
  <c r="AE1382"/>
  <c r="AE1358"/>
  <c r="AE1336"/>
  <c r="AE1312"/>
  <c r="AE1266"/>
  <c r="AE1254"/>
  <c r="AE1230"/>
  <c r="AE1208"/>
  <c r="AE1184"/>
  <c r="AE1152"/>
  <c r="AE1148"/>
  <c r="AE1146"/>
  <c r="AE1144"/>
  <c r="AE1140"/>
  <c r="AE1138"/>
  <c r="AE1136"/>
  <c r="AE1134"/>
  <c r="AE1132"/>
  <c r="AE1130"/>
  <c r="AE1128"/>
  <c r="AE1126"/>
  <c r="AE1124"/>
  <c r="AE1122"/>
  <c r="AE1120"/>
  <c r="AE1116"/>
  <c r="AE1114"/>
  <c r="AE1112"/>
  <c r="AE1108"/>
  <c r="AE1106"/>
  <c r="AE1104"/>
  <c r="AE1102"/>
  <c r="AE1100"/>
  <c r="AE1098"/>
  <c r="AE1096"/>
  <c r="AE1094"/>
  <c r="AE1092"/>
  <c r="AE1090"/>
  <c r="AE1088"/>
  <c r="AE1084"/>
  <c r="AE1082"/>
  <c r="AE1080"/>
  <c r="AE1076"/>
  <c r="AE1074"/>
  <c r="AE1072"/>
  <c r="AE1070"/>
  <c r="AE1068"/>
  <c r="AE1066"/>
  <c r="AE1064"/>
  <c r="AE1062"/>
  <c r="AE1060"/>
  <c r="AE1058"/>
  <c r="AE1056"/>
  <c r="AE1052"/>
  <c r="AE1050"/>
  <c r="AE1048"/>
  <c r="AE1044"/>
  <c r="AE1042"/>
  <c r="AE1040"/>
  <c r="AE1036"/>
  <c r="AE1034"/>
  <c r="AE1032"/>
  <c r="AE1030"/>
  <c r="AE1028"/>
  <c r="AE1026"/>
  <c r="AE1024"/>
  <c r="AE1020"/>
  <c r="AE1018"/>
  <c r="AE1016"/>
  <c r="AE1012"/>
  <c r="AE1010"/>
  <c r="AE1008"/>
  <c r="AE1004"/>
  <c r="AE1002"/>
  <c r="AE1000"/>
  <c r="AE998"/>
  <c r="AE996"/>
  <c r="AE994"/>
  <c r="AE992"/>
  <c r="AE988"/>
  <c r="AE986"/>
  <c r="AE984"/>
  <c r="AE980"/>
  <c r="AE978"/>
  <c r="AE976"/>
  <c r="AE974"/>
  <c r="AE972"/>
  <c r="AE970"/>
  <c r="AE968"/>
  <c r="AE964"/>
  <c r="AE962"/>
  <c r="AE956"/>
  <c r="AE954"/>
  <c r="AE952"/>
  <c r="AE946"/>
  <c r="AE944"/>
  <c r="AE942"/>
  <c r="AE940"/>
  <c r="AE938"/>
  <c r="AE936"/>
  <c r="AE934"/>
  <c r="AE932"/>
  <c r="AE930"/>
  <c r="AE928"/>
  <c r="AE924"/>
  <c r="AE922"/>
  <c r="AE920"/>
  <c r="AE918"/>
  <c r="AE916"/>
  <c r="AE914"/>
  <c r="AE912"/>
  <c r="AE910"/>
  <c r="AE908"/>
  <c r="AE906"/>
  <c r="AE904"/>
  <c r="AE902"/>
  <c r="AE900"/>
  <c r="AE898"/>
  <c r="AE896"/>
  <c r="AE892"/>
  <c r="AE890"/>
  <c r="AE888"/>
  <c r="AE884"/>
  <c r="AE882"/>
  <c r="AE880"/>
  <c r="AE878"/>
  <c r="AE876"/>
  <c r="AE874"/>
  <c r="AE872"/>
  <c r="AE870"/>
  <c r="AE868"/>
  <c r="AE866"/>
  <c r="AE864"/>
  <c r="AE860"/>
  <c r="AE858"/>
  <c r="AE856"/>
  <c r="AE854"/>
  <c r="AE852"/>
  <c r="AE850"/>
  <c r="AE848"/>
  <c r="AE846"/>
  <c r="AE844"/>
  <c r="AE842"/>
  <c r="AE840"/>
  <c r="AE838"/>
  <c r="AE836"/>
  <c r="AE834"/>
  <c r="AE832"/>
  <c r="AE828"/>
  <c r="AE826"/>
  <c r="AE824"/>
  <c r="AE820"/>
  <c r="AE818"/>
  <c r="AE816"/>
  <c r="AE814"/>
  <c r="AE812"/>
  <c r="AE810"/>
  <c r="AE808"/>
  <c r="AE806"/>
  <c r="AE804"/>
  <c r="AE802"/>
  <c r="AE800"/>
  <c r="AE796"/>
  <c r="AE794"/>
  <c r="AE792"/>
  <c r="AE790"/>
  <c r="AE788"/>
  <c r="AE786"/>
  <c r="AE784"/>
  <c r="AE782"/>
  <c r="AE780"/>
  <c r="AE778"/>
  <c r="AE776"/>
  <c r="AE774"/>
  <c r="AE772"/>
  <c r="AE770"/>
  <c r="AE768"/>
  <c r="AE764"/>
  <c r="AE762"/>
  <c r="AE760"/>
  <c r="AE756"/>
  <c r="AE754"/>
  <c r="AE752"/>
  <c r="AE750"/>
  <c r="AE748"/>
  <c r="AC746"/>
  <c r="AE746" s="1"/>
  <c r="AC744"/>
  <c r="AE744" s="1"/>
  <c r="AC742"/>
  <c r="AE742" s="1"/>
  <c r="AC740"/>
  <c r="AE740" s="1"/>
  <c r="AC738"/>
  <c r="AE738" s="1"/>
  <c r="AC736"/>
  <c r="AE736" s="1"/>
  <c r="AC734"/>
  <c r="AE734" s="1"/>
  <c r="AC732"/>
  <c r="AE732" s="1"/>
  <c r="AC730"/>
  <c r="AE730" s="1"/>
  <c r="AC728"/>
  <c r="AE728" s="1"/>
  <c r="AC726"/>
  <c r="AE726" s="1"/>
  <c r="AC724"/>
  <c r="AE724" s="1"/>
  <c r="AC722"/>
  <c r="AE722" s="1"/>
  <c r="AC720"/>
  <c r="AE720" s="1"/>
  <c r="AC718"/>
  <c r="AE718" s="1"/>
  <c r="AC716"/>
  <c r="AE716" s="1"/>
  <c r="AC714"/>
  <c r="AE714" s="1"/>
  <c r="AC712"/>
  <c r="AE712" s="1"/>
  <c r="AC710"/>
  <c r="AE710" s="1"/>
  <c r="AC708"/>
  <c r="AE708" s="1"/>
  <c r="AC706"/>
  <c r="AE706" s="1"/>
  <c r="AC704"/>
  <c r="AE704" s="1"/>
  <c r="AC702"/>
  <c r="AE702" s="1"/>
  <c r="AC700"/>
  <c r="AE700" s="1"/>
  <c r="AC698"/>
  <c r="AE698" s="1"/>
  <c r="AC696"/>
  <c r="AE696" s="1"/>
  <c r="AC694"/>
  <c r="AE694" s="1"/>
  <c r="AC692"/>
  <c r="AE692" s="1"/>
  <c r="AC690"/>
  <c r="AE690" s="1"/>
  <c r="AC688"/>
  <c r="AE688" s="1"/>
  <c r="AC686"/>
  <c r="AE686" s="1"/>
  <c r="AC684"/>
  <c r="AE684" s="1"/>
  <c r="AC682"/>
  <c r="AE682" s="1"/>
  <c r="AC680"/>
  <c r="AE680" s="1"/>
  <c r="AC678"/>
  <c r="AE678" s="1"/>
  <c r="AC676"/>
  <c r="AE676" s="1"/>
  <c r="AC674"/>
  <c r="AE674" s="1"/>
  <c r="AC672"/>
  <c r="AE672" s="1"/>
  <c r="AC670"/>
  <c r="AE670" s="1"/>
  <c r="AC668"/>
  <c r="AE668" s="1"/>
  <c r="AC666"/>
  <c r="AE666" s="1"/>
  <c r="AC595"/>
  <c r="AE595" s="1"/>
  <c r="AC583"/>
  <c r="AE583" s="1"/>
  <c r="AC559"/>
  <c r="AE559" s="1"/>
  <c r="AC537"/>
  <c r="AE537" s="1"/>
  <c r="AC513"/>
  <c r="AE513" s="1"/>
  <c r="AC467"/>
  <c r="AE467" s="1"/>
  <c r="AC455"/>
  <c r="AE455" s="1"/>
  <c r="AC409"/>
  <c r="AE409" s="1"/>
  <c r="AC385"/>
  <c r="AE385" s="1"/>
  <c r="AE327"/>
  <c r="AE303"/>
  <c r="AE281"/>
  <c r="AE257"/>
  <c r="AE199"/>
  <c r="AE175"/>
  <c r="W3512"/>
  <c r="AC3512"/>
  <c r="AE3512" s="1"/>
  <c r="W3504"/>
  <c r="AC3504"/>
  <c r="AE3504" s="1"/>
  <c r="W3496"/>
  <c r="AC3496"/>
  <c r="AE3496" s="1"/>
  <c r="W3488"/>
  <c r="AC3488"/>
  <c r="AE3488" s="1"/>
  <c r="W3480"/>
  <c r="AC3480"/>
  <c r="AE3480" s="1"/>
  <c r="W3472"/>
  <c r="AC3472"/>
  <c r="AE3472" s="1"/>
  <c r="W3464"/>
  <c r="AC3464"/>
  <c r="AE3464" s="1"/>
  <c r="W3456"/>
  <c r="AC3456"/>
  <c r="AE3456" s="1"/>
  <c r="W3448"/>
  <c r="AC3448"/>
  <c r="AE3448" s="1"/>
  <c r="W3440"/>
  <c r="AC3440"/>
  <c r="AE3440" s="1"/>
  <c r="W3432"/>
  <c r="AC3432"/>
  <c r="AE3432" s="1"/>
  <c r="W3424"/>
  <c r="AC3424"/>
  <c r="AE3424" s="1"/>
  <c r="W3416"/>
  <c r="AC3416"/>
  <c r="AE3416" s="1"/>
  <c r="W3408"/>
  <c r="AC3408"/>
  <c r="AE3408" s="1"/>
  <c r="W3400"/>
  <c r="AC3400"/>
  <c r="AE3400" s="1"/>
  <c r="W3392"/>
  <c r="AC3392"/>
  <c r="AE3392" s="1"/>
  <c r="W3384"/>
  <c r="AC3384"/>
  <c r="AE3384" s="1"/>
  <c r="W3376"/>
  <c r="AC3376"/>
  <c r="AE3376" s="1"/>
  <c r="W3368"/>
  <c r="AC3368"/>
  <c r="AE3368" s="1"/>
  <c r="W3360"/>
  <c r="AC3360"/>
  <c r="AE3360" s="1"/>
  <c r="W3352"/>
  <c r="AC3352"/>
  <c r="AE3352" s="1"/>
  <c r="W3344"/>
  <c r="AC3344"/>
  <c r="AE3344" s="1"/>
  <c r="W3336"/>
  <c r="AC3336"/>
  <c r="AE3336" s="1"/>
  <c r="W3328"/>
  <c r="AC3328"/>
  <c r="AE3328" s="1"/>
  <c r="W3320"/>
  <c r="AC3320"/>
  <c r="AE3320" s="1"/>
  <c r="W3312"/>
  <c r="AC3312"/>
  <c r="AE3312" s="1"/>
  <c r="W3304"/>
  <c r="AC3304"/>
  <c r="AE3304" s="1"/>
  <c r="W3296"/>
  <c r="AC3296"/>
  <c r="AE3296" s="1"/>
  <c r="W3288"/>
  <c r="AC3288"/>
  <c r="AE3288" s="1"/>
  <c r="W3280"/>
  <c r="AC3280"/>
  <c r="AE3280" s="1"/>
  <c r="W3272"/>
  <c r="AC3272"/>
  <c r="AE3272" s="1"/>
  <c r="W3264"/>
  <c r="AC3264"/>
  <c r="AE3264" s="1"/>
  <c r="W3256"/>
  <c r="AC3256"/>
  <c r="AE3256" s="1"/>
  <c r="W3248"/>
  <c r="AC3248"/>
  <c r="AE3248" s="1"/>
  <c r="W3240"/>
  <c r="AC3240"/>
  <c r="AE3240" s="1"/>
  <c r="W3232"/>
  <c r="AC3232"/>
  <c r="AE3232" s="1"/>
  <c r="W3224"/>
  <c r="AC3224"/>
  <c r="AE3224" s="1"/>
  <c r="W3216"/>
  <c r="AC3216"/>
  <c r="AE3216" s="1"/>
  <c r="W3208"/>
  <c r="AC3208"/>
  <c r="AE3208" s="1"/>
  <c r="W3200"/>
  <c r="AC3200"/>
  <c r="AE3200" s="1"/>
  <c r="W3192"/>
  <c r="AC3192"/>
  <c r="AE3192" s="1"/>
  <c r="W3184"/>
  <c r="AC3184"/>
  <c r="AE3184" s="1"/>
  <c r="W3176"/>
  <c r="AC3176"/>
  <c r="AE3176" s="1"/>
  <c r="W3168"/>
  <c r="AC3168"/>
  <c r="AE3168" s="1"/>
  <c r="W3160"/>
  <c r="AC3160"/>
  <c r="AE3160" s="1"/>
  <c r="W3152"/>
  <c r="AC3152"/>
  <c r="AE3152" s="1"/>
  <c r="W3144"/>
  <c r="AC3144"/>
  <c r="AE3144" s="1"/>
  <c r="W3136"/>
  <c r="AC3136"/>
  <c r="AE3136" s="1"/>
  <c r="W3128"/>
  <c r="AC3128"/>
  <c r="AE3128" s="1"/>
  <c r="W3120"/>
  <c r="AC3120"/>
  <c r="AE3120" s="1"/>
  <c r="W3112"/>
  <c r="AC3112"/>
  <c r="AE3112" s="1"/>
  <c r="W3104"/>
  <c r="AC3104"/>
  <c r="AE3104" s="1"/>
  <c r="W3096"/>
  <c r="AC3096"/>
  <c r="AE3096" s="1"/>
  <c r="W3088"/>
  <c r="AC3088"/>
  <c r="AE3088" s="1"/>
  <c r="W3080"/>
  <c r="AC3080"/>
  <c r="AE3080" s="1"/>
  <c r="W3072"/>
  <c r="AC3072"/>
  <c r="AE3072" s="1"/>
  <c r="W3064"/>
  <c r="AC3064"/>
  <c r="AE3064" s="1"/>
  <c r="W3056"/>
  <c r="AC3056"/>
  <c r="AE3056" s="1"/>
  <c r="W3048"/>
  <c r="AC3048"/>
  <c r="AE3048" s="1"/>
  <c r="W3040"/>
  <c r="AC3040"/>
  <c r="AE3040" s="1"/>
  <c r="W3032"/>
  <c r="AC3032"/>
  <c r="AE3032" s="1"/>
  <c r="W3024"/>
  <c r="AC3024"/>
  <c r="AE3024" s="1"/>
  <c r="W3016"/>
  <c r="AC3016"/>
  <c r="AE3016" s="1"/>
  <c r="W3008"/>
  <c r="AC3008"/>
  <c r="AE3008" s="1"/>
  <c r="W3000"/>
  <c r="AC3000"/>
  <c r="AE3000" s="1"/>
  <c r="W2992"/>
  <c r="AC2992"/>
  <c r="AE2992" s="1"/>
  <c r="W2984"/>
  <c r="AC2984"/>
  <c r="AE2984" s="1"/>
  <c r="W2976"/>
  <c r="AC2976"/>
  <c r="AE2976" s="1"/>
  <c r="W2968"/>
  <c r="AC2968"/>
  <c r="AE2968" s="1"/>
  <c r="W2960"/>
  <c r="AC2960"/>
  <c r="AE2960" s="1"/>
  <c r="W2952"/>
  <c r="AC2952"/>
  <c r="AE2952" s="1"/>
  <c r="W2944"/>
  <c r="AC2944"/>
  <c r="AE2944" s="1"/>
  <c r="W2936"/>
  <c r="AC2936"/>
  <c r="AE2936" s="1"/>
  <c r="W2928"/>
  <c r="AC2928"/>
  <c r="AE2928" s="1"/>
  <c r="W2920"/>
  <c r="AC2920"/>
  <c r="AE2920" s="1"/>
  <c r="W2912"/>
  <c r="AC2912"/>
  <c r="AE2912" s="1"/>
  <c r="W2904"/>
  <c r="AC2904"/>
  <c r="AE2904" s="1"/>
  <c r="W2896"/>
  <c r="AC2896"/>
  <c r="AE2896" s="1"/>
  <c r="W2888"/>
  <c r="AC2888"/>
  <c r="AE2888" s="1"/>
  <c r="W2880"/>
  <c r="AC2880"/>
  <c r="AE2880" s="1"/>
  <c r="W2872"/>
  <c r="AC2872"/>
  <c r="AE2872" s="1"/>
  <c r="W2864"/>
  <c r="AC2864"/>
  <c r="AE2864" s="1"/>
  <c r="W2856"/>
  <c r="AC2856"/>
  <c r="AE2856" s="1"/>
  <c r="W2848"/>
  <c r="AC2848"/>
  <c r="AE2848" s="1"/>
  <c r="W2840"/>
  <c r="AC2840"/>
  <c r="AE2840" s="1"/>
  <c r="W2832"/>
  <c r="AC2832"/>
  <c r="AE2832" s="1"/>
  <c r="W2824"/>
  <c r="AC2824"/>
  <c r="AE2824" s="1"/>
  <c r="W2816"/>
  <c r="AC2816"/>
  <c r="AE2816" s="1"/>
  <c r="W2808"/>
  <c r="AC2808"/>
  <c r="AE2808" s="1"/>
  <c r="W2800"/>
  <c r="AC2800"/>
  <c r="AE2800" s="1"/>
  <c r="W2792"/>
  <c r="AC2792"/>
  <c r="AE2792" s="1"/>
  <c r="W2784"/>
  <c r="AC2784"/>
  <c r="AE2784" s="1"/>
  <c r="W2776"/>
  <c r="AC2776"/>
  <c r="AE2776" s="1"/>
  <c r="W2768"/>
  <c r="AC2768"/>
  <c r="AE2768" s="1"/>
  <c r="W2760"/>
  <c r="AC2760"/>
  <c r="AE2760" s="1"/>
  <c r="W2752"/>
  <c r="AC2752"/>
  <c r="AE2752" s="1"/>
  <c r="W2744"/>
  <c r="AC2744"/>
  <c r="AE2744" s="1"/>
  <c r="W2736"/>
  <c r="AC2736"/>
  <c r="AE2736" s="1"/>
  <c r="W2728"/>
  <c r="AC2728"/>
  <c r="AE2728" s="1"/>
  <c r="W2720"/>
  <c r="AC2720"/>
  <c r="AE2720" s="1"/>
  <c r="W2712"/>
  <c r="AC2712"/>
  <c r="AE2712" s="1"/>
  <c r="W2704"/>
  <c r="AC2704"/>
  <c r="AE2704" s="1"/>
  <c r="W2696"/>
  <c r="AC2696"/>
  <c r="AE2696" s="1"/>
  <c r="W2688"/>
  <c r="AC2688"/>
  <c r="AE2688" s="1"/>
  <c r="W2680"/>
  <c r="AC2680"/>
  <c r="AE2680" s="1"/>
  <c r="W2672"/>
  <c r="AC2672"/>
  <c r="AE2672" s="1"/>
  <c r="W2664"/>
  <c r="AC2664"/>
  <c r="AE2664" s="1"/>
  <c r="W2656"/>
  <c r="AC2656"/>
  <c r="AE2656" s="1"/>
  <c r="W2648"/>
  <c r="AC2648"/>
  <c r="AE2648" s="1"/>
  <c r="W2640"/>
  <c r="AC2640"/>
  <c r="AE2640" s="1"/>
  <c r="W2632"/>
  <c r="AC2632"/>
  <c r="AE2632" s="1"/>
  <c r="W2624"/>
  <c r="AC2624"/>
  <c r="AE2624" s="1"/>
  <c r="W2616"/>
  <c r="AC2616"/>
  <c r="AE2616" s="1"/>
  <c r="W2608"/>
  <c r="AC2608"/>
  <c r="AE2608" s="1"/>
  <c r="W2600"/>
  <c r="AC2600"/>
  <c r="AE2600" s="1"/>
  <c r="W2592"/>
  <c r="AC2592"/>
  <c r="AE2592" s="1"/>
  <c r="W2584"/>
  <c r="AC2584"/>
  <c r="AE2584" s="1"/>
  <c r="W2576"/>
  <c r="AC2576"/>
  <c r="AE2576" s="1"/>
  <c r="W2568"/>
  <c r="AC2568"/>
  <c r="AE2568" s="1"/>
  <c r="W2560"/>
  <c r="AC2560"/>
  <c r="AE2560" s="1"/>
  <c r="W2552"/>
  <c r="AC2552"/>
  <c r="AE2552" s="1"/>
  <c r="W2544"/>
  <c r="AC2544"/>
  <c r="AE2544" s="1"/>
  <c r="W2536"/>
  <c r="AC2536"/>
  <c r="AE2536" s="1"/>
  <c r="W2528"/>
  <c r="AC2528"/>
  <c r="AE2528" s="1"/>
  <c r="W2520"/>
  <c r="AC2520"/>
  <c r="AE2520" s="1"/>
  <c r="W2512"/>
  <c r="AC2512"/>
  <c r="AE2512" s="1"/>
  <c r="W2504"/>
  <c r="AC2504"/>
  <c r="AE2504" s="1"/>
  <c r="W2491"/>
  <c r="AC2491"/>
  <c r="AE2491" s="1"/>
  <c r="W2060"/>
  <c r="AC2060"/>
  <c r="AE2060" s="1"/>
  <c r="W2055"/>
  <c r="AC2055"/>
  <c r="AE2055" s="1"/>
  <c r="W2050"/>
  <c r="AC2050"/>
  <c r="AE2050" s="1"/>
  <c r="W2028"/>
  <c r="AC2028"/>
  <c r="AE2028" s="1"/>
  <c r="W2023"/>
  <c r="AC2023"/>
  <c r="AE2023" s="1"/>
  <c r="W2018"/>
  <c r="AC2018"/>
  <c r="AE2018" s="1"/>
  <c r="W1996"/>
  <c r="AC1996"/>
  <c r="AE1996" s="1"/>
  <c r="W1991"/>
  <c r="AC1991"/>
  <c r="AE1991" s="1"/>
  <c r="W1986"/>
  <c r="AC1986"/>
  <c r="AE1986" s="1"/>
  <c r="W1964"/>
  <c r="AC1964"/>
  <c r="AE1964" s="1"/>
  <c r="W1959"/>
  <c r="AC1959"/>
  <c r="AE1959" s="1"/>
  <c r="W1954"/>
  <c r="AC1954"/>
  <c r="AE1954" s="1"/>
  <c r="W1932"/>
  <c r="AC1932"/>
  <c r="AE1932" s="1"/>
  <c r="W1927"/>
  <c r="AC1927"/>
  <c r="AE1927" s="1"/>
  <c r="W1922"/>
  <c r="AC1922"/>
  <c r="AE1922" s="1"/>
  <c r="W1900"/>
  <c r="AC1900"/>
  <c r="AE1900" s="1"/>
  <c r="W1895"/>
  <c r="AC1895"/>
  <c r="AE1895" s="1"/>
  <c r="W1890"/>
  <c r="AC1890"/>
  <c r="AE1890" s="1"/>
  <c r="W1868"/>
  <c r="AC1868"/>
  <c r="AE1868" s="1"/>
  <c r="W1863"/>
  <c r="AC1863"/>
  <c r="AE1863" s="1"/>
  <c r="W1858"/>
  <c r="AC1858"/>
  <c r="AE1858" s="1"/>
  <c r="W1836"/>
  <c r="AC1836"/>
  <c r="AE1836" s="1"/>
  <c r="W1831"/>
  <c r="AC1831"/>
  <c r="AE1831" s="1"/>
  <c r="W1826"/>
  <c r="AC1826"/>
  <c r="AE1826" s="1"/>
  <c r="W1804"/>
  <c r="AC1804"/>
  <c r="AE1804" s="1"/>
  <c r="W1799"/>
  <c r="AC1799"/>
  <c r="AE1799" s="1"/>
  <c r="W1794"/>
  <c r="AC1794"/>
  <c r="AE1794" s="1"/>
  <c r="W1772"/>
  <c r="AC1772"/>
  <c r="AE1772" s="1"/>
  <c r="W1767"/>
  <c r="AC1767"/>
  <c r="AE1767" s="1"/>
  <c r="W1762"/>
  <c r="AC1762"/>
  <c r="AE1762" s="1"/>
  <c r="W1740"/>
  <c r="AC1740"/>
  <c r="AE1740" s="1"/>
  <c r="W1735"/>
  <c r="AC1735"/>
  <c r="AE1735" s="1"/>
  <c r="W1730"/>
  <c r="AC1730"/>
  <c r="AE1730" s="1"/>
  <c r="W1708"/>
  <c r="AC1708"/>
  <c r="AE1708" s="1"/>
  <c r="W1703"/>
  <c r="AC1703"/>
  <c r="AE1703" s="1"/>
  <c r="W1698"/>
  <c r="AC1698"/>
  <c r="AE1698" s="1"/>
  <c r="W1676"/>
  <c r="AC1676"/>
  <c r="AE1676" s="1"/>
  <c r="W1671"/>
  <c r="AC1671"/>
  <c r="AE1671" s="1"/>
  <c r="W1666"/>
  <c r="AC1666"/>
  <c r="AE1666" s="1"/>
  <c r="W1661"/>
  <c r="AC1661"/>
  <c r="AE1661" s="1"/>
  <c r="W1639"/>
  <c r="AC1639"/>
  <c r="AE1639" s="1"/>
  <c r="W1634"/>
  <c r="AC1634"/>
  <c r="AE1634" s="1"/>
  <c r="W1629"/>
  <c r="AC1629"/>
  <c r="AE1629" s="1"/>
  <c r="W1612"/>
  <c r="AC1612"/>
  <c r="AE1612" s="1"/>
  <c r="W1602"/>
  <c r="AC1602"/>
  <c r="AE1602" s="1"/>
  <c r="W1597"/>
  <c r="AC1597"/>
  <c r="AE1597" s="1"/>
  <c r="W1575"/>
  <c r="AC1575"/>
  <c r="AE1575" s="1"/>
  <c r="W1570"/>
  <c r="AC1570"/>
  <c r="AE1570" s="1"/>
  <c r="W1563"/>
  <c r="AC1563"/>
  <c r="AE1563" s="1"/>
  <c r="W1553"/>
  <c r="AC1553"/>
  <c r="AE1553" s="1"/>
  <c r="W1548"/>
  <c r="AC1548"/>
  <c r="AE1548" s="1"/>
  <c r="W1538"/>
  <c r="AC1538"/>
  <c r="AE1538" s="1"/>
  <c r="W1533"/>
  <c r="AC1533"/>
  <c r="AE1533" s="1"/>
  <c r="W1501"/>
  <c r="AC1501"/>
  <c r="AE1501" s="1"/>
  <c r="W1491"/>
  <c r="AC1491"/>
  <c r="AE1491" s="1"/>
  <c r="W1481"/>
  <c r="AC1481"/>
  <c r="AE1481" s="1"/>
  <c r="W1471"/>
  <c r="AC1471"/>
  <c r="AE1471" s="1"/>
  <c r="W1447"/>
  <c r="AC1447"/>
  <c r="AE1447" s="1"/>
  <c r="W1442"/>
  <c r="AC1442"/>
  <c r="AE1442" s="1"/>
  <c r="W1435"/>
  <c r="AC1435"/>
  <c r="AE1435" s="1"/>
  <c r="W1423"/>
  <c r="AC1423"/>
  <c r="AE1423" s="1"/>
  <c r="W1418"/>
  <c r="AC1418"/>
  <c r="AE1418" s="1"/>
  <c r="W1399"/>
  <c r="AC1399"/>
  <c r="AE1399" s="1"/>
  <c r="W1387"/>
  <c r="AC1387"/>
  <c r="AE1387" s="1"/>
  <c r="W1375"/>
  <c r="AC1375"/>
  <c r="AE1375" s="1"/>
  <c r="W1370"/>
  <c r="AC1370"/>
  <c r="AE1370" s="1"/>
  <c r="W1353"/>
  <c r="AC1353"/>
  <c r="AE1353" s="1"/>
  <c r="W1329"/>
  <c r="AC1329"/>
  <c r="AE1329" s="1"/>
  <c r="W1317"/>
  <c r="AC1317"/>
  <c r="AE1317" s="1"/>
  <c r="W1300"/>
  <c r="AC1300"/>
  <c r="AE1300" s="1"/>
  <c r="W1293"/>
  <c r="AC1293"/>
  <c r="AE1293" s="1"/>
  <c r="W1283"/>
  <c r="AC1283"/>
  <c r="AE1283" s="1"/>
  <c r="W1276"/>
  <c r="AC1276"/>
  <c r="AE1276" s="1"/>
  <c r="W1271"/>
  <c r="AC1271"/>
  <c r="AE1271" s="1"/>
  <c r="W1259"/>
  <c r="AC1259"/>
  <c r="AE1259" s="1"/>
  <c r="W1247"/>
  <c r="AC1247"/>
  <c r="AE1247" s="1"/>
  <c r="W1242"/>
  <c r="AC1242"/>
  <c r="AE1242" s="1"/>
  <c r="W1225"/>
  <c r="AC1225"/>
  <c r="AE1225" s="1"/>
  <c r="W1201"/>
  <c r="AC1201"/>
  <c r="AE1201" s="1"/>
  <c r="W1189"/>
  <c r="AC1189"/>
  <c r="AE1189" s="1"/>
  <c r="W1172"/>
  <c r="AC1172"/>
  <c r="AE1172" s="1"/>
  <c r="W1167"/>
  <c r="AC1167"/>
  <c r="AE1167" s="1"/>
  <c r="W1162"/>
  <c r="AC1162"/>
  <c r="AE1162" s="1"/>
  <c r="W664"/>
  <c r="AC664"/>
  <c r="AE664" s="1"/>
  <c r="W642"/>
  <c r="AC642"/>
  <c r="AE642" s="1"/>
  <c r="W637"/>
  <c r="AC637"/>
  <c r="AE637" s="1"/>
  <c r="W632"/>
  <c r="AC632"/>
  <c r="AE632" s="1"/>
  <c r="W610"/>
  <c r="AC610"/>
  <c r="AE610" s="1"/>
  <c r="W605"/>
  <c r="AC605"/>
  <c r="AE605" s="1"/>
  <c r="W600"/>
  <c r="AC600"/>
  <c r="AE600" s="1"/>
  <c r="W588"/>
  <c r="AC588"/>
  <c r="AE588" s="1"/>
  <c r="W576"/>
  <c r="AC576"/>
  <c r="AE576" s="1"/>
  <c r="W571"/>
  <c r="AC571"/>
  <c r="AE571" s="1"/>
  <c r="W554"/>
  <c r="AC554"/>
  <c r="AE554" s="1"/>
  <c r="W530"/>
  <c r="AC530"/>
  <c r="AE530" s="1"/>
  <c r="W518"/>
  <c r="AC518"/>
  <c r="AE518" s="1"/>
  <c r="W501"/>
  <c r="AC501"/>
  <c r="AE501" s="1"/>
  <c r="W494"/>
  <c r="AC494"/>
  <c r="AE494" s="1"/>
  <c r="W484"/>
  <c r="AC484"/>
  <c r="AE484" s="1"/>
  <c r="W477"/>
  <c r="AC477"/>
  <c r="AE477" s="1"/>
  <c r="W472"/>
  <c r="AC472"/>
  <c r="AE472" s="1"/>
  <c r="W460"/>
  <c r="AC460"/>
  <c r="AE460" s="1"/>
  <c r="W448"/>
  <c r="AC448"/>
  <c r="AE448" s="1"/>
  <c r="W443"/>
  <c r="AC443"/>
  <c r="AE443" s="1"/>
  <c r="W426"/>
  <c r="AC426"/>
  <c r="AE426" s="1"/>
  <c r="W402"/>
  <c r="AC402"/>
  <c r="AE402" s="1"/>
  <c r="W390"/>
  <c r="AC390"/>
  <c r="AE390" s="1"/>
  <c r="W373"/>
  <c r="AC373"/>
  <c r="AE373" s="1"/>
  <c r="W366"/>
  <c r="AC366"/>
  <c r="AE366" s="1"/>
  <c r="W356"/>
  <c r="AC356"/>
  <c r="AE356" s="1"/>
  <c r="W349"/>
  <c r="AC349"/>
  <c r="AE349" s="1"/>
  <c r="W344"/>
  <c r="AC344"/>
  <c r="AE344" s="1"/>
  <c r="W332"/>
  <c r="AC332"/>
  <c r="AE332" s="1"/>
  <c r="W320"/>
  <c r="AC320"/>
  <c r="AE320" s="1"/>
  <c r="W315"/>
  <c r="AC315"/>
  <c r="AE315" s="1"/>
  <c r="W298"/>
  <c r="AC298"/>
  <c r="AE298" s="1"/>
  <c r="W274"/>
  <c r="AC274"/>
  <c r="AE274" s="1"/>
  <c r="W262"/>
  <c r="AC262"/>
  <c r="AE262" s="1"/>
  <c r="W245"/>
  <c r="AC245"/>
  <c r="AE245" s="1"/>
  <c r="W238"/>
  <c r="AC238"/>
  <c r="AE238" s="1"/>
  <c r="W228"/>
  <c r="AC228"/>
  <c r="AE228" s="1"/>
  <c r="W221"/>
  <c r="AC221"/>
  <c r="AE221" s="1"/>
  <c r="W216"/>
  <c r="AC216"/>
  <c r="AE216" s="1"/>
  <c r="W204"/>
  <c r="AC204"/>
  <c r="AE204" s="1"/>
  <c r="W192"/>
  <c r="AC192"/>
  <c r="AE192" s="1"/>
  <c r="W187"/>
  <c r="AC187"/>
  <c r="AE187" s="1"/>
  <c r="W170"/>
  <c r="AC170"/>
  <c r="AE170" s="1"/>
  <c r="W151"/>
  <c r="AC151"/>
  <c r="AE151" s="1"/>
  <c r="W1981"/>
  <c r="W1949"/>
  <c r="W1917"/>
  <c r="W1885"/>
  <c r="W1853"/>
  <c r="W1821"/>
  <c r="W1789"/>
  <c r="W1757"/>
  <c r="W1725"/>
  <c r="W1693"/>
  <c r="W1656"/>
  <c r="W1624"/>
  <c r="AE1622"/>
  <c r="W1592"/>
  <c r="AE1580"/>
  <c r="W1558"/>
  <c r="W1528"/>
  <c r="AE1526"/>
  <c r="AE1516"/>
  <c r="W1508"/>
  <c r="AE1496"/>
  <c r="W1486"/>
  <c r="W1476"/>
  <c r="AE1464"/>
  <c r="AE1452"/>
  <c r="W1430"/>
  <c r="W1406"/>
  <c r="AE1404"/>
  <c r="W1394"/>
  <c r="W1382"/>
  <c r="W1358"/>
  <c r="AE1346"/>
  <c r="W1336"/>
  <c r="W1312"/>
  <c r="AE1288"/>
  <c r="W1266"/>
  <c r="AE1264"/>
  <c r="W1254"/>
  <c r="W1230"/>
  <c r="AE1218"/>
  <c r="W1208"/>
  <c r="W1184"/>
  <c r="W1152"/>
  <c r="W1150"/>
  <c r="W1148"/>
  <c r="W1146"/>
  <c r="W1144"/>
  <c r="W1142"/>
  <c r="W1140"/>
  <c r="W1138"/>
  <c r="W1136"/>
  <c r="W1134"/>
  <c r="W1132"/>
  <c r="W1130"/>
  <c r="W1128"/>
  <c r="W1126"/>
  <c r="W1124"/>
  <c r="W1122"/>
  <c r="W1120"/>
  <c r="W1118"/>
  <c r="W1116"/>
  <c r="W1114"/>
  <c r="W1112"/>
  <c r="W1110"/>
  <c r="W1108"/>
  <c r="W1106"/>
  <c r="W1104"/>
  <c r="W1102"/>
  <c r="W1100"/>
  <c r="W1098"/>
  <c r="W1096"/>
  <c r="W1094"/>
  <c r="W1092"/>
  <c r="W1090"/>
  <c r="W1088"/>
  <c r="W1086"/>
  <c r="W1084"/>
  <c r="W1082"/>
  <c r="W1080"/>
  <c r="W1078"/>
  <c r="W1076"/>
  <c r="W1074"/>
  <c r="W1072"/>
  <c r="W1070"/>
  <c r="W1068"/>
  <c r="W1066"/>
  <c r="W1064"/>
  <c r="W1062"/>
  <c r="W1060"/>
  <c r="W1058"/>
  <c r="W1056"/>
  <c r="W1054"/>
  <c r="W1052"/>
  <c r="W1050"/>
  <c r="W1048"/>
  <c r="W1046"/>
  <c r="W1044"/>
  <c r="W1042"/>
  <c r="W1040"/>
  <c r="W1038"/>
  <c r="W1036"/>
  <c r="W1034"/>
  <c r="W1032"/>
  <c r="W1030"/>
  <c r="W1028"/>
  <c r="W1026"/>
  <c r="W1024"/>
  <c r="W1022"/>
  <c r="W1020"/>
  <c r="W1018"/>
  <c r="W1016"/>
  <c r="W1014"/>
  <c r="W1012"/>
  <c r="W1010"/>
  <c r="W1008"/>
  <c r="W1006"/>
  <c r="W1004"/>
  <c r="W1002"/>
  <c r="W1000"/>
  <c r="W998"/>
  <c r="W996"/>
  <c r="W994"/>
  <c r="W992"/>
  <c r="W990"/>
  <c r="W988"/>
  <c r="W986"/>
  <c r="W984"/>
  <c r="W982"/>
  <c r="W980"/>
  <c r="W978"/>
  <c r="W976"/>
  <c r="W974"/>
  <c r="W972"/>
  <c r="W970"/>
  <c r="W968"/>
  <c r="W966"/>
  <c r="W964"/>
  <c r="W962"/>
  <c r="W960"/>
  <c r="W958"/>
  <c r="W956"/>
  <c r="W954"/>
  <c r="W952"/>
  <c r="W950"/>
  <c r="W948"/>
  <c r="W946"/>
  <c r="W944"/>
  <c r="W942"/>
  <c r="W940"/>
  <c r="W938"/>
  <c r="W936"/>
  <c r="W934"/>
  <c r="W932"/>
  <c r="W930"/>
  <c r="W928"/>
  <c r="W926"/>
  <c r="W924"/>
  <c r="W922"/>
  <c r="W920"/>
  <c r="W918"/>
  <c r="W916"/>
  <c r="W914"/>
  <c r="W912"/>
  <c r="W910"/>
  <c r="W908"/>
  <c r="W906"/>
  <c r="W904"/>
  <c r="W902"/>
  <c r="W900"/>
  <c r="W898"/>
  <c r="W896"/>
  <c r="W894"/>
  <c r="W892"/>
  <c r="W890"/>
  <c r="W888"/>
  <c r="W886"/>
  <c r="W884"/>
  <c r="W882"/>
  <c r="W880"/>
  <c r="W878"/>
  <c r="W876"/>
  <c r="W874"/>
  <c r="W872"/>
  <c r="W870"/>
  <c r="W868"/>
  <c r="W866"/>
  <c r="W864"/>
  <c r="W862"/>
  <c r="W860"/>
  <c r="W858"/>
  <c r="W856"/>
  <c r="W854"/>
  <c r="W852"/>
  <c r="W850"/>
  <c r="W848"/>
  <c r="W846"/>
  <c r="W844"/>
  <c r="W842"/>
  <c r="W840"/>
  <c r="W838"/>
  <c r="W836"/>
  <c r="W834"/>
  <c r="W832"/>
  <c r="W830"/>
  <c r="W828"/>
  <c r="W826"/>
  <c r="W824"/>
  <c r="W822"/>
  <c r="W820"/>
  <c r="W818"/>
  <c r="W816"/>
  <c r="W814"/>
  <c r="W812"/>
  <c r="W810"/>
  <c r="W808"/>
  <c r="W806"/>
  <c r="W804"/>
  <c r="W802"/>
  <c r="W800"/>
  <c r="W798"/>
  <c r="W796"/>
  <c r="W794"/>
  <c r="W792"/>
  <c r="W790"/>
  <c r="W788"/>
  <c r="W786"/>
  <c r="W784"/>
  <c r="W782"/>
  <c r="W780"/>
  <c r="W778"/>
  <c r="W776"/>
  <c r="W774"/>
  <c r="W772"/>
  <c r="W770"/>
  <c r="W768"/>
  <c r="W766"/>
  <c r="W764"/>
  <c r="W762"/>
  <c r="W760"/>
  <c r="W758"/>
  <c r="W756"/>
  <c r="W754"/>
  <c r="W752"/>
  <c r="W750"/>
  <c r="W748"/>
  <c r="W746"/>
  <c r="W744"/>
  <c r="W742"/>
  <c r="W740"/>
  <c r="W738"/>
  <c r="W736"/>
  <c r="W734"/>
  <c r="W732"/>
  <c r="W730"/>
  <c r="W728"/>
  <c r="W726"/>
  <c r="W724"/>
  <c r="W722"/>
  <c r="W720"/>
  <c r="W718"/>
  <c r="W716"/>
  <c r="W714"/>
  <c r="W712"/>
  <c r="W710"/>
  <c r="W708"/>
  <c r="W706"/>
  <c r="W704"/>
  <c r="W702"/>
  <c r="W700"/>
  <c r="W698"/>
  <c r="W696"/>
  <c r="W694"/>
  <c r="W692"/>
  <c r="W690"/>
  <c r="W688"/>
  <c r="W686"/>
  <c r="W684"/>
  <c r="W682"/>
  <c r="W680"/>
  <c r="W678"/>
  <c r="W676"/>
  <c r="W674"/>
  <c r="W672"/>
  <c r="W670"/>
  <c r="W668"/>
  <c r="W666"/>
  <c r="W659"/>
  <c r="W649"/>
  <c r="W627"/>
  <c r="AC625"/>
  <c r="AE625" s="1"/>
  <c r="W617"/>
  <c r="AC615"/>
  <c r="AE615" s="1"/>
  <c r="W595"/>
  <c r="AC593"/>
  <c r="AE593" s="1"/>
  <c r="W583"/>
  <c r="W559"/>
  <c r="AC547"/>
  <c r="AE547" s="1"/>
  <c r="W537"/>
  <c r="AC535"/>
  <c r="AE535" s="1"/>
  <c r="W513"/>
  <c r="AC511"/>
  <c r="AE511" s="1"/>
  <c r="AC489"/>
  <c r="AE489" s="1"/>
  <c r="W467"/>
  <c r="AC465"/>
  <c r="AE465" s="1"/>
  <c r="W455"/>
  <c r="W431"/>
  <c r="AC419"/>
  <c r="AE419" s="1"/>
  <c r="W409"/>
  <c r="AC407"/>
  <c r="AE407" s="1"/>
  <c r="W385"/>
  <c r="AC383"/>
  <c r="AE383" s="1"/>
  <c r="AC361"/>
  <c r="AE361" s="1"/>
  <c r="W339"/>
  <c r="W327"/>
  <c r="W303"/>
  <c r="W281"/>
  <c r="W257"/>
  <c r="W211"/>
  <c r="AE209"/>
  <c r="W199"/>
  <c r="W175"/>
  <c r="AB2"/>
  <c r="AB3"/>
  <c r="AB4"/>
  <c r="AB5"/>
  <c r="AB6"/>
  <c r="AB7"/>
  <c r="AB8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B101"/>
  <c r="AB102"/>
  <c r="AB103"/>
  <c r="AB104"/>
  <c r="AB105"/>
  <c r="AB106"/>
  <c r="AB107"/>
  <c r="AB108"/>
  <c r="AB109"/>
  <c r="AB110"/>
  <c r="AB111"/>
  <c r="AB112"/>
  <c r="AB113"/>
  <c r="AB114"/>
  <c r="AB115"/>
  <c r="AB116"/>
  <c r="AB117"/>
  <c r="AB118"/>
  <c r="AB119"/>
  <c r="AB120"/>
  <c r="AB121"/>
  <c r="AB122"/>
  <c r="AB123"/>
  <c r="AB124"/>
  <c r="AB125"/>
  <c r="AB126"/>
  <c r="AB127"/>
  <c r="AB128"/>
  <c r="AB129"/>
  <c r="AB130"/>
  <c r="AB131"/>
  <c r="AB132"/>
  <c r="AB133"/>
  <c r="AB134"/>
  <c r="AB135"/>
  <c r="AB136"/>
  <c r="AB137"/>
  <c r="AB138"/>
  <c r="AB139"/>
  <c r="AB140"/>
  <c r="AB141"/>
  <c r="AB142"/>
  <c r="AB143"/>
  <c r="AB144"/>
  <c r="AB145"/>
  <c r="AB146"/>
  <c r="AB147"/>
  <c r="AB148"/>
  <c r="AB149"/>
  <c r="AB150"/>
  <c r="AB151"/>
  <c r="AB152"/>
  <c r="AB153"/>
  <c r="AB154"/>
  <c r="AB155"/>
  <c r="AB156"/>
  <c r="AB157"/>
  <c r="AB158"/>
  <c r="AB159"/>
  <c r="AB160"/>
  <c r="AB161"/>
  <c r="AB162"/>
  <c r="AB163"/>
  <c r="AB164"/>
  <c r="AB165"/>
  <c r="AB166"/>
  <c r="AB167"/>
  <c r="AB168"/>
  <c r="AB169"/>
  <c r="AB170"/>
  <c r="AB171"/>
  <c r="AB172"/>
  <c r="AB173"/>
  <c r="AB174"/>
  <c r="AB175"/>
  <c r="AB176"/>
  <c r="AB177"/>
  <c r="AB178"/>
  <c r="AB179"/>
  <c r="AB180"/>
  <c r="AB181"/>
  <c r="AB182"/>
  <c r="AB183"/>
  <c r="AB184"/>
  <c r="AB185"/>
  <c r="AB186"/>
  <c r="AB187"/>
  <c r="AB188"/>
  <c r="AB189"/>
  <c r="AB190"/>
  <c r="AB191"/>
  <c r="AB192"/>
  <c r="AB193"/>
  <c r="AB194"/>
  <c r="AB195"/>
  <c r="AB196"/>
  <c r="AB197"/>
  <c r="AB198"/>
  <c r="AB199"/>
  <c r="AB200"/>
  <c r="AB201"/>
  <c r="AB202"/>
  <c r="AB203"/>
  <c r="AB204"/>
  <c r="AB205"/>
  <c r="AB206"/>
  <c r="AB207"/>
  <c r="AB208"/>
  <c r="AB209"/>
  <c r="AB210"/>
  <c r="AB211"/>
  <c r="AB212"/>
  <c r="AB213"/>
  <c r="AB214"/>
  <c r="AB215"/>
  <c r="AB216"/>
  <c r="AB217"/>
  <c r="AB218"/>
  <c r="AB219"/>
  <c r="AB220"/>
  <c r="AB221"/>
  <c r="AB222"/>
  <c r="AB223"/>
  <c r="AB224"/>
  <c r="AB225"/>
  <c r="AB226"/>
  <c r="AB227"/>
  <c r="AB228"/>
  <c r="AB229"/>
  <c r="AB230"/>
  <c r="AB231"/>
  <c r="AB232"/>
  <c r="AB233"/>
  <c r="AB234"/>
  <c r="AB235"/>
  <c r="AB236"/>
  <c r="AB237"/>
  <c r="AB238"/>
  <c r="AB239"/>
  <c r="AB240"/>
  <c r="AB241"/>
  <c r="AB242"/>
  <c r="AB243"/>
  <c r="AB244"/>
  <c r="AB245"/>
  <c r="AB246"/>
  <c r="AB247"/>
  <c r="AB248"/>
  <c r="AB249"/>
  <c r="AB250"/>
  <c r="AB251"/>
  <c r="AB252"/>
  <c r="AB253"/>
  <c r="AB254"/>
  <c r="AB255"/>
  <c r="AB256"/>
  <c r="AB257"/>
  <c r="AB258"/>
  <c r="AB259"/>
  <c r="AB260"/>
  <c r="AB261"/>
  <c r="AB262"/>
  <c r="AB263"/>
  <c r="AB264"/>
  <c r="AB265"/>
  <c r="AB266"/>
  <c r="AB267"/>
  <c r="AB268"/>
  <c r="AB269"/>
  <c r="AB270"/>
  <c r="AB271"/>
  <c r="AB272"/>
  <c r="AB273"/>
  <c r="AB274"/>
  <c r="AB275"/>
  <c r="AB276"/>
  <c r="AB277"/>
  <c r="AB278"/>
  <c r="AB279"/>
  <c r="AB280"/>
  <c r="AB281"/>
  <c r="AB282"/>
  <c r="AB283"/>
  <c r="AB284"/>
  <c r="AB285"/>
  <c r="AB286"/>
  <c r="AB287"/>
  <c r="AB288"/>
  <c r="AB289"/>
  <c r="AB290"/>
  <c r="AB291"/>
  <c r="AB292"/>
  <c r="AB293"/>
  <c r="AB294"/>
  <c r="AB295"/>
  <c r="AB296"/>
  <c r="AB297"/>
  <c r="AB298"/>
  <c r="AB299"/>
  <c r="AB300"/>
  <c r="AB301"/>
  <c r="AB302"/>
  <c r="AB303"/>
  <c r="AB304"/>
  <c r="AB305"/>
  <c r="AB306"/>
  <c r="AB307"/>
  <c r="AB308"/>
  <c r="AB309"/>
  <c r="AB310"/>
  <c r="AB311"/>
  <c r="AB312"/>
  <c r="AB313"/>
  <c r="AB314"/>
  <c r="AB315"/>
  <c r="AB316"/>
  <c r="AB317"/>
  <c r="AB318"/>
  <c r="AB319"/>
  <c r="AB320"/>
  <c r="AB321"/>
  <c r="AB322"/>
  <c r="AB323"/>
  <c r="AB324"/>
  <c r="AB325"/>
  <c r="AB326"/>
  <c r="AB327"/>
  <c r="AB328"/>
  <c r="AB329"/>
  <c r="AB330"/>
  <c r="AB331"/>
  <c r="AB332"/>
  <c r="AB333"/>
  <c r="AB334"/>
  <c r="AB335"/>
  <c r="AB336"/>
  <c r="AB337"/>
  <c r="AB338"/>
  <c r="AB339"/>
  <c r="AB340"/>
  <c r="AB341"/>
  <c r="AB342"/>
  <c r="AB343"/>
  <c r="AB344"/>
  <c r="AB345"/>
  <c r="AB346"/>
  <c r="AB347"/>
  <c r="AB348"/>
  <c r="AB349"/>
  <c r="AB350"/>
  <c r="AB351"/>
  <c r="AB352"/>
  <c r="AB353"/>
  <c r="AB354"/>
  <c r="AB355"/>
  <c r="AB356"/>
  <c r="AB357"/>
  <c r="AB358"/>
  <c r="AB359"/>
  <c r="AB360"/>
  <c r="AB361"/>
  <c r="AB362"/>
  <c r="AB363"/>
  <c r="AB364"/>
  <c r="AB365"/>
  <c r="AB366"/>
  <c r="AB367"/>
  <c r="AB368"/>
  <c r="AB369"/>
  <c r="AB370"/>
  <c r="AB371"/>
  <c r="AB372"/>
  <c r="AB373"/>
  <c r="AB374"/>
  <c r="AB375"/>
  <c r="AB376"/>
  <c r="AB377"/>
  <c r="AB378"/>
  <c r="AB379"/>
  <c r="AB380"/>
  <c r="AB381"/>
  <c r="AB382"/>
  <c r="AB383"/>
  <c r="AB384"/>
  <c r="AB385"/>
  <c r="AB386"/>
  <c r="AB387"/>
  <c r="AB388"/>
  <c r="AB389"/>
  <c r="AB390"/>
  <c r="AB391"/>
  <c r="AB392"/>
  <c r="AB393"/>
  <c r="AB394"/>
  <c r="AB395"/>
  <c r="AB396"/>
  <c r="AB397"/>
  <c r="AB398"/>
  <c r="AB399"/>
  <c r="AB400"/>
  <c r="AB401"/>
  <c r="AB402"/>
  <c r="AB403"/>
  <c r="AB404"/>
  <c r="AB405"/>
  <c r="AB406"/>
  <c r="AB407"/>
  <c r="AB408"/>
  <c r="AB409"/>
  <c r="AB410"/>
  <c r="AB411"/>
  <c r="AB412"/>
  <c r="AB413"/>
  <c r="AB414"/>
  <c r="AB415"/>
  <c r="AB416"/>
  <c r="AB417"/>
  <c r="AB418"/>
  <c r="AB419"/>
  <c r="AB420"/>
  <c r="AB421"/>
  <c r="AB422"/>
  <c r="AB423"/>
  <c r="AB424"/>
  <c r="AB425"/>
  <c r="AB426"/>
  <c r="AB427"/>
  <c r="AB428"/>
  <c r="AB429"/>
  <c r="AB430"/>
  <c r="AB431"/>
  <c r="AB432"/>
  <c r="AB433"/>
  <c r="AB434"/>
  <c r="AB435"/>
  <c r="AB436"/>
  <c r="AB437"/>
  <c r="AB438"/>
  <c r="AB439"/>
  <c r="AB440"/>
  <c r="AB441"/>
  <c r="AB442"/>
  <c r="AB443"/>
  <c r="AB444"/>
  <c r="AB445"/>
  <c r="AB446"/>
  <c r="AB447"/>
  <c r="AB448"/>
  <c r="AB449"/>
  <c r="AB450"/>
  <c r="AB451"/>
  <c r="AB452"/>
  <c r="AB453"/>
  <c r="AB454"/>
  <c r="AB455"/>
  <c r="AB456"/>
  <c r="AB457"/>
  <c r="AB458"/>
  <c r="AB459"/>
  <c r="AB460"/>
  <c r="AB461"/>
  <c r="AB462"/>
  <c r="AB463"/>
  <c r="AB464"/>
  <c r="AB465"/>
  <c r="AB466"/>
  <c r="AB467"/>
  <c r="AB468"/>
  <c r="AB469"/>
  <c r="AB470"/>
  <c r="AB471"/>
  <c r="AB472"/>
  <c r="AB473"/>
  <c r="AB474"/>
  <c r="AB475"/>
  <c r="AB476"/>
  <c r="AB477"/>
  <c r="AB478"/>
  <c r="AB479"/>
  <c r="AB480"/>
  <c r="AB481"/>
  <c r="AB482"/>
  <c r="AB483"/>
  <c r="AB484"/>
  <c r="AB485"/>
  <c r="AB486"/>
  <c r="AB487"/>
  <c r="AB488"/>
  <c r="AB489"/>
  <c r="AB490"/>
  <c r="AB491"/>
  <c r="AB492"/>
  <c r="AB493"/>
  <c r="AB494"/>
  <c r="AB495"/>
  <c r="AB496"/>
  <c r="AB497"/>
  <c r="AB498"/>
  <c r="AB499"/>
  <c r="AB500"/>
  <c r="AB501"/>
  <c r="AB502"/>
  <c r="AB503"/>
  <c r="AB504"/>
  <c r="AB505"/>
  <c r="AB506"/>
  <c r="AB507"/>
  <c r="AB508"/>
  <c r="AB509"/>
  <c r="AB510"/>
  <c r="AB511"/>
  <c r="AB512"/>
  <c r="AB513"/>
  <c r="AB514"/>
  <c r="AB515"/>
  <c r="AB516"/>
  <c r="AB517"/>
  <c r="AB518"/>
  <c r="AB519"/>
  <c r="AB520"/>
  <c r="AB521"/>
  <c r="AB522"/>
  <c r="AB523"/>
  <c r="AB524"/>
  <c r="AB525"/>
  <c r="AB526"/>
  <c r="AB527"/>
  <c r="AB528"/>
  <c r="AB529"/>
  <c r="AB530"/>
  <c r="AB531"/>
  <c r="AB532"/>
  <c r="AB533"/>
  <c r="AB534"/>
  <c r="AB535"/>
  <c r="AB536"/>
  <c r="AB537"/>
  <c r="AB538"/>
  <c r="AB539"/>
  <c r="AB540"/>
  <c r="AB541"/>
  <c r="AB542"/>
  <c r="AB543"/>
  <c r="AB544"/>
  <c r="AB545"/>
  <c r="AB546"/>
  <c r="AB547"/>
  <c r="AB548"/>
  <c r="AB549"/>
  <c r="AB550"/>
  <c r="AB551"/>
  <c r="AB552"/>
  <c r="AB553"/>
  <c r="AB554"/>
  <c r="AB555"/>
  <c r="AB556"/>
  <c r="AB557"/>
  <c r="AB558"/>
  <c r="AB559"/>
  <c r="AB560"/>
  <c r="AB561"/>
  <c r="AB562"/>
  <c r="AB563"/>
  <c r="AB564"/>
  <c r="AB565"/>
  <c r="AB566"/>
  <c r="AB567"/>
  <c r="AB568"/>
  <c r="AB569"/>
  <c r="AB570"/>
  <c r="AB571"/>
  <c r="AB572"/>
  <c r="AB573"/>
  <c r="AB574"/>
  <c r="AB575"/>
  <c r="AB576"/>
  <c r="AB577"/>
  <c r="AB578"/>
  <c r="AB579"/>
  <c r="AB580"/>
  <c r="AB581"/>
  <c r="AB582"/>
  <c r="AB583"/>
  <c r="AB584"/>
  <c r="AB585"/>
  <c r="AB586"/>
  <c r="AB587"/>
  <c r="AB588"/>
  <c r="AB589"/>
  <c r="AB590"/>
  <c r="AB591"/>
  <c r="AB592"/>
  <c r="AB593"/>
  <c r="AB594"/>
  <c r="AB595"/>
  <c r="AB596"/>
  <c r="AB597"/>
  <c r="AB598"/>
  <c r="AB599"/>
  <c r="AB600"/>
  <c r="AB601"/>
  <c r="AB602"/>
  <c r="AB603"/>
  <c r="AB604"/>
  <c r="AB605"/>
  <c r="AB606"/>
  <c r="AB607"/>
  <c r="AB608"/>
  <c r="AB609"/>
  <c r="AB610"/>
  <c r="AB611"/>
  <c r="AB612"/>
  <c r="AB613"/>
  <c r="AB614"/>
  <c r="AB615"/>
  <c r="AB616"/>
  <c r="AB617"/>
  <c r="AB618"/>
  <c r="AB619"/>
  <c r="AB620"/>
  <c r="AB621"/>
  <c r="AB622"/>
  <c r="AB623"/>
  <c r="AB624"/>
  <c r="AB625"/>
  <c r="AB626"/>
  <c r="AB627"/>
  <c r="AB628"/>
  <c r="AB629"/>
  <c r="AB630"/>
  <c r="AB631"/>
  <c r="AB632"/>
  <c r="AB633"/>
  <c r="AB634"/>
  <c r="AB635"/>
  <c r="AB636"/>
  <c r="AB637"/>
  <c r="AB638"/>
  <c r="AB639"/>
  <c r="AB640"/>
  <c r="AB641"/>
  <c r="AB642"/>
  <c r="AB643"/>
  <c r="AB644"/>
  <c r="AB645"/>
  <c r="AB646"/>
  <c r="AB647"/>
  <c r="AB648"/>
  <c r="AB649"/>
  <c r="AB650"/>
  <c r="AB651"/>
  <c r="AB652"/>
  <c r="AB653"/>
  <c r="AB654"/>
  <c r="AB655"/>
  <c r="AB656"/>
  <c r="AB657"/>
  <c r="AB658"/>
  <c r="AB659"/>
  <c r="AB660"/>
  <c r="AB661"/>
  <c r="AB662"/>
  <c r="AB663"/>
  <c r="AB664"/>
  <c r="AB665"/>
  <c r="AB666"/>
  <c r="AB667"/>
  <c r="AB668"/>
  <c r="AB669"/>
  <c r="AB670"/>
  <c r="AB671"/>
  <c r="AB672"/>
  <c r="AB673"/>
  <c r="AB674"/>
  <c r="AB675"/>
  <c r="AB676"/>
  <c r="AB677"/>
  <c r="AB678"/>
  <c r="AB679"/>
  <c r="AB680"/>
  <c r="AB681"/>
  <c r="AB682"/>
  <c r="AB683"/>
  <c r="AB684"/>
  <c r="AB685"/>
  <c r="AB686"/>
  <c r="AB687"/>
  <c r="AB688"/>
  <c r="AB689"/>
  <c r="AB690"/>
  <c r="AB691"/>
  <c r="AB692"/>
  <c r="AB693"/>
  <c r="AB694"/>
  <c r="AB695"/>
  <c r="AB696"/>
  <c r="AB697"/>
  <c r="AB698"/>
  <c r="AB699"/>
  <c r="AB700"/>
  <c r="AB701"/>
  <c r="AB702"/>
  <c r="AB703"/>
  <c r="AB704"/>
  <c r="AB705"/>
  <c r="AB706"/>
  <c r="AB707"/>
  <c r="AB708"/>
  <c r="AB709"/>
  <c r="AB710"/>
  <c r="AB711"/>
  <c r="AB712"/>
  <c r="AB713"/>
  <c r="AB714"/>
  <c r="AB715"/>
  <c r="AB716"/>
  <c r="AB717"/>
  <c r="AB718"/>
  <c r="AB719"/>
  <c r="AB720"/>
  <c r="AB721"/>
  <c r="AB722"/>
  <c r="AB723"/>
  <c r="AB724"/>
  <c r="AB725"/>
  <c r="AB726"/>
  <c r="AB727"/>
  <c r="AB728"/>
  <c r="AB729"/>
  <c r="AB730"/>
  <c r="AB731"/>
  <c r="AB732"/>
  <c r="AB733"/>
  <c r="AB734"/>
  <c r="AB735"/>
  <c r="AB736"/>
  <c r="AB737"/>
  <c r="AB738"/>
  <c r="AB739"/>
  <c r="AB740"/>
  <c r="AB741"/>
  <c r="AB742"/>
  <c r="AB743"/>
  <c r="AB744"/>
  <c r="AB745"/>
  <c r="AB746"/>
  <c r="AB747"/>
  <c r="AB748"/>
  <c r="AB749"/>
  <c r="AB750"/>
  <c r="AB751"/>
  <c r="AB752"/>
  <c r="AB753"/>
  <c r="AB754"/>
  <c r="AB755"/>
  <c r="AB756"/>
  <c r="AB757"/>
  <c r="AB758"/>
  <c r="AB759"/>
  <c r="AB760"/>
  <c r="AB761"/>
  <c r="AB762"/>
  <c r="AB763"/>
  <c r="AB764"/>
  <c r="AB765"/>
  <c r="AB766"/>
  <c r="AB767"/>
  <c r="AB768"/>
  <c r="AB769"/>
  <c r="AB770"/>
  <c r="AB771"/>
  <c r="AB772"/>
  <c r="AB773"/>
  <c r="AB774"/>
  <c r="AB775"/>
  <c r="AB776"/>
  <c r="AB777"/>
  <c r="AB778"/>
  <c r="AB779"/>
  <c r="AB780"/>
  <c r="AB781"/>
  <c r="AB782"/>
  <c r="AB783"/>
  <c r="AB784"/>
  <c r="AB785"/>
  <c r="AB786"/>
  <c r="AB787"/>
  <c r="AB788"/>
  <c r="AB789"/>
  <c r="AB790"/>
  <c r="AB791"/>
  <c r="AB792"/>
  <c r="AB793"/>
  <c r="AB794"/>
  <c r="AB795"/>
  <c r="AB796"/>
  <c r="AB797"/>
  <c r="AB798"/>
  <c r="AB799"/>
  <c r="AB800"/>
  <c r="AB801"/>
  <c r="AB802"/>
  <c r="AB803"/>
  <c r="AB804"/>
  <c r="AB805"/>
  <c r="AB806"/>
  <c r="AB807"/>
  <c r="AB808"/>
  <c r="AB809"/>
  <c r="AB810"/>
  <c r="AB811"/>
  <c r="AB812"/>
  <c r="AB813"/>
  <c r="AB814"/>
  <c r="AB815"/>
  <c r="AB816"/>
  <c r="AB817"/>
  <c r="AB818"/>
  <c r="AB819"/>
  <c r="AB820"/>
  <c r="AB821"/>
  <c r="AB822"/>
  <c r="AB823"/>
  <c r="AB824"/>
  <c r="AB825"/>
  <c r="AB826"/>
  <c r="AB827"/>
  <c r="AB828"/>
  <c r="AB829"/>
  <c r="AB830"/>
  <c r="AB831"/>
  <c r="AB832"/>
  <c r="AB833"/>
  <c r="AB834"/>
  <c r="AB835"/>
  <c r="AB836"/>
  <c r="AB837"/>
  <c r="AB838"/>
  <c r="AB839"/>
  <c r="AB840"/>
  <c r="AB841"/>
  <c r="AB842"/>
  <c r="AB843"/>
  <c r="AB844"/>
  <c r="AB845"/>
  <c r="AB846"/>
  <c r="AB847"/>
  <c r="AB848"/>
  <c r="AB849"/>
  <c r="AB850"/>
  <c r="AB851"/>
  <c r="AB852"/>
  <c r="AB853"/>
  <c r="AB854"/>
  <c r="AB855"/>
  <c r="AB856"/>
  <c r="AB857"/>
  <c r="AB858"/>
  <c r="AB859"/>
  <c r="AB860"/>
  <c r="AB861"/>
  <c r="AB862"/>
  <c r="AB863"/>
  <c r="AB864"/>
  <c r="AB865"/>
  <c r="AB866"/>
  <c r="AB867"/>
  <c r="AB868"/>
  <c r="AB869"/>
  <c r="AB870"/>
  <c r="AB871"/>
  <c r="AB872"/>
  <c r="AB873"/>
  <c r="AB874"/>
  <c r="AB875"/>
  <c r="AB876"/>
  <c r="AB877"/>
  <c r="AB878"/>
  <c r="AB879"/>
  <c r="AB880"/>
  <c r="AB881"/>
  <c r="AB882"/>
  <c r="AB883"/>
  <c r="AB884"/>
  <c r="AB885"/>
  <c r="AB886"/>
  <c r="AB887"/>
  <c r="AB888"/>
  <c r="AB889"/>
  <c r="AB890"/>
  <c r="AB891"/>
  <c r="AB892"/>
  <c r="AB893"/>
  <c r="AB894"/>
  <c r="AB895"/>
  <c r="AB896"/>
  <c r="AB897"/>
  <c r="AB898"/>
  <c r="AB899"/>
  <c r="AB900"/>
  <c r="AB901"/>
  <c r="AB902"/>
  <c r="AB903"/>
  <c r="AB904"/>
  <c r="AB905"/>
  <c r="AB906"/>
  <c r="AB907"/>
  <c r="AB908"/>
  <c r="AB909"/>
  <c r="AB910"/>
  <c r="AB911"/>
  <c r="AB912"/>
  <c r="AB913"/>
  <c r="AB914"/>
  <c r="AB915"/>
  <c r="AB916"/>
  <c r="AB917"/>
  <c r="AB918"/>
  <c r="AB919"/>
  <c r="AB920"/>
  <c r="AB921"/>
  <c r="AB922"/>
  <c r="AB923"/>
  <c r="AB924"/>
  <c r="AB925"/>
  <c r="AB926"/>
  <c r="AB927"/>
  <c r="AB928"/>
  <c r="AB929"/>
  <c r="AB930"/>
  <c r="AB931"/>
  <c r="AB932"/>
  <c r="AB933"/>
  <c r="AB934"/>
  <c r="AB935"/>
  <c r="AB936"/>
  <c r="AB937"/>
  <c r="AB938"/>
  <c r="AB939"/>
  <c r="AB940"/>
  <c r="AB941"/>
  <c r="AB942"/>
  <c r="AB943"/>
  <c r="AB944"/>
  <c r="AB945"/>
  <c r="AB946"/>
  <c r="AB947"/>
  <c r="AB948"/>
  <c r="AB949"/>
  <c r="AB950"/>
  <c r="AB951"/>
  <c r="AB952"/>
  <c r="AB953"/>
  <c r="AB954"/>
  <c r="AB955"/>
  <c r="AB956"/>
  <c r="AB957"/>
  <c r="AB958"/>
  <c r="AB959"/>
  <c r="AB960"/>
  <c r="AB961"/>
  <c r="AB962"/>
  <c r="AB963"/>
  <c r="AB964"/>
  <c r="AB965"/>
  <c r="AB966"/>
  <c r="AB967"/>
  <c r="AB968"/>
  <c r="AB969"/>
  <c r="AB970"/>
  <c r="AB971"/>
  <c r="AB972"/>
  <c r="AB973"/>
  <c r="AB974"/>
  <c r="AB975"/>
  <c r="AB976"/>
  <c r="AB977"/>
  <c r="AB978"/>
  <c r="AB979"/>
  <c r="AB980"/>
  <c r="AB981"/>
  <c r="AB982"/>
  <c r="AB983"/>
  <c r="AB984"/>
  <c r="AB985"/>
  <c r="AB986"/>
  <c r="AB987"/>
  <c r="AB988"/>
  <c r="AB989"/>
  <c r="AB990"/>
  <c r="AB991"/>
  <c r="AB992"/>
  <c r="AB993"/>
  <c r="AB994"/>
  <c r="AB995"/>
  <c r="AB996"/>
  <c r="AB997"/>
  <c r="AB998"/>
  <c r="AB999"/>
  <c r="AB1000"/>
  <c r="AB1001"/>
  <c r="AB1002"/>
  <c r="AB1003"/>
  <c r="AB1004"/>
  <c r="AB1005"/>
  <c r="AB1006"/>
  <c r="AB1007"/>
  <c r="AB1008"/>
  <c r="AB1009"/>
  <c r="AB1010"/>
  <c r="AB1011"/>
  <c r="AB1012"/>
  <c r="AB1013"/>
  <c r="AB1014"/>
  <c r="AB1015"/>
  <c r="AB1016"/>
  <c r="AB1017"/>
  <c r="AB1018"/>
  <c r="AB1019"/>
  <c r="AB1020"/>
  <c r="AB1021"/>
  <c r="AB1022"/>
  <c r="AB1023"/>
  <c r="AB1024"/>
  <c r="AB1025"/>
  <c r="AB1026"/>
  <c r="AB1027"/>
  <c r="AB1028"/>
  <c r="AB1029"/>
  <c r="AB1030"/>
  <c r="AB1031"/>
  <c r="AB1032"/>
  <c r="AB1033"/>
  <c r="AB1034"/>
  <c r="AB1035"/>
  <c r="AB1036"/>
  <c r="AB1037"/>
  <c r="AB1038"/>
  <c r="AB1039"/>
  <c r="AB1040"/>
  <c r="AB1041"/>
  <c r="AB1042"/>
  <c r="AB1043"/>
  <c r="AB1044"/>
  <c r="AB1045"/>
  <c r="AB1046"/>
  <c r="AB1047"/>
  <c r="AB1048"/>
  <c r="AB1049"/>
  <c r="AB1050"/>
  <c r="AB1051"/>
  <c r="AB1052"/>
  <c r="AB1053"/>
  <c r="AB1054"/>
  <c r="AB1055"/>
  <c r="AB1056"/>
  <c r="AB1057"/>
  <c r="AB1058"/>
  <c r="AB1059"/>
  <c r="AB1060"/>
  <c r="AB1061"/>
  <c r="AB1062"/>
  <c r="AB1063"/>
  <c r="AB1064"/>
  <c r="AB1065"/>
  <c r="AB1066"/>
  <c r="AB1067"/>
  <c r="AB1068"/>
  <c r="AB1069"/>
  <c r="AB1070"/>
  <c r="AB1071"/>
  <c r="AB1072"/>
  <c r="AB1073"/>
  <c r="AB1074"/>
  <c r="AB1075"/>
  <c r="AB1076"/>
  <c r="AB1077"/>
  <c r="AB1078"/>
  <c r="AB1079"/>
  <c r="AB1080"/>
  <c r="AB1081"/>
  <c r="AB1082"/>
  <c r="AB1083"/>
  <c r="AB1084"/>
  <c r="AB1085"/>
  <c r="AB1086"/>
  <c r="AB1087"/>
  <c r="AB1088"/>
  <c r="AB1089"/>
  <c r="AB1090"/>
  <c r="AB1091"/>
  <c r="AB1092"/>
  <c r="AB1093"/>
  <c r="AB1094"/>
  <c r="AB1095"/>
  <c r="AB1096"/>
  <c r="AB1097"/>
  <c r="AB1098"/>
  <c r="AB1099"/>
  <c r="AB1100"/>
  <c r="AB1101"/>
  <c r="AB1102"/>
  <c r="AB1103"/>
  <c r="AB1104"/>
  <c r="AB1105"/>
  <c r="AB1106"/>
  <c r="AB1107"/>
  <c r="AB1108"/>
  <c r="AB1109"/>
  <c r="AB1110"/>
  <c r="AB1111"/>
  <c r="AB1112"/>
  <c r="AB1113"/>
  <c r="AB1114"/>
  <c r="AB1115"/>
  <c r="AB1116"/>
  <c r="AB1117"/>
  <c r="AB1118"/>
  <c r="AB1119"/>
  <c r="AB1120"/>
  <c r="AB1121"/>
  <c r="AB1122"/>
  <c r="AB1123"/>
  <c r="AB1124"/>
  <c r="AB1125"/>
  <c r="AB1126"/>
  <c r="AB1127"/>
  <c r="AB1128"/>
  <c r="AB1129"/>
  <c r="AB1130"/>
  <c r="AB1131"/>
  <c r="AB1132"/>
  <c r="AB1133"/>
  <c r="AB1134"/>
  <c r="AB1135"/>
  <c r="AB1136"/>
  <c r="AB1137"/>
  <c r="AB1138"/>
  <c r="AB1139"/>
  <c r="AB1140"/>
  <c r="AB1141"/>
  <c r="AB1142"/>
  <c r="AB1143"/>
  <c r="AB1144"/>
  <c r="AB1145"/>
  <c r="AB1146"/>
  <c r="AB1147"/>
  <c r="AB1148"/>
  <c r="AB1149"/>
  <c r="AB1150"/>
  <c r="AB1151"/>
  <c r="AB1152"/>
  <c r="AB1153"/>
  <c r="AB1154"/>
  <c r="AB1155"/>
  <c r="AB1156"/>
  <c r="AB1157"/>
  <c r="AB1158"/>
  <c r="AB1159"/>
  <c r="AB1160"/>
  <c r="AB1161"/>
  <c r="AB1162"/>
  <c r="AB1163"/>
  <c r="AB1164"/>
  <c r="AB1165"/>
  <c r="AB1166"/>
  <c r="AB1167"/>
  <c r="AB1168"/>
  <c r="AB1169"/>
  <c r="AB1170"/>
  <c r="AB1171"/>
  <c r="AB1172"/>
  <c r="AB1173"/>
  <c r="AB1174"/>
  <c r="AB1175"/>
  <c r="AB1176"/>
  <c r="AB1177"/>
  <c r="AB1178"/>
  <c r="AB1179"/>
  <c r="AB1180"/>
  <c r="AB1181"/>
  <c r="AB1182"/>
  <c r="AB1183"/>
  <c r="AB1184"/>
  <c r="AB1185"/>
  <c r="AB1186"/>
  <c r="AB1187"/>
  <c r="AB1188"/>
  <c r="AB1189"/>
  <c r="AB1190"/>
  <c r="AB1191"/>
  <c r="AB1192"/>
  <c r="AB1193"/>
  <c r="AB1194"/>
  <c r="AB1195"/>
  <c r="AB1196"/>
  <c r="AB1197"/>
  <c r="AB1198"/>
  <c r="AB1199"/>
  <c r="AB1200"/>
  <c r="AB1201"/>
  <c r="AB1202"/>
  <c r="AB1203"/>
  <c r="AB1204"/>
  <c r="AB1205"/>
  <c r="AB1206"/>
  <c r="AB1207"/>
  <c r="AB1208"/>
  <c r="AB1209"/>
  <c r="AB1210"/>
  <c r="AB1211"/>
  <c r="AB1212"/>
  <c r="AB1213"/>
  <c r="AB1214"/>
  <c r="AB1215"/>
  <c r="AB1216"/>
  <c r="AB1217"/>
  <c r="AB1218"/>
  <c r="AB1219"/>
  <c r="AB1220"/>
  <c r="AB1221"/>
  <c r="AB1222"/>
  <c r="AB1223"/>
  <c r="AB1224"/>
  <c r="AB1225"/>
  <c r="AB1226"/>
  <c r="AB1227"/>
  <c r="AB1228"/>
  <c r="AB1229"/>
  <c r="AB1230"/>
  <c r="AB1231"/>
  <c r="AB1232"/>
  <c r="AB1233"/>
  <c r="AB1234"/>
  <c r="AB1235"/>
  <c r="AB1236"/>
  <c r="AB1237"/>
  <c r="AB1238"/>
  <c r="AB1239"/>
  <c r="AB1240"/>
  <c r="AB1241"/>
  <c r="AB1242"/>
  <c r="AB1243"/>
  <c r="AB1244"/>
  <c r="AB1245"/>
  <c r="AB1246"/>
  <c r="AB1247"/>
  <c r="AB1248"/>
  <c r="AB1249"/>
  <c r="AB1250"/>
  <c r="AB1251"/>
  <c r="AB1252"/>
  <c r="AB1253"/>
  <c r="AB1254"/>
  <c r="AB1255"/>
  <c r="AB1256"/>
  <c r="AB1257"/>
  <c r="AB1258"/>
  <c r="AB1259"/>
  <c r="AB1260"/>
  <c r="AB1261"/>
  <c r="AB1262"/>
  <c r="AB1263"/>
  <c r="AB1264"/>
  <c r="AB1265"/>
  <c r="AB1266"/>
  <c r="AB1267"/>
  <c r="AB1268"/>
  <c r="AB1269"/>
  <c r="AB1270"/>
  <c r="AB1271"/>
  <c r="AB1272"/>
  <c r="AB1273"/>
  <c r="AB1274"/>
  <c r="AB1275"/>
  <c r="AB1276"/>
  <c r="AB1277"/>
  <c r="AB1278"/>
  <c r="AB1279"/>
  <c r="AB1280"/>
  <c r="AB1281"/>
  <c r="AB1282"/>
  <c r="AB1283"/>
  <c r="AB1284"/>
  <c r="AB1285"/>
  <c r="AB1286"/>
  <c r="AB1287"/>
  <c r="AB1288"/>
  <c r="AB1289"/>
  <c r="AB1290"/>
  <c r="AB1291"/>
  <c r="AB1292"/>
  <c r="AB1293"/>
  <c r="AB1294"/>
  <c r="AB1295"/>
  <c r="AB1296"/>
  <c r="AB1297"/>
  <c r="AB1298"/>
  <c r="AB1299"/>
  <c r="AB1300"/>
  <c r="AB1301"/>
  <c r="AB1302"/>
  <c r="AB1303"/>
  <c r="AB1304"/>
  <c r="AB1305"/>
  <c r="AB1306"/>
  <c r="AB1307"/>
  <c r="AB1308"/>
  <c r="AB1309"/>
  <c r="AB1310"/>
  <c r="AB1311"/>
  <c r="AB1312"/>
  <c r="AB1313"/>
  <c r="AB1314"/>
  <c r="AB1315"/>
  <c r="AB1316"/>
  <c r="AB1317"/>
  <c r="AB1318"/>
  <c r="AB1319"/>
  <c r="AB1320"/>
  <c r="AB1321"/>
  <c r="AB1322"/>
  <c r="AB1323"/>
  <c r="AB1324"/>
  <c r="AB1325"/>
  <c r="AB1326"/>
  <c r="AB1327"/>
  <c r="AB1328"/>
  <c r="AB1329"/>
  <c r="AB1330"/>
  <c r="AB1331"/>
  <c r="AB1332"/>
  <c r="AB1333"/>
  <c r="AB1334"/>
  <c r="AB1335"/>
  <c r="AB1336"/>
  <c r="AB1337"/>
  <c r="AB1338"/>
  <c r="AB1339"/>
  <c r="AB1340"/>
  <c r="AB1341"/>
  <c r="AB1342"/>
  <c r="AB1343"/>
  <c r="AB1344"/>
  <c r="AB1345"/>
  <c r="AB1346"/>
  <c r="AB1347"/>
  <c r="AB1348"/>
  <c r="AB1349"/>
  <c r="AB1350"/>
  <c r="AB1351"/>
  <c r="AB1352"/>
  <c r="AB1353"/>
  <c r="AB1354"/>
  <c r="AB1355"/>
  <c r="AB1356"/>
  <c r="AB1357"/>
  <c r="AB1358"/>
  <c r="AB1359"/>
  <c r="AB1360"/>
  <c r="AB1361"/>
  <c r="AB1362"/>
  <c r="AB1363"/>
  <c r="AB1364"/>
  <c r="AB1365"/>
  <c r="AB1366"/>
  <c r="AB1367"/>
  <c r="AB1368"/>
  <c r="AB1369"/>
  <c r="AB1370"/>
  <c r="AB1371"/>
  <c r="AB1372"/>
  <c r="AB1373"/>
  <c r="AB1374"/>
  <c r="AB1375"/>
  <c r="AB1376"/>
  <c r="AB1377"/>
  <c r="AB1378"/>
  <c r="AB1379"/>
  <c r="AB1380"/>
  <c r="AB1381"/>
  <c r="AB1382"/>
  <c r="AB1383"/>
  <c r="AB1384"/>
  <c r="AB1385"/>
  <c r="AB1386"/>
  <c r="AB1387"/>
  <c r="AB1388"/>
  <c r="AB1389"/>
  <c r="AB1390"/>
  <c r="AB1391"/>
  <c r="AB1392"/>
  <c r="AB1393"/>
  <c r="AB1394"/>
  <c r="AB1395"/>
  <c r="AB1396"/>
  <c r="AB1397"/>
  <c r="AB1398"/>
  <c r="AB1399"/>
  <c r="AB1400"/>
  <c r="AB1401"/>
  <c r="AB1402"/>
  <c r="AB1403"/>
  <c r="AB1404"/>
  <c r="AB1405"/>
  <c r="AB1406"/>
  <c r="AB1407"/>
  <c r="AB1408"/>
  <c r="AB1409"/>
  <c r="AB1410"/>
  <c r="AB1411"/>
  <c r="AB1412"/>
  <c r="AB1413"/>
  <c r="AB1414"/>
  <c r="AB1415"/>
  <c r="AB1416"/>
  <c r="AB1417"/>
  <c r="AB1418"/>
  <c r="AB1419"/>
  <c r="AB1420"/>
  <c r="AB1421"/>
  <c r="AB1422"/>
  <c r="AB1423"/>
  <c r="AB1424"/>
  <c r="AB1425"/>
  <c r="AB1426"/>
  <c r="AB1427"/>
  <c r="AB1428"/>
  <c r="AB1429"/>
  <c r="AB1430"/>
  <c r="AB1431"/>
  <c r="AB1432"/>
  <c r="AB1433"/>
  <c r="AB1434"/>
  <c r="AB1435"/>
  <c r="AB1436"/>
  <c r="AB1437"/>
  <c r="AB1438"/>
  <c r="AB1439"/>
  <c r="AB1440"/>
  <c r="AB1441"/>
  <c r="AB1442"/>
  <c r="AB1443"/>
  <c r="AB1444"/>
  <c r="AB1445"/>
  <c r="AB1446"/>
  <c r="AB1447"/>
  <c r="AB1448"/>
  <c r="AB1449"/>
  <c r="AB1450"/>
  <c r="AB1451"/>
  <c r="AB1452"/>
  <c r="AB1453"/>
  <c r="AB1454"/>
  <c r="AB1455"/>
  <c r="AB1456"/>
  <c r="AB1457"/>
  <c r="AB1458"/>
  <c r="AB1459"/>
  <c r="AB1460"/>
  <c r="AB1461"/>
  <c r="AB1462"/>
  <c r="AB1463"/>
  <c r="AB1464"/>
  <c r="AB1465"/>
  <c r="AB1466"/>
  <c r="AB1467"/>
  <c r="AB1468"/>
  <c r="AB1469"/>
  <c r="AB1470"/>
  <c r="AB1471"/>
  <c r="AB1472"/>
  <c r="AB1473"/>
  <c r="AB1474"/>
  <c r="AB1475"/>
  <c r="AB1476"/>
  <c r="AB1477"/>
  <c r="AB1478"/>
  <c r="AB1479"/>
  <c r="AB1480"/>
  <c r="AB1481"/>
  <c r="AB1482"/>
  <c r="AB1483"/>
  <c r="AB1484"/>
  <c r="AB1485"/>
  <c r="AB1486"/>
  <c r="AB1487"/>
  <c r="AB1488"/>
  <c r="AB1489"/>
  <c r="AB1490"/>
  <c r="AB1491"/>
  <c r="AB1492"/>
  <c r="AB1493"/>
  <c r="AB1494"/>
  <c r="AB1495"/>
  <c r="AB1496"/>
  <c r="AB1497"/>
  <c r="AB1498"/>
  <c r="AB1499"/>
  <c r="AB1500"/>
  <c r="AB1501"/>
  <c r="AB1502"/>
  <c r="AB1503"/>
  <c r="AB1504"/>
  <c r="AB1505"/>
  <c r="AB1506"/>
  <c r="AB1507"/>
  <c r="AB1508"/>
  <c r="AB1509"/>
  <c r="AB1510"/>
  <c r="AB1511"/>
  <c r="AB1512"/>
  <c r="AB1513"/>
  <c r="AB1514"/>
  <c r="AB1515"/>
  <c r="AB1516"/>
  <c r="AB1517"/>
  <c r="AB1518"/>
  <c r="AB1519"/>
  <c r="AB1520"/>
  <c r="AB1521"/>
  <c r="AB1522"/>
  <c r="AB1523"/>
  <c r="AB1524"/>
  <c r="AB1525"/>
  <c r="AB1526"/>
  <c r="AB1527"/>
  <c r="AB1528"/>
  <c r="AB1529"/>
  <c r="AB1530"/>
  <c r="AB1531"/>
  <c r="AB1532"/>
  <c r="AB1533"/>
  <c r="AB1534"/>
  <c r="AB1535"/>
  <c r="AB1536"/>
  <c r="AB1537"/>
  <c r="AB1538"/>
  <c r="AB1539"/>
  <c r="AB1540"/>
  <c r="AB1541"/>
  <c r="AB1542"/>
  <c r="AB1543"/>
  <c r="AB1544"/>
  <c r="AB1545"/>
  <c r="AB1546"/>
  <c r="AB1547"/>
  <c r="AB1548"/>
  <c r="AB1549"/>
  <c r="AB1550"/>
  <c r="AB1551"/>
  <c r="AB1552"/>
  <c r="AB1553"/>
  <c r="AB1554"/>
  <c r="AB1555"/>
  <c r="AB1556"/>
  <c r="AB1557"/>
  <c r="AB1558"/>
  <c r="AB1559"/>
  <c r="AB1560"/>
  <c r="AB1561"/>
  <c r="AB1562"/>
  <c r="AB1563"/>
  <c r="AB1564"/>
  <c r="AB1565"/>
  <c r="AB1566"/>
  <c r="AB1567"/>
  <c r="AB1568"/>
  <c r="AB1569"/>
  <c r="AB1570"/>
  <c r="AB1571"/>
  <c r="AB1572"/>
  <c r="AB1573"/>
  <c r="AB1574"/>
  <c r="AB1575"/>
  <c r="AB1576"/>
  <c r="AB1577"/>
  <c r="AB1578"/>
  <c r="AB1579"/>
  <c r="AB1580"/>
  <c r="AB1581"/>
  <c r="AB1582"/>
  <c r="AB1583"/>
  <c r="AB1584"/>
  <c r="AB1585"/>
  <c r="AB1586"/>
  <c r="AB1587"/>
  <c r="AB1588"/>
  <c r="AB1589"/>
  <c r="AB1590"/>
  <c r="AB1591"/>
  <c r="AB1592"/>
  <c r="AB1593"/>
  <c r="AB1594"/>
  <c r="AB1595"/>
  <c r="AB1596"/>
  <c r="AB1597"/>
  <c r="AB1598"/>
  <c r="AB1599"/>
  <c r="AB1600"/>
  <c r="AB1601"/>
  <c r="AB1602"/>
  <c r="AB1603"/>
  <c r="AB1604"/>
  <c r="AB1605"/>
  <c r="AB1606"/>
  <c r="AB1607"/>
  <c r="AB1608"/>
  <c r="AB1609"/>
  <c r="AB1610"/>
  <c r="AB1611"/>
  <c r="AB1612"/>
  <c r="AB1613"/>
  <c r="AB1614"/>
  <c r="AB1615"/>
  <c r="AB1616"/>
  <c r="AB1617"/>
  <c r="AB1618"/>
  <c r="AB1619"/>
  <c r="AB1620"/>
  <c r="AB1621"/>
  <c r="AB1622"/>
  <c r="AB1623"/>
  <c r="AB1624"/>
  <c r="AB1625"/>
  <c r="AB1626"/>
  <c r="AB1627"/>
  <c r="AB1628"/>
  <c r="AB1629"/>
  <c r="AB1630"/>
  <c r="AB1631"/>
  <c r="AB1632"/>
  <c r="AB1633"/>
  <c r="AB1634"/>
  <c r="AB1635"/>
  <c r="AB1636"/>
  <c r="AB1637"/>
  <c r="AB1638"/>
  <c r="AB1639"/>
  <c r="AB1640"/>
  <c r="AB1641"/>
  <c r="AB1642"/>
  <c r="AB1643"/>
  <c r="AB1644"/>
  <c r="AB1645"/>
  <c r="AB1646"/>
  <c r="AB1647"/>
  <c r="AB1648"/>
  <c r="AB1649"/>
  <c r="AB1650"/>
  <c r="AB1651"/>
  <c r="AB1652"/>
  <c r="AB1653"/>
  <c r="AB1654"/>
  <c r="AB1655"/>
  <c r="AB1656"/>
  <c r="AB1657"/>
  <c r="AB1658"/>
  <c r="AB1659"/>
  <c r="AB1660"/>
  <c r="AB1661"/>
  <c r="AB1662"/>
  <c r="AB1663"/>
  <c r="AB1664"/>
  <c r="AB1665"/>
  <c r="AB1666"/>
  <c r="AB1667"/>
  <c r="AB1668"/>
  <c r="AB1669"/>
  <c r="AB1670"/>
  <c r="AB1671"/>
  <c r="AB1672"/>
  <c r="AB1673"/>
  <c r="AB1674"/>
  <c r="AB1675"/>
  <c r="AB1676"/>
  <c r="AB1677"/>
  <c r="AB1678"/>
  <c r="AB1679"/>
  <c r="AB1680"/>
  <c r="AB1681"/>
  <c r="AB1682"/>
  <c r="AB1683"/>
  <c r="AB1684"/>
  <c r="AB1685"/>
  <c r="AB1686"/>
  <c r="AB1687"/>
  <c r="AB1688"/>
  <c r="AB1689"/>
  <c r="AB1690"/>
  <c r="AB1691"/>
  <c r="AB1692"/>
  <c r="AB1693"/>
  <c r="AB1694"/>
  <c r="AB1695"/>
  <c r="AB1696"/>
  <c r="AB1697"/>
  <c r="AB1698"/>
  <c r="AB1699"/>
  <c r="AB1700"/>
  <c r="AB1701"/>
  <c r="AB1702"/>
  <c r="AB1703"/>
  <c r="AB1704"/>
  <c r="AB1705"/>
  <c r="AB1706"/>
  <c r="AB1707"/>
  <c r="AB1708"/>
  <c r="AB1709"/>
  <c r="AB1710"/>
  <c r="AB1711"/>
  <c r="AB1712"/>
  <c r="AB1713"/>
  <c r="AB1714"/>
  <c r="AB1715"/>
  <c r="AB1716"/>
  <c r="AB1717"/>
  <c r="AB1718"/>
  <c r="AB1719"/>
  <c r="AB1720"/>
  <c r="AB1721"/>
  <c r="AB1722"/>
  <c r="AB1723"/>
  <c r="AB1724"/>
  <c r="AB1725"/>
  <c r="AB1726"/>
  <c r="AB1727"/>
  <c r="AB1728"/>
  <c r="AB1729"/>
  <c r="AB1730"/>
  <c r="AB1731"/>
  <c r="AB1732"/>
  <c r="AB1733"/>
  <c r="AB1734"/>
  <c r="AB1735"/>
  <c r="AB1736"/>
  <c r="AB1737"/>
  <c r="AB1738"/>
  <c r="AB1739"/>
  <c r="AB1740"/>
  <c r="AB1741"/>
  <c r="AB1742"/>
  <c r="AB1743"/>
  <c r="AB1744"/>
  <c r="AB1745"/>
  <c r="AB1746"/>
  <c r="AB1747"/>
  <c r="AB1748"/>
  <c r="AB1749"/>
  <c r="AB1750"/>
  <c r="AB1751"/>
  <c r="AB1752"/>
  <c r="AB1753"/>
  <c r="AB1754"/>
  <c r="AB1755"/>
  <c r="AB1756"/>
  <c r="AB1757"/>
  <c r="AB1758"/>
  <c r="AB1759"/>
  <c r="AB1760"/>
  <c r="AB1761"/>
  <c r="AB1762"/>
  <c r="AB1763"/>
  <c r="AB1764"/>
  <c r="AB1765"/>
  <c r="AB1766"/>
  <c r="AB1767"/>
  <c r="AB1768"/>
  <c r="AB1769"/>
  <c r="AB1770"/>
  <c r="AB1771"/>
  <c r="AB1772"/>
  <c r="AB1773"/>
  <c r="AB1774"/>
  <c r="AB1775"/>
  <c r="AB1776"/>
  <c r="AB1777"/>
  <c r="AB1778"/>
  <c r="AB1779"/>
  <c r="AB1780"/>
  <c r="AB1781"/>
  <c r="AB1782"/>
  <c r="AB1783"/>
  <c r="AB1784"/>
  <c r="AB1785"/>
  <c r="AB1786"/>
  <c r="AB1787"/>
  <c r="AB1788"/>
  <c r="AB1789"/>
  <c r="AB1790"/>
  <c r="AB1791"/>
  <c r="AB1792"/>
  <c r="AB1793"/>
  <c r="AB1794"/>
  <c r="AB1795"/>
  <c r="AB1796"/>
  <c r="AB1797"/>
  <c r="AB1798"/>
  <c r="AB1799"/>
  <c r="AB1800"/>
  <c r="AB1801"/>
  <c r="AB1802"/>
  <c r="AB1803"/>
  <c r="AB1804"/>
  <c r="AB1805"/>
  <c r="AB1806"/>
  <c r="AB1807"/>
  <c r="AB1808"/>
  <c r="AB1809"/>
  <c r="AB1810"/>
  <c r="AB1811"/>
  <c r="AB1812"/>
  <c r="AB1813"/>
  <c r="AB1814"/>
  <c r="AB1815"/>
  <c r="AB1816"/>
  <c r="AB1817"/>
  <c r="AB1818"/>
  <c r="AB1819"/>
  <c r="AB1820"/>
  <c r="AB1821"/>
  <c r="AB1822"/>
  <c r="AB1823"/>
  <c r="AB1824"/>
  <c r="AB1825"/>
  <c r="AB1826"/>
  <c r="AB1827"/>
  <c r="AB1828"/>
  <c r="AB1829"/>
  <c r="AB1830"/>
  <c r="AB1831"/>
  <c r="AB1832"/>
  <c r="AB1833"/>
  <c r="AB1834"/>
  <c r="AB1835"/>
  <c r="AB1836"/>
  <c r="AB1837"/>
  <c r="AB1838"/>
  <c r="AB1839"/>
  <c r="AB1840"/>
  <c r="AB1841"/>
  <c r="AB1842"/>
  <c r="AB1843"/>
  <c r="AB1844"/>
  <c r="AB1845"/>
  <c r="AB1846"/>
  <c r="AB1847"/>
  <c r="AB1848"/>
  <c r="AB1849"/>
  <c r="AB1850"/>
  <c r="AB1851"/>
  <c r="AB1852"/>
  <c r="AB1853"/>
  <c r="AB1854"/>
  <c r="AB1855"/>
  <c r="AB1856"/>
  <c r="AB1857"/>
  <c r="AB1858"/>
  <c r="AB1859"/>
  <c r="AB1860"/>
  <c r="AB1861"/>
  <c r="AB1862"/>
  <c r="AB1863"/>
  <c r="AB1864"/>
  <c r="AB1865"/>
  <c r="AB1866"/>
  <c r="AB1867"/>
  <c r="AB1868"/>
  <c r="AB1869"/>
  <c r="AB1870"/>
  <c r="AB1871"/>
  <c r="AB1872"/>
  <c r="AB1873"/>
  <c r="AB1874"/>
  <c r="AB1875"/>
  <c r="AB1876"/>
  <c r="AB1877"/>
  <c r="AB1878"/>
  <c r="AB1879"/>
  <c r="AB1880"/>
  <c r="AB1881"/>
  <c r="AB1882"/>
  <c r="AB1883"/>
  <c r="AB1884"/>
  <c r="AB1885"/>
  <c r="AB1886"/>
  <c r="AB1887"/>
  <c r="AB1888"/>
  <c r="AB1889"/>
  <c r="AB1890"/>
  <c r="AB1891"/>
  <c r="AB1892"/>
  <c r="AB1893"/>
  <c r="AB1894"/>
  <c r="AB1895"/>
  <c r="AB1896"/>
  <c r="AB1897"/>
  <c r="AB1898"/>
  <c r="AB1899"/>
  <c r="AB1900"/>
  <c r="AB1901"/>
  <c r="AB1902"/>
  <c r="AB1903"/>
  <c r="AB1904"/>
  <c r="AB1905"/>
  <c r="AB1906"/>
  <c r="AB1907"/>
  <c r="AB1908"/>
  <c r="AB1909"/>
  <c r="AB1910"/>
  <c r="AB1911"/>
  <c r="AB1912"/>
  <c r="AB1913"/>
  <c r="AB1914"/>
  <c r="AB1915"/>
  <c r="AB1916"/>
  <c r="AB1917"/>
  <c r="AB1918"/>
  <c r="AB1919"/>
  <c r="AB1920"/>
  <c r="AB1921"/>
  <c r="AB1922"/>
  <c r="AB1923"/>
  <c r="AB1924"/>
  <c r="AB1925"/>
  <c r="AB1926"/>
  <c r="AB1927"/>
  <c r="AB1928"/>
  <c r="AB1929"/>
  <c r="AB1930"/>
  <c r="AB1931"/>
  <c r="AB1932"/>
  <c r="AB1933"/>
  <c r="AB1934"/>
  <c r="AB1935"/>
  <c r="AB1936"/>
  <c r="AB1937"/>
  <c r="AB1938"/>
  <c r="AB1939"/>
  <c r="AB1940"/>
  <c r="AB1941"/>
  <c r="AB1942"/>
  <c r="AB1943"/>
  <c r="AB1944"/>
  <c r="AB1945"/>
  <c r="AB1946"/>
  <c r="AB1947"/>
  <c r="AB1948"/>
  <c r="AB1949"/>
  <c r="AB1950"/>
  <c r="AB1951"/>
  <c r="AB1952"/>
  <c r="AB1953"/>
  <c r="AB1954"/>
  <c r="AB1955"/>
  <c r="AB1956"/>
  <c r="AB1957"/>
  <c r="AB1958"/>
  <c r="AB1959"/>
  <c r="AB1960"/>
  <c r="AB1961"/>
  <c r="AB1962"/>
  <c r="AB1963"/>
  <c r="AB1964"/>
  <c r="AB1965"/>
  <c r="AB1966"/>
  <c r="AB1967"/>
  <c r="AB1968"/>
  <c r="AB1969"/>
  <c r="AB1970"/>
  <c r="AB1971"/>
  <c r="AB1972"/>
  <c r="AB1973"/>
  <c r="AB1974"/>
  <c r="AB1975"/>
  <c r="AB1976"/>
  <c r="AB1977"/>
  <c r="AB1978"/>
  <c r="AB1979"/>
  <c r="AB1980"/>
  <c r="AB1981"/>
  <c r="AB1982"/>
  <c r="AB1983"/>
  <c r="AB1984"/>
  <c r="AB1985"/>
  <c r="AB1986"/>
  <c r="AB1987"/>
  <c r="AB1988"/>
  <c r="AB1989"/>
  <c r="AB1990"/>
  <c r="AB1991"/>
  <c r="AB1992"/>
  <c r="AB1993"/>
  <c r="AB1994"/>
  <c r="AB1995"/>
  <c r="AB1996"/>
  <c r="AB1997"/>
  <c r="AB1998"/>
  <c r="AB1999"/>
  <c r="AB2000"/>
  <c r="AB2001"/>
  <c r="AB2002"/>
  <c r="AB2003"/>
  <c r="AB2004"/>
  <c r="AB2005"/>
  <c r="AB2006"/>
  <c r="AB2007"/>
  <c r="AB2008"/>
  <c r="AB2009"/>
  <c r="AB2010"/>
  <c r="AB2011"/>
  <c r="AB2012"/>
  <c r="AB2013"/>
  <c r="AB2014"/>
  <c r="AB2015"/>
  <c r="AB2016"/>
  <c r="AB2017"/>
  <c r="AB2018"/>
  <c r="AB2019"/>
  <c r="AB2020"/>
  <c r="AB2021"/>
  <c r="AB2022"/>
  <c r="AB2023"/>
  <c r="AB2024"/>
  <c r="AB2025"/>
  <c r="AB2026"/>
  <c r="AB2027"/>
  <c r="AB2028"/>
  <c r="AB2029"/>
  <c r="AB2030"/>
  <c r="AB2031"/>
  <c r="AB2032"/>
  <c r="AB2033"/>
  <c r="AB2034"/>
  <c r="AB2035"/>
  <c r="AB2036"/>
  <c r="AB2037"/>
  <c r="AB2038"/>
  <c r="AB2039"/>
  <c r="AB2040"/>
  <c r="AB2041"/>
  <c r="AB2042"/>
  <c r="AB2043"/>
  <c r="AB2044"/>
  <c r="AB2045"/>
  <c r="AB2046"/>
  <c r="AB2047"/>
  <c r="AB2048"/>
  <c r="AB2049"/>
  <c r="AB2050"/>
  <c r="AB2051"/>
  <c r="AB2052"/>
  <c r="AB2053"/>
  <c r="AB2054"/>
  <c r="AB2055"/>
  <c r="AB2056"/>
  <c r="AB2057"/>
  <c r="AB2058"/>
  <c r="AB2059"/>
  <c r="AB2060"/>
  <c r="AB2061"/>
  <c r="AB2062"/>
  <c r="AB2063"/>
  <c r="AB2064"/>
  <c r="AB2065"/>
  <c r="AB2066"/>
  <c r="AB2067"/>
  <c r="AB2068"/>
  <c r="AB2069"/>
  <c r="AB2070"/>
  <c r="AB2071"/>
  <c r="AB2072"/>
  <c r="AB2073"/>
  <c r="AB2074"/>
  <c r="AB2075"/>
  <c r="AB2076"/>
  <c r="AB2077"/>
  <c r="AB2078"/>
  <c r="AB2079"/>
  <c r="AB2080"/>
  <c r="AB2081"/>
  <c r="AB2082"/>
  <c r="AB2083"/>
  <c r="AB2084"/>
  <c r="AB2085"/>
  <c r="AB2086"/>
  <c r="AB2087"/>
  <c r="AB2088"/>
  <c r="AB2089"/>
  <c r="AB2090"/>
  <c r="AB2091"/>
  <c r="AB2092"/>
  <c r="AB2093"/>
  <c r="AB2094"/>
  <c r="AB2095"/>
  <c r="AB2096"/>
  <c r="AB2097"/>
  <c r="AB2098"/>
  <c r="AB2099"/>
  <c r="AB2100"/>
  <c r="AB2101"/>
  <c r="AB2102"/>
  <c r="AB2103"/>
  <c r="AB2104"/>
  <c r="AB2105"/>
  <c r="AB2106"/>
  <c r="AB2107"/>
  <c r="AB2108"/>
  <c r="AB2109"/>
  <c r="AB2110"/>
  <c r="AB2111"/>
  <c r="AB2112"/>
  <c r="AB2113"/>
  <c r="AB2114"/>
  <c r="AB2115"/>
  <c r="AB2116"/>
  <c r="AB2117"/>
  <c r="AB2118"/>
  <c r="AB2119"/>
  <c r="AB2120"/>
  <c r="AB2121"/>
  <c r="AB2122"/>
  <c r="AB2123"/>
  <c r="AB2124"/>
  <c r="AB2125"/>
  <c r="AB2126"/>
  <c r="AB2127"/>
  <c r="AB2128"/>
  <c r="AB2129"/>
  <c r="AB2130"/>
  <c r="AB2131"/>
  <c r="AB2132"/>
  <c r="AB2133"/>
  <c r="AB2134"/>
  <c r="AB2135"/>
  <c r="AB2136"/>
  <c r="AB2137"/>
  <c r="AB2138"/>
  <c r="AB2139"/>
  <c r="AB2140"/>
  <c r="AB2141"/>
  <c r="AB2142"/>
  <c r="AB2143"/>
  <c r="AB2144"/>
  <c r="AB2145"/>
  <c r="AB2146"/>
  <c r="AB2147"/>
  <c r="AB2148"/>
  <c r="AB2149"/>
  <c r="AB2150"/>
  <c r="AB2151"/>
  <c r="AB2152"/>
  <c r="AB2153"/>
  <c r="AB2154"/>
  <c r="AB2155"/>
  <c r="AB2156"/>
  <c r="AB2157"/>
  <c r="AB2158"/>
  <c r="AB2159"/>
  <c r="AB2160"/>
  <c r="AB2161"/>
  <c r="AB2162"/>
  <c r="AB2163"/>
  <c r="AB2164"/>
  <c r="AB2165"/>
  <c r="AB2166"/>
  <c r="AB2167"/>
  <c r="AB2168"/>
  <c r="AB2169"/>
  <c r="AB2170"/>
  <c r="AB2171"/>
  <c r="AB2172"/>
  <c r="AB2173"/>
  <c r="AB2174"/>
  <c r="AB2175"/>
  <c r="AB2176"/>
  <c r="AB2177"/>
  <c r="AB2178"/>
  <c r="AB2179"/>
  <c r="AB2180"/>
  <c r="AB2181"/>
  <c r="AB2182"/>
  <c r="AB2183"/>
  <c r="AB2184"/>
  <c r="AB2185"/>
  <c r="AB2186"/>
  <c r="AB2187"/>
  <c r="AB2188"/>
  <c r="AB2189"/>
  <c r="AB2190"/>
  <c r="AB2191"/>
  <c r="AB2192"/>
  <c r="AB2193"/>
  <c r="AB2194"/>
  <c r="AB2195"/>
  <c r="AB2196"/>
  <c r="AB2197"/>
  <c r="AB2198"/>
  <c r="AB2199"/>
  <c r="AB2200"/>
  <c r="AB2201"/>
  <c r="AB2202"/>
  <c r="AB2203"/>
  <c r="AB2204"/>
  <c r="AB2205"/>
  <c r="AB2206"/>
  <c r="AB2207"/>
  <c r="AB2208"/>
  <c r="AB2209"/>
  <c r="AB2210"/>
  <c r="AB2211"/>
  <c r="AB2212"/>
  <c r="AB2213"/>
  <c r="AB2214"/>
  <c r="AB2215"/>
  <c r="AB2216"/>
  <c r="AB2217"/>
  <c r="AB2218"/>
  <c r="AB2219"/>
  <c r="AB2220"/>
  <c r="AB2221"/>
  <c r="AB2222"/>
  <c r="AB2223"/>
  <c r="AB2224"/>
  <c r="AB2225"/>
  <c r="AB2226"/>
  <c r="AB2227"/>
  <c r="AB2228"/>
  <c r="AB2229"/>
  <c r="AB2230"/>
  <c r="AB2231"/>
  <c r="AB2232"/>
  <c r="AB2233"/>
  <c r="AB2234"/>
  <c r="AB2235"/>
  <c r="AB2236"/>
  <c r="AB2237"/>
  <c r="AB2238"/>
  <c r="AB2239"/>
  <c r="AB2240"/>
  <c r="AB2241"/>
  <c r="AB2242"/>
  <c r="AB2243"/>
  <c r="AB2244"/>
  <c r="AB2245"/>
  <c r="AB2246"/>
  <c r="AB2247"/>
  <c r="AB2248"/>
  <c r="AB2249"/>
  <c r="AB2250"/>
  <c r="AB2251"/>
  <c r="AB2252"/>
  <c r="AB2253"/>
  <c r="AB2254"/>
  <c r="AB2255"/>
  <c r="AB2256"/>
  <c r="AB2257"/>
  <c r="AB2258"/>
  <c r="AB2259"/>
  <c r="AB2260"/>
  <c r="AB2261"/>
  <c r="AB2262"/>
  <c r="AB2263"/>
  <c r="AB2264"/>
  <c r="AB2265"/>
  <c r="AB2266"/>
  <c r="AB2267"/>
  <c r="AB2268"/>
  <c r="AB2269"/>
  <c r="AB2270"/>
  <c r="AB2271"/>
  <c r="AB2272"/>
  <c r="AB2273"/>
  <c r="AB2274"/>
  <c r="AB2275"/>
  <c r="AB2276"/>
  <c r="AB2277"/>
  <c r="AB2278"/>
  <c r="AB2279"/>
  <c r="AB2280"/>
  <c r="AB2281"/>
  <c r="AB2282"/>
  <c r="AB2283"/>
  <c r="AB2284"/>
  <c r="AB2285"/>
  <c r="AB2286"/>
  <c r="AB2287"/>
  <c r="AB2288"/>
  <c r="AB2289"/>
  <c r="AB2290"/>
  <c r="AB2291"/>
  <c r="AB2292"/>
  <c r="AB2293"/>
  <c r="AB2294"/>
  <c r="AB2295"/>
  <c r="AB2296"/>
  <c r="AB2297"/>
  <c r="AB2298"/>
  <c r="AB2299"/>
  <c r="AB2300"/>
  <c r="AB2301"/>
  <c r="AB2302"/>
  <c r="AB2303"/>
  <c r="AB2304"/>
  <c r="AB2305"/>
  <c r="AB2306"/>
  <c r="AB2307"/>
  <c r="AB2308"/>
  <c r="AB2309"/>
  <c r="AB2310"/>
  <c r="AB2311"/>
  <c r="AB2312"/>
  <c r="AB2313"/>
  <c r="AB2314"/>
  <c r="AB2315"/>
  <c r="AB2316"/>
  <c r="AB2317"/>
  <c r="AB2318"/>
  <c r="AB2319"/>
  <c r="AB2320"/>
  <c r="AB2321"/>
  <c r="AB2322"/>
  <c r="AB2323"/>
  <c r="AB2324"/>
  <c r="AB2325"/>
  <c r="AB2326"/>
  <c r="AB2327"/>
  <c r="AB2328"/>
  <c r="AB2329"/>
  <c r="AB2330"/>
  <c r="AB2331"/>
  <c r="AB2332"/>
  <c r="AB2333"/>
  <c r="AB2334"/>
  <c r="AB2335"/>
  <c r="AB2336"/>
  <c r="AB2337"/>
  <c r="AB2338"/>
  <c r="AB2339"/>
  <c r="AB2340"/>
  <c r="AB2341"/>
  <c r="AB2342"/>
  <c r="AB2343"/>
  <c r="AB2344"/>
  <c r="AB2345"/>
  <c r="AB2346"/>
  <c r="AB2347"/>
  <c r="AB2348"/>
  <c r="AB2349"/>
  <c r="AB2350"/>
  <c r="AB2351"/>
  <c r="AB2352"/>
  <c r="AB2353"/>
  <c r="AB2354"/>
  <c r="AB2355"/>
  <c r="AB2356"/>
  <c r="AB2357"/>
  <c r="AB2358"/>
  <c r="AB2359"/>
  <c r="AB2360"/>
  <c r="AB2361"/>
  <c r="AB2362"/>
  <c r="AB2363"/>
  <c r="AB2364"/>
  <c r="AB2365"/>
  <c r="AB2366"/>
  <c r="AB2367"/>
  <c r="AB2368"/>
  <c r="AB2369"/>
  <c r="AB2370"/>
  <c r="AB2371"/>
  <c r="AB2372"/>
  <c r="AB2373"/>
  <c r="AB2374"/>
  <c r="AB2375"/>
  <c r="AB2376"/>
  <c r="AB2377"/>
  <c r="AB2378"/>
  <c r="AB2379"/>
  <c r="AB2380"/>
  <c r="AB2381"/>
  <c r="AB2382"/>
  <c r="AB2383"/>
  <c r="AB2384"/>
  <c r="AB2385"/>
  <c r="AB2386"/>
  <c r="AB2387"/>
  <c r="AB2388"/>
  <c r="AB2389"/>
  <c r="AB2390"/>
  <c r="AB2391"/>
  <c r="AB2392"/>
  <c r="AB2393"/>
  <c r="AB2394"/>
  <c r="AB2395"/>
  <c r="AB2396"/>
  <c r="AB2397"/>
  <c r="AB2398"/>
  <c r="AB2399"/>
  <c r="AB2400"/>
  <c r="AB2401"/>
  <c r="AB2402"/>
  <c r="AB2403"/>
  <c r="AB2404"/>
  <c r="AB2405"/>
  <c r="AB2406"/>
  <c r="AB2407"/>
  <c r="AB2408"/>
  <c r="AB2409"/>
  <c r="AB2410"/>
  <c r="AB2411"/>
  <c r="AB2412"/>
  <c r="AB2413"/>
  <c r="AB2414"/>
  <c r="AB2415"/>
  <c r="AB2416"/>
  <c r="AB2417"/>
  <c r="AB2418"/>
  <c r="AB2419"/>
  <c r="AB2420"/>
  <c r="AB2421"/>
  <c r="AB2422"/>
  <c r="AB2423"/>
  <c r="AB2424"/>
  <c r="AB2425"/>
  <c r="AB2426"/>
  <c r="AB2427"/>
  <c r="AB2428"/>
  <c r="AB2429"/>
  <c r="AB2430"/>
  <c r="AB2431"/>
  <c r="AB2432"/>
  <c r="AB2433"/>
  <c r="AB2434"/>
  <c r="AB2435"/>
  <c r="AB2436"/>
  <c r="AB2437"/>
  <c r="AB2438"/>
  <c r="AB2439"/>
  <c r="AB2440"/>
  <c r="AB2441"/>
  <c r="AB2442"/>
  <c r="AB2443"/>
  <c r="AB2444"/>
  <c r="AB2445"/>
  <c r="AB2446"/>
  <c r="AB2447"/>
  <c r="AB2448"/>
  <c r="AB2449"/>
  <c r="AB2450"/>
  <c r="AB2451"/>
  <c r="AB2452"/>
  <c r="AB2453"/>
  <c r="AB2454"/>
  <c r="AB2455"/>
  <c r="AB2456"/>
  <c r="AB2457"/>
  <c r="AB2458"/>
  <c r="AB2459"/>
  <c r="AB2460"/>
  <c r="AB2461"/>
  <c r="AB2462"/>
  <c r="AB2463"/>
  <c r="AB2464"/>
  <c r="AB2465"/>
  <c r="AB2466"/>
  <c r="AB2467"/>
  <c r="AB2468"/>
  <c r="AB2469"/>
  <c r="AB2470"/>
  <c r="AB2471"/>
  <c r="AB2472"/>
  <c r="AB2473"/>
  <c r="AB2474"/>
  <c r="AB2475"/>
  <c r="AB2476"/>
  <c r="AB2477"/>
  <c r="AB2478"/>
  <c r="AB2479"/>
  <c r="AB2480"/>
  <c r="AB2481"/>
  <c r="AB2482"/>
  <c r="AB2483"/>
  <c r="AB2484"/>
  <c r="AB2485"/>
  <c r="AB2486"/>
  <c r="AB2487"/>
  <c r="AB2488"/>
  <c r="AB2489"/>
  <c r="AB2490"/>
  <c r="AB2491"/>
  <c r="AB2492"/>
  <c r="AB2493"/>
  <c r="AB2494"/>
  <c r="AB2495"/>
  <c r="AB2496"/>
  <c r="AB2497"/>
  <c r="AB2498"/>
  <c r="AB2499"/>
  <c r="AB2500"/>
  <c r="AB2501"/>
  <c r="AB2502"/>
  <c r="AB2503"/>
  <c r="AB2504"/>
  <c r="AB2505"/>
  <c r="AB2506"/>
  <c r="AB2507"/>
  <c r="AB2508"/>
  <c r="AB2509"/>
  <c r="AB2510"/>
  <c r="AB2511"/>
  <c r="AB2512"/>
  <c r="AB2513"/>
  <c r="AB2514"/>
  <c r="AB2515"/>
  <c r="AB2516"/>
  <c r="AB2517"/>
  <c r="AB2518"/>
  <c r="AB2519"/>
  <c r="AB2520"/>
  <c r="AB2521"/>
  <c r="AB2522"/>
  <c r="AB2523"/>
  <c r="AB2524"/>
  <c r="AB2525"/>
  <c r="AB2526"/>
  <c r="AB2527"/>
  <c r="AB2528"/>
  <c r="AB2529"/>
  <c r="AB2530"/>
  <c r="AB2531"/>
  <c r="AB2532"/>
  <c r="AB2533"/>
  <c r="AB2534"/>
  <c r="AB2535"/>
  <c r="AB2536"/>
  <c r="AB2537"/>
  <c r="AB2538"/>
  <c r="AB2539"/>
  <c r="AB2540"/>
  <c r="AB2541"/>
  <c r="AB2542"/>
  <c r="AB2543"/>
  <c r="AB2544"/>
  <c r="AB2545"/>
  <c r="AB2546"/>
  <c r="AB2547"/>
  <c r="AB2548"/>
  <c r="AB2549"/>
  <c r="AB2550"/>
  <c r="AB2551"/>
  <c r="AB2552"/>
  <c r="AB2553"/>
  <c r="AB2554"/>
  <c r="AB2555"/>
  <c r="AB2556"/>
  <c r="AB2557"/>
  <c r="AB2558"/>
  <c r="AB2559"/>
  <c r="AB2560"/>
  <c r="AB2561"/>
  <c r="AB2562"/>
  <c r="AB2563"/>
  <c r="AB2564"/>
  <c r="AB2565"/>
  <c r="AB2566"/>
  <c r="AB2567"/>
  <c r="AB2568"/>
  <c r="AB2569"/>
  <c r="AB2570"/>
  <c r="AB2571"/>
  <c r="AB2572"/>
  <c r="AB2573"/>
  <c r="AB2574"/>
  <c r="AB2575"/>
  <c r="AB2576"/>
  <c r="AB2577"/>
  <c r="AB2578"/>
  <c r="AB2579"/>
  <c r="AB2580"/>
  <c r="AB2581"/>
  <c r="AB2582"/>
  <c r="AB2583"/>
  <c r="AB2584"/>
  <c r="AB2585"/>
  <c r="AB2586"/>
  <c r="AB2587"/>
  <c r="AB2588"/>
  <c r="AB2589"/>
  <c r="AB2590"/>
  <c r="AB2591"/>
  <c r="AB2592"/>
  <c r="AB2593"/>
  <c r="AB2594"/>
  <c r="AB2595"/>
  <c r="AB2596"/>
  <c r="AB2597"/>
  <c r="AB2598"/>
  <c r="AB2599"/>
  <c r="AB2600"/>
  <c r="AB2601"/>
  <c r="AB2602"/>
  <c r="AB2603"/>
  <c r="AB2604"/>
  <c r="AB2605"/>
  <c r="AB2606"/>
  <c r="AB2607"/>
  <c r="AB2608"/>
  <c r="AB2609"/>
  <c r="AB2610"/>
  <c r="AB2611"/>
  <c r="AB2612"/>
  <c r="AB2613"/>
  <c r="AB2614"/>
  <c r="AB2615"/>
  <c r="AB2616"/>
  <c r="AB2617"/>
  <c r="AB2618"/>
  <c r="AB2619"/>
  <c r="AB2620"/>
  <c r="AB2621"/>
  <c r="AB2622"/>
  <c r="AB2623"/>
  <c r="AB2624"/>
  <c r="AB2625"/>
  <c r="AB2626"/>
  <c r="AB2627"/>
  <c r="AB2628"/>
  <c r="AB2629"/>
  <c r="AB2630"/>
  <c r="AB2631"/>
  <c r="AB2632"/>
  <c r="AB2633"/>
  <c r="AB2634"/>
  <c r="AB2635"/>
  <c r="AB2636"/>
  <c r="AB2637"/>
  <c r="AB2638"/>
  <c r="AB2639"/>
  <c r="AB2640"/>
  <c r="AB2641"/>
  <c r="AB2642"/>
  <c r="AB2643"/>
  <c r="AB2644"/>
  <c r="AB2645"/>
  <c r="AB2646"/>
  <c r="AB2647"/>
  <c r="AB2648"/>
  <c r="AB2649"/>
  <c r="AB2650"/>
  <c r="AB2651"/>
  <c r="AB2652"/>
  <c r="AB2653"/>
  <c r="AB2654"/>
  <c r="AB2655"/>
  <c r="AB2656"/>
  <c r="AB2657"/>
  <c r="AB2658"/>
  <c r="AB2659"/>
  <c r="AB2660"/>
  <c r="AB2661"/>
  <c r="AB2662"/>
  <c r="AB2663"/>
  <c r="AB2664"/>
  <c r="AB2665"/>
  <c r="AB2666"/>
  <c r="AB2667"/>
  <c r="AB2668"/>
  <c r="AB2669"/>
  <c r="AB2670"/>
  <c r="AB2671"/>
  <c r="AB2672"/>
  <c r="AB2673"/>
  <c r="AB2674"/>
  <c r="AB2675"/>
  <c r="AB2676"/>
  <c r="AB2677"/>
  <c r="AB2678"/>
  <c r="AB2679"/>
  <c r="AB2680"/>
  <c r="AB2681"/>
  <c r="AB2682"/>
  <c r="AB2683"/>
  <c r="AB2684"/>
  <c r="AB2685"/>
  <c r="AB2686"/>
  <c r="AB2687"/>
  <c r="AB2688"/>
  <c r="AB2689"/>
  <c r="AB2690"/>
  <c r="AB2691"/>
  <c r="AB2692"/>
  <c r="AB2693"/>
  <c r="AB2694"/>
  <c r="AB2695"/>
  <c r="AB2696"/>
  <c r="AB2697"/>
  <c r="AB2698"/>
  <c r="AB2699"/>
  <c r="AB2700"/>
  <c r="AB2701"/>
  <c r="AB2702"/>
  <c r="AB2703"/>
  <c r="AB2704"/>
  <c r="AB2705"/>
  <c r="AB2706"/>
  <c r="AB2707"/>
  <c r="AB2708"/>
  <c r="AB2709"/>
  <c r="AB2710"/>
  <c r="AB2711"/>
  <c r="AB2712"/>
  <c r="AB2713"/>
  <c r="AB2714"/>
  <c r="AB2715"/>
  <c r="AB2716"/>
  <c r="AB2717"/>
  <c r="AB2718"/>
  <c r="AB2719"/>
  <c r="AB2720"/>
  <c r="AB2721"/>
  <c r="AB2722"/>
  <c r="AB2723"/>
  <c r="AB2724"/>
  <c r="AB2725"/>
  <c r="AB2726"/>
  <c r="AB2727"/>
  <c r="AB2728"/>
  <c r="AB2729"/>
  <c r="AB2730"/>
  <c r="AB2731"/>
  <c r="AB2732"/>
  <c r="AB2733"/>
  <c r="AB2734"/>
  <c r="AB2735"/>
  <c r="AB2736"/>
  <c r="AB2737"/>
  <c r="AB2738"/>
  <c r="AB2739"/>
  <c r="AB2740"/>
  <c r="AB2741"/>
  <c r="AB2742"/>
  <c r="AB2743"/>
  <c r="AB2744"/>
  <c r="AB2745"/>
  <c r="AB2746"/>
  <c r="AB2747"/>
  <c r="AB2748"/>
  <c r="AB2749"/>
  <c r="AB2750"/>
  <c r="AB2751"/>
  <c r="AB2752"/>
  <c r="AB2753"/>
  <c r="AB2754"/>
  <c r="AB2755"/>
  <c r="AB2756"/>
  <c r="AB2757"/>
  <c r="AB2758"/>
  <c r="AB2759"/>
  <c r="AB2760"/>
  <c r="AB2761"/>
  <c r="AB2762"/>
  <c r="AB2763"/>
  <c r="AB2764"/>
  <c r="AB2765"/>
  <c r="AB2766"/>
  <c r="AB2767"/>
  <c r="AB2768"/>
  <c r="AB2769"/>
  <c r="AB2770"/>
  <c r="AB2771"/>
  <c r="AB2772"/>
  <c r="AB2773"/>
  <c r="AB2774"/>
  <c r="AB2775"/>
  <c r="AB2776"/>
  <c r="AB2777"/>
  <c r="AB2778"/>
  <c r="AB2779"/>
  <c r="AB2780"/>
  <c r="AB2781"/>
  <c r="AB2782"/>
  <c r="AB2783"/>
  <c r="AB2784"/>
  <c r="AB2785"/>
  <c r="AB2786"/>
  <c r="AB2787"/>
  <c r="AB2788"/>
  <c r="AB2789"/>
  <c r="AB2790"/>
  <c r="AB2791"/>
  <c r="AB2792"/>
  <c r="AB2793"/>
  <c r="AB2794"/>
  <c r="AB2795"/>
  <c r="AB2796"/>
  <c r="AB2797"/>
  <c r="AB2798"/>
  <c r="AB2799"/>
  <c r="AB2800"/>
  <c r="AB2801"/>
  <c r="AB2802"/>
  <c r="AB2803"/>
  <c r="AB2804"/>
  <c r="AB2805"/>
  <c r="AB2806"/>
  <c r="AB2807"/>
  <c r="AB2808"/>
  <c r="AB2809"/>
  <c r="AB2810"/>
  <c r="AB2811"/>
  <c r="AB2812"/>
  <c r="AB2813"/>
  <c r="AB2814"/>
  <c r="AB2815"/>
  <c r="AB2816"/>
  <c r="AB2817"/>
  <c r="AB2818"/>
  <c r="AB2819"/>
  <c r="AB2820"/>
  <c r="AB2821"/>
  <c r="AB2822"/>
  <c r="AB2823"/>
  <c r="AB2824"/>
  <c r="AB2825"/>
  <c r="AB2826"/>
  <c r="AB2827"/>
  <c r="AB2828"/>
  <c r="AB2829"/>
  <c r="AB2830"/>
  <c r="AB2831"/>
  <c r="AB2832"/>
  <c r="AB2833"/>
  <c r="AB2834"/>
  <c r="AB2835"/>
  <c r="AB2836"/>
  <c r="AB2837"/>
  <c r="AB2838"/>
  <c r="AB2839"/>
  <c r="AB2840"/>
  <c r="AB2841"/>
  <c r="AB2842"/>
  <c r="AB2843"/>
  <c r="AB2844"/>
  <c r="AB2845"/>
  <c r="AB2846"/>
  <c r="AB2847"/>
  <c r="AB2848"/>
  <c r="AB2849"/>
  <c r="AB2850"/>
  <c r="AB2851"/>
  <c r="AB2852"/>
  <c r="AB2853"/>
  <c r="AB2854"/>
  <c r="AB2855"/>
  <c r="AB2856"/>
  <c r="AB2857"/>
  <c r="AB2858"/>
  <c r="AB2859"/>
  <c r="AB2860"/>
  <c r="AB2861"/>
  <c r="AB2862"/>
  <c r="AB2863"/>
  <c r="AB2864"/>
  <c r="AB2865"/>
  <c r="AB2866"/>
  <c r="AB2867"/>
  <c r="AB2868"/>
  <c r="AB2869"/>
  <c r="AB2870"/>
  <c r="AB2871"/>
  <c r="AB2872"/>
  <c r="AB2873"/>
  <c r="AB2874"/>
  <c r="AB2875"/>
  <c r="AB2876"/>
  <c r="AB2877"/>
  <c r="AB2878"/>
  <c r="AB2879"/>
  <c r="AB2880"/>
  <c r="AB2881"/>
  <c r="AB2882"/>
  <c r="AB2883"/>
  <c r="AB2884"/>
  <c r="AB2885"/>
  <c r="AB2886"/>
  <c r="AB2887"/>
  <c r="AB2888"/>
  <c r="AB2889"/>
  <c r="AB2890"/>
  <c r="AB2891"/>
  <c r="AB2892"/>
  <c r="AB2893"/>
  <c r="AB2894"/>
  <c r="AB2895"/>
  <c r="AB2896"/>
  <c r="AB2897"/>
  <c r="AB2898"/>
  <c r="AB2899"/>
  <c r="AB2900"/>
  <c r="AB2901"/>
  <c r="AB2902"/>
  <c r="AB2903"/>
  <c r="AB2904"/>
  <c r="AB2905"/>
  <c r="AB2906"/>
  <c r="AB2907"/>
  <c r="AB2908"/>
  <c r="AB2909"/>
  <c r="AB2910"/>
  <c r="AB2911"/>
  <c r="AB2912"/>
  <c r="AB2913"/>
  <c r="AB2914"/>
  <c r="AB2915"/>
  <c r="AB2916"/>
  <c r="AB2917"/>
  <c r="AB2918"/>
  <c r="AB2919"/>
  <c r="AB2920"/>
  <c r="AB2921"/>
  <c r="AB2922"/>
  <c r="AB2923"/>
  <c r="AB2924"/>
  <c r="AB2925"/>
  <c r="AB2926"/>
  <c r="AB2927"/>
  <c r="AB2928"/>
  <c r="AB2929"/>
  <c r="AB2930"/>
  <c r="AB2931"/>
  <c r="AB2932"/>
  <c r="AB2933"/>
  <c r="AB2934"/>
  <c r="AB2935"/>
  <c r="AB2936"/>
  <c r="AB2937"/>
  <c r="AB2938"/>
  <c r="AB2939"/>
  <c r="AB2940"/>
  <c r="AB2941"/>
  <c r="AB2942"/>
  <c r="AB2943"/>
  <c r="AB2944"/>
  <c r="AB2945"/>
  <c r="AB2946"/>
  <c r="AB2947"/>
  <c r="AB2948"/>
  <c r="AB2949"/>
  <c r="AB2950"/>
  <c r="AB2951"/>
  <c r="AB2952"/>
  <c r="AB2953"/>
  <c r="AB2954"/>
  <c r="AB2955"/>
  <c r="AB2956"/>
  <c r="AB2957"/>
  <c r="AB2958"/>
  <c r="AB2959"/>
  <c r="AB2960"/>
  <c r="AB2961"/>
  <c r="AB2962"/>
  <c r="AB2963"/>
  <c r="AB2964"/>
  <c r="AB2965"/>
  <c r="AB2966"/>
  <c r="AB2967"/>
  <c r="AB2968"/>
  <c r="AB2969"/>
  <c r="AB2970"/>
  <c r="AB2971"/>
  <c r="AB2972"/>
  <c r="AB2973"/>
  <c r="AB2974"/>
  <c r="AB2975"/>
  <c r="AB2976"/>
  <c r="AB2977"/>
  <c r="AB2978"/>
  <c r="AB2979"/>
  <c r="AB2980"/>
  <c r="AB2981"/>
  <c r="AB2982"/>
  <c r="AB2983"/>
  <c r="AB2984"/>
  <c r="AB2985"/>
  <c r="AB2986"/>
  <c r="AB2987"/>
  <c r="AB2988"/>
  <c r="AB2989"/>
  <c r="AB2990"/>
  <c r="AB2991"/>
  <c r="AB2992"/>
  <c r="AB2993"/>
  <c r="AB2994"/>
  <c r="AB2995"/>
  <c r="AB2996"/>
  <c r="AB2997"/>
  <c r="AB2998"/>
  <c r="AB2999"/>
  <c r="AB3000"/>
  <c r="AB3001"/>
  <c r="AB3002"/>
  <c r="AB3003"/>
  <c r="AB3004"/>
  <c r="AB3005"/>
  <c r="AB3006"/>
  <c r="AB3007"/>
  <c r="AB3008"/>
  <c r="AB3009"/>
  <c r="AB3010"/>
  <c r="AB3011"/>
  <c r="AB3012"/>
  <c r="AB3013"/>
  <c r="AB3014"/>
  <c r="AB3015"/>
  <c r="AB3016"/>
  <c r="AB3017"/>
  <c r="AB3018"/>
  <c r="AB3019"/>
  <c r="AB3020"/>
  <c r="AB3021"/>
  <c r="AB3022"/>
  <c r="AB3023"/>
  <c r="AB3024"/>
  <c r="AB3025"/>
  <c r="AB3026"/>
  <c r="AB3027"/>
  <c r="AB3028"/>
  <c r="AB3029"/>
  <c r="AB3030"/>
  <c r="AB3031"/>
  <c r="AB3032"/>
  <c r="AB3033"/>
  <c r="AB3034"/>
  <c r="AB3035"/>
  <c r="AB3036"/>
  <c r="AB3037"/>
  <c r="AB3038"/>
  <c r="AB3039"/>
  <c r="AB3040"/>
  <c r="AB3041"/>
  <c r="AB3042"/>
  <c r="AB3043"/>
  <c r="AB3044"/>
  <c r="AB3045"/>
  <c r="AB3046"/>
  <c r="AB3047"/>
  <c r="AB3048"/>
  <c r="AB3049"/>
  <c r="AB3050"/>
  <c r="AB3051"/>
  <c r="AB3052"/>
  <c r="AB3053"/>
  <c r="AB3054"/>
  <c r="AB3055"/>
  <c r="AB3056"/>
  <c r="AB3057"/>
  <c r="AB3058"/>
  <c r="AB3059"/>
  <c r="AB3060"/>
  <c r="AB3061"/>
  <c r="AB3062"/>
  <c r="AB3063"/>
  <c r="AB3064"/>
  <c r="AB3065"/>
  <c r="AB3066"/>
  <c r="AB3067"/>
  <c r="AB3068"/>
  <c r="AB3069"/>
  <c r="AB3070"/>
  <c r="AB3071"/>
  <c r="AB3072"/>
  <c r="AB3073"/>
  <c r="AB3074"/>
  <c r="AB3075"/>
  <c r="AB3076"/>
  <c r="AB3077"/>
  <c r="AB3078"/>
  <c r="AB3079"/>
  <c r="AB3080"/>
  <c r="AB3081"/>
  <c r="AB3082"/>
  <c r="AB3083"/>
  <c r="AB3084"/>
  <c r="AB3085"/>
  <c r="AB3086"/>
  <c r="AB3087"/>
  <c r="AB3088"/>
  <c r="AB3089"/>
  <c r="AB3090"/>
  <c r="AB3091"/>
  <c r="AB3092"/>
  <c r="AB3093"/>
  <c r="AB3094"/>
  <c r="AB3095"/>
  <c r="AB3096"/>
  <c r="AB3097"/>
  <c r="AB3098"/>
  <c r="AB3099"/>
  <c r="AB3100"/>
  <c r="AB3101"/>
  <c r="AB3102"/>
  <c r="AB3103"/>
  <c r="AB3104"/>
  <c r="AB3105"/>
  <c r="AB3106"/>
  <c r="AB3107"/>
  <c r="AB3108"/>
  <c r="AB3109"/>
  <c r="AB3110"/>
  <c r="AB3111"/>
  <c r="AB3112"/>
  <c r="AB3113"/>
  <c r="AB3114"/>
  <c r="AB3115"/>
  <c r="AB3116"/>
  <c r="AB3117"/>
  <c r="AB3118"/>
  <c r="AB3119"/>
  <c r="AB3120"/>
  <c r="AB3121"/>
  <c r="AB3122"/>
  <c r="AB3123"/>
  <c r="AB3124"/>
  <c r="AB3125"/>
  <c r="AB3126"/>
  <c r="AB3127"/>
  <c r="AB3128"/>
  <c r="AB3129"/>
  <c r="AB3130"/>
  <c r="AB3131"/>
  <c r="AB3132"/>
  <c r="AB3133"/>
  <c r="AB3134"/>
  <c r="AB3135"/>
  <c r="AB3136"/>
  <c r="AB3137"/>
  <c r="AB3138"/>
  <c r="AB3139"/>
  <c r="AB3140"/>
  <c r="AB3141"/>
  <c r="AB3142"/>
  <c r="AB3143"/>
  <c r="AB3144"/>
  <c r="AB3145"/>
  <c r="AB3146"/>
  <c r="AB3147"/>
  <c r="AB3148"/>
  <c r="AB3149"/>
  <c r="AB3150"/>
  <c r="AB3151"/>
  <c r="AB3152"/>
  <c r="AB3153"/>
  <c r="AB3154"/>
  <c r="AB3155"/>
  <c r="AB3156"/>
  <c r="AB3157"/>
  <c r="AB3158"/>
  <c r="AB3159"/>
  <c r="AB3160"/>
  <c r="AB3161"/>
  <c r="AB3162"/>
  <c r="AB3163"/>
  <c r="AB3164"/>
  <c r="AB3165"/>
  <c r="AB3166"/>
  <c r="AB3167"/>
  <c r="AB3168"/>
  <c r="AB3169"/>
  <c r="AB3170"/>
  <c r="AB3171"/>
  <c r="AB3172"/>
  <c r="AB3173"/>
  <c r="AB3174"/>
  <c r="AB3175"/>
  <c r="AB3176"/>
  <c r="AB3177"/>
  <c r="AB3178"/>
  <c r="AB3179"/>
  <c r="AB3180"/>
  <c r="AB3181"/>
  <c r="AB3182"/>
  <c r="AB3183"/>
  <c r="AB3184"/>
  <c r="AB3185"/>
  <c r="AB3186"/>
  <c r="AB3187"/>
  <c r="AB3188"/>
  <c r="AB3189"/>
  <c r="AB3190"/>
  <c r="AB3191"/>
  <c r="AB3192"/>
  <c r="AB3193"/>
  <c r="AB3194"/>
  <c r="AB3195"/>
  <c r="AB3196"/>
  <c r="AB3197"/>
  <c r="AB3198"/>
  <c r="AB3199"/>
  <c r="AB3200"/>
  <c r="AB3201"/>
  <c r="AB3202"/>
  <c r="AB3203"/>
  <c r="AB3204"/>
  <c r="AB3205"/>
  <c r="AB3206"/>
  <c r="AB3207"/>
  <c r="AB3208"/>
  <c r="AB3209"/>
  <c r="AB3210"/>
  <c r="AB3211"/>
  <c r="AB3212"/>
  <c r="AB3213"/>
  <c r="AB3214"/>
  <c r="AB3215"/>
  <c r="AB3216"/>
  <c r="AB3217"/>
  <c r="AB3218"/>
  <c r="AB3219"/>
  <c r="AB3220"/>
  <c r="AB3221"/>
  <c r="AB3222"/>
  <c r="AB3223"/>
  <c r="AB3224"/>
  <c r="AB3225"/>
  <c r="AB3226"/>
  <c r="AB3227"/>
  <c r="AB3228"/>
  <c r="AB3229"/>
  <c r="AB3230"/>
  <c r="AB3231"/>
  <c r="AB3232"/>
  <c r="AB3233"/>
  <c r="AB3234"/>
  <c r="AB3235"/>
  <c r="AB3236"/>
  <c r="AB3237"/>
  <c r="AB3238"/>
  <c r="AB3239"/>
  <c r="AB3240"/>
  <c r="AB3241"/>
  <c r="AB3242"/>
  <c r="AB3243"/>
  <c r="AB3244"/>
  <c r="AB3245"/>
  <c r="AB3246"/>
  <c r="AB3247"/>
  <c r="AB3248"/>
  <c r="AB3249"/>
  <c r="AB3250"/>
  <c r="AB3251"/>
  <c r="AB3252"/>
  <c r="AB3253"/>
  <c r="AB3254"/>
  <c r="AB3255"/>
  <c r="AB3256"/>
  <c r="AB3257"/>
  <c r="AB3258"/>
  <c r="AB3259"/>
  <c r="AB3260"/>
  <c r="AB3261"/>
  <c r="AB3262"/>
  <c r="AB3263"/>
  <c r="AB3264"/>
  <c r="AB3265"/>
  <c r="AB3266"/>
  <c r="AB3267"/>
  <c r="AB3268"/>
  <c r="AB3269"/>
  <c r="AB3270"/>
  <c r="AB3271"/>
  <c r="AB3272"/>
  <c r="AB3273"/>
  <c r="AB3274"/>
  <c r="AB3275"/>
  <c r="AB3276"/>
  <c r="AB3277"/>
  <c r="AB3278"/>
  <c r="AB3279"/>
  <c r="AB3280"/>
  <c r="AB3281"/>
  <c r="AB3282"/>
  <c r="AB3283"/>
  <c r="AB3284"/>
  <c r="AB3285"/>
  <c r="AB3286"/>
  <c r="AB3287"/>
  <c r="AB3288"/>
  <c r="AB3289"/>
  <c r="AB3290"/>
  <c r="AB3291"/>
  <c r="AB3292"/>
  <c r="AB3293"/>
  <c r="AB3294"/>
  <c r="AB3295"/>
  <c r="AB3296"/>
  <c r="AB3297"/>
  <c r="AB3298"/>
  <c r="AB3299"/>
  <c r="AB3300"/>
  <c r="AB3301"/>
  <c r="AB3302"/>
  <c r="AB3303"/>
  <c r="AB3304"/>
  <c r="AB3305"/>
  <c r="AB3306"/>
  <c r="AB3307"/>
  <c r="AB3308"/>
  <c r="AB3309"/>
  <c r="AB3310"/>
  <c r="AB3311"/>
  <c r="AB3312"/>
  <c r="AB3313"/>
  <c r="AB3314"/>
  <c r="AB3315"/>
  <c r="AB3316"/>
  <c r="AB3317"/>
  <c r="AB3318"/>
  <c r="AB3319"/>
  <c r="AB3320"/>
  <c r="AB3321"/>
  <c r="AB3322"/>
  <c r="AB3323"/>
  <c r="AB3324"/>
  <c r="AB3325"/>
  <c r="AB3326"/>
  <c r="AB3327"/>
  <c r="AB3328"/>
  <c r="AB3329"/>
  <c r="AB3330"/>
  <c r="AB3331"/>
  <c r="AB3332"/>
  <c r="AB3333"/>
  <c r="AB3334"/>
  <c r="AB3335"/>
  <c r="AB3336"/>
  <c r="AB3337"/>
  <c r="AB3338"/>
  <c r="AB3339"/>
  <c r="AB3340"/>
  <c r="AB3341"/>
  <c r="AB3342"/>
  <c r="AB3343"/>
  <c r="AB3344"/>
  <c r="AB3345"/>
  <c r="AB3346"/>
  <c r="AB3347"/>
  <c r="AB3348"/>
  <c r="AB3349"/>
  <c r="AB3350"/>
  <c r="AB3351"/>
  <c r="AB3352"/>
  <c r="AB3353"/>
  <c r="AB3354"/>
  <c r="AB3355"/>
  <c r="AB3356"/>
  <c r="AB3357"/>
  <c r="AB3358"/>
  <c r="AB3359"/>
  <c r="AB3360"/>
  <c r="AB3361"/>
  <c r="AB3362"/>
  <c r="AB3363"/>
  <c r="AB3364"/>
  <c r="AB3365"/>
  <c r="AB3366"/>
  <c r="AB3367"/>
  <c r="AB3368"/>
  <c r="AB3369"/>
  <c r="AB3370"/>
  <c r="AB3371"/>
  <c r="AB3372"/>
  <c r="AB3373"/>
  <c r="AB3374"/>
  <c r="AB3375"/>
  <c r="AB3376"/>
  <c r="AB3377"/>
  <c r="AB3378"/>
  <c r="AB3379"/>
  <c r="AB3380"/>
  <c r="AB3381"/>
  <c r="AB3382"/>
  <c r="AB3383"/>
  <c r="AB3384"/>
  <c r="AB3385"/>
  <c r="AB3386"/>
  <c r="AB3387"/>
  <c r="AB3388"/>
  <c r="AB3389"/>
  <c r="AB3390"/>
  <c r="AB3391"/>
  <c r="AB3392"/>
  <c r="AB3393"/>
  <c r="AB3394"/>
  <c r="AB3395"/>
  <c r="AB3396"/>
  <c r="AB3397"/>
  <c r="AB3398"/>
  <c r="AB3399"/>
  <c r="AB3400"/>
  <c r="AB3401"/>
  <c r="AB3402"/>
  <c r="AB3403"/>
  <c r="AB3404"/>
  <c r="AB3405"/>
  <c r="AB3406"/>
  <c r="AB3407"/>
  <c r="AB3408"/>
  <c r="AB3409"/>
  <c r="AB3410"/>
  <c r="AB3411"/>
  <c r="AB3412"/>
  <c r="AB3413"/>
  <c r="AB3414"/>
  <c r="AB3415"/>
  <c r="AB3416"/>
  <c r="AB3417"/>
  <c r="AB3418"/>
  <c r="AB3419"/>
  <c r="AB3420"/>
  <c r="AB3421"/>
  <c r="AB3422"/>
  <c r="AB3423"/>
  <c r="AB3424"/>
  <c r="AB3425"/>
  <c r="AB3426"/>
  <c r="AB3427"/>
  <c r="AB3428"/>
  <c r="AB3429"/>
  <c r="AB3430"/>
  <c r="AB3431"/>
  <c r="AB3432"/>
  <c r="AB3433"/>
  <c r="AB3434"/>
  <c r="AB3435"/>
  <c r="AB3436"/>
  <c r="AB3437"/>
  <c r="AB3438"/>
  <c r="AB3439"/>
  <c r="AB3440"/>
  <c r="AB3441"/>
  <c r="AB3442"/>
  <c r="AB3443"/>
  <c r="AB3444"/>
  <c r="AB3445"/>
  <c r="AB3446"/>
  <c r="AB3447"/>
  <c r="AB3448"/>
  <c r="AB3449"/>
  <c r="AB3450"/>
  <c r="AB3451"/>
  <c r="AB3452"/>
  <c r="AB3453"/>
  <c r="AB3454"/>
  <c r="AB3455"/>
  <c r="AB3456"/>
  <c r="AB3457"/>
  <c r="AB3458"/>
  <c r="AB3459"/>
  <c r="AB3460"/>
  <c r="AB3461"/>
  <c r="AB3462"/>
  <c r="AB3463"/>
  <c r="AB3464"/>
  <c r="AB3465"/>
  <c r="AB3466"/>
  <c r="AB3467"/>
  <c r="AB3468"/>
  <c r="AB3469"/>
  <c r="AB3470"/>
  <c r="AB3471"/>
  <c r="AB3472"/>
  <c r="AB3473"/>
  <c r="AB3474"/>
  <c r="AB3475"/>
  <c r="AB3476"/>
  <c r="AB3477"/>
  <c r="AB3478"/>
  <c r="AB3479"/>
  <c r="AB3480"/>
  <c r="AB3481"/>
  <c r="AB3482"/>
  <c r="AB3483"/>
  <c r="AB3484"/>
  <c r="AB3485"/>
  <c r="AB3486"/>
  <c r="AB3487"/>
  <c r="AB3488"/>
  <c r="AB3489"/>
  <c r="AB3490"/>
  <c r="AB3491"/>
  <c r="AB3492"/>
  <c r="AB3493"/>
  <c r="AB3494"/>
  <c r="AB3495"/>
  <c r="AB3496"/>
  <c r="AB3497"/>
  <c r="AB3498"/>
  <c r="AB3499"/>
  <c r="AB3500"/>
  <c r="AB3501"/>
  <c r="AB3502"/>
  <c r="AB3503"/>
  <c r="AB3504"/>
  <c r="AB3505"/>
  <c r="AB3506"/>
  <c r="AB3507"/>
  <c r="AB3508"/>
  <c r="AB3509"/>
  <c r="AB3510"/>
  <c r="AB3511"/>
  <c r="AB3512"/>
  <c r="AB3513"/>
  <c r="AB3514"/>
  <c r="AB3515"/>
  <c r="AB3516"/>
  <c r="AB3517"/>
  <c r="AB3518"/>
  <c r="AB3519"/>
  <c r="AB3520"/>
  <c r="AB3521"/>
  <c r="AB3522"/>
  <c r="AB3523"/>
  <c r="AB3524"/>
  <c r="AB3525"/>
  <c r="AB3526"/>
  <c r="AB3527"/>
  <c r="AB3528"/>
  <c r="AB3529"/>
  <c r="AB3530"/>
  <c r="AB3531"/>
  <c r="AB3532"/>
  <c r="AB3533"/>
  <c r="AB3534"/>
  <c r="AB3535"/>
  <c r="AB3536"/>
  <c r="AB3537"/>
  <c r="AB3538"/>
  <c r="AB3539"/>
  <c r="AB3540"/>
  <c r="AB3541"/>
  <c r="AB3542"/>
  <c r="AB3543"/>
  <c r="AB3544"/>
  <c r="AB3545"/>
  <c r="AB3546"/>
  <c r="AB3547"/>
  <c r="AB3548"/>
  <c r="AB3549"/>
  <c r="AB3550"/>
  <c r="AB3551"/>
  <c r="AB3552"/>
  <c r="AB3553"/>
  <c r="AB3554"/>
  <c r="AB3555"/>
  <c r="AB3556"/>
  <c r="AB3557"/>
  <c r="AB3558"/>
  <c r="AB3559"/>
  <c r="AB3560"/>
  <c r="AB3561"/>
  <c r="AB3562"/>
  <c r="AB3563"/>
  <c r="AB3564"/>
  <c r="AB3565"/>
  <c r="AB3566"/>
  <c r="AB3567"/>
  <c r="AB3568"/>
  <c r="AB3569"/>
  <c r="AB3570"/>
  <c r="AB3571"/>
  <c r="AB3572"/>
  <c r="AB3573"/>
  <c r="AB3574"/>
  <c r="AB3575"/>
  <c r="AB3576"/>
  <c r="AB3577"/>
  <c r="AB3578"/>
  <c r="AB3579"/>
  <c r="AB3580"/>
  <c r="AB3581"/>
  <c r="AB3582"/>
  <c r="AB3583"/>
  <c r="AB3584"/>
  <c r="AB3585"/>
  <c r="AB3586"/>
  <c r="AB3587"/>
  <c r="AB3588"/>
  <c r="AB3589"/>
  <c r="AB3590"/>
  <c r="AB3591"/>
  <c r="AB3592"/>
  <c r="AB3593"/>
  <c r="AB3594"/>
  <c r="AB3595"/>
  <c r="AB3596"/>
  <c r="AB3597"/>
  <c r="AB3598"/>
  <c r="AB3599"/>
  <c r="AB3600"/>
  <c r="AB3601"/>
  <c r="AB3602"/>
  <c r="AB3603"/>
  <c r="AB3604"/>
  <c r="AB3605"/>
  <c r="AB3606"/>
  <c r="AB3607"/>
  <c r="AB3608"/>
  <c r="AB3609"/>
  <c r="AB3610"/>
  <c r="AB3611"/>
  <c r="AB3612"/>
  <c r="AB3613"/>
  <c r="AB3614"/>
  <c r="AB3615"/>
  <c r="AB3616"/>
  <c r="AB3617"/>
  <c r="AB3618"/>
  <c r="AB3619"/>
  <c r="AB3620"/>
  <c r="AB3621"/>
  <c r="AB3622"/>
  <c r="AB3623"/>
  <c r="AB3624"/>
  <c r="AB3625"/>
  <c r="AB3626"/>
  <c r="AB3627"/>
  <c r="AB3628"/>
  <c r="AB3629"/>
  <c r="AB3630"/>
  <c r="AB3631"/>
  <c r="AB3632"/>
  <c r="AB3633"/>
  <c r="AB3634"/>
  <c r="AB3635"/>
  <c r="AB3636"/>
  <c r="AB3637"/>
  <c r="AB3638"/>
  <c r="AB3639"/>
  <c r="AB3640"/>
  <c r="AB3641"/>
  <c r="AB3642"/>
  <c r="AB3643"/>
  <c r="AB3644"/>
  <c r="AB3645"/>
  <c r="AB3646"/>
  <c r="AB3647"/>
  <c r="AB3648"/>
  <c r="AB3649"/>
  <c r="AB3650"/>
  <c r="AB3651"/>
  <c r="AB3652"/>
  <c r="AB3653"/>
  <c r="AB3654"/>
  <c r="AB3655"/>
  <c r="AB3656"/>
  <c r="AB3657"/>
  <c r="AB3658"/>
  <c r="AB3659"/>
  <c r="AB3660"/>
  <c r="AB3661"/>
  <c r="AB3662"/>
  <c r="AB3663"/>
  <c r="AB3664"/>
  <c r="AB3665"/>
  <c r="AB3666"/>
  <c r="AB3667"/>
  <c r="AB3668"/>
  <c r="AB3669"/>
  <c r="AB3670"/>
  <c r="AB3671"/>
  <c r="AB3672"/>
  <c r="AB3673"/>
  <c r="AB3674"/>
  <c r="AB3675"/>
  <c r="AB3676"/>
  <c r="AB3677"/>
  <c r="AB3678"/>
  <c r="AB3679"/>
  <c r="AB3680"/>
  <c r="AB3681"/>
  <c r="AB3682"/>
  <c r="AB3683"/>
  <c r="AB3684"/>
  <c r="AB3685"/>
  <c r="AB3686"/>
  <c r="AB3687"/>
  <c r="AB3688"/>
  <c r="AB3689"/>
  <c r="AB3690"/>
  <c r="AB3691"/>
  <c r="AB3692"/>
  <c r="AB3693"/>
  <c r="AB3694"/>
  <c r="AB3695"/>
  <c r="AB3696"/>
  <c r="AB3697"/>
  <c r="AB3698"/>
  <c r="AB3699"/>
  <c r="AB3700"/>
  <c r="AB3701"/>
  <c r="AB3702"/>
  <c r="AB3703"/>
  <c r="AB3704"/>
  <c r="AB3705"/>
  <c r="AB3706"/>
  <c r="AB3707"/>
  <c r="AB3708"/>
  <c r="AB3709"/>
  <c r="AB3710"/>
  <c r="AB3711"/>
  <c r="AB3712"/>
  <c r="AB3713"/>
  <c r="AB3714"/>
  <c r="AB3715"/>
  <c r="AB3716"/>
  <c r="AB3717"/>
  <c r="AB3718"/>
  <c r="AB3719"/>
  <c r="AB3720"/>
  <c r="AB3721"/>
  <c r="AB3722"/>
  <c r="AB3723"/>
  <c r="AB3724"/>
  <c r="AB3725"/>
  <c r="AB3726"/>
  <c r="AB3727"/>
  <c r="AB3728"/>
  <c r="AB3729"/>
  <c r="AB3730"/>
  <c r="AB3731"/>
  <c r="AB3732"/>
  <c r="AB3733"/>
  <c r="AB3734"/>
  <c r="AB3735"/>
  <c r="AB3736"/>
  <c r="AB3737"/>
  <c r="AB3738"/>
  <c r="AB3739"/>
  <c r="AB3740"/>
  <c r="AB3741"/>
  <c r="AB3742"/>
  <c r="AB3743"/>
  <c r="AB3744"/>
  <c r="AB3745"/>
  <c r="AB3746"/>
  <c r="AB3747"/>
  <c r="AB3748"/>
  <c r="AB3749"/>
  <c r="AB3750"/>
  <c r="AB3751"/>
  <c r="AB3752"/>
  <c r="AB3753"/>
  <c r="AB3754"/>
  <c r="AB3755"/>
  <c r="AB3756"/>
  <c r="AB3757"/>
  <c r="AB3758"/>
  <c r="AB3759"/>
  <c r="AB3760"/>
  <c r="AB3761"/>
  <c r="AB3762"/>
  <c r="AB3763"/>
  <c r="AB3764"/>
  <c r="AB3765"/>
  <c r="AB3766"/>
  <c r="AB3767"/>
  <c r="AB3768"/>
  <c r="AB3769"/>
  <c r="AB3770"/>
  <c r="AB3771"/>
  <c r="AB3772"/>
  <c r="AB3773"/>
  <c r="AB3774"/>
  <c r="AB3775"/>
  <c r="AB3776"/>
  <c r="AB3777"/>
  <c r="AB3778"/>
  <c r="AB3779"/>
  <c r="AB3780"/>
  <c r="AB3781"/>
  <c r="AB3782"/>
  <c r="AB3783"/>
  <c r="AB3784"/>
  <c r="AB3785"/>
  <c r="AB3786"/>
  <c r="AB3787"/>
  <c r="AB3788"/>
  <c r="AB3789"/>
  <c r="AB3790"/>
  <c r="AB3791"/>
  <c r="AB3792"/>
  <c r="AB3793"/>
  <c r="AB3794"/>
  <c r="AB3795"/>
  <c r="AB3796"/>
  <c r="AB3797"/>
  <c r="AB3798"/>
  <c r="AB3799"/>
  <c r="AB3800"/>
  <c r="AB3801"/>
  <c r="AB3802"/>
  <c r="AB3803"/>
  <c r="AB3804"/>
  <c r="AB3805"/>
  <c r="AB3806"/>
  <c r="AB3807"/>
  <c r="AB3808"/>
  <c r="AB3809"/>
  <c r="AB3810"/>
  <c r="AB3811"/>
  <c r="AB3812"/>
  <c r="AB3813"/>
  <c r="AB3814"/>
  <c r="AB3815"/>
  <c r="AB3816"/>
  <c r="AB3817"/>
  <c r="AB3818"/>
  <c r="AB3819"/>
  <c r="AB3820"/>
  <c r="AB3821"/>
  <c r="AB3822"/>
  <c r="AB3823"/>
  <c r="AB3824"/>
  <c r="AB3825"/>
  <c r="AB3826"/>
  <c r="AB3827"/>
  <c r="AB3828"/>
  <c r="AB3829"/>
  <c r="AB3830"/>
  <c r="AB3831"/>
  <c r="AB3832"/>
  <c r="AB3833"/>
  <c r="AB3834"/>
  <c r="AB3835"/>
  <c r="AB3836"/>
  <c r="AB3837"/>
  <c r="AB3838"/>
  <c r="AB3839"/>
  <c r="AB3840"/>
  <c r="AB3841"/>
  <c r="AB3842"/>
  <c r="AB3843"/>
  <c r="AB3844"/>
  <c r="AB3845"/>
  <c r="AB3846"/>
  <c r="AB3847"/>
  <c r="AB3848"/>
  <c r="AB3849"/>
  <c r="AB3850"/>
  <c r="AB3851"/>
  <c r="AB3852"/>
  <c r="AB3853"/>
  <c r="AB3854"/>
  <c r="AB3855"/>
  <c r="AB3856"/>
  <c r="AB3857"/>
  <c r="AB3858"/>
  <c r="AB3859"/>
  <c r="AB3860"/>
  <c r="AB3861"/>
  <c r="AB3862"/>
  <c r="AB3863"/>
  <c r="AB3864"/>
  <c r="AB3865"/>
  <c r="AB3866"/>
  <c r="AB3867"/>
  <c r="AB3868"/>
  <c r="AB3869"/>
  <c r="AB3870"/>
  <c r="AB3871"/>
  <c r="AB3872"/>
  <c r="AB3873"/>
  <c r="AB3874"/>
  <c r="AB3875"/>
  <c r="AB3876"/>
  <c r="AB3877"/>
  <c r="AB3878"/>
  <c r="AB3879"/>
  <c r="AB3880"/>
  <c r="AB3881"/>
  <c r="AB3882"/>
  <c r="AB3883"/>
  <c r="AB3884"/>
  <c r="AB3885"/>
  <c r="AB3886"/>
  <c r="AB3887"/>
  <c r="AB3888"/>
  <c r="AB3889"/>
  <c r="AB3890"/>
  <c r="AB3891"/>
  <c r="AB3892"/>
  <c r="AB3893"/>
  <c r="AB3894"/>
  <c r="AB3895"/>
  <c r="AB3896"/>
  <c r="AB3897"/>
  <c r="AB3898"/>
  <c r="AB3899"/>
  <c r="AB3900"/>
  <c r="AB3901"/>
  <c r="AB3902"/>
  <c r="AB3903"/>
  <c r="AB3904"/>
  <c r="AB3905"/>
  <c r="AB3906"/>
  <c r="AB3907"/>
  <c r="AB3908"/>
  <c r="AB3909"/>
  <c r="AB3910"/>
  <c r="AB3911"/>
  <c r="AB3912"/>
  <c r="AB3913"/>
  <c r="AB3914"/>
  <c r="AB3915"/>
  <c r="AB3916"/>
  <c r="AB3917"/>
  <c r="AB3918"/>
  <c r="AB3919"/>
  <c r="AB3920"/>
  <c r="AB3921"/>
  <c r="AB3922"/>
  <c r="AB3923"/>
  <c r="AB3924"/>
  <c r="AB3925"/>
  <c r="AB3926"/>
  <c r="AB3927"/>
  <c r="AB3928"/>
  <c r="AB3929"/>
  <c r="AB3930"/>
  <c r="AB3931"/>
  <c r="AB3932"/>
  <c r="AB3933"/>
  <c r="AB3934"/>
  <c r="AB3935"/>
  <c r="AB3936"/>
  <c r="AB3937"/>
  <c r="AB3938"/>
  <c r="AB3939"/>
  <c r="AB3940"/>
  <c r="AB3941"/>
  <c r="AB3942"/>
  <c r="AB3943"/>
  <c r="AB3944"/>
  <c r="AB3945"/>
  <c r="AB3946"/>
  <c r="AB3947"/>
  <c r="AB3948"/>
  <c r="AB3949"/>
  <c r="AB3950"/>
  <c r="AB3951"/>
  <c r="AB3952"/>
  <c r="AB3953"/>
  <c r="AB3954"/>
  <c r="AB3955"/>
  <c r="AB3956"/>
  <c r="AB3957"/>
  <c r="AB3958"/>
  <c r="AB3959"/>
  <c r="AB3960"/>
  <c r="AB3961"/>
  <c r="AB3962"/>
  <c r="AB3963"/>
  <c r="AB3964"/>
  <c r="AB3965"/>
  <c r="AB3966"/>
  <c r="AB3967"/>
  <c r="AB3968"/>
  <c r="AB3969"/>
  <c r="AB3970"/>
  <c r="AB3971"/>
  <c r="AB3972"/>
  <c r="AB3973"/>
  <c r="AB3974"/>
  <c r="AB3975"/>
  <c r="AB3976"/>
  <c r="AB3977"/>
  <c r="AB3978"/>
  <c r="AB3979"/>
  <c r="AB3980"/>
  <c r="AB3981"/>
  <c r="AB3982"/>
  <c r="AB3983"/>
  <c r="AB3984"/>
  <c r="AB3985"/>
  <c r="AB3986"/>
  <c r="AB3987"/>
  <c r="AB3988"/>
  <c r="AB3989"/>
  <c r="AB3990"/>
  <c r="AB3991"/>
  <c r="AB3992"/>
  <c r="AB3993"/>
  <c r="AB3994"/>
  <c r="AB3995"/>
  <c r="AB3996"/>
  <c r="AB3997"/>
  <c r="AB3998"/>
  <c r="AB3999"/>
  <c r="AB4000"/>
  <c r="AB4001"/>
  <c r="AB4002"/>
  <c r="AB4003"/>
  <c r="AB4004"/>
  <c r="AB4005"/>
  <c r="AB4006"/>
  <c r="AB4007"/>
  <c r="AB4008"/>
  <c r="AB4009"/>
  <c r="AB4010"/>
  <c r="AB4011"/>
  <c r="AB4012"/>
  <c r="AB4013"/>
  <c r="AB4014"/>
  <c r="AB4015"/>
  <c r="AB4016"/>
  <c r="AB4017"/>
  <c r="AB4018"/>
  <c r="AB4019"/>
  <c r="AB4020"/>
  <c r="AB4021"/>
  <c r="AB4022"/>
  <c r="AB4023"/>
  <c r="AB4024"/>
  <c r="AB4025"/>
  <c r="AB4026"/>
  <c r="AB4027"/>
  <c r="AB4028"/>
  <c r="AB4029"/>
  <c r="AB4030"/>
  <c r="AB4031"/>
  <c r="AB4032"/>
  <c r="AB4033"/>
  <c r="AB4034"/>
  <c r="AB4035"/>
  <c r="AB4036"/>
  <c r="AB4037"/>
  <c r="AB4038"/>
  <c r="AB4039"/>
  <c r="AB4040"/>
  <c r="AB4041"/>
  <c r="AB4042"/>
  <c r="AB4043"/>
  <c r="AB4044"/>
  <c r="AB4045"/>
  <c r="AB4046"/>
  <c r="AB4047"/>
  <c r="AB4048"/>
  <c r="AB4049"/>
  <c r="AB4050"/>
  <c r="AB4051"/>
  <c r="AB4052"/>
  <c r="AB4053"/>
  <c r="AB4054"/>
  <c r="AB4055"/>
  <c r="AB4056"/>
  <c r="AB4057"/>
  <c r="AB4058"/>
  <c r="AB4059"/>
  <c r="AB4060"/>
  <c r="AB4061"/>
  <c r="AB4062"/>
  <c r="AB4063"/>
  <c r="AB4064"/>
  <c r="AB4065"/>
  <c r="AB4066"/>
  <c r="AB4067"/>
  <c r="AB4068"/>
  <c r="AB4069"/>
  <c r="AB4070"/>
  <c r="AB4071"/>
  <c r="AB4072"/>
  <c r="AB4073"/>
  <c r="AB4074"/>
  <c r="AB4075"/>
  <c r="AB4076"/>
  <c r="AB4077"/>
  <c r="AB4078"/>
  <c r="AB4079"/>
  <c r="AB4080"/>
  <c r="AB4081"/>
  <c r="AB4082"/>
  <c r="AB4083"/>
  <c r="AB4084"/>
  <c r="AB4085"/>
  <c r="AB4086"/>
  <c r="AB4087"/>
  <c r="AB4088"/>
  <c r="AB4089"/>
  <c r="AB4090"/>
  <c r="AB4091"/>
  <c r="AB4092"/>
  <c r="AB4093"/>
  <c r="AB4094"/>
  <c r="AB4095"/>
  <c r="AB4096"/>
  <c r="AB4097"/>
  <c r="AB4098"/>
  <c r="AB4099"/>
  <c r="AB4100"/>
  <c r="AB4101"/>
  <c r="AB4102"/>
  <c r="AB4103"/>
  <c r="AB4104"/>
  <c r="AB4105"/>
  <c r="AB4106"/>
  <c r="AB4107"/>
  <c r="AB4108"/>
  <c r="AB4109"/>
  <c r="AB4110"/>
  <c r="AB4111"/>
  <c r="AB4112"/>
  <c r="AB4113"/>
  <c r="AB4114"/>
  <c r="AB4115"/>
  <c r="AB4116"/>
  <c r="AB4117"/>
  <c r="AB4118"/>
  <c r="AB4119"/>
  <c r="AB4120"/>
  <c r="AB4121"/>
  <c r="AB4122"/>
  <c r="AB4123"/>
  <c r="AB4124"/>
  <c r="AB4125"/>
  <c r="AB4126"/>
  <c r="AB4127"/>
  <c r="AB4128"/>
  <c r="AB4129"/>
  <c r="AB4130"/>
  <c r="AB4131"/>
  <c r="AB4132"/>
  <c r="AB4133"/>
  <c r="AB4134"/>
  <c r="AB4135"/>
  <c r="AB4136"/>
  <c r="AB4137"/>
  <c r="AB4138"/>
  <c r="AB4139"/>
  <c r="AB4140"/>
  <c r="AB4141"/>
  <c r="AB4142"/>
  <c r="AB4143"/>
  <c r="AB4144"/>
  <c r="AB4145"/>
  <c r="AB4146"/>
  <c r="AB4147"/>
  <c r="AB4148"/>
  <c r="AB4149"/>
  <c r="AB4150"/>
  <c r="AB4151"/>
  <c r="AB4152"/>
  <c r="AB4153"/>
  <c r="AB4154"/>
  <c r="AB4155"/>
  <c r="AB4156"/>
  <c r="AB4157"/>
  <c r="AB4158"/>
  <c r="AB4159"/>
  <c r="AB4160"/>
  <c r="AB4161"/>
  <c r="AB4162"/>
  <c r="AB4163"/>
  <c r="AB4164"/>
  <c r="AB4165"/>
  <c r="AB4166"/>
  <c r="AB4167"/>
  <c r="AB4168"/>
  <c r="AB4169"/>
  <c r="AB4170"/>
  <c r="AB4171"/>
  <c r="AB4172"/>
  <c r="AB4173"/>
  <c r="AB4174"/>
  <c r="AB4175"/>
  <c r="AB4176"/>
  <c r="AB4177"/>
  <c r="AB4178"/>
  <c r="AB4179"/>
  <c r="AB4180"/>
  <c r="AB4181"/>
  <c r="AB4182"/>
  <c r="AB4183"/>
  <c r="AB4184"/>
  <c r="AB4185"/>
  <c r="AB4186"/>
  <c r="AB4187"/>
  <c r="AB4188"/>
  <c r="AB4189"/>
  <c r="AB4190"/>
  <c r="AB4191"/>
  <c r="AB4192"/>
  <c r="AB4193"/>
  <c r="AB4194"/>
  <c r="AB4195"/>
  <c r="AB4196"/>
  <c r="AB4197"/>
  <c r="AB4198"/>
  <c r="AB4199"/>
  <c r="AB4200"/>
  <c r="AB4201"/>
  <c r="AB4202"/>
  <c r="AB4203"/>
  <c r="AB4204"/>
  <c r="AB4205"/>
  <c r="AB4206"/>
  <c r="AB4207"/>
  <c r="AB4208"/>
  <c r="AB4209"/>
  <c r="AB4210"/>
  <c r="AB4211"/>
  <c r="AB4212"/>
  <c r="AB4213"/>
  <c r="AB4214"/>
  <c r="AB4215"/>
  <c r="AB4216"/>
  <c r="AB4217"/>
  <c r="AB4218"/>
  <c r="AB4219"/>
  <c r="AB4220"/>
  <c r="AB4221"/>
  <c r="AB4222"/>
  <c r="AB4223"/>
  <c r="AB4224"/>
  <c r="AB4225"/>
  <c r="AB4226"/>
  <c r="AB4227"/>
  <c r="AB4228"/>
  <c r="AB4229"/>
  <c r="AB4230"/>
  <c r="AB4231"/>
  <c r="AB4232"/>
  <c r="AB4233"/>
  <c r="AB4234"/>
  <c r="AB4235"/>
  <c r="AB4236"/>
  <c r="AB4237"/>
  <c r="AB4238"/>
  <c r="AB4239"/>
  <c r="AB4240"/>
  <c r="AB4241"/>
  <c r="AB4242"/>
  <c r="AB4243"/>
  <c r="AB4244"/>
  <c r="AB4245"/>
  <c r="AB4246"/>
  <c r="AB4247"/>
  <c r="AB4248"/>
  <c r="AB4249"/>
  <c r="AB4250"/>
  <c r="AB4251"/>
  <c r="AB4252"/>
  <c r="AB4253"/>
  <c r="AB4254"/>
  <c r="AB4255"/>
  <c r="AB4256"/>
  <c r="AB4257"/>
  <c r="AB4258"/>
  <c r="AB4259"/>
  <c r="AB4260"/>
  <c r="AB4261"/>
  <c r="AB4262"/>
  <c r="AB4263"/>
  <c r="AB4264"/>
  <c r="AB4265"/>
  <c r="AB4266"/>
  <c r="AB4267"/>
  <c r="AB4268"/>
  <c r="AB4269"/>
  <c r="AB4270"/>
  <c r="AB4271"/>
  <c r="AB4272"/>
  <c r="AB4273"/>
  <c r="AB4274"/>
  <c r="AB4275"/>
  <c r="AB4276"/>
  <c r="AB4277"/>
  <c r="AB4278"/>
  <c r="AB4279"/>
  <c r="AB4280"/>
  <c r="AB4281"/>
  <c r="AB4282"/>
  <c r="AB4283"/>
  <c r="AB4284"/>
  <c r="AB4285"/>
  <c r="AB4286"/>
  <c r="AB4287"/>
  <c r="AB4288"/>
  <c r="AB4289"/>
  <c r="AB4290"/>
  <c r="AB4291"/>
  <c r="AB4292"/>
  <c r="AB4293"/>
  <c r="AB4294"/>
  <c r="AB4295"/>
  <c r="AB4296"/>
  <c r="AB4297"/>
  <c r="AB4298"/>
  <c r="AB4299"/>
  <c r="AB4300"/>
  <c r="AB4301"/>
  <c r="AB4302"/>
  <c r="AB4303"/>
  <c r="AB4304"/>
  <c r="AB4305"/>
  <c r="AB4306"/>
  <c r="AB4307"/>
  <c r="AB4308"/>
  <c r="AB4309"/>
  <c r="AB4310"/>
  <c r="AB4311"/>
  <c r="AB4312"/>
  <c r="AB4313"/>
  <c r="AB4314"/>
  <c r="AB4315"/>
  <c r="AB4316"/>
  <c r="AB4317"/>
  <c r="AB4318"/>
  <c r="AB4319"/>
  <c r="AB4320"/>
  <c r="AB4321"/>
  <c r="AB4322"/>
  <c r="AB4323"/>
  <c r="AB4324"/>
  <c r="AB4325"/>
  <c r="AB4326"/>
  <c r="AB4327"/>
  <c r="AB4328"/>
  <c r="AB4329"/>
  <c r="AB4330"/>
  <c r="AB4331"/>
  <c r="AB4332"/>
  <c r="AB4333"/>
  <c r="AB4334"/>
  <c r="AB4335"/>
  <c r="AB4336"/>
  <c r="AB4337"/>
  <c r="AB4338"/>
  <c r="AB4339"/>
  <c r="AB4340"/>
  <c r="AB4341"/>
  <c r="AB4342"/>
  <c r="AB4343"/>
  <c r="AB4344"/>
  <c r="AB4345"/>
  <c r="AB4346"/>
  <c r="AB4347"/>
  <c r="AB4348"/>
  <c r="AB4349"/>
  <c r="AB4350"/>
  <c r="AB4351"/>
  <c r="AB4352"/>
  <c r="AB4353"/>
  <c r="AB4354"/>
  <c r="AB4355"/>
  <c r="AB4356"/>
  <c r="AB4357"/>
  <c r="AB4358"/>
  <c r="AB4359"/>
  <c r="AB4360"/>
  <c r="AB4361"/>
  <c r="AB4362"/>
  <c r="AB4363"/>
  <c r="AB4364"/>
  <c r="AB4365"/>
  <c r="AB4366"/>
  <c r="AB4367"/>
  <c r="AB4368"/>
  <c r="AB4369"/>
  <c r="AB4370"/>
  <c r="AB4371"/>
  <c r="AB4372"/>
  <c r="AB4373"/>
  <c r="AB4374"/>
  <c r="AB4375"/>
  <c r="AB4376"/>
  <c r="AB4377"/>
  <c r="AB4378"/>
  <c r="AB4379"/>
  <c r="AB4380"/>
  <c r="AB4381"/>
  <c r="AB4382"/>
  <c r="AB4383"/>
  <c r="AB4384"/>
  <c r="AB4385"/>
  <c r="AB4386"/>
  <c r="AB4387"/>
  <c r="AB4388"/>
  <c r="AB4389"/>
  <c r="AB4390"/>
  <c r="AB4391"/>
  <c r="AB4392"/>
  <c r="AB4393"/>
  <c r="AB4394"/>
  <c r="AB4395"/>
  <c r="AB4396"/>
  <c r="AB4397"/>
  <c r="AB4398"/>
  <c r="AB4399"/>
  <c r="AB4400"/>
  <c r="AB4401"/>
  <c r="AB4402"/>
  <c r="AB4403"/>
  <c r="AB4404"/>
  <c r="AB4405"/>
  <c r="AB4406"/>
  <c r="AB4407"/>
  <c r="AB4408"/>
  <c r="AB4409"/>
  <c r="AB4410"/>
  <c r="AB4411"/>
  <c r="AB4412"/>
  <c r="AB4413"/>
  <c r="AB4414"/>
  <c r="AB4415"/>
  <c r="AB4416"/>
  <c r="AB4417"/>
  <c r="AB4418"/>
  <c r="AB4419"/>
  <c r="AB4420"/>
  <c r="AB4421"/>
  <c r="AB4422"/>
  <c r="AB4423"/>
  <c r="AB4424"/>
  <c r="AB4425"/>
  <c r="AB4426"/>
  <c r="AB4427"/>
  <c r="AB4428"/>
  <c r="AB4429"/>
  <c r="AB4430"/>
  <c r="AB4431"/>
  <c r="AB4432"/>
  <c r="AB4433"/>
  <c r="AB4434"/>
  <c r="AB4435"/>
  <c r="AB4436"/>
  <c r="AB4437"/>
  <c r="AB4438"/>
  <c r="AB4439"/>
  <c r="AB4440"/>
  <c r="AB4441"/>
  <c r="AB4442"/>
  <c r="AB4443"/>
  <c r="AB4444"/>
  <c r="AB4445"/>
  <c r="AB4446"/>
  <c r="AB4447"/>
  <c r="AB4448"/>
  <c r="AB4449"/>
  <c r="AB4450"/>
  <c r="AB4451"/>
  <c r="AB4452"/>
  <c r="AB4453"/>
  <c r="AB4454"/>
  <c r="AB4455"/>
  <c r="AB4456"/>
  <c r="AB4457"/>
  <c r="AB4458"/>
  <c r="AB4459"/>
  <c r="AB4460"/>
  <c r="AB4461"/>
  <c r="AB4462"/>
  <c r="AB4463"/>
  <c r="AB4464"/>
  <c r="AB4465"/>
  <c r="AB4466"/>
  <c r="AB4467"/>
  <c r="AB4468"/>
  <c r="AB4469"/>
  <c r="AB4470"/>
  <c r="AB4471"/>
  <c r="AB4472"/>
  <c r="AB4473"/>
  <c r="AB4474"/>
  <c r="AB4475"/>
  <c r="AB4476"/>
  <c r="AB4477"/>
  <c r="AB4478"/>
  <c r="AB4479"/>
  <c r="AB4480"/>
  <c r="AB4481"/>
  <c r="AB4482"/>
  <c r="AB4483"/>
  <c r="AB4484"/>
  <c r="AB4485"/>
  <c r="AB4486"/>
  <c r="AB4487"/>
  <c r="AB4488"/>
  <c r="AB4489"/>
  <c r="AB4490"/>
  <c r="AB4491"/>
  <c r="AB4492"/>
  <c r="AB4493"/>
  <c r="AB4494"/>
  <c r="AB4495"/>
  <c r="AB4496"/>
  <c r="AB4497"/>
  <c r="AB4498"/>
  <c r="AB4499"/>
  <c r="AB4500"/>
  <c r="AB4501"/>
  <c r="AB4502"/>
  <c r="AB4503"/>
  <c r="AB4504"/>
  <c r="AB4505"/>
  <c r="AB4506"/>
  <c r="AB4507"/>
  <c r="AB4508"/>
  <c r="AB4509"/>
  <c r="AB4510"/>
  <c r="AB4511"/>
  <c r="AB4512"/>
  <c r="AB4513"/>
  <c r="AB4514"/>
  <c r="AB4515"/>
  <c r="AB4516"/>
  <c r="AB4517"/>
  <c r="AB4518"/>
  <c r="AB4519"/>
  <c r="AB4520"/>
  <c r="AB4521"/>
  <c r="AB4522"/>
  <c r="AB4523"/>
  <c r="AB4524"/>
  <c r="Z2"/>
  <c r="Z3"/>
  <c r="Z4"/>
  <c r="Z5"/>
  <c r="Z6"/>
  <c r="Z7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4"/>
  <c r="Z115"/>
  <c r="Z116"/>
  <c r="Z117"/>
  <c r="Z118"/>
  <c r="Z119"/>
  <c r="Z120"/>
  <c r="Z121"/>
  <c r="Z122"/>
  <c r="Z123"/>
  <c r="Z124"/>
  <c r="Z125"/>
  <c r="Z126"/>
  <c r="Z127"/>
  <c r="Z128"/>
  <c r="Z129"/>
  <c r="Z130"/>
  <c r="Z131"/>
  <c r="Z132"/>
  <c r="Z133"/>
  <c r="Z134"/>
  <c r="Z135"/>
  <c r="Z136"/>
  <c r="Z137"/>
  <c r="Z138"/>
  <c r="Z139"/>
  <c r="Z140"/>
  <c r="Z141"/>
  <c r="Z142"/>
  <c r="Z143"/>
  <c r="Z144"/>
  <c r="Z145"/>
  <c r="Z146"/>
  <c r="Z147"/>
  <c r="Z148"/>
  <c r="Z149"/>
  <c r="Z150"/>
  <c r="Z151"/>
  <c r="Z152"/>
  <c r="Z153"/>
  <c r="Z154"/>
  <c r="Z155"/>
  <c r="Z156"/>
  <c r="Z157"/>
  <c r="Z158"/>
  <c r="Z159"/>
  <c r="Z160"/>
  <c r="Z161"/>
  <c r="Z162"/>
  <c r="Z163"/>
  <c r="Z164"/>
  <c r="Z165"/>
  <c r="Z166"/>
  <c r="Z167"/>
  <c r="Z168"/>
  <c r="Z169"/>
  <c r="Z170"/>
  <c r="Z171"/>
  <c r="Z172"/>
  <c r="Z173"/>
  <c r="Z174"/>
  <c r="Z175"/>
  <c r="Z176"/>
  <c r="Z177"/>
  <c r="Z178"/>
  <c r="Z179"/>
  <c r="Z180"/>
  <c r="Z181"/>
  <c r="Z182"/>
  <c r="Z183"/>
  <c r="Z184"/>
  <c r="Z185"/>
  <c r="Z186"/>
  <c r="Z187"/>
  <c r="Z188"/>
  <c r="Z189"/>
  <c r="Z190"/>
  <c r="Z191"/>
  <c r="Z192"/>
  <c r="Z193"/>
  <c r="Z194"/>
  <c r="Z195"/>
  <c r="Z196"/>
  <c r="Z197"/>
  <c r="Z198"/>
  <c r="Z199"/>
  <c r="Z200"/>
  <c r="Z201"/>
  <c r="Z202"/>
  <c r="Z203"/>
  <c r="Z204"/>
  <c r="Z205"/>
  <c r="Z206"/>
  <c r="Z207"/>
  <c r="Z208"/>
  <c r="Z209"/>
  <c r="Z210"/>
  <c r="Z211"/>
  <c r="Z212"/>
  <c r="Z213"/>
  <c r="Z214"/>
  <c r="Z215"/>
  <c r="Z216"/>
  <c r="Z217"/>
  <c r="Z218"/>
  <c r="Z219"/>
  <c r="Z220"/>
  <c r="Z221"/>
  <c r="Z222"/>
  <c r="Z223"/>
  <c r="Z224"/>
  <c r="Z225"/>
  <c r="Z226"/>
  <c r="Z227"/>
  <c r="Z228"/>
  <c r="Z229"/>
  <c r="Z230"/>
  <c r="Z231"/>
  <c r="Z232"/>
  <c r="Z233"/>
  <c r="Z234"/>
  <c r="Z235"/>
  <c r="Z236"/>
  <c r="Z237"/>
  <c r="Z238"/>
  <c r="Z239"/>
  <c r="Z240"/>
  <c r="Z241"/>
  <c r="Z242"/>
  <c r="Z243"/>
  <c r="Z244"/>
  <c r="Z245"/>
  <c r="Z246"/>
  <c r="Z247"/>
  <c r="Z248"/>
  <c r="Z249"/>
  <c r="Z250"/>
  <c r="Z251"/>
  <c r="Z252"/>
  <c r="Z253"/>
  <c r="Z254"/>
  <c r="Z255"/>
  <c r="Z256"/>
  <c r="Z257"/>
  <c r="Z258"/>
  <c r="Z259"/>
  <c r="Z260"/>
  <c r="Z261"/>
  <c r="Z262"/>
  <c r="Z263"/>
  <c r="Z264"/>
  <c r="Z265"/>
  <c r="Z266"/>
  <c r="Z267"/>
  <c r="Z268"/>
  <c r="Z269"/>
  <c r="Z270"/>
  <c r="Z271"/>
  <c r="Z272"/>
  <c r="Z273"/>
  <c r="Z274"/>
  <c r="Z275"/>
  <c r="Z276"/>
  <c r="Z277"/>
  <c r="Z278"/>
  <c r="Z279"/>
  <c r="Z280"/>
  <c r="Z281"/>
  <c r="Z282"/>
  <c r="Z283"/>
  <c r="Z284"/>
  <c r="Z285"/>
  <c r="Z286"/>
  <c r="Z287"/>
  <c r="Z288"/>
  <c r="Z289"/>
  <c r="Z290"/>
  <c r="Z291"/>
  <c r="Z292"/>
  <c r="Z293"/>
  <c r="Z294"/>
  <c r="Z295"/>
  <c r="Z296"/>
  <c r="Z297"/>
  <c r="Z298"/>
  <c r="Z299"/>
  <c r="Z300"/>
  <c r="Z301"/>
  <c r="Z302"/>
  <c r="Z303"/>
  <c r="Z304"/>
  <c r="Z305"/>
  <c r="Z306"/>
  <c r="Z307"/>
  <c r="Z308"/>
  <c r="Z309"/>
  <c r="Z310"/>
  <c r="Z311"/>
  <c r="Z312"/>
  <c r="Z313"/>
  <c r="Z314"/>
  <c r="Z315"/>
  <c r="Z316"/>
  <c r="Z317"/>
  <c r="Z318"/>
  <c r="Z319"/>
  <c r="Z320"/>
  <c r="Z321"/>
  <c r="Z322"/>
  <c r="Z323"/>
  <c r="Z324"/>
  <c r="Z325"/>
  <c r="Z326"/>
  <c r="Z327"/>
  <c r="Z328"/>
  <c r="Z329"/>
  <c r="Z330"/>
  <c r="Z331"/>
  <c r="Z332"/>
  <c r="Z333"/>
  <c r="Z334"/>
  <c r="Z335"/>
  <c r="Z336"/>
  <c r="Z337"/>
  <c r="Z338"/>
  <c r="Z339"/>
  <c r="Z340"/>
  <c r="Z341"/>
  <c r="Z342"/>
  <c r="Z343"/>
  <c r="Z344"/>
  <c r="Z345"/>
  <c r="Z346"/>
  <c r="Z347"/>
  <c r="Z348"/>
  <c r="Z349"/>
  <c r="Z350"/>
  <c r="Z351"/>
  <c r="Z352"/>
  <c r="Z353"/>
  <c r="Z354"/>
  <c r="Z355"/>
  <c r="Z356"/>
  <c r="Z357"/>
  <c r="Z358"/>
  <c r="Z359"/>
  <c r="Z360"/>
  <c r="Z361"/>
  <c r="Z362"/>
  <c r="Z363"/>
  <c r="Z364"/>
  <c r="Z365"/>
  <c r="Z366"/>
  <c r="Z367"/>
  <c r="Z368"/>
  <c r="Z369"/>
  <c r="Z370"/>
  <c r="Z371"/>
  <c r="Z372"/>
  <c r="Z373"/>
  <c r="Z374"/>
  <c r="Z375"/>
  <c r="Z376"/>
  <c r="Z377"/>
  <c r="Z378"/>
  <c r="Z379"/>
  <c r="Z380"/>
  <c r="Z381"/>
  <c r="Z382"/>
  <c r="Z383"/>
  <c r="Z384"/>
  <c r="Z385"/>
  <c r="Z386"/>
  <c r="Z387"/>
  <c r="Z388"/>
  <c r="Z389"/>
  <c r="Z390"/>
  <c r="Z391"/>
  <c r="Z392"/>
  <c r="Z393"/>
  <c r="Z394"/>
  <c r="Z395"/>
  <c r="Z396"/>
  <c r="Z397"/>
  <c r="Z398"/>
  <c r="Z399"/>
  <c r="Z400"/>
  <c r="Z401"/>
  <c r="Z402"/>
  <c r="Z403"/>
  <c r="Z404"/>
  <c r="Z405"/>
  <c r="Z406"/>
  <c r="Z407"/>
  <c r="Z408"/>
  <c r="Z409"/>
  <c r="Z410"/>
  <c r="Z411"/>
  <c r="Z412"/>
  <c r="Z413"/>
  <c r="Z414"/>
  <c r="Z415"/>
  <c r="Z416"/>
  <c r="Z417"/>
  <c r="Z418"/>
  <c r="Z419"/>
  <c r="Z420"/>
  <c r="Z421"/>
  <c r="Z422"/>
  <c r="Z423"/>
  <c r="Z424"/>
  <c r="Z425"/>
  <c r="Z426"/>
  <c r="Z427"/>
  <c r="Z428"/>
  <c r="Z429"/>
  <c r="Z430"/>
  <c r="Z431"/>
  <c r="Z432"/>
  <c r="Z433"/>
  <c r="Z434"/>
  <c r="Z435"/>
  <c r="Z436"/>
  <c r="Z437"/>
  <c r="Z438"/>
  <c r="Z439"/>
  <c r="Z440"/>
  <c r="Z441"/>
  <c r="Z442"/>
  <c r="Z443"/>
  <c r="Z444"/>
  <c r="Z445"/>
  <c r="Z446"/>
  <c r="Z447"/>
  <c r="Z448"/>
  <c r="Z449"/>
  <c r="Z450"/>
  <c r="Z451"/>
  <c r="Z452"/>
  <c r="Z453"/>
  <c r="Z454"/>
  <c r="Z455"/>
  <c r="Z456"/>
  <c r="Z457"/>
  <c r="Z458"/>
  <c r="Z459"/>
  <c r="Z460"/>
  <c r="Z461"/>
  <c r="Z462"/>
  <c r="Z463"/>
  <c r="Z464"/>
  <c r="Z465"/>
  <c r="Z466"/>
  <c r="Z467"/>
  <c r="Z468"/>
  <c r="Z469"/>
  <c r="Z470"/>
  <c r="Z471"/>
  <c r="Z472"/>
  <c r="Z473"/>
  <c r="Z474"/>
  <c r="Z475"/>
  <c r="Z476"/>
  <c r="Z477"/>
  <c r="Z478"/>
  <c r="Z479"/>
  <c r="Z480"/>
  <c r="Z481"/>
  <c r="Z482"/>
  <c r="Z483"/>
  <c r="Z484"/>
  <c r="Z485"/>
  <c r="Z486"/>
  <c r="Z487"/>
  <c r="Z488"/>
  <c r="Z489"/>
  <c r="Z490"/>
  <c r="Z491"/>
  <c r="Z492"/>
  <c r="Z493"/>
  <c r="Z494"/>
  <c r="Z495"/>
  <c r="Z496"/>
  <c r="Z497"/>
  <c r="Z498"/>
  <c r="Z499"/>
  <c r="Z500"/>
  <c r="Z501"/>
  <c r="Z502"/>
  <c r="Z503"/>
  <c r="Z504"/>
  <c r="Z505"/>
  <c r="Z506"/>
  <c r="Z507"/>
  <c r="Z508"/>
  <c r="Z509"/>
  <c r="Z510"/>
  <c r="Z511"/>
  <c r="Z512"/>
  <c r="Z513"/>
  <c r="Z514"/>
  <c r="Z515"/>
  <c r="Z516"/>
  <c r="Z517"/>
  <c r="Z518"/>
  <c r="Z519"/>
  <c r="Z520"/>
  <c r="Z521"/>
  <c r="Z522"/>
  <c r="Z523"/>
  <c r="Z524"/>
  <c r="Z525"/>
  <c r="Z526"/>
  <c r="Z527"/>
  <c r="Z528"/>
  <c r="Z529"/>
  <c r="Z530"/>
  <c r="Z531"/>
  <c r="Z532"/>
  <c r="Z533"/>
  <c r="Z534"/>
  <c r="Z535"/>
  <c r="Z536"/>
  <c r="Z537"/>
  <c r="Z538"/>
  <c r="Z539"/>
  <c r="Z540"/>
  <c r="Z541"/>
  <c r="Z542"/>
  <c r="Z543"/>
  <c r="Z544"/>
  <c r="Z545"/>
  <c r="Z546"/>
  <c r="Z547"/>
  <c r="Z548"/>
  <c r="Z549"/>
  <c r="Z550"/>
  <c r="Z551"/>
  <c r="Z552"/>
  <c r="Z553"/>
  <c r="Z554"/>
  <c r="Z555"/>
  <c r="Z556"/>
  <c r="Z557"/>
  <c r="Z558"/>
  <c r="Z559"/>
  <c r="Z560"/>
  <c r="Z561"/>
  <c r="Z562"/>
  <c r="Z563"/>
  <c r="Z564"/>
  <c r="Z565"/>
  <c r="Z566"/>
  <c r="Z567"/>
  <c r="Z568"/>
  <c r="Z569"/>
  <c r="Z570"/>
  <c r="Z571"/>
  <c r="Z572"/>
  <c r="Z573"/>
  <c r="Z574"/>
  <c r="Z575"/>
  <c r="Z576"/>
  <c r="Z577"/>
  <c r="Z578"/>
  <c r="Z579"/>
  <c r="Z580"/>
  <c r="Z581"/>
  <c r="Z582"/>
  <c r="Z583"/>
  <c r="Z584"/>
  <c r="Z585"/>
  <c r="Z586"/>
  <c r="Z587"/>
  <c r="Z588"/>
  <c r="Z589"/>
  <c r="Z590"/>
  <c r="Z591"/>
  <c r="Z592"/>
  <c r="Z593"/>
  <c r="Z594"/>
  <c r="Z595"/>
  <c r="Z596"/>
  <c r="Z597"/>
  <c r="Z598"/>
  <c r="Z599"/>
  <c r="Z600"/>
  <c r="Z601"/>
  <c r="Z602"/>
  <c r="Z603"/>
  <c r="Z604"/>
  <c r="Z605"/>
  <c r="Z606"/>
  <c r="Z607"/>
  <c r="Z608"/>
  <c r="Z609"/>
  <c r="Z610"/>
  <c r="Z611"/>
  <c r="Z612"/>
  <c r="Z613"/>
  <c r="Z614"/>
  <c r="Z615"/>
  <c r="Z616"/>
  <c r="Z617"/>
  <c r="Z618"/>
  <c r="Z619"/>
  <c r="Z620"/>
  <c r="Z621"/>
  <c r="Z622"/>
  <c r="Z623"/>
  <c r="Z624"/>
  <c r="Z625"/>
  <c r="Z626"/>
  <c r="Z627"/>
  <c r="Z628"/>
  <c r="Z629"/>
  <c r="Z630"/>
  <c r="Z631"/>
  <c r="Z632"/>
  <c r="Z633"/>
  <c r="Z634"/>
  <c r="Z635"/>
  <c r="Z636"/>
  <c r="Z637"/>
  <c r="Z638"/>
  <c r="Z639"/>
  <c r="Z640"/>
  <c r="Z641"/>
  <c r="Z642"/>
  <c r="Z643"/>
  <c r="Z644"/>
  <c r="Z645"/>
  <c r="Z646"/>
  <c r="Z647"/>
  <c r="Z648"/>
  <c r="Z649"/>
  <c r="Z650"/>
  <c r="Z651"/>
  <c r="Z652"/>
  <c r="Z653"/>
  <c r="Z654"/>
  <c r="Z655"/>
  <c r="Z656"/>
  <c r="Z657"/>
  <c r="Z658"/>
  <c r="Z659"/>
  <c r="Z660"/>
  <c r="Z661"/>
  <c r="Z662"/>
  <c r="Z663"/>
  <c r="Z664"/>
  <c r="Z665"/>
  <c r="Z666"/>
  <c r="Z667"/>
  <c r="Z668"/>
  <c r="Z669"/>
  <c r="Z670"/>
  <c r="Z671"/>
  <c r="Z672"/>
  <c r="Z673"/>
  <c r="Z674"/>
  <c r="Z675"/>
  <c r="Z676"/>
  <c r="Z677"/>
  <c r="Z678"/>
  <c r="Z679"/>
  <c r="Z680"/>
  <c r="Z681"/>
  <c r="Z682"/>
  <c r="Z683"/>
  <c r="Z684"/>
  <c r="Z685"/>
  <c r="Z686"/>
  <c r="Z687"/>
  <c r="Z688"/>
  <c r="Z689"/>
  <c r="Z690"/>
  <c r="Z691"/>
  <c r="Z692"/>
  <c r="Z693"/>
  <c r="Z694"/>
  <c r="Z695"/>
  <c r="Z696"/>
  <c r="Z697"/>
  <c r="Z698"/>
  <c r="Z699"/>
  <c r="Z700"/>
  <c r="Z701"/>
  <c r="Z702"/>
  <c r="Z703"/>
  <c r="Z704"/>
  <c r="Z705"/>
  <c r="Z706"/>
  <c r="Z707"/>
  <c r="Z708"/>
  <c r="Z709"/>
  <c r="Z710"/>
  <c r="Z711"/>
  <c r="Z712"/>
  <c r="Z713"/>
  <c r="Z714"/>
  <c r="Z715"/>
  <c r="Z716"/>
  <c r="Z717"/>
  <c r="Z718"/>
  <c r="Z719"/>
  <c r="Z720"/>
  <c r="Z721"/>
  <c r="Z722"/>
  <c r="Z723"/>
  <c r="Z724"/>
  <c r="Z725"/>
  <c r="Z726"/>
  <c r="Z727"/>
  <c r="Z728"/>
  <c r="Z729"/>
  <c r="Z730"/>
  <c r="Z731"/>
  <c r="Z732"/>
  <c r="Z733"/>
  <c r="Z734"/>
  <c r="Z735"/>
  <c r="Z736"/>
  <c r="Z737"/>
  <c r="Z738"/>
  <c r="Z739"/>
  <c r="Z740"/>
  <c r="Z741"/>
  <c r="Z742"/>
  <c r="Z743"/>
  <c r="Z744"/>
  <c r="Z745"/>
  <c r="Z746"/>
  <c r="Z747"/>
  <c r="Z748"/>
  <c r="Z749"/>
  <c r="Z750"/>
  <c r="Z751"/>
  <c r="Z752"/>
  <c r="Z753"/>
  <c r="Z754"/>
  <c r="Z755"/>
  <c r="Z756"/>
  <c r="Z757"/>
  <c r="Z758"/>
  <c r="Z759"/>
  <c r="Z760"/>
  <c r="Z761"/>
  <c r="Z762"/>
  <c r="Z763"/>
  <c r="Z764"/>
  <c r="Z765"/>
  <c r="Z766"/>
  <c r="Z767"/>
  <c r="Z768"/>
  <c r="Z769"/>
  <c r="Z770"/>
  <c r="Z771"/>
  <c r="Z772"/>
  <c r="Z773"/>
  <c r="Z774"/>
  <c r="Z775"/>
  <c r="Z776"/>
  <c r="Z777"/>
  <c r="Z778"/>
  <c r="Z779"/>
  <c r="Z780"/>
  <c r="Z781"/>
  <c r="Z782"/>
  <c r="Z783"/>
  <c r="Z784"/>
  <c r="Z785"/>
  <c r="Z786"/>
  <c r="Z787"/>
  <c r="Z788"/>
  <c r="Z789"/>
  <c r="Z790"/>
  <c r="Z791"/>
  <c r="Z792"/>
  <c r="Z793"/>
  <c r="Z794"/>
  <c r="Z795"/>
  <c r="Z796"/>
  <c r="Z797"/>
  <c r="Z798"/>
  <c r="Z799"/>
  <c r="Z800"/>
  <c r="Z801"/>
  <c r="Z802"/>
  <c r="Z803"/>
  <c r="Z804"/>
  <c r="Z805"/>
  <c r="Z806"/>
  <c r="Z807"/>
  <c r="Z808"/>
  <c r="Z809"/>
  <c r="Z810"/>
  <c r="Z811"/>
  <c r="Z812"/>
  <c r="Z813"/>
  <c r="Z814"/>
  <c r="Z815"/>
  <c r="Z816"/>
  <c r="Z817"/>
  <c r="Z818"/>
  <c r="Z819"/>
  <c r="Z820"/>
  <c r="Z821"/>
  <c r="Z822"/>
  <c r="Z823"/>
  <c r="Z824"/>
  <c r="Z825"/>
  <c r="Z826"/>
  <c r="Z827"/>
  <c r="Z828"/>
  <c r="Z829"/>
  <c r="Z830"/>
  <c r="Z831"/>
  <c r="Z832"/>
  <c r="Z833"/>
  <c r="Z834"/>
  <c r="Z835"/>
  <c r="Z836"/>
  <c r="Z837"/>
  <c r="Z838"/>
  <c r="Z839"/>
  <c r="Z840"/>
  <c r="Z841"/>
  <c r="Z842"/>
  <c r="Z843"/>
  <c r="Z844"/>
  <c r="Z845"/>
  <c r="Z846"/>
  <c r="Z847"/>
  <c r="Z848"/>
  <c r="Z849"/>
  <c r="Z850"/>
  <c r="Z851"/>
  <c r="Z852"/>
  <c r="Z853"/>
  <c r="Z854"/>
  <c r="Z855"/>
  <c r="Z856"/>
  <c r="Z857"/>
  <c r="Z858"/>
  <c r="Z859"/>
  <c r="Z860"/>
  <c r="Z861"/>
  <c r="Z862"/>
  <c r="Z863"/>
  <c r="Z864"/>
  <c r="Z865"/>
  <c r="Z866"/>
  <c r="Z867"/>
  <c r="Z868"/>
  <c r="Z869"/>
  <c r="Z870"/>
  <c r="Z871"/>
  <c r="Z872"/>
  <c r="Z873"/>
  <c r="Z874"/>
  <c r="Z875"/>
  <c r="Z876"/>
  <c r="Z877"/>
  <c r="Z878"/>
  <c r="Z879"/>
  <c r="Z880"/>
  <c r="Z881"/>
  <c r="Z882"/>
  <c r="Z883"/>
  <c r="Z884"/>
  <c r="Z885"/>
  <c r="Z886"/>
  <c r="Z887"/>
  <c r="Z888"/>
  <c r="Z889"/>
  <c r="Z890"/>
  <c r="Z891"/>
  <c r="Z892"/>
  <c r="Z893"/>
  <c r="Z894"/>
  <c r="Z895"/>
  <c r="Z896"/>
  <c r="Z897"/>
  <c r="Z898"/>
  <c r="Z899"/>
  <c r="Z900"/>
  <c r="Z901"/>
  <c r="Z902"/>
  <c r="Z903"/>
  <c r="Z904"/>
  <c r="Z905"/>
  <c r="Z906"/>
  <c r="Z907"/>
  <c r="Z908"/>
  <c r="Z909"/>
  <c r="Z910"/>
  <c r="Z911"/>
  <c r="Z912"/>
  <c r="Z913"/>
  <c r="Z914"/>
  <c r="Z915"/>
  <c r="Z916"/>
  <c r="Z917"/>
  <c r="Z918"/>
  <c r="Z919"/>
  <c r="Z920"/>
  <c r="Z921"/>
  <c r="Z922"/>
  <c r="Z923"/>
  <c r="Z924"/>
  <c r="Z925"/>
  <c r="Z926"/>
  <c r="Z927"/>
  <c r="Z928"/>
  <c r="Z929"/>
  <c r="Z930"/>
  <c r="Z931"/>
  <c r="Z932"/>
  <c r="Z933"/>
  <c r="Z934"/>
  <c r="Z935"/>
  <c r="Z936"/>
  <c r="Z937"/>
  <c r="Z938"/>
  <c r="Z939"/>
  <c r="Z940"/>
  <c r="Z941"/>
  <c r="Z942"/>
  <c r="Z943"/>
  <c r="Z944"/>
  <c r="Z945"/>
  <c r="Z946"/>
  <c r="Z947"/>
  <c r="Z948"/>
  <c r="Z949"/>
  <c r="Z950"/>
  <c r="Z951"/>
  <c r="Z952"/>
  <c r="Z953"/>
  <c r="Z954"/>
  <c r="Z955"/>
  <c r="Z956"/>
  <c r="Z957"/>
  <c r="Z958"/>
  <c r="Z959"/>
  <c r="Z960"/>
  <c r="Z961"/>
  <c r="Z962"/>
  <c r="Z963"/>
  <c r="Z964"/>
  <c r="Z965"/>
  <c r="Z966"/>
  <c r="Z967"/>
  <c r="Z968"/>
  <c r="Z969"/>
  <c r="Z970"/>
  <c r="Z971"/>
  <c r="Z972"/>
  <c r="Z973"/>
  <c r="Z974"/>
  <c r="Z975"/>
  <c r="Z976"/>
  <c r="Z977"/>
  <c r="Z978"/>
  <c r="Z979"/>
  <c r="Z980"/>
  <c r="Z981"/>
  <c r="Z982"/>
  <c r="Z983"/>
  <c r="Z984"/>
  <c r="Z985"/>
  <c r="Z986"/>
  <c r="Z987"/>
  <c r="Z988"/>
  <c r="Z989"/>
  <c r="Z990"/>
  <c r="Z991"/>
  <c r="Z992"/>
  <c r="Z993"/>
  <c r="Z994"/>
  <c r="Z995"/>
  <c r="Z996"/>
  <c r="Z997"/>
  <c r="Z998"/>
  <c r="Z999"/>
  <c r="Z1000"/>
  <c r="Z1001"/>
  <c r="Z1002"/>
  <c r="Z1003"/>
  <c r="Z1004"/>
  <c r="Z1005"/>
  <c r="Z1006"/>
  <c r="Z1007"/>
  <c r="Z1008"/>
  <c r="Z1009"/>
  <c r="Z1010"/>
  <c r="Z1011"/>
  <c r="Z1012"/>
  <c r="Z1013"/>
  <c r="Z1014"/>
  <c r="Z1015"/>
  <c r="Z1016"/>
  <c r="Z1017"/>
  <c r="Z1018"/>
  <c r="Z1019"/>
  <c r="Z1020"/>
  <c r="Z1021"/>
  <c r="Z1022"/>
  <c r="Z1023"/>
  <c r="Z1024"/>
  <c r="Z1025"/>
  <c r="Z1026"/>
  <c r="Z1027"/>
  <c r="Z1028"/>
  <c r="Z1029"/>
  <c r="Z1030"/>
  <c r="Z1031"/>
  <c r="Z1032"/>
  <c r="Z1033"/>
  <c r="Z1034"/>
  <c r="Z1035"/>
  <c r="Z1036"/>
  <c r="Z1037"/>
  <c r="Z1038"/>
  <c r="Z1039"/>
  <c r="Z1040"/>
  <c r="Z1041"/>
  <c r="Z1042"/>
  <c r="Z1043"/>
  <c r="Z1044"/>
  <c r="Z1045"/>
  <c r="Z1046"/>
  <c r="Z1047"/>
  <c r="Z1048"/>
  <c r="Z1049"/>
  <c r="Z1050"/>
  <c r="Z1051"/>
  <c r="Z1052"/>
  <c r="Z1053"/>
  <c r="Z1054"/>
  <c r="Z1055"/>
  <c r="Z1056"/>
  <c r="Z1057"/>
  <c r="Z1058"/>
  <c r="Z1059"/>
  <c r="Z1060"/>
  <c r="Z1061"/>
  <c r="Z1062"/>
  <c r="Z1063"/>
  <c r="Z1064"/>
  <c r="Z1065"/>
  <c r="Z1066"/>
  <c r="Z1067"/>
  <c r="Z1068"/>
  <c r="Z1069"/>
  <c r="Z1070"/>
  <c r="Z1071"/>
  <c r="Z1072"/>
  <c r="Z1073"/>
  <c r="Z1074"/>
  <c r="Z1075"/>
  <c r="Z1076"/>
  <c r="Z1077"/>
  <c r="Z1078"/>
  <c r="Z1079"/>
  <c r="Z1080"/>
  <c r="Z1081"/>
  <c r="Z1082"/>
  <c r="Z1083"/>
  <c r="Z1084"/>
  <c r="Z1085"/>
  <c r="Z1086"/>
  <c r="Z1087"/>
  <c r="Z1088"/>
  <c r="Z1089"/>
  <c r="Z1090"/>
  <c r="Z1091"/>
  <c r="Z1092"/>
  <c r="Z1093"/>
  <c r="Z1094"/>
  <c r="Z1095"/>
  <c r="Z1096"/>
  <c r="Z1097"/>
  <c r="Z1098"/>
  <c r="Z1099"/>
  <c r="Z1100"/>
  <c r="Z1101"/>
  <c r="Z1102"/>
  <c r="Z1103"/>
  <c r="Z1104"/>
  <c r="Z1105"/>
  <c r="Z1106"/>
  <c r="Z1107"/>
  <c r="Z1108"/>
  <c r="Z1109"/>
  <c r="Z1110"/>
  <c r="Z1111"/>
  <c r="Z1112"/>
  <c r="Z1113"/>
  <c r="Z1114"/>
  <c r="Z1115"/>
  <c r="Z1116"/>
  <c r="Z1117"/>
  <c r="Z1118"/>
  <c r="Z1119"/>
  <c r="Z1120"/>
  <c r="Z1121"/>
  <c r="Z1122"/>
  <c r="Z1123"/>
  <c r="Z1124"/>
  <c r="Z1125"/>
  <c r="Z1126"/>
  <c r="Z1127"/>
  <c r="Z1128"/>
  <c r="Z1129"/>
  <c r="Z1130"/>
  <c r="Z1131"/>
  <c r="Z1132"/>
  <c r="Z1133"/>
  <c r="Z1134"/>
  <c r="Z1135"/>
  <c r="Z1136"/>
  <c r="Z1137"/>
  <c r="Z1138"/>
  <c r="Z1139"/>
  <c r="Z1140"/>
  <c r="Z1141"/>
  <c r="Z1142"/>
  <c r="Z1143"/>
  <c r="Z1144"/>
  <c r="Z1145"/>
  <c r="Z1146"/>
  <c r="Z1147"/>
  <c r="Z1148"/>
  <c r="Z1149"/>
  <c r="Z1150"/>
  <c r="Z1151"/>
  <c r="Z1152"/>
  <c r="Z1153"/>
  <c r="Z1154"/>
  <c r="Z1155"/>
  <c r="Z1156"/>
  <c r="Z1157"/>
  <c r="Z1158"/>
  <c r="Z1159"/>
  <c r="Z1160"/>
  <c r="Z1161"/>
  <c r="Z1162"/>
  <c r="Z1163"/>
  <c r="Z1164"/>
  <c r="Z1165"/>
  <c r="Z1166"/>
  <c r="Z1167"/>
  <c r="Z1168"/>
  <c r="Z1169"/>
  <c r="Z1170"/>
  <c r="Z1171"/>
  <c r="Z1172"/>
  <c r="Z1173"/>
  <c r="Z1174"/>
  <c r="Z1175"/>
  <c r="Z1176"/>
  <c r="Z1177"/>
  <c r="Z1178"/>
  <c r="Z1179"/>
  <c r="Z1180"/>
  <c r="Z1181"/>
  <c r="Z1182"/>
  <c r="Z1183"/>
  <c r="Z1184"/>
  <c r="Z1185"/>
  <c r="Z1186"/>
  <c r="Z1187"/>
  <c r="Z1188"/>
  <c r="Z1189"/>
  <c r="Z1190"/>
  <c r="Z1191"/>
  <c r="Z1192"/>
  <c r="Z1193"/>
  <c r="Z1194"/>
  <c r="Z1195"/>
  <c r="Z1196"/>
  <c r="Z1197"/>
  <c r="Z1198"/>
  <c r="Z1199"/>
  <c r="Z1200"/>
  <c r="Z1201"/>
  <c r="Z1202"/>
  <c r="Z1203"/>
  <c r="Z1204"/>
  <c r="Z1205"/>
  <c r="Z1206"/>
  <c r="Z1207"/>
  <c r="Z1208"/>
  <c r="Z1209"/>
  <c r="Z1210"/>
  <c r="Z1211"/>
  <c r="Z1212"/>
  <c r="Z1213"/>
  <c r="Z1214"/>
  <c r="Z1215"/>
  <c r="Z1216"/>
  <c r="Z1217"/>
  <c r="Z1218"/>
  <c r="Z1219"/>
  <c r="Z1220"/>
  <c r="Z1221"/>
  <c r="Z1222"/>
  <c r="Z1223"/>
  <c r="Z1224"/>
  <c r="Z1225"/>
  <c r="Z1226"/>
  <c r="Z1227"/>
  <c r="Z1228"/>
  <c r="Z1229"/>
  <c r="Z1230"/>
  <c r="Z1231"/>
  <c r="Z1232"/>
  <c r="Z1233"/>
  <c r="Z1234"/>
  <c r="Z1235"/>
  <c r="Z1236"/>
  <c r="Z1237"/>
  <c r="Z1238"/>
  <c r="Z1239"/>
  <c r="Z1240"/>
  <c r="Z1241"/>
  <c r="Z1242"/>
  <c r="Z1243"/>
  <c r="Z1244"/>
  <c r="Z1245"/>
  <c r="Z1246"/>
  <c r="Z1247"/>
  <c r="Z1248"/>
  <c r="Z1249"/>
  <c r="Z1250"/>
  <c r="Z1251"/>
  <c r="Z1252"/>
  <c r="Z1253"/>
  <c r="Z1254"/>
  <c r="Z1255"/>
  <c r="Z1256"/>
  <c r="Z1257"/>
  <c r="Z1258"/>
  <c r="Z1259"/>
  <c r="Z1260"/>
  <c r="Z1261"/>
  <c r="Z1262"/>
  <c r="Z1263"/>
  <c r="Z1264"/>
  <c r="Z1265"/>
  <c r="Z1266"/>
  <c r="Z1267"/>
  <c r="Z1268"/>
  <c r="Z1269"/>
  <c r="Z1270"/>
  <c r="Z1271"/>
  <c r="Z1272"/>
  <c r="Z1273"/>
  <c r="Z1274"/>
  <c r="Z1275"/>
  <c r="Z1276"/>
  <c r="Z1277"/>
  <c r="Z1278"/>
  <c r="Z1279"/>
  <c r="Z1280"/>
  <c r="Z1281"/>
  <c r="Z1282"/>
  <c r="Z1283"/>
  <c r="Z1284"/>
  <c r="Z1285"/>
  <c r="Z1286"/>
  <c r="Z1287"/>
  <c r="Z1288"/>
  <c r="Z1289"/>
  <c r="Z1290"/>
  <c r="Z1291"/>
  <c r="Z1292"/>
  <c r="Z1293"/>
  <c r="Z1294"/>
  <c r="Z1295"/>
  <c r="Z1296"/>
  <c r="Z1297"/>
  <c r="Z1298"/>
  <c r="Z1299"/>
  <c r="Z1300"/>
  <c r="Z1301"/>
  <c r="Z1302"/>
  <c r="Z1303"/>
  <c r="Z1304"/>
  <c r="Z1305"/>
  <c r="Z1306"/>
  <c r="Z1307"/>
  <c r="Z1308"/>
  <c r="Z1309"/>
  <c r="Z1310"/>
  <c r="Z1311"/>
  <c r="Z1312"/>
  <c r="Z1313"/>
  <c r="Z1314"/>
  <c r="Z1315"/>
  <c r="Z1316"/>
  <c r="Z1317"/>
  <c r="Z1318"/>
  <c r="Z1319"/>
  <c r="Z1320"/>
  <c r="Z1321"/>
  <c r="Z1322"/>
  <c r="Z1323"/>
  <c r="Z1324"/>
  <c r="Z1325"/>
  <c r="Z1326"/>
  <c r="Z1327"/>
  <c r="Z1328"/>
  <c r="Z1329"/>
  <c r="Z1330"/>
  <c r="Z1331"/>
  <c r="Z1332"/>
  <c r="Z1333"/>
  <c r="Z1334"/>
  <c r="Z1335"/>
  <c r="Z1336"/>
  <c r="Z1337"/>
  <c r="Z1338"/>
  <c r="Z1339"/>
  <c r="Z1340"/>
  <c r="Z1341"/>
  <c r="Z1342"/>
  <c r="Z1343"/>
  <c r="Z1344"/>
  <c r="Z1345"/>
  <c r="Z1346"/>
  <c r="Z1347"/>
  <c r="Z1348"/>
  <c r="Z1349"/>
  <c r="Z1350"/>
  <c r="Z1351"/>
  <c r="Z1352"/>
  <c r="Z1353"/>
  <c r="Z1354"/>
  <c r="Z1355"/>
  <c r="Z1356"/>
  <c r="Z1357"/>
  <c r="Z1358"/>
  <c r="Z1359"/>
  <c r="Z1360"/>
  <c r="Z1361"/>
  <c r="Z1362"/>
  <c r="Z1363"/>
  <c r="Z1364"/>
  <c r="Z1365"/>
  <c r="Z1366"/>
  <c r="Z1367"/>
  <c r="Z1368"/>
  <c r="Z1369"/>
  <c r="Z1370"/>
  <c r="Z1371"/>
  <c r="Z1372"/>
  <c r="Z1373"/>
  <c r="Z1374"/>
  <c r="Z1375"/>
  <c r="Z1376"/>
  <c r="Z1377"/>
  <c r="Z1378"/>
  <c r="Z1379"/>
  <c r="Z1380"/>
  <c r="Z1381"/>
  <c r="Z1382"/>
  <c r="Z1383"/>
  <c r="Z1384"/>
  <c r="Z1385"/>
  <c r="Z1386"/>
  <c r="Z1387"/>
  <c r="Z1388"/>
  <c r="Z1389"/>
  <c r="Z1390"/>
  <c r="Z1391"/>
  <c r="Z1392"/>
  <c r="Z1393"/>
  <c r="Z1394"/>
  <c r="Z1395"/>
  <c r="Z1396"/>
  <c r="Z1397"/>
  <c r="Z1398"/>
  <c r="Z1399"/>
  <c r="Z1400"/>
  <c r="Z1401"/>
  <c r="Z1402"/>
  <c r="Z1403"/>
  <c r="Z1404"/>
  <c r="Z1405"/>
  <c r="Z1406"/>
  <c r="Z1407"/>
  <c r="Z1408"/>
  <c r="Z1409"/>
  <c r="Z1410"/>
  <c r="Z1411"/>
  <c r="Z1412"/>
  <c r="Z1413"/>
  <c r="Z1414"/>
  <c r="Z1415"/>
  <c r="Z1416"/>
  <c r="Z1417"/>
  <c r="Z1418"/>
  <c r="Z1419"/>
  <c r="Z1420"/>
  <c r="Z1421"/>
  <c r="Z1422"/>
  <c r="Z1423"/>
  <c r="Z1424"/>
  <c r="Z1425"/>
  <c r="Z1426"/>
  <c r="Z1427"/>
  <c r="Z1428"/>
  <c r="Z1429"/>
  <c r="Z1430"/>
  <c r="Z1431"/>
  <c r="Z1432"/>
  <c r="Z1433"/>
  <c r="Z1434"/>
  <c r="Z1435"/>
  <c r="Z1436"/>
  <c r="Z1437"/>
  <c r="Z1438"/>
  <c r="Z1439"/>
  <c r="Z1440"/>
  <c r="Z1441"/>
  <c r="Z1442"/>
  <c r="Z1443"/>
  <c r="Z1444"/>
  <c r="Z1445"/>
  <c r="Z1446"/>
  <c r="Z1447"/>
  <c r="Z1448"/>
  <c r="Z1449"/>
  <c r="Z1450"/>
  <c r="Z1451"/>
  <c r="Z1452"/>
  <c r="Z1453"/>
  <c r="Z1454"/>
  <c r="Z1455"/>
  <c r="Z1456"/>
  <c r="Z1457"/>
  <c r="Z1458"/>
  <c r="Z1459"/>
  <c r="Z1460"/>
  <c r="Z1461"/>
  <c r="Z1462"/>
  <c r="Z1463"/>
  <c r="Z1464"/>
  <c r="Z1465"/>
  <c r="Z1466"/>
  <c r="Z1467"/>
  <c r="Z1468"/>
  <c r="Z1469"/>
  <c r="Z1470"/>
  <c r="Z1471"/>
  <c r="Z1472"/>
  <c r="Z1473"/>
  <c r="Z1474"/>
  <c r="Z1475"/>
  <c r="Z1476"/>
  <c r="Z1477"/>
  <c r="Z1478"/>
  <c r="Z1479"/>
  <c r="Z1480"/>
  <c r="Z1481"/>
  <c r="Z1482"/>
  <c r="Z1483"/>
  <c r="Z1484"/>
  <c r="Z1485"/>
  <c r="Z1486"/>
  <c r="Z1487"/>
  <c r="Z1488"/>
  <c r="Z1489"/>
  <c r="Z1490"/>
  <c r="Z1491"/>
  <c r="Z1492"/>
  <c r="Z1493"/>
  <c r="Z1494"/>
  <c r="Z1495"/>
  <c r="Z1496"/>
  <c r="Z1497"/>
  <c r="Z1498"/>
  <c r="Z1499"/>
  <c r="Z1500"/>
  <c r="Z1501"/>
  <c r="Z1502"/>
  <c r="Z1503"/>
  <c r="Z1504"/>
  <c r="Z1505"/>
  <c r="Z1506"/>
  <c r="Z1507"/>
  <c r="Z1508"/>
  <c r="Z1509"/>
  <c r="Z1510"/>
  <c r="Z1511"/>
  <c r="Z1512"/>
  <c r="Z1513"/>
  <c r="Z1514"/>
  <c r="Z1515"/>
  <c r="Z1516"/>
  <c r="Z1517"/>
  <c r="Z1518"/>
  <c r="Z1519"/>
  <c r="Z1520"/>
  <c r="Z1521"/>
  <c r="Z1522"/>
  <c r="Z1523"/>
  <c r="Z1524"/>
  <c r="Z1525"/>
  <c r="Z1526"/>
  <c r="Z1527"/>
  <c r="Z1528"/>
  <c r="Z1529"/>
  <c r="Z1530"/>
  <c r="Z1531"/>
  <c r="Z1532"/>
  <c r="Z1533"/>
  <c r="Z1534"/>
  <c r="Z1535"/>
  <c r="Z1536"/>
  <c r="Z1537"/>
  <c r="Z1538"/>
  <c r="Z1539"/>
  <c r="Z1540"/>
  <c r="Z1541"/>
  <c r="Z1542"/>
  <c r="Z1543"/>
  <c r="Z1544"/>
  <c r="Z1545"/>
  <c r="Z1546"/>
  <c r="Z1547"/>
  <c r="Z1548"/>
  <c r="Z1549"/>
  <c r="Z1550"/>
  <c r="Z1551"/>
  <c r="Z1552"/>
  <c r="Z1553"/>
  <c r="Z1554"/>
  <c r="Z1555"/>
  <c r="Z1556"/>
  <c r="Z1557"/>
  <c r="Z1558"/>
  <c r="Z1559"/>
  <c r="Z1560"/>
  <c r="Z1561"/>
  <c r="Z1562"/>
  <c r="Z1563"/>
  <c r="Z1564"/>
  <c r="Z1565"/>
  <c r="Z1566"/>
  <c r="Z1567"/>
  <c r="Z1568"/>
  <c r="Z1569"/>
  <c r="Z1570"/>
  <c r="Z1571"/>
  <c r="Z1572"/>
  <c r="Z1573"/>
  <c r="Z1574"/>
  <c r="Z1575"/>
  <c r="Z1576"/>
  <c r="Z1577"/>
  <c r="Z1578"/>
  <c r="Z1579"/>
  <c r="Z1580"/>
  <c r="Z1581"/>
  <c r="Z1582"/>
  <c r="Z1583"/>
  <c r="Z1584"/>
  <c r="Z1585"/>
  <c r="Z1586"/>
  <c r="Z1587"/>
  <c r="Z1588"/>
  <c r="Z1589"/>
  <c r="Z1590"/>
  <c r="Z1591"/>
  <c r="Z1592"/>
  <c r="Z1593"/>
  <c r="Z1594"/>
  <c r="Z1595"/>
  <c r="Z1596"/>
  <c r="Z1597"/>
  <c r="Z1598"/>
  <c r="Z1599"/>
  <c r="Z1600"/>
  <c r="Z1601"/>
  <c r="Z1602"/>
  <c r="Z1603"/>
  <c r="Z1604"/>
  <c r="Z1605"/>
  <c r="Z1606"/>
  <c r="Z1607"/>
  <c r="Z1608"/>
  <c r="Z1609"/>
  <c r="Z1610"/>
  <c r="Z1611"/>
  <c r="Z1612"/>
  <c r="Z1613"/>
  <c r="Z1614"/>
  <c r="Z1615"/>
  <c r="Z1616"/>
  <c r="Z1617"/>
  <c r="Z1618"/>
  <c r="Z1619"/>
  <c r="Z1620"/>
  <c r="Z1621"/>
  <c r="Z1622"/>
  <c r="Z1623"/>
  <c r="Z1624"/>
  <c r="Z1625"/>
  <c r="Z1626"/>
  <c r="Z1627"/>
  <c r="Z1628"/>
  <c r="Z1629"/>
  <c r="Z1630"/>
  <c r="Z1631"/>
  <c r="Z1632"/>
  <c r="Z1633"/>
  <c r="Z1634"/>
  <c r="Z1635"/>
  <c r="Z1636"/>
  <c r="Z1637"/>
  <c r="Z1638"/>
  <c r="Z1639"/>
  <c r="Z1640"/>
  <c r="Z1641"/>
  <c r="Z1642"/>
  <c r="Z1643"/>
  <c r="Z1644"/>
  <c r="Z1645"/>
  <c r="Z1646"/>
  <c r="Z1647"/>
  <c r="Z1648"/>
  <c r="Z1649"/>
  <c r="Z1650"/>
  <c r="Z1651"/>
  <c r="Z1652"/>
  <c r="Z1653"/>
  <c r="Z1654"/>
  <c r="Z1655"/>
  <c r="Z1656"/>
  <c r="Z1657"/>
  <c r="Z1658"/>
  <c r="Z1659"/>
  <c r="Z1660"/>
  <c r="Z1661"/>
  <c r="Z1662"/>
  <c r="Z1663"/>
  <c r="Z1664"/>
  <c r="Z1665"/>
  <c r="Z1666"/>
  <c r="Z1667"/>
  <c r="Z1668"/>
  <c r="Z1669"/>
  <c r="Z1670"/>
  <c r="Z1671"/>
  <c r="Z1672"/>
  <c r="Z1673"/>
  <c r="Z1674"/>
  <c r="Z1675"/>
  <c r="Z1676"/>
  <c r="Z1677"/>
  <c r="Z1678"/>
  <c r="Z1679"/>
  <c r="Z1680"/>
  <c r="Z1681"/>
  <c r="Z1682"/>
  <c r="Z1683"/>
  <c r="Z1684"/>
  <c r="Z1685"/>
  <c r="Z1686"/>
  <c r="Z1687"/>
  <c r="Z1688"/>
  <c r="Z1689"/>
  <c r="Z1690"/>
  <c r="Z1691"/>
  <c r="Z1692"/>
  <c r="Z1693"/>
  <c r="Z1694"/>
  <c r="Z1695"/>
  <c r="Z1696"/>
  <c r="Z1697"/>
  <c r="Z1698"/>
  <c r="Z1699"/>
  <c r="Z1700"/>
  <c r="Z1701"/>
  <c r="Z1702"/>
  <c r="Z1703"/>
  <c r="Z1704"/>
  <c r="Z1705"/>
  <c r="Z1706"/>
  <c r="Z1707"/>
  <c r="Z1708"/>
  <c r="Z1709"/>
  <c r="Z1710"/>
  <c r="Z1711"/>
  <c r="Z1712"/>
  <c r="Z1713"/>
  <c r="Z1714"/>
  <c r="Z1715"/>
  <c r="Z1716"/>
  <c r="Z1717"/>
  <c r="Z1718"/>
  <c r="Z1719"/>
  <c r="Z1720"/>
  <c r="Z1721"/>
  <c r="Z1722"/>
  <c r="Z1723"/>
  <c r="Z1724"/>
  <c r="Z1725"/>
  <c r="Z1726"/>
  <c r="Z1727"/>
  <c r="Z1728"/>
  <c r="Z1729"/>
  <c r="Z1730"/>
  <c r="Z1731"/>
  <c r="Z1732"/>
  <c r="Z1733"/>
  <c r="Z1734"/>
  <c r="Z1735"/>
  <c r="Z1736"/>
  <c r="Z1737"/>
  <c r="Z1738"/>
  <c r="Z1739"/>
  <c r="Z1740"/>
  <c r="Z1741"/>
  <c r="Z1742"/>
  <c r="Z1743"/>
  <c r="Z1744"/>
  <c r="Z1745"/>
  <c r="Z1746"/>
  <c r="Z1747"/>
  <c r="Z1748"/>
  <c r="Z1749"/>
  <c r="Z1750"/>
  <c r="Z1751"/>
  <c r="Z1752"/>
  <c r="Z1753"/>
  <c r="Z1754"/>
  <c r="Z1755"/>
  <c r="Z1756"/>
  <c r="Z1757"/>
  <c r="Z1758"/>
  <c r="Z1759"/>
  <c r="Z1760"/>
  <c r="Z1761"/>
  <c r="Z1762"/>
  <c r="Z1763"/>
  <c r="Z1764"/>
  <c r="Z1765"/>
  <c r="Z1766"/>
  <c r="Z1767"/>
  <c r="Z1768"/>
  <c r="Z1769"/>
  <c r="Z1770"/>
  <c r="Z1771"/>
  <c r="Z1772"/>
  <c r="Z1773"/>
  <c r="Z1774"/>
  <c r="Z1775"/>
  <c r="Z1776"/>
  <c r="Z1777"/>
  <c r="Z1778"/>
  <c r="Z1779"/>
  <c r="Z1780"/>
  <c r="Z1781"/>
  <c r="Z1782"/>
  <c r="Z1783"/>
  <c r="Z1784"/>
  <c r="Z1785"/>
  <c r="Z1786"/>
  <c r="Z1787"/>
  <c r="Z1788"/>
  <c r="Z1789"/>
  <c r="Z1790"/>
  <c r="Z1791"/>
  <c r="Z1792"/>
  <c r="Z1793"/>
  <c r="Z1794"/>
  <c r="Z1795"/>
  <c r="Z1796"/>
  <c r="Z1797"/>
  <c r="Z1798"/>
  <c r="Z1799"/>
  <c r="Z1800"/>
  <c r="Z1801"/>
  <c r="Z1802"/>
  <c r="Z1803"/>
  <c r="Z1804"/>
  <c r="Z1805"/>
  <c r="Z1806"/>
  <c r="Z1807"/>
  <c r="Z1808"/>
  <c r="Z1809"/>
  <c r="Z1810"/>
  <c r="Z1811"/>
  <c r="Z1812"/>
  <c r="Z1813"/>
  <c r="Z1814"/>
  <c r="Z1815"/>
  <c r="Z1816"/>
  <c r="Z1817"/>
  <c r="Z1818"/>
  <c r="Z1819"/>
  <c r="Z1820"/>
  <c r="Z1821"/>
  <c r="Z1822"/>
  <c r="Z1823"/>
  <c r="Z1824"/>
  <c r="Z1825"/>
  <c r="Z1826"/>
  <c r="Z1827"/>
  <c r="Z1828"/>
  <c r="Z1829"/>
  <c r="Z1830"/>
  <c r="Z1831"/>
  <c r="Z1832"/>
  <c r="Z1833"/>
  <c r="Z1834"/>
  <c r="Z1835"/>
  <c r="Z1836"/>
  <c r="Z1837"/>
  <c r="Z1838"/>
  <c r="Z1839"/>
  <c r="Z1840"/>
  <c r="Z1841"/>
  <c r="Z1842"/>
  <c r="Z1843"/>
  <c r="Z1844"/>
  <c r="Z1845"/>
  <c r="Z1846"/>
  <c r="Z1847"/>
  <c r="Z1848"/>
  <c r="Z1849"/>
  <c r="Z1850"/>
  <c r="Z1851"/>
  <c r="Z1852"/>
  <c r="Z1853"/>
  <c r="Z1854"/>
  <c r="Z1855"/>
  <c r="Z1856"/>
  <c r="Z1857"/>
  <c r="Z1858"/>
  <c r="Z1859"/>
  <c r="Z1860"/>
  <c r="Z1861"/>
  <c r="Z1862"/>
  <c r="Z1863"/>
  <c r="Z1864"/>
  <c r="Z1865"/>
  <c r="Z1866"/>
  <c r="Z1867"/>
  <c r="Z1868"/>
  <c r="Z1869"/>
  <c r="Z1870"/>
  <c r="Z1871"/>
  <c r="Z1872"/>
  <c r="Z1873"/>
  <c r="Z1874"/>
  <c r="Z1875"/>
  <c r="Z1876"/>
  <c r="Z1877"/>
  <c r="Z1878"/>
  <c r="Z1879"/>
  <c r="Z1880"/>
  <c r="Z1881"/>
  <c r="Z1882"/>
  <c r="Z1883"/>
  <c r="Z1884"/>
  <c r="Z1885"/>
  <c r="Z1886"/>
  <c r="Z1887"/>
  <c r="Z1888"/>
  <c r="Z1889"/>
  <c r="Z1890"/>
  <c r="Z1891"/>
  <c r="Z1892"/>
  <c r="Z1893"/>
  <c r="Z1894"/>
  <c r="Z1895"/>
  <c r="Z1896"/>
  <c r="Z1897"/>
  <c r="Z1898"/>
  <c r="Z1899"/>
  <c r="Z1900"/>
  <c r="Z1901"/>
  <c r="Z1902"/>
  <c r="Z1903"/>
  <c r="Z1904"/>
  <c r="Z1905"/>
  <c r="Z1906"/>
  <c r="Z1907"/>
  <c r="Z1908"/>
  <c r="Z1909"/>
  <c r="Z1910"/>
  <c r="Z1911"/>
  <c r="Z1912"/>
  <c r="Z1913"/>
  <c r="Z1914"/>
  <c r="Z1915"/>
  <c r="Z1916"/>
  <c r="Z1917"/>
  <c r="Z1918"/>
  <c r="Z1919"/>
  <c r="Z1920"/>
  <c r="Z1921"/>
  <c r="Z1922"/>
  <c r="Z1923"/>
  <c r="Z1924"/>
  <c r="Z1925"/>
  <c r="Z1926"/>
  <c r="Z1927"/>
  <c r="Z1928"/>
  <c r="Z1929"/>
  <c r="Z1930"/>
  <c r="Z1931"/>
  <c r="Z1932"/>
  <c r="Z1933"/>
  <c r="Z1934"/>
  <c r="Z1935"/>
  <c r="Z1936"/>
  <c r="Z1937"/>
  <c r="Z1938"/>
  <c r="Z1939"/>
  <c r="Z1940"/>
  <c r="Z1941"/>
  <c r="Z1942"/>
  <c r="Z1943"/>
  <c r="Z1944"/>
  <c r="Z1945"/>
  <c r="Z1946"/>
  <c r="Z1947"/>
  <c r="Z1948"/>
  <c r="Z1949"/>
  <c r="Z1950"/>
  <c r="Z1951"/>
  <c r="Z1952"/>
  <c r="Z1953"/>
  <c r="Z1954"/>
  <c r="Z1955"/>
  <c r="Z1956"/>
  <c r="Z1957"/>
  <c r="Z1958"/>
  <c r="Z1959"/>
  <c r="Z1960"/>
  <c r="Z1961"/>
  <c r="Z1962"/>
  <c r="Z1963"/>
  <c r="Z1964"/>
  <c r="Z1965"/>
  <c r="Z1966"/>
  <c r="Z1967"/>
  <c r="Z1968"/>
  <c r="Z1969"/>
  <c r="Z1970"/>
  <c r="Z1971"/>
  <c r="Z1972"/>
  <c r="Z1973"/>
  <c r="Z1974"/>
  <c r="Z1975"/>
  <c r="Z1976"/>
  <c r="Z1977"/>
  <c r="Z1978"/>
  <c r="Z1979"/>
  <c r="Z1980"/>
  <c r="Z1981"/>
  <c r="Z1982"/>
  <c r="Z1983"/>
  <c r="Z1984"/>
  <c r="Z1985"/>
  <c r="Z1986"/>
  <c r="Z1987"/>
  <c r="Z1988"/>
  <c r="Z1989"/>
  <c r="Z1990"/>
  <c r="Z1991"/>
  <c r="Z1992"/>
  <c r="Z1993"/>
  <c r="Z1994"/>
  <c r="Z1995"/>
  <c r="Z1996"/>
  <c r="Z1997"/>
  <c r="Z1998"/>
  <c r="Z1999"/>
  <c r="Z2000"/>
  <c r="Z2001"/>
  <c r="Z2002"/>
  <c r="Z2003"/>
  <c r="Z2004"/>
  <c r="Z2005"/>
  <c r="Z2006"/>
  <c r="Z2007"/>
  <c r="Z2008"/>
  <c r="Z2009"/>
  <c r="Z2010"/>
  <c r="Z2011"/>
  <c r="Z2012"/>
  <c r="Z2013"/>
  <c r="Z2014"/>
  <c r="Z2015"/>
  <c r="Z2016"/>
  <c r="Z2017"/>
  <c r="Z2018"/>
  <c r="Z2019"/>
  <c r="Z2020"/>
  <c r="Z2021"/>
  <c r="Z2022"/>
  <c r="Z2023"/>
  <c r="Z2024"/>
  <c r="Z2025"/>
  <c r="Z2026"/>
  <c r="Z2027"/>
  <c r="Z2028"/>
  <c r="Z2029"/>
  <c r="Z2030"/>
  <c r="Z2031"/>
  <c r="Z2032"/>
  <c r="Z2033"/>
  <c r="Z2034"/>
  <c r="Z2035"/>
  <c r="Z2036"/>
  <c r="Z2037"/>
  <c r="Z2038"/>
  <c r="Z2039"/>
  <c r="Z2040"/>
  <c r="Z2041"/>
  <c r="Z2042"/>
  <c r="Z2043"/>
  <c r="Z2044"/>
  <c r="Z2045"/>
  <c r="Z2046"/>
  <c r="Z2047"/>
  <c r="Z2048"/>
  <c r="Z2049"/>
  <c r="Z2050"/>
  <c r="Z2051"/>
  <c r="Z2052"/>
  <c r="Z2053"/>
  <c r="Z2054"/>
  <c r="Z2055"/>
  <c r="Z2056"/>
  <c r="Z2057"/>
  <c r="Z2058"/>
  <c r="Z2059"/>
  <c r="Z2060"/>
  <c r="Z2061"/>
  <c r="Z2062"/>
  <c r="Z2063"/>
  <c r="Z2064"/>
  <c r="Z2065"/>
  <c r="Z2066"/>
  <c r="Z2067"/>
  <c r="Z2068"/>
  <c r="Z2069"/>
  <c r="Z2070"/>
  <c r="Z2071"/>
  <c r="Z2072"/>
  <c r="Z2073"/>
  <c r="Z2074"/>
  <c r="Z2075"/>
  <c r="Z2076"/>
  <c r="Z2077"/>
  <c r="Z2078"/>
  <c r="Z2079"/>
  <c r="Z2080"/>
  <c r="Z2081"/>
  <c r="Z2082"/>
  <c r="Z2083"/>
  <c r="Z2084"/>
  <c r="Z2085"/>
  <c r="Z2086"/>
  <c r="Z2087"/>
  <c r="Z2088"/>
  <c r="Z2089"/>
  <c r="Z2090"/>
  <c r="Z2091"/>
  <c r="Z2092"/>
  <c r="Z2093"/>
  <c r="Z2094"/>
  <c r="Z2095"/>
  <c r="Z2096"/>
  <c r="Z2097"/>
  <c r="Z2098"/>
  <c r="Z2099"/>
  <c r="Z2100"/>
  <c r="Z2101"/>
  <c r="Z2102"/>
  <c r="Z2103"/>
  <c r="Z2104"/>
  <c r="Z2105"/>
  <c r="Z2106"/>
  <c r="Z2107"/>
  <c r="Z2108"/>
  <c r="Z2109"/>
  <c r="Z2110"/>
  <c r="Z2111"/>
  <c r="Z2112"/>
  <c r="Z2113"/>
  <c r="Z2114"/>
  <c r="Z2115"/>
  <c r="Z2116"/>
  <c r="Z2117"/>
  <c r="Z2118"/>
  <c r="Z2119"/>
  <c r="Z2120"/>
  <c r="Z2121"/>
  <c r="Z2122"/>
  <c r="Z2123"/>
  <c r="Z2124"/>
  <c r="Z2125"/>
  <c r="Z2126"/>
  <c r="Z2127"/>
  <c r="Z2128"/>
  <c r="Z2129"/>
  <c r="Z2130"/>
  <c r="Z2131"/>
  <c r="Z2132"/>
  <c r="Z2133"/>
  <c r="Z2134"/>
  <c r="Z2135"/>
  <c r="Z2136"/>
  <c r="Z2137"/>
  <c r="Z2138"/>
  <c r="Z2139"/>
  <c r="Z2140"/>
  <c r="Z2141"/>
  <c r="Z2142"/>
  <c r="Z2143"/>
  <c r="Z2144"/>
  <c r="Z2145"/>
  <c r="Z2146"/>
  <c r="Z2147"/>
  <c r="Z2148"/>
  <c r="Z2149"/>
  <c r="Z2150"/>
  <c r="Z2151"/>
  <c r="Z2152"/>
  <c r="Z2153"/>
  <c r="Z2154"/>
  <c r="Z2155"/>
  <c r="Z2156"/>
  <c r="Z2157"/>
  <c r="Z2158"/>
  <c r="Z2159"/>
  <c r="Z2160"/>
  <c r="Z2161"/>
  <c r="Z2162"/>
  <c r="Z2163"/>
  <c r="Z2164"/>
  <c r="Z2165"/>
  <c r="Z2166"/>
  <c r="Z2167"/>
  <c r="Z2168"/>
  <c r="Z2169"/>
  <c r="Z2170"/>
  <c r="Z2171"/>
  <c r="Z2172"/>
  <c r="Z2173"/>
  <c r="Z2174"/>
  <c r="Z2175"/>
  <c r="Z2176"/>
  <c r="Z2177"/>
  <c r="Z2178"/>
  <c r="Z2179"/>
  <c r="Z2180"/>
  <c r="Z2181"/>
  <c r="Z2182"/>
  <c r="Z2183"/>
  <c r="Z2184"/>
  <c r="Z2185"/>
  <c r="Z2186"/>
  <c r="Z2187"/>
  <c r="Z2188"/>
  <c r="Z2189"/>
  <c r="Z2190"/>
  <c r="Z2191"/>
  <c r="Z2192"/>
  <c r="Z2193"/>
  <c r="Z2194"/>
  <c r="Z2195"/>
  <c r="Z2196"/>
  <c r="Z2197"/>
  <c r="Z2198"/>
  <c r="Z2199"/>
  <c r="Z2200"/>
  <c r="Z2201"/>
  <c r="Z2202"/>
  <c r="Z2203"/>
  <c r="Z2204"/>
  <c r="Z2205"/>
  <c r="Z2206"/>
  <c r="Z2207"/>
  <c r="Z2208"/>
  <c r="Z2209"/>
  <c r="Z2210"/>
  <c r="Z2211"/>
  <c r="Z2212"/>
  <c r="Z2213"/>
  <c r="Z2214"/>
  <c r="Z2215"/>
  <c r="Z2216"/>
  <c r="Z2217"/>
  <c r="Z2218"/>
  <c r="Z2219"/>
  <c r="Z2220"/>
  <c r="Z2221"/>
  <c r="Z2222"/>
  <c r="Z2223"/>
  <c r="Z2224"/>
  <c r="Z2225"/>
  <c r="Z2226"/>
  <c r="Z2227"/>
  <c r="Z2228"/>
  <c r="Z2229"/>
  <c r="Z2230"/>
  <c r="Z2231"/>
  <c r="Z2232"/>
  <c r="Z2233"/>
  <c r="Z2234"/>
  <c r="Z2235"/>
  <c r="Z2236"/>
  <c r="Z2237"/>
  <c r="Z2238"/>
  <c r="Z2239"/>
  <c r="Z2240"/>
  <c r="Z2241"/>
  <c r="Z2242"/>
  <c r="Z2243"/>
  <c r="Z2244"/>
  <c r="Z2245"/>
  <c r="Z2246"/>
  <c r="Z2247"/>
  <c r="Z2248"/>
  <c r="Z2249"/>
  <c r="Z2250"/>
  <c r="Z2251"/>
  <c r="Z2252"/>
  <c r="Z2253"/>
  <c r="Z2254"/>
  <c r="Z2255"/>
  <c r="Z2256"/>
  <c r="Z2257"/>
  <c r="Z2258"/>
  <c r="Z2259"/>
  <c r="Z2260"/>
  <c r="Z2261"/>
  <c r="Z2262"/>
  <c r="Z2263"/>
  <c r="Z2264"/>
  <c r="Z2265"/>
  <c r="Z2266"/>
  <c r="Z2267"/>
  <c r="Z2268"/>
  <c r="Z2269"/>
  <c r="Z2270"/>
  <c r="Z2271"/>
  <c r="Z2272"/>
  <c r="Z2273"/>
  <c r="Z2274"/>
  <c r="Z2275"/>
  <c r="Z2276"/>
  <c r="Z2277"/>
  <c r="Z2278"/>
  <c r="Z2279"/>
  <c r="Z2280"/>
  <c r="Z2281"/>
  <c r="Z2282"/>
  <c r="Z2283"/>
  <c r="Z2284"/>
  <c r="Z2285"/>
  <c r="Z2286"/>
  <c r="Z2287"/>
  <c r="Z2288"/>
  <c r="Z2289"/>
  <c r="Z2290"/>
  <c r="Z2291"/>
  <c r="Z2292"/>
  <c r="Z2293"/>
  <c r="Z2294"/>
  <c r="Z2295"/>
  <c r="Z2296"/>
  <c r="Z2297"/>
  <c r="Z2298"/>
  <c r="Z2299"/>
  <c r="Z2300"/>
  <c r="Z2301"/>
  <c r="Z2302"/>
  <c r="Z2303"/>
  <c r="Z2304"/>
  <c r="Z2305"/>
  <c r="Z2306"/>
  <c r="Z2307"/>
  <c r="Z2308"/>
  <c r="Z2309"/>
  <c r="Z2310"/>
  <c r="Z2311"/>
  <c r="Z2312"/>
  <c r="Z2313"/>
  <c r="Z2314"/>
  <c r="Z2315"/>
  <c r="Z2316"/>
  <c r="Z2317"/>
  <c r="Z2318"/>
  <c r="Z2319"/>
  <c r="Z2320"/>
  <c r="Z2321"/>
  <c r="Z2322"/>
  <c r="Z2323"/>
  <c r="Z2324"/>
  <c r="Z2325"/>
  <c r="Z2326"/>
  <c r="Z2327"/>
  <c r="Z2328"/>
  <c r="Z2329"/>
  <c r="Z2330"/>
  <c r="Z2331"/>
  <c r="Z2332"/>
  <c r="Z2333"/>
  <c r="Z2334"/>
  <c r="Z2335"/>
  <c r="Z2336"/>
  <c r="Z2337"/>
  <c r="Z2338"/>
  <c r="Z2339"/>
  <c r="Z2340"/>
  <c r="Z2341"/>
  <c r="Z2342"/>
  <c r="Z2343"/>
  <c r="Z2344"/>
  <c r="Z2345"/>
  <c r="Z2346"/>
  <c r="Z2347"/>
  <c r="Z2348"/>
  <c r="Z2349"/>
  <c r="Z2350"/>
  <c r="Z2351"/>
  <c r="Z2352"/>
  <c r="Z2353"/>
  <c r="Z2354"/>
  <c r="Z2355"/>
  <c r="Z2356"/>
  <c r="Z2357"/>
  <c r="Z2358"/>
  <c r="Z2359"/>
  <c r="Z2360"/>
  <c r="Z2361"/>
  <c r="Z2362"/>
  <c r="Z2363"/>
  <c r="Z2364"/>
  <c r="Z2365"/>
  <c r="Z2366"/>
  <c r="Z2367"/>
  <c r="Z2368"/>
  <c r="Z2369"/>
  <c r="Z2370"/>
  <c r="Z2371"/>
  <c r="Z2372"/>
  <c r="Z2373"/>
  <c r="Z2374"/>
  <c r="Z2375"/>
  <c r="Z2376"/>
  <c r="Z2377"/>
  <c r="Z2378"/>
  <c r="Z2379"/>
  <c r="Z2380"/>
  <c r="Z2381"/>
  <c r="Z2382"/>
  <c r="Z2383"/>
  <c r="Z2384"/>
  <c r="Z2385"/>
  <c r="Z2386"/>
  <c r="Z2387"/>
  <c r="Z2388"/>
  <c r="Z2389"/>
  <c r="Z2390"/>
  <c r="Z2391"/>
  <c r="Z2392"/>
  <c r="Z2393"/>
  <c r="Z2394"/>
  <c r="Z2395"/>
  <c r="Z2396"/>
  <c r="Z2397"/>
  <c r="Z2398"/>
  <c r="Z2399"/>
  <c r="Z2400"/>
  <c r="Z2401"/>
  <c r="Z2402"/>
  <c r="Z2403"/>
  <c r="Z2404"/>
  <c r="Z2405"/>
  <c r="Z2406"/>
  <c r="Z2407"/>
  <c r="Z2408"/>
  <c r="Z2409"/>
  <c r="Z2410"/>
  <c r="Z2411"/>
  <c r="Z2412"/>
  <c r="Z2413"/>
  <c r="Z2414"/>
  <c r="Z2415"/>
  <c r="Z2416"/>
  <c r="Z2417"/>
  <c r="Z2418"/>
  <c r="Z2419"/>
  <c r="Z2420"/>
  <c r="Z2421"/>
  <c r="Z2422"/>
  <c r="Z2423"/>
  <c r="Z2424"/>
  <c r="Z2425"/>
  <c r="Z2426"/>
  <c r="Z2427"/>
  <c r="Z2428"/>
  <c r="Z2429"/>
  <c r="Z2430"/>
  <c r="Z2431"/>
  <c r="Z2432"/>
  <c r="Z2433"/>
  <c r="Z2434"/>
  <c r="Z2435"/>
  <c r="Z2436"/>
  <c r="Z2437"/>
  <c r="Z2438"/>
  <c r="Z2439"/>
  <c r="Z2440"/>
  <c r="Z2441"/>
  <c r="Z2442"/>
  <c r="Z2443"/>
  <c r="Z2444"/>
  <c r="Z2445"/>
  <c r="Z2446"/>
  <c r="Z2447"/>
  <c r="Z2448"/>
  <c r="Z2449"/>
  <c r="Z2450"/>
  <c r="Z2451"/>
  <c r="Z2452"/>
  <c r="Z2453"/>
  <c r="Z2454"/>
  <c r="Z2455"/>
  <c r="Z2456"/>
  <c r="Z2457"/>
  <c r="Z2458"/>
  <c r="Z2459"/>
  <c r="Z2460"/>
  <c r="Z2461"/>
  <c r="Z2462"/>
  <c r="Z2463"/>
  <c r="Z2464"/>
  <c r="Z2465"/>
  <c r="Z2466"/>
  <c r="Z2467"/>
  <c r="Z2468"/>
  <c r="Z2469"/>
  <c r="Z2470"/>
  <c r="Z2471"/>
  <c r="Z2472"/>
  <c r="Z2473"/>
  <c r="Z2474"/>
  <c r="Z2475"/>
  <c r="Z2476"/>
  <c r="Z2477"/>
  <c r="Z2478"/>
  <c r="Z2479"/>
  <c r="Z2480"/>
  <c r="Z2481"/>
  <c r="Z2482"/>
  <c r="Z2483"/>
  <c r="Z2484"/>
  <c r="Z2485"/>
  <c r="Z2486"/>
  <c r="Z2487"/>
  <c r="Z2488"/>
  <c r="Z2489"/>
  <c r="Z2490"/>
  <c r="Z2491"/>
  <c r="Z2492"/>
  <c r="Z2493"/>
  <c r="Z2494"/>
  <c r="Z2495"/>
  <c r="Z2496"/>
  <c r="Z2497"/>
  <c r="Z2498"/>
  <c r="Z2499"/>
  <c r="Z2500"/>
  <c r="Z2501"/>
  <c r="Z2502"/>
  <c r="Z2503"/>
  <c r="Z2504"/>
  <c r="Z2505"/>
  <c r="Z2506"/>
  <c r="Z2507"/>
  <c r="Z2508"/>
  <c r="Z2509"/>
  <c r="Z2510"/>
  <c r="Z2511"/>
  <c r="Z2512"/>
  <c r="Z2513"/>
  <c r="Z2514"/>
  <c r="Z2515"/>
  <c r="Z2516"/>
  <c r="Z2517"/>
  <c r="Z2518"/>
  <c r="Z2519"/>
  <c r="Z2520"/>
  <c r="Z2521"/>
  <c r="Z2522"/>
  <c r="Z2523"/>
  <c r="Z2524"/>
  <c r="Z2525"/>
  <c r="Z2526"/>
  <c r="Z2527"/>
  <c r="Z2528"/>
  <c r="Z2529"/>
  <c r="Z2530"/>
  <c r="Z2531"/>
  <c r="Z2532"/>
  <c r="Z2533"/>
  <c r="Z2534"/>
  <c r="Z2535"/>
  <c r="Z2536"/>
  <c r="Z2537"/>
  <c r="Z2538"/>
  <c r="Z2539"/>
  <c r="Z2540"/>
  <c r="Z2541"/>
  <c r="Z2542"/>
  <c r="Z2543"/>
  <c r="Z2544"/>
  <c r="Z2545"/>
  <c r="Z2546"/>
  <c r="Z2547"/>
  <c r="Z2548"/>
  <c r="Z2549"/>
  <c r="Z2550"/>
  <c r="Z2551"/>
  <c r="Z2552"/>
  <c r="Z2553"/>
  <c r="Z2554"/>
  <c r="Z2555"/>
  <c r="Z2556"/>
  <c r="Z2557"/>
  <c r="Z2558"/>
  <c r="Z2559"/>
  <c r="Z2560"/>
  <c r="Z2561"/>
  <c r="Z2562"/>
  <c r="Z2563"/>
  <c r="Z2564"/>
  <c r="Z2565"/>
  <c r="Z2566"/>
  <c r="Z2567"/>
  <c r="Z2568"/>
  <c r="Z2569"/>
  <c r="Z2570"/>
  <c r="Z2571"/>
  <c r="Z2572"/>
  <c r="Z2573"/>
  <c r="Z2574"/>
  <c r="Z2575"/>
  <c r="Z2576"/>
  <c r="Z2577"/>
  <c r="Z2578"/>
  <c r="Z2579"/>
  <c r="Z2580"/>
  <c r="Z2581"/>
  <c r="Z2582"/>
  <c r="Z2583"/>
  <c r="Z2584"/>
  <c r="Z2585"/>
  <c r="Z2586"/>
  <c r="Z2587"/>
  <c r="Z2588"/>
  <c r="Z2589"/>
  <c r="Z2590"/>
  <c r="Z2591"/>
  <c r="Z2592"/>
  <c r="Z2593"/>
  <c r="Z2594"/>
  <c r="Z2595"/>
  <c r="Z2596"/>
  <c r="Z2597"/>
  <c r="Z2598"/>
  <c r="Z2599"/>
  <c r="Z2600"/>
  <c r="Z2601"/>
  <c r="Z2602"/>
  <c r="Z2603"/>
  <c r="Z2604"/>
  <c r="Z2605"/>
  <c r="Z2606"/>
  <c r="Z2607"/>
  <c r="Z2608"/>
  <c r="Z2609"/>
  <c r="Z2610"/>
  <c r="Z2611"/>
  <c r="Z2612"/>
  <c r="Z2613"/>
  <c r="Z2614"/>
  <c r="Z2615"/>
  <c r="Z2616"/>
  <c r="Z2617"/>
  <c r="Z2618"/>
  <c r="Z2619"/>
  <c r="Z2620"/>
  <c r="Z2621"/>
  <c r="Z2622"/>
  <c r="Z2623"/>
  <c r="Z2624"/>
  <c r="Z2625"/>
  <c r="Z2626"/>
  <c r="Z2627"/>
  <c r="Z2628"/>
  <c r="Z2629"/>
  <c r="Z2630"/>
  <c r="Z2631"/>
  <c r="Z2632"/>
  <c r="Z2633"/>
  <c r="Z2634"/>
  <c r="Z2635"/>
  <c r="Z2636"/>
  <c r="Z2637"/>
  <c r="Z2638"/>
  <c r="Z2639"/>
  <c r="Z2640"/>
  <c r="Z2641"/>
  <c r="Z2642"/>
  <c r="Z2643"/>
  <c r="Z2644"/>
  <c r="Z2645"/>
  <c r="Z2646"/>
  <c r="Z2647"/>
  <c r="Z2648"/>
  <c r="Z2649"/>
  <c r="Z2650"/>
  <c r="Z2651"/>
  <c r="Z2652"/>
  <c r="Z2653"/>
  <c r="Z2654"/>
  <c r="Z2655"/>
  <c r="Z2656"/>
  <c r="Z2657"/>
  <c r="Z2658"/>
  <c r="Z2659"/>
  <c r="Z2660"/>
  <c r="Z2661"/>
  <c r="Z2662"/>
  <c r="Z2663"/>
  <c r="Z2664"/>
  <c r="Z2665"/>
  <c r="Z2666"/>
  <c r="Z2667"/>
  <c r="Z2668"/>
  <c r="Z2669"/>
  <c r="Z2670"/>
  <c r="Z2671"/>
  <c r="Z2672"/>
  <c r="Z2673"/>
  <c r="Z2674"/>
  <c r="Z2675"/>
  <c r="Z2676"/>
  <c r="Z2677"/>
  <c r="Z2678"/>
  <c r="Z2679"/>
  <c r="Z2680"/>
  <c r="Z2681"/>
  <c r="Z2682"/>
  <c r="Z2683"/>
  <c r="Z2684"/>
  <c r="Z2685"/>
  <c r="Z2686"/>
  <c r="Z2687"/>
  <c r="Z2688"/>
  <c r="Z2689"/>
  <c r="Z2690"/>
  <c r="Z2691"/>
  <c r="Z2692"/>
  <c r="Z2693"/>
  <c r="Z2694"/>
  <c r="Z2695"/>
  <c r="Z2696"/>
  <c r="Z2697"/>
  <c r="Z2698"/>
  <c r="Z2699"/>
  <c r="Z2700"/>
  <c r="Z2701"/>
  <c r="Z2702"/>
  <c r="Z2703"/>
  <c r="Z2704"/>
  <c r="Z2705"/>
  <c r="Z2706"/>
  <c r="Z2707"/>
  <c r="Z2708"/>
  <c r="Z2709"/>
  <c r="Z2710"/>
  <c r="Z2711"/>
  <c r="Z2712"/>
  <c r="Z2713"/>
  <c r="Z2714"/>
  <c r="Z2715"/>
  <c r="Z2716"/>
  <c r="Z2717"/>
  <c r="Z2718"/>
  <c r="Z2719"/>
  <c r="Z2720"/>
  <c r="Z2721"/>
  <c r="Z2722"/>
  <c r="Z2723"/>
  <c r="Z2724"/>
  <c r="Z2725"/>
  <c r="Z2726"/>
  <c r="Z2727"/>
  <c r="Z2728"/>
  <c r="Z2729"/>
  <c r="Z2730"/>
  <c r="Z2731"/>
  <c r="Z2732"/>
  <c r="Z2733"/>
  <c r="Z2734"/>
  <c r="Z2735"/>
  <c r="Z2736"/>
  <c r="Z2737"/>
  <c r="Z2738"/>
  <c r="Z2739"/>
  <c r="Z2740"/>
  <c r="Z2741"/>
  <c r="Z2742"/>
  <c r="Z2743"/>
  <c r="Z2744"/>
  <c r="Z2745"/>
  <c r="Z2746"/>
  <c r="Z2747"/>
  <c r="Z2748"/>
  <c r="Z2749"/>
  <c r="Z2750"/>
  <c r="Z2751"/>
  <c r="Z2752"/>
  <c r="Z2753"/>
  <c r="Z2754"/>
  <c r="Z2755"/>
  <c r="Z2756"/>
  <c r="Z2757"/>
  <c r="Z2758"/>
  <c r="Z2759"/>
  <c r="Z2760"/>
  <c r="Z2761"/>
  <c r="Z2762"/>
  <c r="Z2763"/>
  <c r="Z2764"/>
  <c r="Z2765"/>
  <c r="Z2766"/>
  <c r="Z2767"/>
  <c r="Z2768"/>
  <c r="Z2769"/>
  <c r="Z2770"/>
  <c r="Z2771"/>
  <c r="Z2772"/>
  <c r="Z2773"/>
  <c r="Z2774"/>
  <c r="Z2775"/>
  <c r="Z2776"/>
  <c r="Z2777"/>
  <c r="Z2778"/>
  <c r="Z2779"/>
  <c r="Z2780"/>
  <c r="Z2781"/>
  <c r="Z2782"/>
  <c r="Z2783"/>
  <c r="Z2784"/>
  <c r="Z2785"/>
  <c r="Z2786"/>
  <c r="Z2787"/>
  <c r="Z2788"/>
  <c r="Z2789"/>
  <c r="Z2790"/>
  <c r="Z2791"/>
  <c r="Z2792"/>
  <c r="Z2793"/>
  <c r="Z2794"/>
  <c r="Z2795"/>
  <c r="Z2796"/>
  <c r="Z2797"/>
  <c r="Z2798"/>
  <c r="Z2799"/>
  <c r="Z2800"/>
  <c r="Z2801"/>
  <c r="Z2802"/>
  <c r="Z2803"/>
  <c r="Z2804"/>
  <c r="Z2805"/>
  <c r="Z2806"/>
  <c r="Z2807"/>
  <c r="Z2808"/>
  <c r="Z2809"/>
  <c r="Z2810"/>
  <c r="Z2811"/>
  <c r="Z2812"/>
  <c r="Z2813"/>
  <c r="Z2814"/>
  <c r="Z2815"/>
  <c r="Z2816"/>
  <c r="Z2817"/>
  <c r="Z2818"/>
  <c r="Z2819"/>
  <c r="Z2820"/>
  <c r="Z2821"/>
  <c r="Z2822"/>
  <c r="Z2823"/>
  <c r="Z2824"/>
  <c r="Z2825"/>
  <c r="Z2826"/>
  <c r="Z2827"/>
  <c r="Z2828"/>
  <c r="Z2829"/>
  <c r="Z2830"/>
  <c r="Z2831"/>
  <c r="Z2832"/>
  <c r="Z2833"/>
  <c r="Z2834"/>
  <c r="Z2835"/>
  <c r="Z2836"/>
  <c r="Z2837"/>
  <c r="Z2838"/>
  <c r="Z2839"/>
  <c r="Z2840"/>
  <c r="Z2841"/>
  <c r="Z2842"/>
  <c r="Z2843"/>
  <c r="Z2844"/>
  <c r="Z2845"/>
  <c r="Z2846"/>
  <c r="Z2847"/>
  <c r="Z2848"/>
  <c r="Z2849"/>
  <c r="Z2850"/>
  <c r="Z2851"/>
  <c r="Z2852"/>
  <c r="Z2853"/>
  <c r="Z2854"/>
  <c r="Z2855"/>
  <c r="Z2856"/>
  <c r="Z2857"/>
  <c r="Z2858"/>
  <c r="Z2859"/>
  <c r="Z2860"/>
  <c r="Z2861"/>
  <c r="Z2862"/>
  <c r="Z2863"/>
  <c r="Z2864"/>
  <c r="Z2865"/>
  <c r="Z2866"/>
  <c r="Z2867"/>
  <c r="Z2868"/>
  <c r="Z2869"/>
  <c r="Z2870"/>
  <c r="Z2871"/>
  <c r="Z2872"/>
  <c r="Z2873"/>
  <c r="Z2874"/>
  <c r="Z2875"/>
  <c r="Z2876"/>
  <c r="Z2877"/>
  <c r="Z2878"/>
  <c r="Z2879"/>
  <c r="Z2880"/>
  <c r="Z2881"/>
  <c r="Z2882"/>
  <c r="Z2883"/>
  <c r="Z2884"/>
  <c r="Z2885"/>
  <c r="Z2886"/>
  <c r="Z2887"/>
  <c r="Z2888"/>
  <c r="Z2889"/>
  <c r="Z2890"/>
  <c r="Z2891"/>
  <c r="Z2892"/>
  <c r="Z2893"/>
  <c r="Z2894"/>
  <c r="Z2895"/>
  <c r="Z2896"/>
  <c r="Z2897"/>
  <c r="Z2898"/>
  <c r="Z2899"/>
  <c r="Z2900"/>
  <c r="Z2901"/>
  <c r="Z2902"/>
  <c r="Z2903"/>
  <c r="Z2904"/>
  <c r="Z2905"/>
  <c r="Z2906"/>
  <c r="Z2907"/>
  <c r="Z2908"/>
  <c r="Z2909"/>
  <c r="Z2910"/>
  <c r="Z2911"/>
  <c r="Z2912"/>
  <c r="Z2913"/>
  <c r="Z2914"/>
  <c r="Z2915"/>
  <c r="Z2916"/>
  <c r="Z2917"/>
  <c r="Z2918"/>
  <c r="Z2919"/>
  <c r="Z2920"/>
  <c r="Z2921"/>
  <c r="Z2922"/>
  <c r="Z2923"/>
  <c r="Z2924"/>
  <c r="Z2925"/>
  <c r="Z2926"/>
  <c r="Z2927"/>
  <c r="Z2928"/>
  <c r="Z2929"/>
  <c r="Z2930"/>
  <c r="Z2931"/>
  <c r="Z2932"/>
  <c r="Z2933"/>
  <c r="Z2934"/>
  <c r="Z2935"/>
  <c r="Z2936"/>
  <c r="Z2937"/>
  <c r="Z2938"/>
  <c r="Z2939"/>
  <c r="Z2940"/>
  <c r="Z2941"/>
  <c r="Z2942"/>
  <c r="Z2943"/>
  <c r="Z2944"/>
  <c r="Z2945"/>
  <c r="Z2946"/>
  <c r="Z2947"/>
  <c r="Z2948"/>
  <c r="Z2949"/>
  <c r="Z2950"/>
  <c r="Z2951"/>
  <c r="Z2952"/>
  <c r="Z2953"/>
  <c r="Z2954"/>
  <c r="Z2955"/>
  <c r="Z2956"/>
  <c r="Z2957"/>
  <c r="Z2958"/>
  <c r="Z2959"/>
  <c r="Z2960"/>
  <c r="Z2961"/>
  <c r="Z2962"/>
  <c r="Z2963"/>
  <c r="Z2964"/>
  <c r="Z2965"/>
  <c r="Z2966"/>
  <c r="Z2967"/>
  <c r="Z2968"/>
  <c r="Z2969"/>
  <c r="Z2970"/>
  <c r="Z2971"/>
  <c r="Z2972"/>
  <c r="Z2973"/>
  <c r="Z2974"/>
  <c r="Z2975"/>
  <c r="Z2976"/>
  <c r="Z2977"/>
  <c r="Z2978"/>
  <c r="Z2979"/>
  <c r="Z2980"/>
  <c r="Z2981"/>
  <c r="Z2982"/>
  <c r="Z2983"/>
  <c r="Z2984"/>
  <c r="Z2985"/>
  <c r="Z2986"/>
  <c r="Z2987"/>
  <c r="Z2988"/>
  <c r="Z2989"/>
  <c r="Z2990"/>
  <c r="Z2991"/>
  <c r="Z2992"/>
  <c r="Z2993"/>
  <c r="Z2994"/>
  <c r="Z2995"/>
  <c r="Z2996"/>
  <c r="Z2997"/>
  <c r="Z2998"/>
  <c r="Z2999"/>
  <c r="Z3000"/>
  <c r="Z3001"/>
  <c r="Z3002"/>
  <c r="Z3003"/>
  <c r="Z3004"/>
  <c r="Z3005"/>
  <c r="Z3006"/>
  <c r="Z3007"/>
  <c r="Z3008"/>
  <c r="Z3009"/>
  <c r="Z3010"/>
  <c r="Z3011"/>
  <c r="Z3012"/>
  <c r="Z3013"/>
  <c r="Z3014"/>
  <c r="Z3015"/>
  <c r="Z3016"/>
  <c r="Z3017"/>
  <c r="Z3018"/>
  <c r="Z3019"/>
  <c r="Z3020"/>
  <c r="Z3021"/>
  <c r="Z3022"/>
  <c r="Z3023"/>
  <c r="Z3024"/>
  <c r="Z3025"/>
  <c r="Z3026"/>
  <c r="Z3027"/>
  <c r="Z3028"/>
  <c r="Z3029"/>
  <c r="Z3030"/>
  <c r="Z3031"/>
  <c r="Z3032"/>
  <c r="Z3033"/>
  <c r="Z3034"/>
  <c r="Z3035"/>
  <c r="Z3036"/>
  <c r="Z3037"/>
  <c r="Z3038"/>
  <c r="Z3039"/>
  <c r="Z3040"/>
  <c r="Z3041"/>
  <c r="Z3042"/>
  <c r="Z3043"/>
  <c r="Z3044"/>
  <c r="Z3045"/>
  <c r="Z3046"/>
  <c r="Z3047"/>
  <c r="Z3048"/>
  <c r="Z3049"/>
  <c r="Z3050"/>
  <c r="Z3051"/>
  <c r="Z3052"/>
  <c r="Z3053"/>
  <c r="Z3054"/>
  <c r="Z3055"/>
  <c r="Z3056"/>
  <c r="Z3057"/>
  <c r="Z3058"/>
  <c r="Z3059"/>
  <c r="Z3060"/>
  <c r="Z3061"/>
  <c r="Z3062"/>
  <c r="Z3063"/>
  <c r="Z3064"/>
  <c r="Z3065"/>
  <c r="Z3066"/>
  <c r="Z3067"/>
  <c r="Z3068"/>
  <c r="Z3069"/>
  <c r="Z3070"/>
  <c r="Z3071"/>
  <c r="Z3072"/>
  <c r="Z3073"/>
  <c r="Z3074"/>
  <c r="Z3075"/>
  <c r="Z3076"/>
  <c r="Z3077"/>
  <c r="Z3078"/>
  <c r="Z3079"/>
  <c r="Z3080"/>
  <c r="Z3081"/>
  <c r="Z3082"/>
  <c r="Z3083"/>
  <c r="Z3084"/>
  <c r="Z3085"/>
  <c r="Z3086"/>
  <c r="Z3087"/>
  <c r="Z3088"/>
  <c r="Z3089"/>
  <c r="Z3090"/>
  <c r="Z3091"/>
  <c r="Z3092"/>
  <c r="Z3093"/>
  <c r="Z3094"/>
  <c r="Z3095"/>
  <c r="Z3096"/>
  <c r="Z3097"/>
  <c r="Z3098"/>
  <c r="Z3099"/>
  <c r="Z3100"/>
  <c r="Z3101"/>
  <c r="Z3102"/>
  <c r="Z3103"/>
  <c r="Z3104"/>
  <c r="Z3105"/>
  <c r="Z3106"/>
  <c r="Z3107"/>
  <c r="Z3108"/>
  <c r="Z3109"/>
  <c r="Z3110"/>
  <c r="Z3111"/>
  <c r="Z3112"/>
  <c r="Z3113"/>
  <c r="Z3114"/>
  <c r="Z3115"/>
  <c r="Z3116"/>
  <c r="Z3117"/>
  <c r="Z3118"/>
  <c r="Z3119"/>
  <c r="Z3120"/>
  <c r="Z3121"/>
  <c r="Z3122"/>
  <c r="Z3123"/>
  <c r="Z3124"/>
  <c r="Z3125"/>
  <c r="Z3126"/>
  <c r="Z3127"/>
  <c r="Z3128"/>
  <c r="Z3129"/>
  <c r="Z3130"/>
  <c r="Z3131"/>
  <c r="Z3132"/>
  <c r="Z3133"/>
  <c r="Z3134"/>
  <c r="Z3135"/>
  <c r="Z3136"/>
  <c r="Z3137"/>
  <c r="Z3138"/>
  <c r="Z3139"/>
  <c r="Z3140"/>
  <c r="Z3141"/>
  <c r="Z3142"/>
  <c r="Z3143"/>
  <c r="Z3144"/>
  <c r="Z3145"/>
  <c r="Z3146"/>
  <c r="Z3147"/>
  <c r="Z3148"/>
  <c r="Z3149"/>
  <c r="Z3150"/>
  <c r="Z3151"/>
  <c r="Z3152"/>
  <c r="Z3153"/>
  <c r="Z3154"/>
  <c r="Z3155"/>
  <c r="Z3156"/>
  <c r="Z3157"/>
  <c r="Z3158"/>
  <c r="Z3159"/>
  <c r="Z3160"/>
  <c r="Z3161"/>
  <c r="Z3162"/>
  <c r="Z3163"/>
  <c r="Z3164"/>
  <c r="Z3165"/>
  <c r="Z3166"/>
  <c r="Z3167"/>
  <c r="Z3168"/>
  <c r="Z3169"/>
  <c r="Z3170"/>
  <c r="Z3171"/>
  <c r="Z3172"/>
  <c r="Z3173"/>
  <c r="Z3174"/>
  <c r="Z3175"/>
  <c r="Z3176"/>
  <c r="Z3177"/>
  <c r="Z3178"/>
  <c r="Z3179"/>
  <c r="Z3180"/>
  <c r="Z3181"/>
  <c r="Z3182"/>
  <c r="Z3183"/>
  <c r="Z3184"/>
  <c r="Z3185"/>
  <c r="Z3186"/>
  <c r="Z3187"/>
  <c r="Z3188"/>
  <c r="Z3189"/>
  <c r="Z3190"/>
  <c r="Z3191"/>
  <c r="Z3192"/>
  <c r="Z3193"/>
  <c r="Z3194"/>
  <c r="Z3195"/>
  <c r="Z3196"/>
  <c r="Z3197"/>
  <c r="Z3198"/>
  <c r="Z3199"/>
  <c r="Z3200"/>
  <c r="Z3201"/>
  <c r="Z3202"/>
  <c r="Z3203"/>
  <c r="Z3204"/>
  <c r="Z3205"/>
  <c r="Z3206"/>
  <c r="Z3207"/>
  <c r="Z3208"/>
  <c r="Z3209"/>
  <c r="Z3210"/>
  <c r="Z3211"/>
  <c r="Z3212"/>
  <c r="Z3213"/>
  <c r="Z3214"/>
  <c r="Z3215"/>
  <c r="Z3216"/>
  <c r="Z3217"/>
  <c r="Z3218"/>
  <c r="Z3219"/>
  <c r="Z3220"/>
  <c r="Z3221"/>
  <c r="Z3222"/>
  <c r="Z3223"/>
  <c r="Z3224"/>
  <c r="Z3225"/>
  <c r="Z3226"/>
  <c r="Z3227"/>
  <c r="Z3228"/>
  <c r="Z3229"/>
  <c r="Z3230"/>
  <c r="Z3231"/>
  <c r="Z3232"/>
  <c r="Z3233"/>
  <c r="Z3234"/>
  <c r="Z3235"/>
  <c r="Z3236"/>
  <c r="Z3237"/>
  <c r="Z3238"/>
  <c r="Z3239"/>
  <c r="Z3240"/>
  <c r="Z3241"/>
  <c r="Z3242"/>
  <c r="Z3243"/>
  <c r="Z3244"/>
  <c r="Z3245"/>
  <c r="Z3246"/>
  <c r="Z3247"/>
  <c r="Z3248"/>
  <c r="Z3249"/>
  <c r="Z3250"/>
  <c r="Z3251"/>
  <c r="Z3252"/>
  <c r="Z3253"/>
  <c r="Z3254"/>
  <c r="Z3255"/>
  <c r="Z3256"/>
  <c r="Z3257"/>
  <c r="Z3258"/>
  <c r="Z3259"/>
  <c r="Z3260"/>
  <c r="Z3261"/>
  <c r="Z3262"/>
  <c r="Z3263"/>
  <c r="Z3264"/>
  <c r="Z3265"/>
  <c r="Z3266"/>
  <c r="Z3267"/>
  <c r="Z3268"/>
  <c r="Z3269"/>
  <c r="Z3270"/>
  <c r="Z3271"/>
  <c r="Z3272"/>
  <c r="Z3273"/>
  <c r="Z3274"/>
  <c r="Z3275"/>
  <c r="Z3276"/>
  <c r="Z3277"/>
  <c r="Z3278"/>
  <c r="Z3279"/>
  <c r="Z3280"/>
  <c r="Z3281"/>
  <c r="Z3282"/>
  <c r="Z3283"/>
  <c r="Z3284"/>
  <c r="Z3285"/>
  <c r="Z3286"/>
  <c r="Z3287"/>
  <c r="Z3288"/>
  <c r="Z3289"/>
  <c r="Z3290"/>
  <c r="Z3291"/>
  <c r="Z3292"/>
  <c r="Z3293"/>
  <c r="Z3294"/>
  <c r="Z3295"/>
  <c r="Z3296"/>
  <c r="Z3297"/>
  <c r="Z3298"/>
  <c r="Z3299"/>
  <c r="Z3300"/>
  <c r="Z3301"/>
  <c r="Z3302"/>
  <c r="Z3303"/>
  <c r="Z3304"/>
  <c r="Z3305"/>
  <c r="Z3306"/>
  <c r="Z3307"/>
  <c r="Z3308"/>
  <c r="Z3309"/>
  <c r="Z3310"/>
  <c r="Z3311"/>
  <c r="Z3312"/>
  <c r="Z3313"/>
  <c r="Z3314"/>
  <c r="Z3315"/>
  <c r="Z3316"/>
  <c r="Z3317"/>
  <c r="Z3318"/>
  <c r="Z3319"/>
  <c r="Z3320"/>
  <c r="Z3321"/>
  <c r="Z3322"/>
  <c r="Z3323"/>
  <c r="Z3324"/>
  <c r="Z3325"/>
  <c r="Z3326"/>
  <c r="Z3327"/>
  <c r="Z3328"/>
  <c r="Z3329"/>
  <c r="Z3330"/>
  <c r="Z3331"/>
  <c r="Z3332"/>
  <c r="Z3333"/>
  <c r="Z3334"/>
  <c r="Z3335"/>
  <c r="Z3336"/>
  <c r="Z3337"/>
  <c r="Z3338"/>
  <c r="Z3339"/>
  <c r="Z3340"/>
  <c r="Z3341"/>
  <c r="Z3342"/>
  <c r="Z3343"/>
  <c r="Z3344"/>
  <c r="Z3345"/>
  <c r="Z3346"/>
  <c r="Z3347"/>
  <c r="Z3348"/>
  <c r="Z3349"/>
  <c r="Z3350"/>
  <c r="Z3351"/>
  <c r="Z3352"/>
  <c r="Z3353"/>
  <c r="Z3354"/>
  <c r="Z3355"/>
  <c r="Z3356"/>
  <c r="Z3357"/>
  <c r="Z3358"/>
  <c r="Z3359"/>
  <c r="Z3360"/>
  <c r="Z3361"/>
  <c r="Z3362"/>
  <c r="Z3363"/>
  <c r="Z3364"/>
  <c r="Z3365"/>
  <c r="Z3366"/>
  <c r="Z3367"/>
  <c r="Z3368"/>
  <c r="Z3369"/>
  <c r="Z3370"/>
  <c r="Z3371"/>
  <c r="Z3372"/>
  <c r="Z3373"/>
  <c r="Z3374"/>
  <c r="Z3375"/>
  <c r="Z3376"/>
  <c r="Z3377"/>
  <c r="Z3378"/>
  <c r="Z3379"/>
  <c r="Z3380"/>
  <c r="Z3381"/>
  <c r="Z3382"/>
  <c r="Z3383"/>
  <c r="Z3384"/>
  <c r="Z3385"/>
  <c r="Z3386"/>
  <c r="Z3387"/>
  <c r="Z3388"/>
  <c r="Z3389"/>
  <c r="Z3390"/>
  <c r="Z3391"/>
  <c r="Z3392"/>
  <c r="Z3393"/>
  <c r="Z3394"/>
  <c r="Z3395"/>
  <c r="Z3396"/>
  <c r="Z3397"/>
  <c r="Z3398"/>
  <c r="Z3399"/>
  <c r="Z3400"/>
  <c r="Z3401"/>
  <c r="Z3402"/>
  <c r="Z3403"/>
  <c r="Z3404"/>
  <c r="Z3405"/>
  <c r="Z3406"/>
  <c r="Z3407"/>
  <c r="Z3408"/>
  <c r="Z3409"/>
  <c r="Z3410"/>
  <c r="Z3411"/>
  <c r="Z3412"/>
  <c r="Z3413"/>
  <c r="Z3414"/>
  <c r="Z3415"/>
  <c r="Z3416"/>
  <c r="Z3417"/>
  <c r="Z3418"/>
  <c r="Z3419"/>
  <c r="Z3420"/>
  <c r="Z3421"/>
  <c r="Z3422"/>
  <c r="Z3423"/>
  <c r="Z3424"/>
  <c r="Z3425"/>
  <c r="Z3426"/>
  <c r="Z3427"/>
  <c r="Z3428"/>
  <c r="Z3429"/>
  <c r="Z3430"/>
  <c r="Z3431"/>
  <c r="Z3432"/>
  <c r="Z3433"/>
  <c r="Z3434"/>
  <c r="Z3435"/>
  <c r="Z3436"/>
  <c r="Z3437"/>
  <c r="Z3438"/>
  <c r="Z3439"/>
  <c r="Z3440"/>
  <c r="Z3441"/>
  <c r="Z3442"/>
  <c r="Z3443"/>
  <c r="Z3444"/>
  <c r="Z3445"/>
  <c r="Z3446"/>
  <c r="Z3447"/>
  <c r="Z3448"/>
  <c r="Z3449"/>
  <c r="Z3450"/>
  <c r="Z3451"/>
  <c r="Z3452"/>
  <c r="Z3453"/>
  <c r="Z3454"/>
  <c r="Z3455"/>
  <c r="Z3456"/>
  <c r="Z3457"/>
  <c r="Z3458"/>
  <c r="Z3459"/>
  <c r="Z3460"/>
  <c r="Z3461"/>
  <c r="Z3462"/>
  <c r="Z3463"/>
  <c r="Z3464"/>
  <c r="Z3465"/>
  <c r="Z3466"/>
  <c r="Z3467"/>
  <c r="Z3468"/>
  <c r="Z3469"/>
  <c r="Z3470"/>
  <c r="Z3471"/>
  <c r="Z3472"/>
  <c r="Z3473"/>
  <c r="Z3474"/>
  <c r="Z3475"/>
  <c r="Z3476"/>
  <c r="Z3477"/>
  <c r="Z3478"/>
  <c r="Z3479"/>
  <c r="Z3480"/>
  <c r="Z3481"/>
  <c r="Z3482"/>
  <c r="Z3483"/>
  <c r="Z3484"/>
  <c r="Z3485"/>
  <c r="Z3486"/>
  <c r="Z3487"/>
  <c r="Z3488"/>
  <c r="Z3489"/>
  <c r="Z3490"/>
  <c r="Z3491"/>
  <c r="Z3492"/>
  <c r="Z3493"/>
  <c r="Z3494"/>
  <c r="Z3495"/>
  <c r="Z3496"/>
  <c r="Z3497"/>
  <c r="Z3498"/>
  <c r="Z3499"/>
  <c r="Z3500"/>
  <c r="Z3501"/>
  <c r="Z3502"/>
  <c r="Z3503"/>
  <c r="Z3504"/>
  <c r="Z3505"/>
  <c r="Z3506"/>
  <c r="Z3507"/>
  <c r="Z3508"/>
  <c r="Z3509"/>
  <c r="Z3510"/>
  <c r="Z3511"/>
  <c r="Z3512"/>
  <c r="Z3513"/>
  <c r="Z3514"/>
  <c r="Z3515"/>
  <c r="Z3516"/>
  <c r="Z3517"/>
  <c r="Z3518"/>
  <c r="Z3519"/>
  <c r="Z3520"/>
  <c r="Z3521"/>
  <c r="Z3522"/>
  <c r="Z3523"/>
  <c r="Z3524"/>
  <c r="Z3525"/>
  <c r="Z3526"/>
  <c r="Z3527"/>
  <c r="Z3528"/>
  <c r="Z3529"/>
  <c r="Z3530"/>
  <c r="Z3531"/>
  <c r="Z3532"/>
  <c r="Z3533"/>
  <c r="Z3534"/>
  <c r="Z3535"/>
  <c r="Z3536"/>
  <c r="Z3537"/>
  <c r="Z3538"/>
  <c r="Z3539"/>
  <c r="Z3540"/>
  <c r="Z3541"/>
  <c r="Z3542"/>
  <c r="Z3543"/>
  <c r="Z3544"/>
  <c r="Z3545"/>
  <c r="Z3546"/>
  <c r="Z3547"/>
  <c r="Z3548"/>
  <c r="Z3549"/>
  <c r="Z3550"/>
  <c r="Z3551"/>
  <c r="Z3552"/>
  <c r="Z3553"/>
  <c r="Z3554"/>
  <c r="Z3555"/>
  <c r="Z3556"/>
  <c r="Z3557"/>
  <c r="Z3558"/>
  <c r="Z3559"/>
  <c r="Z3560"/>
  <c r="Z3561"/>
  <c r="Z3562"/>
  <c r="Z3563"/>
  <c r="Z3564"/>
  <c r="Z3565"/>
  <c r="Z3566"/>
  <c r="Z3567"/>
  <c r="Z3568"/>
  <c r="Z3569"/>
  <c r="Z3570"/>
  <c r="Z3571"/>
  <c r="Z3572"/>
  <c r="Z3573"/>
  <c r="Z3574"/>
  <c r="Z3575"/>
  <c r="Z3576"/>
  <c r="Z3577"/>
  <c r="Z3578"/>
  <c r="Z3579"/>
  <c r="Z3580"/>
  <c r="Z3581"/>
  <c r="Z3582"/>
  <c r="Z3583"/>
  <c r="Z3584"/>
  <c r="Z3585"/>
  <c r="Z3586"/>
  <c r="Z3587"/>
  <c r="Z3588"/>
  <c r="Z3589"/>
  <c r="Z3590"/>
  <c r="Z3591"/>
  <c r="Z3592"/>
  <c r="Z3593"/>
  <c r="Z3594"/>
  <c r="Z3595"/>
  <c r="Z3596"/>
  <c r="Z3597"/>
  <c r="Z3598"/>
  <c r="Z3599"/>
  <c r="Z3600"/>
  <c r="Z3601"/>
  <c r="Z3602"/>
  <c r="Z3603"/>
  <c r="Z3604"/>
  <c r="Z3605"/>
  <c r="Z3606"/>
  <c r="Z3607"/>
  <c r="Z3608"/>
  <c r="Z3609"/>
  <c r="Z3610"/>
  <c r="Z3611"/>
  <c r="Z3612"/>
  <c r="Z3613"/>
  <c r="Z3614"/>
  <c r="Z3615"/>
  <c r="Z3616"/>
  <c r="Z3617"/>
  <c r="Z3618"/>
  <c r="Z3619"/>
  <c r="Z3620"/>
  <c r="Z3621"/>
  <c r="Z3622"/>
  <c r="Z3623"/>
  <c r="Z3624"/>
  <c r="Z3625"/>
  <c r="Z3626"/>
  <c r="Z3627"/>
  <c r="Z3628"/>
  <c r="Z3629"/>
  <c r="Z3630"/>
  <c r="Z3631"/>
  <c r="Z3632"/>
  <c r="Z3633"/>
  <c r="Z3634"/>
  <c r="Z3635"/>
  <c r="Z3636"/>
  <c r="Z3637"/>
  <c r="Z3638"/>
  <c r="Z3639"/>
  <c r="Z3640"/>
  <c r="Z3641"/>
  <c r="Z3642"/>
  <c r="Z3643"/>
  <c r="Z3644"/>
  <c r="Z3645"/>
  <c r="Z3646"/>
  <c r="Z3647"/>
  <c r="Z3648"/>
  <c r="Z3649"/>
  <c r="Z3650"/>
  <c r="Z3651"/>
  <c r="Z3652"/>
  <c r="Z3653"/>
  <c r="Z3654"/>
  <c r="Z3655"/>
  <c r="Z3656"/>
  <c r="Z3657"/>
  <c r="Z3658"/>
  <c r="Z3659"/>
  <c r="Z3660"/>
  <c r="Z3661"/>
  <c r="Z3662"/>
  <c r="Z3663"/>
  <c r="Z3664"/>
  <c r="Z3665"/>
  <c r="Z3666"/>
  <c r="Z3667"/>
  <c r="Z3668"/>
  <c r="Z3669"/>
  <c r="Z3670"/>
  <c r="Z3671"/>
  <c r="Z3672"/>
  <c r="Z3673"/>
  <c r="Z3674"/>
  <c r="Z3675"/>
  <c r="Z3676"/>
  <c r="Z3677"/>
  <c r="Z3678"/>
  <c r="Z3679"/>
  <c r="Z3680"/>
  <c r="Z3681"/>
  <c r="Z3682"/>
  <c r="Z3683"/>
  <c r="Z3684"/>
  <c r="Z3685"/>
  <c r="Z3686"/>
  <c r="Z3687"/>
  <c r="Z3688"/>
  <c r="Z3689"/>
  <c r="Z3690"/>
  <c r="Z3691"/>
  <c r="Z3692"/>
  <c r="Z3693"/>
  <c r="Z3694"/>
  <c r="Z3695"/>
  <c r="Z3696"/>
  <c r="Z3697"/>
  <c r="Z3698"/>
  <c r="Z3699"/>
  <c r="Z3700"/>
  <c r="Z3701"/>
  <c r="Z3702"/>
  <c r="Z3703"/>
  <c r="Z3704"/>
  <c r="Z3705"/>
  <c r="Z3706"/>
  <c r="Z3707"/>
  <c r="Z3708"/>
  <c r="Z3709"/>
  <c r="Z3710"/>
  <c r="Z3711"/>
  <c r="Z3712"/>
  <c r="Z3713"/>
  <c r="Z3714"/>
  <c r="Z3715"/>
  <c r="Z3716"/>
  <c r="Z3717"/>
  <c r="Z3718"/>
  <c r="Z3719"/>
  <c r="Z3720"/>
  <c r="Z3721"/>
  <c r="Z3722"/>
  <c r="Z3723"/>
  <c r="Z3724"/>
  <c r="Z3725"/>
  <c r="Z3726"/>
  <c r="Z3727"/>
  <c r="Z3728"/>
  <c r="Z3729"/>
  <c r="Z3730"/>
  <c r="Z3731"/>
  <c r="Z3732"/>
  <c r="Z3733"/>
  <c r="Z3734"/>
  <c r="Z3735"/>
  <c r="Z3736"/>
  <c r="Z3737"/>
  <c r="Z3738"/>
  <c r="Z3739"/>
  <c r="Z3740"/>
  <c r="Z3741"/>
  <c r="Z3742"/>
  <c r="Z3743"/>
  <c r="Z3744"/>
  <c r="Z3745"/>
  <c r="Z3746"/>
  <c r="Z3747"/>
  <c r="Z3748"/>
  <c r="Z3749"/>
  <c r="Z3750"/>
  <c r="Z3751"/>
  <c r="Z3752"/>
  <c r="Z3753"/>
  <c r="Z3754"/>
  <c r="Z3755"/>
  <c r="Z3756"/>
  <c r="Z3757"/>
  <c r="Z3758"/>
  <c r="Z3759"/>
  <c r="Z3760"/>
  <c r="Z3761"/>
  <c r="Z3762"/>
  <c r="Z3763"/>
  <c r="Z3764"/>
  <c r="Z3765"/>
  <c r="Z3766"/>
  <c r="Z3767"/>
  <c r="Z3768"/>
  <c r="Z3769"/>
  <c r="Z3770"/>
  <c r="Z3771"/>
  <c r="Z3772"/>
  <c r="Z3773"/>
  <c r="Z3774"/>
  <c r="Z3775"/>
  <c r="Z3776"/>
  <c r="Z3777"/>
  <c r="Z3778"/>
  <c r="Z3779"/>
  <c r="Z3780"/>
  <c r="Z3781"/>
  <c r="Z3782"/>
  <c r="Z3783"/>
  <c r="Z3784"/>
  <c r="Z3785"/>
  <c r="Z3786"/>
  <c r="Z3787"/>
  <c r="Z3788"/>
  <c r="Z3789"/>
  <c r="Z3790"/>
  <c r="Z3791"/>
  <c r="Z3792"/>
  <c r="Z3793"/>
  <c r="Z3794"/>
  <c r="Z3795"/>
  <c r="Z3796"/>
  <c r="Z3797"/>
  <c r="Z3798"/>
  <c r="Z3799"/>
  <c r="Z3800"/>
  <c r="Z3801"/>
  <c r="Z3802"/>
  <c r="Z3803"/>
  <c r="Z3804"/>
  <c r="Z3805"/>
  <c r="Z3806"/>
  <c r="Z3807"/>
  <c r="Z3808"/>
  <c r="Z3809"/>
  <c r="Z3810"/>
  <c r="Z3811"/>
  <c r="Z3812"/>
  <c r="Z3813"/>
  <c r="Z3814"/>
  <c r="Z3815"/>
  <c r="Z3816"/>
  <c r="Z3817"/>
  <c r="Z3818"/>
  <c r="Z3819"/>
  <c r="Z3820"/>
  <c r="Z3821"/>
  <c r="Z3822"/>
  <c r="Z3823"/>
  <c r="Z3824"/>
  <c r="Z3825"/>
  <c r="Z3826"/>
  <c r="Z3827"/>
  <c r="Z3828"/>
  <c r="Z3829"/>
  <c r="Z3830"/>
  <c r="Z3831"/>
  <c r="Z3832"/>
  <c r="Z3833"/>
  <c r="Z3834"/>
  <c r="Z3835"/>
  <c r="Z3836"/>
  <c r="Z3837"/>
  <c r="Z3838"/>
  <c r="Z3839"/>
  <c r="Z3840"/>
  <c r="Z3841"/>
  <c r="Z3842"/>
  <c r="Z3843"/>
  <c r="Z3844"/>
  <c r="Z3845"/>
  <c r="Z3846"/>
  <c r="Z3847"/>
  <c r="Z3848"/>
  <c r="Z3849"/>
  <c r="Z3850"/>
  <c r="Z3851"/>
  <c r="Z3852"/>
  <c r="Z3853"/>
  <c r="Z3854"/>
  <c r="Z3855"/>
  <c r="Z3856"/>
  <c r="Z3857"/>
  <c r="Z3858"/>
  <c r="Z3859"/>
  <c r="Z3860"/>
  <c r="Z3861"/>
  <c r="Z3862"/>
  <c r="Z3863"/>
  <c r="Z3864"/>
  <c r="Z3865"/>
  <c r="Z3866"/>
  <c r="Z3867"/>
  <c r="Z3868"/>
  <c r="Z3869"/>
  <c r="Z3870"/>
  <c r="Z3871"/>
  <c r="Z3872"/>
  <c r="Z3873"/>
  <c r="Z3874"/>
  <c r="Z3875"/>
  <c r="Z3876"/>
  <c r="Z3877"/>
  <c r="Z3878"/>
  <c r="Z3879"/>
  <c r="Z3880"/>
  <c r="Z3881"/>
  <c r="Z3882"/>
  <c r="Z3883"/>
  <c r="Z3884"/>
  <c r="Z3885"/>
  <c r="Z3886"/>
  <c r="Z3887"/>
  <c r="Z3888"/>
  <c r="Z3889"/>
  <c r="Z3890"/>
  <c r="Z3891"/>
  <c r="Z3892"/>
  <c r="Z3893"/>
  <c r="Z3894"/>
  <c r="Z3895"/>
  <c r="Z3896"/>
  <c r="Z3897"/>
  <c r="Z3898"/>
  <c r="Z3899"/>
  <c r="Z3900"/>
  <c r="Z3901"/>
  <c r="Z3902"/>
  <c r="Z3903"/>
  <c r="Z3904"/>
  <c r="Z3905"/>
  <c r="Z3906"/>
  <c r="Z3907"/>
  <c r="Z3908"/>
  <c r="Z3909"/>
  <c r="Z3910"/>
  <c r="Z3911"/>
  <c r="Z3912"/>
  <c r="Z3913"/>
  <c r="Z3914"/>
  <c r="Z3915"/>
  <c r="Z3916"/>
  <c r="Z3917"/>
  <c r="Z3918"/>
  <c r="Z3919"/>
  <c r="Z3920"/>
  <c r="Z3921"/>
  <c r="Z3922"/>
  <c r="Z3923"/>
  <c r="Z3924"/>
  <c r="Z3925"/>
  <c r="Z3926"/>
  <c r="Z3927"/>
  <c r="Z3928"/>
  <c r="Z3929"/>
  <c r="Z3930"/>
  <c r="Z3931"/>
  <c r="Z3932"/>
  <c r="Z3933"/>
  <c r="Z3934"/>
  <c r="Z3935"/>
  <c r="Z3936"/>
  <c r="Z3937"/>
  <c r="Z3938"/>
  <c r="Z3939"/>
  <c r="Z3940"/>
  <c r="Z3941"/>
  <c r="Z3942"/>
  <c r="Z3943"/>
  <c r="Z3944"/>
  <c r="Z3945"/>
  <c r="Z3946"/>
  <c r="Z3947"/>
  <c r="Z3948"/>
  <c r="Z3949"/>
  <c r="Z3950"/>
  <c r="Z3951"/>
  <c r="Z3952"/>
  <c r="Z3953"/>
  <c r="Z3954"/>
  <c r="Z3955"/>
  <c r="Z3956"/>
  <c r="Z3957"/>
  <c r="Z3958"/>
  <c r="Z3959"/>
  <c r="Z3960"/>
  <c r="Z3961"/>
  <c r="Z3962"/>
  <c r="Z3963"/>
  <c r="Z3964"/>
  <c r="Z3965"/>
  <c r="Z3966"/>
  <c r="Z3967"/>
  <c r="Z3968"/>
  <c r="Z3969"/>
  <c r="Z3970"/>
  <c r="Z3971"/>
  <c r="Z3972"/>
  <c r="Z3973"/>
  <c r="Z3974"/>
  <c r="Z3975"/>
  <c r="Z3976"/>
  <c r="Z3977"/>
  <c r="Z3978"/>
  <c r="Z3979"/>
  <c r="Z3980"/>
  <c r="Z3981"/>
  <c r="Z3982"/>
  <c r="Z3983"/>
  <c r="Z3984"/>
  <c r="Z3985"/>
  <c r="Z3986"/>
  <c r="Z3987"/>
  <c r="Z3988"/>
  <c r="Z3989"/>
  <c r="Z3990"/>
  <c r="Z3991"/>
  <c r="Z3992"/>
  <c r="Z3993"/>
  <c r="Z3994"/>
  <c r="Z3995"/>
  <c r="Z3996"/>
  <c r="Z3997"/>
  <c r="Z3998"/>
  <c r="Z3999"/>
  <c r="Z4000"/>
  <c r="Z4001"/>
  <c r="Z4002"/>
  <c r="Z4003"/>
  <c r="Z4004"/>
  <c r="Z4005"/>
  <c r="Z4006"/>
  <c r="Z4007"/>
  <c r="Z4008"/>
  <c r="Z4009"/>
  <c r="Z4010"/>
  <c r="Z4011"/>
  <c r="Z4012"/>
  <c r="Z4013"/>
  <c r="Z4014"/>
  <c r="Z4015"/>
  <c r="Z4016"/>
  <c r="Z4017"/>
  <c r="Z4018"/>
  <c r="Z4019"/>
  <c r="Z4020"/>
  <c r="Z4021"/>
  <c r="Z4022"/>
  <c r="Z4023"/>
  <c r="Z4024"/>
  <c r="Z4025"/>
  <c r="Z4026"/>
  <c r="Z4027"/>
  <c r="Z4028"/>
  <c r="Z4029"/>
  <c r="Z4030"/>
  <c r="Z4031"/>
  <c r="Z4032"/>
  <c r="Z4033"/>
  <c r="Z4034"/>
  <c r="Z4035"/>
  <c r="Z4036"/>
  <c r="Z4037"/>
  <c r="Z4038"/>
  <c r="Z4039"/>
  <c r="Z4040"/>
  <c r="Z4041"/>
  <c r="Z4042"/>
  <c r="Z4043"/>
  <c r="Z4044"/>
  <c r="Z4045"/>
  <c r="Z4046"/>
  <c r="Z4047"/>
  <c r="Z4048"/>
  <c r="Z4049"/>
  <c r="Z4050"/>
  <c r="Z4051"/>
  <c r="Z4052"/>
  <c r="Z4053"/>
  <c r="Z4054"/>
  <c r="Z4055"/>
  <c r="Z4056"/>
  <c r="Z4057"/>
  <c r="Z4058"/>
  <c r="Z4059"/>
  <c r="Z4060"/>
  <c r="Z4061"/>
  <c r="Z4062"/>
  <c r="Z4063"/>
  <c r="Z4064"/>
  <c r="Z4065"/>
  <c r="Z4066"/>
  <c r="Z4067"/>
  <c r="Z4068"/>
  <c r="Z4069"/>
  <c r="Z4070"/>
  <c r="Z4071"/>
  <c r="Z4072"/>
  <c r="Z4073"/>
  <c r="Z4074"/>
  <c r="Z4075"/>
  <c r="Z4076"/>
  <c r="Z4077"/>
  <c r="Z4078"/>
  <c r="Z4079"/>
  <c r="Z4080"/>
  <c r="Z4081"/>
  <c r="Z4082"/>
  <c r="Z4083"/>
  <c r="Z4084"/>
  <c r="Z4085"/>
  <c r="Z4086"/>
  <c r="Z4087"/>
  <c r="Z4088"/>
  <c r="Z4089"/>
  <c r="Z4090"/>
  <c r="Z4091"/>
  <c r="Z4092"/>
  <c r="Z4093"/>
  <c r="Z4094"/>
  <c r="Z4095"/>
  <c r="Z4096"/>
  <c r="Z4097"/>
  <c r="Z4098"/>
  <c r="Z4099"/>
  <c r="Z4100"/>
  <c r="Z4101"/>
  <c r="Z4102"/>
  <c r="Z4103"/>
  <c r="Z4104"/>
  <c r="Z4105"/>
  <c r="Z4106"/>
  <c r="Z4107"/>
  <c r="Z4108"/>
  <c r="Z4109"/>
  <c r="Z4110"/>
  <c r="Z4111"/>
  <c r="Z4112"/>
  <c r="Z4113"/>
  <c r="Z4114"/>
  <c r="Z4115"/>
  <c r="Z4116"/>
  <c r="Z4117"/>
  <c r="Z4118"/>
  <c r="Z4119"/>
  <c r="Z4120"/>
  <c r="Z4121"/>
  <c r="Z4122"/>
  <c r="Z4123"/>
  <c r="Z4124"/>
  <c r="Z4125"/>
  <c r="Z4126"/>
  <c r="Z4127"/>
  <c r="Z4128"/>
  <c r="Z4129"/>
  <c r="Z4130"/>
  <c r="Z4131"/>
  <c r="Z4132"/>
  <c r="Z4133"/>
  <c r="Z4134"/>
  <c r="Z4135"/>
  <c r="Z4136"/>
  <c r="Z4137"/>
  <c r="Z4138"/>
  <c r="Z4139"/>
  <c r="Z4140"/>
  <c r="Z4141"/>
  <c r="Z4142"/>
  <c r="Z4143"/>
  <c r="Z4144"/>
  <c r="Z4145"/>
  <c r="Z4146"/>
  <c r="Z4147"/>
  <c r="Z4148"/>
  <c r="Z4149"/>
  <c r="Z4150"/>
  <c r="Z4151"/>
  <c r="Z4152"/>
  <c r="Z4153"/>
  <c r="Z4154"/>
  <c r="Z4155"/>
  <c r="Z4156"/>
  <c r="Z4157"/>
  <c r="Z4158"/>
  <c r="Z4159"/>
  <c r="Z4160"/>
  <c r="Z4161"/>
  <c r="Z4162"/>
  <c r="Z4163"/>
  <c r="Z4164"/>
  <c r="Z4165"/>
  <c r="Z4166"/>
  <c r="Z4167"/>
  <c r="Z4168"/>
  <c r="Z4169"/>
  <c r="Z4170"/>
  <c r="Z4171"/>
  <c r="Z4172"/>
  <c r="Z4173"/>
  <c r="Z4174"/>
  <c r="Z4175"/>
  <c r="Z4176"/>
  <c r="Z4177"/>
  <c r="Z4178"/>
  <c r="Z4179"/>
  <c r="Z4180"/>
  <c r="Z4181"/>
  <c r="Z4182"/>
  <c r="Z4183"/>
  <c r="Z4184"/>
  <c r="Z4185"/>
  <c r="Z4186"/>
  <c r="Z4187"/>
  <c r="Z4188"/>
  <c r="Z4189"/>
  <c r="Z4190"/>
  <c r="Z4191"/>
  <c r="Z4192"/>
  <c r="Z4193"/>
  <c r="Z4194"/>
  <c r="Z4195"/>
  <c r="Z4196"/>
  <c r="Z4197"/>
  <c r="Z4198"/>
  <c r="Z4199"/>
  <c r="Z4200"/>
  <c r="Z4201"/>
  <c r="Z4202"/>
  <c r="Z4203"/>
  <c r="Z4204"/>
  <c r="Z4205"/>
  <c r="Z4206"/>
  <c r="Z4207"/>
  <c r="Z4208"/>
  <c r="Z4209"/>
  <c r="Z4210"/>
  <c r="Z4211"/>
  <c r="Z4212"/>
  <c r="Z4213"/>
  <c r="Z4214"/>
  <c r="Z4215"/>
  <c r="Z4216"/>
  <c r="Z4217"/>
  <c r="Z4218"/>
  <c r="Z4219"/>
  <c r="Z4220"/>
  <c r="Z4221"/>
  <c r="Z4222"/>
  <c r="Z4223"/>
  <c r="Z4224"/>
  <c r="Z4225"/>
  <c r="Z4226"/>
  <c r="Z4227"/>
  <c r="Z4228"/>
  <c r="Z4229"/>
  <c r="Z4230"/>
  <c r="Z4231"/>
  <c r="Z4232"/>
  <c r="Z4233"/>
  <c r="Z4234"/>
  <c r="Z4235"/>
  <c r="Z4236"/>
  <c r="Z4237"/>
  <c r="Z4238"/>
  <c r="Z4239"/>
  <c r="Z4240"/>
  <c r="Z4241"/>
  <c r="Z4242"/>
  <c r="Z4243"/>
  <c r="Z4244"/>
  <c r="Z4245"/>
  <c r="Z4246"/>
  <c r="Z4247"/>
  <c r="Z4248"/>
  <c r="Z4249"/>
  <c r="Z4250"/>
  <c r="Z4251"/>
  <c r="Z4252"/>
  <c r="Z4253"/>
  <c r="Z4254"/>
  <c r="Z4255"/>
  <c r="Z4256"/>
  <c r="Z4257"/>
  <c r="Z4258"/>
  <c r="Z4259"/>
  <c r="Z4260"/>
  <c r="Z4261"/>
  <c r="Z4262"/>
  <c r="Z4263"/>
  <c r="Z4264"/>
  <c r="Z4265"/>
  <c r="Z4266"/>
  <c r="Z4267"/>
  <c r="Z4268"/>
  <c r="Z4269"/>
  <c r="Z4270"/>
  <c r="Z4271"/>
  <c r="Z4272"/>
  <c r="Z4273"/>
  <c r="Z4274"/>
  <c r="Z4275"/>
  <c r="Z4276"/>
  <c r="Z4277"/>
  <c r="Z4278"/>
  <c r="Z4279"/>
  <c r="Z4280"/>
  <c r="Z4281"/>
  <c r="Z4282"/>
  <c r="Z4283"/>
  <c r="Z4284"/>
  <c r="Z4285"/>
  <c r="Z4286"/>
  <c r="Z4287"/>
  <c r="Z4288"/>
  <c r="Z4289"/>
  <c r="Z4290"/>
  <c r="Z4291"/>
  <c r="Z4292"/>
  <c r="Z4293"/>
  <c r="Z4294"/>
  <c r="Z4295"/>
  <c r="Z4296"/>
  <c r="Z4297"/>
  <c r="Z4298"/>
  <c r="Z4299"/>
  <c r="Z4300"/>
  <c r="Z4301"/>
  <c r="Z4302"/>
  <c r="Z4303"/>
  <c r="Z4304"/>
  <c r="Z4305"/>
  <c r="Z4306"/>
  <c r="Z4307"/>
  <c r="Z4308"/>
  <c r="Z4309"/>
  <c r="Z4310"/>
  <c r="Z4311"/>
  <c r="Z4312"/>
  <c r="Z4313"/>
  <c r="Z4314"/>
  <c r="Z4315"/>
  <c r="Z4316"/>
  <c r="Z4317"/>
  <c r="Z4318"/>
  <c r="Z4319"/>
  <c r="Z4320"/>
  <c r="Z4321"/>
  <c r="Z4322"/>
  <c r="Z4323"/>
  <c r="Z4324"/>
  <c r="Z4325"/>
  <c r="Z4326"/>
  <c r="Z4327"/>
  <c r="Z4328"/>
  <c r="Z4329"/>
  <c r="Z4330"/>
  <c r="Z4331"/>
  <c r="Z4332"/>
  <c r="Z4333"/>
  <c r="Z4334"/>
  <c r="Z4335"/>
  <c r="Z4336"/>
  <c r="Z4337"/>
  <c r="Z4338"/>
  <c r="Z4339"/>
  <c r="Z4340"/>
  <c r="Z4341"/>
  <c r="Z4342"/>
  <c r="Z4343"/>
  <c r="Z4344"/>
  <c r="Z4345"/>
  <c r="Z4346"/>
  <c r="Z4347"/>
  <c r="Z4348"/>
  <c r="Z4349"/>
  <c r="Z4350"/>
  <c r="Z4351"/>
  <c r="Z4352"/>
  <c r="Z4353"/>
  <c r="Z4354"/>
  <c r="Z4355"/>
  <c r="Z4356"/>
  <c r="Z4357"/>
  <c r="Z4358"/>
  <c r="Z4359"/>
  <c r="Z4360"/>
  <c r="Z4361"/>
  <c r="Z4362"/>
  <c r="Z4363"/>
  <c r="Z4364"/>
  <c r="Z4365"/>
  <c r="Z4366"/>
  <c r="Z4367"/>
  <c r="Z4368"/>
  <c r="Z4369"/>
  <c r="Z4370"/>
  <c r="Z4371"/>
  <c r="Z4372"/>
  <c r="Z4373"/>
  <c r="Z4374"/>
  <c r="Z4375"/>
  <c r="Z4376"/>
  <c r="Z4377"/>
  <c r="Z4378"/>
  <c r="Z4379"/>
  <c r="Z4380"/>
  <c r="Z4381"/>
  <c r="Z4382"/>
  <c r="Z4383"/>
  <c r="Z4384"/>
  <c r="Z4385"/>
  <c r="Z4386"/>
  <c r="Z4387"/>
  <c r="Z4388"/>
  <c r="Z4389"/>
  <c r="Z4390"/>
  <c r="Z4391"/>
  <c r="Z4392"/>
  <c r="Z4393"/>
  <c r="Z4394"/>
  <c r="Z4395"/>
  <c r="Z4396"/>
  <c r="Z4397"/>
  <c r="Z4398"/>
  <c r="Z4399"/>
  <c r="Z4400"/>
  <c r="Z4401"/>
  <c r="Z4402"/>
  <c r="Z4403"/>
  <c r="Z4404"/>
  <c r="Z4405"/>
  <c r="Z4406"/>
  <c r="Z4407"/>
  <c r="Z4408"/>
  <c r="Z4409"/>
  <c r="Z4410"/>
  <c r="Z4411"/>
  <c r="Z4412"/>
  <c r="Z4413"/>
  <c r="Z4414"/>
  <c r="Z4415"/>
  <c r="Z4416"/>
  <c r="Z4417"/>
  <c r="Z4418"/>
  <c r="Z4419"/>
  <c r="Z4420"/>
  <c r="Z4421"/>
  <c r="Z4422"/>
  <c r="Z4423"/>
  <c r="Z4424"/>
  <c r="Z4425"/>
  <c r="Z4426"/>
  <c r="Z4427"/>
  <c r="Z4428"/>
  <c r="Z4429"/>
  <c r="Z4430"/>
  <c r="Z4431"/>
  <c r="Z4432"/>
  <c r="Z4433"/>
  <c r="Z4434"/>
  <c r="Z4435"/>
  <c r="Z4436"/>
  <c r="Z4437"/>
  <c r="Z4438"/>
  <c r="Z4439"/>
  <c r="Z4440"/>
  <c r="Z4441"/>
  <c r="Z4442"/>
  <c r="Z4443"/>
  <c r="Z4444"/>
  <c r="Z4445"/>
  <c r="Z4446"/>
  <c r="Z4447"/>
  <c r="Z4448"/>
  <c r="Z4449"/>
  <c r="Z4450"/>
  <c r="Z4451"/>
  <c r="Z4452"/>
  <c r="Z4453"/>
  <c r="Z4454"/>
  <c r="Z4455"/>
  <c r="Z4456"/>
  <c r="Z4457"/>
  <c r="Z4458"/>
  <c r="Z4459"/>
  <c r="Z4460"/>
  <c r="Z4461"/>
  <c r="Z4462"/>
  <c r="Z4463"/>
  <c r="Z4464"/>
  <c r="Z4465"/>
  <c r="Z4466"/>
  <c r="Z4467"/>
  <c r="Z4468"/>
  <c r="Z4469"/>
  <c r="Z4470"/>
  <c r="Z4471"/>
  <c r="Z4472"/>
  <c r="Z4473"/>
  <c r="Z4474"/>
  <c r="Z4475"/>
  <c r="Z4476"/>
  <c r="Z4477"/>
  <c r="Z4478"/>
  <c r="Z4479"/>
  <c r="Z4480"/>
  <c r="Z4481"/>
  <c r="Z4482"/>
  <c r="Z4483"/>
  <c r="Z4484"/>
  <c r="Z4485"/>
  <c r="Z4486"/>
  <c r="Z4487"/>
  <c r="Z4488"/>
  <c r="Z4489"/>
  <c r="Z4490"/>
  <c r="Z4491"/>
  <c r="Z4492"/>
  <c r="Z4493"/>
  <c r="Z4494"/>
  <c r="Z4495"/>
  <c r="Z4496"/>
  <c r="Z4497"/>
  <c r="Z4498"/>
  <c r="Z4499"/>
  <c r="Z4500"/>
  <c r="Z4501"/>
  <c r="Z4502"/>
  <c r="Z4503"/>
  <c r="Z4504"/>
  <c r="Z4505"/>
  <c r="Z4506"/>
  <c r="Z4507"/>
  <c r="Z4508"/>
  <c r="Z4509"/>
  <c r="Z4510"/>
  <c r="Z4511"/>
  <c r="Z4512"/>
  <c r="Z4513"/>
  <c r="Z4514"/>
  <c r="Z4515"/>
  <c r="Z4516"/>
  <c r="Z4517"/>
  <c r="Z4518"/>
  <c r="Z4519"/>
  <c r="Z4520"/>
  <c r="Z4521"/>
  <c r="Z4522"/>
  <c r="Z4523"/>
  <c r="Z4524"/>
  <c r="R2"/>
  <c r="R3"/>
  <c r="R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68"/>
  <c r="R269"/>
  <c r="R270"/>
  <c r="R271"/>
  <c r="R272"/>
  <c r="R273"/>
  <c r="R274"/>
  <c r="R275"/>
  <c r="R276"/>
  <c r="R277"/>
  <c r="R278"/>
  <c r="R279"/>
  <c r="R280"/>
  <c r="R281"/>
  <c r="R282"/>
  <c r="R283"/>
  <c r="R284"/>
  <c r="R285"/>
  <c r="R286"/>
  <c r="R287"/>
  <c r="R288"/>
  <c r="R289"/>
  <c r="R290"/>
  <c r="R291"/>
  <c r="R292"/>
  <c r="R293"/>
  <c r="R294"/>
  <c r="R295"/>
  <c r="R296"/>
  <c r="R297"/>
  <c r="R298"/>
  <c r="R299"/>
  <c r="R300"/>
  <c r="R301"/>
  <c r="R302"/>
  <c r="R303"/>
  <c r="R304"/>
  <c r="R305"/>
  <c r="R306"/>
  <c r="R307"/>
  <c r="R308"/>
  <c r="R309"/>
  <c r="R310"/>
  <c r="R311"/>
  <c r="R312"/>
  <c r="R313"/>
  <c r="R314"/>
  <c r="R315"/>
  <c r="R316"/>
  <c r="R317"/>
  <c r="R318"/>
  <c r="R319"/>
  <c r="R320"/>
  <c r="R321"/>
  <c r="R322"/>
  <c r="R323"/>
  <c r="R324"/>
  <c r="R325"/>
  <c r="R326"/>
  <c r="R327"/>
  <c r="R328"/>
  <c r="R329"/>
  <c r="R330"/>
  <c r="R331"/>
  <c r="R332"/>
  <c r="R333"/>
  <c r="R334"/>
  <c r="R335"/>
  <c r="R336"/>
  <c r="R337"/>
  <c r="R338"/>
  <c r="R339"/>
  <c r="R340"/>
  <c r="R341"/>
  <c r="R342"/>
  <c r="R343"/>
  <c r="R344"/>
  <c r="R345"/>
  <c r="R346"/>
  <c r="R347"/>
  <c r="R348"/>
  <c r="R349"/>
  <c r="R350"/>
  <c r="R351"/>
  <c r="R352"/>
  <c r="R353"/>
  <c r="R354"/>
  <c r="R355"/>
  <c r="R356"/>
  <c r="R357"/>
  <c r="R358"/>
  <c r="R359"/>
  <c r="R360"/>
  <c r="R361"/>
  <c r="R362"/>
  <c r="R363"/>
  <c r="R364"/>
  <c r="R365"/>
  <c r="R366"/>
  <c r="R367"/>
  <c r="R368"/>
  <c r="R369"/>
  <c r="R370"/>
  <c r="R371"/>
  <c r="R372"/>
  <c r="R373"/>
  <c r="R374"/>
  <c r="R375"/>
  <c r="R376"/>
  <c r="R377"/>
  <c r="R378"/>
  <c r="R379"/>
  <c r="R380"/>
  <c r="R381"/>
  <c r="R382"/>
  <c r="R383"/>
  <c r="R384"/>
  <c r="R385"/>
  <c r="R386"/>
  <c r="R387"/>
  <c r="R388"/>
  <c r="R389"/>
  <c r="R390"/>
  <c r="R391"/>
  <c r="R392"/>
  <c r="R393"/>
  <c r="R394"/>
  <c r="R395"/>
  <c r="R396"/>
  <c r="R397"/>
  <c r="R398"/>
  <c r="R399"/>
  <c r="R400"/>
  <c r="R401"/>
  <c r="R402"/>
  <c r="R403"/>
  <c r="R404"/>
  <c r="R405"/>
  <c r="R406"/>
  <c r="R407"/>
  <c r="R408"/>
  <c r="R409"/>
  <c r="R410"/>
  <c r="R411"/>
  <c r="R412"/>
  <c r="R413"/>
  <c r="R414"/>
  <c r="R415"/>
  <c r="R416"/>
  <c r="R417"/>
  <c r="R418"/>
  <c r="R419"/>
  <c r="R420"/>
  <c r="R421"/>
  <c r="R422"/>
  <c r="R423"/>
  <c r="R424"/>
  <c r="R425"/>
  <c r="R426"/>
  <c r="R427"/>
  <c r="R428"/>
  <c r="R429"/>
  <c r="R430"/>
  <c r="R431"/>
  <c r="R432"/>
  <c r="R433"/>
  <c r="R434"/>
  <c r="R435"/>
  <c r="R436"/>
  <c r="R437"/>
  <c r="R438"/>
  <c r="R439"/>
  <c r="R440"/>
  <c r="R441"/>
  <c r="R442"/>
  <c r="R443"/>
  <c r="R444"/>
  <c r="R445"/>
  <c r="R446"/>
  <c r="R447"/>
  <c r="R448"/>
  <c r="R449"/>
  <c r="R450"/>
  <c r="R451"/>
  <c r="R452"/>
  <c r="R453"/>
  <c r="R454"/>
  <c r="R455"/>
  <c r="R456"/>
  <c r="R457"/>
  <c r="R458"/>
  <c r="R459"/>
  <c r="R460"/>
  <c r="R461"/>
  <c r="R462"/>
  <c r="R463"/>
  <c r="R464"/>
  <c r="R465"/>
  <c r="R466"/>
  <c r="R467"/>
  <c r="R468"/>
  <c r="R469"/>
  <c r="R470"/>
  <c r="R471"/>
  <c r="R472"/>
  <c r="R473"/>
  <c r="R474"/>
  <c r="R475"/>
  <c r="R476"/>
  <c r="R477"/>
  <c r="R478"/>
  <c r="R479"/>
  <c r="R480"/>
  <c r="R481"/>
  <c r="R482"/>
  <c r="R483"/>
  <c r="R484"/>
  <c r="R485"/>
  <c r="R486"/>
  <c r="R487"/>
  <c r="R488"/>
  <c r="R489"/>
  <c r="R490"/>
  <c r="R491"/>
  <c r="R492"/>
  <c r="R493"/>
  <c r="R494"/>
  <c r="R495"/>
  <c r="R496"/>
  <c r="R497"/>
  <c r="R498"/>
  <c r="R499"/>
  <c r="R500"/>
  <c r="R501"/>
  <c r="R502"/>
  <c r="R503"/>
  <c r="R504"/>
  <c r="R505"/>
  <c r="R506"/>
  <c r="R507"/>
  <c r="R508"/>
  <c r="R509"/>
  <c r="R510"/>
  <c r="R511"/>
  <c r="R512"/>
  <c r="R513"/>
  <c r="R514"/>
  <c r="R515"/>
  <c r="R516"/>
  <c r="R517"/>
  <c r="R518"/>
  <c r="R519"/>
  <c r="R520"/>
  <c r="R521"/>
  <c r="R522"/>
  <c r="R523"/>
  <c r="R524"/>
  <c r="R525"/>
  <c r="R526"/>
  <c r="R527"/>
  <c r="R528"/>
  <c r="R529"/>
  <c r="R530"/>
  <c r="R531"/>
  <c r="R532"/>
  <c r="R533"/>
  <c r="R534"/>
  <c r="R535"/>
  <c r="R536"/>
  <c r="R537"/>
  <c r="R538"/>
  <c r="R539"/>
  <c r="R540"/>
  <c r="R541"/>
  <c r="R542"/>
  <c r="R543"/>
  <c r="R544"/>
  <c r="R545"/>
  <c r="R546"/>
  <c r="R547"/>
  <c r="R548"/>
  <c r="R549"/>
  <c r="R550"/>
  <c r="R551"/>
  <c r="R552"/>
  <c r="R553"/>
  <c r="R554"/>
  <c r="R555"/>
  <c r="R556"/>
  <c r="R557"/>
  <c r="R558"/>
  <c r="R559"/>
  <c r="R560"/>
  <c r="R561"/>
  <c r="R562"/>
  <c r="R563"/>
  <c r="R564"/>
  <c r="R565"/>
  <c r="R566"/>
  <c r="R567"/>
  <c r="R568"/>
  <c r="R569"/>
  <c r="R570"/>
  <c r="R571"/>
  <c r="R572"/>
  <c r="R573"/>
  <c r="R574"/>
  <c r="R575"/>
  <c r="R576"/>
  <c r="R577"/>
  <c r="R578"/>
  <c r="R579"/>
  <c r="R580"/>
  <c r="R581"/>
  <c r="R582"/>
  <c r="R583"/>
  <c r="R584"/>
  <c r="R585"/>
  <c r="R586"/>
  <c r="R587"/>
  <c r="R588"/>
  <c r="R589"/>
  <c r="R590"/>
  <c r="R591"/>
  <c r="R592"/>
  <c r="R593"/>
  <c r="R594"/>
  <c r="R595"/>
  <c r="R596"/>
  <c r="R597"/>
  <c r="R598"/>
  <c r="R599"/>
  <c r="R600"/>
  <c r="R601"/>
  <c r="R602"/>
  <c r="R603"/>
  <c r="R604"/>
  <c r="R605"/>
  <c r="R606"/>
  <c r="R607"/>
  <c r="R608"/>
  <c r="R609"/>
  <c r="R610"/>
  <c r="R611"/>
  <c r="R612"/>
  <c r="R613"/>
  <c r="R614"/>
  <c r="R615"/>
  <c r="R616"/>
  <c r="R617"/>
  <c r="R618"/>
  <c r="R619"/>
  <c r="R620"/>
  <c r="R621"/>
  <c r="R622"/>
  <c r="R623"/>
  <c r="R624"/>
  <c r="R625"/>
  <c r="R626"/>
  <c r="R627"/>
  <c r="R628"/>
  <c r="R629"/>
  <c r="R630"/>
  <c r="R631"/>
  <c r="R632"/>
  <c r="R633"/>
  <c r="R634"/>
  <c r="R635"/>
  <c r="R636"/>
  <c r="R637"/>
  <c r="R638"/>
  <c r="R639"/>
  <c r="R640"/>
  <c r="R641"/>
  <c r="R642"/>
  <c r="R643"/>
  <c r="R644"/>
  <c r="R645"/>
  <c r="R646"/>
  <c r="R647"/>
  <c r="R648"/>
  <c r="R649"/>
  <c r="R650"/>
  <c r="R651"/>
  <c r="R652"/>
  <c r="R653"/>
  <c r="R654"/>
  <c r="R655"/>
  <c r="R656"/>
  <c r="R657"/>
  <c r="R658"/>
  <c r="R659"/>
  <c r="R660"/>
  <c r="R661"/>
  <c r="R662"/>
  <c r="R663"/>
  <c r="R664"/>
  <c r="R665"/>
  <c r="R666"/>
  <c r="R667"/>
  <c r="R668"/>
  <c r="R669"/>
  <c r="R670"/>
  <c r="R671"/>
  <c r="R672"/>
  <c r="R673"/>
  <c r="R674"/>
  <c r="R675"/>
  <c r="R676"/>
  <c r="R677"/>
  <c r="R678"/>
  <c r="R679"/>
  <c r="R680"/>
  <c r="R681"/>
  <c r="R682"/>
  <c r="R683"/>
  <c r="R684"/>
  <c r="R685"/>
  <c r="R686"/>
  <c r="R687"/>
  <c r="R688"/>
  <c r="R689"/>
  <c r="R690"/>
  <c r="R691"/>
  <c r="R692"/>
  <c r="R693"/>
  <c r="R694"/>
  <c r="R695"/>
  <c r="R696"/>
  <c r="R697"/>
  <c r="R698"/>
  <c r="R699"/>
  <c r="R700"/>
  <c r="R701"/>
  <c r="R702"/>
  <c r="R703"/>
  <c r="R704"/>
  <c r="R705"/>
  <c r="R706"/>
  <c r="R707"/>
  <c r="R708"/>
  <c r="R709"/>
  <c r="R710"/>
  <c r="R711"/>
  <c r="R712"/>
  <c r="R713"/>
  <c r="R714"/>
  <c r="R715"/>
  <c r="R716"/>
  <c r="R717"/>
  <c r="R718"/>
  <c r="R719"/>
  <c r="R720"/>
  <c r="R721"/>
  <c r="R722"/>
  <c r="R723"/>
  <c r="R724"/>
  <c r="R725"/>
  <c r="R726"/>
  <c r="R727"/>
  <c r="R728"/>
  <c r="R729"/>
  <c r="R730"/>
  <c r="R731"/>
  <c r="R732"/>
  <c r="R733"/>
  <c r="R734"/>
  <c r="R735"/>
  <c r="R736"/>
  <c r="R737"/>
  <c r="R738"/>
  <c r="R739"/>
  <c r="R740"/>
  <c r="R741"/>
  <c r="R742"/>
  <c r="R743"/>
  <c r="R744"/>
  <c r="R745"/>
  <c r="R746"/>
  <c r="R747"/>
  <c r="R748"/>
  <c r="R749"/>
  <c r="R750"/>
  <c r="R751"/>
  <c r="R752"/>
  <c r="R753"/>
  <c r="R754"/>
  <c r="R755"/>
  <c r="R756"/>
  <c r="R757"/>
  <c r="R758"/>
  <c r="R759"/>
  <c r="R760"/>
  <c r="R761"/>
  <c r="R762"/>
  <c r="R763"/>
  <c r="R764"/>
  <c r="R765"/>
  <c r="R766"/>
  <c r="R767"/>
  <c r="R768"/>
  <c r="R769"/>
  <c r="R770"/>
  <c r="R771"/>
  <c r="R772"/>
  <c r="R773"/>
  <c r="R774"/>
  <c r="R775"/>
  <c r="R776"/>
  <c r="R777"/>
  <c r="R778"/>
  <c r="R779"/>
  <c r="R780"/>
  <c r="R781"/>
  <c r="R782"/>
  <c r="R783"/>
  <c r="R784"/>
  <c r="R785"/>
  <c r="R786"/>
  <c r="R787"/>
  <c r="R788"/>
  <c r="R789"/>
  <c r="R790"/>
  <c r="R791"/>
  <c r="R792"/>
  <c r="R793"/>
  <c r="R794"/>
  <c r="R795"/>
  <c r="R796"/>
  <c r="R797"/>
  <c r="R798"/>
  <c r="R799"/>
  <c r="R800"/>
  <c r="R801"/>
  <c r="R802"/>
  <c r="R803"/>
  <c r="R804"/>
  <c r="R805"/>
  <c r="R806"/>
  <c r="R807"/>
  <c r="R808"/>
  <c r="R809"/>
  <c r="R810"/>
  <c r="R811"/>
  <c r="R812"/>
  <c r="R813"/>
  <c r="R814"/>
  <c r="R815"/>
  <c r="R816"/>
  <c r="R817"/>
  <c r="R818"/>
  <c r="R819"/>
  <c r="R820"/>
  <c r="R821"/>
  <c r="R822"/>
  <c r="R823"/>
  <c r="R824"/>
  <c r="R825"/>
  <c r="R826"/>
  <c r="R827"/>
  <c r="R828"/>
  <c r="R829"/>
  <c r="R830"/>
  <c r="R831"/>
  <c r="R832"/>
  <c r="R833"/>
  <c r="R834"/>
  <c r="R835"/>
  <c r="R836"/>
  <c r="R837"/>
  <c r="R838"/>
  <c r="R839"/>
  <c r="R840"/>
  <c r="R841"/>
  <c r="R842"/>
  <c r="R843"/>
  <c r="R844"/>
  <c r="R845"/>
  <c r="R846"/>
  <c r="R847"/>
  <c r="R848"/>
  <c r="R849"/>
  <c r="R850"/>
  <c r="R851"/>
  <c r="R852"/>
  <c r="R853"/>
  <c r="R854"/>
  <c r="R855"/>
  <c r="R856"/>
  <c r="R857"/>
  <c r="R858"/>
  <c r="R859"/>
  <c r="R860"/>
  <c r="R861"/>
  <c r="R862"/>
  <c r="R863"/>
  <c r="R864"/>
  <c r="R865"/>
  <c r="R866"/>
  <c r="R867"/>
  <c r="R868"/>
  <c r="R869"/>
  <c r="R870"/>
  <c r="R871"/>
  <c r="R872"/>
  <c r="R873"/>
  <c r="R874"/>
  <c r="R875"/>
  <c r="R876"/>
  <c r="R877"/>
  <c r="R878"/>
  <c r="R879"/>
  <c r="R880"/>
  <c r="R881"/>
  <c r="R882"/>
  <c r="R883"/>
  <c r="R884"/>
  <c r="R885"/>
  <c r="R886"/>
  <c r="R887"/>
  <c r="R888"/>
  <c r="R889"/>
  <c r="R890"/>
  <c r="R891"/>
  <c r="R892"/>
  <c r="R893"/>
  <c r="R894"/>
  <c r="R895"/>
  <c r="R896"/>
  <c r="R897"/>
  <c r="R898"/>
  <c r="R899"/>
  <c r="R900"/>
  <c r="R901"/>
  <c r="R902"/>
  <c r="R903"/>
  <c r="R904"/>
  <c r="R905"/>
  <c r="R906"/>
  <c r="R907"/>
  <c r="R908"/>
  <c r="R909"/>
  <c r="R910"/>
  <c r="R911"/>
  <c r="R912"/>
  <c r="R913"/>
  <c r="R914"/>
  <c r="R915"/>
  <c r="R916"/>
  <c r="R917"/>
  <c r="R918"/>
  <c r="R919"/>
  <c r="R920"/>
  <c r="R921"/>
  <c r="R922"/>
  <c r="R923"/>
  <c r="R924"/>
  <c r="R925"/>
  <c r="R926"/>
  <c r="R927"/>
  <c r="R928"/>
  <c r="R929"/>
  <c r="R930"/>
  <c r="R931"/>
  <c r="R932"/>
  <c r="R933"/>
  <c r="R934"/>
  <c r="R935"/>
  <c r="R936"/>
  <c r="R937"/>
  <c r="R938"/>
  <c r="R939"/>
  <c r="R940"/>
  <c r="R941"/>
  <c r="R942"/>
  <c r="R943"/>
  <c r="R944"/>
  <c r="R945"/>
  <c r="R946"/>
  <c r="R947"/>
  <c r="R948"/>
  <c r="R949"/>
  <c r="R950"/>
  <c r="R951"/>
  <c r="R952"/>
  <c r="R953"/>
  <c r="R954"/>
  <c r="R955"/>
  <c r="R956"/>
  <c r="R957"/>
  <c r="R958"/>
  <c r="R959"/>
  <c r="R960"/>
  <c r="R961"/>
  <c r="R962"/>
  <c r="R963"/>
  <c r="R964"/>
  <c r="R965"/>
  <c r="R966"/>
  <c r="R967"/>
  <c r="R968"/>
  <c r="R969"/>
  <c r="R970"/>
  <c r="R971"/>
  <c r="R972"/>
  <c r="R973"/>
  <c r="R974"/>
  <c r="R975"/>
  <c r="R976"/>
  <c r="R977"/>
  <c r="R978"/>
  <c r="R979"/>
  <c r="R980"/>
  <c r="R981"/>
  <c r="R982"/>
  <c r="R983"/>
  <c r="R984"/>
  <c r="R985"/>
  <c r="R986"/>
  <c r="R987"/>
  <c r="R988"/>
  <c r="R989"/>
  <c r="R990"/>
  <c r="R991"/>
  <c r="R992"/>
  <c r="R993"/>
  <c r="R994"/>
  <c r="R995"/>
  <c r="R996"/>
  <c r="R997"/>
  <c r="R998"/>
  <c r="R999"/>
  <c r="R1000"/>
  <c r="R1001"/>
  <c r="R1002"/>
  <c r="R1003"/>
  <c r="R1004"/>
  <c r="R1005"/>
  <c r="R1006"/>
  <c r="R1007"/>
  <c r="R1008"/>
  <c r="R1009"/>
  <c r="R1010"/>
  <c r="R1011"/>
  <c r="R1012"/>
  <c r="R1013"/>
  <c r="R1014"/>
  <c r="R1015"/>
  <c r="R1016"/>
  <c r="R1017"/>
  <c r="R1018"/>
  <c r="R1019"/>
  <c r="R1020"/>
  <c r="R1021"/>
  <c r="R1022"/>
  <c r="R1023"/>
  <c r="R1024"/>
  <c r="R1025"/>
  <c r="R1026"/>
  <c r="R1027"/>
  <c r="R1028"/>
  <c r="R1029"/>
  <c r="R1030"/>
  <c r="R1031"/>
  <c r="R1032"/>
  <c r="R1033"/>
  <c r="R1034"/>
  <c r="R1035"/>
  <c r="R1036"/>
  <c r="R1037"/>
  <c r="R1038"/>
  <c r="R1039"/>
  <c r="R1040"/>
  <c r="R1041"/>
  <c r="R1042"/>
  <c r="R1043"/>
  <c r="R1044"/>
  <c r="R1045"/>
  <c r="R1046"/>
  <c r="R1047"/>
  <c r="R1048"/>
  <c r="R1049"/>
  <c r="R1050"/>
  <c r="R1051"/>
  <c r="R1052"/>
  <c r="R1053"/>
  <c r="R1054"/>
  <c r="R1055"/>
  <c r="R1056"/>
  <c r="R1057"/>
  <c r="R1058"/>
  <c r="R1059"/>
  <c r="R1060"/>
  <c r="R1061"/>
  <c r="R1062"/>
  <c r="R1063"/>
  <c r="R1064"/>
  <c r="R1065"/>
  <c r="R1066"/>
  <c r="R1067"/>
  <c r="R1068"/>
  <c r="R1069"/>
  <c r="R1070"/>
  <c r="R1071"/>
  <c r="R1072"/>
  <c r="R1073"/>
  <c r="R1074"/>
  <c r="R1075"/>
  <c r="R1076"/>
  <c r="R1077"/>
  <c r="R1078"/>
  <c r="R1079"/>
  <c r="R1080"/>
  <c r="R1081"/>
  <c r="R1082"/>
  <c r="R1083"/>
  <c r="R1084"/>
  <c r="R1085"/>
  <c r="R1086"/>
  <c r="R1087"/>
  <c r="R1088"/>
  <c r="R1089"/>
  <c r="R1090"/>
  <c r="R1091"/>
  <c r="R1092"/>
  <c r="R1093"/>
  <c r="R1094"/>
  <c r="R1095"/>
  <c r="R1096"/>
  <c r="R1097"/>
  <c r="R1098"/>
  <c r="R1099"/>
  <c r="R1100"/>
  <c r="R1101"/>
  <c r="R1102"/>
  <c r="R1103"/>
  <c r="R1104"/>
  <c r="R1105"/>
  <c r="R1106"/>
  <c r="R1107"/>
  <c r="R1108"/>
  <c r="R1109"/>
  <c r="R1110"/>
  <c r="R1111"/>
  <c r="R1112"/>
  <c r="R1113"/>
  <c r="R1114"/>
  <c r="R1115"/>
  <c r="R1116"/>
  <c r="R1117"/>
  <c r="R1118"/>
  <c r="R1119"/>
  <c r="R1120"/>
  <c r="R1121"/>
  <c r="R1122"/>
  <c r="R1123"/>
  <c r="R1124"/>
  <c r="R1125"/>
  <c r="R1126"/>
  <c r="R1127"/>
  <c r="R1128"/>
  <c r="R1129"/>
  <c r="R1130"/>
  <c r="R1131"/>
  <c r="R1132"/>
  <c r="R1133"/>
  <c r="R1134"/>
  <c r="R1135"/>
  <c r="R1136"/>
  <c r="R1137"/>
  <c r="R1138"/>
  <c r="R1139"/>
  <c r="R1140"/>
  <c r="R1141"/>
  <c r="R1142"/>
  <c r="R1143"/>
  <c r="R1144"/>
  <c r="R1145"/>
  <c r="R1146"/>
  <c r="R1147"/>
  <c r="R1148"/>
  <c r="R1149"/>
  <c r="R1150"/>
  <c r="R1151"/>
  <c r="R1152"/>
  <c r="R1153"/>
  <c r="R1154"/>
  <c r="R1155"/>
  <c r="R1156"/>
  <c r="R1157"/>
  <c r="R1158"/>
  <c r="R1159"/>
  <c r="R1160"/>
  <c r="R1161"/>
  <c r="R1162"/>
  <c r="R1163"/>
  <c r="R1164"/>
  <c r="R1165"/>
  <c r="R1166"/>
  <c r="R1167"/>
  <c r="R1168"/>
  <c r="R1169"/>
  <c r="R1170"/>
  <c r="R1171"/>
  <c r="R1172"/>
  <c r="R1173"/>
  <c r="R1174"/>
  <c r="R1175"/>
  <c r="R1176"/>
  <c r="R1177"/>
  <c r="R1178"/>
  <c r="R1179"/>
  <c r="R1180"/>
  <c r="R1181"/>
  <c r="R1182"/>
  <c r="R1183"/>
  <c r="R1184"/>
  <c r="R1185"/>
  <c r="R1186"/>
  <c r="R1187"/>
  <c r="R1188"/>
  <c r="R1189"/>
  <c r="R1190"/>
  <c r="R1191"/>
  <c r="R1192"/>
  <c r="R1193"/>
  <c r="R1194"/>
  <c r="R1195"/>
  <c r="R1196"/>
  <c r="R1197"/>
  <c r="R1198"/>
  <c r="R1199"/>
  <c r="R1200"/>
  <c r="R1201"/>
  <c r="R1202"/>
  <c r="R1203"/>
  <c r="R1204"/>
  <c r="R1205"/>
  <c r="R1206"/>
  <c r="R1207"/>
  <c r="R1208"/>
  <c r="R1209"/>
  <c r="R1210"/>
  <c r="R1211"/>
  <c r="R1212"/>
  <c r="R1213"/>
  <c r="R1214"/>
  <c r="R1215"/>
  <c r="R1216"/>
  <c r="R1217"/>
  <c r="R1218"/>
  <c r="R1219"/>
  <c r="R1220"/>
  <c r="R1221"/>
  <c r="R1222"/>
  <c r="R1223"/>
  <c r="R1224"/>
  <c r="R1225"/>
  <c r="R1226"/>
  <c r="R1227"/>
  <c r="R1228"/>
  <c r="R1229"/>
  <c r="R1230"/>
  <c r="R1231"/>
  <c r="R1232"/>
  <c r="R1233"/>
  <c r="R1234"/>
  <c r="R1235"/>
  <c r="R1236"/>
  <c r="R1237"/>
  <c r="R1238"/>
  <c r="R1239"/>
  <c r="R1240"/>
  <c r="R1241"/>
  <c r="R1242"/>
  <c r="R1243"/>
  <c r="R1244"/>
  <c r="R1245"/>
  <c r="R1246"/>
  <c r="R1247"/>
  <c r="R1248"/>
  <c r="R1249"/>
  <c r="R1250"/>
  <c r="R1251"/>
  <c r="R1252"/>
  <c r="R1253"/>
  <c r="R1254"/>
  <c r="R1255"/>
  <c r="R1256"/>
  <c r="R1257"/>
  <c r="R1258"/>
  <c r="R1259"/>
  <c r="R1260"/>
  <c r="R1261"/>
  <c r="R1262"/>
  <c r="R1263"/>
  <c r="R1264"/>
  <c r="R1265"/>
  <c r="R1266"/>
  <c r="R1267"/>
  <c r="R1268"/>
  <c r="R1269"/>
  <c r="R1270"/>
  <c r="R1271"/>
  <c r="R1272"/>
  <c r="R1273"/>
  <c r="R1274"/>
  <c r="R1275"/>
  <c r="R1276"/>
  <c r="R1277"/>
  <c r="R1278"/>
  <c r="R1279"/>
  <c r="R1280"/>
  <c r="R1281"/>
  <c r="R1282"/>
  <c r="R1283"/>
  <c r="R1284"/>
  <c r="R1285"/>
  <c r="R1286"/>
  <c r="R1287"/>
  <c r="R1288"/>
  <c r="R1289"/>
  <c r="R1290"/>
  <c r="R1291"/>
  <c r="R1292"/>
  <c r="R1293"/>
  <c r="R1294"/>
  <c r="R1295"/>
  <c r="R1296"/>
  <c r="R1297"/>
  <c r="R1298"/>
  <c r="R1299"/>
  <c r="R1300"/>
  <c r="R1301"/>
  <c r="R1302"/>
  <c r="R1303"/>
  <c r="R1304"/>
  <c r="R1305"/>
  <c r="R1306"/>
  <c r="R1307"/>
  <c r="R1308"/>
  <c r="R1309"/>
  <c r="R1310"/>
  <c r="R1311"/>
  <c r="R1312"/>
  <c r="R1313"/>
  <c r="R1314"/>
  <c r="R1315"/>
  <c r="R1316"/>
  <c r="R1317"/>
  <c r="R1318"/>
  <c r="R1319"/>
  <c r="R1320"/>
  <c r="R1321"/>
  <c r="R1322"/>
  <c r="R1323"/>
  <c r="R1324"/>
  <c r="R1325"/>
  <c r="R1326"/>
  <c r="R1327"/>
  <c r="R1328"/>
  <c r="R1329"/>
  <c r="R1330"/>
  <c r="R1331"/>
  <c r="R1332"/>
  <c r="R1333"/>
  <c r="R1334"/>
  <c r="R1335"/>
  <c r="R1336"/>
  <c r="R1337"/>
  <c r="R1338"/>
  <c r="R1339"/>
  <c r="R1340"/>
  <c r="R1341"/>
  <c r="R1342"/>
  <c r="R1343"/>
  <c r="R1344"/>
  <c r="R1345"/>
  <c r="R1346"/>
  <c r="R1347"/>
  <c r="R1348"/>
  <c r="R1349"/>
  <c r="R1350"/>
  <c r="R1351"/>
  <c r="R1352"/>
  <c r="R1353"/>
  <c r="R1354"/>
  <c r="R1355"/>
  <c r="R1356"/>
  <c r="R1357"/>
  <c r="R1358"/>
  <c r="R1359"/>
  <c r="R1360"/>
  <c r="R1361"/>
  <c r="R1362"/>
  <c r="R1363"/>
  <c r="R1364"/>
  <c r="R1365"/>
  <c r="R1366"/>
  <c r="R1367"/>
  <c r="R1368"/>
  <c r="R1369"/>
  <c r="R1370"/>
  <c r="R1371"/>
  <c r="R1372"/>
  <c r="R1373"/>
  <c r="R1374"/>
  <c r="R1375"/>
  <c r="R1376"/>
  <c r="R1377"/>
  <c r="R1378"/>
  <c r="R1379"/>
  <c r="R1380"/>
  <c r="R1381"/>
  <c r="R1382"/>
  <c r="R1383"/>
  <c r="R1384"/>
  <c r="R1385"/>
  <c r="R1386"/>
  <c r="R1387"/>
  <c r="R1388"/>
  <c r="R1389"/>
  <c r="R1390"/>
  <c r="R1391"/>
  <c r="R1392"/>
  <c r="R1393"/>
  <c r="R1394"/>
  <c r="R1395"/>
  <c r="R1396"/>
  <c r="R1397"/>
  <c r="R1398"/>
  <c r="R1399"/>
  <c r="R1400"/>
  <c r="R1401"/>
  <c r="R1402"/>
  <c r="R1403"/>
  <c r="R1404"/>
  <c r="R1405"/>
  <c r="R1406"/>
  <c r="R1407"/>
  <c r="R1408"/>
  <c r="R1409"/>
  <c r="R1410"/>
  <c r="R1411"/>
  <c r="R1412"/>
  <c r="R1413"/>
  <c r="R1414"/>
  <c r="R1415"/>
  <c r="R1416"/>
  <c r="R1417"/>
  <c r="R1418"/>
  <c r="R1419"/>
  <c r="R1420"/>
  <c r="R1421"/>
  <c r="R1422"/>
  <c r="R1423"/>
  <c r="R1424"/>
  <c r="R1425"/>
  <c r="R1426"/>
  <c r="R1427"/>
  <c r="R1428"/>
  <c r="R1429"/>
  <c r="R1430"/>
  <c r="R1431"/>
  <c r="R1432"/>
  <c r="R1433"/>
  <c r="R1434"/>
  <c r="R1435"/>
  <c r="R1436"/>
  <c r="R1437"/>
  <c r="R1438"/>
  <c r="R1439"/>
  <c r="R1440"/>
  <c r="R1441"/>
  <c r="R1442"/>
  <c r="R1443"/>
  <c r="R1444"/>
  <c r="R1445"/>
  <c r="R1446"/>
  <c r="R1447"/>
  <c r="R1448"/>
  <c r="R1449"/>
  <c r="R1450"/>
  <c r="R1451"/>
  <c r="R1452"/>
  <c r="R1453"/>
  <c r="R1454"/>
  <c r="R1455"/>
  <c r="R1456"/>
  <c r="R1457"/>
  <c r="R1458"/>
  <c r="R1459"/>
  <c r="R1460"/>
  <c r="R1461"/>
  <c r="R1462"/>
  <c r="R1463"/>
  <c r="R1464"/>
  <c r="R1465"/>
  <c r="R1466"/>
  <c r="R1467"/>
  <c r="R1468"/>
  <c r="R1469"/>
  <c r="R1470"/>
  <c r="R1471"/>
  <c r="R1472"/>
  <c r="R1473"/>
  <c r="R1474"/>
  <c r="R1475"/>
  <c r="R1476"/>
  <c r="R1477"/>
  <c r="R1478"/>
  <c r="R1479"/>
  <c r="R1480"/>
  <c r="R1481"/>
  <c r="R1482"/>
  <c r="R1483"/>
  <c r="R1484"/>
  <c r="R1485"/>
  <c r="R1486"/>
  <c r="R1487"/>
  <c r="R1488"/>
  <c r="R1489"/>
  <c r="R1490"/>
  <c r="R1491"/>
  <c r="R1492"/>
  <c r="R1493"/>
  <c r="R1494"/>
  <c r="R1495"/>
  <c r="R1496"/>
  <c r="R1497"/>
  <c r="R1498"/>
  <c r="R1499"/>
  <c r="R1500"/>
  <c r="R1501"/>
  <c r="R1502"/>
  <c r="R1503"/>
  <c r="R1504"/>
  <c r="R1505"/>
  <c r="R1506"/>
  <c r="R1507"/>
  <c r="R1508"/>
  <c r="R1509"/>
  <c r="R1510"/>
  <c r="R1511"/>
  <c r="R1512"/>
  <c r="R1513"/>
  <c r="R1514"/>
  <c r="R1515"/>
  <c r="R1516"/>
  <c r="R1517"/>
  <c r="R1518"/>
  <c r="R1519"/>
  <c r="R1520"/>
  <c r="R1521"/>
  <c r="R1522"/>
  <c r="R1523"/>
  <c r="R1524"/>
  <c r="R1525"/>
  <c r="R1526"/>
  <c r="R1527"/>
  <c r="R1528"/>
  <c r="R1529"/>
  <c r="R1530"/>
  <c r="R1531"/>
  <c r="R1532"/>
  <c r="R1533"/>
  <c r="R1534"/>
  <c r="R1535"/>
  <c r="R1536"/>
  <c r="R1537"/>
  <c r="R1538"/>
  <c r="R1539"/>
  <c r="R1540"/>
  <c r="R1541"/>
  <c r="R1542"/>
  <c r="R1543"/>
  <c r="R1544"/>
  <c r="R1545"/>
  <c r="R1546"/>
  <c r="R1547"/>
  <c r="R1548"/>
  <c r="R1549"/>
  <c r="R1550"/>
  <c r="R1551"/>
  <c r="R1552"/>
  <c r="R1553"/>
  <c r="R1554"/>
  <c r="R1555"/>
  <c r="R1556"/>
  <c r="R1557"/>
  <c r="R1558"/>
  <c r="R1559"/>
  <c r="R1560"/>
  <c r="R1561"/>
  <c r="R1562"/>
  <c r="R1563"/>
  <c r="R1564"/>
  <c r="R1565"/>
  <c r="R1566"/>
  <c r="R1567"/>
  <c r="R1568"/>
  <c r="R1569"/>
  <c r="R1570"/>
  <c r="R1571"/>
  <c r="R1572"/>
  <c r="R1573"/>
  <c r="R1574"/>
  <c r="R1575"/>
  <c r="R1576"/>
  <c r="R1577"/>
  <c r="R1578"/>
  <c r="R1579"/>
  <c r="R1580"/>
  <c r="R1581"/>
  <c r="R1582"/>
  <c r="R1583"/>
  <c r="R1584"/>
  <c r="R1585"/>
  <c r="R1586"/>
  <c r="R1587"/>
  <c r="R1588"/>
  <c r="R1589"/>
  <c r="R1590"/>
  <c r="R1591"/>
  <c r="R1592"/>
  <c r="R1593"/>
  <c r="R1594"/>
  <c r="R1595"/>
  <c r="R1596"/>
  <c r="R1597"/>
  <c r="R1598"/>
  <c r="R1599"/>
  <c r="R1600"/>
  <c r="R1601"/>
  <c r="R1602"/>
  <c r="R1603"/>
  <c r="R1604"/>
  <c r="R1605"/>
  <c r="R1606"/>
  <c r="R1607"/>
  <c r="R1608"/>
  <c r="R1609"/>
  <c r="R1610"/>
  <c r="R1611"/>
  <c r="R1612"/>
  <c r="R1613"/>
  <c r="R1614"/>
  <c r="R1615"/>
  <c r="R1616"/>
  <c r="R1617"/>
  <c r="R1618"/>
  <c r="R1619"/>
  <c r="R1620"/>
  <c r="R1621"/>
  <c r="R1622"/>
  <c r="R1623"/>
  <c r="R1624"/>
  <c r="R1625"/>
  <c r="R1626"/>
  <c r="R1627"/>
  <c r="R1628"/>
  <c r="R1629"/>
  <c r="R1630"/>
  <c r="R1631"/>
  <c r="R1632"/>
  <c r="R1633"/>
  <c r="R1634"/>
  <c r="R1635"/>
  <c r="R1636"/>
  <c r="R1637"/>
  <c r="R1638"/>
  <c r="R1639"/>
  <c r="R1640"/>
  <c r="R1641"/>
  <c r="R1642"/>
  <c r="R1643"/>
  <c r="R1644"/>
  <c r="R1645"/>
  <c r="R1646"/>
  <c r="R1647"/>
  <c r="R1648"/>
  <c r="R1649"/>
  <c r="R1650"/>
  <c r="R1651"/>
  <c r="R1652"/>
  <c r="R1653"/>
  <c r="R1654"/>
  <c r="R1655"/>
  <c r="R1656"/>
  <c r="R1657"/>
  <c r="R1658"/>
  <c r="R1659"/>
  <c r="R1660"/>
  <c r="R1661"/>
  <c r="R1662"/>
  <c r="R1663"/>
  <c r="R1664"/>
  <c r="R1665"/>
  <c r="R1666"/>
  <c r="R1667"/>
  <c r="R1668"/>
  <c r="R1669"/>
  <c r="R1670"/>
  <c r="R1671"/>
  <c r="R1672"/>
  <c r="R1673"/>
  <c r="R1674"/>
  <c r="R1675"/>
  <c r="R1676"/>
  <c r="R1677"/>
  <c r="R1678"/>
  <c r="R1679"/>
  <c r="R1680"/>
  <c r="R1681"/>
  <c r="R1682"/>
  <c r="R1683"/>
  <c r="R1684"/>
  <c r="R1685"/>
  <c r="R1686"/>
  <c r="R1687"/>
  <c r="R1688"/>
  <c r="R1689"/>
  <c r="R1690"/>
  <c r="R1691"/>
  <c r="R1692"/>
  <c r="R1693"/>
  <c r="R1694"/>
  <c r="R1695"/>
  <c r="R1696"/>
  <c r="R1697"/>
  <c r="R1698"/>
  <c r="R1699"/>
  <c r="R1700"/>
  <c r="R1701"/>
  <c r="R1702"/>
  <c r="R1703"/>
  <c r="R1704"/>
  <c r="R1705"/>
  <c r="R1706"/>
  <c r="R1707"/>
  <c r="R1708"/>
  <c r="R1709"/>
  <c r="R1710"/>
  <c r="R1711"/>
  <c r="R1712"/>
  <c r="R1713"/>
  <c r="R1714"/>
  <c r="R1715"/>
  <c r="R1716"/>
  <c r="R1717"/>
  <c r="R1718"/>
  <c r="R1719"/>
  <c r="R1720"/>
  <c r="R1721"/>
  <c r="R1722"/>
  <c r="R1723"/>
  <c r="R1724"/>
  <c r="R1725"/>
  <c r="R1726"/>
  <c r="R1727"/>
  <c r="R1728"/>
  <c r="R1729"/>
  <c r="R1730"/>
  <c r="R1731"/>
  <c r="R1732"/>
  <c r="R1733"/>
  <c r="R1734"/>
  <c r="R1735"/>
  <c r="R1736"/>
  <c r="R1737"/>
  <c r="R1738"/>
  <c r="R1739"/>
  <c r="R1740"/>
  <c r="R1741"/>
  <c r="R1742"/>
  <c r="R1743"/>
  <c r="R1744"/>
  <c r="R1745"/>
  <c r="R1746"/>
  <c r="R1747"/>
  <c r="R1748"/>
  <c r="R1749"/>
  <c r="R1750"/>
  <c r="R1751"/>
  <c r="R1752"/>
  <c r="R1753"/>
  <c r="R1754"/>
  <c r="R1755"/>
  <c r="R1756"/>
  <c r="R1757"/>
  <c r="R1758"/>
  <c r="R1759"/>
  <c r="R1760"/>
  <c r="R1761"/>
  <c r="R1762"/>
  <c r="R1763"/>
  <c r="R1764"/>
  <c r="R1765"/>
  <c r="R1766"/>
  <c r="R1767"/>
  <c r="R1768"/>
  <c r="R1769"/>
  <c r="R1770"/>
  <c r="R1771"/>
  <c r="R1772"/>
  <c r="R1773"/>
  <c r="R1774"/>
  <c r="R1775"/>
  <c r="R1776"/>
  <c r="R1777"/>
  <c r="R1778"/>
  <c r="R1779"/>
  <c r="R1780"/>
  <c r="R1781"/>
  <c r="R1782"/>
  <c r="R1783"/>
  <c r="R1784"/>
  <c r="R1785"/>
  <c r="R1786"/>
  <c r="R1787"/>
  <c r="R1788"/>
  <c r="R1789"/>
  <c r="R1790"/>
  <c r="R1791"/>
  <c r="R1792"/>
  <c r="R1793"/>
  <c r="R1794"/>
  <c r="R1795"/>
  <c r="R1796"/>
  <c r="R1797"/>
  <c r="R1798"/>
  <c r="R1799"/>
  <c r="R1800"/>
  <c r="R1801"/>
  <c r="R1802"/>
  <c r="R1803"/>
  <c r="R1804"/>
  <c r="R1805"/>
  <c r="R1806"/>
  <c r="R1807"/>
  <c r="R1808"/>
  <c r="R1809"/>
  <c r="R1810"/>
  <c r="R1811"/>
  <c r="R1812"/>
  <c r="R1813"/>
  <c r="R1814"/>
  <c r="R1815"/>
  <c r="R1816"/>
  <c r="R1817"/>
  <c r="R1818"/>
  <c r="R1819"/>
  <c r="R1820"/>
  <c r="R1821"/>
  <c r="R1822"/>
  <c r="R1823"/>
  <c r="R1824"/>
  <c r="R1825"/>
  <c r="R1826"/>
  <c r="R1827"/>
  <c r="R1828"/>
  <c r="R1829"/>
  <c r="R1830"/>
  <c r="R1831"/>
  <c r="R1832"/>
  <c r="R1833"/>
  <c r="R1834"/>
  <c r="R1835"/>
  <c r="R1836"/>
  <c r="R1837"/>
  <c r="R1838"/>
  <c r="R1839"/>
  <c r="R1840"/>
  <c r="R1841"/>
  <c r="R1842"/>
  <c r="R1843"/>
  <c r="R1844"/>
  <c r="R1845"/>
  <c r="R1846"/>
  <c r="R1847"/>
  <c r="R1848"/>
  <c r="R1849"/>
  <c r="R1850"/>
  <c r="R1851"/>
  <c r="R1852"/>
  <c r="R1853"/>
  <c r="R1854"/>
  <c r="R1855"/>
  <c r="R1856"/>
  <c r="R1857"/>
  <c r="R1858"/>
  <c r="R1859"/>
  <c r="R1860"/>
  <c r="R1861"/>
  <c r="R1862"/>
  <c r="R1863"/>
  <c r="R1864"/>
  <c r="R1865"/>
  <c r="R1866"/>
  <c r="R1867"/>
  <c r="R1868"/>
  <c r="R1869"/>
  <c r="R1870"/>
  <c r="R1871"/>
  <c r="R1872"/>
  <c r="R1873"/>
  <c r="R1874"/>
  <c r="R1875"/>
  <c r="R1876"/>
  <c r="R1877"/>
  <c r="R1878"/>
  <c r="R1879"/>
  <c r="R1880"/>
  <c r="R1881"/>
  <c r="R1882"/>
  <c r="R1883"/>
  <c r="R1884"/>
  <c r="R1885"/>
  <c r="R1886"/>
  <c r="R1887"/>
  <c r="R1888"/>
  <c r="R1889"/>
  <c r="R1890"/>
  <c r="R1891"/>
  <c r="R1892"/>
  <c r="R1893"/>
  <c r="R1894"/>
  <c r="R1895"/>
  <c r="R1896"/>
  <c r="R1897"/>
  <c r="R1898"/>
  <c r="R1899"/>
  <c r="R1900"/>
  <c r="R1901"/>
  <c r="R1902"/>
  <c r="R1903"/>
  <c r="R1904"/>
  <c r="R1905"/>
  <c r="R1906"/>
  <c r="R1907"/>
  <c r="R1908"/>
  <c r="R1909"/>
  <c r="R1910"/>
  <c r="R1911"/>
  <c r="R1912"/>
  <c r="R1913"/>
  <c r="R1914"/>
  <c r="R1915"/>
  <c r="R1916"/>
  <c r="R1917"/>
  <c r="R1918"/>
  <c r="R1919"/>
  <c r="R1920"/>
  <c r="R1921"/>
  <c r="R1922"/>
  <c r="R1923"/>
  <c r="R1924"/>
  <c r="R1925"/>
  <c r="R1926"/>
  <c r="R1927"/>
  <c r="R1928"/>
  <c r="R1929"/>
  <c r="R1930"/>
  <c r="R1931"/>
  <c r="R1932"/>
  <c r="R1933"/>
  <c r="R1934"/>
  <c r="R1935"/>
  <c r="R1936"/>
  <c r="R1937"/>
  <c r="R1938"/>
  <c r="R1939"/>
  <c r="R1940"/>
  <c r="R1941"/>
  <c r="R1942"/>
  <c r="R1943"/>
  <c r="R1944"/>
  <c r="R1945"/>
  <c r="R1946"/>
  <c r="R1947"/>
  <c r="R1948"/>
  <c r="R1949"/>
  <c r="R1950"/>
  <c r="R1951"/>
  <c r="R1952"/>
  <c r="R1953"/>
  <c r="R1954"/>
  <c r="R1955"/>
  <c r="R1956"/>
  <c r="R1957"/>
  <c r="R1958"/>
  <c r="R1959"/>
  <c r="R1960"/>
  <c r="R1961"/>
  <c r="R1962"/>
  <c r="R1963"/>
  <c r="R1964"/>
  <c r="R1965"/>
  <c r="R1966"/>
  <c r="R1967"/>
  <c r="R1968"/>
  <c r="R1969"/>
  <c r="R1970"/>
  <c r="R1971"/>
  <c r="R1972"/>
  <c r="R1973"/>
  <c r="R1974"/>
  <c r="R1975"/>
  <c r="R1976"/>
  <c r="R1977"/>
  <c r="R1978"/>
  <c r="R1979"/>
  <c r="R1980"/>
  <c r="R1981"/>
  <c r="R1982"/>
  <c r="R1983"/>
  <c r="R1984"/>
  <c r="R1985"/>
  <c r="R1986"/>
  <c r="R1987"/>
  <c r="R1988"/>
  <c r="R1989"/>
  <c r="R1990"/>
  <c r="R1991"/>
  <c r="R1992"/>
  <c r="R1993"/>
  <c r="R1994"/>
  <c r="R1995"/>
  <c r="R1996"/>
  <c r="R1997"/>
  <c r="R1998"/>
  <c r="R1999"/>
  <c r="R2000"/>
  <c r="R2001"/>
  <c r="R2002"/>
  <c r="R2003"/>
  <c r="R2004"/>
  <c r="R2005"/>
  <c r="R2006"/>
  <c r="R2007"/>
  <c r="R2008"/>
  <c r="R2009"/>
  <c r="R2010"/>
  <c r="R2011"/>
  <c r="R2012"/>
  <c r="R2013"/>
  <c r="R2014"/>
  <c r="R2015"/>
  <c r="R2016"/>
  <c r="R2017"/>
  <c r="R2018"/>
  <c r="R2019"/>
  <c r="R2020"/>
  <c r="R2021"/>
  <c r="R2022"/>
  <c r="R2023"/>
  <c r="R2024"/>
  <c r="R2025"/>
  <c r="R2026"/>
  <c r="R2027"/>
  <c r="R2028"/>
  <c r="R2029"/>
  <c r="R2030"/>
  <c r="R2031"/>
  <c r="R2032"/>
  <c r="R2033"/>
  <c r="R2034"/>
  <c r="R2035"/>
  <c r="R2036"/>
  <c r="R2037"/>
  <c r="R2038"/>
  <c r="R2039"/>
  <c r="R2040"/>
  <c r="R2041"/>
  <c r="R2042"/>
  <c r="R2043"/>
  <c r="R2044"/>
  <c r="R2045"/>
  <c r="R2046"/>
  <c r="R2047"/>
  <c r="R2048"/>
  <c r="R2049"/>
  <c r="R2050"/>
  <c r="R2051"/>
  <c r="R2052"/>
  <c r="R2053"/>
  <c r="R2054"/>
  <c r="R2055"/>
  <c r="R2056"/>
  <c r="R2057"/>
  <c r="R2058"/>
  <c r="R2059"/>
  <c r="R2060"/>
  <c r="R2061"/>
  <c r="R2062"/>
  <c r="R2063"/>
  <c r="R2064"/>
  <c r="R2065"/>
  <c r="R2066"/>
  <c r="R2067"/>
  <c r="R2068"/>
  <c r="R2069"/>
  <c r="R2070"/>
  <c r="R2071"/>
  <c r="R2072"/>
  <c r="R2073"/>
  <c r="R2074"/>
  <c r="R2075"/>
  <c r="R2076"/>
  <c r="R2077"/>
  <c r="R2078"/>
  <c r="R2079"/>
  <c r="R2080"/>
  <c r="R2081"/>
  <c r="R2082"/>
  <c r="R2083"/>
  <c r="R2084"/>
  <c r="R2085"/>
  <c r="R2086"/>
  <c r="R2087"/>
  <c r="R2088"/>
  <c r="R2089"/>
  <c r="R2090"/>
  <c r="R2091"/>
  <c r="R2092"/>
  <c r="R2093"/>
  <c r="R2094"/>
  <c r="R2095"/>
  <c r="R2096"/>
  <c r="R2097"/>
  <c r="R2098"/>
  <c r="R2099"/>
  <c r="R2100"/>
  <c r="R2101"/>
  <c r="R2102"/>
  <c r="R2103"/>
  <c r="R2104"/>
  <c r="R2105"/>
  <c r="R2106"/>
  <c r="R2107"/>
  <c r="R2108"/>
  <c r="R2109"/>
  <c r="R2110"/>
  <c r="R2111"/>
  <c r="R2112"/>
  <c r="R2113"/>
  <c r="R2114"/>
  <c r="R2115"/>
  <c r="R2116"/>
  <c r="R2117"/>
  <c r="R2118"/>
  <c r="R2119"/>
  <c r="R2120"/>
  <c r="R2121"/>
  <c r="R2122"/>
  <c r="R2123"/>
  <c r="R2124"/>
  <c r="R2125"/>
  <c r="R2126"/>
  <c r="R2127"/>
  <c r="R2128"/>
  <c r="R2129"/>
  <c r="R2130"/>
  <c r="R2131"/>
  <c r="R2132"/>
  <c r="R2133"/>
  <c r="R2134"/>
  <c r="R2135"/>
  <c r="R2136"/>
  <c r="R2137"/>
  <c r="R2138"/>
  <c r="R2139"/>
  <c r="R2140"/>
  <c r="R2141"/>
  <c r="R2142"/>
  <c r="R2143"/>
  <c r="R2144"/>
  <c r="R2145"/>
  <c r="R2146"/>
  <c r="R2147"/>
  <c r="R2148"/>
  <c r="R2149"/>
  <c r="R2150"/>
  <c r="R2151"/>
  <c r="R2152"/>
  <c r="R2153"/>
  <c r="R2154"/>
  <c r="R2155"/>
  <c r="R2156"/>
  <c r="R2157"/>
  <c r="R2158"/>
  <c r="R2159"/>
  <c r="R2160"/>
  <c r="R2161"/>
  <c r="R2162"/>
  <c r="R2163"/>
  <c r="R2164"/>
  <c r="R2165"/>
  <c r="R2166"/>
  <c r="R2167"/>
  <c r="R2168"/>
  <c r="R2169"/>
  <c r="R2170"/>
  <c r="R2171"/>
  <c r="R2172"/>
  <c r="R2173"/>
  <c r="R2174"/>
  <c r="R2175"/>
  <c r="R2176"/>
  <c r="R2177"/>
  <c r="R2178"/>
  <c r="R2179"/>
  <c r="R2180"/>
  <c r="R2181"/>
  <c r="R2182"/>
  <c r="R2183"/>
  <c r="R2184"/>
  <c r="R2185"/>
  <c r="R2186"/>
  <c r="R2187"/>
  <c r="R2188"/>
  <c r="R2189"/>
  <c r="R2190"/>
  <c r="R2191"/>
  <c r="R2192"/>
  <c r="R2193"/>
  <c r="R2194"/>
  <c r="R2195"/>
  <c r="R2196"/>
  <c r="R2197"/>
  <c r="R2198"/>
  <c r="R2199"/>
  <c r="R2200"/>
  <c r="R2201"/>
  <c r="R2202"/>
  <c r="R2203"/>
  <c r="R2204"/>
  <c r="R2205"/>
  <c r="R2206"/>
  <c r="R2207"/>
  <c r="R2208"/>
  <c r="R2209"/>
  <c r="R2210"/>
  <c r="R2211"/>
  <c r="R2212"/>
  <c r="R2213"/>
  <c r="R2214"/>
  <c r="R2215"/>
  <c r="R2216"/>
  <c r="R2217"/>
  <c r="R2218"/>
  <c r="R2219"/>
  <c r="R2220"/>
  <c r="R2221"/>
  <c r="R2222"/>
  <c r="R2223"/>
  <c r="R2224"/>
  <c r="R2225"/>
  <c r="R2226"/>
  <c r="R2227"/>
  <c r="R2228"/>
  <c r="R2229"/>
  <c r="R2230"/>
  <c r="R2231"/>
  <c r="R2232"/>
  <c r="R2233"/>
  <c r="R2234"/>
  <c r="R2235"/>
  <c r="R2236"/>
  <c r="R2237"/>
  <c r="R2238"/>
  <c r="R2239"/>
  <c r="R2240"/>
  <c r="R2241"/>
  <c r="R2242"/>
  <c r="R2243"/>
  <c r="R2244"/>
  <c r="R2245"/>
  <c r="R2246"/>
  <c r="R2247"/>
  <c r="R2248"/>
  <c r="R2249"/>
  <c r="R2250"/>
  <c r="R2251"/>
  <c r="R2252"/>
  <c r="R2253"/>
  <c r="R2254"/>
  <c r="R2255"/>
  <c r="R2256"/>
  <c r="R2257"/>
  <c r="R2258"/>
  <c r="R2259"/>
  <c r="R2260"/>
  <c r="R2261"/>
  <c r="R2262"/>
  <c r="R2263"/>
  <c r="R2264"/>
  <c r="R2265"/>
  <c r="R2266"/>
  <c r="R2267"/>
  <c r="R2268"/>
  <c r="R2269"/>
  <c r="R2270"/>
  <c r="R2271"/>
  <c r="R2272"/>
  <c r="R2273"/>
  <c r="R2274"/>
  <c r="R2275"/>
  <c r="R2276"/>
  <c r="R2277"/>
  <c r="R2278"/>
  <c r="R2279"/>
  <c r="R2280"/>
  <c r="R2281"/>
  <c r="R2282"/>
  <c r="R2283"/>
  <c r="R2284"/>
  <c r="R2285"/>
  <c r="R2286"/>
  <c r="R2287"/>
  <c r="R2288"/>
  <c r="R2289"/>
  <c r="R2290"/>
  <c r="R2291"/>
  <c r="R2292"/>
  <c r="R2293"/>
  <c r="R2294"/>
  <c r="R2295"/>
  <c r="R2296"/>
  <c r="R2297"/>
  <c r="R2298"/>
  <c r="R2299"/>
  <c r="R2300"/>
  <c r="R2301"/>
  <c r="R2302"/>
  <c r="R2303"/>
  <c r="R2304"/>
  <c r="R2305"/>
  <c r="R2306"/>
  <c r="R2307"/>
  <c r="R2308"/>
  <c r="R2309"/>
  <c r="R2310"/>
  <c r="R2311"/>
  <c r="R2312"/>
  <c r="R2313"/>
  <c r="R2314"/>
  <c r="R2315"/>
  <c r="R2316"/>
  <c r="R2317"/>
  <c r="R2318"/>
  <c r="R2319"/>
  <c r="R2320"/>
  <c r="R2321"/>
  <c r="R2322"/>
  <c r="R2323"/>
  <c r="R2324"/>
  <c r="R2325"/>
  <c r="R2326"/>
  <c r="R2327"/>
  <c r="R2328"/>
  <c r="R2329"/>
  <c r="R2330"/>
  <c r="R2331"/>
  <c r="R2332"/>
  <c r="R2333"/>
  <c r="R2334"/>
  <c r="R2335"/>
  <c r="R2336"/>
  <c r="R2337"/>
  <c r="R2338"/>
  <c r="R2339"/>
  <c r="R2340"/>
  <c r="R2341"/>
  <c r="R2342"/>
  <c r="R2343"/>
  <c r="R2344"/>
  <c r="R2345"/>
  <c r="R2346"/>
  <c r="R2347"/>
  <c r="R2348"/>
  <c r="R2349"/>
  <c r="R2350"/>
  <c r="R2351"/>
  <c r="R2352"/>
  <c r="R2353"/>
  <c r="R2354"/>
  <c r="R2355"/>
  <c r="R2356"/>
  <c r="R2357"/>
  <c r="R2358"/>
  <c r="R2359"/>
  <c r="R2360"/>
  <c r="R2361"/>
  <c r="R2362"/>
  <c r="R2363"/>
  <c r="R2364"/>
  <c r="R2365"/>
  <c r="R2366"/>
  <c r="R2367"/>
  <c r="R2368"/>
  <c r="R2369"/>
  <c r="R2370"/>
  <c r="R2371"/>
  <c r="R2372"/>
  <c r="R2373"/>
  <c r="R2374"/>
  <c r="R2375"/>
  <c r="R2376"/>
  <c r="R2377"/>
  <c r="R2378"/>
  <c r="R2379"/>
  <c r="R2380"/>
  <c r="R2381"/>
  <c r="R2382"/>
  <c r="R2383"/>
  <c r="R2384"/>
  <c r="R2385"/>
  <c r="R2386"/>
  <c r="R2387"/>
  <c r="R2388"/>
  <c r="R2389"/>
  <c r="R2390"/>
  <c r="R2391"/>
  <c r="R2392"/>
  <c r="R2393"/>
  <c r="R2394"/>
  <c r="R2395"/>
  <c r="R2396"/>
  <c r="R2397"/>
  <c r="R2398"/>
  <c r="R2399"/>
  <c r="R2400"/>
  <c r="R2401"/>
  <c r="R2402"/>
  <c r="R2403"/>
  <c r="R2404"/>
  <c r="R2405"/>
  <c r="R2406"/>
  <c r="R2407"/>
  <c r="R2408"/>
  <c r="R2409"/>
  <c r="R2410"/>
  <c r="R2411"/>
  <c r="R2412"/>
  <c r="R2413"/>
  <c r="R2414"/>
  <c r="R2415"/>
  <c r="R2416"/>
  <c r="R2417"/>
  <c r="R2418"/>
  <c r="R2419"/>
  <c r="R2420"/>
  <c r="R2421"/>
  <c r="R2422"/>
  <c r="R2423"/>
  <c r="R2424"/>
  <c r="R2425"/>
  <c r="R2426"/>
  <c r="R2427"/>
  <c r="R2428"/>
  <c r="R2429"/>
  <c r="R2430"/>
  <c r="R2431"/>
  <c r="R2432"/>
  <c r="R2433"/>
  <c r="R2434"/>
  <c r="R2435"/>
  <c r="R2436"/>
  <c r="R2437"/>
  <c r="R2438"/>
  <c r="R2439"/>
  <c r="R2440"/>
  <c r="R2441"/>
  <c r="R2442"/>
  <c r="R2443"/>
  <c r="R2444"/>
  <c r="R2445"/>
  <c r="R2446"/>
  <c r="R2447"/>
  <c r="R2448"/>
  <c r="R2449"/>
  <c r="R2450"/>
  <c r="R2451"/>
  <c r="R2452"/>
  <c r="R2453"/>
  <c r="R2454"/>
  <c r="R2455"/>
  <c r="R2456"/>
  <c r="R2457"/>
  <c r="R2458"/>
  <c r="R2459"/>
  <c r="R2460"/>
  <c r="R2461"/>
  <c r="R2462"/>
  <c r="R2463"/>
  <c r="R2464"/>
  <c r="R2465"/>
  <c r="R2466"/>
  <c r="R2467"/>
  <c r="R2468"/>
  <c r="R2469"/>
  <c r="R2470"/>
  <c r="R2471"/>
  <c r="R2472"/>
  <c r="R2473"/>
  <c r="R2474"/>
  <c r="R2475"/>
  <c r="R2476"/>
  <c r="R2477"/>
  <c r="R2478"/>
  <c r="R2479"/>
  <c r="R2480"/>
  <c r="R2481"/>
  <c r="R2482"/>
  <c r="R2483"/>
  <c r="R2484"/>
  <c r="R2485"/>
  <c r="R2486"/>
  <c r="R2487"/>
  <c r="R2488"/>
  <c r="R2489"/>
  <c r="R2490"/>
  <c r="R2491"/>
  <c r="R2492"/>
  <c r="R2493"/>
  <c r="R2494"/>
  <c r="R2495"/>
  <c r="R2496"/>
  <c r="R2497"/>
  <c r="R2498"/>
  <c r="R2499"/>
  <c r="R2500"/>
  <c r="R2501"/>
  <c r="R2502"/>
  <c r="R2503"/>
  <c r="R2504"/>
  <c r="R2505"/>
  <c r="R2506"/>
  <c r="R2507"/>
  <c r="R2508"/>
  <c r="R2509"/>
  <c r="R2510"/>
  <c r="R2511"/>
  <c r="R2512"/>
  <c r="R2513"/>
  <c r="R2514"/>
  <c r="R2515"/>
  <c r="R2516"/>
  <c r="R2517"/>
  <c r="R2518"/>
  <c r="R2519"/>
  <c r="R2520"/>
  <c r="R2521"/>
  <c r="R2522"/>
  <c r="R2523"/>
  <c r="R2524"/>
  <c r="R2525"/>
  <c r="R2526"/>
  <c r="R2527"/>
  <c r="R2528"/>
  <c r="R2529"/>
  <c r="R2530"/>
  <c r="R2531"/>
  <c r="R2532"/>
  <c r="R2533"/>
  <c r="R2534"/>
  <c r="R2535"/>
  <c r="R2536"/>
  <c r="R2537"/>
  <c r="R2538"/>
  <c r="R2539"/>
  <c r="R2540"/>
  <c r="R2541"/>
  <c r="R2542"/>
  <c r="R2543"/>
  <c r="R2544"/>
  <c r="R2545"/>
  <c r="R2546"/>
  <c r="R2547"/>
  <c r="R2548"/>
  <c r="R2549"/>
  <c r="R2550"/>
  <c r="R2551"/>
  <c r="R2552"/>
  <c r="R2553"/>
  <c r="R2554"/>
  <c r="R2555"/>
  <c r="R2556"/>
  <c r="R2557"/>
  <c r="R2558"/>
  <c r="R2559"/>
  <c r="R2560"/>
  <c r="R2561"/>
  <c r="R2562"/>
  <c r="R2563"/>
  <c r="R2564"/>
  <c r="R2565"/>
  <c r="R2566"/>
  <c r="R2567"/>
  <c r="R2568"/>
  <c r="R2569"/>
  <c r="R2570"/>
  <c r="R2571"/>
  <c r="R2572"/>
  <c r="R2573"/>
  <c r="R2574"/>
  <c r="R2575"/>
  <c r="R2576"/>
  <c r="R2577"/>
  <c r="R2578"/>
  <c r="R2579"/>
  <c r="R2580"/>
  <c r="R2581"/>
  <c r="R2582"/>
  <c r="R2583"/>
  <c r="R2584"/>
  <c r="R2585"/>
  <c r="R2586"/>
  <c r="R2587"/>
  <c r="R2588"/>
  <c r="R2589"/>
  <c r="R2590"/>
  <c r="R2591"/>
  <c r="R2592"/>
  <c r="R2593"/>
  <c r="R2594"/>
  <c r="R2595"/>
  <c r="R2596"/>
  <c r="R2597"/>
  <c r="R2598"/>
  <c r="R2599"/>
  <c r="R2600"/>
  <c r="R2601"/>
  <c r="R2602"/>
  <c r="R2603"/>
  <c r="R2604"/>
  <c r="R2605"/>
  <c r="R2606"/>
  <c r="R2607"/>
  <c r="R2608"/>
  <c r="R2609"/>
  <c r="R2610"/>
  <c r="R2611"/>
  <c r="R2612"/>
  <c r="R2613"/>
  <c r="R2614"/>
  <c r="R2615"/>
  <c r="R2616"/>
  <c r="R2617"/>
  <c r="R2618"/>
  <c r="R2619"/>
  <c r="R2620"/>
  <c r="R2621"/>
  <c r="R2622"/>
  <c r="R2623"/>
  <c r="R2624"/>
  <c r="R2625"/>
  <c r="R2626"/>
  <c r="R2627"/>
  <c r="R2628"/>
  <c r="R2629"/>
  <c r="R2630"/>
  <c r="R2631"/>
  <c r="R2632"/>
  <c r="R2633"/>
  <c r="R2634"/>
  <c r="R2635"/>
  <c r="R2636"/>
  <c r="R2637"/>
  <c r="R2638"/>
  <c r="R2639"/>
  <c r="R2640"/>
  <c r="R2641"/>
  <c r="R2642"/>
  <c r="R2643"/>
  <c r="R2644"/>
  <c r="R2645"/>
  <c r="R2646"/>
  <c r="R2647"/>
  <c r="R2648"/>
  <c r="R2649"/>
  <c r="R2650"/>
  <c r="R2651"/>
  <c r="R2652"/>
  <c r="R2653"/>
  <c r="R2654"/>
  <c r="R2655"/>
  <c r="R2656"/>
  <c r="R2657"/>
  <c r="R2658"/>
  <c r="R2659"/>
  <c r="R2660"/>
  <c r="R2661"/>
  <c r="R2662"/>
  <c r="R2663"/>
  <c r="R2664"/>
  <c r="R2665"/>
  <c r="R2666"/>
  <c r="R2667"/>
  <c r="R2668"/>
  <c r="R2669"/>
  <c r="R2670"/>
  <c r="R2671"/>
  <c r="R2672"/>
  <c r="R2673"/>
  <c r="R2674"/>
  <c r="R2675"/>
  <c r="R2676"/>
  <c r="R2677"/>
  <c r="R2678"/>
  <c r="R2679"/>
  <c r="R2680"/>
  <c r="R2681"/>
  <c r="R2682"/>
  <c r="R2683"/>
  <c r="R2684"/>
  <c r="R2685"/>
  <c r="R2686"/>
  <c r="R2687"/>
  <c r="R2688"/>
  <c r="R2689"/>
  <c r="R2690"/>
  <c r="R2691"/>
  <c r="R2692"/>
  <c r="R2693"/>
  <c r="R2694"/>
  <c r="R2695"/>
  <c r="R2696"/>
  <c r="R2697"/>
  <c r="R2698"/>
  <c r="R2699"/>
  <c r="R2700"/>
  <c r="R2701"/>
  <c r="R2702"/>
  <c r="R2703"/>
  <c r="R2704"/>
  <c r="R2705"/>
  <c r="R2706"/>
  <c r="R2707"/>
  <c r="R2708"/>
  <c r="R2709"/>
  <c r="R2710"/>
  <c r="R2711"/>
  <c r="R2712"/>
  <c r="R2713"/>
  <c r="R2714"/>
  <c r="R2715"/>
  <c r="R2716"/>
  <c r="R2717"/>
  <c r="R2718"/>
  <c r="R2719"/>
  <c r="R2720"/>
  <c r="R2721"/>
  <c r="R2722"/>
  <c r="R2723"/>
  <c r="R2724"/>
  <c r="R2725"/>
  <c r="R2726"/>
  <c r="R2727"/>
  <c r="R2728"/>
  <c r="R2729"/>
  <c r="R2730"/>
  <c r="R2731"/>
  <c r="R2732"/>
  <c r="R2733"/>
  <c r="R2734"/>
  <c r="R2735"/>
  <c r="R2736"/>
  <c r="R2737"/>
  <c r="R2738"/>
  <c r="R2739"/>
  <c r="R2740"/>
  <c r="R2741"/>
  <c r="R2742"/>
  <c r="R2743"/>
  <c r="R2744"/>
  <c r="R2745"/>
  <c r="R2746"/>
  <c r="R2747"/>
  <c r="R2748"/>
  <c r="R2749"/>
  <c r="R2750"/>
  <c r="R2751"/>
  <c r="R2752"/>
  <c r="R2753"/>
  <c r="R2754"/>
  <c r="R2755"/>
  <c r="R2756"/>
  <c r="R2757"/>
  <c r="R2758"/>
  <c r="R2759"/>
  <c r="R2760"/>
  <c r="R2761"/>
  <c r="R2762"/>
  <c r="R2763"/>
  <c r="R2764"/>
  <c r="R2765"/>
  <c r="R2766"/>
  <c r="R2767"/>
  <c r="R2768"/>
  <c r="R2769"/>
  <c r="R2770"/>
  <c r="R2771"/>
  <c r="R2772"/>
  <c r="R2773"/>
  <c r="R2774"/>
  <c r="R2775"/>
  <c r="R2776"/>
  <c r="R2777"/>
  <c r="R2778"/>
  <c r="R2779"/>
  <c r="R2780"/>
  <c r="R2781"/>
  <c r="R2782"/>
  <c r="R2783"/>
  <c r="R2784"/>
  <c r="R2785"/>
  <c r="R2786"/>
  <c r="R2787"/>
  <c r="R2788"/>
  <c r="R2789"/>
  <c r="R2790"/>
  <c r="R2791"/>
  <c r="R2792"/>
  <c r="R2793"/>
  <c r="R2794"/>
  <c r="R2795"/>
  <c r="R2796"/>
  <c r="R2797"/>
  <c r="R2798"/>
  <c r="R2799"/>
  <c r="R2800"/>
  <c r="R2801"/>
  <c r="R2802"/>
  <c r="R2803"/>
  <c r="R2804"/>
  <c r="R2805"/>
  <c r="R2806"/>
  <c r="R2807"/>
  <c r="R2808"/>
  <c r="R2809"/>
  <c r="R2810"/>
  <c r="R2811"/>
  <c r="R2812"/>
  <c r="R2813"/>
  <c r="R2814"/>
  <c r="R2815"/>
  <c r="R2816"/>
  <c r="R2817"/>
  <c r="R2818"/>
  <c r="R2819"/>
  <c r="R2820"/>
  <c r="R2821"/>
  <c r="R2822"/>
  <c r="R2823"/>
  <c r="R2824"/>
  <c r="R2825"/>
  <c r="R2826"/>
  <c r="R2827"/>
  <c r="R2828"/>
  <c r="R2829"/>
  <c r="R2830"/>
  <c r="R2831"/>
  <c r="R2832"/>
  <c r="R2833"/>
  <c r="R2834"/>
  <c r="R2835"/>
  <c r="R2836"/>
  <c r="R2837"/>
  <c r="R2838"/>
  <c r="R2839"/>
  <c r="R2840"/>
  <c r="R2841"/>
  <c r="R2842"/>
  <c r="R2843"/>
  <c r="R2844"/>
  <c r="R2845"/>
  <c r="R2846"/>
  <c r="R2847"/>
  <c r="R2848"/>
  <c r="R2849"/>
  <c r="R2850"/>
  <c r="R2851"/>
  <c r="R2852"/>
  <c r="R2853"/>
  <c r="R2854"/>
  <c r="R2855"/>
  <c r="R2856"/>
  <c r="R2857"/>
  <c r="R2858"/>
  <c r="R2859"/>
  <c r="R2860"/>
  <c r="R2861"/>
  <c r="R2862"/>
  <c r="R2863"/>
  <c r="R2864"/>
  <c r="R2865"/>
  <c r="R2866"/>
  <c r="R2867"/>
  <c r="R2868"/>
  <c r="R2869"/>
  <c r="R2870"/>
  <c r="R2871"/>
  <c r="R2872"/>
  <c r="R2873"/>
  <c r="R2874"/>
  <c r="R2875"/>
  <c r="R2876"/>
  <c r="R2877"/>
  <c r="R2878"/>
  <c r="R2879"/>
  <c r="R2880"/>
  <c r="R2881"/>
  <c r="R2882"/>
  <c r="R2883"/>
  <c r="R2884"/>
  <c r="R2885"/>
  <c r="R2886"/>
  <c r="R2887"/>
  <c r="R2888"/>
  <c r="R2889"/>
  <c r="R2890"/>
  <c r="R2891"/>
  <c r="R2892"/>
  <c r="R2893"/>
  <c r="R2894"/>
  <c r="R2895"/>
  <c r="R2896"/>
  <c r="R2897"/>
  <c r="R2898"/>
  <c r="R2899"/>
  <c r="R2900"/>
  <c r="R2901"/>
  <c r="R2902"/>
  <c r="R2903"/>
  <c r="R2904"/>
  <c r="R2905"/>
  <c r="R2906"/>
  <c r="R2907"/>
  <c r="R2908"/>
  <c r="R2909"/>
  <c r="R2910"/>
  <c r="R2911"/>
  <c r="R2912"/>
  <c r="R2913"/>
  <c r="R2914"/>
  <c r="R2915"/>
  <c r="R2916"/>
  <c r="R2917"/>
  <c r="R2918"/>
  <c r="R2919"/>
  <c r="R2920"/>
  <c r="R2921"/>
  <c r="R2922"/>
  <c r="R2923"/>
  <c r="R2924"/>
  <c r="R2925"/>
  <c r="R2926"/>
  <c r="R2927"/>
  <c r="R2928"/>
  <c r="R2929"/>
  <c r="R2930"/>
  <c r="R2931"/>
  <c r="R2932"/>
  <c r="R2933"/>
  <c r="R2934"/>
  <c r="R2935"/>
  <c r="R2936"/>
  <c r="R2937"/>
  <c r="R2938"/>
  <c r="R2939"/>
  <c r="R2940"/>
  <c r="R2941"/>
  <c r="R2942"/>
  <c r="R2943"/>
  <c r="R2944"/>
  <c r="R2945"/>
  <c r="R2946"/>
  <c r="R2947"/>
  <c r="R2948"/>
  <c r="R2949"/>
  <c r="R2950"/>
  <c r="R2951"/>
  <c r="R2952"/>
  <c r="R2953"/>
  <c r="R2954"/>
  <c r="R2955"/>
  <c r="R2956"/>
  <c r="R2957"/>
  <c r="R2958"/>
  <c r="R2959"/>
  <c r="R2960"/>
  <c r="R2961"/>
  <c r="R2962"/>
  <c r="R2963"/>
  <c r="R2964"/>
  <c r="R2965"/>
  <c r="R2966"/>
  <c r="R2967"/>
  <c r="R2968"/>
  <c r="R2969"/>
  <c r="R2970"/>
  <c r="R2971"/>
  <c r="R2972"/>
  <c r="R2973"/>
  <c r="R2974"/>
  <c r="R2975"/>
  <c r="R2976"/>
  <c r="R2977"/>
  <c r="R2978"/>
  <c r="R2979"/>
  <c r="R2980"/>
  <c r="R2981"/>
  <c r="R2982"/>
  <c r="R2983"/>
  <c r="R2984"/>
  <c r="R2985"/>
  <c r="R2986"/>
  <c r="R2987"/>
  <c r="R2988"/>
  <c r="R2989"/>
  <c r="R2990"/>
  <c r="R2991"/>
  <c r="R2992"/>
  <c r="R2993"/>
  <c r="R2994"/>
  <c r="R2995"/>
  <c r="R2996"/>
  <c r="R2997"/>
  <c r="R2998"/>
  <c r="R2999"/>
  <c r="R3000"/>
  <c r="R3001"/>
  <c r="R3002"/>
  <c r="R3003"/>
  <c r="R3004"/>
  <c r="R3005"/>
  <c r="R3006"/>
  <c r="R3007"/>
  <c r="R3008"/>
  <c r="R3009"/>
  <c r="R3010"/>
  <c r="R3011"/>
  <c r="R3012"/>
  <c r="R3013"/>
  <c r="R3014"/>
  <c r="R3015"/>
  <c r="R3016"/>
  <c r="R3017"/>
  <c r="R3018"/>
  <c r="R3019"/>
  <c r="R3020"/>
  <c r="R3021"/>
  <c r="R3022"/>
  <c r="R3023"/>
  <c r="R3024"/>
  <c r="R3025"/>
  <c r="R3026"/>
  <c r="R3027"/>
  <c r="R3028"/>
  <c r="R3029"/>
  <c r="R3030"/>
  <c r="R3031"/>
  <c r="R3032"/>
  <c r="R3033"/>
  <c r="R3034"/>
  <c r="R3035"/>
  <c r="R3036"/>
  <c r="R3037"/>
  <c r="R3038"/>
  <c r="R3039"/>
  <c r="R3040"/>
  <c r="R3041"/>
  <c r="R3042"/>
  <c r="R3043"/>
  <c r="R3044"/>
  <c r="R3045"/>
  <c r="R3046"/>
  <c r="R3047"/>
  <c r="R3048"/>
  <c r="R3049"/>
  <c r="R3050"/>
  <c r="R3051"/>
  <c r="R3052"/>
  <c r="R3053"/>
  <c r="R3054"/>
  <c r="R3055"/>
  <c r="R3056"/>
  <c r="R3057"/>
  <c r="R3058"/>
  <c r="R3059"/>
  <c r="R3060"/>
  <c r="R3061"/>
  <c r="R3062"/>
  <c r="R3063"/>
  <c r="R3064"/>
  <c r="R3065"/>
  <c r="R3066"/>
  <c r="R3067"/>
  <c r="R3068"/>
  <c r="R3069"/>
  <c r="R3070"/>
  <c r="R3071"/>
  <c r="R3072"/>
  <c r="R3073"/>
  <c r="R3074"/>
  <c r="R3075"/>
  <c r="R3076"/>
  <c r="R3077"/>
  <c r="R3078"/>
  <c r="R3079"/>
  <c r="R3080"/>
  <c r="R3081"/>
  <c r="R3082"/>
  <c r="R3083"/>
  <c r="R3084"/>
  <c r="R3085"/>
  <c r="R3086"/>
  <c r="R3087"/>
  <c r="R3088"/>
  <c r="R3089"/>
  <c r="R3090"/>
  <c r="R3091"/>
  <c r="R3092"/>
  <c r="R3093"/>
  <c r="R3094"/>
  <c r="R3095"/>
  <c r="R3096"/>
  <c r="R3097"/>
  <c r="R3098"/>
  <c r="R3099"/>
  <c r="R3100"/>
  <c r="R3101"/>
  <c r="R3102"/>
  <c r="R3103"/>
  <c r="R3104"/>
  <c r="R3105"/>
  <c r="R3106"/>
  <c r="R3107"/>
  <c r="R3108"/>
  <c r="R3109"/>
  <c r="R3110"/>
  <c r="R3111"/>
  <c r="R3112"/>
  <c r="R3113"/>
  <c r="R3114"/>
  <c r="R3115"/>
  <c r="R3116"/>
  <c r="R3117"/>
  <c r="R3118"/>
  <c r="R3119"/>
  <c r="R3120"/>
  <c r="R3121"/>
  <c r="R3122"/>
  <c r="R3123"/>
  <c r="R3124"/>
  <c r="R3125"/>
  <c r="R3126"/>
  <c r="R3127"/>
  <c r="R3128"/>
  <c r="R3129"/>
  <c r="R3130"/>
  <c r="R3131"/>
  <c r="R3132"/>
  <c r="R3133"/>
  <c r="R3134"/>
  <c r="R3135"/>
  <c r="R3136"/>
  <c r="R3137"/>
  <c r="R3138"/>
  <c r="R3139"/>
  <c r="R3140"/>
  <c r="R3141"/>
  <c r="R3142"/>
  <c r="R3143"/>
  <c r="R3144"/>
  <c r="R3145"/>
  <c r="R3146"/>
  <c r="R3147"/>
  <c r="R3148"/>
  <c r="R3149"/>
  <c r="R3150"/>
  <c r="R3151"/>
  <c r="R3152"/>
  <c r="R3153"/>
  <c r="R3154"/>
  <c r="R3155"/>
  <c r="R3156"/>
  <c r="R3157"/>
  <c r="R3158"/>
  <c r="R3159"/>
  <c r="R3160"/>
  <c r="R3161"/>
  <c r="R3162"/>
  <c r="R3163"/>
  <c r="R3164"/>
  <c r="R3165"/>
  <c r="R3166"/>
  <c r="R3167"/>
  <c r="R3168"/>
  <c r="R3169"/>
  <c r="R3170"/>
  <c r="R3171"/>
  <c r="R3172"/>
  <c r="R3173"/>
  <c r="R3174"/>
  <c r="R3175"/>
  <c r="R3176"/>
  <c r="R3177"/>
  <c r="R3178"/>
  <c r="R3179"/>
  <c r="R3180"/>
  <c r="R3181"/>
  <c r="R3182"/>
  <c r="R3183"/>
  <c r="R3184"/>
  <c r="R3185"/>
  <c r="R3186"/>
  <c r="R3187"/>
  <c r="R3188"/>
  <c r="R3189"/>
  <c r="R3190"/>
  <c r="R3191"/>
  <c r="R3192"/>
  <c r="R3193"/>
  <c r="R3194"/>
  <c r="R3195"/>
  <c r="R3196"/>
  <c r="R3197"/>
  <c r="R3198"/>
  <c r="R3199"/>
  <c r="R3200"/>
  <c r="R3201"/>
  <c r="R3202"/>
  <c r="R3203"/>
  <c r="R3204"/>
  <c r="R3205"/>
  <c r="R3206"/>
  <c r="R3207"/>
  <c r="R3208"/>
  <c r="R3209"/>
  <c r="R3210"/>
  <c r="R3211"/>
  <c r="R3212"/>
  <c r="R3213"/>
  <c r="R3214"/>
  <c r="R3215"/>
  <c r="R3216"/>
  <c r="R3217"/>
  <c r="R3218"/>
  <c r="R3219"/>
  <c r="R3220"/>
  <c r="R3221"/>
  <c r="R3222"/>
  <c r="R3223"/>
  <c r="R3224"/>
  <c r="R3225"/>
  <c r="R3226"/>
  <c r="R3227"/>
  <c r="R3228"/>
  <c r="R3229"/>
  <c r="R3230"/>
  <c r="R3231"/>
  <c r="R3232"/>
  <c r="R3233"/>
  <c r="R3234"/>
  <c r="R3235"/>
  <c r="R3236"/>
  <c r="R3237"/>
  <c r="R3238"/>
  <c r="R3239"/>
  <c r="R3240"/>
  <c r="R3241"/>
  <c r="R3242"/>
  <c r="R3243"/>
  <c r="R3244"/>
  <c r="R3245"/>
  <c r="R3246"/>
  <c r="R3247"/>
  <c r="R3248"/>
  <c r="R3249"/>
  <c r="R3250"/>
  <c r="R3251"/>
  <c r="R3252"/>
  <c r="R3253"/>
  <c r="R3254"/>
  <c r="R3255"/>
  <c r="R3256"/>
  <c r="R3257"/>
  <c r="R3258"/>
  <c r="R3259"/>
  <c r="R3260"/>
  <c r="R3261"/>
  <c r="R3262"/>
  <c r="R3263"/>
  <c r="R3264"/>
  <c r="R3265"/>
  <c r="R3266"/>
  <c r="R3267"/>
  <c r="R3268"/>
  <c r="R3269"/>
  <c r="R3270"/>
  <c r="R3271"/>
  <c r="R3272"/>
  <c r="R3273"/>
  <c r="R3274"/>
  <c r="R3275"/>
  <c r="R3276"/>
  <c r="R3277"/>
  <c r="R3278"/>
  <c r="R3279"/>
  <c r="R3280"/>
  <c r="R3281"/>
  <c r="R3282"/>
  <c r="R3283"/>
  <c r="R3284"/>
  <c r="R3285"/>
  <c r="R3286"/>
  <c r="R3287"/>
  <c r="R3288"/>
  <c r="R3289"/>
  <c r="R3290"/>
  <c r="R3291"/>
  <c r="R3292"/>
  <c r="R3293"/>
  <c r="R3294"/>
  <c r="R3295"/>
  <c r="R3296"/>
  <c r="R3297"/>
  <c r="R3298"/>
  <c r="R3299"/>
  <c r="R3300"/>
  <c r="R3301"/>
  <c r="R3302"/>
  <c r="R3303"/>
  <c r="R3304"/>
  <c r="R3305"/>
  <c r="R3306"/>
  <c r="R3307"/>
  <c r="R3308"/>
  <c r="R3309"/>
  <c r="R3310"/>
  <c r="R3311"/>
  <c r="R3312"/>
  <c r="R3313"/>
  <c r="R3314"/>
  <c r="R3315"/>
  <c r="R3316"/>
  <c r="R3317"/>
  <c r="R3318"/>
  <c r="R3319"/>
  <c r="R3320"/>
  <c r="R3321"/>
  <c r="R3322"/>
  <c r="R3323"/>
  <c r="R3324"/>
  <c r="R3325"/>
  <c r="R3326"/>
  <c r="R3327"/>
  <c r="R3328"/>
  <c r="R3329"/>
  <c r="R3330"/>
  <c r="R3331"/>
  <c r="R3332"/>
  <c r="R3333"/>
  <c r="R3334"/>
  <c r="R3335"/>
  <c r="R3336"/>
  <c r="R3337"/>
  <c r="R3338"/>
  <c r="R3339"/>
  <c r="R3340"/>
  <c r="R3341"/>
  <c r="R3342"/>
  <c r="R3343"/>
  <c r="R3344"/>
  <c r="R3345"/>
  <c r="R3346"/>
  <c r="R3347"/>
  <c r="R3348"/>
  <c r="R3349"/>
  <c r="R3350"/>
  <c r="R3351"/>
  <c r="R3352"/>
  <c r="R3353"/>
  <c r="R3354"/>
  <c r="R3355"/>
  <c r="R3356"/>
  <c r="R3357"/>
  <c r="R3358"/>
  <c r="R3359"/>
  <c r="R3360"/>
  <c r="R3361"/>
  <c r="R3362"/>
  <c r="R3363"/>
  <c r="R3364"/>
  <c r="R3365"/>
  <c r="R3366"/>
  <c r="R3367"/>
  <c r="R3368"/>
  <c r="R3369"/>
  <c r="R3370"/>
  <c r="R3371"/>
  <c r="R3372"/>
  <c r="R3373"/>
  <c r="R3374"/>
  <c r="R3375"/>
  <c r="R3376"/>
  <c r="R3377"/>
  <c r="R3378"/>
  <c r="R3379"/>
  <c r="R3380"/>
  <c r="R3381"/>
  <c r="R3382"/>
  <c r="R3383"/>
  <c r="R3384"/>
  <c r="R3385"/>
  <c r="R3386"/>
  <c r="R3387"/>
  <c r="R3388"/>
  <c r="R3389"/>
  <c r="R3390"/>
  <c r="R3391"/>
  <c r="R3392"/>
  <c r="R3393"/>
  <c r="R3394"/>
  <c r="R3395"/>
  <c r="R3396"/>
  <c r="R3397"/>
  <c r="R3398"/>
  <c r="R3399"/>
  <c r="R3400"/>
  <c r="R3401"/>
  <c r="R3402"/>
  <c r="R3403"/>
  <c r="R3404"/>
  <c r="R3405"/>
  <c r="R3406"/>
  <c r="R3407"/>
  <c r="R3408"/>
  <c r="R3409"/>
  <c r="R3410"/>
  <c r="R3411"/>
  <c r="R3412"/>
  <c r="R3413"/>
  <c r="R3414"/>
  <c r="R3415"/>
  <c r="R3416"/>
  <c r="R3417"/>
  <c r="R3418"/>
  <c r="R3419"/>
  <c r="R3420"/>
  <c r="R3421"/>
  <c r="R3422"/>
  <c r="R3423"/>
  <c r="R3424"/>
  <c r="R3425"/>
  <c r="R3426"/>
  <c r="R3427"/>
  <c r="R3428"/>
  <c r="R3429"/>
  <c r="R3430"/>
  <c r="R3431"/>
  <c r="R3432"/>
  <c r="R3433"/>
  <c r="R3434"/>
  <c r="R3435"/>
  <c r="R3436"/>
  <c r="R3437"/>
  <c r="R3438"/>
  <c r="R3439"/>
  <c r="R3440"/>
  <c r="R3441"/>
  <c r="R3442"/>
  <c r="R3443"/>
  <c r="R3444"/>
  <c r="R3445"/>
  <c r="R3446"/>
  <c r="R3447"/>
  <c r="R3448"/>
  <c r="R3449"/>
  <c r="R3450"/>
  <c r="R3451"/>
  <c r="R3452"/>
  <c r="R3453"/>
  <c r="R3454"/>
  <c r="R3455"/>
  <c r="R3456"/>
  <c r="R3457"/>
  <c r="R3458"/>
  <c r="R3459"/>
  <c r="R3460"/>
  <c r="R3461"/>
  <c r="R3462"/>
  <c r="R3463"/>
  <c r="R3464"/>
  <c r="R3465"/>
  <c r="R3466"/>
  <c r="R3467"/>
  <c r="R3468"/>
  <c r="R3469"/>
  <c r="R3470"/>
  <c r="R3471"/>
  <c r="R3472"/>
  <c r="R3473"/>
  <c r="R3474"/>
  <c r="R3475"/>
  <c r="R3476"/>
  <c r="R3477"/>
  <c r="R3478"/>
  <c r="R3479"/>
  <c r="R3480"/>
  <c r="R3481"/>
  <c r="R3482"/>
  <c r="R3483"/>
  <c r="R3484"/>
  <c r="R3485"/>
  <c r="R3486"/>
  <c r="R3487"/>
  <c r="R3488"/>
  <c r="R3489"/>
  <c r="R3490"/>
  <c r="R3491"/>
  <c r="R3492"/>
  <c r="R3493"/>
  <c r="R3494"/>
  <c r="R3495"/>
  <c r="R3496"/>
  <c r="R3497"/>
  <c r="R3498"/>
  <c r="R3499"/>
  <c r="R3500"/>
  <c r="R3501"/>
  <c r="R3502"/>
  <c r="R3503"/>
  <c r="R3504"/>
  <c r="R3505"/>
  <c r="R3506"/>
  <c r="R3507"/>
  <c r="R3508"/>
  <c r="R3509"/>
  <c r="R3510"/>
  <c r="R3511"/>
  <c r="R3512"/>
  <c r="R3513"/>
  <c r="R3514"/>
  <c r="R3515"/>
  <c r="R3516"/>
  <c r="R3517"/>
  <c r="R3518"/>
  <c r="R3519"/>
  <c r="R3520"/>
  <c r="R3521"/>
  <c r="R3522"/>
  <c r="R3523"/>
  <c r="R3524"/>
  <c r="R3525"/>
  <c r="R3526"/>
  <c r="R3527"/>
  <c r="R3528"/>
  <c r="R3529"/>
  <c r="R3530"/>
  <c r="R3531"/>
  <c r="R3532"/>
  <c r="R3533"/>
  <c r="R3534"/>
  <c r="R3535"/>
  <c r="R3536"/>
  <c r="R3537"/>
  <c r="R3538"/>
  <c r="R3539"/>
  <c r="R3540"/>
  <c r="R3541"/>
  <c r="R3542"/>
  <c r="R3543"/>
  <c r="R3544"/>
  <c r="R3545"/>
  <c r="R3546"/>
  <c r="R3547"/>
  <c r="R3548"/>
  <c r="R3549"/>
  <c r="R3550"/>
  <c r="R3551"/>
  <c r="R3552"/>
  <c r="R3553"/>
  <c r="R3554"/>
  <c r="R3555"/>
  <c r="R3556"/>
  <c r="R3557"/>
  <c r="R3558"/>
  <c r="R3559"/>
  <c r="R3560"/>
  <c r="R3561"/>
  <c r="R3562"/>
  <c r="R3563"/>
  <c r="R3564"/>
  <c r="R3565"/>
  <c r="R3566"/>
  <c r="R3567"/>
  <c r="R3568"/>
  <c r="R3569"/>
  <c r="R3570"/>
  <c r="R3571"/>
  <c r="R3572"/>
  <c r="R3573"/>
  <c r="R3574"/>
  <c r="R3575"/>
  <c r="R3576"/>
  <c r="R3577"/>
  <c r="R3578"/>
  <c r="R3579"/>
  <c r="R3580"/>
  <c r="R3581"/>
  <c r="R3582"/>
  <c r="R3583"/>
  <c r="R3584"/>
  <c r="R3585"/>
  <c r="R3586"/>
  <c r="R3587"/>
  <c r="R3588"/>
  <c r="R3589"/>
  <c r="R3590"/>
  <c r="R3591"/>
  <c r="R3592"/>
  <c r="R3593"/>
  <c r="R3594"/>
  <c r="R3595"/>
  <c r="R3596"/>
  <c r="R3597"/>
  <c r="R3598"/>
  <c r="R3599"/>
  <c r="R3600"/>
  <c r="R3601"/>
  <c r="R3602"/>
  <c r="R3603"/>
  <c r="R3604"/>
  <c r="R3605"/>
  <c r="R3606"/>
  <c r="R3607"/>
  <c r="R3608"/>
  <c r="R3609"/>
  <c r="R3610"/>
  <c r="R3611"/>
  <c r="R3612"/>
  <c r="R3613"/>
  <c r="R3614"/>
  <c r="R3615"/>
  <c r="R3616"/>
  <c r="R3617"/>
  <c r="R3618"/>
  <c r="R3619"/>
  <c r="R3620"/>
  <c r="R3621"/>
  <c r="R3622"/>
  <c r="R3623"/>
  <c r="R3624"/>
  <c r="R3625"/>
  <c r="R3626"/>
  <c r="R3627"/>
  <c r="R3628"/>
  <c r="R3629"/>
  <c r="R3630"/>
  <c r="R3631"/>
  <c r="R3632"/>
  <c r="R3633"/>
  <c r="R3634"/>
  <c r="R3635"/>
  <c r="R3636"/>
  <c r="R3637"/>
  <c r="R3638"/>
  <c r="R3639"/>
  <c r="R3640"/>
  <c r="R3641"/>
  <c r="R3642"/>
  <c r="R3643"/>
  <c r="R3644"/>
  <c r="R3645"/>
  <c r="R3646"/>
  <c r="R3647"/>
  <c r="R3648"/>
  <c r="R3649"/>
  <c r="R3650"/>
  <c r="R3651"/>
  <c r="R3652"/>
  <c r="R3653"/>
  <c r="R3654"/>
  <c r="R3655"/>
  <c r="R3656"/>
  <c r="R3657"/>
  <c r="R3658"/>
  <c r="R3659"/>
  <c r="R3660"/>
  <c r="R3661"/>
  <c r="R3662"/>
  <c r="R3663"/>
  <c r="R3664"/>
  <c r="R3665"/>
  <c r="R3666"/>
  <c r="R3667"/>
  <c r="R3668"/>
  <c r="R3669"/>
  <c r="R3670"/>
  <c r="R3671"/>
  <c r="R3672"/>
  <c r="R3673"/>
  <c r="R3674"/>
  <c r="R3675"/>
  <c r="R3676"/>
  <c r="R3677"/>
  <c r="R3678"/>
  <c r="R3679"/>
  <c r="R3680"/>
  <c r="R3681"/>
  <c r="R3682"/>
  <c r="R3683"/>
  <c r="R3684"/>
  <c r="R3685"/>
  <c r="R3686"/>
  <c r="R3687"/>
  <c r="R3688"/>
  <c r="R3689"/>
  <c r="R3690"/>
  <c r="R3691"/>
  <c r="R3692"/>
  <c r="R3693"/>
  <c r="R3694"/>
  <c r="R3695"/>
  <c r="R3696"/>
  <c r="R3697"/>
  <c r="R3698"/>
  <c r="R3699"/>
  <c r="R3700"/>
  <c r="R3701"/>
  <c r="R3702"/>
  <c r="R3703"/>
  <c r="R3704"/>
  <c r="R3705"/>
  <c r="R3706"/>
  <c r="R3707"/>
  <c r="R3708"/>
  <c r="R3709"/>
  <c r="R3710"/>
  <c r="R3711"/>
  <c r="R3712"/>
  <c r="R3713"/>
  <c r="R3714"/>
  <c r="R3715"/>
  <c r="R3716"/>
  <c r="R3717"/>
  <c r="R3718"/>
  <c r="R3719"/>
  <c r="R3720"/>
  <c r="R3721"/>
  <c r="R3722"/>
  <c r="R3723"/>
  <c r="R3724"/>
  <c r="R3725"/>
  <c r="R3726"/>
  <c r="R3727"/>
  <c r="R3728"/>
  <c r="R3729"/>
  <c r="R3730"/>
  <c r="R3731"/>
  <c r="R3732"/>
  <c r="R3733"/>
  <c r="R3734"/>
  <c r="R3735"/>
  <c r="R3736"/>
  <c r="R3737"/>
  <c r="R3738"/>
  <c r="R3739"/>
  <c r="R3740"/>
  <c r="R3741"/>
  <c r="R3742"/>
  <c r="R3743"/>
  <c r="R3744"/>
  <c r="R3745"/>
  <c r="R3746"/>
  <c r="R3747"/>
  <c r="R3748"/>
  <c r="R3749"/>
  <c r="R3750"/>
  <c r="R3751"/>
  <c r="R3752"/>
  <c r="R3753"/>
  <c r="R3754"/>
  <c r="R3755"/>
  <c r="R3756"/>
  <c r="R3757"/>
  <c r="R3758"/>
  <c r="R3759"/>
  <c r="R3760"/>
  <c r="R3761"/>
  <c r="R3762"/>
  <c r="R3763"/>
  <c r="R3764"/>
  <c r="R3765"/>
  <c r="R3766"/>
  <c r="R3767"/>
  <c r="R3768"/>
  <c r="R3769"/>
  <c r="R3770"/>
  <c r="R3771"/>
  <c r="R3772"/>
  <c r="R3773"/>
  <c r="R3774"/>
  <c r="R3775"/>
  <c r="R3776"/>
  <c r="R3777"/>
  <c r="R3778"/>
  <c r="R3779"/>
  <c r="R3780"/>
  <c r="R3781"/>
  <c r="R3782"/>
  <c r="R3783"/>
  <c r="R3784"/>
  <c r="R3785"/>
  <c r="R3786"/>
  <c r="R3787"/>
  <c r="R3788"/>
  <c r="R3789"/>
  <c r="R3790"/>
  <c r="R3791"/>
  <c r="R3792"/>
  <c r="R3793"/>
  <c r="R3794"/>
  <c r="R3795"/>
  <c r="R3796"/>
  <c r="R3797"/>
  <c r="R3798"/>
  <c r="R3799"/>
  <c r="R3800"/>
  <c r="R3801"/>
  <c r="R3802"/>
  <c r="R3803"/>
  <c r="R3804"/>
  <c r="R3805"/>
  <c r="R3806"/>
  <c r="R3807"/>
  <c r="R3808"/>
  <c r="R3809"/>
  <c r="R3810"/>
  <c r="R3811"/>
  <c r="R3812"/>
  <c r="R3813"/>
  <c r="R3814"/>
  <c r="R3815"/>
  <c r="R3816"/>
  <c r="R3817"/>
  <c r="R3818"/>
  <c r="R3819"/>
  <c r="R3820"/>
  <c r="R3821"/>
  <c r="R3822"/>
  <c r="R3823"/>
  <c r="R3824"/>
  <c r="R3825"/>
  <c r="R3826"/>
  <c r="R3827"/>
  <c r="R3828"/>
  <c r="R3829"/>
  <c r="R3830"/>
  <c r="R3831"/>
  <c r="R3832"/>
  <c r="R3833"/>
  <c r="R3834"/>
  <c r="R3835"/>
  <c r="R3836"/>
  <c r="R3837"/>
  <c r="R3838"/>
  <c r="R3839"/>
  <c r="R3840"/>
  <c r="R3841"/>
  <c r="R3842"/>
  <c r="R3843"/>
  <c r="R3844"/>
  <c r="R3845"/>
  <c r="R3846"/>
  <c r="R3847"/>
  <c r="R3848"/>
  <c r="R3849"/>
  <c r="R3850"/>
  <c r="R3851"/>
  <c r="R3852"/>
  <c r="R3853"/>
  <c r="R3854"/>
  <c r="R3855"/>
  <c r="R3856"/>
  <c r="R3857"/>
  <c r="R3858"/>
  <c r="R3859"/>
  <c r="R3860"/>
  <c r="R3861"/>
  <c r="R3862"/>
  <c r="R3863"/>
  <c r="R3864"/>
  <c r="R3865"/>
  <c r="R3866"/>
  <c r="R3867"/>
  <c r="R3868"/>
  <c r="R3869"/>
  <c r="R3870"/>
  <c r="R3871"/>
  <c r="R3872"/>
  <c r="R3873"/>
  <c r="R3874"/>
  <c r="R3875"/>
  <c r="R3876"/>
  <c r="R3877"/>
  <c r="R3878"/>
  <c r="R3879"/>
  <c r="R3880"/>
  <c r="R3881"/>
  <c r="R3882"/>
  <c r="R3883"/>
  <c r="R3884"/>
  <c r="R3885"/>
  <c r="R3886"/>
  <c r="R3887"/>
  <c r="R3888"/>
  <c r="R3889"/>
  <c r="R3890"/>
  <c r="R3891"/>
  <c r="R3892"/>
  <c r="R3893"/>
  <c r="R3894"/>
  <c r="R3895"/>
  <c r="R3896"/>
  <c r="R3897"/>
  <c r="R3898"/>
  <c r="R3899"/>
  <c r="R3900"/>
  <c r="R3901"/>
  <c r="R3902"/>
  <c r="R3903"/>
  <c r="R3904"/>
  <c r="R3905"/>
  <c r="R3906"/>
  <c r="R3907"/>
  <c r="R3908"/>
  <c r="R3909"/>
  <c r="R3910"/>
  <c r="R3911"/>
  <c r="R3912"/>
  <c r="R3913"/>
  <c r="R3914"/>
  <c r="R3915"/>
  <c r="R3916"/>
  <c r="R3917"/>
  <c r="R3918"/>
  <c r="R3919"/>
  <c r="R3920"/>
  <c r="R3921"/>
  <c r="R3922"/>
  <c r="R3923"/>
  <c r="R3924"/>
  <c r="R3925"/>
  <c r="R3926"/>
  <c r="R3927"/>
  <c r="R3928"/>
  <c r="R3929"/>
  <c r="R3930"/>
  <c r="R3931"/>
  <c r="R3932"/>
  <c r="R3933"/>
  <c r="R3934"/>
  <c r="R3935"/>
  <c r="R3936"/>
  <c r="R3937"/>
  <c r="R3938"/>
  <c r="R3939"/>
  <c r="R3940"/>
  <c r="R3941"/>
  <c r="R3942"/>
  <c r="R3943"/>
  <c r="R3944"/>
  <c r="R3945"/>
  <c r="R3946"/>
  <c r="R3947"/>
  <c r="R3948"/>
  <c r="R3949"/>
  <c r="R3950"/>
  <c r="R3951"/>
  <c r="R3952"/>
  <c r="R3953"/>
  <c r="R3954"/>
  <c r="R3955"/>
  <c r="R3956"/>
  <c r="R3957"/>
  <c r="R3958"/>
  <c r="R3959"/>
  <c r="R3960"/>
  <c r="R3961"/>
  <c r="R3962"/>
  <c r="R3963"/>
  <c r="R3964"/>
  <c r="R3965"/>
  <c r="R3966"/>
  <c r="R3967"/>
  <c r="R3968"/>
  <c r="R3969"/>
  <c r="R3970"/>
  <c r="R3971"/>
  <c r="R3972"/>
  <c r="R3973"/>
  <c r="R3974"/>
  <c r="R3975"/>
  <c r="R3976"/>
  <c r="R3977"/>
  <c r="R3978"/>
  <c r="R3979"/>
  <c r="R3980"/>
  <c r="R3981"/>
  <c r="R3982"/>
  <c r="R3983"/>
  <c r="R3984"/>
  <c r="R3985"/>
  <c r="R3986"/>
  <c r="R3987"/>
  <c r="R3988"/>
  <c r="R3989"/>
  <c r="R3990"/>
  <c r="R3991"/>
  <c r="R3992"/>
  <c r="R3993"/>
  <c r="R3994"/>
  <c r="R3995"/>
  <c r="R3996"/>
  <c r="R3997"/>
  <c r="R3998"/>
  <c r="R3999"/>
  <c r="R4000"/>
  <c r="R4001"/>
  <c r="R4002"/>
  <c r="R4003"/>
  <c r="R4004"/>
  <c r="R4005"/>
  <c r="R4006"/>
  <c r="R4007"/>
  <c r="R4008"/>
  <c r="R4009"/>
  <c r="R4010"/>
  <c r="R4011"/>
  <c r="R4012"/>
  <c r="R4013"/>
  <c r="R4014"/>
  <c r="R4015"/>
  <c r="R4016"/>
  <c r="R4017"/>
  <c r="R4018"/>
  <c r="R4019"/>
  <c r="R4020"/>
  <c r="R4021"/>
  <c r="R4022"/>
  <c r="R4023"/>
  <c r="R4024"/>
  <c r="R4025"/>
  <c r="R4026"/>
  <c r="R4027"/>
  <c r="R4028"/>
  <c r="R4029"/>
  <c r="R4030"/>
  <c r="R4031"/>
  <c r="R4032"/>
  <c r="R4033"/>
  <c r="R4034"/>
  <c r="R4035"/>
  <c r="R4036"/>
  <c r="R4037"/>
  <c r="R4038"/>
  <c r="R4039"/>
  <c r="R4040"/>
  <c r="R4041"/>
  <c r="R4042"/>
  <c r="R4043"/>
  <c r="R4044"/>
  <c r="R4045"/>
  <c r="R4046"/>
  <c r="R4047"/>
  <c r="R4048"/>
  <c r="R4049"/>
  <c r="R4050"/>
  <c r="R4051"/>
  <c r="R4052"/>
  <c r="R4053"/>
  <c r="R4054"/>
  <c r="R4055"/>
  <c r="R4056"/>
  <c r="R4057"/>
  <c r="R4058"/>
  <c r="R4059"/>
  <c r="R4060"/>
  <c r="R4061"/>
  <c r="R4062"/>
  <c r="R4063"/>
  <c r="R4064"/>
  <c r="R4065"/>
  <c r="R4066"/>
  <c r="R4067"/>
  <c r="R4068"/>
  <c r="R4069"/>
  <c r="R4070"/>
  <c r="R4071"/>
  <c r="R4072"/>
  <c r="R4073"/>
  <c r="R4074"/>
  <c r="R4075"/>
  <c r="R4076"/>
  <c r="R4077"/>
  <c r="R4078"/>
  <c r="R4079"/>
  <c r="R4080"/>
  <c r="R4081"/>
  <c r="R4082"/>
  <c r="R4083"/>
  <c r="R4084"/>
  <c r="R4085"/>
  <c r="R4086"/>
  <c r="R4087"/>
  <c r="R4088"/>
  <c r="R4089"/>
  <c r="R4090"/>
  <c r="R4091"/>
  <c r="R4092"/>
  <c r="R4093"/>
  <c r="R4094"/>
  <c r="R4095"/>
  <c r="R4096"/>
  <c r="R4097"/>
  <c r="R4098"/>
  <c r="R4099"/>
  <c r="R4100"/>
  <c r="R4101"/>
  <c r="R4102"/>
  <c r="R4103"/>
  <c r="R4104"/>
  <c r="R4105"/>
  <c r="R4106"/>
  <c r="R4107"/>
  <c r="R4108"/>
  <c r="R4109"/>
  <c r="R4110"/>
  <c r="R4111"/>
  <c r="R4112"/>
  <c r="R4113"/>
  <c r="R4114"/>
  <c r="R4115"/>
  <c r="R4116"/>
  <c r="R4117"/>
  <c r="R4118"/>
  <c r="R4119"/>
  <c r="R4120"/>
  <c r="R4121"/>
  <c r="R4122"/>
  <c r="R4123"/>
  <c r="R4124"/>
  <c r="R4125"/>
  <c r="R4126"/>
  <c r="R4127"/>
  <c r="R4128"/>
  <c r="R4129"/>
  <c r="R4130"/>
  <c r="R4131"/>
  <c r="R4132"/>
  <c r="R4133"/>
  <c r="R4134"/>
  <c r="R4135"/>
  <c r="R4136"/>
  <c r="R4137"/>
  <c r="R4138"/>
  <c r="R4139"/>
  <c r="R4140"/>
  <c r="R4141"/>
  <c r="R4142"/>
  <c r="R4143"/>
  <c r="R4144"/>
  <c r="R4145"/>
  <c r="R4146"/>
  <c r="R4147"/>
  <c r="R4148"/>
  <c r="R4149"/>
  <c r="R4150"/>
  <c r="R4151"/>
  <c r="R4152"/>
  <c r="R4153"/>
  <c r="R4154"/>
  <c r="R4155"/>
  <c r="R4156"/>
  <c r="R4157"/>
  <c r="R4158"/>
  <c r="R4159"/>
  <c r="R4160"/>
  <c r="R4161"/>
  <c r="R4162"/>
  <c r="R4163"/>
  <c r="R4164"/>
  <c r="R4165"/>
  <c r="R4166"/>
  <c r="R4167"/>
  <c r="R4168"/>
  <c r="R4169"/>
  <c r="R4170"/>
  <c r="R4171"/>
  <c r="R4172"/>
  <c r="R4173"/>
  <c r="R4174"/>
  <c r="R4175"/>
  <c r="R4176"/>
  <c r="R4177"/>
  <c r="R4178"/>
  <c r="R4179"/>
  <c r="R4180"/>
  <c r="R4181"/>
  <c r="R4182"/>
  <c r="R4183"/>
  <c r="R4184"/>
  <c r="R4185"/>
  <c r="R4186"/>
  <c r="R4187"/>
  <c r="R4188"/>
  <c r="R4189"/>
  <c r="R4190"/>
  <c r="R4191"/>
  <c r="R4192"/>
  <c r="R4193"/>
  <c r="R4194"/>
  <c r="R4195"/>
  <c r="R4196"/>
  <c r="R4197"/>
  <c r="R4198"/>
  <c r="R4199"/>
  <c r="R4200"/>
  <c r="R4201"/>
  <c r="R4202"/>
  <c r="R4203"/>
  <c r="R4204"/>
  <c r="R4205"/>
  <c r="R4206"/>
  <c r="R4207"/>
  <c r="R4208"/>
  <c r="R4209"/>
  <c r="R4210"/>
  <c r="R4211"/>
  <c r="R4212"/>
  <c r="R4213"/>
  <c r="R4214"/>
  <c r="R4215"/>
  <c r="R4216"/>
  <c r="R4217"/>
  <c r="R4218"/>
  <c r="R4219"/>
  <c r="R4220"/>
  <c r="R4221"/>
  <c r="R4222"/>
  <c r="R4223"/>
  <c r="R4224"/>
  <c r="R4225"/>
  <c r="R4226"/>
  <c r="R4227"/>
  <c r="R4228"/>
  <c r="R4229"/>
  <c r="R4230"/>
  <c r="R4231"/>
  <c r="R4232"/>
  <c r="R4233"/>
  <c r="R4234"/>
  <c r="R4235"/>
  <c r="R4236"/>
  <c r="R4237"/>
  <c r="R4238"/>
  <c r="R4239"/>
  <c r="R4240"/>
  <c r="R4241"/>
  <c r="R4242"/>
  <c r="R4243"/>
  <c r="R4244"/>
  <c r="R4245"/>
  <c r="R4246"/>
  <c r="R4247"/>
  <c r="R4248"/>
  <c r="R4249"/>
  <c r="R4250"/>
  <c r="R4251"/>
  <c r="R4252"/>
  <c r="R4253"/>
  <c r="R4254"/>
  <c r="R4255"/>
  <c r="R4256"/>
  <c r="R4257"/>
  <c r="R4258"/>
  <c r="R4259"/>
  <c r="R4260"/>
  <c r="R4261"/>
  <c r="R4262"/>
  <c r="R4263"/>
  <c r="R4264"/>
  <c r="R4265"/>
  <c r="R4266"/>
  <c r="R4267"/>
  <c r="R4268"/>
  <c r="R4269"/>
  <c r="R4270"/>
  <c r="R4271"/>
  <c r="R4272"/>
  <c r="R4273"/>
  <c r="R4274"/>
  <c r="R4275"/>
  <c r="R4276"/>
  <c r="R4277"/>
  <c r="R4278"/>
  <c r="R4279"/>
  <c r="R4280"/>
  <c r="R4281"/>
  <c r="R4282"/>
  <c r="R4283"/>
  <c r="R4284"/>
  <c r="R4285"/>
  <c r="R4286"/>
  <c r="R4287"/>
  <c r="R4288"/>
  <c r="R4289"/>
  <c r="R4290"/>
  <c r="R4291"/>
  <c r="R4292"/>
  <c r="R4293"/>
  <c r="R4294"/>
  <c r="R4295"/>
  <c r="R4296"/>
  <c r="R4297"/>
  <c r="R4298"/>
  <c r="R4299"/>
  <c r="R4300"/>
  <c r="R4301"/>
  <c r="R4302"/>
  <c r="R4303"/>
  <c r="R4304"/>
  <c r="R4305"/>
  <c r="R4306"/>
  <c r="R4307"/>
  <c r="R4308"/>
  <c r="R4309"/>
  <c r="R4310"/>
  <c r="R4311"/>
  <c r="R4312"/>
  <c r="R4313"/>
  <c r="R4314"/>
  <c r="R4315"/>
  <c r="R4316"/>
  <c r="R4317"/>
  <c r="R4318"/>
  <c r="R4319"/>
  <c r="R4320"/>
  <c r="R4321"/>
  <c r="R4322"/>
  <c r="R4323"/>
  <c r="R4324"/>
  <c r="R4325"/>
  <c r="R4326"/>
  <c r="R4327"/>
  <c r="R4328"/>
  <c r="R4329"/>
  <c r="R4330"/>
  <c r="R4331"/>
  <c r="R4332"/>
  <c r="R4333"/>
  <c r="R4334"/>
  <c r="R4335"/>
  <c r="R4336"/>
  <c r="R4337"/>
  <c r="R4338"/>
  <c r="R4339"/>
  <c r="R4340"/>
  <c r="R4341"/>
  <c r="R4342"/>
  <c r="R4343"/>
  <c r="R4344"/>
  <c r="R4345"/>
  <c r="R4346"/>
  <c r="R4347"/>
  <c r="R4348"/>
  <c r="R4349"/>
  <c r="R4350"/>
  <c r="R4351"/>
  <c r="R4352"/>
  <c r="R4353"/>
  <c r="R4354"/>
  <c r="R4355"/>
  <c r="R4356"/>
  <c r="R4357"/>
  <c r="R4358"/>
  <c r="R4359"/>
  <c r="R4360"/>
  <c r="R4361"/>
  <c r="R4362"/>
  <c r="R4363"/>
  <c r="R4364"/>
  <c r="R4365"/>
  <c r="R4366"/>
  <c r="R4367"/>
  <c r="R4368"/>
  <c r="R4369"/>
  <c r="R4370"/>
  <c r="R4371"/>
  <c r="R4372"/>
  <c r="R4373"/>
  <c r="R4374"/>
  <c r="R4375"/>
  <c r="R4376"/>
  <c r="R4377"/>
  <c r="R4378"/>
  <c r="R4379"/>
  <c r="R4380"/>
  <c r="R4381"/>
  <c r="R4382"/>
  <c r="R4383"/>
  <c r="R4384"/>
  <c r="R4385"/>
  <c r="R4386"/>
  <c r="R4387"/>
  <c r="R4388"/>
  <c r="R4389"/>
  <c r="R4390"/>
  <c r="R4391"/>
  <c r="R4392"/>
  <c r="R4393"/>
  <c r="R4394"/>
  <c r="R4395"/>
  <c r="R4396"/>
  <c r="R4397"/>
  <c r="R4398"/>
  <c r="R4399"/>
  <c r="R4400"/>
  <c r="R4401"/>
  <c r="R4402"/>
  <c r="R4403"/>
  <c r="R4404"/>
  <c r="R4405"/>
  <c r="R4406"/>
  <c r="R4407"/>
  <c r="R4408"/>
  <c r="R4409"/>
  <c r="R4410"/>
  <c r="R4411"/>
  <c r="R4412"/>
  <c r="R4413"/>
  <c r="R4414"/>
  <c r="R4415"/>
  <c r="R4416"/>
  <c r="R4417"/>
  <c r="R4418"/>
  <c r="R4419"/>
  <c r="R4420"/>
  <c r="R4421"/>
  <c r="R4422"/>
  <c r="R4423"/>
  <c r="R4424"/>
  <c r="R4425"/>
  <c r="R4426"/>
  <c r="R4427"/>
  <c r="R4428"/>
  <c r="R4429"/>
  <c r="R4430"/>
  <c r="R4431"/>
  <c r="R4432"/>
  <c r="R4433"/>
  <c r="R4434"/>
  <c r="R4435"/>
  <c r="R4436"/>
  <c r="R4437"/>
  <c r="R4438"/>
  <c r="R4439"/>
  <c r="R4440"/>
  <c r="R4441"/>
  <c r="R4442"/>
  <c r="R4443"/>
  <c r="R4444"/>
  <c r="R4445"/>
  <c r="R4446"/>
  <c r="R4447"/>
  <c r="R4448"/>
  <c r="R4449"/>
  <c r="R4450"/>
  <c r="R4451"/>
  <c r="R4452"/>
  <c r="R4453"/>
  <c r="R4454"/>
  <c r="R4455"/>
  <c r="R4456"/>
  <c r="R4457"/>
  <c r="R4458"/>
  <c r="R4459"/>
  <c r="R4460"/>
  <c r="R4461"/>
  <c r="R4462"/>
  <c r="R4463"/>
  <c r="R4464"/>
  <c r="R4465"/>
  <c r="R4466"/>
  <c r="R4467"/>
  <c r="R4468"/>
  <c r="R4469"/>
  <c r="R4470"/>
  <c r="R4471"/>
  <c r="R4472"/>
  <c r="R4473"/>
  <c r="R4474"/>
  <c r="R4475"/>
  <c r="R4476"/>
  <c r="R4477"/>
  <c r="R4478"/>
  <c r="R4479"/>
  <c r="R4480"/>
  <c r="R4481"/>
  <c r="R4482"/>
  <c r="R4483"/>
  <c r="R4484"/>
  <c r="R4485"/>
  <c r="R4486"/>
  <c r="R4487"/>
  <c r="R4488"/>
  <c r="R4489"/>
  <c r="R4490"/>
  <c r="R4491"/>
  <c r="R4492"/>
  <c r="R4493"/>
  <c r="R4494"/>
  <c r="R4495"/>
  <c r="R4496"/>
  <c r="R4497"/>
  <c r="R4498"/>
  <c r="R4499"/>
  <c r="R4500"/>
  <c r="R4501"/>
  <c r="R4502"/>
  <c r="R4503"/>
  <c r="R4504"/>
  <c r="R4505"/>
  <c r="R4506"/>
  <c r="R4507"/>
  <c r="R4508"/>
  <c r="R4509"/>
  <c r="R4510"/>
  <c r="R4511"/>
  <c r="R4512"/>
  <c r="R4513"/>
  <c r="R4514"/>
  <c r="R4515"/>
  <c r="R4516"/>
  <c r="R4517"/>
  <c r="R4518"/>
  <c r="R4519"/>
  <c r="R4520"/>
  <c r="R4521"/>
  <c r="R4522"/>
  <c r="R4523"/>
  <c r="R4524"/>
  <c r="AC4020" l="1"/>
  <c r="AE4020" s="1"/>
  <c r="W4020"/>
  <c r="AC4236"/>
  <c r="AE4236" s="1"/>
  <c r="W4236"/>
  <c r="AC4112"/>
  <c r="AE4112" s="1"/>
  <c r="W4112"/>
  <c r="AE1174"/>
  <c r="AC4304"/>
  <c r="AE4304" s="1"/>
  <c r="W4304"/>
  <c r="AE88"/>
  <c r="AC4316"/>
  <c r="AE4316" s="1"/>
  <c r="W4316"/>
  <c r="AE1238"/>
  <c r="W3984"/>
  <c r="AE32"/>
  <c r="AE80"/>
  <c r="AC4284"/>
  <c r="AE4284" s="1"/>
  <c r="W4284"/>
  <c r="AC4048"/>
  <c r="AE4048" s="1"/>
  <c r="W4048"/>
  <c r="AE24"/>
  <c r="AE112"/>
  <c r="AC4060"/>
  <c r="AE4060" s="1"/>
  <c r="W4060"/>
  <c r="W3936"/>
  <c r="G3" i="1"/>
  <c r="G4"/>
  <c r="G5"/>
  <c r="G2"/>
  <c r="AA38" i="5" l="1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7"/>
  <c r="AA198"/>
  <c r="AA199"/>
  <c r="AA200"/>
  <c r="AA201"/>
  <c r="AA202"/>
  <c r="AA203"/>
  <c r="AA204"/>
  <c r="AA205"/>
  <c r="AA206"/>
  <c r="AA207"/>
  <c r="AA208"/>
  <c r="AA209"/>
  <c r="AA210"/>
  <c r="AA211"/>
  <c r="AA212"/>
  <c r="AA213"/>
  <c r="AA214"/>
  <c r="AA215"/>
  <c r="AA216"/>
  <c r="AA217"/>
  <c r="AA218"/>
  <c r="AA219"/>
  <c r="AA220"/>
  <c r="AA221"/>
  <c r="AA222"/>
  <c r="AA223"/>
  <c r="AA224"/>
  <c r="AA225"/>
  <c r="AA226"/>
  <c r="AA227"/>
  <c r="AA228"/>
  <c r="AA229"/>
  <c r="AA230"/>
  <c r="AA231"/>
  <c r="AA232"/>
  <c r="AA233"/>
  <c r="AA234"/>
  <c r="AA235"/>
  <c r="AA236"/>
  <c r="AA237"/>
  <c r="AA238"/>
  <c r="AA239"/>
  <c r="AA240"/>
  <c r="AA241"/>
  <c r="AA242"/>
  <c r="AA243"/>
  <c r="AA244"/>
  <c r="AA245"/>
  <c r="AA246"/>
  <c r="AA247"/>
  <c r="AA248"/>
  <c r="AA249"/>
  <c r="AA250"/>
  <c r="AA251"/>
  <c r="AA252"/>
  <c r="AA253"/>
  <c r="AA254"/>
  <c r="AA255"/>
  <c r="AA256"/>
  <c r="AA257"/>
  <c r="AA258"/>
  <c r="AA259"/>
  <c r="AA260"/>
  <c r="AA261"/>
  <c r="AA262"/>
  <c r="AA263"/>
  <c r="AA264"/>
  <c r="AA265"/>
  <c r="AA266"/>
  <c r="AA267"/>
  <c r="AA268"/>
  <c r="AA269"/>
  <c r="AA270"/>
  <c r="AA271"/>
  <c r="AA272"/>
  <c r="AA273"/>
  <c r="AA274"/>
  <c r="AA275"/>
  <c r="AA276"/>
  <c r="AA277"/>
  <c r="AA278"/>
  <c r="AA279"/>
  <c r="AA280"/>
  <c r="AA281"/>
  <c r="AA282"/>
  <c r="AA283"/>
  <c r="AA284"/>
  <c r="AA285"/>
  <c r="AA286"/>
  <c r="AA287"/>
  <c r="AA288"/>
  <c r="AA289"/>
  <c r="AA290"/>
  <c r="AA291"/>
  <c r="AA292"/>
  <c r="AA293"/>
  <c r="AA294"/>
  <c r="AA295"/>
  <c r="AA296"/>
  <c r="AA297"/>
  <c r="AA298"/>
  <c r="AA299"/>
  <c r="AA300"/>
  <c r="AA301"/>
  <c r="AA302"/>
  <c r="AA303"/>
  <c r="AA304"/>
  <c r="AA305"/>
  <c r="AA306"/>
  <c r="AA307"/>
  <c r="AA308"/>
  <c r="AA309"/>
  <c r="AA310"/>
  <c r="AA311"/>
  <c r="AA312"/>
  <c r="AA313"/>
  <c r="AA314"/>
  <c r="AA315"/>
  <c r="AA316"/>
  <c r="AA317"/>
  <c r="AA318"/>
  <c r="AA319"/>
  <c r="AA320"/>
  <c r="AA321"/>
  <c r="AA322"/>
  <c r="AA323"/>
  <c r="AA324"/>
  <c r="AA325"/>
  <c r="AA326"/>
  <c r="AA327"/>
  <c r="AA328"/>
  <c r="AA329"/>
  <c r="AA330"/>
  <c r="AA331"/>
  <c r="AA332"/>
  <c r="AA333"/>
  <c r="AA334"/>
  <c r="AA335"/>
  <c r="AA336"/>
  <c r="AA337"/>
  <c r="AA338"/>
  <c r="AA339"/>
  <c r="AA340"/>
  <c r="AA341"/>
  <c r="AA342"/>
  <c r="AA343"/>
  <c r="AA344"/>
  <c r="AA345"/>
  <c r="AA346"/>
  <c r="AA347"/>
  <c r="AA348"/>
  <c r="AA349"/>
  <c r="AA350"/>
  <c r="AA351"/>
  <c r="AA352"/>
  <c r="AA353"/>
  <c r="AA354"/>
  <c r="AA355"/>
  <c r="AA356"/>
  <c r="AA357"/>
  <c r="AA358"/>
  <c r="AA359"/>
  <c r="AA360"/>
  <c r="AA361"/>
  <c r="AA362"/>
  <c r="AA363"/>
  <c r="AA364"/>
  <c r="AA365"/>
  <c r="AA366"/>
  <c r="AA367"/>
  <c r="AA368"/>
  <c r="AA369"/>
  <c r="AA370"/>
  <c r="AA371"/>
  <c r="AA372"/>
  <c r="AA373"/>
  <c r="AA374"/>
  <c r="AA375"/>
  <c r="AA376"/>
  <c r="AA377"/>
  <c r="AA378"/>
  <c r="AA379"/>
  <c r="AA380"/>
  <c r="AA381"/>
  <c r="AA382"/>
  <c r="AA383"/>
  <c r="AA384"/>
  <c r="AA385"/>
  <c r="AA386"/>
  <c r="AA387"/>
  <c r="AA388"/>
  <c r="AA389"/>
  <c r="AA390"/>
  <c r="AA391"/>
  <c r="AA392"/>
  <c r="AA393"/>
  <c r="AA394"/>
  <c r="AA395"/>
  <c r="AA396"/>
  <c r="AA397"/>
  <c r="AA398"/>
  <c r="AA399"/>
  <c r="AA400"/>
  <c r="AA401"/>
  <c r="AA402"/>
  <c r="AA403"/>
  <c r="AA404"/>
  <c r="AA405"/>
  <c r="AA406"/>
  <c r="AA407"/>
  <c r="AA408"/>
  <c r="AA409"/>
  <c r="AA410"/>
  <c r="AA411"/>
  <c r="AA412"/>
  <c r="AA413"/>
  <c r="AA414"/>
  <c r="AA415"/>
  <c r="AA416"/>
  <c r="AA417"/>
  <c r="AA418"/>
  <c r="AA419"/>
  <c r="AA420"/>
  <c r="AA421"/>
  <c r="AA422"/>
  <c r="AA423"/>
  <c r="AA424"/>
  <c r="AA425"/>
  <c r="AA426"/>
  <c r="AA427"/>
  <c r="AA428"/>
  <c r="AA429"/>
  <c r="AA430"/>
  <c r="AA431"/>
  <c r="AA432"/>
  <c r="AA433"/>
  <c r="AA434"/>
  <c r="AA435"/>
  <c r="AA436"/>
  <c r="AA437"/>
  <c r="AA438"/>
  <c r="AA439"/>
  <c r="AA440"/>
  <c r="AA441"/>
  <c r="AA442"/>
  <c r="AA443"/>
  <c r="AA444"/>
  <c r="AA445"/>
  <c r="AA446"/>
  <c r="AA447"/>
  <c r="AA448"/>
  <c r="AA449"/>
  <c r="AA450"/>
  <c r="AA451"/>
  <c r="AA452"/>
  <c r="AA453"/>
  <c r="AA454"/>
  <c r="AA455"/>
  <c r="AA456"/>
  <c r="AA457"/>
  <c r="AA458"/>
  <c r="AA459"/>
  <c r="AA460"/>
  <c r="AA461"/>
  <c r="AA462"/>
  <c r="AA463"/>
  <c r="AA464"/>
  <c r="AA465"/>
  <c r="AA466"/>
  <c r="AA467"/>
  <c r="AA468"/>
  <c r="AA469"/>
  <c r="AA470"/>
  <c r="AA471"/>
  <c r="AA472"/>
  <c r="AA473"/>
  <c r="AA474"/>
  <c r="AA475"/>
  <c r="AA476"/>
  <c r="AA477"/>
  <c r="AA478"/>
  <c r="AA479"/>
  <c r="AA480"/>
  <c r="AA481"/>
  <c r="AA482"/>
  <c r="AA483"/>
  <c r="AA484"/>
  <c r="AA485"/>
  <c r="AA486"/>
  <c r="AA487"/>
  <c r="AA488"/>
  <c r="AA489"/>
  <c r="AA490"/>
  <c r="AA491"/>
  <c r="AA492"/>
  <c r="AA493"/>
  <c r="AA494"/>
  <c r="AA495"/>
  <c r="AA496"/>
  <c r="AA497"/>
  <c r="AA498"/>
  <c r="AA499"/>
  <c r="AA500"/>
  <c r="AA501"/>
  <c r="AA502"/>
  <c r="AA503"/>
  <c r="AA504"/>
  <c r="AA505"/>
  <c r="AA506"/>
  <c r="AA507"/>
  <c r="AA508"/>
  <c r="AA509"/>
  <c r="AA510"/>
  <c r="AA511"/>
  <c r="AA512"/>
  <c r="AA513"/>
  <c r="AA514"/>
  <c r="AA515"/>
  <c r="AA516"/>
  <c r="AA517"/>
  <c r="AA518"/>
  <c r="AA519"/>
  <c r="AA520"/>
  <c r="AA521"/>
  <c r="AA522"/>
  <c r="AA523"/>
  <c r="AA524"/>
  <c r="AA525"/>
  <c r="AA526"/>
  <c r="AA527"/>
  <c r="AA528"/>
  <c r="AA529"/>
  <c r="AA530"/>
  <c r="AA531"/>
  <c r="AA532"/>
  <c r="AA533"/>
  <c r="AA534"/>
  <c r="AA535"/>
  <c r="AA536"/>
  <c r="AA537"/>
  <c r="AA538"/>
  <c r="AA539"/>
  <c r="AA540"/>
  <c r="AA541"/>
  <c r="AA542"/>
  <c r="AA543"/>
  <c r="AA544"/>
  <c r="AA545"/>
  <c r="AA546"/>
  <c r="AA547"/>
  <c r="AA548"/>
  <c r="AA549"/>
  <c r="AA550"/>
  <c r="AA551"/>
  <c r="AA552"/>
  <c r="AA553"/>
  <c r="AA554"/>
  <c r="AA555"/>
  <c r="AA556"/>
  <c r="AA557"/>
  <c r="AA558"/>
  <c r="AA559"/>
  <c r="AA560"/>
  <c r="AA561"/>
  <c r="AA562"/>
  <c r="AA563"/>
  <c r="AA564"/>
  <c r="AA565"/>
  <c r="AA566"/>
  <c r="AA567"/>
  <c r="AA568"/>
  <c r="AA569"/>
  <c r="AA570"/>
  <c r="AA571"/>
  <c r="AA572"/>
  <c r="AA573"/>
  <c r="AA574"/>
  <c r="AA575"/>
  <c r="AA576"/>
  <c r="AA577"/>
  <c r="AA578"/>
  <c r="AA579"/>
  <c r="AA580"/>
  <c r="AA581"/>
  <c r="AA582"/>
  <c r="AA583"/>
  <c r="AA584"/>
  <c r="AA585"/>
  <c r="AA586"/>
  <c r="AA587"/>
  <c r="AA588"/>
  <c r="AA589"/>
  <c r="AA590"/>
  <c r="AA591"/>
  <c r="AA592"/>
  <c r="AA593"/>
  <c r="AA594"/>
  <c r="AA595"/>
  <c r="AA596"/>
  <c r="AA597"/>
  <c r="AA598"/>
  <c r="AA599"/>
  <c r="AA600"/>
  <c r="AA601"/>
  <c r="AA602"/>
  <c r="AA603"/>
  <c r="AA604"/>
  <c r="AA605"/>
  <c r="AA606"/>
  <c r="AA607"/>
  <c r="AA608"/>
  <c r="AA609"/>
  <c r="AA610"/>
  <c r="AA611"/>
  <c r="AA612"/>
  <c r="AA613"/>
  <c r="AA614"/>
  <c r="AA615"/>
  <c r="AA616"/>
  <c r="AA617"/>
  <c r="AA618"/>
  <c r="AA619"/>
  <c r="AA620"/>
  <c r="AA621"/>
  <c r="AA622"/>
  <c r="AA623"/>
  <c r="AA624"/>
  <c r="AA625"/>
  <c r="AA626"/>
  <c r="AA627"/>
  <c r="AA628"/>
  <c r="AA629"/>
  <c r="AA630"/>
  <c r="AA631"/>
  <c r="AA632"/>
  <c r="AA633"/>
  <c r="AA634"/>
  <c r="AA635"/>
  <c r="AA636"/>
  <c r="AA637"/>
  <c r="AA638"/>
  <c r="AA639"/>
  <c r="AA640"/>
  <c r="AA641"/>
  <c r="AA642"/>
  <c r="AA643"/>
  <c r="AA644"/>
  <c r="AA645"/>
  <c r="AA646"/>
  <c r="AA647"/>
  <c r="AA648"/>
  <c r="AA649"/>
  <c r="AA650"/>
  <c r="AA651"/>
  <c r="AA652"/>
  <c r="AA653"/>
  <c r="AA654"/>
  <c r="AA655"/>
  <c r="AA656"/>
  <c r="AA657"/>
  <c r="AA658"/>
  <c r="AA659"/>
  <c r="AA660"/>
  <c r="AA661"/>
  <c r="AA662"/>
  <c r="AA663"/>
  <c r="AA664"/>
  <c r="AA665"/>
  <c r="AA666"/>
  <c r="AA667"/>
  <c r="AA668"/>
  <c r="AA669"/>
  <c r="AA670"/>
  <c r="AA671"/>
  <c r="AA672"/>
  <c r="AA673"/>
  <c r="AA674"/>
  <c r="AA675"/>
  <c r="AA676"/>
  <c r="AA677"/>
  <c r="AA678"/>
  <c r="AA679"/>
  <c r="AA680"/>
  <c r="AA681"/>
  <c r="AA682"/>
  <c r="AA683"/>
  <c r="AA684"/>
  <c r="AA685"/>
  <c r="AA686"/>
  <c r="AA687"/>
  <c r="AA688"/>
  <c r="AA689"/>
  <c r="AA690"/>
  <c r="AA691"/>
  <c r="AA692"/>
  <c r="AA693"/>
  <c r="AA694"/>
  <c r="AA695"/>
  <c r="AA696"/>
  <c r="AA697"/>
  <c r="AA698"/>
  <c r="AA699"/>
  <c r="AA700"/>
  <c r="AA701"/>
  <c r="AA702"/>
  <c r="AA703"/>
  <c r="AA704"/>
  <c r="AA705"/>
  <c r="AA706"/>
  <c r="AA707"/>
  <c r="AA708"/>
  <c r="AA709"/>
  <c r="AA710"/>
  <c r="AA711"/>
  <c r="AA712"/>
  <c r="AA713"/>
  <c r="AA714"/>
  <c r="AA715"/>
  <c r="AA716"/>
  <c r="AA717"/>
  <c r="AA718"/>
  <c r="AA719"/>
  <c r="AA720"/>
  <c r="AA721"/>
  <c r="AA722"/>
  <c r="AA723"/>
  <c r="AA724"/>
  <c r="AA725"/>
  <c r="AA726"/>
  <c r="AA727"/>
  <c r="AA728"/>
  <c r="AA729"/>
  <c r="AA730"/>
  <c r="AA731"/>
  <c r="AA732"/>
  <c r="AA733"/>
  <c r="AA734"/>
  <c r="AA735"/>
  <c r="AA736"/>
  <c r="AA737"/>
  <c r="AA738"/>
  <c r="AA739"/>
  <c r="AA740"/>
  <c r="AA741"/>
  <c r="AA742"/>
  <c r="AA743"/>
  <c r="AA744"/>
  <c r="AA745"/>
  <c r="AA746"/>
  <c r="AA747"/>
  <c r="AA748"/>
  <c r="AA749"/>
  <c r="AA750"/>
  <c r="AA751"/>
  <c r="AA752"/>
  <c r="AA753"/>
  <c r="AA754"/>
  <c r="AA755"/>
  <c r="AA756"/>
  <c r="AA757"/>
  <c r="AA758"/>
  <c r="AA759"/>
  <c r="AA760"/>
  <c r="AA761"/>
  <c r="AA762"/>
  <c r="AA763"/>
  <c r="AA764"/>
  <c r="AA765"/>
  <c r="AA766"/>
  <c r="AA767"/>
  <c r="AA768"/>
  <c r="AA769"/>
  <c r="AA770"/>
  <c r="AA771"/>
  <c r="AA772"/>
  <c r="AA773"/>
  <c r="AA774"/>
  <c r="AA775"/>
  <c r="AA776"/>
  <c r="AA777"/>
  <c r="AA778"/>
  <c r="AA779"/>
  <c r="AA780"/>
  <c r="AA781"/>
  <c r="AA782"/>
  <c r="AA783"/>
  <c r="AA784"/>
  <c r="AA785"/>
  <c r="AA786"/>
  <c r="AA787"/>
  <c r="AA788"/>
  <c r="AA789"/>
  <c r="AA790"/>
  <c r="AA791"/>
  <c r="AA792"/>
  <c r="AA793"/>
  <c r="AA794"/>
  <c r="AA795"/>
  <c r="AA796"/>
  <c r="AA797"/>
  <c r="AA798"/>
  <c r="AA799"/>
  <c r="AA800"/>
  <c r="AA801"/>
  <c r="AA802"/>
  <c r="AA803"/>
  <c r="AA804"/>
  <c r="AA805"/>
  <c r="AA806"/>
  <c r="AA807"/>
  <c r="AA808"/>
  <c r="AA809"/>
  <c r="AA810"/>
  <c r="AA811"/>
  <c r="AA812"/>
  <c r="AA813"/>
  <c r="AA814"/>
  <c r="AA815"/>
  <c r="AA816"/>
  <c r="AA817"/>
  <c r="AA818"/>
  <c r="AA819"/>
  <c r="AA820"/>
  <c r="AA821"/>
  <c r="AA822"/>
  <c r="AA823"/>
  <c r="AA824"/>
  <c r="AA825"/>
  <c r="AA826"/>
  <c r="AA827"/>
  <c r="AA828"/>
  <c r="AA829"/>
  <c r="AA830"/>
  <c r="AA831"/>
  <c r="AA832"/>
  <c r="AA833"/>
  <c r="AA834"/>
  <c r="AA835"/>
  <c r="AA836"/>
  <c r="AA837"/>
  <c r="AA838"/>
  <c r="AA839"/>
  <c r="AA840"/>
  <c r="AA841"/>
  <c r="AA842"/>
  <c r="AA843"/>
  <c r="AA844"/>
  <c r="AA845"/>
  <c r="AA846"/>
  <c r="AA847"/>
  <c r="AA848"/>
  <c r="AA849"/>
  <c r="AA850"/>
  <c r="AA851"/>
  <c r="AA852"/>
  <c r="AA853"/>
  <c r="AA854"/>
  <c r="AA855"/>
  <c r="AA856"/>
  <c r="AA857"/>
  <c r="AA858"/>
  <c r="AA859"/>
  <c r="AA860"/>
  <c r="AA861"/>
  <c r="AA862"/>
  <c r="AA863"/>
  <c r="AA864"/>
  <c r="AA865"/>
  <c r="AA866"/>
  <c r="AA867"/>
  <c r="AA868"/>
  <c r="AA869"/>
  <c r="AA870"/>
  <c r="AA871"/>
  <c r="AA872"/>
  <c r="AA873"/>
  <c r="AA874"/>
  <c r="AA875"/>
  <c r="AA876"/>
  <c r="AA877"/>
  <c r="AA878"/>
  <c r="AA879"/>
  <c r="AA880"/>
  <c r="AA881"/>
  <c r="AA882"/>
  <c r="AA883"/>
  <c r="AA884"/>
  <c r="AA885"/>
  <c r="AA886"/>
  <c r="AA887"/>
  <c r="AA888"/>
  <c r="AA889"/>
  <c r="AA890"/>
  <c r="AA891"/>
  <c r="AA892"/>
  <c r="AA893"/>
  <c r="AA894"/>
  <c r="AA895"/>
  <c r="AA896"/>
  <c r="AA897"/>
  <c r="AA898"/>
  <c r="AA899"/>
  <c r="AA900"/>
  <c r="AA901"/>
  <c r="AA902"/>
  <c r="AA903"/>
  <c r="AA904"/>
  <c r="AA905"/>
  <c r="AA906"/>
  <c r="AA907"/>
  <c r="AA908"/>
  <c r="AA909"/>
  <c r="AA910"/>
  <c r="AA911"/>
  <c r="AA912"/>
  <c r="AA913"/>
  <c r="AA914"/>
  <c r="AA915"/>
  <c r="AA916"/>
  <c r="AA917"/>
  <c r="AA918"/>
  <c r="AA919"/>
  <c r="AA920"/>
  <c r="AA921"/>
  <c r="AA922"/>
  <c r="AA923"/>
  <c r="AA924"/>
  <c r="AA925"/>
  <c r="AA926"/>
  <c r="AA927"/>
  <c r="AA928"/>
  <c r="AA929"/>
  <c r="AA930"/>
  <c r="AA931"/>
  <c r="AA932"/>
  <c r="AA933"/>
  <c r="AA934"/>
  <c r="AA935"/>
  <c r="AA936"/>
  <c r="AA937"/>
  <c r="AA938"/>
  <c r="AA939"/>
  <c r="AA940"/>
  <c r="AA941"/>
  <c r="AA942"/>
  <c r="AA943"/>
  <c r="AA944"/>
  <c r="AA945"/>
  <c r="AA946"/>
  <c r="AA947"/>
  <c r="AA948"/>
  <c r="AA949"/>
  <c r="AA950"/>
  <c r="AA951"/>
  <c r="AA952"/>
  <c r="AA953"/>
  <c r="AA954"/>
  <c r="AA955"/>
  <c r="AA956"/>
  <c r="AA957"/>
  <c r="AA958"/>
  <c r="AA959"/>
  <c r="AA960"/>
  <c r="AA961"/>
  <c r="AA962"/>
  <c r="AA963"/>
  <c r="AA964"/>
  <c r="AA965"/>
  <c r="AA966"/>
  <c r="AA967"/>
  <c r="AA968"/>
  <c r="AA969"/>
  <c r="AA970"/>
  <c r="AA971"/>
  <c r="AA972"/>
  <c r="AA973"/>
  <c r="AA974"/>
  <c r="AA975"/>
  <c r="AA976"/>
  <c r="AA977"/>
  <c r="AA978"/>
  <c r="AA979"/>
  <c r="AA980"/>
  <c r="AA981"/>
  <c r="AA982"/>
  <c r="AA983"/>
  <c r="AA984"/>
  <c r="AA985"/>
  <c r="AA986"/>
  <c r="AA987"/>
  <c r="AA988"/>
  <c r="AA989"/>
  <c r="AA990"/>
  <c r="AA991"/>
  <c r="AA992"/>
  <c r="AA993"/>
  <c r="AA994"/>
  <c r="AA995"/>
  <c r="AA996"/>
  <c r="AA997"/>
  <c r="AA998"/>
  <c r="AA999"/>
  <c r="AA1000"/>
  <c r="AA1001"/>
  <c r="AA1002"/>
  <c r="AA1003"/>
  <c r="AA1004"/>
  <c r="AA1005"/>
  <c r="AA1006"/>
  <c r="AA1007"/>
  <c r="AA1008"/>
  <c r="AA1009"/>
  <c r="AA1010"/>
  <c r="AA1011"/>
  <c r="AA1012"/>
  <c r="AA1013"/>
  <c r="AA1014"/>
  <c r="AA1015"/>
  <c r="AA1016"/>
  <c r="AA1017"/>
  <c r="AA1018"/>
  <c r="AA1019"/>
  <c r="AA1020"/>
  <c r="AA1021"/>
  <c r="AA1022"/>
  <c r="AA1023"/>
  <c r="AA1024"/>
  <c r="AA1025"/>
  <c r="AA1026"/>
  <c r="AA1027"/>
  <c r="AA1028"/>
  <c r="AA1029"/>
  <c r="AA1030"/>
  <c r="AA1031"/>
  <c r="AA1032"/>
  <c r="AA1033"/>
  <c r="AA1034"/>
  <c r="AA1035"/>
  <c r="AA1036"/>
  <c r="AA1037"/>
  <c r="AA1038"/>
  <c r="AA1039"/>
  <c r="AA1040"/>
  <c r="AA1041"/>
  <c r="AA1042"/>
  <c r="AA1043"/>
  <c r="AA1044"/>
  <c r="AA1045"/>
  <c r="AA1046"/>
  <c r="AA1047"/>
  <c r="AA1048"/>
  <c r="AA1049"/>
  <c r="AA1050"/>
  <c r="AA1051"/>
  <c r="AA1052"/>
  <c r="AA1053"/>
  <c r="AA1054"/>
  <c r="AA1055"/>
  <c r="AA1056"/>
  <c r="AA1057"/>
  <c r="AA1058"/>
  <c r="AA1059"/>
  <c r="AA1060"/>
  <c r="AA1061"/>
  <c r="AA1062"/>
  <c r="AA1063"/>
  <c r="AA1064"/>
  <c r="AA1065"/>
  <c r="AA1066"/>
  <c r="AA1067"/>
  <c r="AA1068"/>
  <c r="AA1069"/>
  <c r="AA1070"/>
  <c r="AA1071"/>
  <c r="AA1072"/>
  <c r="AA1073"/>
  <c r="AA1074"/>
  <c r="AA1075"/>
  <c r="AA1076"/>
  <c r="AA1077"/>
  <c r="AA1078"/>
  <c r="AA1079"/>
  <c r="AA1080"/>
  <c r="AA1081"/>
  <c r="AA1082"/>
  <c r="AA1083"/>
  <c r="AA1084"/>
  <c r="AA1085"/>
  <c r="AA1086"/>
  <c r="AA1087"/>
  <c r="AA1088"/>
  <c r="AA1089"/>
  <c r="AA1090"/>
  <c r="AA1091"/>
  <c r="AA1092"/>
  <c r="AA1093"/>
  <c r="AA1094"/>
  <c r="AA1095"/>
  <c r="AA1096"/>
  <c r="AA1097"/>
  <c r="AA1098"/>
  <c r="AA1099"/>
  <c r="AA1100"/>
  <c r="AA1101"/>
  <c r="AA1102"/>
  <c r="AA1103"/>
  <c r="AA1104"/>
  <c r="AA1105"/>
  <c r="AA1106"/>
  <c r="AA1107"/>
  <c r="AA1108"/>
  <c r="AA1109"/>
  <c r="AA1110"/>
  <c r="AA1111"/>
  <c r="AA1112"/>
  <c r="AA1113"/>
  <c r="AA1114"/>
  <c r="AA1115"/>
  <c r="AA1116"/>
  <c r="AA1117"/>
  <c r="AA1118"/>
  <c r="AA1119"/>
  <c r="AA1120"/>
  <c r="AA1121"/>
  <c r="AA1122"/>
  <c r="AA1123"/>
  <c r="AA1124"/>
  <c r="AA1125"/>
  <c r="AA1126"/>
  <c r="AA1127"/>
  <c r="AA1128"/>
  <c r="AA1129"/>
  <c r="AA1130"/>
  <c r="AA1131"/>
  <c r="AA1132"/>
  <c r="AA1133"/>
  <c r="AA1134"/>
  <c r="AA1135"/>
  <c r="AA1136"/>
  <c r="AA1137"/>
  <c r="AA1138"/>
  <c r="AA1139"/>
  <c r="AA1140"/>
  <c r="AA1141"/>
  <c r="AA1142"/>
  <c r="AA1143"/>
  <c r="AA1144"/>
  <c r="AA1145"/>
  <c r="AA1146"/>
  <c r="AA1147"/>
  <c r="AA1148"/>
  <c r="AA1149"/>
  <c r="AA1150"/>
  <c r="AA1151"/>
  <c r="AA1152"/>
  <c r="AA1153"/>
  <c r="AA1154"/>
  <c r="AA1155"/>
  <c r="AA1156"/>
  <c r="AA1157"/>
  <c r="AA1158"/>
  <c r="AA1159"/>
  <c r="AA1160"/>
  <c r="AA1161"/>
  <c r="AA1162"/>
  <c r="AA1163"/>
  <c r="AA1164"/>
  <c r="AA1165"/>
  <c r="AA1166"/>
  <c r="AA1167"/>
  <c r="AA1168"/>
  <c r="AA1169"/>
  <c r="AA1170"/>
  <c r="AA1171"/>
  <c r="AA1172"/>
  <c r="AA1173"/>
  <c r="AA1174"/>
  <c r="AA1175"/>
  <c r="AA1176"/>
  <c r="AA1177"/>
  <c r="AA1178"/>
  <c r="AA1179"/>
  <c r="AA1180"/>
  <c r="AA1181"/>
  <c r="AA1182"/>
  <c r="AA1183"/>
  <c r="AA1184"/>
  <c r="AA1185"/>
  <c r="AA1186"/>
  <c r="AA1187"/>
  <c r="AA1188"/>
  <c r="AA1189"/>
  <c r="AA1190"/>
  <c r="AA1191"/>
  <c r="AA1192"/>
  <c r="AA1193"/>
  <c r="AA1194"/>
  <c r="AA1195"/>
  <c r="AA1196"/>
  <c r="AA1197"/>
  <c r="AA1198"/>
  <c r="AA1199"/>
  <c r="AA1200"/>
  <c r="AA1201"/>
  <c r="AA1202"/>
  <c r="AA1203"/>
  <c r="AA1204"/>
  <c r="AA1205"/>
  <c r="AA1206"/>
  <c r="AA1207"/>
  <c r="AA1208"/>
  <c r="AA1209"/>
  <c r="AA1210"/>
  <c r="AA1211"/>
  <c r="AA1212"/>
  <c r="AA1213"/>
  <c r="AA1214"/>
  <c r="AA1215"/>
  <c r="AA1216"/>
  <c r="AA1217"/>
  <c r="AA1218"/>
  <c r="AA1219"/>
  <c r="AA1220"/>
  <c r="AA1221"/>
  <c r="AA1222"/>
  <c r="AA1223"/>
  <c r="AA1224"/>
  <c r="AA1225"/>
  <c r="AA1226"/>
  <c r="AA1227"/>
  <c r="AA1228"/>
  <c r="AA1229"/>
  <c r="AA1230"/>
  <c r="AA1231"/>
  <c r="AA1232"/>
  <c r="AA1233"/>
  <c r="AA1234"/>
  <c r="AA1235"/>
  <c r="AA1236"/>
  <c r="AA1237"/>
  <c r="AA1238"/>
  <c r="AA1239"/>
  <c r="AA1240"/>
  <c r="AA1241"/>
  <c r="AA1242"/>
  <c r="AA1243"/>
  <c r="AA1244"/>
  <c r="AA1245"/>
  <c r="AA1246"/>
  <c r="AA1247"/>
  <c r="AA1248"/>
  <c r="AA1249"/>
  <c r="AA1250"/>
  <c r="AA1251"/>
  <c r="AA1252"/>
  <c r="AA1253"/>
  <c r="AA1254"/>
  <c r="AA1255"/>
  <c r="AA1256"/>
  <c r="AA1257"/>
  <c r="AA1258"/>
  <c r="AA1259"/>
  <c r="AA1260"/>
  <c r="AA1261"/>
  <c r="AA1262"/>
  <c r="AA1263"/>
  <c r="AA1264"/>
  <c r="AA1265"/>
  <c r="AA1266"/>
  <c r="AA1267"/>
  <c r="AA1268"/>
  <c r="AA1269"/>
  <c r="AA1270"/>
  <c r="AA1271"/>
  <c r="AA1272"/>
  <c r="AA1273"/>
  <c r="AA1274"/>
  <c r="AA1275"/>
  <c r="AA1276"/>
  <c r="AA1277"/>
  <c r="AA1278"/>
  <c r="AA1279"/>
  <c r="AA1280"/>
  <c r="AA1281"/>
  <c r="AA1282"/>
  <c r="AA1283"/>
  <c r="AA1284"/>
  <c r="AA1285"/>
  <c r="AA1286"/>
  <c r="AA1287"/>
  <c r="AA1288"/>
  <c r="AA1289"/>
  <c r="AA1290"/>
  <c r="AA1291"/>
  <c r="AA1292"/>
  <c r="AA1293"/>
  <c r="AA1294"/>
  <c r="AA1295"/>
  <c r="AA1296"/>
  <c r="AA1297"/>
  <c r="AA1298"/>
  <c r="AA1299"/>
  <c r="AA1300"/>
  <c r="AA1301"/>
  <c r="AA1302"/>
  <c r="AA1303"/>
  <c r="AA1304"/>
  <c r="AA1305"/>
  <c r="AA1306"/>
  <c r="AA1307"/>
  <c r="AA1308"/>
  <c r="AA1309"/>
  <c r="AA1310"/>
  <c r="AA1311"/>
  <c r="AA1312"/>
  <c r="AA1313"/>
  <c r="AA1314"/>
  <c r="AA1315"/>
  <c r="AA1316"/>
  <c r="AA1317"/>
  <c r="AA1318"/>
  <c r="AA1319"/>
  <c r="AA1320"/>
  <c r="AA1321"/>
  <c r="AA1322"/>
  <c r="AA1323"/>
  <c r="AA1324"/>
  <c r="AA1325"/>
  <c r="AA1326"/>
  <c r="AA1327"/>
  <c r="AA1328"/>
  <c r="AA1329"/>
  <c r="AA1330"/>
  <c r="AA1331"/>
  <c r="AA1332"/>
  <c r="AA1333"/>
  <c r="AA1334"/>
  <c r="AA1335"/>
  <c r="AA1336"/>
  <c r="AA1337"/>
  <c r="AA1338"/>
  <c r="AA1339"/>
  <c r="AA1340"/>
  <c r="AA1341"/>
  <c r="AA1342"/>
  <c r="AA1343"/>
  <c r="AA1344"/>
  <c r="AA1345"/>
  <c r="AA1346"/>
  <c r="AA1347"/>
  <c r="AA1348"/>
  <c r="AA1349"/>
  <c r="AA1350"/>
  <c r="AA1351"/>
  <c r="AA1352"/>
  <c r="AA1353"/>
  <c r="AA1354"/>
  <c r="AA1355"/>
  <c r="AA1356"/>
  <c r="AA1357"/>
  <c r="AA1358"/>
  <c r="AA1359"/>
  <c r="AA1360"/>
  <c r="AA1361"/>
  <c r="AA1362"/>
  <c r="AA1363"/>
  <c r="AA1364"/>
  <c r="AA1365"/>
  <c r="AA1366"/>
  <c r="AA1367"/>
  <c r="AA1368"/>
  <c r="AA1369"/>
  <c r="AA1370"/>
  <c r="AA1371"/>
  <c r="AA1372"/>
  <c r="AA1373"/>
  <c r="AA1374"/>
  <c r="AA1375"/>
  <c r="AA1376"/>
  <c r="AA1377"/>
  <c r="AA1378"/>
  <c r="AA1379"/>
  <c r="AA1380"/>
  <c r="AA1381"/>
  <c r="AA1382"/>
  <c r="AA1383"/>
  <c r="AA1384"/>
  <c r="AA1385"/>
  <c r="AA1386"/>
  <c r="AA1387"/>
  <c r="AA1388"/>
  <c r="AA1389"/>
  <c r="AA1390"/>
  <c r="AA1391"/>
  <c r="AA1392"/>
  <c r="AA1393"/>
  <c r="AA1394"/>
  <c r="AA1395"/>
  <c r="AA1396"/>
  <c r="AA1397"/>
  <c r="AA1398"/>
  <c r="AA1399"/>
  <c r="AA1400"/>
  <c r="AA1401"/>
  <c r="AA1402"/>
  <c r="AA1403"/>
  <c r="AA1404"/>
  <c r="AA1405"/>
  <c r="AA1406"/>
  <c r="AA1407"/>
  <c r="AA1408"/>
  <c r="AA1409"/>
  <c r="AA1410"/>
  <c r="AA1411"/>
  <c r="AA1412"/>
  <c r="AA1413"/>
  <c r="AA1414"/>
  <c r="AA1415"/>
  <c r="AA1416"/>
  <c r="AA1417"/>
  <c r="AA1418"/>
  <c r="AA1419"/>
  <c r="AA1420"/>
  <c r="AA1421"/>
  <c r="AA1422"/>
  <c r="AA1423"/>
  <c r="AA1424"/>
  <c r="AA1425"/>
  <c r="AA1426"/>
  <c r="AA1427"/>
  <c r="AA1428"/>
  <c r="AA1429"/>
  <c r="AA1430"/>
  <c r="AA1431"/>
  <c r="AA1432"/>
  <c r="AA1433"/>
  <c r="AA1434"/>
  <c r="AA1435"/>
  <c r="AA1436"/>
  <c r="AA1437"/>
  <c r="AA1438"/>
  <c r="AA1439"/>
  <c r="AA1440"/>
  <c r="AA1441"/>
  <c r="AA1442"/>
  <c r="AA1443"/>
  <c r="AA1444"/>
  <c r="AA1445"/>
  <c r="AA1446"/>
  <c r="AA1447"/>
  <c r="AA1448"/>
  <c r="AA1449"/>
  <c r="AA1450"/>
  <c r="AA1451"/>
  <c r="AA1452"/>
  <c r="AA1453"/>
  <c r="AA1454"/>
  <c r="AA1455"/>
  <c r="AA1456"/>
  <c r="AA1457"/>
  <c r="AA1458"/>
  <c r="AA1459"/>
  <c r="AA1460"/>
  <c r="AA1461"/>
  <c r="AA1462"/>
  <c r="AA1463"/>
  <c r="AA1464"/>
  <c r="AA1465"/>
  <c r="AA1466"/>
  <c r="AA1467"/>
  <c r="AA1468"/>
  <c r="AA1469"/>
  <c r="AA1470"/>
  <c r="AA1471"/>
  <c r="AA1472"/>
  <c r="AA1473"/>
  <c r="AA1474"/>
  <c r="AA1475"/>
  <c r="AA1476"/>
  <c r="AA1477"/>
  <c r="AA1478"/>
  <c r="AA1479"/>
  <c r="AA1480"/>
  <c r="AA1481"/>
  <c r="AA1482"/>
  <c r="AA1483"/>
  <c r="AA1484"/>
  <c r="AA1485"/>
  <c r="AA1486"/>
  <c r="AA1487"/>
  <c r="AA1488"/>
  <c r="AA1489"/>
  <c r="AA1490"/>
  <c r="AA1491"/>
  <c r="AA1492"/>
  <c r="AA1493"/>
  <c r="AA1494"/>
  <c r="AA1495"/>
  <c r="AA1496"/>
  <c r="AA1497"/>
  <c r="AA1498"/>
  <c r="AA1499"/>
  <c r="AA1500"/>
  <c r="AA1501"/>
  <c r="AA1502"/>
  <c r="AA1503"/>
  <c r="AA1504"/>
  <c r="AA1505"/>
  <c r="AA1506"/>
  <c r="AA1507"/>
  <c r="AA1508"/>
  <c r="AA1509"/>
  <c r="AA1510"/>
  <c r="AA1511"/>
  <c r="AA1512"/>
  <c r="AA1513"/>
  <c r="AA1514"/>
  <c r="AA1515"/>
  <c r="AA1516"/>
  <c r="AA1517"/>
  <c r="AA1518"/>
  <c r="AA1519"/>
  <c r="AA1520"/>
  <c r="AA1521"/>
  <c r="AA1522"/>
  <c r="AA1523"/>
  <c r="AA1524"/>
  <c r="AA1525"/>
  <c r="AA1526"/>
  <c r="AA1527"/>
  <c r="AA1528"/>
  <c r="AA1529"/>
  <c r="AA1530"/>
  <c r="AA1531"/>
  <c r="AA1532"/>
  <c r="AA1533"/>
  <c r="AA1534"/>
  <c r="AA1535"/>
  <c r="AA1536"/>
  <c r="AA1537"/>
  <c r="AA1538"/>
  <c r="AA1539"/>
  <c r="AA1540"/>
  <c r="AA1541"/>
  <c r="AA1542"/>
  <c r="AA1543"/>
  <c r="AA1544"/>
  <c r="AA1545"/>
  <c r="AA1546"/>
  <c r="AA1547"/>
  <c r="AA1548"/>
  <c r="AA1549"/>
  <c r="AA1550"/>
  <c r="AA1551"/>
  <c r="AA1552"/>
  <c r="AA1553"/>
  <c r="AA1554"/>
  <c r="AA1555"/>
  <c r="AA1556"/>
  <c r="AA1557"/>
  <c r="AA1558"/>
  <c r="AA1559"/>
  <c r="AA1560"/>
  <c r="AA1561"/>
  <c r="AA1562"/>
  <c r="AA1563"/>
  <c r="AA1564"/>
  <c r="AA1565"/>
  <c r="AA1566"/>
  <c r="AA1567"/>
  <c r="AA1568"/>
  <c r="AA1569"/>
  <c r="AA1570"/>
  <c r="AA1571"/>
  <c r="AA1572"/>
  <c r="AA1573"/>
  <c r="AA1574"/>
  <c r="AA1575"/>
  <c r="AA1576"/>
  <c r="AA1577"/>
  <c r="AA1578"/>
  <c r="AA1579"/>
  <c r="AA1580"/>
  <c r="AA1581"/>
  <c r="AA1582"/>
  <c r="AA1583"/>
  <c r="AA1584"/>
  <c r="AA1585"/>
  <c r="AA1586"/>
  <c r="AA1587"/>
  <c r="AA1588"/>
  <c r="AA1589"/>
  <c r="AA1590"/>
  <c r="AA1591"/>
  <c r="AA1592"/>
  <c r="AA1593"/>
  <c r="AA1594"/>
  <c r="AA1595"/>
  <c r="AA1596"/>
  <c r="AA1597"/>
  <c r="AA1598"/>
  <c r="AA1599"/>
  <c r="AA1600"/>
  <c r="AA1601"/>
  <c r="AA1602"/>
  <c r="AA1603"/>
  <c r="AA1604"/>
  <c r="AA1605"/>
  <c r="AA1606"/>
  <c r="AA1607"/>
  <c r="AA1608"/>
  <c r="AA1609"/>
  <c r="AA1610"/>
  <c r="AA1611"/>
  <c r="AA1612"/>
  <c r="AA1613"/>
  <c r="AA1614"/>
  <c r="AA1615"/>
  <c r="AA1616"/>
  <c r="AA1617"/>
  <c r="AA1618"/>
  <c r="AA1619"/>
  <c r="AA1620"/>
  <c r="AA1621"/>
  <c r="AA1622"/>
  <c r="AA1623"/>
  <c r="AA1624"/>
  <c r="AA1625"/>
  <c r="AA1626"/>
  <c r="AA1627"/>
  <c r="AA1628"/>
  <c r="AA1629"/>
  <c r="AA1630"/>
  <c r="AA1631"/>
  <c r="AA1632"/>
  <c r="AA1633"/>
  <c r="AA1634"/>
  <c r="AA1635"/>
  <c r="AA1636"/>
  <c r="AA1637"/>
  <c r="AA1638"/>
  <c r="AA1639"/>
  <c r="AA1640"/>
  <c r="AA1641"/>
  <c r="AA1642"/>
  <c r="AA1643"/>
  <c r="AA1644"/>
  <c r="AA1645"/>
  <c r="AA1646"/>
  <c r="AA1647"/>
  <c r="AA1648"/>
  <c r="AA1649"/>
  <c r="AA1650"/>
  <c r="AA1651"/>
  <c r="AA1652"/>
  <c r="AA1653"/>
  <c r="AA1654"/>
  <c r="AA1655"/>
  <c r="AA1656"/>
  <c r="AA1657"/>
  <c r="AA1658"/>
  <c r="AA1659"/>
  <c r="AA1660"/>
  <c r="AA1661"/>
  <c r="AA1662"/>
  <c r="AA1663"/>
  <c r="AA1664"/>
  <c r="AA1665"/>
  <c r="AA1666"/>
  <c r="AA1667"/>
  <c r="AA1668"/>
  <c r="AA1669"/>
  <c r="AA1670"/>
  <c r="AA1671"/>
  <c r="AA1672"/>
  <c r="AA1673"/>
  <c r="AA1674"/>
  <c r="AA1675"/>
  <c r="AA1676"/>
  <c r="AA1677"/>
  <c r="AA1678"/>
  <c r="AA1679"/>
  <c r="AA1680"/>
  <c r="AA1681"/>
  <c r="AA1682"/>
  <c r="AA1683"/>
  <c r="AA1684"/>
  <c r="AA1685"/>
  <c r="AA1686"/>
  <c r="AA1687"/>
  <c r="AA1688"/>
  <c r="AA1689"/>
  <c r="AA1690"/>
  <c r="AA1691"/>
  <c r="AA1692"/>
  <c r="AA1693"/>
  <c r="AA1694"/>
  <c r="AA1695"/>
  <c r="AA1696"/>
  <c r="AA1697"/>
  <c r="AA1698"/>
  <c r="AA1699"/>
  <c r="AA1700"/>
  <c r="AA1701"/>
  <c r="AA1702"/>
  <c r="AA1703"/>
  <c r="AA1704"/>
  <c r="AA1705"/>
  <c r="AA1706"/>
  <c r="AA1707"/>
  <c r="AA1708"/>
  <c r="AA1709"/>
  <c r="AA1710"/>
  <c r="AA1711"/>
  <c r="AA1712"/>
  <c r="AA1713"/>
  <c r="AA1714"/>
  <c r="AA1715"/>
  <c r="AA1716"/>
  <c r="AA1717"/>
  <c r="AA1718"/>
  <c r="AA1719"/>
  <c r="AA1720"/>
  <c r="AA1721"/>
  <c r="AA1722"/>
  <c r="AA1723"/>
  <c r="AA1724"/>
  <c r="AA1725"/>
  <c r="AA1726"/>
  <c r="AA1727"/>
  <c r="AA1728"/>
  <c r="AA1729"/>
  <c r="AA1730"/>
  <c r="AA1731"/>
  <c r="AA1732"/>
  <c r="AA1733"/>
  <c r="AA1734"/>
  <c r="AA1735"/>
  <c r="AA1736"/>
  <c r="AA1737"/>
  <c r="AA1738"/>
  <c r="AA1739"/>
  <c r="AA1740"/>
  <c r="AA1741"/>
  <c r="AA1742"/>
  <c r="AA1743"/>
  <c r="AA1744"/>
  <c r="AA1745"/>
  <c r="AA1746"/>
  <c r="AA1747"/>
  <c r="AA1748"/>
  <c r="AA1749"/>
  <c r="AA1750"/>
  <c r="AA1751"/>
  <c r="AA1752"/>
  <c r="AA1753"/>
  <c r="AA1754"/>
  <c r="AA1755"/>
  <c r="AA1756"/>
  <c r="AA1757"/>
  <c r="AA1758"/>
  <c r="AA1759"/>
  <c r="AA1760"/>
  <c r="AA1761"/>
  <c r="AA1762"/>
  <c r="AA1763"/>
  <c r="AA1764"/>
  <c r="AA1765"/>
  <c r="AA1766"/>
  <c r="AA1767"/>
  <c r="AA1768"/>
  <c r="AA1769"/>
  <c r="AA1770"/>
  <c r="AA1771"/>
  <c r="AA1772"/>
  <c r="AA1773"/>
  <c r="AA1774"/>
  <c r="AA1775"/>
  <c r="AA1776"/>
  <c r="AA1777"/>
  <c r="AA1778"/>
  <c r="AA1779"/>
  <c r="AA1780"/>
  <c r="AA1781"/>
  <c r="AA1782"/>
  <c r="AA1783"/>
  <c r="AA1784"/>
  <c r="AA1785"/>
  <c r="AA1786"/>
  <c r="AA1787"/>
  <c r="AA1788"/>
  <c r="AA1789"/>
  <c r="AA1790"/>
  <c r="AA1791"/>
  <c r="AA1792"/>
  <c r="AA1793"/>
  <c r="AA1794"/>
  <c r="AA1795"/>
  <c r="AA1796"/>
  <c r="AA1797"/>
  <c r="AA1798"/>
  <c r="AA1799"/>
  <c r="AA1800"/>
  <c r="AA1801"/>
  <c r="AA1802"/>
  <c r="AA1803"/>
  <c r="AA1804"/>
  <c r="AA1805"/>
  <c r="AA1806"/>
  <c r="AA1807"/>
  <c r="AA1808"/>
  <c r="AA1809"/>
  <c r="AA1810"/>
  <c r="AA1811"/>
  <c r="AA1812"/>
  <c r="AA1813"/>
  <c r="AA1814"/>
  <c r="AA1815"/>
  <c r="AA1816"/>
  <c r="AA1817"/>
  <c r="AA1818"/>
  <c r="AA1819"/>
  <c r="AA1820"/>
  <c r="AA1821"/>
  <c r="AA1822"/>
  <c r="AA1823"/>
  <c r="AA1824"/>
  <c r="AA1825"/>
  <c r="AA1826"/>
  <c r="AA1827"/>
  <c r="AA1828"/>
  <c r="AA1829"/>
  <c r="AA1830"/>
  <c r="AA1831"/>
  <c r="AA1832"/>
  <c r="AA1833"/>
  <c r="AA1834"/>
  <c r="AA1835"/>
  <c r="AA1836"/>
  <c r="AA1837"/>
  <c r="AA1838"/>
  <c r="AA1839"/>
  <c r="AA1840"/>
  <c r="AA1841"/>
  <c r="AA1842"/>
  <c r="AA1843"/>
  <c r="AA1844"/>
  <c r="AA1845"/>
  <c r="AA1846"/>
  <c r="AA1847"/>
  <c r="AA1848"/>
  <c r="AA1849"/>
  <c r="AA1850"/>
  <c r="AA1851"/>
  <c r="AA1852"/>
  <c r="AA1853"/>
  <c r="AA1854"/>
  <c r="AA1855"/>
  <c r="AA1856"/>
  <c r="AA1857"/>
  <c r="AA1858"/>
  <c r="AA1859"/>
  <c r="AA1860"/>
  <c r="AA1861"/>
  <c r="AA1862"/>
  <c r="AA1863"/>
  <c r="AA1864"/>
  <c r="AA1865"/>
  <c r="AA1866"/>
  <c r="AA1867"/>
  <c r="AA1868"/>
  <c r="AA1869"/>
  <c r="AA1870"/>
  <c r="AA1871"/>
  <c r="AA1872"/>
  <c r="AA1873"/>
  <c r="AA1874"/>
  <c r="AA1875"/>
  <c r="AA1876"/>
  <c r="AA1877"/>
  <c r="AA1878"/>
  <c r="AA1879"/>
  <c r="AA1880"/>
  <c r="AA1881"/>
  <c r="AA1882"/>
  <c r="AA1883"/>
  <c r="AA1884"/>
  <c r="AA1885"/>
  <c r="AA1886"/>
  <c r="AA1887"/>
  <c r="AA1888"/>
  <c r="AA1889"/>
  <c r="AA1890"/>
  <c r="AA1891"/>
  <c r="AA1892"/>
  <c r="AA1893"/>
  <c r="AA1894"/>
  <c r="AA1895"/>
  <c r="AA1896"/>
  <c r="AA1897"/>
  <c r="AA1898"/>
  <c r="AA1899"/>
  <c r="AA1900"/>
  <c r="AA1901"/>
  <c r="AA1902"/>
  <c r="AA1903"/>
  <c r="AA1904"/>
  <c r="AA1905"/>
  <c r="AA1906"/>
  <c r="AA1907"/>
  <c r="AA1908"/>
  <c r="AA1909"/>
  <c r="AA1910"/>
  <c r="AA1911"/>
  <c r="AA1912"/>
  <c r="AA1913"/>
  <c r="AA1914"/>
  <c r="AA1915"/>
  <c r="AA1916"/>
  <c r="AA1917"/>
  <c r="AA1918"/>
  <c r="AA1919"/>
  <c r="AA1920"/>
  <c r="AA1921"/>
  <c r="AA1922"/>
  <c r="AA1923"/>
  <c r="AA1924"/>
  <c r="AA1925"/>
  <c r="AA1926"/>
  <c r="AA1927"/>
  <c r="AA1928"/>
  <c r="AA1929"/>
  <c r="AA1930"/>
  <c r="AA1931"/>
  <c r="AA1932"/>
  <c r="AA1933"/>
  <c r="AA1934"/>
  <c r="AA1935"/>
  <c r="AA1936"/>
  <c r="AA1937"/>
  <c r="AA1938"/>
  <c r="AA1939"/>
  <c r="AA1940"/>
  <c r="AA1941"/>
  <c r="AA1942"/>
  <c r="AA1943"/>
  <c r="AA1944"/>
  <c r="AA1945"/>
  <c r="AA1946"/>
  <c r="AA1947"/>
  <c r="AA1948"/>
  <c r="AA1949"/>
  <c r="AA1950"/>
  <c r="AA1951"/>
  <c r="AA1952"/>
  <c r="AA1953"/>
  <c r="AA1954"/>
  <c r="AA1955"/>
  <c r="AA1956"/>
  <c r="AA1957"/>
  <c r="AA1958"/>
  <c r="AA1959"/>
  <c r="AA1960"/>
  <c r="AA1961"/>
  <c r="AA1962"/>
  <c r="AA1963"/>
  <c r="AA1964"/>
  <c r="AA1965"/>
  <c r="AA1966"/>
  <c r="AA1967"/>
  <c r="AA1968"/>
  <c r="AA1969"/>
  <c r="AA1970"/>
  <c r="AA1971"/>
  <c r="AA1972"/>
  <c r="AA1973"/>
  <c r="AA1974"/>
  <c r="AA1975"/>
  <c r="AA1976"/>
  <c r="AA1977"/>
  <c r="AA1978"/>
  <c r="AA1979"/>
  <c r="AA1980"/>
  <c r="AA1981"/>
  <c r="AA1982"/>
  <c r="AA1983"/>
  <c r="AA1984"/>
  <c r="AA1985"/>
  <c r="AA1986"/>
  <c r="AA1987"/>
  <c r="AA1988"/>
  <c r="AA1989"/>
  <c r="AA1990"/>
  <c r="AA1991"/>
  <c r="AA1992"/>
  <c r="AA1993"/>
  <c r="AA1994"/>
  <c r="AA1995"/>
  <c r="AA1996"/>
  <c r="AA1997"/>
  <c r="AA1998"/>
  <c r="AA1999"/>
  <c r="AA2000"/>
  <c r="AA2001"/>
  <c r="AA2002"/>
  <c r="AA2003"/>
  <c r="AA2004"/>
  <c r="AA2005"/>
  <c r="AA2006"/>
  <c r="AA2007"/>
  <c r="AA2008"/>
  <c r="AA2009"/>
  <c r="AA2010"/>
  <c r="AA2011"/>
  <c r="AA2012"/>
  <c r="AA2013"/>
  <c r="AA2014"/>
  <c r="AA2015"/>
  <c r="AA2016"/>
  <c r="AA2017"/>
  <c r="AA2018"/>
  <c r="AA2019"/>
  <c r="AA2020"/>
  <c r="AA2021"/>
  <c r="AA2022"/>
  <c r="AA2023"/>
  <c r="AA2024"/>
  <c r="AA2025"/>
  <c r="AA2026"/>
  <c r="AA2027"/>
  <c r="AA2028"/>
  <c r="AA2029"/>
  <c r="AA2030"/>
  <c r="AA2031"/>
  <c r="AA2032"/>
  <c r="AA2033"/>
  <c r="AA2034"/>
  <c r="AA2035"/>
  <c r="AA2036"/>
  <c r="AA2037"/>
  <c r="AA2038"/>
  <c r="AA2039"/>
  <c r="AA2040"/>
  <c r="AA2041"/>
  <c r="AA2042"/>
  <c r="AA2043"/>
  <c r="AA2044"/>
  <c r="AA2045"/>
  <c r="AA2046"/>
  <c r="AA2047"/>
  <c r="AA2048"/>
  <c r="AA2049"/>
  <c r="AA2050"/>
  <c r="AA2051"/>
  <c r="AA2052"/>
  <c r="AA2053"/>
  <c r="AA2054"/>
  <c r="AA2055"/>
  <c r="AA2056"/>
  <c r="AA2057"/>
  <c r="AA2058"/>
  <c r="AA2059"/>
  <c r="AA2060"/>
  <c r="AA2061"/>
  <c r="AA2062"/>
  <c r="AA2063"/>
  <c r="AA2064"/>
  <c r="AA2065"/>
  <c r="AA2066"/>
  <c r="AA2067"/>
  <c r="AA2068"/>
  <c r="AA2069"/>
  <c r="AA2070"/>
  <c r="AA2071"/>
  <c r="AA2072"/>
  <c r="AA2073"/>
  <c r="AA2074"/>
  <c r="AA2075"/>
  <c r="AA2076"/>
  <c r="AA2077"/>
  <c r="AA2078"/>
  <c r="AA2079"/>
  <c r="AA2080"/>
  <c r="AA2081"/>
  <c r="AA2082"/>
  <c r="AA2083"/>
  <c r="AA2084"/>
  <c r="AA2085"/>
  <c r="AA2086"/>
  <c r="AA2087"/>
  <c r="AA2088"/>
  <c r="AA2089"/>
  <c r="AA2090"/>
  <c r="AA2091"/>
  <c r="AA2092"/>
  <c r="AA2093"/>
  <c r="AA2094"/>
  <c r="AA2095"/>
  <c r="AA2096"/>
  <c r="AA2097"/>
  <c r="AA2098"/>
  <c r="AA2099"/>
  <c r="AA2100"/>
  <c r="AA2101"/>
  <c r="AA2102"/>
  <c r="AA2103"/>
  <c r="AA2104"/>
  <c r="AA2105"/>
  <c r="AA2106"/>
  <c r="AA2107"/>
  <c r="AA2108"/>
  <c r="AA2109"/>
  <c r="AA2110"/>
  <c r="AA2111"/>
  <c r="AA2112"/>
  <c r="AA2113"/>
  <c r="AA2114"/>
  <c r="AA2115"/>
  <c r="AA2116"/>
  <c r="AA2117"/>
  <c r="AA2118"/>
  <c r="AA2119"/>
  <c r="AA2120"/>
  <c r="AA2121"/>
  <c r="AA2122"/>
  <c r="AA2123"/>
  <c r="AA2124"/>
  <c r="AA2125"/>
  <c r="AA2126"/>
  <c r="AA2127"/>
  <c r="AA2128"/>
  <c r="AA2129"/>
  <c r="AA2130"/>
  <c r="AA2131"/>
  <c r="AA2132"/>
  <c r="AA2133"/>
  <c r="AA2134"/>
  <c r="AA2135"/>
  <c r="AA2136"/>
  <c r="AA2137"/>
  <c r="AA2138"/>
  <c r="AA2139"/>
  <c r="AA2140"/>
  <c r="AA2141"/>
  <c r="AA2142"/>
  <c r="AA2143"/>
  <c r="AA2144"/>
  <c r="AA2145"/>
  <c r="AA2146"/>
  <c r="AA2147"/>
  <c r="AA2148"/>
  <c r="AA2149"/>
  <c r="AA2150"/>
  <c r="AA2151"/>
  <c r="AA2152"/>
  <c r="AA2153"/>
  <c r="AA2154"/>
  <c r="AA2155"/>
  <c r="AA2156"/>
  <c r="AA2157"/>
  <c r="AA2158"/>
  <c r="AA2159"/>
  <c r="AA2160"/>
  <c r="AA2161"/>
  <c r="AA2162"/>
  <c r="AA2163"/>
  <c r="AA2164"/>
  <c r="AA2165"/>
  <c r="AA2166"/>
  <c r="AA2167"/>
  <c r="AA2168"/>
  <c r="AA2169"/>
  <c r="AA2170"/>
  <c r="AA2171"/>
  <c r="AA2172"/>
  <c r="AA2173"/>
  <c r="AA2174"/>
  <c r="AA2175"/>
  <c r="AA2176"/>
  <c r="AA2177"/>
  <c r="AA2178"/>
  <c r="AA2179"/>
  <c r="AA2180"/>
  <c r="AA2181"/>
  <c r="AA2182"/>
  <c r="AA2183"/>
  <c r="AA2184"/>
  <c r="AA2185"/>
  <c r="AA2186"/>
  <c r="AA2187"/>
  <c r="AA2188"/>
  <c r="AA2189"/>
  <c r="AA2190"/>
  <c r="AA2191"/>
  <c r="AA2192"/>
  <c r="AA2193"/>
  <c r="AA2194"/>
  <c r="AA2195"/>
  <c r="AA2196"/>
  <c r="AA2197"/>
  <c r="AA2198"/>
  <c r="AA2199"/>
  <c r="AA2200"/>
  <c r="AA2201"/>
  <c r="AA2202"/>
  <c r="AA2203"/>
  <c r="AA2204"/>
  <c r="AA2205"/>
  <c r="AA2206"/>
  <c r="AA2207"/>
  <c r="AA2208"/>
  <c r="AA2209"/>
  <c r="AA2210"/>
  <c r="AA2211"/>
  <c r="AA2212"/>
  <c r="AA2213"/>
  <c r="AA2214"/>
  <c r="AA2215"/>
  <c r="AA2216"/>
  <c r="AA2217"/>
  <c r="AA2218"/>
  <c r="AA2219"/>
  <c r="AA2220"/>
  <c r="AA2221"/>
  <c r="AA2222"/>
  <c r="AA2223"/>
  <c r="AA2224"/>
  <c r="AA2225"/>
  <c r="AA2226"/>
  <c r="AA2227"/>
  <c r="AA2228"/>
  <c r="AA2229"/>
  <c r="AA2230"/>
  <c r="AA2231"/>
  <c r="AA2232"/>
  <c r="AA2233"/>
  <c r="AA2234"/>
  <c r="AA2235"/>
  <c r="AA2236"/>
  <c r="AA2237"/>
  <c r="AA2238"/>
  <c r="AA2239"/>
  <c r="AA2240"/>
  <c r="AA2241"/>
  <c r="AA2242"/>
  <c r="AA2243"/>
  <c r="AA2244"/>
  <c r="AA2245"/>
  <c r="AA2246"/>
  <c r="AA2247"/>
  <c r="AA2248"/>
  <c r="AA2249"/>
  <c r="AA2250"/>
  <c r="AA2251"/>
  <c r="AA2252"/>
  <c r="AA2253"/>
  <c r="AA2254"/>
  <c r="AA2255"/>
  <c r="AA2256"/>
  <c r="AA2257"/>
  <c r="AA2258"/>
  <c r="AA2259"/>
  <c r="AA2260"/>
  <c r="AA2261"/>
  <c r="AA2262"/>
  <c r="AA2263"/>
  <c r="AA2264"/>
  <c r="AA2265"/>
  <c r="AA2266"/>
  <c r="AA2267"/>
  <c r="AA2268"/>
  <c r="AA2269"/>
  <c r="AA2270"/>
  <c r="AA2271"/>
  <c r="AA2272"/>
  <c r="AA2273"/>
  <c r="AA2274"/>
  <c r="AA2275"/>
  <c r="AA2276"/>
  <c r="AA2277"/>
  <c r="AA2278"/>
  <c r="AA2279"/>
  <c r="AA2280"/>
  <c r="AA2281"/>
  <c r="AA2282"/>
  <c r="AA2283"/>
  <c r="AA2284"/>
  <c r="AA2285"/>
  <c r="AA2286"/>
  <c r="AA2287"/>
  <c r="AA2288"/>
  <c r="AA2289"/>
  <c r="AA2290"/>
  <c r="AA2291"/>
  <c r="AA2292"/>
  <c r="AA2293"/>
  <c r="AA2294"/>
  <c r="AA2295"/>
  <c r="AA2296"/>
  <c r="AA2297"/>
  <c r="AA2298"/>
  <c r="AA2299"/>
  <c r="AA2300"/>
  <c r="AA2301"/>
  <c r="AA2302"/>
  <c r="AA2303"/>
  <c r="AA2304"/>
  <c r="AA2305"/>
  <c r="AA2306"/>
  <c r="AA2307"/>
  <c r="AA2308"/>
  <c r="AA2309"/>
  <c r="AA2310"/>
  <c r="AA2311"/>
  <c r="AA2312"/>
  <c r="AA2313"/>
  <c r="AA2314"/>
  <c r="AA2315"/>
  <c r="AA2316"/>
  <c r="AA2317"/>
  <c r="AA2318"/>
  <c r="AA2319"/>
  <c r="AA2320"/>
  <c r="AA2321"/>
  <c r="AA2322"/>
  <c r="AA2323"/>
  <c r="AA2324"/>
  <c r="AA2325"/>
  <c r="AA2326"/>
  <c r="AA2327"/>
  <c r="AA2328"/>
  <c r="AA2329"/>
  <c r="AA2330"/>
  <c r="AA2331"/>
  <c r="AA2332"/>
  <c r="AA2333"/>
  <c r="AA2334"/>
  <c r="AA2335"/>
  <c r="AA2336"/>
  <c r="AA2337"/>
  <c r="AA2338"/>
  <c r="AA2339"/>
  <c r="AA2340"/>
  <c r="AA2341"/>
  <c r="AA2342"/>
  <c r="AA2343"/>
  <c r="AA2344"/>
  <c r="AA2345"/>
  <c r="AA2346"/>
  <c r="AA2347"/>
  <c r="AA2348"/>
  <c r="AA2349"/>
  <c r="AA2350"/>
  <c r="AA2351"/>
  <c r="AA2352"/>
  <c r="AA2353"/>
  <c r="AA2354"/>
  <c r="AA2355"/>
  <c r="AA2356"/>
  <c r="AA2357"/>
  <c r="AA2358"/>
  <c r="AA2359"/>
  <c r="AA2360"/>
  <c r="AA2361"/>
  <c r="AA2362"/>
  <c r="AA2363"/>
  <c r="AA2364"/>
  <c r="AA2365"/>
  <c r="AA2366"/>
  <c r="AA2367"/>
  <c r="AA2368"/>
  <c r="AA2369"/>
  <c r="AA2370"/>
  <c r="AA2371"/>
  <c r="AA2372"/>
  <c r="AA2373"/>
  <c r="AA2374"/>
  <c r="AA2375"/>
  <c r="AA2376"/>
  <c r="AA2377"/>
  <c r="AA2378"/>
  <c r="AA2379"/>
  <c r="AA2380"/>
  <c r="AA2381"/>
  <c r="AA2382"/>
  <c r="AA2383"/>
  <c r="AA2384"/>
  <c r="AA2385"/>
  <c r="AA2386"/>
  <c r="AA2387"/>
  <c r="AA2388"/>
  <c r="AA2389"/>
  <c r="AA2390"/>
  <c r="AA2391"/>
  <c r="AA2392"/>
  <c r="AA2393"/>
  <c r="AA2394"/>
  <c r="AA2395"/>
  <c r="AA2396"/>
  <c r="AA2397"/>
  <c r="AA2398"/>
  <c r="AA2399"/>
  <c r="AA2400"/>
  <c r="AA2401"/>
  <c r="AA2402"/>
  <c r="AA2403"/>
  <c r="AA2404"/>
  <c r="AA2405"/>
  <c r="AA2406"/>
  <c r="AA2407"/>
  <c r="AA2408"/>
  <c r="AA2409"/>
  <c r="AA2410"/>
  <c r="AA2411"/>
  <c r="AA2412"/>
  <c r="AA2413"/>
  <c r="AA2414"/>
  <c r="AA2415"/>
  <c r="AA2416"/>
  <c r="AA2417"/>
  <c r="AA2418"/>
  <c r="AA2419"/>
  <c r="AA2420"/>
  <c r="AA2421"/>
  <c r="AA2422"/>
  <c r="AA2423"/>
  <c r="AA2424"/>
  <c r="AA2425"/>
  <c r="AA2426"/>
  <c r="AA2427"/>
  <c r="AA2428"/>
  <c r="AA2429"/>
  <c r="AA2430"/>
  <c r="AA2431"/>
  <c r="AA2432"/>
  <c r="AA2433"/>
  <c r="AA2434"/>
  <c r="AA2435"/>
  <c r="AA2436"/>
  <c r="AA2437"/>
  <c r="AA2438"/>
  <c r="AA2439"/>
  <c r="AA2440"/>
  <c r="AA2441"/>
  <c r="AA2442"/>
  <c r="AA2443"/>
  <c r="AA2444"/>
  <c r="AA2445"/>
  <c r="AA2446"/>
  <c r="AA2447"/>
  <c r="AA2448"/>
  <c r="AA2449"/>
  <c r="AA2450"/>
  <c r="AA2451"/>
  <c r="AA2452"/>
  <c r="AA2453"/>
  <c r="AA2454"/>
  <c r="AA2455"/>
  <c r="AA2456"/>
  <c r="AA2457"/>
  <c r="AA2458"/>
  <c r="AA2459"/>
  <c r="AA2460"/>
  <c r="AA2461"/>
  <c r="AA2462"/>
  <c r="AA2463"/>
  <c r="AA2464"/>
  <c r="AA2465"/>
  <c r="AA2466"/>
  <c r="AA2467"/>
  <c r="AA2468"/>
  <c r="AA2469"/>
  <c r="AA2470"/>
  <c r="AA2471"/>
  <c r="AA2472"/>
  <c r="AA2473"/>
  <c r="AA2474"/>
  <c r="AA2475"/>
  <c r="AA2476"/>
  <c r="AA2477"/>
  <c r="AA2478"/>
  <c r="AA2479"/>
  <c r="AA2480"/>
  <c r="AA2481"/>
  <c r="AA2482"/>
  <c r="AA2483"/>
  <c r="AA2484"/>
  <c r="AA2485"/>
  <c r="AA2486"/>
  <c r="AA2487"/>
  <c r="AA2488"/>
  <c r="AA2489"/>
  <c r="AA2490"/>
  <c r="AA2491"/>
  <c r="AA2492"/>
  <c r="AA2493"/>
  <c r="AA2494"/>
  <c r="AA2495"/>
  <c r="AA2496"/>
  <c r="AA2497"/>
  <c r="AA2498"/>
  <c r="AA2499"/>
  <c r="AA2500"/>
  <c r="AA2501"/>
  <c r="AA2502"/>
  <c r="AA2503"/>
  <c r="AA2504"/>
  <c r="AA2505"/>
  <c r="AA2506"/>
  <c r="AA2507"/>
  <c r="AA2508"/>
  <c r="AA2509"/>
  <c r="AA2510"/>
  <c r="AA2511"/>
  <c r="AA2512"/>
  <c r="AA2513"/>
  <c r="AA2514"/>
  <c r="AA2515"/>
  <c r="AA2516"/>
  <c r="AA2517"/>
  <c r="AA2518"/>
  <c r="AA2519"/>
  <c r="AA2520"/>
  <c r="AA2521"/>
  <c r="AA2522"/>
  <c r="AA2523"/>
  <c r="AA2524"/>
  <c r="AA2525"/>
  <c r="AA2526"/>
  <c r="AA2527"/>
  <c r="AA2528"/>
  <c r="AA2529"/>
  <c r="AA2530"/>
  <c r="AA2531"/>
  <c r="AA2532"/>
  <c r="AA2533"/>
  <c r="AA2534"/>
  <c r="AA2535"/>
  <c r="AA2536"/>
  <c r="AA2537"/>
  <c r="AA2538"/>
  <c r="AA2539"/>
  <c r="AA2540"/>
  <c r="AA2541"/>
  <c r="AA2542"/>
  <c r="AA2543"/>
  <c r="AA2544"/>
  <c r="AA2545"/>
  <c r="AA2546"/>
  <c r="AA2547"/>
  <c r="AA2548"/>
  <c r="AA2549"/>
  <c r="AA2550"/>
  <c r="AA2551"/>
  <c r="AA2552"/>
  <c r="AA2553"/>
  <c r="AA2554"/>
  <c r="AA2555"/>
  <c r="AA2556"/>
  <c r="AA2557"/>
  <c r="AA2558"/>
  <c r="AA2559"/>
  <c r="AA2560"/>
  <c r="AA2561"/>
  <c r="AA2562"/>
  <c r="AA2563"/>
  <c r="AA2564"/>
  <c r="AA2565"/>
  <c r="AA2566"/>
  <c r="AA2567"/>
  <c r="AA2568"/>
  <c r="AA2569"/>
  <c r="AA2570"/>
  <c r="AA2571"/>
  <c r="AA2572"/>
  <c r="AA2573"/>
  <c r="AA2574"/>
  <c r="AA2575"/>
  <c r="AA2576"/>
  <c r="AA2577"/>
  <c r="AA2578"/>
  <c r="AA2579"/>
  <c r="AA2580"/>
  <c r="AA2581"/>
  <c r="AA2582"/>
  <c r="AA2583"/>
  <c r="AA2584"/>
  <c r="AA2585"/>
  <c r="AA2586"/>
  <c r="AA2587"/>
  <c r="AA2588"/>
  <c r="AA2589"/>
  <c r="AA2590"/>
  <c r="AA2591"/>
  <c r="AA2592"/>
  <c r="AA2593"/>
  <c r="AA2594"/>
  <c r="AA2595"/>
  <c r="AA2596"/>
  <c r="AA2597"/>
  <c r="AA2598"/>
  <c r="AA2599"/>
  <c r="AA2600"/>
  <c r="AA2601"/>
  <c r="AA2602"/>
  <c r="AA2603"/>
  <c r="AA2604"/>
  <c r="AA2605"/>
  <c r="AA2606"/>
  <c r="AA2607"/>
  <c r="AA2608"/>
  <c r="AA2609"/>
  <c r="AA2610"/>
  <c r="AA2611"/>
  <c r="AA2612"/>
  <c r="AA2613"/>
  <c r="AA2614"/>
  <c r="AA2615"/>
  <c r="AA2616"/>
  <c r="AA2617"/>
  <c r="AA2618"/>
  <c r="AA2619"/>
  <c r="AA2620"/>
  <c r="AA2621"/>
  <c r="AA2622"/>
  <c r="AA2623"/>
  <c r="AA2624"/>
  <c r="AA2625"/>
  <c r="AA2626"/>
  <c r="AA2627"/>
  <c r="AA2628"/>
  <c r="AA2629"/>
  <c r="AA2630"/>
  <c r="AA2631"/>
  <c r="AA2632"/>
  <c r="AA2633"/>
  <c r="AA2634"/>
  <c r="AA2635"/>
  <c r="AA2636"/>
  <c r="AA2637"/>
  <c r="AA2638"/>
  <c r="AA2639"/>
  <c r="AA2640"/>
  <c r="AA2641"/>
  <c r="AA2642"/>
  <c r="AA2643"/>
  <c r="AA2644"/>
  <c r="AA2645"/>
  <c r="AA2646"/>
  <c r="AA2647"/>
  <c r="AA2648"/>
  <c r="AA2649"/>
  <c r="AA2650"/>
  <c r="AA2651"/>
  <c r="AA2652"/>
  <c r="AA2653"/>
  <c r="AA2654"/>
  <c r="AA2655"/>
  <c r="AA2656"/>
  <c r="AA2657"/>
  <c r="AA2658"/>
  <c r="AA2659"/>
  <c r="AA2660"/>
  <c r="AA2661"/>
  <c r="AA2662"/>
  <c r="AA2663"/>
  <c r="AA2664"/>
  <c r="AA2665"/>
  <c r="AA2666"/>
  <c r="AA2667"/>
  <c r="AA2668"/>
  <c r="AA2669"/>
  <c r="AA2670"/>
  <c r="AA2671"/>
  <c r="AA2672"/>
  <c r="AA2673"/>
  <c r="AA2674"/>
  <c r="AA2675"/>
  <c r="AA2676"/>
  <c r="AA2677"/>
  <c r="AA2678"/>
  <c r="AA2679"/>
  <c r="AA2680"/>
  <c r="AA2681"/>
  <c r="AA2682"/>
  <c r="AA2683"/>
  <c r="AA2684"/>
  <c r="AA2685"/>
  <c r="AA2686"/>
  <c r="AA2687"/>
  <c r="AA2688"/>
  <c r="AA2689"/>
  <c r="AA2690"/>
  <c r="AA2691"/>
  <c r="AA2692"/>
  <c r="AA2693"/>
  <c r="AA2694"/>
  <c r="AA2695"/>
  <c r="AA2696"/>
  <c r="AA2697"/>
  <c r="AA2698"/>
  <c r="AA2699"/>
  <c r="AA2700"/>
  <c r="AA2701"/>
  <c r="AA2702"/>
  <c r="AA2703"/>
  <c r="AA2704"/>
  <c r="AA2705"/>
  <c r="AA2706"/>
  <c r="AA2707"/>
  <c r="AA2708"/>
  <c r="AA2709"/>
  <c r="AA2710"/>
  <c r="AA2711"/>
  <c r="AA2712"/>
  <c r="AA2713"/>
  <c r="AA2714"/>
  <c r="AA2715"/>
  <c r="AA2716"/>
  <c r="AA2717"/>
  <c r="AA2718"/>
  <c r="AA2719"/>
  <c r="AA2720"/>
  <c r="AA2721"/>
  <c r="AA2722"/>
  <c r="AA2723"/>
  <c r="AA2724"/>
  <c r="AA2725"/>
  <c r="AA2726"/>
  <c r="AA2727"/>
  <c r="AA2728"/>
  <c r="AA2729"/>
  <c r="AA2730"/>
  <c r="AA2731"/>
  <c r="AA2732"/>
  <c r="AA2733"/>
  <c r="AA2734"/>
  <c r="AA2735"/>
  <c r="AA2736"/>
  <c r="AA2737"/>
  <c r="AA2738"/>
  <c r="AA2739"/>
  <c r="AA2740"/>
  <c r="AA2741"/>
  <c r="AA2742"/>
  <c r="AA2743"/>
  <c r="AA2744"/>
  <c r="AA2745"/>
  <c r="AA2746"/>
  <c r="AA2747"/>
  <c r="AA2748"/>
  <c r="AA2749"/>
  <c r="AA2750"/>
  <c r="AA2751"/>
  <c r="AA2752"/>
  <c r="AA2753"/>
  <c r="AA2754"/>
  <c r="AA2755"/>
  <c r="AA2756"/>
  <c r="AA2757"/>
  <c r="AA2758"/>
  <c r="AA2759"/>
  <c r="AA2760"/>
  <c r="AA2761"/>
  <c r="AA2762"/>
  <c r="AA2763"/>
  <c r="AA2764"/>
  <c r="AA2765"/>
  <c r="AA2766"/>
  <c r="AA2767"/>
  <c r="AA2768"/>
  <c r="AA2769"/>
  <c r="AA2770"/>
  <c r="AA2771"/>
  <c r="AA2772"/>
  <c r="AA2773"/>
  <c r="AA2774"/>
  <c r="AA2775"/>
  <c r="AA2776"/>
  <c r="AA2777"/>
  <c r="AA2778"/>
  <c r="AA2779"/>
  <c r="AA2780"/>
  <c r="AA2781"/>
  <c r="AA2782"/>
  <c r="AA2783"/>
  <c r="AA2784"/>
  <c r="AA2785"/>
  <c r="AA2786"/>
  <c r="AA2787"/>
  <c r="AA2788"/>
  <c r="AA2789"/>
  <c r="AA2790"/>
  <c r="AA2791"/>
  <c r="AA2792"/>
  <c r="AA2793"/>
  <c r="AA2794"/>
  <c r="AA2795"/>
  <c r="AA2796"/>
  <c r="AA2797"/>
  <c r="AA2798"/>
  <c r="AA2799"/>
  <c r="AA2800"/>
  <c r="AA2801"/>
  <c r="AA2802"/>
  <c r="AA2803"/>
  <c r="AA2804"/>
  <c r="AA2805"/>
  <c r="AA2806"/>
  <c r="AA2807"/>
  <c r="AA2808"/>
  <c r="AA2809"/>
  <c r="AA2810"/>
  <c r="AA2811"/>
  <c r="AA2812"/>
  <c r="AA2813"/>
  <c r="AA2814"/>
  <c r="AA2815"/>
  <c r="AA2816"/>
  <c r="AA2817"/>
  <c r="AA2818"/>
  <c r="AA2819"/>
  <c r="AA2820"/>
  <c r="AA2821"/>
  <c r="AA2822"/>
  <c r="AA2823"/>
  <c r="AA2824"/>
  <c r="AA2825"/>
  <c r="AA2826"/>
  <c r="AA2827"/>
  <c r="AA2828"/>
  <c r="AA2829"/>
  <c r="AA2830"/>
  <c r="AA2831"/>
  <c r="AA2832"/>
  <c r="AA2833"/>
  <c r="AA2834"/>
  <c r="AA2835"/>
  <c r="AA2836"/>
  <c r="AA2837"/>
  <c r="AA2838"/>
  <c r="AA2839"/>
  <c r="AA2840"/>
  <c r="AA2841"/>
  <c r="AA2842"/>
  <c r="AA2843"/>
  <c r="AA2844"/>
  <c r="AA2845"/>
  <c r="AA2846"/>
  <c r="AA2847"/>
  <c r="AA2848"/>
  <c r="AA2849"/>
  <c r="AA2850"/>
  <c r="AA2851"/>
  <c r="AA2852"/>
  <c r="AA2853"/>
  <c r="AA2854"/>
  <c r="AA2855"/>
  <c r="AA2856"/>
  <c r="AA2857"/>
  <c r="AA2858"/>
  <c r="AA2859"/>
  <c r="AA2860"/>
  <c r="AA2861"/>
  <c r="AA2862"/>
  <c r="AA2863"/>
  <c r="AA2864"/>
  <c r="AA2865"/>
  <c r="AA2866"/>
  <c r="AA2867"/>
  <c r="AA2868"/>
  <c r="AA2869"/>
  <c r="AA2870"/>
  <c r="AA2871"/>
  <c r="AA2872"/>
  <c r="AA2873"/>
  <c r="AA2874"/>
  <c r="AA2875"/>
  <c r="AA2876"/>
  <c r="AA2877"/>
  <c r="AA2878"/>
  <c r="AA2879"/>
  <c r="AA2880"/>
  <c r="AA2881"/>
  <c r="AA2882"/>
  <c r="AA2883"/>
  <c r="AA2884"/>
  <c r="AA2885"/>
  <c r="AA2886"/>
  <c r="AA2887"/>
  <c r="AA2888"/>
  <c r="AA2889"/>
  <c r="AA2890"/>
  <c r="AA2891"/>
  <c r="AA2892"/>
  <c r="AA2893"/>
  <c r="AA2894"/>
  <c r="AA2895"/>
  <c r="AA2896"/>
  <c r="AA2897"/>
  <c r="AA2898"/>
  <c r="AA2899"/>
  <c r="AA2900"/>
  <c r="AA2901"/>
  <c r="AA2902"/>
  <c r="AA2903"/>
  <c r="AA2904"/>
  <c r="AA2905"/>
  <c r="AA2906"/>
  <c r="AA2907"/>
  <c r="AA2908"/>
  <c r="AA2909"/>
  <c r="AA2910"/>
  <c r="AA2911"/>
  <c r="AA2912"/>
  <c r="AA2913"/>
  <c r="AA2914"/>
  <c r="AA2915"/>
  <c r="AA2916"/>
  <c r="AA2917"/>
  <c r="AA2918"/>
  <c r="AA2919"/>
  <c r="AA2920"/>
  <c r="AA2921"/>
  <c r="AA2922"/>
  <c r="AA2923"/>
  <c r="AA2924"/>
  <c r="AA2925"/>
  <c r="AA2926"/>
  <c r="AA2927"/>
  <c r="AA2928"/>
  <c r="AA2929"/>
  <c r="AA2930"/>
  <c r="AA2931"/>
  <c r="AA2932"/>
  <c r="AA2933"/>
  <c r="AA2934"/>
  <c r="AA2935"/>
  <c r="AA2936"/>
  <c r="AA2937"/>
  <c r="AA2938"/>
  <c r="AA2939"/>
  <c r="AA2940"/>
  <c r="AA2941"/>
  <c r="AA2942"/>
  <c r="AA2943"/>
  <c r="AA2944"/>
  <c r="AA2945"/>
  <c r="AA2946"/>
  <c r="AA2947"/>
  <c r="AA2948"/>
  <c r="AA2949"/>
  <c r="AA2950"/>
  <c r="AA2951"/>
  <c r="AA2952"/>
  <c r="AA2953"/>
  <c r="AA2954"/>
  <c r="AA2955"/>
  <c r="AA2956"/>
  <c r="AA2957"/>
  <c r="AA2958"/>
  <c r="AA2959"/>
  <c r="AA2960"/>
  <c r="AA2961"/>
  <c r="AA2962"/>
  <c r="AA2963"/>
  <c r="AA2964"/>
  <c r="AA2965"/>
  <c r="AA2966"/>
  <c r="AA2967"/>
  <c r="AA2968"/>
  <c r="AA2969"/>
  <c r="AA2970"/>
  <c r="AA2971"/>
  <c r="AA2972"/>
  <c r="AA2973"/>
  <c r="AA2974"/>
  <c r="AA2975"/>
  <c r="AA2976"/>
  <c r="AA2977"/>
  <c r="AA2978"/>
  <c r="AA2979"/>
  <c r="AA2980"/>
  <c r="AA2981"/>
  <c r="AA2982"/>
  <c r="AA2983"/>
  <c r="AA2984"/>
  <c r="AA2985"/>
  <c r="AA2986"/>
  <c r="AA2987"/>
  <c r="AA2988"/>
  <c r="AA2989"/>
  <c r="AA2990"/>
  <c r="AA2991"/>
  <c r="AA2992"/>
  <c r="AA2993"/>
  <c r="AA2994"/>
  <c r="AA2995"/>
  <c r="AA2996"/>
  <c r="AA2997"/>
  <c r="AA2998"/>
  <c r="AA2999"/>
  <c r="AA3000"/>
  <c r="AA3001"/>
  <c r="AA3002"/>
  <c r="AA3003"/>
  <c r="AA3004"/>
  <c r="AA3005"/>
  <c r="AA3006"/>
  <c r="AA3007"/>
  <c r="AA3008"/>
  <c r="AA3009"/>
  <c r="AA3010"/>
  <c r="AA3011"/>
  <c r="AA3012"/>
  <c r="AA3013"/>
  <c r="AA3014"/>
  <c r="AA3015"/>
  <c r="AA3016"/>
  <c r="AA3017"/>
  <c r="AA3018"/>
  <c r="AA3019"/>
  <c r="AA3020"/>
  <c r="AA3021"/>
  <c r="AA3022"/>
  <c r="AA3023"/>
  <c r="AA3024"/>
  <c r="AA3025"/>
  <c r="AA3026"/>
  <c r="AA3027"/>
  <c r="AA3028"/>
  <c r="AA3029"/>
  <c r="AA3030"/>
  <c r="AA3031"/>
  <c r="AA3032"/>
  <c r="AA3033"/>
  <c r="AA3034"/>
  <c r="AA3035"/>
  <c r="AA3036"/>
  <c r="AA3037"/>
  <c r="AA3038"/>
  <c r="AA3039"/>
  <c r="AA3040"/>
  <c r="AA3041"/>
  <c r="AA3042"/>
  <c r="AA3043"/>
  <c r="AA3044"/>
  <c r="AA3045"/>
  <c r="AA3046"/>
  <c r="AA3047"/>
  <c r="AA3048"/>
  <c r="AA3049"/>
  <c r="AA3050"/>
  <c r="AA3051"/>
  <c r="AA3052"/>
  <c r="AA3053"/>
  <c r="AA3054"/>
  <c r="AA3055"/>
  <c r="AA3056"/>
  <c r="AA3057"/>
  <c r="AA3058"/>
  <c r="AA3059"/>
  <c r="AA3060"/>
  <c r="AA3061"/>
  <c r="AA3062"/>
  <c r="AA3063"/>
  <c r="AA3064"/>
  <c r="AA3065"/>
  <c r="AA3066"/>
  <c r="AA3067"/>
  <c r="AA3068"/>
  <c r="AA3069"/>
  <c r="AA3070"/>
  <c r="AA3071"/>
  <c r="AA3072"/>
  <c r="AA3073"/>
  <c r="AA3074"/>
  <c r="AA3075"/>
  <c r="AA3076"/>
  <c r="AA3077"/>
  <c r="AA3078"/>
  <c r="AA3079"/>
  <c r="AA3080"/>
  <c r="AA3081"/>
  <c r="AA3082"/>
  <c r="AA3083"/>
  <c r="AA3084"/>
  <c r="AA3085"/>
  <c r="AA3086"/>
  <c r="AA3087"/>
  <c r="AA3088"/>
  <c r="AA3089"/>
  <c r="AA3090"/>
  <c r="AA3091"/>
  <c r="AA3092"/>
  <c r="AA3093"/>
  <c r="AA3094"/>
  <c r="AA3095"/>
  <c r="AA3096"/>
  <c r="AA3097"/>
  <c r="AA3098"/>
  <c r="AA3099"/>
  <c r="AA3100"/>
  <c r="AA3101"/>
  <c r="AA3102"/>
  <c r="AA3103"/>
  <c r="AA3104"/>
  <c r="AA3105"/>
  <c r="AA3106"/>
  <c r="AA3107"/>
  <c r="AA3108"/>
  <c r="AA3109"/>
  <c r="AA3110"/>
  <c r="AA3111"/>
  <c r="AA3112"/>
  <c r="AA3113"/>
  <c r="AA3114"/>
  <c r="AA3115"/>
  <c r="AA3116"/>
  <c r="AA3117"/>
  <c r="AA3118"/>
  <c r="AA3119"/>
  <c r="AA3120"/>
  <c r="AA3121"/>
  <c r="AA3122"/>
  <c r="AA3123"/>
  <c r="AA3124"/>
  <c r="AA3125"/>
  <c r="AA3126"/>
  <c r="AA3127"/>
  <c r="AA3128"/>
  <c r="AA3129"/>
  <c r="AA3130"/>
  <c r="AA3131"/>
  <c r="AA3132"/>
  <c r="AA3133"/>
  <c r="AA3134"/>
  <c r="AA3135"/>
  <c r="AA3136"/>
  <c r="AA3137"/>
  <c r="AA3138"/>
  <c r="AA3139"/>
  <c r="AA3140"/>
  <c r="AA3141"/>
  <c r="AA3142"/>
  <c r="AA3143"/>
  <c r="AA3144"/>
  <c r="AA3145"/>
  <c r="AA3146"/>
  <c r="AA3147"/>
  <c r="AA3148"/>
  <c r="AA3149"/>
  <c r="AA3150"/>
  <c r="AA3151"/>
  <c r="AA3152"/>
  <c r="AA3153"/>
  <c r="AA3154"/>
  <c r="AA3155"/>
  <c r="AA3156"/>
  <c r="AA3157"/>
  <c r="AA3158"/>
  <c r="AA3159"/>
  <c r="AA3160"/>
  <c r="AA3161"/>
  <c r="AA3162"/>
  <c r="AA3163"/>
  <c r="AA3164"/>
  <c r="AA3165"/>
  <c r="AA3166"/>
  <c r="AA3167"/>
  <c r="AA3168"/>
  <c r="AA3169"/>
  <c r="AA3170"/>
  <c r="AA3171"/>
  <c r="AA3172"/>
  <c r="AA3173"/>
  <c r="AA3174"/>
  <c r="AA3175"/>
  <c r="AA3176"/>
  <c r="AA3177"/>
  <c r="AA3178"/>
  <c r="AA3179"/>
  <c r="AA3180"/>
  <c r="AA3181"/>
  <c r="AA3182"/>
  <c r="AA3183"/>
  <c r="AA3184"/>
  <c r="AA3185"/>
  <c r="AA3186"/>
  <c r="AA3187"/>
  <c r="AA3188"/>
  <c r="AA3189"/>
  <c r="AA3190"/>
  <c r="AA3191"/>
  <c r="AA3192"/>
  <c r="AA3193"/>
  <c r="AA3194"/>
  <c r="AA3195"/>
  <c r="AA3196"/>
  <c r="AA3197"/>
  <c r="AA3198"/>
  <c r="AA3199"/>
  <c r="AA3200"/>
  <c r="AA3201"/>
  <c r="AA3202"/>
  <c r="AA3203"/>
  <c r="AA3204"/>
  <c r="AA3205"/>
  <c r="AA3206"/>
  <c r="AA3207"/>
  <c r="AA3208"/>
  <c r="AA3209"/>
  <c r="AA3210"/>
  <c r="AA3211"/>
  <c r="AA3212"/>
  <c r="AA3213"/>
  <c r="AA3214"/>
  <c r="AA3215"/>
  <c r="AA3216"/>
  <c r="AA3217"/>
  <c r="AA3218"/>
  <c r="AA3219"/>
  <c r="AA3220"/>
  <c r="AA3221"/>
  <c r="AA3222"/>
  <c r="AA3223"/>
  <c r="AA3224"/>
  <c r="AA3225"/>
  <c r="AA3226"/>
  <c r="AA3227"/>
  <c r="AA3228"/>
  <c r="AA3229"/>
  <c r="AA3230"/>
  <c r="AA3231"/>
  <c r="AA3232"/>
  <c r="AA3233"/>
  <c r="AA3234"/>
  <c r="AA3235"/>
  <c r="AA3236"/>
  <c r="AA3237"/>
  <c r="AA3238"/>
  <c r="AA3239"/>
  <c r="AA3240"/>
  <c r="AA3241"/>
  <c r="AA3242"/>
  <c r="AA3243"/>
  <c r="AA3244"/>
  <c r="AA3245"/>
  <c r="AA3246"/>
  <c r="AA3247"/>
  <c r="AA3248"/>
  <c r="AA3249"/>
  <c r="AA3250"/>
  <c r="AA3251"/>
  <c r="AA3252"/>
  <c r="AA3253"/>
  <c r="AA3254"/>
  <c r="AA3255"/>
  <c r="AA3256"/>
  <c r="AA3257"/>
  <c r="AA3258"/>
  <c r="AA3259"/>
  <c r="AA3260"/>
  <c r="AA3261"/>
  <c r="AA3262"/>
  <c r="AA3263"/>
  <c r="AA3264"/>
  <c r="AA3265"/>
  <c r="AA3266"/>
  <c r="AA3267"/>
  <c r="AA3268"/>
  <c r="AA3269"/>
  <c r="AA3270"/>
  <c r="AA3271"/>
  <c r="AA3272"/>
  <c r="AA3273"/>
  <c r="AA3274"/>
  <c r="AA3275"/>
  <c r="AA3276"/>
  <c r="AA3277"/>
  <c r="AA3278"/>
  <c r="AA3279"/>
  <c r="AA3280"/>
  <c r="AA3281"/>
  <c r="AA3282"/>
  <c r="AA3283"/>
  <c r="AA3284"/>
  <c r="AA3285"/>
  <c r="AA3286"/>
  <c r="AA3287"/>
  <c r="AA3288"/>
  <c r="AA3289"/>
  <c r="AA3290"/>
  <c r="AA3291"/>
  <c r="AA3292"/>
  <c r="AA3293"/>
  <c r="AA3294"/>
  <c r="AA3295"/>
  <c r="AA3296"/>
  <c r="AA3297"/>
  <c r="AA3298"/>
  <c r="AA3299"/>
  <c r="AA3300"/>
  <c r="AA3301"/>
  <c r="AA3302"/>
  <c r="AA3303"/>
  <c r="AA3304"/>
  <c r="AA3305"/>
  <c r="AA3306"/>
  <c r="AA3307"/>
  <c r="AA3308"/>
  <c r="AA3309"/>
  <c r="AA3310"/>
  <c r="AA3311"/>
  <c r="AA3312"/>
  <c r="AA3313"/>
  <c r="AA3314"/>
  <c r="AA3315"/>
  <c r="AA3316"/>
  <c r="AA3317"/>
  <c r="AA3318"/>
  <c r="AA3319"/>
  <c r="AA3320"/>
  <c r="AA3321"/>
  <c r="AA3322"/>
  <c r="AA3323"/>
  <c r="AA3324"/>
  <c r="AA3325"/>
  <c r="AA3326"/>
  <c r="AA3327"/>
  <c r="AA3328"/>
  <c r="AA3329"/>
  <c r="AA3330"/>
  <c r="AA3331"/>
  <c r="AA3332"/>
  <c r="AA3333"/>
  <c r="AA3334"/>
  <c r="AA3335"/>
  <c r="AA3336"/>
  <c r="AA3337"/>
  <c r="AA3338"/>
  <c r="AA3339"/>
  <c r="AA3340"/>
  <c r="AA3341"/>
  <c r="AA3342"/>
  <c r="AA3343"/>
  <c r="AA3344"/>
  <c r="AA3345"/>
  <c r="AA3346"/>
  <c r="AA3347"/>
  <c r="AA3348"/>
  <c r="AA3349"/>
  <c r="AA3350"/>
  <c r="AA3351"/>
  <c r="AA3352"/>
  <c r="AA3353"/>
  <c r="AA3354"/>
  <c r="AA3355"/>
  <c r="AA3356"/>
  <c r="AA3357"/>
  <c r="AA3358"/>
  <c r="AA3359"/>
  <c r="AA3360"/>
  <c r="AA3361"/>
  <c r="AA3362"/>
  <c r="AA3363"/>
  <c r="AA3364"/>
  <c r="AA3365"/>
  <c r="AA3366"/>
  <c r="AA3367"/>
  <c r="AA3368"/>
  <c r="AA3369"/>
  <c r="AA3370"/>
  <c r="AA3371"/>
  <c r="AA3372"/>
  <c r="AA3373"/>
  <c r="AA3374"/>
  <c r="AA3375"/>
  <c r="AA3376"/>
  <c r="AA3377"/>
  <c r="AA3378"/>
  <c r="AA3379"/>
  <c r="AA3380"/>
  <c r="AA3381"/>
  <c r="AA3382"/>
  <c r="AA3383"/>
  <c r="AA3384"/>
  <c r="AA3385"/>
  <c r="AA3386"/>
  <c r="AA3387"/>
  <c r="AA3388"/>
  <c r="AA3389"/>
  <c r="AA3390"/>
  <c r="AA3391"/>
  <c r="AA3392"/>
  <c r="AA3393"/>
  <c r="AA3394"/>
  <c r="AA3395"/>
  <c r="AA3396"/>
  <c r="AA3397"/>
  <c r="AA3398"/>
  <c r="AA3399"/>
  <c r="AA3400"/>
  <c r="AA3401"/>
  <c r="AA3402"/>
  <c r="AA3403"/>
  <c r="AA3404"/>
  <c r="AA3405"/>
  <c r="AA3406"/>
  <c r="AA3407"/>
  <c r="AA3408"/>
  <c r="AA3409"/>
  <c r="AA3410"/>
  <c r="AA3411"/>
  <c r="AA3412"/>
  <c r="AA3413"/>
  <c r="AA3414"/>
  <c r="AA3415"/>
  <c r="AA3416"/>
  <c r="AA3417"/>
  <c r="AA3418"/>
  <c r="AA3419"/>
  <c r="AA3420"/>
  <c r="AA3421"/>
  <c r="AA3422"/>
  <c r="AA3423"/>
  <c r="AA3424"/>
  <c r="AA3425"/>
  <c r="AA3426"/>
  <c r="AA3427"/>
  <c r="AA3428"/>
  <c r="AA3429"/>
  <c r="AA3430"/>
  <c r="AA3431"/>
  <c r="AA3432"/>
  <c r="AA3433"/>
  <c r="AA3434"/>
  <c r="AA3435"/>
  <c r="AA3436"/>
  <c r="AA3437"/>
  <c r="AA3438"/>
  <c r="AA3439"/>
  <c r="AA3440"/>
  <c r="AA3441"/>
  <c r="AA3442"/>
  <c r="AA3443"/>
  <c r="AA3444"/>
  <c r="AA3445"/>
  <c r="AA3446"/>
  <c r="AA3447"/>
  <c r="AA3448"/>
  <c r="AA3449"/>
  <c r="AA3450"/>
  <c r="AA3451"/>
  <c r="AA3452"/>
  <c r="AA3453"/>
  <c r="AA3454"/>
  <c r="AA3455"/>
  <c r="AA3456"/>
  <c r="AA3457"/>
  <c r="AA3458"/>
  <c r="AA3459"/>
  <c r="AA3460"/>
  <c r="AA3461"/>
  <c r="AA3462"/>
  <c r="AA3463"/>
  <c r="AA3464"/>
  <c r="AA3465"/>
  <c r="AA3466"/>
  <c r="AA3467"/>
  <c r="AA3468"/>
  <c r="AA3469"/>
  <c r="AA3470"/>
  <c r="AA3471"/>
  <c r="AA3472"/>
  <c r="AA3473"/>
  <c r="AA3474"/>
  <c r="AA3475"/>
  <c r="AA3476"/>
  <c r="AA3477"/>
  <c r="AA3478"/>
  <c r="AA3479"/>
  <c r="AA3480"/>
  <c r="AA3481"/>
  <c r="AA3482"/>
  <c r="AA3483"/>
  <c r="AA3484"/>
  <c r="AA3485"/>
  <c r="AA3486"/>
  <c r="AA3487"/>
  <c r="AA3488"/>
  <c r="AA3489"/>
  <c r="AA3490"/>
  <c r="AA3491"/>
  <c r="AA3492"/>
  <c r="AA3493"/>
  <c r="AA3494"/>
  <c r="AA3495"/>
  <c r="AA3496"/>
  <c r="AA3497"/>
  <c r="AA3498"/>
  <c r="AA3499"/>
  <c r="AA3500"/>
  <c r="AA3501"/>
  <c r="AA3502"/>
  <c r="AA3503"/>
  <c r="AA3504"/>
  <c r="AA3505"/>
  <c r="AA3506"/>
  <c r="AA3507"/>
  <c r="AA3508"/>
  <c r="AA3509"/>
  <c r="AA3510"/>
  <c r="AA3511"/>
  <c r="AA3512"/>
  <c r="AA3513"/>
  <c r="AA3514"/>
  <c r="AA3515"/>
  <c r="AA3516"/>
  <c r="AA3517"/>
  <c r="AA3518"/>
  <c r="AA3519"/>
  <c r="AA3520"/>
  <c r="AA3521"/>
  <c r="AA3522"/>
  <c r="AA3523"/>
  <c r="AA3524"/>
  <c r="AA3525"/>
  <c r="AA3526"/>
  <c r="AA3527"/>
  <c r="AA3528"/>
  <c r="AA3529"/>
  <c r="AA3530"/>
  <c r="AA3531"/>
  <c r="AA3532"/>
  <c r="AA3533"/>
  <c r="AA3534"/>
  <c r="AA3535"/>
  <c r="AA3536"/>
  <c r="AA3537"/>
  <c r="AA3538"/>
  <c r="AA3539"/>
  <c r="AA3540"/>
  <c r="AA3541"/>
  <c r="AA3542"/>
  <c r="AA3543"/>
  <c r="AA3544"/>
  <c r="AA3545"/>
  <c r="AA3546"/>
  <c r="AA3547"/>
  <c r="AA3548"/>
  <c r="AA3549"/>
  <c r="AA3550"/>
  <c r="AA3551"/>
  <c r="AA3552"/>
  <c r="AA3553"/>
  <c r="AA3554"/>
  <c r="AA3555"/>
  <c r="AA3556"/>
  <c r="AA3557"/>
  <c r="AA3558"/>
  <c r="AA3559"/>
  <c r="AA3560"/>
  <c r="AA3561"/>
  <c r="AA3562"/>
  <c r="AA3563"/>
  <c r="AA3564"/>
  <c r="AA3565"/>
  <c r="AA3566"/>
  <c r="AA3567"/>
  <c r="AA3568"/>
  <c r="AA3569"/>
  <c r="AA3570"/>
  <c r="AA3571"/>
  <c r="AA3572"/>
  <c r="AA3573"/>
  <c r="AA3574"/>
  <c r="AA3575"/>
  <c r="AA3576"/>
  <c r="AA3577"/>
  <c r="AA3578"/>
  <c r="AA3579"/>
  <c r="AA3580"/>
  <c r="AA3581"/>
  <c r="AA3582"/>
  <c r="AA3583"/>
  <c r="AA3584"/>
  <c r="AA3585"/>
  <c r="AA3586"/>
  <c r="AA3587"/>
  <c r="AA3588"/>
  <c r="AA3589"/>
  <c r="AA3590"/>
  <c r="AA3591"/>
  <c r="AA3592"/>
  <c r="AA3593"/>
  <c r="AA3594"/>
  <c r="AA3595"/>
  <c r="AA3596"/>
  <c r="AA3597"/>
  <c r="AA3598"/>
  <c r="AA3599"/>
  <c r="AA3600"/>
  <c r="AA3601"/>
  <c r="AA3602"/>
  <c r="AA3603"/>
  <c r="AA3604"/>
  <c r="AA3605"/>
  <c r="AA3606"/>
  <c r="AA3607"/>
  <c r="AA3608"/>
  <c r="AA3609"/>
  <c r="AA3610"/>
  <c r="AA3611"/>
  <c r="AA3612"/>
  <c r="AA3613"/>
  <c r="AA3614"/>
  <c r="AA3615"/>
  <c r="AA3616"/>
  <c r="AA3617"/>
  <c r="AA3618"/>
  <c r="AA3619"/>
  <c r="AA3620"/>
  <c r="AA3621"/>
  <c r="AA3622"/>
  <c r="AA3623"/>
  <c r="AA3624"/>
  <c r="AA3625"/>
  <c r="AA3626"/>
  <c r="AA3627"/>
  <c r="AA3628"/>
  <c r="AA3629"/>
  <c r="AA3630"/>
  <c r="AA3631"/>
  <c r="AA3632"/>
  <c r="AA3633"/>
  <c r="AA3634"/>
  <c r="AA3635"/>
  <c r="AA3636"/>
  <c r="AA3637"/>
  <c r="AA3638"/>
  <c r="AA3639"/>
  <c r="AA3640"/>
  <c r="AA3641"/>
  <c r="AA3642"/>
  <c r="AA3643"/>
  <c r="AA3644"/>
  <c r="AA3645"/>
  <c r="AA3646"/>
  <c r="AA3647"/>
  <c r="AA3648"/>
  <c r="AA3649"/>
  <c r="AA3650"/>
  <c r="AA3651"/>
  <c r="AA3652"/>
  <c r="AA3653"/>
  <c r="AA3654"/>
  <c r="AA3655"/>
  <c r="AA3656"/>
  <c r="AA3657"/>
  <c r="AA3658"/>
  <c r="AA3659"/>
  <c r="AA3660"/>
  <c r="AA3661"/>
  <c r="AA3662"/>
  <c r="AA3663"/>
  <c r="AA3664"/>
  <c r="AA3665"/>
  <c r="AA3666"/>
  <c r="AA3667"/>
  <c r="AA3668"/>
  <c r="AA3669"/>
  <c r="AA3670"/>
  <c r="AA3671"/>
  <c r="AA3672"/>
  <c r="AA3673"/>
  <c r="AA3674"/>
  <c r="AA3675"/>
  <c r="AA3676"/>
  <c r="AA3677"/>
  <c r="AA3678"/>
  <c r="AA3679"/>
  <c r="AA3680"/>
  <c r="AA3681"/>
  <c r="AA3682"/>
  <c r="AA3683"/>
  <c r="AA3684"/>
  <c r="AA3685"/>
  <c r="AA3686"/>
  <c r="AA3687"/>
  <c r="AA3688"/>
  <c r="AA3689"/>
  <c r="AA3690"/>
  <c r="AA3691"/>
  <c r="AA3692"/>
  <c r="AA3693"/>
  <c r="AA3694"/>
  <c r="AA3695"/>
  <c r="AA3696"/>
  <c r="AA3697"/>
  <c r="AA3698"/>
  <c r="AA3699"/>
  <c r="AA3700"/>
  <c r="AA3701"/>
  <c r="AA3702"/>
  <c r="AA3703"/>
  <c r="AA3704"/>
  <c r="AA3705"/>
  <c r="AA3706"/>
  <c r="AA3707"/>
  <c r="AA3708"/>
  <c r="AA3709"/>
  <c r="AA3710"/>
  <c r="AA3711"/>
  <c r="AA3712"/>
  <c r="AA3713"/>
  <c r="AA3714"/>
  <c r="AA3715"/>
  <c r="AA3716"/>
  <c r="AA3717"/>
  <c r="AA3718"/>
  <c r="AA3719"/>
  <c r="AA3720"/>
  <c r="AA3721"/>
  <c r="AA3722"/>
  <c r="AA3723"/>
  <c r="AA3724"/>
  <c r="AA3725"/>
  <c r="AA3726"/>
  <c r="AA3727"/>
  <c r="AA3728"/>
  <c r="AA3729"/>
  <c r="AA3730"/>
  <c r="AA3731"/>
  <c r="AA3732"/>
  <c r="AA3733"/>
  <c r="AA3734"/>
  <c r="AA3735"/>
  <c r="AA3736"/>
  <c r="AA3737"/>
  <c r="AA3738"/>
  <c r="AA3739"/>
  <c r="AA3740"/>
  <c r="AA3741"/>
  <c r="AA3742"/>
  <c r="AA3743"/>
  <c r="AA3744"/>
  <c r="AA3745"/>
  <c r="AA3746"/>
  <c r="AA3747"/>
  <c r="AA3748"/>
  <c r="AA3749"/>
  <c r="AA3750"/>
  <c r="AA3751"/>
  <c r="AA3752"/>
  <c r="AA3753"/>
  <c r="AA3754"/>
  <c r="AA3755"/>
  <c r="AA3756"/>
  <c r="AA3757"/>
  <c r="AA3758"/>
  <c r="AA3759"/>
  <c r="AA3760"/>
  <c r="AA3761"/>
  <c r="AA3762"/>
  <c r="AA3763"/>
  <c r="AA3764"/>
  <c r="AA3765"/>
  <c r="AA3766"/>
  <c r="AA3767"/>
  <c r="AA3768"/>
  <c r="AA3769"/>
  <c r="AA3770"/>
  <c r="AA3771"/>
  <c r="AA3772"/>
  <c r="AA3773"/>
  <c r="AA3774"/>
  <c r="AA3775"/>
  <c r="AA3776"/>
  <c r="AA3777"/>
  <c r="AA3778"/>
  <c r="AA3779"/>
  <c r="AA3780"/>
  <c r="AA3781"/>
  <c r="AA3782"/>
  <c r="AA3783"/>
  <c r="AA3784"/>
  <c r="AA3785"/>
  <c r="AA3786"/>
  <c r="AA3787"/>
  <c r="AA3788"/>
  <c r="AA3789"/>
  <c r="AA3790"/>
  <c r="AA3791"/>
  <c r="AA3792"/>
  <c r="AA3793"/>
  <c r="AA3794"/>
  <c r="AA3795"/>
  <c r="AA3796"/>
  <c r="AA3797"/>
  <c r="AA3798"/>
  <c r="AA3799"/>
  <c r="AA3800"/>
  <c r="AA3801"/>
  <c r="AA3802"/>
  <c r="AA3803"/>
  <c r="AA3804"/>
  <c r="AA3805"/>
  <c r="AA3806"/>
  <c r="AA3807"/>
  <c r="AA3808"/>
  <c r="AA3809"/>
  <c r="AA3810"/>
  <c r="AA3811"/>
  <c r="AA3812"/>
  <c r="AA3813"/>
  <c r="AA3814"/>
  <c r="AA3815"/>
  <c r="AA3816"/>
  <c r="AA3817"/>
  <c r="AA3818"/>
  <c r="AA3819"/>
  <c r="AA3820"/>
  <c r="AA3821"/>
  <c r="AA3822"/>
  <c r="AA3823"/>
  <c r="AA3824"/>
  <c r="AA3825"/>
  <c r="AA3826"/>
  <c r="AA3827"/>
  <c r="AA3828"/>
  <c r="AA3829"/>
  <c r="AA3830"/>
  <c r="AA3831"/>
  <c r="AA3832"/>
  <c r="AA3833"/>
  <c r="AA3834"/>
  <c r="AA3835"/>
  <c r="AA3836"/>
  <c r="AA3837"/>
  <c r="AA3838"/>
  <c r="AA3839"/>
  <c r="AA3840"/>
  <c r="AA3841"/>
  <c r="AA3842"/>
  <c r="AA3843"/>
  <c r="AA3844"/>
  <c r="AA3845"/>
  <c r="AA3846"/>
  <c r="AA3847"/>
  <c r="AA3848"/>
  <c r="AA3849"/>
  <c r="AA3850"/>
  <c r="AA3851"/>
  <c r="AA3852"/>
  <c r="AA3853"/>
  <c r="AA3854"/>
  <c r="AA3855"/>
  <c r="AA3856"/>
  <c r="AA3857"/>
  <c r="AA3858"/>
  <c r="AA3859"/>
  <c r="AA3860"/>
  <c r="AA3861"/>
  <c r="AA3862"/>
  <c r="AA3863"/>
  <c r="AA3864"/>
  <c r="AA3865"/>
  <c r="AA3866"/>
  <c r="AA3867"/>
  <c r="AA3868"/>
  <c r="AA3869"/>
  <c r="AA3870"/>
  <c r="AA3871"/>
  <c r="AA3872"/>
  <c r="AA3873"/>
  <c r="AA3874"/>
  <c r="AA3875"/>
  <c r="AA3876"/>
  <c r="AA3877"/>
  <c r="AA3878"/>
  <c r="AA3879"/>
  <c r="AA3880"/>
  <c r="AA3881"/>
  <c r="AA3882"/>
  <c r="AA3883"/>
  <c r="AA3884"/>
  <c r="AA3885"/>
  <c r="AA3886"/>
  <c r="AA3887"/>
  <c r="AA3888"/>
  <c r="AA3889"/>
  <c r="AA3890"/>
  <c r="AA3891"/>
  <c r="AA3892"/>
  <c r="AA3893"/>
  <c r="AA3894"/>
  <c r="AA3895"/>
  <c r="AA3896"/>
  <c r="AA3897"/>
  <c r="AA3898"/>
  <c r="AA3899"/>
  <c r="AA3900"/>
  <c r="AA3901"/>
  <c r="AA3902"/>
  <c r="AA3903"/>
  <c r="AA3904"/>
  <c r="AA3905"/>
  <c r="AA3906"/>
  <c r="AA3907"/>
  <c r="AA3908"/>
  <c r="AA3909"/>
  <c r="AA3910"/>
  <c r="AA3911"/>
  <c r="AA3912"/>
  <c r="AA3913"/>
  <c r="AA3914"/>
  <c r="AA3915"/>
  <c r="AA3916"/>
  <c r="AA3917"/>
  <c r="AA3918"/>
  <c r="AA3919"/>
  <c r="AA3920"/>
  <c r="AA3921"/>
  <c r="AA3922"/>
  <c r="AA3923"/>
  <c r="AA3924"/>
  <c r="AA3925"/>
  <c r="AA3926"/>
  <c r="AA3927"/>
  <c r="AA3928"/>
  <c r="AA3929"/>
  <c r="AA3930"/>
  <c r="AA3931"/>
  <c r="AA3932"/>
  <c r="AA3933"/>
  <c r="AA3934"/>
  <c r="AA3935"/>
  <c r="AA3936"/>
  <c r="AA3937"/>
  <c r="AA3938"/>
  <c r="AA3939"/>
  <c r="AA3940"/>
  <c r="AA3941"/>
  <c r="AA3942"/>
  <c r="AA3943"/>
  <c r="AA3944"/>
  <c r="AA3945"/>
  <c r="AA3946"/>
  <c r="AA3947"/>
  <c r="AA3948"/>
  <c r="AA3949"/>
  <c r="AA3950"/>
  <c r="AA3951"/>
  <c r="AA3952"/>
  <c r="AA3953"/>
  <c r="AA3954"/>
  <c r="AA3955"/>
  <c r="AA3956"/>
  <c r="AA3957"/>
  <c r="AA3958"/>
  <c r="AA3959"/>
  <c r="AA3960"/>
  <c r="AA3961"/>
  <c r="AA3962"/>
  <c r="AA3963"/>
  <c r="AA3964"/>
  <c r="AA3965"/>
  <c r="AA3966"/>
  <c r="AA3967"/>
  <c r="AA3968"/>
  <c r="AA3969"/>
  <c r="AA3970"/>
  <c r="AA3971"/>
  <c r="AA3972"/>
  <c r="AA3973"/>
  <c r="AA3974"/>
  <c r="AA3975"/>
  <c r="AA3976"/>
  <c r="AA3977"/>
  <c r="AA3978"/>
  <c r="AA3979"/>
  <c r="AA3980"/>
  <c r="AA3981"/>
  <c r="AA3982"/>
  <c r="AA3983"/>
  <c r="AA3984"/>
  <c r="AA3985"/>
  <c r="AA3986"/>
  <c r="AA3987"/>
  <c r="AA3988"/>
  <c r="AA3989"/>
  <c r="AA3990"/>
  <c r="AA3991"/>
  <c r="AA3992"/>
  <c r="AA3993"/>
  <c r="AA3994"/>
  <c r="AA3995"/>
  <c r="AA3996"/>
  <c r="AA3997"/>
  <c r="AA3998"/>
  <c r="AA3999"/>
  <c r="AA4000"/>
  <c r="AA4001"/>
  <c r="AA4002"/>
  <c r="AA4003"/>
  <c r="AA4004"/>
  <c r="AA4005"/>
  <c r="AA4006"/>
  <c r="AA4007"/>
  <c r="AA4008"/>
  <c r="AA4009"/>
  <c r="AA4010"/>
  <c r="AA4011"/>
  <c r="AA4012"/>
  <c r="AA4013"/>
  <c r="AA4014"/>
  <c r="AA4015"/>
  <c r="AA4016"/>
  <c r="AA4017"/>
  <c r="AA4018"/>
  <c r="AA4019"/>
  <c r="AA4020"/>
  <c r="AA4021"/>
  <c r="AA4022"/>
  <c r="AA4023"/>
  <c r="AA4024"/>
  <c r="AA4025"/>
  <c r="AA4026"/>
  <c r="AA4027"/>
  <c r="AA4028"/>
  <c r="AA4029"/>
  <c r="AA4030"/>
  <c r="AA4031"/>
  <c r="AA4032"/>
  <c r="AA4033"/>
  <c r="AA4034"/>
  <c r="AA4035"/>
  <c r="AA4036"/>
  <c r="AA4037"/>
  <c r="AA4038"/>
  <c r="AA4039"/>
  <c r="AA4040"/>
  <c r="AA4041"/>
  <c r="AA4042"/>
  <c r="AA4043"/>
  <c r="AA4044"/>
  <c r="AA4045"/>
  <c r="AA4046"/>
  <c r="AA4047"/>
  <c r="AA4048"/>
  <c r="AA4049"/>
  <c r="AA4050"/>
  <c r="AA4051"/>
  <c r="AA4052"/>
  <c r="AA4053"/>
  <c r="AA4054"/>
  <c r="AA4055"/>
  <c r="AA4056"/>
  <c r="AA4057"/>
  <c r="AA4058"/>
  <c r="AA4059"/>
  <c r="AA4060"/>
  <c r="AA4061"/>
  <c r="AA4062"/>
  <c r="AA4063"/>
  <c r="AA4064"/>
  <c r="AA4065"/>
  <c r="AA4066"/>
  <c r="AA4067"/>
  <c r="AA4068"/>
  <c r="AA4069"/>
  <c r="AA4070"/>
  <c r="AA4071"/>
  <c r="AA4072"/>
  <c r="AA4073"/>
  <c r="AA4074"/>
  <c r="AA4075"/>
  <c r="AA4076"/>
  <c r="AA4077"/>
  <c r="AA4078"/>
  <c r="AA4079"/>
  <c r="AA4080"/>
  <c r="AA4081"/>
  <c r="AA4082"/>
  <c r="AA4083"/>
  <c r="AA4084"/>
  <c r="AA4085"/>
  <c r="AA4086"/>
  <c r="AA4087"/>
  <c r="AA4088"/>
  <c r="AA4089"/>
  <c r="AA4090"/>
  <c r="AA4091"/>
  <c r="AA4092"/>
  <c r="AA4093"/>
  <c r="AA4094"/>
  <c r="AA4095"/>
  <c r="AA4096"/>
  <c r="AA4097"/>
  <c r="AA4098"/>
  <c r="AA4099"/>
  <c r="AA4100"/>
  <c r="AA4101"/>
  <c r="AA4102"/>
  <c r="AA4103"/>
  <c r="AA4104"/>
  <c r="AA4105"/>
  <c r="AA4106"/>
  <c r="AA4107"/>
  <c r="AA4108"/>
  <c r="AA4109"/>
  <c r="AA4110"/>
  <c r="AA4111"/>
  <c r="AA4112"/>
  <c r="AA4113"/>
  <c r="AA4114"/>
  <c r="AA4115"/>
  <c r="AA4116"/>
  <c r="AA4117"/>
  <c r="AA4118"/>
  <c r="AA4119"/>
  <c r="AA4120"/>
  <c r="AA4121"/>
  <c r="AA4122"/>
  <c r="AA4123"/>
  <c r="AA4124"/>
  <c r="AA4125"/>
  <c r="AA4126"/>
  <c r="AA4127"/>
  <c r="AA4128"/>
  <c r="AA4129"/>
  <c r="AA4130"/>
  <c r="AA4131"/>
  <c r="AA4132"/>
  <c r="AA4133"/>
  <c r="AA4134"/>
  <c r="AA4135"/>
  <c r="AA4136"/>
  <c r="AA4137"/>
  <c r="AA4138"/>
  <c r="AA4139"/>
  <c r="AA4140"/>
  <c r="AA4141"/>
  <c r="AA4142"/>
  <c r="AA4143"/>
  <c r="AA4144"/>
  <c r="AA4145"/>
  <c r="AA4146"/>
  <c r="AA4147"/>
  <c r="AA4148"/>
  <c r="AA4149"/>
  <c r="AA4150"/>
  <c r="AA4151"/>
  <c r="AA4152"/>
  <c r="AA4153"/>
  <c r="AA4154"/>
  <c r="AA4155"/>
  <c r="AA4156"/>
  <c r="AA4157"/>
  <c r="AA4158"/>
  <c r="AA4159"/>
  <c r="AA4160"/>
  <c r="AA4161"/>
  <c r="AA4162"/>
  <c r="AA4163"/>
  <c r="AA4164"/>
  <c r="AA4165"/>
  <c r="AA4166"/>
  <c r="AA4167"/>
  <c r="AA4168"/>
  <c r="AA4169"/>
  <c r="AA4170"/>
  <c r="AA4171"/>
  <c r="AA4172"/>
  <c r="AA4173"/>
  <c r="AA4174"/>
  <c r="AA4175"/>
  <c r="AA4176"/>
  <c r="AA4177"/>
  <c r="AA4178"/>
  <c r="AA4179"/>
  <c r="AA4180"/>
  <c r="AA4181"/>
  <c r="AA4182"/>
  <c r="AA4183"/>
  <c r="AA4184"/>
  <c r="AA4185"/>
  <c r="AA4186"/>
  <c r="AA4187"/>
  <c r="AA4188"/>
  <c r="AA4189"/>
  <c r="AA4190"/>
  <c r="AA4191"/>
  <c r="AA4192"/>
  <c r="AA4193"/>
  <c r="AA4194"/>
  <c r="AA4195"/>
  <c r="AA4196"/>
  <c r="AA4197"/>
  <c r="AA4198"/>
  <c r="AA4199"/>
  <c r="AA4200"/>
  <c r="AA4201"/>
  <c r="AA4202"/>
  <c r="AA4203"/>
  <c r="AA4204"/>
  <c r="AA4205"/>
  <c r="AA4206"/>
  <c r="AA4207"/>
  <c r="AA4208"/>
  <c r="AA4209"/>
  <c r="AA4210"/>
  <c r="AA4211"/>
  <c r="AA4212"/>
  <c r="AA4213"/>
  <c r="AA4214"/>
  <c r="AA4215"/>
  <c r="AA4216"/>
  <c r="AA4217"/>
  <c r="AA4218"/>
  <c r="AA4219"/>
  <c r="AA4220"/>
  <c r="AA4221"/>
  <c r="AA4222"/>
  <c r="AA4223"/>
  <c r="AA4224"/>
  <c r="AA4225"/>
  <c r="AA4226"/>
  <c r="AA4227"/>
  <c r="AA4228"/>
  <c r="AA4229"/>
  <c r="AA4230"/>
  <c r="AA4231"/>
  <c r="AA4232"/>
  <c r="AA4233"/>
  <c r="AA4234"/>
  <c r="AA4235"/>
  <c r="AA4236"/>
  <c r="AA4237"/>
  <c r="AA4238"/>
  <c r="AA4239"/>
  <c r="AA4240"/>
  <c r="AA4241"/>
  <c r="AA4242"/>
  <c r="AA4243"/>
  <c r="AA4244"/>
  <c r="AA4245"/>
  <c r="AA4246"/>
  <c r="AA4247"/>
  <c r="AA4248"/>
  <c r="AA4249"/>
  <c r="AA4250"/>
  <c r="AA4251"/>
  <c r="AA4252"/>
  <c r="AA4253"/>
  <c r="AA4254"/>
  <c r="AA4255"/>
  <c r="AA4256"/>
  <c r="AA4257"/>
  <c r="AA4258"/>
  <c r="AA4259"/>
  <c r="AA4260"/>
  <c r="AA4261"/>
  <c r="AA4262"/>
  <c r="AA4263"/>
  <c r="AA4264"/>
  <c r="AA4265"/>
  <c r="AA4266"/>
  <c r="AA4267"/>
  <c r="AA4268"/>
  <c r="AA4269"/>
  <c r="AA4270"/>
  <c r="AA4271"/>
  <c r="AA4272"/>
  <c r="AA4273"/>
  <c r="AA4274"/>
  <c r="AA4275"/>
  <c r="AA4276"/>
  <c r="AA4277"/>
  <c r="AA4278"/>
  <c r="AA4279"/>
  <c r="AA4280"/>
  <c r="AA4281"/>
  <c r="AA4282"/>
  <c r="AA4283"/>
  <c r="AA4284"/>
  <c r="AA4285"/>
  <c r="AA4286"/>
  <c r="AA4287"/>
  <c r="AA4288"/>
  <c r="AA4289"/>
  <c r="AA4290"/>
  <c r="AA4291"/>
  <c r="AA4292"/>
  <c r="AA4293"/>
  <c r="AA4294"/>
  <c r="AA4295"/>
  <c r="AA4296"/>
  <c r="AA4297"/>
  <c r="AA4298"/>
  <c r="AA4299"/>
  <c r="AA4300"/>
  <c r="AA4301"/>
  <c r="AA4302"/>
  <c r="AA4303"/>
  <c r="AA4304"/>
  <c r="AA4305"/>
  <c r="AA4306"/>
  <c r="AA4307"/>
  <c r="AA4308"/>
  <c r="AA4309"/>
  <c r="AA4310"/>
  <c r="AA4311"/>
  <c r="AA4312"/>
  <c r="AA4313"/>
  <c r="AA4314"/>
  <c r="AA4315"/>
  <c r="AA4316"/>
  <c r="AA4317"/>
  <c r="AA4318"/>
  <c r="AA4319"/>
  <c r="AA4320"/>
  <c r="AA4321"/>
  <c r="AA4322"/>
  <c r="AA4323"/>
  <c r="AA4324"/>
  <c r="AA4325"/>
  <c r="AA4326"/>
  <c r="AA4327"/>
  <c r="AA4328"/>
  <c r="AA4329"/>
  <c r="AA4330"/>
  <c r="AA4331"/>
  <c r="AA4332"/>
  <c r="AA4333"/>
  <c r="AA4334"/>
  <c r="AA4335"/>
  <c r="AA4336"/>
  <c r="AA4337"/>
  <c r="AA4338"/>
  <c r="AA4339"/>
  <c r="AA4340"/>
  <c r="AA4341"/>
  <c r="AA4342"/>
  <c r="AA4343"/>
  <c r="AA4344"/>
  <c r="AA4345"/>
  <c r="AA4346"/>
  <c r="AA4347"/>
  <c r="AA4348"/>
  <c r="AA4349"/>
  <c r="AA4350"/>
  <c r="AA4351"/>
  <c r="AA4352"/>
  <c r="AA4353"/>
  <c r="AA4354"/>
  <c r="AA4355"/>
  <c r="AA4356"/>
  <c r="AA4357"/>
  <c r="AA4358"/>
  <c r="AA4359"/>
  <c r="AA4360"/>
  <c r="AA4361"/>
  <c r="AA4362"/>
  <c r="AA4363"/>
  <c r="AA4364"/>
  <c r="AA4365"/>
  <c r="AA4366"/>
  <c r="AA4367"/>
  <c r="AA4368"/>
  <c r="AA4369"/>
  <c r="AA4370"/>
  <c r="AA4371"/>
  <c r="AA4372"/>
  <c r="AA4373"/>
  <c r="AA4374"/>
  <c r="AA4375"/>
  <c r="AA4376"/>
  <c r="AA4377"/>
  <c r="AA4378"/>
  <c r="AA4379"/>
  <c r="AA4380"/>
  <c r="AA4381"/>
  <c r="AA4382"/>
  <c r="AA4383"/>
  <c r="AA4384"/>
  <c r="AA4385"/>
  <c r="AA4386"/>
  <c r="AA4387"/>
  <c r="AA4388"/>
  <c r="AA4389"/>
  <c r="AA4390"/>
  <c r="AA4391"/>
  <c r="AA4392"/>
  <c r="AA4393"/>
  <c r="AA4394"/>
  <c r="AA4395"/>
  <c r="AA4396"/>
  <c r="AA4397"/>
  <c r="AA4398"/>
  <c r="AA4399"/>
  <c r="AA4400"/>
  <c r="AA4401"/>
  <c r="AA4402"/>
  <c r="AA4403"/>
  <c r="AA4404"/>
  <c r="AA4405"/>
  <c r="AA4406"/>
  <c r="AA4407"/>
  <c r="AA4408"/>
  <c r="AA4409"/>
  <c r="AA4410"/>
  <c r="AA4411"/>
  <c r="AA4412"/>
  <c r="AA4413"/>
  <c r="AA4414"/>
  <c r="AA4415"/>
  <c r="AA4416"/>
  <c r="AA4417"/>
  <c r="AA4418"/>
  <c r="AA4419"/>
  <c r="AA4420"/>
  <c r="AA4421"/>
  <c r="AA4422"/>
  <c r="AA4423"/>
  <c r="AA4424"/>
  <c r="AA4425"/>
  <c r="AA4426"/>
  <c r="AA4427"/>
  <c r="AA4428"/>
  <c r="AA4429"/>
  <c r="AA4430"/>
  <c r="AA4431"/>
  <c r="AA4432"/>
  <c r="AA4433"/>
  <c r="AA4434"/>
  <c r="AA4435"/>
  <c r="AA4436"/>
  <c r="AA4437"/>
  <c r="AA4438"/>
  <c r="AA4439"/>
  <c r="AA4440"/>
  <c r="AA4441"/>
  <c r="AA4442"/>
  <c r="AA4443"/>
  <c r="AA4444"/>
  <c r="AA4445"/>
  <c r="AA4446"/>
  <c r="AA4447"/>
  <c r="AA4448"/>
  <c r="AA4449"/>
  <c r="AA4450"/>
  <c r="AA4451"/>
  <c r="AA4452"/>
  <c r="AA4453"/>
  <c r="AA4454"/>
  <c r="AA4455"/>
  <c r="AA4456"/>
  <c r="AA4457"/>
  <c r="AA4458"/>
  <c r="AA4459"/>
  <c r="AA4460"/>
  <c r="AA4461"/>
  <c r="AA4462"/>
  <c r="AA4463"/>
  <c r="AA4464"/>
  <c r="AA4465"/>
  <c r="AA4466"/>
  <c r="AA4467"/>
  <c r="AA4468"/>
  <c r="AA4469"/>
  <c r="AA4470"/>
  <c r="AA4471"/>
  <c r="AA4472"/>
  <c r="AA4473"/>
  <c r="AA4474"/>
  <c r="AA4475"/>
  <c r="AA4476"/>
  <c r="AA4477"/>
  <c r="AA4478"/>
  <c r="AA4479"/>
  <c r="AA4480"/>
  <c r="AA4481"/>
  <c r="AA4482"/>
  <c r="AA4483"/>
  <c r="AA4484"/>
  <c r="AA4485"/>
  <c r="AA4486"/>
  <c r="AA4487"/>
  <c r="AA4488"/>
  <c r="AA4489"/>
  <c r="AA4490"/>
  <c r="AA4491"/>
  <c r="AA4492"/>
  <c r="AA4493"/>
  <c r="AA4494"/>
  <c r="AA4495"/>
  <c r="AA4496"/>
  <c r="AA4497"/>
  <c r="AA4498"/>
  <c r="AA4499"/>
  <c r="AA4500"/>
  <c r="AA4501"/>
  <c r="AA4502"/>
  <c r="AA4503"/>
  <c r="AA4504"/>
  <c r="AA4505"/>
  <c r="AA4506"/>
  <c r="AA4507"/>
  <c r="AA4508"/>
  <c r="AA4509"/>
  <c r="AA4510"/>
  <c r="AA4511"/>
  <c r="AA4512"/>
  <c r="AA4513"/>
  <c r="AA4514"/>
  <c r="AA4515"/>
  <c r="AA4516"/>
  <c r="AA4517"/>
  <c r="AA4518"/>
  <c r="AA4519"/>
  <c r="AA4520"/>
  <c r="AA4521"/>
  <c r="AA4522"/>
  <c r="AA4523"/>
  <c r="AA4524"/>
  <c r="AE2" l="1"/>
  <c r="AA2"/>
  <c r="AA3"/>
  <c r="AA4"/>
  <c r="AA5"/>
  <c r="AA6"/>
  <c r="AA7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</calcChain>
</file>

<file path=xl/sharedStrings.xml><?xml version="1.0" encoding="utf-8"?>
<sst xmlns="http://schemas.openxmlformats.org/spreadsheetml/2006/main" count="32129" uniqueCount="2147">
  <si>
    <t>Date de facturation</t>
  </si>
  <si>
    <t>Montant TTC</t>
  </si>
  <si>
    <t>Catégorie Dépense 4</t>
  </si>
  <si>
    <t>Immatriculation</t>
  </si>
  <si>
    <t>Libellé Centre de Coût</t>
  </si>
  <si>
    <t>Lieu</t>
  </si>
  <si>
    <t>Quantité</t>
  </si>
  <si>
    <t>Produit2</t>
  </si>
  <si>
    <t>Montant HT</t>
  </si>
  <si>
    <t>TVA déductible (%)</t>
  </si>
  <si>
    <t>TVA déductible</t>
  </si>
  <si>
    <t>TTC - TVA déductible</t>
  </si>
  <si>
    <t>Genre carte grise</t>
  </si>
  <si>
    <t>Genre fiscal</t>
  </si>
  <si>
    <t>Equipement</t>
  </si>
  <si>
    <t xml:space="preserve"> </t>
  </si>
  <si>
    <t>SFO99</t>
  </si>
  <si>
    <t>Parking</t>
  </si>
  <si>
    <t>VP</t>
  </si>
  <si>
    <t>CTTE</t>
  </si>
  <si>
    <t>NAC91</t>
  </si>
  <si>
    <t>Diesel</t>
  </si>
  <si>
    <t>MIS01</t>
  </si>
  <si>
    <t>DEL99</t>
  </si>
  <si>
    <t>DHR99</t>
  </si>
  <si>
    <t>NAC92</t>
  </si>
  <si>
    <t>WHL99</t>
  </si>
  <si>
    <t>CSO90</t>
  </si>
  <si>
    <t>NAC29</t>
  </si>
  <si>
    <t>NAC86</t>
  </si>
  <si>
    <t>NAC10</t>
  </si>
  <si>
    <t>NAC05</t>
  </si>
  <si>
    <t>Centre de cout</t>
  </si>
  <si>
    <t>Employeur</t>
  </si>
  <si>
    <t>QUAND 1 CENTIME D'ECART DS INTEGRATION MODIFIER LA TVA  PUIS APRES UN MT HT DANS SAP</t>
  </si>
  <si>
    <t>ADM01</t>
  </si>
  <si>
    <t>ADM02</t>
  </si>
  <si>
    <t>VERIF VP SFO NAC</t>
  </si>
  <si>
    <t>ADM03</t>
  </si>
  <si>
    <t>ADM04</t>
  </si>
  <si>
    <t>ADM05</t>
  </si>
  <si>
    <t>TOUS LE CC LM EN FIN11</t>
  </si>
  <si>
    <t>ADM06</t>
  </si>
  <si>
    <t>VU AVEC P CARDOSO LE 06.12.2019</t>
  </si>
  <si>
    <t>ADM99</t>
  </si>
  <si>
    <t>Il y à des refacturation derrière A Boucaut vu avec Anthony B</t>
  </si>
  <si>
    <t>AIR01</t>
  </si>
  <si>
    <t>APP01</t>
  </si>
  <si>
    <t>BUL01</t>
  </si>
  <si>
    <t>BUL02</t>
  </si>
  <si>
    <t>BUL03</t>
  </si>
  <si>
    <t>BUL04</t>
  </si>
  <si>
    <t>BUL99</t>
  </si>
  <si>
    <t>CEX01</t>
  </si>
  <si>
    <t>CEX02</t>
  </si>
  <si>
    <t>CEX03</t>
  </si>
  <si>
    <t>CS092</t>
  </si>
  <si>
    <t>CSO01</t>
  </si>
  <si>
    <t>CSO02</t>
  </si>
  <si>
    <t>CSO03</t>
  </si>
  <si>
    <t>CSO04</t>
  </si>
  <si>
    <t>CSO05</t>
  </si>
  <si>
    <t>CSO06</t>
  </si>
  <si>
    <t>CSO07</t>
  </si>
  <si>
    <t>CSO08</t>
  </si>
  <si>
    <t>CSO09</t>
  </si>
  <si>
    <t>CSO10</t>
  </si>
  <si>
    <t>CSO91</t>
  </si>
  <si>
    <t>CSO92</t>
  </si>
  <si>
    <t>CSO93</t>
  </si>
  <si>
    <t>CSO94</t>
  </si>
  <si>
    <t>CSO98</t>
  </si>
  <si>
    <t>DEL01</t>
  </si>
  <si>
    <t>DEL10</t>
  </si>
  <si>
    <t>DEL12</t>
  </si>
  <si>
    <t>DEL19</t>
  </si>
  <si>
    <t>DEL20</t>
  </si>
  <si>
    <t>DEL21</t>
  </si>
  <si>
    <t>DEL22</t>
  </si>
  <si>
    <t>DEL23</t>
  </si>
  <si>
    <t>DEL28</t>
  </si>
  <si>
    <t>DEL29</t>
  </si>
  <si>
    <t>DEL30</t>
  </si>
  <si>
    <t>DEL31</t>
  </si>
  <si>
    <t>DEL37</t>
  </si>
  <si>
    <t>DEL38</t>
  </si>
  <si>
    <t>DEL51</t>
  </si>
  <si>
    <t>DEL52</t>
  </si>
  <si>
    <t>DEL53</t>
  </si>
  <si>
    <t>DEL54</t>
  </si>
  <si>
    <t>DEL55</t>
  </si>
  <si>
    <t>DEL56</t>
  </si>
  <si>
    <t>DEL57</t>
  </si>
  <si>
    <t>DEL58</t>
  </si>
  <si>
    <t>DEL59</t>
  </si>
  <si>
    <t>DEL60</t>
  </si>
  <si>
    <t>DEL61</t>
  </si>
  <si>
    <t>DEL62</t>
  </si>
  <si>
    <t>DEL63</t>
  </si>
  <si>
    <t>DEL66</t>
  </si>
  <si>
    <t>DEL70</t>
  </si>
  <si>
    <t>DEL71</t>
  </si>
  <si>
    <t>DEL72</t>
  </si>
  <si>
    <t>DEL73</t>
  </si>
  <si>
    <t>DEL74</t>
  </si>
  <si>
    <t>DEL75</t>
  </si>
  <si>
    <t>DEL76</t>
  </si>
  <si>
    <t>DEL77</t>
  </si>
  <si>
    <t>DEL78</t>
  </si>
  <si>
    <t>DEL79</t>
  </si>
  <si>
    <t>DEL80</t>
  </si>
  <si>
    <t>DEL81</t>
  </si>
  <si>
    <t>DEL82</t>
  </si>
  <si>
    <t>DEL83</t>
  </si>
  <si>
    <t>DEL84</t>
  </si>
  <si>
    <t>DEL85</t>
  </si>
  <si>
    <t>DEL87</t>
  </si>
  <si>
    <t>DEL88</t>
  </si>
  <si>
    <t>DEL89</t>
  </si>
  <si>
    <t>DEL90</t>
  </si>
  <si>
    <t>DEL91</t>
  </si>
  <si>
    <t>DEL92</t>
  </si>
  <si>
    <t>DEL93</t>
  </si>
  <si>
    <t>DEL94</t>
  </si>
  <si>
    <t>DEL95</t>
  </si>
  <si>
    <t>DEL96</t>
  </si>
  <si>
    <t>DEL97</t>
  </si>
  <si>
    <t>DEL98</t>
  </si>
  <si>
    <t>DHR01</t>
  </si>
  <si>
    <t>DHR02</t>
  </si>
  <si>
    <t>DHR03</t>
  </si>
  <si>
    <t>DHR04</t>
  </si>
  <si>
    <t>DHR05</t>
  </si>
  <si>
    <t>DHR06</t>
  </si>
  <si>
    <t>DHR07</t>
  </si>
  <si>
    <t>DRH01</t>
  </si>
  <si>
    <t>FDV01</t>
  </si>
  <si>
    <t>FIN01</t>
  </si>
  <si>
    <t>FIN02</t>
  </si>
  <si>
    <t>FIN03</t>
  </si>
  <si>
    <t>FIN04</t>
  </si>
  <si>
    <t>FIN05</t>
  </si>
  <si>
    <t>FIN06</t>
  </si>
  <si>
    <t>FIN07</t>
  </si>
  <si>
    <t>FIN08</t>
  </si>
  <si>
    <t>FIN09</t>
  </si>
  <si>
    <t>FIN10</t>
  </si>
  <si>
    <t>FIN11</t>
  </si>
  <si>
    <t>FIN90</t>
  </si>
  <si>
    <t>FIN91</t>
  </si>
  <si>
    <t>FUS01</t>
  </si>
  <si>
    <t>FUS02</t>
  </si>
  <si>
    <t>MFG01</t>
  </si>
  <si>
    <t>MGT01</t>
  </si>
  <si>
    <t>MGT02</t>
  </si>
  <si>
    <t>MGT04</t>
  </si>
  <si>
    <t>MIS02</t>
  </si>
  <si>
    <t>MKG01</t>
  </si>
  <si>
    <t>MKG02</t>
  </si>
  <si>
    <t>MKG03</t>
  </si>
  <si>
    <t>MKG04</t>
  </si>
  <si>
    <t>MKG05</t>
  </si>
  <si>
    <t>MKG99</t>
  </si>
  <si>
    <t>MOS01</t>
  </si>
  <si>
    <t>MOS02</t>
  </si>
  <si>
    <t>MOS99</t>
  </si>
  <si>
    <t>NAC01</t>
  </si>
  <si>
    <t>NAC02</t>
  </si>
  <si>
    <t>NAC03</t>
  </si>
  <si>
    <t>NAC04</t>
  </si>
  <si>
    <t>NAC06</t>
  </si>
  <si>
    <t>NAC07</t>
  </si>
  <si>
    <t>NAC08</t>
  </si>
  <si>
    <t>NAC09</t>
  </si>
  <si>
    <t>NAC11</t>
  </si>
  <si>
    <t>NAC12</t>
  </si>
  <si>
    <t>NAC13</t>
  </si>
  <si>
    <t>NAC14</t>
  </si>
  <si>
    <t>NAC15</t>
  </si>
  <si>
    <t>NAC16</t>
  </si>
  <si>
    <t>NAC17</t>
  </si>
  <si>
    <t>NAC18</t>
  </si>
  <si>
    <t>NAC19</t>
  </si>
  <si>
    <t>NAC20</t>
  </si>
  <si>
    <t>NAC21</t>
  </si>
  <si>
    <t>NAC22</t>
  </si>
  <si>
    <t>NAC23</t>
  </si>
  <si>
    <t>NAC24</t>
  </si>
  <si>
    <t>NAC25</t>
  </si>
  <si>
    <t>NAC26</t>
  </si>
  <si>
    <t>NAC27</t>
  </si>
  <si>
    <t>NAC28</t>
  </si>
  <si>
    <t>NAC30</t>
  </si>
  <si>
    <t>NAC31</t>
  </si>
  <si>
    <t>NAC32</t>
  </si>
  <si>
    <t>NAC33</t>
  </si>
  <si>
    <t>NAC34</t>
  </si>
  <si>
    <t>NAC35</t>
  </si>
  <si>
    <t>NAC36</t>
  </si>
  <si>
    <t>NAC37</t>
  </si>
  <si>
    <t>NAC38</t>
  </si>
  <si>
    <t>NAC39</t>
  </si>
  <si>
    <t>NAC40</t>
  </si>
  <si>
    <t>NAC41</t>
  </si>
  <si>
    <t>NAC42</t>
  </si>
  <si>
    <t>NAC43</t>
  </si>
  <si>
    <t>NAC44</t>
  </si>
  <si>
    <t>NAC45</t>
  </si>
  <si>
    <t>NAC46</t>
  </si>
  <si>
    <t>NAC47</t>
  </si>
  <si>
    <t>NAC48</t>
  </si>
  <si>
    <t>NAC49</t>
  </si>
  <si>
    <t>NAC50</t>
  </si>
  <si>
    <t>NAC51</t>
  </si>
  <si>
    <t>NAC52</t>
  </si>
  <si>
    <t>NAC53</t>
  </si>
  <si>
    <t>NAC54</t>
  </si>
  <si>
    <t>NAC55</t>
  </si>
  <si>
    <t>NAC56</t>
  </si>
  <si>
    <t>NAC57</t>
  </si>
  <si>
    <t>NAC58</t>
  </si>
  <si>
    <t>NAC59</t>
  </si>
  <si>
    <t>NAC60</t>
  </si>
  <si>
    <t>NAC61</t>
  </si>
  <si>
    <t>NAC62</t>
  </si>
  <si>
    <t>NAC70</t>
  </si>
  <si>
    <t>NAC71</t>
  </si>
  <si>
    <t>NAC72</t>
  </si>
  <si>
    <t>NAC73</t>
  </si>
  <si>
    <t>NAC74</t>
  </si>
  <si>
    <t>NAC75</t>
  </si>
  <si>
    <t>NAC76</t>
  </si>
  <si>
    <t>NAC77</t>
  </si>
  <si>
    <t>NAC78</t>
  </si>
  <si>
    <t>NAC79</t>
  </si>
  <si>
    <t>NAC80</t>
  </si>
  <si>
    <t>NAC81</t>
  </si>
  <si>
    <t>NAC82</t>
  </si>
  <si>
    <t>NAC83</t>
  </si>
  <si>
    <t>NAC84</t>
  </si>
  <si>
    <t>NAC85</t>
  </si>
  <si>
    <t>NAC87</t>
  </si>
  <si>
    <t>NAC89</t>
  </si>
  <si>
    <t>NAC90</t>
  </si>
  <si>
    <t>NAC93</t>
  </si>
  <si>
    <t>NAC94</t>
  </si>
  <si>
    <t>NAC97</t>
  </si>
  <si>
    <t>NAC98</t>
  </si>
  <si>
    <t>NAC99</t>
  </si>
  <si>
    <t>QUA01</t>
  </si>
  <si>
    <t>QUA02</t>
  </si>
  <si>
    <t>REP01</t>
  </si>
  <si>
    <t>RES01</t>
  </si>
  <si>
    <t>RES02</t>
  </si>
  <si>
    <t>SFO01</t>
  </si>
  <si>
    <t>SFO20</t>
  </si>
  <si>
    <t>SFO21</t>
  </si>
  <si>
    <t>SFO22</t>
  </si>
  <si>
    <t>SFO23</t>
  </si>
  <si>
    <t>SFO24</t>
  </si>
  <si>
    <t>SFO25</t>
  </si>
  <si>
    <t>SFO26</t>
  </si>
  <si>
    <t>SFO27</t>
  </si>
  <si>
    <t>SFO28</t>
  </si>
  <si>
    <t>SFO36</t>
  </si>
  <si>
    <t>SFO38</t>
  </si>
  <si>
    <t>SFO39</t>
  </si>
  <si>
    <t>SFO40</t>
  </si>
  <si>
    <t>SFO41</t>
  </si>
  <si>
    <t>SFO42</t>
  </si>
  <si>
    <t>SFO43</t>
  </si>
  <si>
    <t>SFO44</t>
  </si>
  <si>
    <t>SFO45</t>
  </si>
  <si>
    <t>SFO46</t>
  </si>
  <si>
    <t>SFO47</t>
  </si>
  <si>
    <t>SFO48</t>
  </si>
  <si>
    <t>SFO49</t>
  </si>
  <si>
    <t>SFO50</t>
  </si>
  <si>
    <t>SFO51</t>
  </si>
  <si>
    <t>SFO52</t>
  </si>
  <si>
    <t>SFO53</t>
  </si>
  <si>
    <t>SFO54</t>
  </si>
  <si>
    <t>SFO55</t>
  </si>
  <si>
    <t>SFO56</t>
  </si>
  <si>
    <t>SFO57</t>
  </si>
  <si>
    <t>SFO58</t>
  </si>
  <si>
    <t>SFO59</t>
  </si>
  <si>
    <t>SFO60</t>
  </si>
  <si>
    <t>SFO61</t>
  </si>
  <si>
    <t>SFO62</t>
  </si>
  <si>
    <t>SFO63</t>
  </si>
  <si>
    <t>SFO64</t>
  </si>
  <si>
    <t>SFO65</t>
  </si>
  <si>
    <t>SFO66</t>
  </si>
  <si>
    <t>SFO67</t>
  </si>
  <si>
    <t>SFO68</t>
  </si>
  <si>
    <t>SFO69</t>
  </si>
  <si>
    <t>SFO70</t>
  </si>
  <si>
    <t>SFO71</t>
  </si>
  <si>
    <t>SFO72</t>
  </si>
  <si>
    <t>SFO73</t>
  </si>
  <si>
    <t>SFO74</t>
  </si>
  <si>
    <t>SFO75</t>
  </si>
  <si>
    <t>SFO76</t>
  </si>
  <si>
    <t>SFO77</t>
  </si>
  <si>
    <t>SFO78</t>
  </si>
  <si>
    <t>SFO79</t>
  </si>
  <si>
    <t>SFO80</t>
  </si>
  <si>
    <t>SFO81</t>
  </si>
  <si>
    <t>SFO82</t>
  </si>
  <si>
    <t>SFO83</t>
  </si>
  <si>
    <t>SFO84</t>
  </si>
  <si>
    <t>SFO85</t>
  </si>
  <si>
    <t>SFO86</t>
  </si>
  <si>
    <t>SFO87</t>
  </si>
  <si>
    <t>SFO88</t>
  </si>
  <si>
    <t>SFO89</t>
  </si>
  <si>
    <t>SFO90</t>
  </si>
  <si>
    <t>SFO91</t>
  </si>
  <si>
    <t>SFO92</t>
  </si>
  <si>
    <t>SFO93</t>
  </si>
  <si>
    <t>SFO94</t>
  </si>
  <si>
    <t>SFO95</t>
  </si>
  <si>
    <t>SFO96</t>
  </si>
  <si>
    <t>SFO97</t>
  </si>
  <si>
    <t>SFO98</t>
  </si>
  <si>
    <t>SIT01</t>
  </si>
  <si>
    <t>SIT02</t>
  </si>
  <si>
    <t>SIT03</t>
  </si>
  <si>
    <t>SIT04</t>
  </si>
  <si>
    <t>SIT05</t>
  </si>
  <si>
    <t>SIT06</t>
  </si>
  <si>
    <t>SIT07</t>
  </si>
  <si>
    <t>SIT08</t>
  </si>
  <si>
    <t>SIT09</t>
  </si>
  <si>
    <t>SIT10</t>
  </si>
  <si>
    <t>SIT11</t>
  </si>
  <si>
    <t>SBU01</t>
  </si>
  <si>
    <t>SBU02</t>
  </si>
  <si>
    <t>SBU03</t>
  </si>
  <si>
    <t>SUP90</t>
  </si>
  <si>
    <t>SUP91</t>
  </si>
  <si>
    <t>SUP92</t>
  </si>
  <si>
    <t>SBU99</t>
  </si>
  <si>
    <t>TRA01</t>
  </si>
  <si>
    <t>TRH01</t>
  </si>
  <si>
    <t>WHA01</t>
  </si>
  <si>
    <t>WHA02</t>
  </si>
  <si>
    <t>WHA03</t>
  </si>
  <si>
    <t>WHA04</t>
  </si>
  <si>
    <t>WHA05</t>
  </si>
  <si>
    <t>WHA06</t>
  </si>
  <si>
    <t>WHA07</t>
  </si>
  <si>
    <t>WHA11</t>
  </si>
  <si>
    <t>WHA90</t>
  </si>
  <si>
    <t>WHA99</t>
  </si>
  <si>
    <t>WHC01</t>
  </si>
  <si>
    <t>WHL01</t>
  </si>
  <si>
    <t>WHL03</t>
  </si>
  <si>
    <t>WHL04</t>
  </si>
  <si>
    <t>WHL05</t>
  </si>
  <si>
    <t>WHL06</t>
  </si>
  <si>
    <t>WHL07</t>
  </si>
  <si>
    <t>WHL11</t>
  </si>
  <si>
    <t>WHL90</t>
  </si>
  <si>
    <t>V9</t>
  </si>
  <si>
    <t>COMPTE</t>
  </si>
  <si>
    <t>LIBELLE</t>
  </si>
  <si>
    <t>COMPTE COMPTABLE</t>
  </si>
  <si>
    <t>Péage</t>
  </si>
  <si>
    <t>CODE TVA V9</t>
  </si>
  <si>
    <t>TEST</t>
  </si>
  <si>
    <t>Diesel B10</t>
  </si>
  <si>
    <t>Adblue Bidon</t>
  </si>
  <si>
    <t>AdBlue Pompe</t>
  </si>
  <si>
    <t>E85 Superéthanol</t>
  </si>
  <si>
    <t>Frais de service EV</t>
  </si>
  <si>
    <t>Frais Parking</t>
  </si>
  <si>
    <t>Frais Péage</t>
  </si>
  <si>
    <t>Gazole Excellium</t>
  </si>
  <si>
    <t>Gazole Premier</t>
  </si>
  <si>
    <t>GNC (KG)</t>
  </si>
  <si>
    <t>GNC B (KG)</t>
  </si>
  <si>
    <t>GNV (au poids)</t>
  </si>
  <si>
    <t>Liber-T Abonnement</t>
  </si>
  <si>
    <t>Péage TVA</t>
  </si>
  <si>
    <t>Recharge électrique débit moye</t>
  </si>
  <si>
    <t>Sans Plomb 95 E10</t>
  </si>
  <si>
    <t>SP 95 Excellium</t>
  </si>
  <si>
    <t>Super 95 Sans PL</t>
  </si>
  <si>
    <t>Super 98 Sans PL</t>
  </si>
  <si>
    <t>Télépéage Liber-t</t>
  </si>
  <si>
    <t>CAM</t>
  </si>
  <si>
    <t>Essence</t>
  </si>
  <si>
    <t>59 AVELIN</t>
  </si>
  <si>
    <t>33 SAINT JEAN D'ILLAC</t>
  </si>
  <si>
    <t>VU</t>
  </si>
  <si>
    <t>76 DIEPPE</t>
  </si>
  <si>
    <t>72 SARGE LES LE MANS</t>
  </si>
  <si>
    <t>82 CASTELSARRASIN</t>
  </si>
  <si>
    <t>53 PRE EN PAIL</t>
  </si>
  <si>
    <t>69 ST PRIEST</t>
  </si>
  <si>
    <t>84 LE PONTET</t>
  </si>
  <si>
    <t>91 ETAMPES</t>
  </si>
  <si>
    <t>85 MOUILLERON LE CAPTIF</t>
  </si>
  <si>
    <t>Frais divers</t>
  </si>
  <si>
    <t>74 EPAGNY</t>
  </si>
  <si>
    <t>59 TRITH ST LEGER</t>
  </si>
  <si>
    <t>14 CAEN</t>
  </si>
  <si>
    <t>19 MASSERET</t>
  </si>
  <si>
    <t>59 SECLIN</t>
  </si>
  <si>
    <t>26 PONT DE L'ISERE</t>
  </si>
  <si>
    <t>26 PONT DE L ISERE</t>
  </si>
  <si>
    <t>35 MONTFORT SUR MEU</t>
  </si>
  <si>
    <t>44 VIGNEUX DE BRETAGNE</t>
  </si>
  <si>
    <t>13 AIX EN PROVENCE CEDEX</t>
  </si>
  <si>
    <t>10 FRESNOY LE CHATEAU</t>
  </si>
  <si>
    <t>54 LOISY</t>
  </si>
  <si>
    <t>14 HEROUVILLE ST CLAIR</t>
  </si>
  <si>
    <t>44 LES SORINIERES</t>
  </si>
  <si>
    <t>76 MOULINEAUX</t>
  </si>
  <si>
    <t>44 REZE LES NANTES</t>
  </si>
  <si>
    <t>53 LAVAL</t>
  </si>
  <si>
    <t>83 TOULON</t>
  </si>
  <si>
    <t>27 LE NEBOURG</t>
  </si>
  <si>
    <t>54 VANDIERES</t>
  </si>
  <si>
    <t>14 SOULEUVRE EN BOCAGE</t>
  </si>
  <si>
    <t>69 SAINT PRIEST</t>
  </si>
  <si>
    <t>49 ANGERS</t>
  </si>
  <si>
    <t>45 GIDY</t>
  </si>
  <si>
    <t>67 ECKARTSWILLER</t>
  </si>
  <si>
    <t>30 UZES</t>
  </si>
  <si>
    <t>77 ST SOUPPLETS</t>
  </si>
  <si>
    <t>78 MAUREPAS</t>
  </si>
  <si>
    <t>13 LANCON DE PROVENCE</t>
  </si>
  <si>
    <t>47 LAPLUME</t>
  </si>
  <si>
    <t>35 MONDEVERT</t>
  </si>
  <si>
    <t>35 RENNES</t>
  </si>
  <si>
    <t>36 ST MAUR</t>
  </si>
  <si>
    <t>95 PIERRELAYE</t>
  </si>
  <si>
    <t>01 CEYZERIAT</t>
  </si>
  <si>
    <t>10 TROYES</t>
  </si>
  <si>
    <t>92 COURBEVOIE</t>
  </si>
  <si>
    <t>34 MONTPELLIER</t>
  </si>
  <si>
    <t>42 ANDREZIEUX BOUTHEON</t>
  </si>
  <si>
    <t>Gaz</t>
  </si>
  <si>
    <t>67 STRASBOURG</t>
  </si>
  <si>
    <t>04 ORAISON</t>
  </si>
  <si>
    <t>67 GRESSWILLER</t>
  </si>
  <si>
    <t>33 TRESSES</t>
  </si>
  <si>
    <t>51 TINQUEUX</t>
  </si>
  <si>
    <t>61 ARGENTAN</t>
  </si>
  <si>
    <t>75 PARIS 14</t>
  </si>
  <si>
    <t>44 LA CHAPELLE SUR ERDRE</t>
  </si>
  <si>
    <t>29 PONT L'ABBE</t>
  </si>
  <si>
    <t>11 LEZIGNAN CORBIERES</t>
  </si>
  <si>
    <t>80 MOREUIL</t>
  </si>
  <si>
    <t>13 NOVES</t>
  </si>
  <si>
    <t>77 TORCY</t>
  </si>
  <si>
    <t>95 FREPILLON</t>
  </si>
  <si>
    <t>29 SAINT YVI</t>
  </si>
  <si>
    <t>44 NANTES</t>
  </si>
  <si>
    <t>71 DIGOIN</t>
  </si>
  <si>
    <t>93 TREMBLAY EN FRANCE</t>
  </si>
  <si>
    <t>91 MORANGIS</t>
  </si>
  <si>
    <t>33 LE BOUSCAT</t>
  </si>
  <si>
    <t>85 ESSARTS EN BOCAGE</t>
  </si>
  <si>
    <t>95 VEMARS</t>
  </si>
  <si>
    <t>59 HALLENNES LEZ HAUBOURDIN</t>
  </si>
  <si>
    <t>59 ROUBAIX</t>
  </si>
  <si>
    <t>69 DARDILLY</t>
  </si>
  <si>
    <t>13 FOS SUR MER</t>
  </si>
  <si>
    <t>02 SOISSONS</t>
  </si>
  <si>
    <t>69 LYON</t>
  </si>
  <si>
    <t>03 MOLINET</t>
  </si>
  <si>
    <t>80 LONGUEAU</t>
  </si>
  <si>
    <t>83 LE BEAUSSET</t>
  </si>
  <si>
    <t>78 LIMAY</t>
  </si>
  <si>
    <t>78 VERSAILLES</t>
  </si>
  <si>
    <t>13 SENAS</t>
  </si>
  <si>
    <t>42 CHAZELLES SUR LYON</t>
  </si>
  <si>
    <t>69 ST SYMPHORIEN D OZON</t>
  </si>
  <si>
    <t>92 SURESNES</t>
  </si>
  <si>
    <t>77 MELUN</t>
  </si>
  <si>
    <t>37 MONNAIE</t>
  </si>
  <si>
    <t>13 LES PENNES MIRABEAU</t>
  </si>
  <si>
    <t>91 ST GERMAIN LES CORBEIL</t>
  </si>
  <si>
    <t>95 MONTIGNY LES CORMEILLES</t>
  </si>
  <si>
    <t>93 NOISY LE GRAND</t>
  </si>
  <si>
    <t>76 CLEON</t>
  </si>
  <si>
    <t>95 SOISY SOUS MONTMORENCY</t>
  </si>
  <si>
    <t>30 NIMES</t>
  </si>
  <si>
    <t>59 GENECH</t>
  </si>
  <si>
    <t>35 ST MALO</t>
  </si>
  <si>
    <t>75 PARIS</t>
  </si>
  <si>
    <t>67 HAGUENAU</t>
  </si>
  <si>
    <t>54 VITRIMONT</t>
  </si>
  <si>
    <t>78 BOIS D ARCY</t>
  </si>
  <si>
    <t>81 ALBI</t>
  </si>
  <si>
    <t>53 MAYENNE</t>
  </si>
  <si>
    <t>21 MERCEUIL</t>
  </si>
  <si>
    <t>38 L'ISLE D'ABEAU</t>
  </si>
  <si>
    <t>51 REIMS</t>
  </si>
  <si>
    <t>01 AMBERIEU EN BUGEY</t>
  </si>
  <si>
    <t>95 CHARMONT</t>
  </si>
  <si>
    <t>49 BEAUCOUZE</t>
  </si>
  <si>
    <t>14 MONDEVILLE</t>
  </si>
  <si>
    <t>67 BREUSCHWICKERSHEIM</t>
  </si>
  <si>
    <t>41 VINEUIL</t>
  </si>
  <si>
    <t>60 RESSONS SUR MATZ</t>
  </si>
  <si>
    <t>85 FONTENAY LE COMTE</t>
  </si>
  <si>
    <t>94 CHAMPIGNY SUR MARNE</t>
  </si>
  <si>
    <t>95 CORMEILLES EN PARISIS</t>
  </si>
  <si>
    <t>35 BAIN DE BRETAGNE</t>
  </si>
  <si>
    <t>59 LA SENTINELLE</t>
  </si>
  <si>
    <t>92 CLAMART</t>
  </si>
  <si>
    <t>54 CUSTINES</t>
  </si>
  <si>
    <t>62 LENS</t>
  </si>
  <si>
    <t>13 AIX EN PROVENCE</t>
  </si>
  <si>
    <t>64 BIDART</t>
  </si>
  <si>
    <t>95 ST LEU LA FORET</t>
  </si>
  <si>
    <t>83 PUGET SUR ARGENS</t>
  </si>
  <si>
    <t>06 ST LAURENT DU VAR</t>
  </si>
  <si>
    <t>33 LORMONT</t>
  </si>
  <si>
    <t>71 ST REMY</t>
  </si>
  <si>
    <t>76 ST JEAN DU CARDONNAY</t>
  </si>
  <si>
    <t>33 ARVEYRES</t>
  </si>
  <si>
    <t>53 EVRON</t>
  </si>
  <si>
    <t>95 FOSSES</t>
  </si>
  <si>
    <t>08 CHARLEVILLE MEZIERES</t>
  </si>
  <si>
    <t>13 MARTIGUES</t>
  </si>
  <si>
    <t>62 SAINS EN GOHELLE</t>
  </si>
  <si>
    <t>72 LE MANS</t>
  </si>
  <si>
    <t>10 BARBEREY ST SULPICE</t>
  </si>
  <si>
    <t>27 LA CHAPELLE LONGUEVILLE</t>
  </si>
  <si>
    <t>29 FOUESNANT</t>
  </si>
  <si>
    <t>06 CARROS</t>
  </si>
  <si>
    <t>93 MONTREUIL</t>
  </si>
  <si>
    <t>59 LA MADELEINE</t>
  </si>
  <si>
    <t>59 VILLENEUVE D'ASCQ</t>
  </si>
  <si>
    <t>06 CAP D AIL</t>
  </si>
  <si>
    <t>69 COMMUNAY</t>
  </si>
  <si>
    <t>49 CHOLET</t>
  </si>
  <si>
    <t>71 FLEURVILLE</t>
  </si>
  <si>
    <t>42 LE COTEAU</t>
  </si>
  <si>
    <t>33 BORDEAUX</t>
  </si>
  <si>
    <t>44 BASSE GOULAINE</t>
  </si>
  <si>
    <t>13 AUBAGNE</t>
  </si>
  <si>
    <t>90 BELFORT</t>
  </si>
  <si>
    <t>74 LES HOUCHES</t>
  </si>
  <si>
    <t>10 VULAINES</t>
  </si>
  <si>
    <t>35 ST GREGOIRE</t>
  </si>
  <si>
    <t>41 PRUNIERS EN SOLOGNE</t>
  </si>
  <si>
    <t>42 ST ETIENNE</t>
  </si>
  <si>
    <t>94 CRETEIL CEDEX</t>
  </si>
  <si>
    <t>44 VARADES</t>
  </si>
  <si>
    <t>27 BOSGOUET</t>
  </si>
  <si>
    <t>72 ST REMY DE SILLE</t>
  </si>
  <si>
    <t>44 SAINT HERBLAIN</t>
  </si>
  <si>
    <t>91 CORBEIL ESSONNES</t>
  </si>
  <si>
    <t>83 ROCBARON</t>
  </si>
  <si>
    <t>91 RIS ORANGIS</t>
  </si>
  <si>
    <t>43 MONTFAUCON EN VELAY</t>
  </si>
  <si>
    <t>60 HARDIVILLERS</t>
  </si>
  <si>
    <t>13 FUVEAU</t>
  </si>
  <si>
    <t>16 ANGOULEME</t>
  </si>
  <si>
    <t>22 PLERNEUF</t>
  </si>
  <si>
    <t>44 BOURGNEUF EN RETZ</t>
  </si>
  <si>
    <t>78 LE MESNIL LE ROI</t>
  </si>
  <si>
    <t>65 TARBES</t>
  </si>
  <si>
    <t>33 LA TESTE</t>
  </si>
  <si>
    <t>11 NARBONNE</t>
  </si>
  <si>
    <t>64 ST PIERRE D'IRUBE</t>
  </si>
  <si>
    <t>54 SEICHAMPS</t>
  </si>
  <si>
    <t>60 JONQUIERES</t>
  </si>
  <si>
    <t>74 SEYNOD</t>
  </si>
  <si>
    <t>14 TOURGEVILLE</t>
  </si>
  <si>
    <t>62 HENIN BEAUMONT</t>
  </si>
  <si>
    <t>59 MARLY</t>
  </si>
  <si>
    <t>59 PETITE FORET</t>
  </si>
  <si>
    <t>51 SAINT MARTIN SUR LE PRE</t>
  </si>
  <si>
    <t>26 VALENCE</t>
  </si>
  <si>
    <t>83 FREJUS</t>
  </si>
  <si>
    <t>13 MARSEILLE</t>
  </si>
  <si>
    <t>57 ST PRIVAT LA MONTAGNE</t>
  </si>
  <si>
    <t>56 PLOERMEL</t>
  </si>
  <si>
    <t>54 LAXOU</t>
  </si>
  <si>
    <t>17 NIEUL SUR MER</t>
  </si>
  <si>
    <t>09 FOIX</t>
  </si>
  <si>
    <t>95 ST OUEN L'AUMONE</t>
  </si>
  <si>
    <t>06 NICE</t>
  </si>
  <si>
    <t>77 VILLEVAUDE</t>
  </si>
  <si>
    <t>34 PIGNAN</t>
  </si>
  <si>
    <t>38 GRENOBLE</t>
  </si>
  <si>
    <t>76 ELBEUF</t>
  </si>
  <si>
    <t>34 VILLETELLE</t>
  </si>
  <si>
    <t>38 LE TOUVET</t>
  </si>
  <si>
    <t>94 CRETEIL</t>
  </si>
  <si>
    <t>83 CUERS</t>
  </si>
  <si>
    <t>73 ALBERTVILLE</t>
  </si>
  <si>
    <t>41 VENDOME</t>
  </si>
  <si>
    <t>61 BRIOUZE</t>
  </si>
  <si>
    <t>57 JOUY AUX ARCHES</t>
  </si>
  <si>
    <t>64 BIZANOS</t>
  </si>
  <si>
    <t>94 BONNEUIL SUR MARNE</t>
  </si>
  <si>
    <t>50 BLOSVILLE</t>
  </si>
  <si>
    <t>13 PLAN-D'ORGON</t>
  </si>
  <si>
    <t>33 LANGON</t>
  </si>
  <si>
    <t>27 IGOVILLE</t>
  </si>
  <si>
    <t>63 GERZAT</t>
  </si>
  <si>
    <t>72 MALICORNE SUR SARTHE</t>
  </si>
  <si>
    <t>95 BEAUMONT SUR OISE</t>
  </si>
  <si>
    <t>14 IFS</t>
  </si>
  <si>
    <t>94 MAISONS ALFORT</t>
  </si>
  <si>
    <t>14 SAINT DESIR</t>
  </si>
  <si>
    <t>07 VILLENEUVE DE BERG</t>
  </si>
  <si>
    <t>83 TRANS EN PROVENCE</t>
  </si>
  <si>
    <t>17 PUILBOREAU</t>
  </si>
  <si>
    <t>90 MENONCOURT</t>
  </si>
  <si>
    <t>64 GER</t>
  </si>
  <si>
    <t>78 MORAINVILLIERS</t>
  </si>
  <si>
    <t>14 VERSON</t>
  </si>
  <si>
    <t>76 ROUEN</t>
  </si>
  <si>
    <t>91 SAVIGNY SUR ORGE</t>
  </si>
  <si>
    <t>60 CREIL</t>
  </si>
  <si>
    <t>59 HEM</t>
  </si>
  <si>
    <t>12 RODEZ</t>
  </si>
  <si>
    <t>26 CREST</t>
  </si>
  <si>
    <t>57 AY SUR MOSELLE</t>
  </si>
  <si>
    <t>71 SAINT ALBAIN</t>
  </si>
  <si>
    <t>76 HARFLEUR</t>
  </si>
  <si>
    <t>79 MELLE</t>
  </si>
  <si>
    <t>62 SOUCHEZ</t>
  </si>
  <si>
    <t>59 BUGNICOURT</t>
  </si>
  <si>
    <t>21 SEURRE</t>
  </si>
  <si>
    <t>56 VANNES</t>
  </si>
  <si>
    <t>22 LOUDEAC</t>
  </si>
  <si>
    <t>77 REAU</t>
  </si>
  <si>
    <t>89 SENS</t>
  </si>
  <si>
    <t>60 CUVILLY</t>
  </si>
  <si>
    <t>56 PLOUGOUMELEN</t>
  </si>
  <si>
    <t>71 ST YAN</t>
  </si>
  <si>
    <t>06 GATTIERES</t>
  </si>
  <si>
    <t>84 BOLLENE</t>
  </si>
  <si>
    <t>79 NIORT</t>
  </si>
  <si>
    <t>37 TOURS</t>
  </si>
  <si>
    <t>55 VERDUN</t>
  </si>
  <si>
    <t>60 COMPIEGNE</t>
  </si>
  <si>
    <t>35 CESSON SEVIGNE</t>
  </si>
  <si>
    <t>69 COLOMBIER SAUGNIEU</t>
  </si>
  <si>
    <t>27 BOURG ACHARD</t>
  </si>
  <si>
    <t>91 BRIIS S/FORGES</t>
  </si>
  <si>
    <t>35 LA GUERCHE DE BRETAGNE</t>
  </si>
  <si>
    <t>58 TRACY SUR LOIRE</t>
  </si>
  <si>
    <t>27 VALLETOT</t>
  </si>
  <si>
    <t>01 DAGNEUX</t>
  </si>
  <si>
    <t>31 TOULOUSE</t>
  </si>
  <si>
    <t>28 CHARTRES</t>
  </si>
  <si>
    <t>60 RANTIGNY</t>
  </si>
  <si>
    <t>84 LA TOUR D AIGUES</t>
  </si>
  <si>
    <t>06 GRASSE</t>
  </si>
  <si>
    <t>59 VALENCIENNES</t>
  </si>
  <si>
    <t>63 ROMAGNAT</t>
  </si>
  <si>
    <t>95 GOUSSAINVILLE</t>
  </si>
  <si>
    <t>21 BEAUNE</t>
  </si>
  <si>
    <t>94 SAINT MAUR DES FOSSES</t>
  </si>
  <si>
    <t>91 SAINTRY SUR SEINE</t>
  </si>
  <si>
    <t>64 MONTARDON</t>
  </si>
  <si>
    <t>62 OUTREAU</t>
  </si>
  <si>
    <t>86 CHATELLERAULT</t>
  </si>
  <si>
    <t>77 BUSSY ST GEORGES</t>
  </si>
  <si>
    <t>18 BOURGES</t>
  </si>
  <si>
    <t>89 VENOY</t>
  </si>
  <si>
    <t>76 LE GRAND QUEVILLY</t>
  </si>
  <si>
    <t>35 VERN SUR SEICHE</t>
  </si>
  <si>
    <t>35 SAINT AUBIN DU CORMIER</t>
  </si>
  <si>
    <t>84 CAVAILLON</t>
  </si>
  <si>
    <t>33 PESSAC</t>
  </si>
  <si>
    <t>33 LE HAILLAN</t>
  </si>
  <si>
    <t>81 SAINT SULPICE LA POINTE</t>
  </si>
  <si>
    <t>93 NOISY LE SEC</t>
  </si>
  <si>
    <t>95 SANNOIS</t>
  </si>
  <si>
    <t>71 AUTUN</t>
  </si>
  <si>
    <t>59 FACHES THUMESNIL</t>
  </si>
  <si>
    <t>74 CLUSES</t>
  </si>
  <si>
    <t>74 ALBY SUR CHERAN</t>
  </si>
  <si>
    <t>95 EZANVILLE</t>
  </si>
  <si>
    <t>60 TROISSEREUX</t>
  </si>
  <si>
    <t>77 ROUVRES</t>
  </si>
  <si>
    <t>13 VITROLLES</t>
  </si>
  <si>
    <t>44 CHATEAUBRIANT</t>
  </si>
  <si>
    <t>68 INGERSHEIM</t>
  </si>
  <si>
    <t>38 BOURGOIN JALLIEU</t>
  </si>
  <si>
    <t>56 NOSTANG</t>
  </si>
  <si>
    <t>34 FABREGUES</t>
  </si>
  <si>
    <t>02 ST QUENTIN</t>
  </si>
  <si>
    <t>26 ALIXAN</t>
  </si>
  <si>
    <t>93 LES PAVILLONS-SOUS-BOIS</t>
  </si>
  <si>
    <t>83 FORCALQUEIRET</t>
  </si>
  <si>
    <t>35 THORIGNE FOUILLARD</t>
  </si>
  <si>
    <t>26 PORTES LES VALENCE</t>
  </si>
  <si>
    <t>38 LA VERPILLIERE</t>
  </si>
  <si>
    <t>83 HYERES</t>
  </si>
  <si>
    <t>57 METZ</t>
  </si>
  <si>
    <t>43 LE PUY EN VELAY</t>
  </si>
  <si>
    <t>84 AVIGNON</t>
  </si>
  <si>
    <t>29 ST MARTIN DES CHAMPS</t>
  </si>
  <si>
    <t>33 PODENSAC</t>
  </si>
  <si>
    <t>71 PARAY LE MONIAL</t>
  </si>
  <si>
    <t>75 PARIS 15</t>
  </si>
  <si>
    <t>64 BIARRITZ</t>
  </si>
  <si>
    <t>60 BRETEUIL</t>
  </si>
  <si>
    <t>33 MERIGNAC</t>
  </si>
  <si>
    <t>72 MARESCHE</t>
  </si>
  <si>
    <t>31 COLOMIERS</t>
  </si>
  <si>
    <t>60 ALLONNE</t>
  </si>
  <si>
    <t>73 CHAMBERY</t>
  </si>
  <si>
    <t>07 FELINES</t>
  </si>
  <si>
    <t>13 ARLES</t>
  </si>
  <si>
    <t>80 FEUQUIERES EN VIMEU</t>
  </si>
  <si>
    <t>44 CARQUEFOU</t>
  </si>
  <si>
    <t>77 FORGES</t>
  </si>
  <si>
    <t>75 PARIS 17EME ARRONDISSEMENT</t>
  </si>
  <si>
    <t>02 ESSIGNY LE GRAND</t>
  </si>
  <si>
    <t>34 ST JEAN DE VEDAS</t>
  </si>
  <si>
    <t>56 KERVIGNAC</t>
  </si>
  <si>
    <t>13 ALLAUCH</t>
  </si>
  <si>
    <t>38 VOREPPE</t>
  </si>
  <si>
    <t>13 BERRE L ETANG</t>
  </si>
  <si>
    <t>37 AVOINE</t>
  </si>
  <si>
    <t>93 LE BLANC MESNIL</t>
  </si>
  <si>
    <t>36 DEOLS</t>
  </si>
  <si>
    <t>06 MOUGINS</t>
  </si>
  <si>
    <t>92 BOULOGNE BILLANCOURT</t>
  </si>
  <si>
    <t>37 ST EPAIN</t>
  </si>
  <si>
    <t>69 FONTAINES SUR SAONE</t>
  </si>
  <si>
    <t>20 PORTO VECCHIO</t>
  </si>
  <si>
    <t>54 VANDOEUVRE LES  NANCY</t>
  </si>
  <si>
    <t>06 COLOMARS</t>
  </si>
  <si>
    <t>63 SAINT AGOULIN</t>
  </si>
  <si>
    <t>93 LA COURNEUVE</t>
  </si>
  <si>
    <t>59 VILLENEUVE D'ASQ</t>
  </si>
  <si>
    <t>02 SAINT QUENTIN</t>
  </si>
  <si>
    <t>35 ERBREE</t>
  </si>
  <si>
    <t>49 SAUMUR</t>
  </si>
  <si>
    <t>60 STE GENEVIEVE</t>
  </si>
  <si>
    <t>95 ARGENTEUIL</t>
  </si>
  <si>
    <t>66 PERPIGNAN</t>
  </si>
  <si>
    <t>77 NOISIEL</t>
  </si>
  <si>
    <t>84 VAISON LA ROMAINE</t>
  </si>
  <si>
    <t>33 ST ANDRE DE CUBZAC</t>
  </si>
  <si>
    <t>44 ST ETIENNE DE MONTLUC</t>
  </si>
  <si>
    <t>78 PRUNAY EN YVELINES</t>
  </si>
  <si>
    <t>38 VIENNE</t>
  </si>
  <si>
    <t>72 CONLIE</t>
  </si>
  <si>
    <t>67 SELESTAT</t>
  </si>
  <si>
    <t>22 COETMIEUX</t>
  </si>
  <si>
    <t>68 SAINTE-MARIE-AUX-MINES</t>
  </si>
  <si>
    <t>94 LA QUEUE EN BRIE</t>
  </si>
  <si>
    <t>25 MONTBELIARD</t>
  </si>
  <si>
    <t>37 CHAMBRAY LES TOURS</t>
  </si>
  <si>
    <t>13 SALON DE PROVENCE</t>
  </si>
  <si>
    <t>82 MONTAUBAN</t>
  </si>
  <si>
    <t>17 MONTENDRE</t>
  </si>
  <si>
    <t>95 ST BRICE SOUS FORET</t>
  </si>
  <si>
    <t>68 ST LOUIS</t>
  </si>
  <si>
    <t>25 BESANCON</t>
  </si>
  <si>
    <t>74 LA ROCHE SUR FORON</t>
  </si>
  <si>
    <t>94 CHENNEVIERES  SUR MARNE</t>
  </si>
  <si>
    <t>76 SERVAVILLE SALMONVILLE</t>
  </si>
  <si>
    <t>06 VALBONNE</t>
  </si>
  <si>
    <t>69 AMPLEPUIS</t>
  </si>
  <si>
    <t>38 LE PONT DE CLAIX</t>
  </si>
  <si>
    <t>59 MARCQ EN BAROEUL</t>
  </si>
  <si>
    <t>60 BEAUVAIS-TILLE</t>
  </si>
  <si>
    <t>25 PIREY</t>
  </si>
  <si>
    <t>35 GUIPRY</t>
  </si>
  <si>
    <t>37 JOUE LES TOURS</t>
  </si>
  <si>
    <t>08 ATTIGNY</t>
  </si>
  <si>
    <t>50 BRICQUEBEC</t>
  </si>
  <si>
    <t>89 LE PETIT VILLEBLEVIN</t>
  </si>
  <si>
    <t>59 FEIGNIES</t>
  </si>
  <si>
    <t>67 MERTZWILLER</t>
  </si>
  <si>
    <t>62 FRESNES LES MONTAUBAN</t>
  </si>
  <si>
    <t>67 KESKASTEL</t>
  </si>
  <si>
    <t>74 ANNEMASSE</t>
  </si>
  <si>
    <t>38 EYBENS</t>
  </si>
  <si>
    <t>31 LABEGE</t>
  </si>
  <si>
    <t>31 VERFEIL</t>
  </si>
  <si>
    <t>89 AUXERRE</t>
  </si>
  <si>
    <t>95 SAGY</t>
  </si>
  <si>
    <t>79 CHAURAY</t>
  </si>
  <si>
    <t>86 CHASSENEUIL DU POITOU</t>
  </si>
  <si>
    <t>57 LONGEVILLE LES METZ</t>
  </si>
  <si>
    <t>77 ECUELLES</t>
  </si>
  <si>
    <t>66 RIVESALTES</t>
  </si>
  <si>
    <t>91 QUINCY SOUS SENART</t>
  </si>
  <si>
    <t>30 MARGUERITTES</t>
  </si>
  <si>
    <t>32 FLEURANCE</t>
  </si>
  <si>
    <t>56 THEIX NOYALO</t>
  </si>
  <si>
    <t>63 CLERMONT FERRAND</t>
  </si>
  <si>
    <t>14 VILLERS BOCAGE</t>
  </si>
  <si>
    <t>68 MULHOUSE</t>
  </si>
  <si>
    <t>86 NEUVILLE DE POITOU</t>
  </si>
  <si>
    <t>01 CHATEAU-GAILLARD</t>
  </si>
  <si>
    <t>54 LUNEVILLE</t>
  </si>
  <si>
    <t>59 WAZIERS</t>
  </si>
  <si>
    <t>11 CASTELNAUDARY</t>
  </si>
  <si>
    <t>79 PAMPROUX</t>
  </si>
  <si>
    <t>26 ST VALLIER</t>
  </si>
  <si>
    <t>91 JANVRY</t>
  </si>
  <si>
    <t>63 THIERS</t>
  </si>
  <si>
    <t>66 LE BOULOU</t>
  </si>
  <si>
    <t>77 CLAYE SOUILLY</t>
  </si>
  <si>
    <t>56 SENE</t>
  </si>
  <si>
    <t>43 ST GEORGES D AURAC</t>
  </si>
  <si>
    <t>71 MONTCEAU LES MINES</t>
  </si>
  <si>
    <t>73 SALINS FONTAINE</t>
  </si>
  <si>
    <t>29 QUIMPER</t>
  </si>
  <si>
    <t>44 COUFFE</t>
  </si>
  <si>
    <t>79 VOUILLE</t>
  </si>
  <si>
    <t>67 VENDENHEIM</t>
  </si>
  <si>
    <t>60 SENLIS</t>
  </si>
  <si>
    <t>33 ARTIGUES</t>
  </si>
  <si>
    <t>42 FEURS</t>
  </si>
  <si>
    <t>44 ST NAZAIRE</t>
  </si>
  <si>
    <t>77 COULOMMIERS</t>
  </si>
  <si>
    <t>50 COUTANCES</t>
  </si>
  <si>
    <t>62 BRUAY LA BUISSIERE</t>
  </si>
  <si>
    <t>24 TERRASSON LAVILLEDIEU</t>
  </si>
  <si>
    <t>31 BALMA</t>
  </si>
  <si>
    <t>78 LES CLAYES SOUS BOIS</t>
  </si>
  <si>
    <t>92 NANTERRE</t>
  </si>
  <si>
    <t>84 ORANGE</t>
  </si>
  <si>
    <t>60 LE PLESSIS BELLEVILLE</t>
  </si>
  <si>
    <t>54 TOUL</t>
  </si>
  <si>
    <t>67 KILSTETT</t>
  </si>
  <si>
    <t>14 PONT L'EVEQUE</t>
  </si>
  <si>
    <t>44 TRIGNAC</t>
  </si>
  <si>
    <t>38 SALAISE SUR SANNE</t>
  </si>
  <si>
    <t>30 CALVISSON</t>
  </si>
  <si>
    <t>06 VENCE</t>
  </si>
  <si>
    <t>34 BEZIERS</t>
  </si>
  <si>
    <t>76 BARENTIN</t>
  </si>
  <si>
    <t>84 L ISLE SUR LA SORGUE</t>
  </si>
  <si>
    <t>30 AIMARGUES</t>
  </si>
  <si>
    <t>91 VILLEBON SUR YVETTE</t>
  </si>
  <si>
    <t>77 PONTAULT COMBAULT</t>
  </si>
  <si>
    <t>40 CAPBRETON</t>
  </si>
  <si>
    <t>59 QUAEDYPRE</t>
  </si>
  <si>
    <t>ESCOT           /TURBIE ECH</t>
  </si>
  <si>
    <t>Sanef METZ      /ST AVOLD</t>
  </si>
  <si>
    <t>APRR  NUITS-ST-G/DIJON SUD</t>
  </si>
  <si>
    <t>ASF   FOLIE B/PA/CORZE</t>
  </si>
  <si>
    <t>SAPN  DOZULE    /DOZULE</t>
  </si>
  <si>
    <t>ESCOT           /LA CIOTAT</t>
  </si>
  <si>
    <t>ASF   ARVEYRES  /MUSSIDAN</t>
  </si>
  <si>
    <t>SAPN  BEUZEVILLE/BEUZEVILLE</t>
  </si>
  <si>
    <t>ASF   A68/A680  /TOULOUS.E</t>
  </si>
  <si>
    <t>ESCOT           /ST ISID.PV</t>
  </si>
  <si>
    <t>ASF   ORTHEZ    /PAU C</t>
  </si>
  <si>
    <t>APRR  MACON N   /VILLEFR.LI</t>
  </si>
  <si>
    <t>ASF   ST GERM L./ST ROMAIN</t>
  </si>
  <si>
    <t>Sanef AMIENS SU /BEAUVAIS</t>
  </si>
  <si>
    <t>APRR  DIJON CRIM/CHOISEY</t>
  </si>
  <si>
    <t>Sanef LAON      /ST QUENT S</t>
  </si>
  <si>
    <t>INDIG TERRASSES /TERRASSES</t>
  </si>
  <si>
    <t>Sanef ROISSY CDG/COMPIEGNE</t>
  </si>
  <si>
    <t>Cofir TOURS C/MO/BLOIS</t>
  </si>
  <si>
    <t>Q-PAR Marseille /Baret</t>
  </si>
  <si>
    <t>ESCOT           /ST ISID.EE</t>
  </si>
  <si>
    <t>ASF   ROCADE E  /L UNION</t>
  </si>
  <si>
    <t>Cofir RUEIL-MALM/PONT-COLBE</t>
  </si>
  <si>
    <t>SAPN  MONTESSO.E/MONTESSO.E</t>
  </si>
  <si>
    <t>ASF   BAYONNE S /BAYONNE N</t>
  </si>
  <si>
    <t>ASF   TOULOUS.O /MURET</t>
  </si>
  <si>
    <t>Cofir GRAVEL.VIT/LAVAL-OUES</t>
  </si>
  <si>
    <t>EFFIA Lille     /Opera</t>
  </si>
  <si>
    <t>APRR  NEMOURS   /FLEURY BIE</t>
  </si>
  <si>
    <t>Sanef BETHUNE   /LIEVIN</t>
  </si>
  <si>
    <t>ESCOT MANOSQUE  /BRILLANNE</t>
  </si>
  <si>
    <t>ASF   LANCON    /SENAS</t>
  </si>
  <si>
    <t>ASF   LUNEL     /Baillargue</t>
  </si>
  <si>
    <t>Sanef ST QUENT N/COURCY</t>
  </si>
  <si>
    <t>ASF   BALBIGNY  /VEAUCHETTE</t>
  </si>
  <si>
    <t>ESCOT           /MONACO</t>
  </si>
  <si>
    <t>AREA  LYON B    /VILLEFONT.</t>
  </si>
  <si>
    <t>ASF   LORIOL    /VALENCE-S</t>
  </si>
  <si>
    <t>SEMAR MIN RUNGIS/MIN RUNGIS</t>
  </si>
  <si>
    <t>ASF   LANCON    /CAVAILLON</t>
  </si>
  <si>
    <t>AREA  CHATUZANGE/G.VOREPPE</t>
  </si>
  <si>
    <t>ASF   PERPIGNA N/MONTPELL 2</t>
  </si>
  <si>
    <t>ASF   SALON S   /CAVAILLON</t>
  </si>
  <si>
    <t>ASF   MURET     /TOULOUS.O</t>
  </si>
  <si>
    <t>AREA  CHATUZANGE/VINAY</t>
  </si>
  <si>
    <t>SMTPC           /Carenage-P</t>
  </si>
  <si>
    <t>SAPN  HEUDEBOU.E/HEUDEBOU.E</t>
  </si>
  <si>
    <t>INDIG PARIS     /FBG ST ANT</t>
  </si>
  <si>
    <t>Sanef HORDAIN   /ROISSY CDG</t>
  </si>
  <si>
    <t>ESCOT           /TURBIE P/V</t>
  </si>
  <si>
    <t>Sanef BEAUVAIS  /AMBLAINVI</t>
  </si>
  <si>
    <t>Cofir GRAVEL.VIT/LAVAL-EST</t>
  </si>
  <si>
    <t>EFFIA Paris     /Gare nord</t>
  </si>
  <si>
    <t>INDIG MARSEILLE /PREFECTURE</t>
  </si>
  <si>
    <t>ASF   Baillargue/GALLARGUES</t>
  </si>
  <si>
    <t>ASF   B7: CHASSE/CONDRIEU</t>
  </si>
  <si>
    <t>APRR  DIJON SUD /BEAUNE N</t>
  </si>
  <si>
    <t>APRR  SYSTEME OU/MYENNES</t>
  </si>
  <si>
    <t>ASF   TOULOUS.E /A68/A680</t>
  </si>
  <si>
    <t>ASF   ARLES     /Baillargue</t>
  </si>
  <si>
    <t>AREA  ISLE AB E /CHAMBERY N</t>
  </si>
  <si>
    <t>ASF   LANCON    /AVIGNON-N</t>
  </si>
  <si>
    <t>APRR  SYSTEME OU/FONTAINE-L</t>
  </si>
  <si>
    <t>Urbis BORDEAUX  /BOURSE</t>
  </si>
  <si>
    <t>SAPN  BUCHELAY  /BUCHELAY</t>
  </si>
  <si>
    <t>Sanef ROISSY CDG/SENLIS BON</t>
  </si>
  <si>
    <t>ASF   VIVY      /CORZE</t>
  </si>
  <si>
    <t>Sanef HAUDRICOUR/AMIENS SU</t>
  </si>
  <si>
    <t>ASF   MONTELIM S/VALENCE-S</t>
  </si>
  <si>
    <t>ESCOT           /ANTIBES O</t>
  </si>
  <si>
    <t>ESCOT PONT DE L /PAS TRETS</t>
  </si>
  <si>
    <t>ESCOT           /PERTUIS S</t>
  </si>
  <si>
    <t>INDIG Paris     /Ternes</t>
  </si>
  <si>
    <t>ASF   LESCAR, AU/SAMES</t>
  </si>
  <si>
    <t>ESCOT PAS TRETS /LA BARQUE</t>
  </si>
  <si>
    <t>Sanef COMPIEGNE /ROISSY CDG</t>
  </si>
  <si>
    <t>Cofir           /RUEIL-MALM</t>
  </si>
  <si>
    <t>ESCOT           /ANTIBES PV</t>
  </si>
  <si>
    <t>ARCOU ST-DENIS-S/ST HILAIRE</t>
  </si>
  <si>
    <t>INDIG PARIS     /JOFFRE E M</t>
  </si>
  <si>
    <t>ATMB  SENS GENEV/NANGY</t>
  </si>
  <si>
    <t>Sanef ROISSY CDG/DOURGES</t>
  </si>
  <si>
    <t>Cofir OLIVET    /ORLEANS-CE</t>
  </si>
  <si>
    <t>AREA  G.VOREPPE /VOIRON</t>
  </si>
  <si>
    <t>ATLAN SAUGNACQ O/SAUGNACQ O</t>
  </si>
  <si>
    <t>ASF   LA VERIE  /ROCHE /YON</t>
  </si>
  <si>
    <t>INTER PARIS     /Alhambra</t>
  </si>
  <si>
    <t>INTER PARIS     /BERRI-WASH</t>
  </si>
  <si>
    <t>APRR  MAROLLES/S/EPRUNES</t>
  </si>
  <si>
    <t>ATLAN CASTETS OU/CASTETS OU</t>
  </si>
  <si>
    <t>ASF   MONTPELL 2/BEZIERS CA</t>
  </si>
  <si>
    <t>ASF   AVIGNON-N /ORANGE-S</t>
  </si>
  <si>
    <t>ALIS  LE MANS N /ROUMOIS</t>
  </si>
  <si>
    <t>ASF   GALLARGUES/Baillargue</t>
  </si>
  <si>
    <t>ESCOT           /ANTIBES E</t>
  </si>
  <si>
    <t>ALIS  ROUMOIS   /BERNAY</t>
  </si>
  <si>
    <t>ASF   Baillargue/NIMES-O</t>
  </si>
  <si>
    <t>ASF   CASTELSAR./AGEN</t>
  </si>
  <si>
    <t>APRR  VILLEFR.LI/MACON S</t>
  </si>
  <si>
    <t>ASF   TOULOUS-NO/SAINT-JORY</t>
  </si>
  <si>
    <t>ESCOT PONT DE L /LA BARQUE</t>
  </si>
  <si>
    <t>ASF   ORTHEZ    /SAMES</t>
  </si>
  <si>
    <t>SAPN  HEUDEBOUVI/HEUDEBOUVI</t>
  </si>
  <si>
    <t>AREA  VOIRON    /G.VOREPPE</t>
  </si>
  <si>
    <t>APRR  CHOISEY   /BERSAILLIN</t>
  </si>
  <si>
    <t>Sanef FREYMING  /ST AVOLD</t>
  </si>
  <si>
    <t>ESCOT LE MUY    /CANNET MAU</t>
  </si>
  <si>
    <t>ASF   ORANGE-N  /AVIGNON-N</t>
  </si>
  <si>
    <t>Cofir ANGERS/NAN/ANCENIS B</t>
  </si>
  <si>
    <t>Cofir ORLEANS-CE/ARTENAY</t>
  </si>
  <si>
    <t>ASF   SALON N   /CAVAILLON</t>
  </si>
  <si>
    <t>Sanef DOURGES   /ROISSY CDG</t>
  </si>
  <si>
    <t>ESCOT           /FREJUS</t>
  </si>
  <si>
    <t>AREA  G.VOREPPE /RIVES</t>
  </si>
  <si>
    <t>Cofir LAVAL-EST /GRAVEL.VIT</t>
  </si>
  <si>
    <t>INDIG PARIS     /VERSAILLES</t>
  </si>
  <si>
    <t>AREA  G.CROLLES /CHIGNIN B</t>
  </si>
  <si>
    <t>ASF   NIMES-O   /NIMES-E</t>
  </si>
  <si>
    <t>Cofir TOURS C/N /TOURS-NORD</t>
  </si>
  <si>
    <t>Cofir FOLIE B/PA/TOURS C/MO</t>
  </si>
  <si>
    <t>SAEME 250AD908  /250AD90800</t>
  </si>
  <si>
    <t>SAPN  BG ACHARD /BG ACHARD</t>
  </si>
  <si>
    <t>Cofir LE MANS S /ALENCON N</t>
  </si>
  <si>
    <t>Sanef JULES VER /ST QUENT N</t>
  </si>
  <si>
    <t>APRR  FORGES    /EPRUNES</t>
  </si>
  <si>
    <t>ASF   CASTELSAR./TOULOUS-NO</t>
  </si>
  <si>
    <t>ASF   VALENCE-S /MONTELIM S</t>
  </si>
  <si>
    <t>ASF   SAMES     /LESCAR, AU</t>
  </si>
  <si>
    <t>ASF   PODENSAC  /SAINT-SELV</t>
  </si>
  <si>
    <t>ASF   NIMES-O   /Baillargue</t>
  </si>
  <si>
    <t>ASF   Baillargue/NIMES-E</t>
  </si>
  <si>
    <t>INDIG PARIS     /MONTPARNAS</t>
  </si>
  <si>
    <t>ATMB  SENS CHAMO/BONNEVILLE</t>
  </si>
  <si>
    <t>Sanef HORDAIN   /COURCY</t>
  </si>
  <si>
    <t>AREA  ANNECY SUD/CHAMBERY N</t>
  </si>
  <si>
    <t>ASF   MONTPELL 2/NARBONNE-S</t>
  </si>
  <si>
    <t>INTER PARIS     /MONTPARNAS</t>
  </si>
  <si>
    <t>ASF   ST MART.CR/LANCON</t>
  </si>
  <si>
    <t>Cofir VAUCRESSON/PONT-COLBE</t>
  </si>
  <si>
    <t>ASF   MONTAIGU  /BIGNON</t>
  </si>
  <si>
    <t>ASF   SENAS     /LANCON</t>
  </si>
  <si>
    <t>INDIG PARIS     /HOCHE</t>
  </si>
  <si>
    <t>ASF   VEAUCHETTE/LES MARTRE</t>
  </si>
  <si>
    <t>ASF   VALENCE-S /MONTELIM N</t>
  </si>
  <si>
    <t>APRR  BEAUREPAIR/DIJON CRIM</t>
  </si>
  <si>
    <t>ASF   SAMES     /ORTHEZ</t>
  </si>
  <si>
    <t>Cofir ROUESST   /LE MANS N</t>
  </si>
  <si>
    <t>Cofir AUVOURS   /FERTE BERN</t>
  </si>
  <si>
    <t>SAPN  INCARVILLE/INCARVILLE</t>
  </si>
  <si>
    <t>AREA  CHATUZANGE/MOIRANS</t>
  </si>
  <si>
    <t>ASF   NIMES-E   /Baillargue</t>
  </si>
  <si>
    <t>Sanef COURCY    /HORDAIN</t>
  </si>
  <si>
    <t>APRR  SYSTEME OU/VILLEFR.V</t>
  </si>
  <si>
    <t>APRR  SYSTEME OU/LA BOISSE</t>
  </si>
  <si>
    <t>Sanef ROISSY CDG/CHANTILLY</t>
  </si>
  <si>
    <t>ASF   CAVAILLON /LANCON</t>
  </si>
  <si>
    <t>Sanef SCHWINDRA /PHALSBOUR</t>
  </si>
  <si>
    <t>AREA  CHAMBERY N/ANNECY SUD</t>
  </si>
  <si>
    <t>ESCOT PUGET ECH./LA BARQUE</t>
  </si>
  <si>
    <t>ASF   MIRAMBEAU /VIRSAC</t>
  </si>
  <si>
    <t>AREA  LE TOUVET /G.CROLLES</t>
  </si>
  <si>
    <t>ASF   ST ROMAIN /LES MARTRE</t>
  </si>
  <si>
    <t>Cofir THIVARS   /CHARTRES-E</t>
  </si>
  <si>
    <t>ASF   TOULOUS-NO/CASTELSAR.</t>
  </si>
  <si>
    <t>AREA  MONTMELIAN/CHIGNIN B</t>
  </si>
  <si>
    <t>ASF   LORIOL    /MONTELIM S</t>
  </si>
  <si>
    <t>Cofir LA FOLIE/D/DOURDAN</t>
  </si>
  <si>
    <t>Q-PAR Grenoble  /Chavant</t>
  </si>
  <si>
    <t>ASF   VALENCE-N /CHANAS</t>
  </si>
  <si>
    <t>ASF   BAYONN.LUZ/BIARRITZ</t>
  </si>
  <si>
    <t>ASF   AGDE-PEZEN/MONTPELL 2</t>
  </si>
  <si>
    <t>Sanef BEAUVAIS  /AMIENS OU</t>
  </si>
  <si>
    <t>INDIG Lille     /Euralille</t>
  </si>
  <si>
    <t>Urbis Paris     /Italie 2</t>
  </si>
  <si>
    <t>Cofir NIORT E   /POITIERS-N</t>
  </si>
  <si>
    <t>ASF   MUSSIDAN  /ARVEYRES</t>
  </si>
  <si>
    <t>INDIG RUEIL MALM/REPUBLIQUE</t>
  </si>
  <si>
    <t>ASF   AVIGNON-N /ORANGE</t>
  </si>
  <si>
    <t>ASF   BEZIERS CA/GALLARGUES</t>
  </si>
  <si>
    <t>INDIG LILLE     /GD PLACE</t>
  </si>
  <si>
    <t>Sanef LIEVIN    /ST OMER</t>
  </si>
  <si>
    <t>APRR  VAL LG BAR/FLEURY BIE</t>
  </si>
  <si>
    <t>ASF   VEAUCHETTE/BALBIGNY</t>
  </si>
  <si>
    <t>Lyon  Lyon      /Morand</t>
  </si>
  <si>
    <t>ESCOT BRILLANNE /MANOSQUE</t>
  </si>
  <si>
    <t>APRR  NITRY     /AVALLON</t>
  </si>
  <si>
    <t>Sanef AMIENS ROY/COMPIEGNE</t>
  </si>
  <si>
    <t>ASF   BENESSE   /ST GEOURS</t>
  </si>
  <si>
    <t>Sanef PHALSBOUR /SCHWINDRA</t>
  </si>
  <si>
    <t>Cofir ORLEANS-CE/OLIVET</t>
  </si>
  <si>
    <t>ESCOT           /CAGNES ON</t>
  </si>
  <si>
    <t>ASF   BEZIERS CA/MONTPELL 2</t>
  </si>
  <si>
    <t>APRR  VILLEFR.LI/MACON N</t>
  </si>
  <si>
    <t>Sanef SENLIS BON/ROISSY CDG</t>
  </si>
  <si>
    <t>Klepi Boulogne  /Les Passag</t>
  </si>
  <si>
    <t>SMTPC           /CarenageP2</t>
  </si>
  <si>
    <t>Cofir FOLIE B/PA/GRAVEL.VIT</t>
  </si>
  <si>
    <t>ESCOT           /ST ISID.EO</t>
  </si>
  <si>
    <t>ASF   SAINT-JORY/MONTAUBAN</t>
  </si>
  <si>
    <t>ASF   BAYONNE MO/ONDRES</t>
  </si>
  <si>
    <t>ASF   LANGON    /SAINT-SELV</t>
  </si>
  <si>
    <t>ASF   VEAUCHETTE/ST GERM L.</t>
  </si>
  <si>
    <t>APRR  TORVILLIER/ST-DENIS-S</t>
  </si>
  <si>
    <t>AREA  LYON B    /ISLE AB E</t>
  </si>
  <si>
    <t>Cofir PONT-COLBE/RUEIL-MALM</t>
  </si>
  <si>
    <t>AREA  SATOLAS   /SATOLAS</t>
  </si>
  <si>
    <t>APRR  DIJON CRIM/BERSAILLIN</t>
  </si>
  <si>
    <t>INDIG RUEIL MALM/H DE VILLE</t>
  </si>
  <si>
    <t>Sanef ST AVOLD  /METZ</t>
  </si>
  <si>
    <t>EFFIA Franklin r/Franklin r</t>
  </si>
  <si>
    <t>Milla           /NORD / SUD</t>
  </si>
  <si>
    <t>APRR  MAROLLES/S/CHATILLON</t>
  </si>
  <si>
    <t>ASF   AVIGNON-N /SALON N</t>
  </si>
  <si>
    <t>Sanef AMBLAINVI /BEAUVAIS</t>
  </si>
  <si>
    <t>ASF   ORTHEZ    /LESCAR, AU</t>
  </si>
  <si>
    <t>ASF   LESCAR, AU/PEYREHORAD</t>
  </si>
  <si>
    <t>Lyon  Lyon      /Part Dieu</t>
  </si>
  <si>
    <t>ESCOT BRIGNOLES /LA BARQUE</t>
  </si>
  <si>
    <t>ASF   TOULOUS-NO/MONTAUBAN</t>
  </si>
  <si>
    <t>ASF   Baillargue/VALENCE-S</t>
  </si>
  <si>
    <t>ASF   SOUMOULOU /TARBES O</t>
  </si>
  <si>
    <t>APRR  FLEURY BIE/URY</t>
  </si>
  <si>
    <t>ASF   MONTPELL 2/AGDE-PEZEN</t>
  </si>
  <si>
    <t>ASF   MONTAUBAN /TOULOUS-NO</t>
  </si>
  <si>
    <t>ESCOT PUGET VILL/CAPITOU</t>
  </si>
  <si>
    <t>ASF   SAINT-SELV/LANGON</t>
  </si>
  <si>
    <t>Q-PAR Montauban /Ligou</t>
  </si>
  <si>
    <t>APRR  CLERMON.B /GANNAT</t>
  </si>
  <si>
    <t>APRR  AUXERRE N /ST-DENIS-S</t>
  </si>
  <si>
    <t>ASF   EUROCENTRE/SAINT-JORY</t>
  </si>
  <si>
    <t>ESCOT CAPITOU   /BRIGNOLES</t>
  </si>
  <si>
    <t>ASF   BAYON.ST G/CAP BRETON</t>
  </si>
  <si>
    <t>Q-PAR Toulouse  /Jeanne d'A</t>
  </si>
  <si>
    <t>INDIG Paris     /Gr.Moulins</t>
  </si>
  <si>
    <t>ASF   Baillargue/ORANGE</t>
  </si>
  <si>
    <t>ESCOT           /CAGNES OS</t>
  </si>
  <si>
    <t>AREA  ISLE AB E /LYON B</t>
  </si>
  <si>
    <t>ASF   AVIGNON-N /CAVAILLON</t>
  </si>
  <si>
    <t>AREA  LYON B    /RIVES</t>
  </si>
  <si>
    <t>ASF   ST GEOURS /BENESSE</t>
  </si>
  <si>
    <t>AREA  ANNECY SUD/SCIENTRIER</t>
  </si>
  <si>
    <t>ASF   TARBES O  /PAU C</t>
  </si>
  <si>
    <t>ASF   SAINT-SELV/TOULOUS-NO</t>
  </si>
  <si>
    <t>ARCOU GONDREVI N/AUXY</t>
  </si>
  <si>
    <t>Cofir BLOIS     /TOURS C/MO</t>
  </si>
  <si>
    <t>ASF   NIMES-O   /GALLARGUES</t>
  </si>
  <si>
    <t>AREA  G.VOREPPE /LYON B</t>
  </si>
  <si>
    <t>APRR  ST-DENIS-S/AUXERRE N</t>
  </si>
  <si>
    <t>ASF   VALENCE-S /LORIOL</t>
  </si>
  <si>
    <t>Sanef VERDUN    /BEAUMONT</t>
  </si>
  <si>
    <t>ATMB  SENS CHAMO/NANGY</t>
  </si>
  <si>
    <t>ESCOT           /CAGNES E</t>
  </si>
  <si>
    <t>ASF   SAMES     /PEYREHORAD</t>
  </si>
  <si>
    <t>Q-PAR Marseille /Monthyon</t>
  </si>
  <si>
    <t>INDIG 250AC761  /250AC76100</t>
  </si>
  <si>
    <t>ASF   ST MART.CR/AVIGNON-S</t>
  </si>
  <si>
    <t>EFFIA Grenoble  / Les Halle</t>
  </si>
  <si>
    <t>ESCOT           /LES ADRETS</t>
  </si>
  <si>
    <t>APRR  GENDREY   /SOIRANS</t>
  </si>
  <si>
    <t>ASF   VIENNE    /TAIN</t>
  </si>
  <si>
    <t>ASF   BEAULIEU/L/CHEMILLE</t>
  </si>
  <si>
    <t>ASF   SAINT-JORY/TOULOUS-NE</t>
  </si>
  <si>
    <t>AREA  LYON B    /SCIENTRIER</t>
  </si>
  <si>
    <t>Sanef NOISY-GRAN/COUTEVROU</t>
  </si>
  <si>
    <t>ASF   ORANGE    /AVIGNON-N</t>
  </si>
  <si>
    <t>Sanef JULES VER /SANTERRE</t>
  </si>
  <si>
    <t>AREA  LYON B    /G.VOREPPE</t>
  </si>
  <si>
    <t>Cofir 25005497  /Candé</t>
  </si>
  <si>
    <t>Cofir NANTES/ANG/ANCENIS B</t>
  </si>
  <si>
    <t>ESCOT           /BANDOL ECH</t>
  </si>
  <si>
    <t>Sanef ROISSY CDG/HORDAIN</t>
  </si>
  <si>
    <t>Cofir ORLEANS-CE/ORLEANS-NO</t>
  </si>
  <si>
    <t>SAPN  PLATEAU   /PLATEAU</t>
  </si>
  <si>
    <t>Cofir GRAVEL.VIT/FOLIE B/PA</t>
  </si>
  <si>
    <t>ASF   AGEN      /CASTELSAR.</t>
  </si>
  <si>
    <t>Cofir THIBAUD./T/THIBAUDIER</t>
  </si>
  <si>
    <t>APRR  SYSTEME OU/Vichy</t>
  </si>
  <si>
    <t>AREA  VILLEFONT./LYON B</t>
  </si>
  <si>
    <t>ASF   CAP BRETON/BAYON.ST G</t>
  </si>
  <si>
    <t>AREA  BRIGNOUD  /LE TOUVET</t>
  </si>
  <si>
    <t>ASF   SAINT-JORY/TOULOUS-NO</t>
  </si>
  <si>
    <t>Cofir ROUESST   /AUVOURS</t>
  </si>
  <si>
    <t>SMTPC           /Prado-Care</t>
  </si>
  <si>
    <t>ESCOT           /SOPHIA</t>
  </si>
  <si>
    <t>INDIG PARIS     /G LAFAYETT</t>
  </si>
  <si>
    <t>AREA  G.VOREPPE /VILLEFONT.</t>
  </si>
  <si>
    <t>SMTPC           /Prado2-Car</t>
  </si>
  <si>
    <t>EFFIA Champagne /ArdenneTGV</t>
  </si>
  <si>
    <t>ASF   ONDRES    /BAYONNE MO</t>
  </si>
  <si>
    <t>AREA  VOIRON    /LYON B</t>
  </si>
  <si>
    <t>Lyon  Lyon      /Celestins</t>
  </si>
  <si>
    <t>AREA  CHESNES IA/CHESNES IA</t>
  </si>
  <si>
    <t>ESCOT BRIGNOLES /ST.MAXIMIN</t>
  </si>
  <si>
    <t>AREA  SCIENTRIER/ANNECY N</t>
  </si>
  <si>
    <t>ESCOT AURIOL    /PONT DE L</t>
  </si>
  <si>
    <t>ASF   L UNION   /ROCADE E</t>
  </si>
  <si>
    <t>ASF   CONDRIEU  /B7: CHASSE</t>
  </si>
  <si>
    <t>APRR  RIOM      /CLERMON.B</t>
  </si>
  <si>
    <t>ASF   VALENCE-S /Baillargue</t>
  </si>
  <si>
    <t>ASF   ORANGE-S  /AVIGNON-N</t>
  </si>
  <si>
    <t>Cofir LAVAL-OUES/GRAVEL.VIT</t>
  </si>
  <si>
    <t>ASF   MONTPELL 2/SETE</t>
  </si>
  <si>
    <t>Sanef SAVERNE   /LOUPERSHO</t>
  </si>
  <si>
    <t>ASF   MARMANDE  /PODENSAC</t>
  </si>
  <si>
    <t>EFFIA Le Havre  /Coty</t>
  </si>
  <si>
    <t>ASF   BEZIERS-OU/MONTPELL 2</t>
  </si>
  <si>
    <t>APRR  DIJON CRIM/ARLAY    A</t>
  </si>
  <si>
    <t>Sanef DOURGES   /ARRAS (A1)</t>
  </si>
  <si>
    <t>AREA  SCIENTRIER/LYON B</t>
  </si>
  <si>
    <t>INDIG Vannes    /REPUBLIQUE</t>
  </si>
  <si>
    <t>ESCOT LA BARQUE /PONT DE L</t>
  </si>
  <si>
    <t>ASF   BAYONNE N /BAYONNE S</t>
  </si>
  <si>
    <t>ASF   MONTELIM N/VALENCE-S</t>
  </si>
  <si>
    <t>ASF   TOULOUS-NO/SAINT-SELV</t>
  </si>
  <si>
    <t>ASF   A8: AIX-EN/COUDOUX</t>
  </si>
  <si>
    <t>Sanef LOUPERSHO /SCHWINDRA</t>
  </si>
  <si>
    <t>Sanef COUTEVROU /NOISY-GRAN</t>
  </si>
  <si>
    <t>Sanef DOURGES   /JULES VER</t>
  </si>
  <si>
    <t>ASF   LANCON    /GRANS</t>
  </si>
  <si>
    <t>Cofir NIORT E   /POITIERS-S</t>
  </si>
  <si>
    <t>Sanef RESSONS   /ROISSY CDG</t>
  </si>
  <si>
    <t>ASF   BIGNON    /MONTAIGU</t>
  </si>
  <si>
    <t>INDIG PARIS     /M ST HONOR</t>
  </si>
  <si>
    <t>APRR  URY       /FLEURY BIE</t>
  </si>
  <si>
    <t>Sanef MontreuilL/Reims Oues</t>
  </si>
  <si>
    <t>Sanef SCHWINDRA /LOUPERSHO</t>
  </si>
  <si>
    <t>Sanef HORDAIN   /ST QUENT N</t>
  </si>
  <si>
    <t>AEROP Lyon St Ex/P6</t>
  </si>
  <si>
    <t>Cofir ALLAINES  /ORLEANS-CE</t>
  </si>
  <si>
    <t>Cofir ORLEANS-CE/MEUNG/LOIR</t>
  </si>
  <si>
    <t>Sanef SAVERNE   /PHALSBOUR</t>
  </si>
  <si>
    <t>ESCOT LA BARQUE /BRIGNOLES</t>
  </si>
  <si>
    <t>APRR  VAL DE SAO/BOURG N</t>
  </si>
  <si>
    <t>Sanef SARRE UNI /SARREGUEM</t>
  </si>
  <si>
    <t>ASF   MARMANDE  /LANGON</t>
  </si>
  <si>
    <t>ASF   LUNEL     /GALLARGUES</t>
  </si>
  <si>
    <t>Cofir TOURS-C/TH/THIBAUDIER</t>
  </si>
  <si>
    <t>Sanef JULES VER /DOURGES</t>
  </si>
  <si>
    <t>ASF   MONTPELL 2/PERPIGNA N</t>
  </si>
  <si>
    <t>SAEME Paris     /MEDITERR.</t>
  </si>
  <si>
    <t>Cofir MEUNG/LOIR/ORLEANS-NO</t>
  </si>
  <si>
    <t>INDIG Paris     /Villiers</t>
  </si>
  <si>
    <t>APRR  BEYNOST   /BESANCON N</t>
  </si>
  <si>
    <t>Cofir DOURDAN/LA/DOURDAN</t>
  </si>
  <si>
    <t>ESCOT ST.MAXIMIN/BRIGNOLES</t>
  </si>
  <si>
    <t>ASF   POITIERS-S/VIRSAC</t>
  </si>
  <si>
    <t>ASF   THOUARCE  /MURS</t>
  </si>
  <si>
    <t>ASF   BAYON.ST G/2500491600</t>
  </si>
  <si>
    <t>INDIG PARIS     /E FRIEDLAN</t>
  </si>
  <si>
    <t>APRR  BEYNOST   /PEROUGES</t>
  </si>
  <si>
    <t>ESCOT BRIGNOLES /CAPITOU</t>
  </si>
  <si>
    <t>ASF   LANCON    /ST MART.CR</t>
  </si>
  <si>
    <t>ASF   BIARRITZ  /BAYONN.LUZ</t>
  </si>
  <si>
    <t>INDIG COEUR DEFE/COEUR DEFE</t>
  </si>
  <si>
    <t>AREA  CHAMBERY N/LYON B</t>
  </si>
  <si>
    <t>Cofir VIEILLEVIL/VIEILLEVIL</t>
  </si>
  <si>
    <t>Sanef BEAUVAIS  /SALOUEL</t>
  </si>
  <si>
    <t>ASF   TOUR/SORIG/VIRSAC</t>
  </si>
  <si>
    <t>ASF   Baillargue/ARLES</t>
  </si>
  <si>
    <t>ASF   LANCON    /SALON O</t>
  </si>
  <si>
    <t>APRR  FORGES    /ST G.LAXIS</t>
  </si>
  <si>
    <t>Sanef AMIENS SU /HAUDRICOUR</t>
  </si>
  <si>
    <t>ASF   TAIN      /VIENNE</t>
  </si>
  <si>
    <t>Sanef ARRAS (A1)/DOURGES</t>
  </si>
  <si>
    <t>Sanef Reims Oues/MontreuilL</t>
  </si>
  <si>
    <t>APRR  FLEURY BIE/VAL LG BAR</t>
  </si>
  <si>
    <t>ESCOT           /LAGHET</t>
  </si>
  <si>
    <t>ALIS  ROUMOIS   /BRIONNE</t>
  </si>
  <si>
    <t>ASF   ST ROMAIN /ST GERM L.</t>
  </si>
  <si>
    <t>INDIG PARIS     /MAINE BASC</t>
  </si>
  <si>
    <t>ASF   CAVAILLON /GRANS</t>
  </si>
  <si>
    <t>INDIG NANCY     /MARCHE</t>
  </si>
  <si>
    <t>ASF   SAMES     /PAU C</t>
  </si>
  <si>
    <t>ASF   ALENCON N /SABLE LA F</t>
  </si>
  <si>
    <t>Sanef BEAUMONT  /VERDUN</t>
  </si>
  <si>
    <t>INDIG PARIS     /BAC MONTAL</t>
  </si>
  <si>
    <t>AREA  CHAMBERY N/SEYNOD SUD</t>
  </si>
  <si>
    <t>EFFIA Paris 12  /Gare lyon</t>
  </si>
  <si>
    <t>ASF   PAU C     /TARBES O</t>
  </si>
  <si>
    <t>ASF   POITIERS-N/CHANTONNAY</t>
  </si>
  <si>
    <t>ASF   CASTELNAUD/CARCASSO E</t>
  </si>
  <si>
    <t>INDIG LA DEFENSE/VILLON</t>
  </si>
  <si>
    <t>APRR  DIJON SUD /CHALON S</t>
  </si>
  <si>
    <t>INDIG BEAUSOLEIL/BELLE EPOQ</t>
  </si>
  <si>
    <t>ESCOT LA BARQUE /PAS TRETS</t>
  </si>
  <si>
    <t>ASF   LES MARTRE/ST ROMAIN</t>
  </si>
  <si>
    <t>Sanef JULES VER /HORDAIN</t>
  </si>
  <si>
    <t>AREA  VILLEFONT./VOIRON</t>
  </si>
  <si>
    <t>Sanef AMIENS ROY/RESSONS</t>
  </si>
  <si>
    <t>Sanef ST QUENT N/HORDAIN</t>
  </si>
  <si>
    <t>ASF   ROCHE /YON/LA VERIE</t>
  </si>
  <si>
    <t>ASF   VIRSAC    /SAINT-AUBI</t>
  </si>
  <si>
    <t>ASF   SETE      /MONTPELL 2</t>
  </si>
  <si>
    <t>Cofir BLOIS     /MEUNG/LOIR</t>
  </si>
  <si>
    <t>APRR  BELLEVILLE/VILLEFR.LI</t>
  </si>
  <si>
    <t>ASF   Baillargue/LUNEL</t>
  </si>
  <si>
    <t>ASF   LESCAR, AU/ORTHEZ</t>
  </si>
  <si>
    <t>APRR  MACON S   /VILLEFR.LI</t>
  </si>
  <si>
    <t>Sanef DORMANS   /Reims Oues</t>
  </si>
  <si>
    <t>ESCOT PONT DE L /AURIOL</t>
  </si>
  <si>
    <t>ESCOT CAPITOU   /PUGET VILL</t>
  </si>
  <si>
    <t>SAPN  BOURNEVILL/BOURNEVILL</t>
  </si>
  <si>
    <t>Cofir VAIGES    /GRAVEL.VIT</t>
  </si>
  <si>
    <t>ASF   CASTELNAUD/TOULOUS-SE</t>
  </si>
  <si>
    <t>ASF   PAU C     /SAMES</t>
  </si>
  <si>
    <t>ASF   MONTELIM S/LORIOL</t>
  </si>
  <si>
    <t>ESCOT LA BARQUE /CAPITOU</t>
  </si>
  <si>
    <t>Cofir MARESCHE  /AUVOURS</t>
  </si>
  <si>
    <t>ASF   LESTELLE  /SOUMOULOU</t>
  </si>
  <si>
    <t>ASF   ARTIX     /PAU C</t>
  </si>
  <si>
    <t>ESCOT PUGET VILL/LE MUY</t>
  </si>
  <si>
    <t>Sanef COURCY    /ST QUENT S</t>
  </si>
  <si>
    <t>APRR  CHAUMON.SE/THENNELIER</t>
  </si>
  <si>
    <t>ASF   LES MARTRE/VEAUCHETTE</t>
  </si>
  <si>
    <t>ASF   SALON O   /SENAS</t>
  </si>
  <si>
    <t>ASF   SALON N   /AVIGNON-S</t>
  </si>
  <si>
    <t>INDIG PARIS     /AQUABLVD</t>
  </si>
  <si>
    <t>INDIG TROUVILLE /FOCH</t>
  </si>
  <si>
    <t>Cofir SAINTES   /TOUR/SORIG</t>
  </si>
  <si>
    <t>INDIG ROUEN     /LA PUCELLE</t>
  </si>
  <si>
    <t>AREA  CHAMBERY N/ISLE AB E</t>
  </si>
  <si>
    <t>AREA  VILLEFONT./G.VOREPPE</t>
  </si>
  <si>
    <t>APRR  SYSTEME OU/GERZAT</t>
  </si>
  <si>
    <t>ASF   SALON O   /ST MART.CR</t>
  </si>
  <si>
    <t>Sanef ST QUENT N/GUIGNICOUR</t>
  </si>
  <si>
    <t>ASF   Baillargue/REMOULINS</t>
  </si>
  <si>
    <t>ASF   AVIGNON-N /ORANGE-N</t>
  </si>
  <si>
    <t>INDIG PARIS     /CITROEN CE</t>
  </si>
  <si>
    <t>APRR  EPRUNES   /CHATILLON</t>
  </si>
  <si>
    <t>Cofir FOLIE B/PA/LAMOTTE-BE</t>
  </si>
  <si>
    <t>ESCOT ST.MAXIMIN/LA BARQUE</t>
  </si>
  <si>
    <t>APRR  BOURG N   /VAL DE SAO</t>
  </si>
  <si>
    <t>APRR  CHATILLON /EPRUNES</t>
  </si>
  <si>
    <t>Cofir RESTIGNE  /BOURGUEIL</t>
  </si>
  <si>
    <t>Cofir CHAMB/TOUR/CHAMBRAY</t>
  </si>
  <si>
    <t>Cofir CORZE     /FOLIE B/PA</t>
  </si>
  <si>
    <t>AREA  RIVES     /LYON B</t>
  </si>
  <si>
    <t>ASF   TOULOUS-NE/SAINT-JORY</t>
  </si>
  <si>
    <t>ASF   TOULOUS-SE/CASTELNAUD</t>
  </si>
  <si>
    <t>ASF   VIRSAC    /MIRAMBEAU</t>
  </si>
  <si>
    <t>ASF   NIMES C   /ARLES</t>
  </si>
  <si>
    <t>Cofir ORLEANS-NO/TOURS C/MO</t>
  </si>
  <si>
    <t>SAPN  QUETTEVILL/QUETTEVILL</t>
  </si>
  <si>
    <t>APRR  DIJON SUD /NUITS-ST-G</t>
  </si>
  <si>
    <t>Cofir TOUR/SORIG/POITIERS-S</t>
  </si>
  <si>
    <t>ESCOT BRILLANNE /LA SAULCE</t>
  </si>
  <si>
    <t>APRR  DIJON CRIM/DOLE</t>
  </si>
  <si>
    <t>APRR  CHALON N  /BEAUNE S</t>
  </si>
  <si>
    <t>APRR  GANNAT    /CLERMON.B</t>
  </si>
  <si>
    <t>Cofir TOUR/SORIG/CHATELLERA</t>
  </si>
  <si>
    <t>ESCOT PAS TRETS /PONT DE L</t>
  </si>
  <si>
    <t>APRR  CHALON S  /DIJON SUD</t>
  </si>
  <si>
    <t>Sanef ST QUENT N/SENLIS</t>
  </si>
  <si>
    <t>ASF   DURTAL    /CORZE</t>
  </si>
  <si>
    <t>INDIG PARIS     /INVALIDES</t>
  </si>
  <si>
    <t>Milla           /SUD / NORD</t>
  </si>
  <si>
    <t>AREA  RIVES     /G.VOREPPE</t>
  </si>
  <si>
    <t>SAPN  LE HAVRE  /TOTES</t>
  </si>
  <si>
    <t>ESCOT LA SAULCE /BRILLANNE</t>
  </si>
  <si>
    <t>APRR  THENNELIER/CHAUMON.SE</t>
  </si>
  <si>
    <t>INDIG Paris     /V. AURIOL</t>
  </si>
  <si>
    <t>Cofir           /PONT-COLBE</t>
  </si>
  <si>
    <t>Sanef Ormes sur /REIMS SUD</t>
  </si>
  <si>
    <t>APRR  DIJON SUD /BEAUNE S</t>
  </si>
  <si>
    <t>AREA  VOIRON    /VILLEFONT.</t>
  </si>
  <si>
    <t>ESCOT LA BARQUE /ST.MAXIMIN</t>
  </si>
  <si>
    <t>Cofir ANCENIS/NA/ANCENIS-NO</t>
  </si>
  <si>
    <t>AREA  CHAMBERY N/SCIENTRIER</t>
  </si>
  <si>
    <t>ASF   SAMES     /TARBES O</t>
  </si>
  <si>
    <t>Cofir BLERE     /VEIGNE</t>
  </si>
  <si>
    <t>APRR  CHALON N  /NUITS-ST-G</t>
  </si>
  <si>
    <t>Sanef PHALSBOUR /SARRE UNI</t>
  </si>
  <si>
    <t>Cofir LE MANS S /ALENCON S</t>
  </si>
  <si>
    <t>ASF   TOUR/SORIG/SAINTES</t>
  </si>
  <si>
    <t>ESCOT CANNET MAU/LE MUY</t>
  </si>
  <si>
    <t>Cofir NANTES / V/VIEILLEVIL</t>
  </si>
  <si>
    <t>Sanef ST QUENT N/ROISSY CDG</t>
  </si>
  <si>
    <t>Sanef DOURGES   /COURCY</t>
  </si>
  <si>
    <t>ASF   LESCAR, AU/ARTIX</t>
  </si>
  <si>
    <t>ASF   SAINT-SELV/PODENSAC</t>
  </si>
  <si>
    <t>APRR  VILLEFR.LI/DIJON SUD</t>
  </si>
  <si>
    <t>Sanef PHALSBOUR /LOUPERSHO</t>
  </si>
  <si>
    <t>Cofir BIGNON    /POITIERS-S</t>
  </si>
  <si>
    <t>ASF   TAIN      /CHANAS</t>
  </si>
  <si>
    <t>ASF   GALLARGUES/LUNEL</t>
  </si>
  <si>
    <t>AREA  CHIGNIN O /CHIGNIN O</t>
  </si>
  <si>
    <t>APRR  VILLENEU.D/VULAINES</t>
  </si>
  <si>
    <t>Sanef POIX DE P./AMIENS SU</t>
  </si>
  <si>
    <t>INDIG Lille     /Europe</t>
  </si>
  <si>
    <t>APRR  SYSTEME OU/Quincieux-</t>
  </si>
  <si>
    <t>ASF   SAMES     /SALIES</t>
  </si>
  <si>
    <t>Sanef COURCY    /DOURGES</t>
  </si>
  <si>
    <t>ALIS  GACT  1   /ROUMOIS</t>
  </si>
  <si>
    <t>ASF   FONTENAY C/NIORT N</t>
  </si>
  <si>
    <t>ASF   EUROCENTRE/TOULOUS-NO</t>
  </si>
  <si>
    <t>Cofir ABLIS     /GRAVEL.VIT</t>
  </si>
  <si>
    <t>ASF   CARCASSO E/CARCASSO O</t>
  </si>
  <si>
    <t>INDIG Mulhouse  /Marechaux</t>
  </si>
  <si>
    <t>ASF   PEYREHORAD/SOUMOULOU</t>
  </si>
  <si>
    <t>Frais de gestion Péage et Parking</t>
  </si>
  <si>
    <t>Abonnements</t>
  </si>
  <si>
    <t>AdBlue</t>
  </si>
  <si>
    <t>AdBlue Packed</t>
  </si>
  <si>
    <t>Autoroutes</t>
  </si>
  <si>
    <t>Diesel Haute Performance</t>
  </si>
  <si>
    <t>Essence environnement</t>
  </si>
  <si>
    <t>Frais trans Taxe routière  LU</t>
  </si>
  <si>
    <t>Gazole</t>
  </si>
  <si>
    <t>Gazole Normal</t>
  </si>
  <si>
    <t>Lavage Carte TOTAL D</t>
  </si>
  <si>
    <t>CORSE</t>
  </si>
  <si>
    <t>LIBELLE PERSO</t>
  </si>
  <si>
    <t>CARBURANT</t>
  </si>
  <si>
    <t>LAVAGE CARTE TOTAL D</t>
  </si>
  <si>
    <t>ADBLUE BIDON</t>
  </si>
  <si>
    <t>ADDITIF</t>
  </si>
  <si>
    <t>60 MOYVILLERS</t>
  </si>
  <si>
    <t>76 BOSC MESNIL</t>
  </si>
  <si>
    <t>78 EPONE</t>
  </si>
  <si>
    <t>44 BOUGUENAIS</t>
  </si>
  <si>
    <t>35 VEZIN LE COQUET</t>
  </si>
  <si>
    <t>44 LA MEILLERAYE DE BRETAGNE</t>
  </si>
  <si>
    <t>19 BRIVE LA GAILLARDE</t>
  </si>
  <si>
    <t>53 AZE</t>
  </si>
  <si>
    <t>27 ST OUEN DU TILLEUL</t>
  </si>
  <si>
    <t>66 ST LAURENT DE LA SALANQUE</t>
  </si>
  <si>
    <t>43 LEMPDES</t>
  </si>
  <si>
    <t>80 POIX DE PICARDIE</t>
  </si>
  <si>
    <t>11 SALLES D'AUDE</t>
  </si>
  <si>
    <t>08 SAULCES MONCLIN</t>
  </si>
  <si>
    <t>13 GIGNAC LA NERTHE</t>
  </si>
  <si>
    <t>87 LIMOGES</t>
  </si>
  <si>
    <t>63 LE CREST</t>
  </si>
  <si>
    <t>91 ARPAJON</t>
  </si>
  <si>
    <t>60 BEAUVAIS</t>
  </si>
  <si>
    <t>31 AVIGNONET LAURAGAIS</t>
  </si>
  <si>
    <t>53 ERNEE</t>
  </si>
  <si>
    <t>27 LOUVIERS</t>
  </si>
  <si>
    <t>60 AUNEUIL</t>
  </si>
  <si>
    <t>28 VERT EN DROUAIS</t>
  </si>
  <si>
    <t>77 OZOIR LA FERRIERE</t>
  </si>
  <si>
    <t>35 ST BENOIT DES ONDES</t>
  </si>
  <si>
    <t>34 SETE</t>
  </si>
  <si>
    <t>68 ILLZACH</t>
  </si>
  <si>
    <t>86 MIGNE AUXANCES</t>
  </si>
  <si>
    <t>85 ST HILAIRE DE LOULAY</t>
  </si>
  <si>
    <t>68 BIESHEIM</t>
  </si>
  <si>
    <t>03 ST POURCAIN S/SIOULE</t>
  </si>
  <si>
    <t>79 ARCAIS</t>
  </si>
  <si>
    <t>36 AIGURANDE</t>
  </si>
  <si>
    <t>58 VARENNES VAUZELLES</t>
  </si>
  <si>
    <t>02 LAON</t>
  </si>
  <si>
    <t>54 BACCARAT</t>
  </si>
  <si>
    <t>29 ST RENAN</t>
  </si>
  <si>
    <t>95 OSNY</t>
  </si>
  <si>
    <t>07 CHARMES SUR RHONE</t>
  </si>
  <si>
    <t>84 APT</t>
  </si>
  <si>
    <t>39 ORGELET</t>
  </si>
  <si>
    <t>28 LORMAYE</t>
  </si>
  <si>
    <t>78 LE MESNIL SAINT DENIS</t>
  </si>
  <si>
    <t>68 MUNSTER</t>
  </si>
  <si>
    <t>91 EVRY</t>
  </si>
  <si>
    <t>83 BORMES LES MIMOSAS</t>
  </si>
  <si>
    <t>59 MAUBEUGE</t>
  </si>
  <si>
    <t>76 GOURNAY EN BRAY</t>
  </si>
  <si>
    <t>80 ROYE</t>
  </si>
  <si>
    <t>45 ST JEAN DE BRAYE</t>
  </si>
  <si>
    <t>85 AIZENAY</t>
  </si>
  <si>
    <t>40 MAGESCQ</t>
  </si>
  <si>
    <t>33 LIBOURNE CEDEX</t>
  </si>
  <si>
    <t>34 LE CAYLAR</t>
  </si>
  <si>
    <t>40 AIRE SUR L ADOUR</t>
  </si>
  <si>
    <t>51 SOMMESOUS</t>
  </si>
  <si>
    <t>83 LE MUY</t>
  </si>
  <si>
    <t>22 UZEL</t>
  </si>
  <si>
    <t>95 EAUBONNE</t>
  </si>
  <si>
    <t>35 BRIE</t>
  </si>
  <si>
    <t>33 PAUILLAC</t>
  </si>
  <si>
    <t>12 BERTHOLENE</t>
  </si>
  <si>
    <t>45 ISDES</t>
  </si>
  <si>
    <t>38 LA TRONCHE</t>
  </si>
  <si>
    <t>71 TOURNUS</t>
  </si>
  <si>
    <t>06 CANNES</t>
  </si>
  <si>
    <t>37 AZAY LE RIDEAU</t>
  </si>
  <si>
    <t>76 SAINTE MARIE DES CHAMPS</t>
  </si>
  <si>
    <t>06 ROQUEFORT LES PINS</t>
  </si>
  <si>
    <t>36 CHATEAUROUX</t>
  </si>
  <si>
    <t>62 BERCK SUR MER</t>
  </si>
  <si>
    <t>16 CHAMPNIERS</t>
  </si>
  <si>
    <t>67 SOUFFELWEYERSHEIM</t>
  </si>
  <si>
    <t>75 PARIS 08</t>
  </si>
  <si>
    <t>25 BAUME LES DAMES</t>
  </si>
  <si>
    <t>07 TOURNON SUR RHONE</t>
  </si>
  <si>
    <t>83 ST MAXIMIN</t>
  </si>
  <si>
    <t>38 AOSTE</t>
  </si>
  <si>
    <t>27 EVREUX</t>
  </si>
  <si>
    <t>07 LE POUZIN</t>
  </si>
  <si>
    <t>17 LA ROCHELLE</t>
  </si>
  <si>
    <t>13 LA ROQUE D'ANTHERON</t>
  </si>
  <si>
    <t>67 OSTWALD</t>
  </si>
  <si>
    <t>85 LES SABLES D OLONNE</t>
  </si>
  <si>
    <t>38 PRIMARETTE</t>
  </si>
  <si>
    <t>34 VENDARGUES</t>
  </si>
  <si>
    <t>85 STE GEMME LA PLAINE</t>
  </si>
  <si>
    <t>34 MAUGUIO</t>
  </si>
  <si>
    <t>29 CHATEAUNEUF DU FAOU</t>
  </si>
  <si>
    <t>26 CHATUZANGE LE GOUBET</t>
  </si>
  <si>
    <t>28 JANVILLE</t>
  </si>
  <si>
    <t>36 LUANT</t>
  </si>
  <si>
    <t>77 MONTEVRAIN</t>
  </si>
  <si>
    <t>11 FLEURY</t>
  </si>
  <si>
    <t>10 ROMILLY SUR SEINE</t>
  </si>
  <si>
    <t>34 VIAS</t>
  </si>
  <si>
    <t>76 TANCARVILLE</t>
  </si>
  <si>
    <t>68 RIXHEIM</t>
  </si>
  <si>
    <t>22 LANNION CEDEX</t>
  </si>
  <si>
    <t>75 PARIS 19</t>
  </si>
  <si>
    <t>01 LEYMENT</t>
  </si>
  <si>
    <t>31 ST ALBAN</t>
  </si>
  <si>
    <t>19 MEYMAC</t>
  </si>
  <si>
    <t>27 ANGERVILLE LA CAMPAGNE</t>
  </si>
  <si>
    <t>78 VERNEUIL SUR SEINE</t>
  </si>
  <si>
    <t>69 LIMAS</t>
  </si>
  <si>
    <t>83 RAMATUELLE</t>
  </si>
  <si>
    <t>67 SAVERNE</t>
  </si>
  <si>
    <t>50 LE VAL ST PERE</t>
  </si>
  <si>
    <t>59 RONCQ</t>
  </si>
  <si>
    <t>33 CADILLAC EN FRONSADAIS</t>
  </si>
  <si>
    <t>59 LA CHAPELLE D ARMENTIERES</t>
  </si>
  <si>
    <t>11 CARCASSONNE</t>
  </si>
  <si>
    <t>69 BRON</t>
  </si>
  <si>
    <t>89 ROSOY</t>
  </si>
  <si>
    <t>13 MARIGNANE</t>
  </si>
  <si>
    <t>91 GIF SUR YVETTE</t>
  </si>
  <si>
    <t>50 GRANVILLE</t>
  </si>
  <si>
    <t>13 TARASCON</t>
  </si>
  <si>
    <t>39 RANCHOT</t>
  </si>
  <si>
    <t>93 BOBIGNY</t>
  </si>
  <si>
    <t>21 BROGNON</t>
  </si>
  <si>
    <t>01 COLIGNY</t>
  </si>
  <si>
    <t>29 PLOUDALMEZEAU</t>
  </si>
  <si>
    <t>33 LE PIAN MEDOC</t>
  </si>
  <si>
    <t>49 LA SEGUINIERE</t>
  </si>
  <si>
    <t>64 ST JEAN DE LUZ</t>
  </si>
  <si>
    <t>89 SAINT SAUVEUR EN PUISAYE</t>
  </si>
  <si>
    <t>41 BINAS</t>
  </si>
  <si>
    <t>28 LUISANT</t>
  </si>
  <si>
    <t>01 SAINT VULBAS</t>
  </si>
  <si>
    <t>43 LE PERTUIS</t>
  </si>
  <si>
    <t>77 NANGIS</t>
  </si>
  <si>
    <t>29 CORAY</t>
  </si>
  <si>
    <t>59 FOURMIES</t>
  </si>
  <si>
    <t>19 LE PESCHER</t>
  </si>
  <si>
    <t>79 MAZIERES EN GATINE</t>
  </si>
  <si>
    <t>17 SAINT GENIS DE SAINTONGE</t>
  </si>
  <si>
    <t>38 LA TOUR DU PIN</t>
  </si>
  <si>
    <t>83 LE LUC</t>
  </si>
  <si>
    <t>20 SARI SOLENZARA</t>
  </si>
  <si>
    <t>46 FRAYSSINET LE GOURDONNAIS</t>
  </si>
  <si>
    <t>62 LA CAPELLE LES BOULOGNE</t>
  </si>
  <si>
    <t>92 RUEIL MALMAISON</t>
  </si>
  <si>
    <t>77 BOURRON MARLOTTE</t>
  </si>
  <si>
    <t>60 CHANTILLY</t>
  </si>
  <si>
    <t>81 REALMONT</t>
  </si>
  <si>
    <t>59 LEZENNES</t>
  </si>
  <si>
    <t>91 LIMOURS</t>
  </si>
  <si>
    <t>52 HALLIGNICOURT</t>
  </si>
  <si>
    <t>14 HONFLEUR</t>
  </si>
  <si>
    <t>59 HAULCHIN</t>
  </si>
  <si>
    <t>01 BALAN</t>
  </si>
  <si>
    <t>49 DOUE LA FONTAINE</t>
  </si>
  <si>
    <t>35 CHATEAUGIRON</t>
  </si>
  <si>
    <t>91 SAINT GERMAIN LES ARPAJON</t>
  </si>
  <si>
    <t>56 PONTIVY</t>
  </si>
  <si>
    <t>13 MARSEILLE 11EME ARRONDISS</t>
  </si>
  <si>
    <t>95 BEZONS</t>
  </si>
  <si>
    <t>75 PARIS 07</t>
  </si>
  <si>
    <t>15 ST FLOUR</t>
  </si>
  <si>
    <t>21 MARSANNAY LA COTE</t>
  </si>
  <si>
    <t>71 GUEUGNON</t>
  </si>
  <si>
    <t>38 LA FRETTE</t>
  </si>
  <si>
    <t>44 VERTOU</t>
  </si>
  <si>
    <t>62 CUCQ-TREPIED</t>
  </si>
  <si>
    <t>07 AUBENAS</t>
  </si>
  <si>
    <t>06 ANTIBES</t>
  </si>
  <si>
    <t>50 CHERBOURG  OCTEVILLE</t>
  </si>
  <si>
    <t>14 BRETTEVILLE SUR ODON</t>
  </si>
  <si>
    <t>24 SARLAT LA CANEDA</t>
  </si>
  <si>
    <t>36 CHATILLON SUR INDRE</t>
  </si>
  <si>
    <t>78 HOUDAN</t>
  </si>
  <si>
    <t>80 MONTDIDIER</t>
  </si>
  <si>
    <t>69 CALUIRE</t>
  </si>
  <si>
    <t>34 BALARUC LES BAINS</t>
  </si>
  <si>
    <t>30 FOURQUES</t>
  </si>
  <si>
    <t>31 FONSORBES</t>
  </si>
  <si>
    <t>50 CARENTAN</t>
  </si>
  <si>
    <t>62 ST LEONARD</t>
  </si>
  <si>
    <t>49 POUANCE</t>
  </si>
  <si>
    <t>69 FEYZIN</t>
  </si>
  <si>
    <t>62 COQUELLES</t>
  </si>
  <si>
    <t>33 LACANAU</t>
  </si>
  <si>
    <t>69 PIERRE BENITE</t>
  </si>
  <si>
    <t>15 AURILLAC</t>
  </si>
  <si>
    <t>26 CHATEAUNEUF DU RHONE</t>
  </si>
  <si>
    <t>54 TELLANCOURT</t>
  </si>
  <si>
    <t>76 CLERES</t>
  </si>
  <si>
    <t>03 MONTLUCON</t>
  </si>
  <si>
    <t>53 BAIS</t>
  </si>
  <si>
    <t>80 DREUIL LES AMIENS</t>
  </si>
  <si>
    <t>44 TREILLIERES</t>
  </si>
  <si>
    <t>22 ST NICOLAS DU PELEM</t>
  </si>
  <si>
    <t>76 ST ETIENNE DU ROUVRAY</t>
  </si>
  <si>
    <t>41 ST GEORGES SUR CHER</t>
  </si>
  <si>
    <t>86 ST GERMAIN</t>
  </si>
  <si>
    <t>73 LA RAVOIRE</t>
  </si>
  <si>
    <t>13 CABRIES</t>
  </si>
  <si>
    <t>69 VILLEFRANCHE SUR SAONE</t>
  </si>
  <si>
    <t>44 PONTCHATEAU</t>
  </si>
  <si>
    <t>69 ST DIDIER AU MONT D OR</t>
  </si>
  <si>
    <t>56 AURAY</t>
  </si>
  <si>
    <t>72 TRANGE</t>
  </si>
  <si>
    <t>77 POMPONNE</t>
  </si>
  <si>
    <t>70 ST LOUP SUR SEMOUSE</t>
  </si>
  <si>
    <t>10 BAR SUR AUBE</t>
  </si>
  <si>
    <t>67 MOLSHEIM</t>
  </si>
  <si>
    <t>40 BISCARROSSE</t>
  </si>
  <si>
    <t>63 ISSOIRE</t>
  </si>
  <si>
    <t>20 BASTIA</t>
  </si>
  <si>
    <t>73 AIX LES BAINS</t>
  </si>
  <si>
    <t>94 ARCUEIL</t>
  </si>
  <si>
    <t>42 SAINT CHAMOND</t>
  </si>
  <si>
    <t>85 LA ROCHE SUR YON</t>
  </si>
  <si>
    <t>92 CHAVILLE</t>
  </si>
  <si>
    <t>61 SEES</t>
  </si>
  <si>
    <t>46 CAHORS</t>
  </si>
  <si>
    <t>14 CONDE SUR NOIREAU</t>
  </si>
  <si>
    <t>26 LES TOURRETTES</t>
  </si>
  <si>
    <t>25 VALENTIGNEY</t>
  </si>
  <si>
    <t>34 LE CAP D AGDE</t>
  </si>
  <si>
    <t>45 BEAUGENCY</t>
  </si>
  <si>
    <t>01 PONT D'AIN</t>
  </si>
  <si>
    <t>59 CONDE SUR L'ESCAUT</t>
  </si>
  <si>
    <t>25 PONT DE ROIDE</t>
  </si>
  <si>
    <t>21 CHATILLON SUR SEINE</t>
  </si>
  <si>
    <t>26 BOURG DE PEAGE</t>
  </si>
  <si>
    <t>61 ALENCON</t>
  </si>
  <si>
    <t>38 FONTANIL CORNILLON</t>
  </si>
  <si>
    <t>35 REDON</t>
  </si>
  <si>
    <t>57 CHATEL ST-GERMAIN</t>
  </si>
  <si>
    <t>35 CHAPELLE DES FOUGERETZ</t>
  </si>
  <si>
    <t>59 MONS EN BAROEUL</t>
  </si>
  <si>
    <t>73 MOUXY</t>
  </si>
  <si>
    <t>62 LIEVIN</t>
  </si>
  <si>
    <t>50 SAINT LO</t>
  </si>
  <si>
    <t>89 MONETEAU</t>
  </si>
  <si>
    <t>08 SEDAN</t>
  </si>
  <si>
    <t>38 CHARAVINES</t>
  </si>
  <si>
    <t>77 NANTEUIL LES MEAUX</t>
  </si>
  <si>
    <t>78 ORGEVAL</t>
  </si>
  <si>
    <t>29 DOUARNENEZ</t>
  </si>
  <si>
    <t>71 CHARNAY LES MACON</t>
  </si>
  <si>
    <t>27 BEUZEVILLE</t>
  </si>
  <si>
    <t>61 GACE</t>
  </si>
  <si>
    <t>08 RETHEL</t>
  </si>
  <si>
    <t>77 ST FARGEAU PONTHIERRY</t>
  </si>
  <si>
    <t>02 MONTREUIL AUX LIONS</t>
  </si>
  <si>
    <t>21 QUETIGNY</t>
  </si>
  <si>
    <t>13 MIRAMAS</t>
  </si>
  <si>
    <t>INDIG PARIS     /TURBIGO SA</t>
  </si>
  <si>
    <t>ASF   CAVAILLON /ST MART.CR</t>
  </si>
  <si>
    <t>EFFIA Le Havre  /Frissard</t>
  </si>
  <si>
    <t>INDIG Paris     /Austerlitz</t>
  </si>
  <si>
    <t>Sanef BETHUNE   /ARRAS (A1)</t>
  </si>
  <si>
    <t>ATLAN SAUGNACQ E/SAUGNACQ E</t>
  </si>
  <si>
    <t>Sanef Ormes sur /REIMS EST</t>
  </si>
  <si>
    <t>INDIG Paris     /Foch</t>
  </si>
  <si>
    <t>Sanef CHANTILLY /ROISSY CDG</t>
  </si>
  <si>
    <t>Cofir LAVAL-EST /FERTE BERN</t>
  </si>
  <si>
    <t>Sanef AMIENS SU /ABBEVILLE</t>
  </si>
  <si>
    <t>ASF   VILLEFRANC/CARCASSO E</t>
  </si>
  <si>
    <t>Cofir VEIGNE    /BLERE</t>
  </si>
  <si>
    <t>APRR  FOLIE B/PA/GANNAT</t>
  </si>
  <si>
    <t>APRR  SYSTEME OU/GENAY</t>
  </si>
  <si>
    <t>PARCU 250AL022  /250AL02200</t>
  </si>
  <si>
    <t>APRR  DIJON SUD /TOURNUS</t>
  </si>
  <si>
    <t>ASF   THIERS-OUE/THIERS-EST</t>
  </si>
  <si>
    <t>EFFIA Meroux    /Belfort TG</t>
  </si>
  <si>
    <t>ASF   ST MART.CR/GRANS</t>
  </si>
  <si>
    <t>Sanef AMBLAINVI /MERU</t>
  </si>
  <si>
    <t>Cofir VIERZON-ES/VIERZON-NO</t>
  </si>
  <si>
    <t>Sanef DOURGES   /SENLIS</t>
  </si>
  <si>
    <t>Cofir BLOIS     /OLIVET</t>
  </si>
  <si>
    <t>ASF   LANCON    /VIENNE</t>
  </si>
  <si>
    <t>Sanef MEAUX-CREC/St Jean L2</t>
  </si>
  <si>
    <t>APRR  SOIRANS   /ARLAY    A</t>
  </si>
  <si>
    <t>SAGS  Paris 11  /Bastille S</t>
  </si>
  <si>
    <t>ASF   SALON S   /AVIGNON-N</t>
  </si>
  <si>
    <t>INDIG CRIEE     /CRIEE</t>
  </si>
  <si>
    <t>INDIG PARIS     /ALMA GV</t>
  </si>
  <si>
    <t>INDIG PARIS     /FALGUIERE</t>
  </si>
  <si>
    <t>AREA  ISLE AB O /RIVES</t>
  </si>
  <si>
    <t>Sanef ROISSY CDG/PT STE MAX</t>
  </si>
  <si>
    <t>AREA  ISLE AB E /RIVES</t>
  </si>
  <si>
    <t>GEIE  VINCI PARK/ORLEANS MA</t>
  </si>
  <si>
    <t>Cofir LAVAL-EST /LE MANS N</t>
  </si>
  <si>
    <t>Sanef ROISSY CDG/PERONNE</t>
  </si>
  <si>
    <t>Sanef AMIENS SU /ESSERTAUX</t>
  </si>
  <si>
    <t>INDIG CAEN      /RIVES</t>
  </si>
  <si>
    <t>Sanef ST QUENT N/JULES VER</t>
  </si>
  <si>
    <t>Cofir FOLIE B/PA/OLIVET</t>
  </si>
  <si>
    <t>ASF   SAINT-JORY/EUROCENTRE</t>
  </si>
  <si>
    <t>ASF   SIGEAN    /LEZIGNAN</t>
  </si>
  <si>
    <t>APRR  FORGES    /ST-DENIS-S</t>
  </si>
  <si>
    <t>ASF   NIMES-O   /SETE</t>
  </si>
  <si>
    <t>Cofir AUVOURS   /PARIGNT</t>
  </si>
  <si>
    <t>AREA  VINAY     /CHATUZANGE</t>
  </si>
  <si>
    <t>Sanef HORDAIN   /ARRAS(A26)</t>
  </si>
  <si>
    <t>SMTPC           /Menpenti-P</t>
  </si>
  <si>
    <t>APRR  GYE       /BULGNEVILL</t>
  </si>
  <si>
    <t>ASF   ARTIX     /TARBES O</t>
  </si>
  <si>
    <t>ASF   NIMES-O   /ARLES</t>
  </si>
  <si>
    <t>ASF   SALON S   /LANCON</t>
  </si>
  <si>
    <t>Sanef COURCY    /JULES VER</t>
  </si>
  <si>
    <t>ASF   NIMES C   /Baillargue</t>
  </si>
  <si>
    <t>Sanef BEAUVAIS  /AMIENS SU</t>
  </si>
  <si>
    <t>Sanef COURCY    /ST QUENT N</t>
  </si>
  <si>
    <t>Cofir LE MANS S /ROUESST</t>
  </si>
  <si>
    <t>ASF   TOULOUS-SO/CASTELNAUD</t>
  </si>
  <si>
    <t>ASF   ORANGE-N  /ORANGE</t>
  </si>
  <si>
    <t>EFFIA Lyon      /Perrache</t>
  </si>
  <si>
    <t>APRR  DIJON SUD /VILLEFR.LI</t>
  </si>
  <si>
    <t>ADP R Roissy CDG/T2 PEF</t>
  </si>
  <si>
    <t>ASF   VIENNE    /LANCON</t>
  </si>
  <si>
    <t>ASF   LEZIGNAN  /PAMIERS</t>
  </si>
  <si>
    <t>Sanef TRAJET    /HERQUELIN</t>
  </si>
  <si>
    <t>PARCU Strasbourg/Gutenberg</t>
  </si>
  <si>
    <t>APRR  FONTAINEBL/VAL LG BAR</t>
  </si>
  <si>
    <t>Sanef LA FERE   /LAON</t>
  </si>
  <si>
    <t>AREA  CHIGNIN E /LE TOUVET</t>
  </si>
  <si>
    <t>ASF   NIORT E   /NIORT O</t>
  </si>
  <si>
    <t>Cofir ST CHRIST /GRAVEL.VIT</t>
  </si>
  <si>
    <t>INDIG PARIS     /P CONCORDE</t>
  </si>
  <si>
    <t>INDIG Nice      /Arenas</t>
  </si>
  <si>
    <t>APRR  BESANCON O/DIJON CRIM</t>
  </si>
  <si>
    <t>ASF   POITIERS-N/FONTENAY O</t>
  </si>
  <si>
    <t>ASF   PERIGUEUX /THENON</t>
  </si>
  <si>
    <t>Cofir ABLIS     /LE MANS-OU</t>
  </si>
  <si>
    <t>ASF   POITIERS-N/SOUDAN</t>
  </si>
  <si>
    <t>ASF   SAINT-SELV/SOUMOULOU</t>
  </si>
  <si>
    <t>Q-PAR Toulouse  /Compans Ca</t>
  </si>
  <si>
    <t>Sanef ARRAS (A1)/BETHUNE</t>
  </si>
  <si>
    <t>INDIG PARIS     /PASSY</t>
  </si>
  <si>
    <t>ASF   TARBES O  /LESTELLE</t>
  </si>
  <si>
    <t>AREA  CRUSEILLES/CRUSEILLES</t>
  </si>
  <si>
    <t>ESCOT CAPITOU   /LE MUY</t>
  </si>
  <si>
    <t>Cofir FOLIE B/PA/CHARTRES-E</t>
  </si>
  <si>
    <t>ASF   NIORT E   /BIGNON</t>
  </si>
  <si>
    <t>AREA  LES ABRETS/ANNECY SUD</t>
  </si>
  <si>
    <t>ASF   AGEN      /TOULOUS-NO</t>
  </si>
  <si>
    <t>INDIG SAINT DENI/P.de Paris</t>
  </si>
  <si>
    <t>ASF   PEYREHORAD/LESCAR, AU</t>
  </si>
  <si>
    <t>ASF   ST GERM L./FEURS</t>
  </si>
  <si>
    <t>Sanef Ormes sur /SOMMESOUS</t>
  </si>
  <si>
    <t>ASF   VALENCE-S /LANCON</t>
  </si>
  <si>
    <t>ASF   BIGNON    /ST.HERMINE</t>
  </si>
  <si>
    <t>ASF   BEZIERS-OU/AGDE-PEZEN</t>
  </si>
  <si>
    <t>ASF   ARLES     /NIMES-O</t>
  </si>
  <si>
    <t>ASF   GRANS     /SENAS</t>
  </si>
  <si>
    <t>ASF   ST JULIEN /USSEL O</t>
  </si>
  <si>
    <t>ASF   AGDE-PEZEN/SETE</t>
  </si>
  <si>
    <t>ASF   VALENCE-S /AVIGNON-N</t>
  </si>
  <si>
    <t>ASF   BIGNON    /NIORT O</t>
  </si>
  <si>
    <t>ASF   TARBES O  /SOUMOULOU</t>
  </si>
  <si>
    <t>SFTFR ST MICHEL /STE MARIE</t>
  </si>
  <si>
    <t>Cofir OLIVET    /TOURS C/MO</t>
  </si>
  <si>
    <t>ASF   VIENNE    /VALENCE-N</t>
  </si>
  <si>
    <t>ASF   LE MANS S /CORZE</t>
  </si>
  <si>
    <t>ASF   TOULOUS-SE/MONTPELL 2</t>
  </si>
  <si>
    <t>ASF   LAVAL-OUES/LE MANS S</t>
  </si>
  <si>
    <t>ASF   ORANGE-S  /SENAS</t>
  </si>
  <si>
    <t>Sanef LOUPERSHO /SARRE UNI</t>
  </si>
  <si>
    <t>AREA  G.CROLLES /CHIGNIN E</t>
  </si>
  <si>
    <t>ASF   SETE      /PERPIGNA S</t>
  </si>
  <si>
    <t>EFFIA Marseille /Narvick</t>
  </si>
  <si>
    <t>Q-PAR Marseille /Gambetta</t>
  </si>
  <si>
    <t>ASF   BIGNON    /ROCHE /YON</t>
  </si>
  <si>
    <t>INDIG 250AC538  /250AC53800</t>
  </si>
  <si>
    <t>Sanef ROISSY CDG/LILLERS</t>
  </si>
  <si>
    <t>Sanef AMIENS SU /POIX DE P.</t>
  </si>
  <si>
    <t>APRR  CHOISEY   /BEAUNE N</t>
  </si>
  <si>
    <t>AREA  RUMILLY   /CHAMBERY N</t>
  </si>
  <si>
    <t>APRR  GROISSIAT /La Cotiere</t>
  </si>
  <si>
    <t>AREA  RIVES     /MOIRANS N</t>
  </si>
  <si>
    <t>Cofir ORLEANS-NO/FOLIE B/PA</t>
  </si>
  <si>
    <t>SAPN  DOZULE ECH/DOZULE ECH</t>
  </si>
  <si>
    <t>Cofir ORLEANS-NO/ORLEANS-CE</t>
  </si>
  <si>
    <t>ALICO SORTIE NEC/SORTIE NEC</t>
  </si>
  <si>
    <t>ASF   ARLES     /GARONS</t>
  </si>
  <si>
    <t>Q-PAR Villeurban/Villeurban</t>
  </si>
  <si>
    <t>Sanef PT STE MAX/ROISSY CDG</t>
  </si>
  <si>
    <t>Lyon  Lyon      /Hotel Vill</t>
  </si>
  <si>
    <t>Sanef AMIENS SU /AUMALE E.</t>
  </si>
  <si>
    <t>ASF   CARCASSO O/LEZIGNAN</t>
  </si>
  <si>
    <t>AREA  ANNECY SUD/MOIRANS N</t>
  </si>
  <si>
    <t>APRR  BERSAILLIN/DIJON CRIM</t>
  </si>
  <si>
    <t>SAEME Paris     /Ste Anne</t>
  </si>
  <si>
    <t>APRR  BERSAILLIN/SOIRANS</t>
  </si>
  <si>
    <t>Sanef ATHIES    /JULES VER</t>
  </si>
  <si>
    <t>ESCOT LE MUY    /CAPITOU</t>
  </si>
  <si>
    <t>EFFIA Paris     /Montp cata</t>
  </si>
  <si>
    <t>ASF   NIMES-E   /BEZIERS CA</t>
  </si>
  <si>
    <t>Cofir EC25005999/VILFR/CHER</t>
  </si>
  <si>
    <t>APRR  CLERMON.B /MONTLUCON</t>
  </si>
  <si>
    <t>Sanef DOURGES   /COMPIEGNE</t>
  </si>
  <si>
    <t>Cofir AUVOURS   /LE MANS N</t>
  </si>
  <si>
    <t>ASF   ROQUEMAURE/ORANGE-N</t>
  </si>
  <si>
    <t>Cofir LE MANS S /LAVAL-EST</t>
  </si>
  <si>
    <t>ASF   TOULOUS-NO/EUROCENTRE</t>
  </si>
  <si>
    <t>ESCOT CAPITOU   /PUGET ECH.</t>
  </si>
  <si>
    <t>ASF   MARTRE.TOL/LESTEL.STM</t>
  </si>
  <si>
    <t>Sanef BEAUVAIS  /HARDIVILL.</t>
  </si>
  <si>
    <t>AREA  VINAY     /G.VOREPPE</t>
  </si>
  <si>
    <t>Sanef REIMS SUD /Reims Oues</t>
  </si>
  <si>
    <t>APRR  GROISSIAT /S MARTIN F</t>
  </si>
  <si>
    <t>INDIG MARSEILLE /PRADO PERI</t>
  </si>
  <si>
    <t>ASF   EUROCENTRE/MONTAUBAN</t>
  </si>
  <si>
    <t>ASF   GALLARGUES/BEZIERS CA</t>
  </si>
  <si>
    <t>Cofir LE MANS-OU/ALENCON S</t>
  </si>
  <si>
    <t>ASF   AVIGNON-S /AVIGNON-N</t>
  </si>
  <si>
    <t>EFFIA Dijon     /Dardy Libe</t>
  </si>
  <si>
    <t>AREA  BRIGNOUD  /CHIGNIN E</t>
  </si>
  <si>
    <t>Sanef COMPIEGNE /DOURGES</t>
  </si>
  <si>
    <t>ASF   CAVAILLON /AVIGNON-N</t>
  </si>
  <si>
    <t>ESCOT PONT DE L /CAPITOU</t>
  </si>
  <si>
    <t>AREA  STE MARIE /CHIGNIN B</t>
  </si>
  <si>
    <t>Sanef REIMS EST /REIMS SUD</t>
  </si>
  <si>
    <t>ASF   CASTELSAR./SAINT-JORY</t>
  </si>
  <si>
    <t>INDIG STRASBOURG/KLEBER</t>
  </si>
  <si>
    <t>ASF   LANCON    /AVIGNON-S</t>
  </si>
  <si>
    <t>ASF   VIRSAC    /CABARIOT</t>
  </si>
  <si>
    <t>Q-PAR Valence   /Hotel de V</t>
  </si>
  <si>
    <t>ASF   NARBONNE-S/MONTPELL 2</t>
  </si>
  <si>
    <t>ASF   CARCASSO E/CASTELNAUD</t>
  </si>
  <si>
    <t>ASF   ST GERM LV/ST JULIEN</t>
  </si>
  <si>
    <t>ASF   ORTHEZ    /SOUMOULOU</t>
  </si>
  <si>
    <t>APRR  VILLEFR.LI/TOURNUS</t>
  </si>
  <si>
    <t>ASF   MONTPELL 2/TOULOUS-SE</t>
  </si>
  <si>
    <t>ASF   LEUCATE   /NARBONNE-E</t>
  </si>
  <si>
    <t>ASF   VIRSAC    /SAINTES</t>
  </si>
  <si>
    <t>INDIG PARIS     /PRINTEMPS</t>
  </si>
  <si>
    <t>AREA  RIVES     /VOIRON</t>
  </si>
  <si>
    <t>Sanef COMPIEGNE /HORDAIN</t>
  </si>
  <si>
    <t>AREA  CHIGNIN B /AITON</t>
  </si>
  <si>
    <t>Sanef LIEVIN    /COMPIEGNE</t>
  </si>
  <si>
    <t>Cofir VIVY      /RESTIGNE</t>
  </si>
  <si>
    <t>Cofir TOUR/SORIG/STE MAURE</t>
  </si>
  <si>
    <t>APRR  MONTLUCON /CLERMON.B</t>
  </si>
  <si>
    <t>INDIG 250AC762  /250AC76200</t>
  </si>
  <si>
    <t>Cofir OLIVET    /FOLIE B/PA</t>
  </si>
  <si>
    <t>INDIG Lille     /Tours</t>
  </si>
  <si>
    <t>ASF   AGDE-PEZEN/BEZIERS-OU</t>
  </si>
  <si>
    <t>APRR  FLEURY BIE/VAL LG SOU</t>
  </si>
  <si>
    <t>ASF   LANCON    /VALENCE-S</t>
  </si>
  <si>
    <t>INDIG 250AC719  /250AC71900</t>
  </si>
  <si>
    <t>APRR  SOIRANS   /DOLE</t>
  </si>
  <si>
    <t>Sanef LOUPERSHO /PHALSBOUR</t>
  </si>
  <si>
    <t>ASF   VIENNE    /MONTELIM N</t>
  </si>
  <si>
    <t>ASF   ORANGE-N  /GALLARGUES</t>
  </si>
  <si>
    <t>ALIS  BRIONNE   /ROUMOIS</t>
  </si>
  <si>
    <t>Sanef MontreuilL/Ormes sur</t>
  </si>
  <si>
    <t>APRR  BULGNEVILL/GYE</t>
  </si>
  <si>
    <t>ASF   SENAS     /ORANGE-S</t>
  </si>
  <si>
    <t>Cofir MONTS/SORI/MONTS/SORI</t>
  </si>
  <si>
    <t>EFFIA Lille     /République</t>
  </si>
  <si>
    <t>ASF   ARTIX     /SOUMOULOU</t>
  </si>
  <si>
    <t>ASF   LANCON    /SALON S</t>
  </si>
  <si>
    <t>ASF   LANGON    /PODENSAC</t>
  </si>
  <si>
    <t>SAPN  TROARN    /TROARN</t>
  </si>
  <si>
    <t>ASF   TOULOUS-SO/VILLEFRANC</t>
  </si>
  <si>
    <t>Cofir ORLEANS-NO/MEUNG/LOIR</t>
  </si>
  <si>
    <t>ASF   TOULOUS-SO/PERPIGNA N</t>
  </si>
  <si>
    <t>Sanef CAMBRAI   /JULES VER</t>
  </si>
  <si>
    <t>ASF   VALENCE-N /TAIN</t>
  </si>
  <si>
    <t>SAEME Paris     /Mairie Du</t>
  </si>
  <si>
    <t>Sanef ABBEVILLE /AMIENS SU</t>
  </si>
  <si>
    <t>PARCU Strasbourg/Austerlitz</t>
  </si>
  <si>
    <t>EFFIA Grenoble  / Lafayette</t>
  </si>
  <si>
    <t>SAEME Paris     /Haussman B</t>
  </si>
  <si>
    <t>ASF   CAHORS N  /GIGNAC</t>
  </si>
  <si>
    <t>APRR  ST HILAIRE/ST-DENIS-S</t>
  </si>
  <si>
    <t>APRR  MONTMARAUL/RIOM</t>
  </si>
  <si>
    <t>ASF   TULLE EST /ST JULIEN</t>
  </si>
  <si>
    <t>AREA  RIVES     /CHATUZANGE</t>
  </si>
  <si>
    <t>ASF   CAUSSADE  /CAHORS S</t>
  </si>
  <si>
    <t>Cofir ALLAINES  /ORLEANS-NO</t>
  </si>
  <si>
    <t>ASF   BEZIERS CA/CASTELNAUD</t>
  </si>
  <si>
    <t>ASF   VALENCE-S /ROQUEMAURE</t>
  </si>
  <si>
    <t>Sanef ARRAS(A26)/HORDAIN</t>
  </si>
  <si>
    <t>ASF   ARLES     /NIMES C</t>
  </si>
  <si>
    <t>SAGS  250AQ226  /250AQ22600</t>
  </si>
  <si>
    <t>Sanef GUIGNICOUR/ST QUENT S</t>
  </si>
  <si>
    <t>Q-PAR Chartres  /C?ur de vi</t>
  </si>
  <si>
    <t>AREA  SCIENTRIER/CHAMBERY N</t>
  </si>
  <si>
    <t>ASF   GIGNAC    /CAUSSADE</t>
  </si>
  <si>
    <t>INDIG Lille     /Grd Palais</t>
  </si>
  <si>
    <t>INDIG MALAKOFF  /CRIE</t>
  </si>
  <si>
    <t>Cofir ROUMOIS   /VAIGES</t>
  </si>
  <si>
    <t>ASF   ST GAUDENS/LESTELLE</t>
  </si>
  <si>
    <t>ASF   TOULOUS-SE/BEZIERS-OU</t>
  </si>
  <si>
    <t>Albea BOLBEC    /Bouville</t>
  </si>
  <si>
    <t>Sanef ABBEVILLE /AMIENS NO</t>
  </si>
  <si>
    <t>Sanef SCHWINDRA /SARRE UNI</t>
  </si>
  <si>
    <t>APRR  CHALON N  /BEAUNE N</t>
  </si>
  <si>
    <t>INDIG PARIS     /MASSENA 13</t>
  </si>
  <si>
    <t>AREA  SEYNOD SUD/LES ABRETS</t>
  </si>
  <si>
    <t>Cofir AUVOURS   /MARESCHE</t>
  </si>
  <si>
    <t>ARCOU CHALON N  /AUXY</t>
  </si>
  <si>
    <t>EFFIA Marseille /Prado</t>
  </si>
  <si>
    <t>Cofir FONTENAY O/FUTUROSCOP</t>
  </si>
  <si>
    <t>ASF   NIORT O   /NIORT E</t>
  </si>
  <si>
    <t>ASF   AVIGNON-N /LANCON</t>
  </si>
  <si>
    <t>AREA  AIX SUD   /ANNECY SUD</t>
  </si>
  <si>
    <t>INTER Fontainebl/Napoléon</t>
  </si>
  <si>
    <t>ASF   SEICHES   /SABLE LA F</t>
  </si>
  <si>
    <t>Q-PAR Lyon      /Perrache A</t>
  </si>
  <si>
    <t>Cofir GRAVEL.VIT/VAIGES</t>
  </si>
  <si>
    <t>Sanef BEAUMONT  /MontreuilL</t>
  </si>
  <si>
    <t>Sanef SALOUEL   /AMIENS SU</t>
  </si>
  <si>
    <t>INDIG PASSAGE DU/PASSAGE DU</t>
  </si>
  <si>
    <t>Cofir FERTE BERN/GRAVEL.VIT</t>
  </si>
  <si>
    <t>Sanef HARDIVILL./AMIENS SU</t>
  </si>
  <si>
    <t>Sanef AUMALE E. /AMIENS OU</t>
  </si>
  <si>
    <t>Cofir ROUESST   /FOLIE B/PA</t>
  </si>
  <si>
    <t>SFTFR CHIGNIN B /HERMILLON</t>
  </si>
  <si>
    <t>ASF   REMOULINS /Baillargue</t>
  </si>
  <si>
    <t>Sanef HORDAIN   /SENLIS</t>
  </si>
  <si>
    <t>Sanef CHARMONT  /SAINT GIB</t>
  </si>
  <si>
    <t>INDIG CAEN      /REPUBLIQUE</t>
  </si>
  <si>
    <t>AREA  TULLINS   /G.VOREPPE</t>
  </si>
  <si>
    <t>ASF   VILLEFRANC/NAILLOUX</t>
  </si>
  <si>
    <t>ASF   ARVEYRES  /LIBOURNE N</t>
  </si>
  <si>
    <t>ASF   ARLES     /SETE</t>
  </si>
  <si>
    <t>ASF   MONTAUBA.N/CAUSSADE</t>
  </si>
  <si>
    <t>ESCOT PONT DE L /FREJUS O</t>
  </si>
  <si>
    <t>Sanef PERONNE   /JULES VER</t>
  </si>
  <si>
    <t>EFFIA Massy     /TGV</t>
  </si>
  <si>
    <t>ASF   Baillargue/GARONS</t>
  </si>
  <si>
    <t>AREA  MOIRANS N /RIVES</t>
  </si>
  <si>
    <t>AREA  VOIRON    /RIVES</t>
  </si>
  <si>
    <t>ASF   THENON    /PERIGUEUX</t>
  </si>
  <si>
    <t>APRR  MAROLLES/S/TORVILLIER</t>
  </si>
  <si>
    <t>Q-PAR Rouen     /Espaces Pa</t>
  </si>
  <si>
    <t>ASF   CASTELNAUD/TOULOUS-SO</t>
  </si>
  <si>
    <t>Sanef AUMALE E. /AMIENS SU</t>
  </si>
  <si>
    <t>ALIS  BERNAY    /LIMIT.ALIS</t>
  </si>
  <si>
    <t>ASF   CHANAS    /VIENNE</t>
  </si>
  <si>
    <t>Cofir RESTIGNE  /VIVY</t>
  </si>
  <si>
    <t>INDIG BOULOGNE B/Marche</t>
  </si>
  <si>
    <t>EFFIA Aix       /Tgv arbois</t>
  </si>
  <si>
    <t>ESCOT PUGET VILL/ST.MAXIMIN</t>
  </si>
  <si>
    <t>Sanef AMIENS NO /COTE PICA</t>
  </si>
  <si>
    <t>AREA  ANNECY SUD/LYON B</t>
  </si>
  <si>
    <t>ASF   BRAM      /CARCASSO E</t>
  </si>
  <si>
    <t>ASF   LANGON    /MARMANDE</t>
  </si>
  <si>
    <t>APRR  VILLENEU.D/JOIGNY</t>
  </si>
  <si>
    <t>ASF   MONTELIM N/LANCON</t>
  </si>
  <si>
    <t>Sanef CHALON S  /Ormes sur</t>
  </si>
  <si>
    <t>ASF   MONTPELL 2/BEZIERS-OU</t>
  </si>
  <si>
    <t>AREA  CHATEAUNEU/MONTMELIAN</t>
  </si>
  <si>
    <t>ASF   CHANTONNAY/NIORT E</t>
  </si>
  <si>
    <t>Sanef St Jean L2/MEAUX-CREC</t>
  </si>
  <si>
    <t>ASF   SAINTES   /CABARIOT</t>
  </si>
  <si>
    <t>Sanef PERONNE   /DOURGES</t>
  </si>
  <si>
    <t>AREA  VILLEFONT./ISLE AB O</t>
  </si>
  <si>
    <t>APRR  VILLEFR.V /VILLEFRAN.</t>
  </si>
  <si>
    <t>ASF   NIMES-O   /REMOULINS</t>
  </si>
  <si>
    <t>ASF   TARBES E  /PAU C</t>
  </si>
  <si>
    <t>ASF   LA REOLE  /SAINT-SELV</t>
  </si>
  <si>
    <t>Sanef MERU      /BEAUVAIS</t>
  </si>
  <si>
    <t>Cofir GRAVEL.VIT/ABLIS</t>
  </si>
  <si>
    <t>ARCOU ALLAINVILL/ESCRENNES</t>
  </si>
  <si>
    <t>ATLAN CASTETS ES/CASTETS ES</t>
  </si>
  <si>
    <t>ASF   ALENCON N /LE MANS S</t>
  </si>
  <si>
    <t>APRR  ST-DENIS-S/FORGES</t>
  </si>
  <si>
    <t>ASF   BOLLENE   /Baillargue</t>
  </si>
  <si>
    <t>EFFIA Avon - Fon/Parking Ga</t>
  </si>
  <si>
    <t>ASF   CAVAILLON /SALON S</t>
  </si>
  <si>
    <t>ASF   PAU C     /SOUMOULOU</t>
  </si>
  <si>
    <t>APRR  LANGRES N /ST G.LAXIS</t>
  </si>
  <si>
    <t>Sanef MASNIERES /MARQUION</t>
  </si>
  <si>
    <t>APRR  TORVILLIER/MAROLLES/S</t>
  </si>
  <si>
    <t>SAPN  ST SAENS  /TOTES</t>
  </si>
  <si>
    <t>Cofir MEUNG/LOIR/BLOIS</t>
  </si>
  <si>
    <t>Q-PAR Paris     /Paris - Vi</t>
  </si>
  <si>
    <t>ASF   SAMES     /ARTIX</t>
  </si>
  <si>
    <t>ESCOT PUGET ECH./FREJUS O</t>
  </si>
  <si>
    <t>ASF   GALLARGUES/VALENCE-S</t>
  </si>
  <si>
    <t>Cofir TOUR/CHAMB/CHAMBRAY</t>
  </si>
  <si>
    <t>ASF   CLERMON.B /ST GERM LV</t>
  </si>
  <si>
    <t>Cofir VIRSAC    /TOUR/SORIG</t>
  </si>
  <si>
    <t>AREA  RUMILLY   /AIX SUD</t>
  </si>
  <si>
    <t>ALICO ENTREE NEC/ENTREE NEC</t>
  </si>
  <si>
    <t>ASF   SAINT-JORY/VALENCE AG</t>
  </si>
  <si>
    <t>PARCU Strasbourg/Aurélie</t>
  </si>
  <si>
    <t>APRR  DIJON CRIM/BESANCON O</t>
  </si>
  <si>
    <t>AREA  MOIRANS   /CHATUZANGE</t>
  </si>
  <si>
    <t>ASF   PAMIERS   /TOULOUS-SE</t>
  </si>
  <si>
    <t>Cofir LAMOTTE-BE/OLIVET</t>
  </si>
  <si>
    <t>ASF   ORANGE    /LORIOL</t>
  </si>
  <si>
    <t>ESCOT FREJUS O  /PONT DE L</t>
  </si>
  <si>
    <t>Sanef ST QUENT S/GUIGNICOUR</t>
  </si>
  <si>
    <t>APRR  VAL LG BAR/FONTAINEBL</t>
  </si>
  <si>
    <t>AREA  SCIENTRIER/RIVES</t>
  </si>
  <si>
    <t>Sanef ST QUENT N/LAON</t>
  </si>
  <si>
    <t>INDIG COURBEVOIE/Tour Egée</t>
  </si>
  <si>
    <t>AREA  AITON     /STE HELENE</t>
  </si>
  <si>
    <t>INDIG Toulouse  /Jean Jaure</t>
  </si>
  <si>
    <t>INDIG SAINT DENI/BASILIQUE</t>
  </si>
  <si>
    <t>Sanef COURCY    /LIEVIN</t>
  </si>
  <si>
    <t>Sanef SALOUEL   /BEAUVAIS</t>
  </si>
  <si>
    <t>Cofir ALLAINVILL/OLIVET</t>
  </si>
  <si>
    <t>Q-PAR Marseille /Breteuil</t>
  </si>
  <si>
    <t>Cofir FOLIE B/PA/ORLEANS-NO</t>
  </si>
  <si>
    <t>Q-PAR Valence   /Hugo Balza</t>
  </si>
  <si>
    <t>ASF   AIGUILLON /MARMANDE</t>
  </si>
  <si>
    <t>ASF   BIGNON    /CHANTONNAY</t>
  </si>
  <si>
    <t>AREA  RIVES     /TOUR PIN</t>
  </si>
  <si>
    <t>ASF   BALBIGNY  /ST ROMAIN</t>
  </si>
  <si>
    <t>ASF   ST MART.CR/CAVAILLON</t>
  </si>
  <si>
    <t>APRR  SYSTEME OU/LUSSE</t>
  </si>
  <si>
    <t>APRR  EPRUNES   /LANGRES N</t>
  </si>
  <si>
    <t>ASF   VALENCE-S /BOLLENE</t>
  </si>
  <si>
    <t>Sanef           /2500771600</t>
  </si>
  <si>
    <t>Sanef GUIGNICOUR/ST QUENT N</t>
  </si>
  <si>
    <t>AREA  MONTMELIAN/CHATEAUNEU</t>
  </si>
  <si>
    <t>ASF   LA REOLE  /AIGUILLON</t>
  </si>
  <si>
    <t>AREA  MOIRANS N /ISLE AB O</t>
  </si>
  <si>
    <t>ASF   LONGUE    /CORZE</t>
  </si>
  <si>
    <t>Sanef SENLIS    /DOURGES</t>
  </si>
  <si>
    <t>ASF   CORZE     /LE MANS S</t>
  </si>
  <si>
    <t>Cofir BOURGUEIL /RESTIGNE</t>
  </si>
  <si>
    <t>AREA  ISLE AB O /ISLE AB E</t>
  </si>
  <si>
    <t>Cofir FERTE BERN/PARIGNT</t>
  </si>
  <si>
    <t>Cofir CHANTONNAY/FUTUROSCOP</t>
  </si>
  <si>
    <t>ASF   NARBONNE-E/BEZIERS-OU</t>
  </si>
  <si>
    <t>APRR  VILLEFR.LI/BELLEVILLE</t>
  </si>
  <si>
    <t>ASF   BEAULIEU/L/CHOLET N</t>
  </si>
  <si>
    <t>AREA  ISLE AB E /TOUR PIN</t>
  </si>
  <si>
    <t>Sanef ABBEVILLE /ABBEVILLE</t>
  </si>
  <si>
    <t>ASF   FONTENAY C/BIGNON</t>
  </si>
  <si>
    <t>INTER PARIS     /ST JOSEPH</t>
  </si>
  <si>
    <t>Sanef LIEVIN    /COURCY</t>
  </si>
  <si>
    <t>ASF   NARBONNE-S/PERPIGNA N</t>
  </si>
  <si>
    <t>APRR  RIOM      /MONTLUCON</t>
  </si>
  <si>
    <t>SAEME Paris     /Bergson</t>
  </si>
  <si>
    <t>Cofir CORZE     /LONGUE</t>
  </si>
  <si>
    <t>ASF   SALIES    /ARTIX</t>
  </si>
  <si>
    <t>Cofir ORLEANS-CE/LAMOTTE-BE</t>
  </si>
  <si>
    <t>AREA  AIX SUD   /LYON B</t>
  </si>
  <si>
    <t>Lyon  Lyon      /Grolée</t>
  </si>
  <si>
    <t>ASF   MONTPELL 2/PERPIGNA S</t>
  </si>
  <si>
    <t>ASF   CAUSSADE  /MONTAUBA.N</t>
  </si>
  <si>
    <t>ASF   EGLETONS  /TULLE EST</t>
  </si>
  <si>
    <t>Cofir LE MANS S /LAVAL-OUES</t>
  </si>
  <si>
    <t>Sanef ST QUENT S/COURCY</t>
  </si>
  <si>
    <t>ASF   CASTELSAR./MONTAUBAN</t>
  </si>
  <si>
    <t>Sanef AMIENS NO /ABBEVILLE</t>
  </si>
  <si>
    <t>ASF   CASTELNAUD/NIMES-O</t>
  </si>
  <si>
    <t>ASF   NIMES-O   /CASTELNAUD</t>
  </si>
  <si>
    <t>ASF   LANCON    /BOLLENE</t>
  </si>
  <si>
    <t>Cofir STE MAURE /TOUR/SORIG</t>
  </si>
  <si>
    <t>EFFIA Nantes    /Jallais</t>
  </si>
  <si>
    <t>ASF   AGDE-PEZEN/BEZIERS CA</t>
  </si>
  <si>
    <t>ESCOT PUGET ECH./CAPITOU</t>
  </si>
  <si>
    <t>APRR  BEAUPONT  /BEAUREPAIR</t>
  </si>
  <si>
    <t>ASF   EUROCENTRE/TOULOUS-NE</t>
  </si>
  <si>
    <t>Sanef           /SENLIS BON</t>
  </si>
  <si>
    <t>SFTFR AITON     /STE MARIE</t>
  </si>
  <si>
    <t>APRR  CHALON S  /MACON N</t>
  </si>
  <si>
    <t>Cofir POITIERS-N/POITIERS-S</t>
  </si>
  <si>
    <t>Sanef SAINT GIB /CHARMONT</t>
  </si>
  <si>
    <t>ASF   PERPIGNA N/CARCASSO E</t>
  </si>
  <si>
    <t>INDIG Paris     /Tolbiac</t>
  </si>
  <si>
    <t>APRR  JOIGNY    /VULAINES</t>
  </si>
  <si>
    <t>ASF   ORANGE    /NIMES-O</t>
  </si>
  <si>
    <t>ASF   CABARIOT  /VIRSAC</t>
  </si>
  <si>
    <t>ASF   PAU C     /PEYREHORAD</t>
  </si>
  <si>
    <t>ASF   TONNAY-CHA/ROCHEFORT</t>
  </si>
  <si>
    <t>APRR  VAL DE SAO/BEAUREPAIR</t>
  </si>
  <si>
    <t>INDIG TOULOUSE  /ST GEORGES</t>
  </si>
  <si>
    <t>ASF   AVIGNON-S /ST MART.CR</t>
  </si>
  <si>
    <t>Cofir ALLAINVILL/ARTENAY</t>
  </si>
  <si>
    <t>Sanef AMIENS OU /BEAUVAIS</t>
  </si>
  <si>
    <t>ASF   SENAS     /ST MART.CR</t>
  </si>
  <si>
    <t>AREA  RIVES     /ISLE AB O</t>
  </si>
  <si>
    <t>ASF   VIVY      /DURTAL</t>
  </si>
  <si>
    <t>ASF   VALENCE AG/MONTAUBAN</t>
  </si>
  <si>
    <t>ASF   GRAVEL.VIT/LE MANS S</t>
  </si>
  <si>
    <t>Cofir ALLAINES  /ALLAINVILL</t>
  </si>
  <si>
    <t>Sanef COMPIEGNE /LIEVIN</t>
  </si>
  <si>
    <t>Cofir ROUMOIS   /ST CHRIST</t>
  </si>
  <si>
    <t>AREA  RIVES     /SCIENTRIER</t>
  </si>
  <si>
    <t>Sanef VALLEE AU /Ormes sur</t>
  </si>
  <si>
    <t>Cofir ORLEANS-NO/ALLAINES</t>
  </si>
  <si>
    <t>ASF   ST.HERMINE/BIGNON</t>
  </si>
  <si>
    <t>INDIG BOULOGNE B/Bellefeuil</t>
  </si>
  <si>
    <t>ASF   CORZE     /DURTAL</t>
  </si>
  <si>
    <t>AREA  LYON B    /AIX SUD</t>
  </si>
  <si>
    <t>AREA  ST MARTIN /ANNECY SUD</t>
  </si>
  <si>
    <t>ASF   AVIGNON-N /AVIGNON-S</t>
  </si>
  <si>
    <t>ASF   TOULOUS-NE/EUROCENTRE</t>
  </si>
  <si>
    <t>Cofir MEUNG/LOIR/OLIVET</t>
  </si>
  <si>
    <t>Sanef HAUDRICOUR/HARDIVILL.</t>
  </si>
  <si>
    <t>Sanef JULES VER /COURCY</t>
  </si>
  <si>
    <t>Cofir LE MANS S /LE MANS-OU</t>
  </si>
  <si>
    <t>APRR  JOIGNY    /COURTENAY</t>
  </si>
  <si>
    <t>Sanef CHARMONT  /REIMS EST</t>
  </si>
  <si>
    <t>AREA  CRUSEILLES/ANNECY N</t>
  </si>
  <si>
    <t>ESCOT PUGET VILL/LA BARQUE</t>
  </si>
  <si>
    <t>ASF   TARBES O  /AGEN</t>
  </si>
  <si>
    <t>ASF   SOUMOULOU /SAINT-SELV</t>
  </si>
  <si>
    <t>APRR  AVALLON   /NITRY</t>
  </si>
  <si>
    <t>ASF   POITIERS-S/NIORT-S</t>
  </si>
  <si>
    <t>APRR  ELOISE    /GROISSIAT</t>
  </si>
  <si>
    <t>ASF   ORANGE    /BOLLENE</t>
  </si>
  <si>
    <t>AREA  CHATUZANGE/VOIRON</t>
  </si>
  <si>
    <t>INDIG PARIS     /BEAUBOURG</t>
  </si>
  <si>
    <t>Cofir FOLIE B/PA/ABLIS</t>
  </si>
  <si>
    <t>ASF   BEZIERS CA/BEZIERS-OU</t>
  </si>
  <si>
    <t>ASF   CASTELSAR./MARMANDE</t>
  </si>
  <si>
    <t>APRR  ST MAURICE/ISLE/DOUBS</t>
  </si>
  <si>
    <t>APRR  VILLEFR.V /MACON S</t>
  </si>
  <si>
    <t>APRR  SYSTEME OU/DORDIVES</t>
  </si>
  <si>
    <t>ASF   ROCHE /YON/BIGNON</t>
  </si>
  <si>
    <t>Sanef MontreuilL/BEAUMONT</t>
  </si>
  <si>
    <t>Urbis Metz      /GARE</t>
  </si>
  <si>
    <t>ASF   VEAUCHETTE/FEURS</t>
  </si>
  <si>
    <t>Cofir JOUE CHARN/LAVAL-EST</t>
  </si>
  <si>
    <t>SFTFR ST JULIEN /ST MICHEL</t>
  </si>
  <si>
    <t>APRR  CHAUMON.SE/ST THIBAUL</t>
  </si>
  <si>
    <t>ASF   LEZIGNAN  /MONTPELL 2</t>
  </si>
  <si>
    <t>ASF   CAVAILLON /AVIGNON-S</t>
  </si>
  <si>
    <t>APRR  BEAUNE S  /DIJON SUD</t>
  </si>
  <si>
    <t>Sanef SARRE UNI /SCHWINDRA</t>
  </si>
  <si>
    <t>Cofir AMBOISE CR/TOURS C/MO</t>
  </si>
  <si>
    <t>ESCOT LA BARQUE /LE MUY</t>
  </si>
  <si>
    <t>Sanef CALAIS    /ST OMER B</t>
  </si>
  <si>
    <t>Sanef HORDAIN   /RESSONS</t>
  </si>
  <si>
    <t>ESCOT CAPITOU   /LA BARQUE</t>
  </si>
  <si>
    <t>ASF   CARCASSO O/VILLEFRANC</t>
  </si>
  <si>
    <t>ASF   NIMES-O   /VALENCE-S</t>
  </si>
  <si>
    <t>Q-PAR Marseille /Cours Juli</t>
  </si>
  <si>
    <t>ASF   MARESCHE  /SABLE LA F</t>
  </si>
  <si>
    <t>ASF   ROQUEMAURE/NIMES-O</t>
  </si>
  <si>
    <t>ASF   CARCASSO O/BEZIERS CA</t>
  </si>
  <si>
    <t>ASF   FONTENAY C/NIORT E</t>
  </si>
  <si>
    <t>AREA  BRIGNOUD  /PONTCHARRA</t>
  </si>
  <si>
    <t>Cofir CLERMON.B /OLIVET</t>
  </si>
  <si>
    <t>ASF   BEZIERS CA/TOULOUS-SE</t>
  </si>
  <si>
    <t>Sanef BETHUNE   /ARRAS(A26)</t>
  </si>
  <si>
    <t>ASF   ST JULIEN /TULLE NORD</t>
  </si>
  <si>
    <t>SFTFR ST MICHEL /ST JULIEN</t>
  </si>
  <si>
    <t>ALIS  ST CHRIST /ROUMOIS</t>
  </si>
  <si>
    <t>ASF   NIORT O   /CHANTONNAY</t>
  </si>
  <si>
    <t>ASF   BOLLENE   /VALENCE-S</t>
  </si>
  <si>
    <t>Sanef SENLIS    /PERONNE</t>
  </si>
  <si>
    <t>SMTPC           /Prado2-Men</t>
  </si>
  <si>
    <t>ASF   LES MARTRE/THIERS-OUE</t>
  </si>
  <si>
    <t>ASF   NIMES-O   /ORANGE</t>
  </si>
  <si>
    <t>ASF   BEZIERS CA/SETE</t>
  </si>
  <si>
    <t>SAEME Paris     /P.AUTEUIL</t>
  </si>
  <si>
    <t>ASF   MARMANDE  /CASTELSAR.</t>
  </si>
  <si>
    <t>Cofir ARTENAY   /ORLEANS-CE</t>
  </si>
  <si>
    <t>AREA  CHATEAUNEU/CHIGNIN E</t>
  </si>
  <si>
    <t>ESCOT BRIGNOLES /PONT DE L</t>
  </si>
  <si>
    <t>Sanef HORDAIN   /COMPIEGNE</t>
  </si>
  <si>
    <t>Sulze Nice      /Sulzer</t>
  </si>
  <si>
    <t>APRR  Ormes sur /CHALON S</t>
  </si>
  <si>
    <t>INDIG Toulouse  /St Etienne</t>
  </si>
  <si>
    <t>AREA  LE TOUVET /BRIGNOUD</t>
  </si>
  <si>
    <t>CSO99</t>
  </si>
  <si>
    <t>CORSE METTRE A JOUR</t>
  </si>
  <si>
    <t>CODE POSTAL</t>
  </si>
  <si>
    <t>V9 BIS</t>
  </si>
  <si>
    <t>PARKING</t>
  </si>
  <si>
    <t>MT TTC</t>
  </si>
  <si>
    <t>MT HT</t>
  </si>
  <si>
    <t>TVA DED  TEST</t>
  </si>
  <si>
    <t>V10</t>
  </si>
  <si>
    <t>V8</t>
  </si>
  <si>
    <t>CODE TVA V8</t>
  </si>
  <si>
    <t>CODE TVA V10</t>
  </si>
  <si>
    <t>QTE V8</t>
  </si>
  <si>
    <t>QTE V10</t>
  </si>
  <si>
    <t>Formule qui me donnerais les litres en fonctions des quantités V8 et V10 (si quantité alors litres sinon rien)</t>
  </si>
  <si>
    <t>Formule pour obtenir V9 uniquement avec les montant de V9 BIS dans V9</t>
  </si>
  <si>
    <t>UNITE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</si>
</sst>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4"/>
        <bgColor theme="4"/>
      </patternFill>
    </fill>
  </fills>
  <borders count="8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1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4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2" borderId="0" xfId="1" applyFont="1" applyFill="1" applyAlignment="1">
      <alignment horizontal="left" vertical="center"/>
    </xf>
    <xf numFmtId="0" fontId="2" fillId="0" borderId="0" xfId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1" applyFont="1" applyBorder="1" applyAlignment="1">
      <alignment horizontal="left" vertical="center"/>
    </xf>
    <xf numFmtId="0" fontId="2" fillId="0" borderId="0" xfId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4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/>
    </xf>
    <xf numFmtId="2" fontId="0" fillId="0" borderId="4" xfId="0" applyNumberFormat="1" applyFont="1" applyFill="1" applyBorder="1" applyAlignment="1">
      <alignment horizontal="center" vertical="center"/>
    </xf>
    <xf numFmtId="2" fontId="0" fillId="2" borderId="4" xfId="0" applyNumberFormat="1" applyFont="1" applyFill="1" applyBorder="1" applyAlignment="1">
      <alignment horizontal="center" vertical="center"/>
    </xf>
    <xf numFmtId="0" fontId="0" fillId="2" borderId="4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14" fontId="0" fillId="0" borderId="6" xfId="0" applyNumberFormat="1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/>
    </xf>
    <xf numFmtId="0" fontId="0" fillId="0" borderId="7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11">
    <dxf>
      <font>
        <b/>
      </font>
      <alignment horizontal="left" vertical="center" textRotation="0" wrapText="0" indent="0" relativeIndent="255" justifyLastLine="0" shrinkToFit="0" readingOrder="0"/>
    </dxf>
    <dxf>
      <font>
        <b/>
        <color theme="1"/>
      </font>
      <alignment horizontal="left" vertical="center" textRotation="0" wrapText="0" indent="0" relativeIndent="255" justifyLastLine="0" shrinkToFit="0" readingOrder="0"/>
      <border diagonalUp="0" diagonalDown="0" outline="0">
        <left/>
        <right/>
        <top/>
        <bottom style="thin">
          <color theme="4" tint="0.39997558519241921"/>
        </bottom>
      </border>
    </dxf>
    <dxf>
      <alignment horizontal="left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left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alignment horizontal="left" vertical="center" textRotation="0" wrapText="0" indent="0" relativeIndent="255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border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theme="1"/>
          <bgColor theme="1"/>
        </patternFill>
      </fill>
      <alignment horizontal="center" vertical="center" textRotation="0" wrapText="0" indent="0" relativeIndent="255" justifyLastLine="0" shrinkToFit="0" readingOrder="0"/>
    </dxf>
  </dxfs>
  <tableStyles count="0" defaultTableStyle="TableStyleMedium2" defaultPivotStyle="PivotStyleLight16"/>
  <colors>
    <mruColors>
      <color rgb="FFFECA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yreco.sharepoint.com/DATA/EXCEL/SAPUPLOD/ME-04-9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-04-97"/>
    </sheetNames>
    <definedNames>
      <definedName name="Print_report" refersTo="#REF!"/>
    </defined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id="4" name="IMPUTATION_CARBURANT" displayName="IMPUTATION_CARBURANT" ref="A1:C34" totalsRowShown="0" headerRowDxfId="10" tableBorderDxfId="9">
  <autoFilter ref="A1:C34"/>
  <tableColumns count="3">
    <tableColumn id="1" name="Produit2" dataDxfId="8"/>
    <tableColumn id="2" name="COMPTE COMPTABLE" dataDxfId="7"/>
    <tableColumn id="3" name="LIBELLE PERSO" dataDxfId="6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1" name="Tableau1" displayName="Tableau1" ref="F1:G5" totalsRowShown="0">
  <autoFilter ref="F1:G5"/>
  <tableColumns count="2">
    <tableColumn id="1" name="CORSE METTRE A JOUR" dataDxfId="5"/>
    <tableColumn id="2" name="CODE POSTAL" dataDxfId="4">
      <calculatedColumnFormula>VALUE(20)</calculatedColumnFormula>
    </tableColumn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3" name="CC" displayName="CC" ref="A1:B353" totalsRowShown="0" headerRowDxfId="3" dataDxfId="2">
  <autoFilter ref="A1:B353"/>
  <tableColumns count="2">
    <tableColumn id="1" name="Centre de cout" dataDxfId="1"/>
    <tableColumn id="2" name="Employeur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Bleu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G34"/>
  <sheetViews>
    <sheetView workbookViewId="0">
      <selection activeCell="F14" sqref="F14"/>
    </sheetView>
  </sheetViews>
  <sheetFormatPr baseColWidth="10" defaultColWidth="9.140625" defaultRowHeight="15"/>
  <cols>
    <col min="1" max="1" width="27" bestFit="1" customWidth="1"/>
    <col min="2" max="2" width="23.85546875" bestFit="1" customWidth="1"/>
    <col min="3" max="3" width="33.5703125" bestFit="1" customWidth="1"/>
    <col min="6" max="6" width="25.85546875" bestFit="1" customWidth="1"/>
    <col min="7" max="7" width="15.28515625" bestFit="1" customWidth="1"/>
  </cols>
  <sheetData>
    <row r="1" spans="1:7">
      <c r="A1" s="16" t="s">
        <v>7</v>
      </c>
      <c r="B1" s="16" t="s">
        <v>368</v>
      </c>
      <c r="C1" s="16" t="s">
        <v>1361</v>
      </c>
      <c r="F1" s="13" t="s">
        <v>2131</v>
      </c>
      <c r="G1" t="s">
        <v>2132</v>
      </c>
    </row>
    <row r="2" spans="1:7">
      <c r="A2" s="14" t="s">
        <v>1350</v>
      </c>
      <c r="B2" s="15">
        <v>1</v>
      </c>
      <c r="C2" s="18" t="s">
        <v>1362</v>
      </c>
      <c r="F2" s="1" t="s">
        <v>736</v>
      </c>
      <c r="G2" s="2">
        <f>VALUE(20)</f>
        <v>20</v>
      </c>
    </row>
    <row r="3" spans="1:7">
      <c r="A3" s="14" t="s">
        <v>1351</v>
      </c>
      <c r="B3" s="15">
        <v>1</v>
      </c>
      <c r="C3" s="18" t="s">
        <v>1365</v>
      </c>
      <c r="F3" s="1" t="s">
        <v>1507</v>
      </c>
      <c r="G3" s="2">
        <f t="shared" ref="G3:G5" si="0">VALUE(20)</f>
        <v>20</v>
      </c>
    </row>
    <row r="4" spans="1:7">
      <c r="A4" s="14" t="s">
        <v>1352</v>
      </c>
      <c r="B4" s="15">
        <v>1</v>
      </c>
      <c r="C4" s="18" t="s">
        <v>1365</v>
      </c>
      <c r="F4" s="23" t="s">
        <v>1577</v>
      </c>
      <c r="G4" s="2">
        <f t="shared" si="0"/>
        <v>20</v>
      </c>
    </row>
    <row r="5" spans="1:7">
      <c r="A5" s="21" t="s">
        <v>374</v>
      </c>
      <c r="B5" s="15">
        <v>1</v>
      </c>
      <c r="C5" s="18" t="s">
        <v>1365</v>
      </c>
      <c r="F5" s="1" t="s">
        <v>1577</v>
      </c>
      <c r="G5" s="2">
        <f t="shared" si="0"/>
        <v>20</v>
      </c>
    </row>
    <row r="6" spans="1:7">
      <c r="A6" s="21" t="s">
        <v>1353</v>
      </c>
      <c r="B6" s="15">
        <v>2</v>
      </c>
      <c r="C6" s="2" t="s">
        <v>2134</v>
      </c>
    </row>
    <row r="7" spans="1:7">
      <c r="A7" s="22" t="s">
        <v>1354</v>
      </c>
      <c r="B7" s="18">
        <v>1</v>
      </c>
      <c r="C7" s="18" t="s">
        <v>1362</v>
      </c>
    </row>
    <row r="8" spans="1:7">
      <c r="A8" s="22" t="s">
        <v>1355</v>
      </c>
      <c r="B8" s="18">
        <v>1</v>
      </c>
      <c r="C8" s="18" t="s">
        <v>1362</v>
      </c>
    </row>
    <row r="9" spans="1:7">
      <c r="A9" s="22" t="s">
        <v>1356</v>
      </c>
      <c r="B9" s="18">
        <v>2</v>
      </c>
      <c r="C9" s="18" t="s">
        <v>2134</v>
      </c>
    </row>
    <row r="10" spans="1:7">
      <c r="A10" s="22" t="s">
        <v>1357</v>
      </c>
      <c r="B10" s="18">
        <v>1</v>
      </c>
      <c r="C10" s="18" t="s">
        <v>1362</v>
      </c>
    </row>
    <row r="11" spans="1:7">
      <c r="A11" s="22" t="s">
        <v>373</v>
      </c>
      <c r="B11" s="18">
        <v>1</v>
      </c>
      <c r="C11" s="18" t="s">
        <v>1364</v>
      </c>
    </row>
    <row r="12" spans="1:7">
      <c r="A12" s="22" t="s">
        <v>372</v>
      </c>
      <c r="B12" s="18">
        <v>1</v>
      </c>
      <c r="C12" s="18" t="s">
        <v>1362</v>
      </c>
    </row>
    <row r="13" spans="1:7">
      <c r="A13" s="21" t="s">
        <v>393</v>
      </c>
      <c r="B13" s="15">
        <v>1</v>
      </c>
      <c r="C13" s="18" t="s">
        <v>1362</v>
      </c>
    </row>
    <row r="14" spans="1:7">
      <c r="A14" s="22" t="s">
        <v>375</v>
      </c>
      <c r="B14" s="18">
        <v>1</v>
      </c>
      <c r="C14" s="18" t="s">
        <v>1362</v>
      </c>
    </row>
    <row r="15" spans="1:7">
      <c r="A15" s="22" t="s">
        <v>376</v>
      </c>
      <c r="B15" s="18">
        <v>1</v>
      </c>
      <c r="C15" s="18" t="s">
        <v>1362</v>
      </c>
    </row>
    <row r="16" spans="1:7">
      <c r="A16" s="22" t="s">
        <v>377</v>
      </c>
      <c r="B16" s="18">
        <v>2</v>
      </c>
      <c r="C16" s="18" t="s">
        <v>2134</v>
      </c>
    </row>
    <row r="17" spans="1:3">
      <c r="A17" s="22" t="s">
        <v>378</v>
      </c>
      <c r="B17" s="18">
        <v>2</v>
      </c>
      <c r="C17" s="18" t="s">
        <v>2134</v>
      </c>
    </row>
    <row r="18" spans="1:3">
      <c r="A18" s="22" t="s">
        <v>379</v>
      </c>
      <c r="B18" s="18">
        <v>1</v>
      </c>
      <c r="C18" s="18" t="s">
        <v>1362</v>
      </c>
    </row>
    <row r="19" spans="1:3">
      <c r="A19" s="22" t="s">
        <v>1358</v>
      </c>
      <c r="B19" s="18">
        <v>1</v>
      </c>
      <c r="C19" s="18" t="s">
        <v>1362</v>
      </c>
    </row>
    <row r="20" spans="1:3">
      <c r="A20" s="22" t="s">
        <v>380</v>
      </c>
      <c r="B20" s="18">
        <v>1</v>
      </c>
      <c r="C20" s="18" t="s">
        <v>1362</v>
      </c>
    </row>
    <row r="21" spans="1:3">
      <c r="A21" s="17" t="s">
        <v>381</v>
      </c>
      <c r="B21" s="18">
        <v>1</v>
      </c>
      <c r="C21" s="18" t="s">
        <v>1362</v>
      </c>
    </row>
    <row r="22" spans="1:3">
      <c r="A22" s="17" t="s">
        <v>382</v>
      </c>
      <c r="B22" s="18">
        <v>1</v>
      </c>
      <c r="C22" s="18" t="s">
        <v>1362</v>
      </c>
    </row>
    <row r="23" spans="1:3">
      <c r="A23" s="17" t="s">
        <v>383</v>
      </c>
      <c r="B23" s="18">
        <v>1</v>
      </c>
      <c r="C23" s="18" t="s">
        <v>1362</v>
      </c>
    </row>
    <row r="24" spans="1:3">
      <c r="A24" s="14" t="s">
        <v>1359</v>
      </c>
      <c r="B24" s="15">
        <v>2</v>
      </c>
      <c r="C24" s="18" t="s">
        <v>1363</v>
      </c>
    </row>
    <row r="25" spans="1:3">
      <c r="A25" s="17" t="s">
        <v>384</v>
      </c>
      <c r="B25" s="18">
        <v>2</v>
      </c>
      <c r="C25" s="18" t="s">
        <v>2134</v>
      </c>
    </row>
    <row r="26" spans="1:3">
      <c r="A26" s="17" t="s">
        <v>17</v>
      </c>
      <c r="B26" s="18">
        <v>2</v>
      </c>
      <c r="C26" s="18" t="s">
        <v>2134</v>
      </c>
    </row>
    <row r="27" spans="1:3">
      <c r="A27" s="17" t="s">
        <v>369</v>
      </c>
      <c r="B27" s="18">
        <v>2</v>
      </c>
      <c r="C27" s="18" t="s">
        <v>2134</v>
      </c>
    </row>
    <row r="28" spans="1:3">
      <c r="A28" s="17" t="s">
        <v>385</v>
      </c>
      <c r="B28" s="18">
        <v>2</v>
      </c>
      <c r="C28" s="18" t="s">
        <v>2134</v>
      </c>
    </row>
    <row r="29" spans="1:3">
      <c r="A29" s="17" t="s">
        <v>386</v>
      </c>
      <c r="B29" s="18">
        <v>1</v>
      </c>
      <c r="C29" s="18" t="s">
        <v>1362</v>
      </c>
    </row>
    <row r="30" spans="1:3">
      <c r="A30" s="17" t="s">
        <v>387</v>
      </c>
      <c r="B30" s="18">
        <v>1</v>
      </c>
      <c r="C30" s="18" t="s">
        <v>1362</v>
      </c>
    </row>
    <row r="31" spans="1:3">
      <c r="A31" s="17" t="s">
        <v>388</v>
      </c>
      <c r="B31" s="18">
        <v>1</v>
      </c>
      <c r="C31" s="18" t="s">
        <v>1362</v>
      </c>
    </row>
    <row r="32" spans="1:3">
      <c r="A32" s="17" t="s">
        <v>389</v>
      </c>
      <c r="B32" s="18">
        <v>1</v>
      </c>
      <c r="C32" s="18" t="s">
        <v>1362</v>
      </c>
    </row>
    <row r="33" spans="1:3">
      <c r="A33" s="17" t="s">
        <v>390</v>
      </c>
      <c r="B33" s="18">
        <v>1</v>
      </c>
      <c r="C33" s="18" t="s">
        <v>1362</v>
      </c>
    </row>
    <row r="34" spans="1:3">
      <c r="A34" s="17" t="s">
        <v>391</v>
      </c>
      <c r="B34" s="18">
        <v>2</v>
      </c>
      <c r="C34" s="18" t="s">
        <v>2134</v>
      </c>
    </row>
  </sheetData>
  <phoneticPr fontId="7" type="noConversion"/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AH4524"/>
  <sheetViews>
    <sheetView tabSelected="1" topLeftCell="S1" workbookViewId="0">
      <pane ySplit="1" topLeftCell="A2" activePane="bottomLeft" state="frozen"/>
      <selection activeCell="E1" sqref="E1"/>
      <selection pane="bottomLeft" activeCell="AH17" sqref="AH17"/>
    </sheetView>
  </sheetViews>
  <sheetFormatPr baseColWidth="10" defaultColWidth="11.5703125" defaultRowHeight="15"/>
  <cols>
    <col min="1" max="1" width="20.42578125" style="1" bestFit="1" customWidth="1"/>
    <col min="2" max="2" width="14.5703125" style="1" bestFit="1" customWidth="1"/>
    <col min="3" max="3" width="30.42578125" style="1" bestFit="1" customWidth="1"/>
    <col min="4" max="4" width="17.42578125" style="1" bestFit="1" customWidth="1"/>
    <col min="5" max="5" width="23.140625" style="1" bestFit="1" customWidth="1"/>
    <col min="6" max="6" width="32.7109375" style="1" bestFit="1" customWidth="1"/>
    <col min="7" max="7" width="11.140625" style="1" bestFit="1" customWidth="1"/>
    <col min="8" max="8" width="17.140625" style="1" bestFit="1" customWidth="1"/>
    <col min="9" max="9" width="13.7109375" style="1" bestFit="1" customWidth="1"/>
    <col min="10" max="10" width="20.42578125" style="1" bestFit="1" customWidth="1"/>
    <col min="11" max="11" width="16.85546875" style="1" bestFit="1" customWidth="1"/>
    <col min="12" max="12" width="21.7109375" style="1" bestFit="1" customWidth="1"/>
    <col min="13" max="13" width="18.5703125" style="1" bestFit="1" customWidth="1"/>
    <col min="14" max="14" width="13.85546875" style="1" bestFit="1" customWidth="1"/>
    <col min="15" max="15" width="14.140625" style="1" bestFit="1" customWidth="1"/>
    <col min="16" max="16" width="9.5703125" style="2" bestFit="1" customWidth="1"/>
    <col min="17" max="17" width="13.140625" style="2" bestFit="1" customWidth="1"/>
    <col min="18" max="18" width="11.85546875" style="2" bestFit="1" customWidth="1"/>
    <col min="19" max="19" width="12" style="2" bestFit="1" customWidth="1"/>
    <col min="20" max="20" width="11.140625" style="2" bestFit="1" customWidth="1"/>
    <col min="21" max="21" width="18" style="2" bestFit="1" customWidth="1"/>
    <col min="22" max="23" width="7.85546875" style="2" bestFit="1" customWidth="1"/>
    <col min="24" max="24" width="8.85546875" style="2" bestFit="1" customWidth="1"/>
    <col min="25" max="25" width="11" style="2" bestFit="1" customWidth="1"/>
    <col min="26" max="27" width="17.140625" style="2" bestFit="1" customWidth="1"/>
    <col min="28" max="28" width="18.140625" style="2" bestFit="1" customWidth="1"/>
    <col min="29" max="29" width="11.7109375" style="2" bestFit="1" customWidth="1"/>
    <col min="30" max="30" width="12.7109375" style="2" bestFit="1" customWidth="1"/>
    <col min="31" max="31" width="11" style="2" bestFit="1" customWidth="1"/>
    <col min="32" max="32" width="11.28515625" style="2" bestFit="1" customWidth="1"/>
    <col min="33" max="33" width="5.7109375" style="20" customWidth="1"/>
    <col min="34" max="34" width="97.42578125" style="20" bestFit="1" customWidth="1"/>
    <col min="35" max="16384" width="11.5703125" style="20"/>
  </cols>
  <sheetData>
    <row r="1" spans="1:34">
      <c r="A1" s="24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6" t="s">
        <v>5</v>
      </c>
      <c r="G1" s="26" t="s">
        <v>6</v>
      </c>
      <c r="H1" s="26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5" t="s">
        <v>12</v>
      </c>
      <c r="N1" s="25" t="s">
        <v>13</v>
      </c>
      <c r="O1" s="25" t="s">
        <v>14</v>
      </c>
      <c r="P1" s="27" t="s">
        <v>371</v>
      </c>
      <c r="Q1" s="28" t="s">
        <v>366</v>
      </c>
      <c r="R1" s="27" t="s">
        <v>367</v>
      </c>
      <c r="S1" s="27" t="s">
        <v>2135</v>
      </c>
      <c r="T1" s="27" t="s">
        <v>2136</v>
      </c>
      <c r="U1" s="27" t="s">
        <v>2137</v>
      </c>
      <c r="V1" s="29" t="s">
        <v>2139</v>
      </c>
      <c r="W1" s="29" t="s">
        <v>365</v>
      </c>
      <c r="X1" s="29" t="s">
        <v>2138</v>
      </c>
      <c r="Y1" s="29" t="s">
        <v>2133</v>
      </c>
      <c r="Z1" s="27" t="s">
        <v>2140</v>
      </c>
      <c r="AA1" s="27" t="s">
        <v>370</v>
      </c>
      <c r="AB1" s="27" t="s">
        <v>2141</v>
      </c>
      <c r="AC1" s="29" t="s">
        <v>2142</v>
      </c>
      <c r="AD1" s="29" t="s">
        <v>2143</v>
      </c>
      <c r="AE1" s="29" t="s">
        <v>2146</v>
      </c>
      <c r="AF1" s="30" t="s">
        <v>1360</v>
      </c>
      <c r="AH1" s="19" t="s">
        <v>2144</v>
      </c>
    </row>
    <row r="2" spans="1:34">
      <c r="A2" s="31">
        <v>44408</v>
      </c>
      <c r="B2" s="32">
        <v>61.36</v>
      </c>
      <c r="C2" s="32" t="s">
        <v>393</v>
      </c>
      <c r="D2" s="32" t="s">
        <v>371</v>
      </c>
      <c r="E2" s="32" t="s">
        <v>226</v>
      </c>
      <c r="F2" s="32" t="s">
        <v>560</v>
      </c>
      <c r="G2" s="32">
        <v>38.4</v>
      </c>
      <c r="H2" s="32" t="s">
        <v>387</v>
      </c>
      <c r="I2" s="32">
        <v>51.13</v>
      </c>
      <c r="J2" s="32">
        <v>80</v>
      </c>
      <c r="K2" s="32">
        <v>8.18</v>
      </c>
      <c r="L2" s="32">
        <v>53.18</v>
      </c>
      <c r="M2" s="32" t="s">
        <v>18</v>
      </c>
      <c r="N2" s="32" t="s">
        <v>18</v>
      </c>
      <c r="O2" s="32">
        <v>6400550</v>
      </c>
      <c r="P2" s="33">
        <f>IF($H2="",VLOOKUP($C2,IMPUTATION_CARBURANT[],2,0),VLOOKUP($H2,IMPUTATION_CARBURANT[],2,0))</f>
        <v>1</v>
      </c>
      <c r="Q2" s="33">
        <f>IF(AND($P2=123401,$M2="VP"),124013,$P$2:$P$4524)</f>
        <v>1</v>
      </c>
      <c r="R2" s="33" t="str">
        <f t="shared" ref="R2:R65" si="0">"TEST"</f>
        <v>TEST</v>
      </c>
      <c r="S2" s="33">
        <f>ABS($B2)</f>
        <v>61.36</v>
      </c>
      <c r="T2" s="33">
        <f>ABS($I2)</f>
        <v>51.13</v>
      </c>
      <c r="U2" s="33">
        <f>ABS($K2)</f>
        <v>8.18</v>
      </c>
      <c r="V2" s="34">
        <f>IF($AF2=20,0,ABS(ROUND(IF(AND($U2=0,$J2=100),$T2/1.2,$T2*$J2/100),2)))</f>
        <v>40.9</v>
      </c>
      <c r="W2" s="35">
        <f>IF($AF2=20,0,ABS(ROUND(IF(AND($U2=0,$J2=100),0,$S2-$V2-$U2),2)))</f>
        <v>12.28</v>
      </c>
      <c r="X2" s="34" t="str">
        <f>IF($AF2="","",ABS(ROUND(IF(AND($U2=0,$J2=100),$T2/1.2,$T2*$J2/100),2)))</f>
        <v/>
      </c>
      <c r="Y2" s="35" t="str">
        <f>IF($AF2="","",ABS(ROUND(IF(AND($U2=0,$J2=100),0,$S2-$X2-$U2),2)))</f>
        <v/>
      </c>
      <c r="Z2" s="33" t="str">
        <f t="shared" ref="Z2:Z65" si="1">"V8"</f>
        <v>V8</v>
      </c>
      <c r="AA2" s="33" t="str">
        <f t="shared" ref="AA2:AA37" si="2">"V9"</f>
        <v>V9</v>
      </c>
      <c r="AB2" s="33" t="str">
        <f t="shared" ref="AB2:AB65" si="3">"V10"</f>
        <v>V10</v>
      </c>
      <c r="AC2" s="33">
        <f>IF($AF2=20,"",IF($V2=0,"",IF($H2="Adblue Bidon","",IF($H2="GNC (KG)","",IF($H2="Frais de service EV","",IF($Q2=1,$G$2:$G$4524,""))))))</f>
        <v>38.4</v>
      </c>
      <c r="AD2" s="33" t="str">
        <f>IF($X2="","",IF($H2="Adblue Bidon","",IF($H2="GNC (KG)","",IF($H2="Frais de service EV","",IF($Q2=1,$G$2:$G$4524,"")))))</f>
        <v/>
      </c>
      <c r="AE2" s="36" t="str">
        <f>IF($AC2="","",IF($AD2="","","L"))</f>
        <v/>
      </c>
      <c r="AF2" s="37" t="str">
        <f>IFERROR(VLOOKUP($F$2,IMPUTATION!F:G,2,0),"")</f>
        <v/>
      </c>
    </row>
    <row r="3" spans="1:34">
      <c r="A3" s="31">
        <v>44408</v>
      </c>
      <c r="B3" s="32">
        <v>56.92</v>
      </c>
      <c r="C3" s="32" t="s">
        <v>393</v>
      </c>
      <c r="D3" s="32" t="s">
        <v>371</v>
      </c>
      <c r="E3" s="32" t="s">
        <v>235</v>
      </c>
      <c r="F3" s="32" t="s">
        <v>553</v>
      </c>
      <c r="G3" s="32">
        <v>33.56</v>
      </c>
      <c r="H3" s="32" t="s">
        <v>390</v>
      </c>
      <c r="I3" s="32">
        <v>47.43</v>
      </c>
      <c r="J3" s="32">
        <v>80</v>
      </c>
      <c r="K3" s="32">
        <v>7.59</v>
      </c>
      <c r="L3" s="32">
        <v>49.33</v>
      </c>
      <c r="M3" s="32" t="s">
        <v>18</v>
      </c>
      <c r="N3" s="32" t="s">
        <v>18</v>
      </c>
      <c r="O3" s="32">
        <v>6820998</v>
      </c>
      <c r="P3" s="33">
        <f>IF($H3="",VLOOKUP($C3,IMPUTATION_CARBURANT[],2,0),VLOOKUP($H3,IMPUTATION_CARBURANT[],2,0))</f>
        <v>1</v>
      </c>
      <c r="Q3" s="33">
        <f>IF(AND($P3=123401,$M3="VP"),124013,$P$2:$P$4524)</f>
        <v>1</v>
      </c>
      <c r="R3" s="33" t="str">
        <f t="shared" si="0"/>
        <v>TEST</v>
      </c>
      <c r="S3" s="33">
        <f>ABS($B3)</f>
        <v>56.92</v>
      </c>
      <c r="T3" s="33">
        <f>ABS($I3)</f>
        <v>47.43</v>
      </c>
      <c r="U3" s="33">
        <f>ABS($K3)</f>
        <v>7.59</v>
      </c>
      <c r="V3" s="34">
        <f t="shared" ref="V3:V66" si="4">IF($AF3=20,0,ABS(ROUND(IF(AND($U3=0,$J3=100),$T3/1.2,$T3*$J3/100),2)))</f>
        <v>37.94</v>
      </c>
      <c r="W3" s="35">
        <f t="shared" ref="W3:W66" si="5">IF($AF3=20,0,ABS(ROUND(IF(AND($U3=0,$J3=100),0,$S3-$V3-$U3),2)))</f>
        <v>11.39</v>
      </c>
      <c r="X3" s="34" t="str">
        <f t="shared" ref="X3:X66" si="6">IF($AF3="","",ABS(ROUND(IF(AND($U3=0,$J3=100),$T3/1.2,$T3*$J3/100),2)))</f>
        <v/>
      </c>
      <c r="Y3" s="35" t="str">
        <f t="shared" ref="Y3:Y66" si="7">IF($AF3="","",ABS(ROUND(IF(AND($U3=0,$J3=100),0,$S3-$X3-$U3),2)))</f>
        <v/>
      </c>
      <c r="Z3" s="33" t="str">
        <f t="shared" si="1"/>
        <v>V8</v>
      </c>
      <c r="AA3" s="33" t="str">
        <f t="shared" si="2"/>
        <v>V9</v>
      </c>
      <c r="AB3" s="33" t="str">
        <f t="shared" si="3"/>
        <v>V10</v>
      </c>
      <c r="AC3" s="33">
        <f>IF($AF3=20,"",IF($V3=0,"",IF($H3="Adblue Bidon","",IF($H3="GNC (KG)","",IF($H3="Frais de service EV","",IF($Q3=1,$G$2:$G$4524,""))))))</f>
        <v>33.56</v>
      </c>
      <c r="AD3" s="33" t="str">
        <f t="shared" ref="AD3:AD66" si="8">IF($X3="","",IF($H3="Adblue Bidon","",IF($H3="GNC (KG)","",IF($H3="Frais de service EV","",IF($Q3=1,$G$2:$G$4524,"")))))</f>
        <v/>
      </c>
      <c r="AE3" s="36" t="str">
        <f t="shared" ref="AE3:AE66" si="9">IF($AC3="","",IF($AD3="","","L"))</f>
        <v/>
      </c>
      <c r="AF3" s="37" t="str">
        <f>IFERROR(VLOOKUP($F$2,IMPUTATION!F:G,2,0),"")</f>
        <v/>
      </c>
      <c r="AH3" s="19" t="s">
        <v>2145</v>
      </c>
    </row>
    <row r="4" spans="1:34">
      <c r="A4" s="31">
        <v>44408</v>
      </c>
      <c r="B4" s="32">
        <v>92.23</v>
      </c>
      <c r="C4" s="32" t="s">
        <v>21</v>
      </c>
      <c r="D4" s="32" t="s">
        <v>371</v>
      </c>
      <c r="E4" s="32" t="s">
        <v>88</v>
      </c>
      <c r="F4" s="32" t="s">
        <v>617</v>
      </c>
      <c r="G4" s="32">
        <v>62.2</v>
      </c>
      <c r="H4" s="32" t="s">
        <v>380</v>
      </c>
      <c r="I4" s="32">
        <v>76.86</v>
      </c>
      <c r="J4" s="32">
        <v>80</v>
      </c>
      <c r="K4" s="32">
        <v>12.3</v>
      </c>
      <c r="L4" s="32">
        <v>79.930000000000007</v>
      </c>
      <c r="M4" s="32" t="s">
        <v>392</v>
      </c>
      <c r="N4" s="32" t="s">
        <v>396</v>
      </c>
      <c r="O4" s="32">
        <v>6176749</v>
      </c>
      <c r="P4" s="33">
        <f>IF($H4="",VLOOKUP($C4,IMPUTATION_CARBURANT[],2,0),VLOOKUP($H4,IMPUTATION_CARBURANT[],2,0))</f>
        <v>1</v>
      </c>
      <c r="Q4" s="33">
        <f>IF(AND($P4=123401,$M4="VP"),124013,$P$2:$P$4524)</f>
        <v>1</v>
      </c>
      <c r="R4" s="33" t="str">
        <f t="shared" si="0"/>
        <v>TEST</v>
      </c>
      <c r="S4" s="33">
        <f>ABS($B4)</f>
        <v>92.23</v>
      </c>
      <c r="T4" s="33">
        <f>ABS($I4)</f>
        <v>76.86</v>
      </c>
      <c r="U4" s="33">
        <f>ABS($K4)</f>
        <v>12.3</v>
      </c>
      <c r="V4" s="34">
        <f t="shared" si="4"/>
        <v>61.49</v>
      </c>
      <c r="W4" s="35">
        <f t="shared" si="5"/>
        <v>18.440000000000001</v>
      </c>
      <c r="X4" s="34" t="str">
        <f t="shared" si="6"/>
        <v/>
      </c>
      <c r="Y4" s="35" t="str">
        <f t="shared" si="7"/>
        <v/>
      </c>
      <c r="Z4" s="33" t="str">
        <f t="shared" si="1"/>
        <v>V8</v>
      </c>
      <c r="AA4" s="33" t="str">
        <f t="shared" si="2"/>
        <v>V9</v>
      </c>
      <c r="AB4" s="33" t="str">
        <f t="shared" si="3"/>
        <v>V10</v>
      </c>
      <c r="AC4" s="33">
        <f>IF($AF4=20,"",IF($V4=0,"",IF($H4="Adblue Bidon","",IF($H4="GNC (KG)","",IF($H4="Frais de service EV","",IF($Q4=1,$G$2:$G$4524,""))))))</f>
        <v>62.2</v>
      </c>
      <c r="AD4" s="33" t="str">
        <f t="shared" si="8"/>
        <v/>
      </c>
      <c r="AE4" s="36" t="str">
        <f t="shared" si="9"/>
        <v/>
      </c>
      <c r="AF4" s="37" t="str">
        <f>IFERROR(VLOOKUP($F$2,IMPUTATION!F:G,2,0),"")</f>
        <v/>
      </c>
    </row>
    <row r="5" spans="1:34">
      <c r="A5" s="31">
        <v>44408</v>
      </c>
      <c r="B5" s="32">
        <v>54.71</v>
      </c>
      <c r="C5" s="32" t="s">
        <v>393</v>
      </c>
      <c r="D5" s="32" t="s">
        <v>371</v>
      </c>
      <c r="E5" s="32" t="s">
        <v>337</v>
      </c>
      <c r="F5" s="32" t="s">
        <v>410</v>
      </c>
      <c r="G5" s="32">
        <v>34.57</v>
      </c>
      <c r="H5" s="32" t="s">
        <v>387</v>
      </c>
      <c r="I5" s="32">
        <v>45.59</v>
      </c>
      <c r="J5" s="32">
        <v>80</v>
      </c>
      <c r="K5" s="32">
        <v>7.3</v>
      </c>
      <c r="L5" s="32">
        <v>47.41</v>
      </c>
      <c r="M5" s="32" t="s">
        <v>18</v>
      </c>
      <c r="N5" s="32" t="s">
        <v>18</v>
      </c>
      <c r="O5" s="32">
        <v>6401378</v>
      </c>
      <c r="P5" s="33">
        <f>IF($H5="",VLOOKUP($C5,IMPUTATION_CARBURANT[],2,0),VLOOKUP($H5,IMPUTATION_CARBURANT[],2,0))</f>
        <v>1</v>
      </c>
      <c r="Q5" s="33">
        <f>IF(AND($P5=123401,$M5="VP"),124013,$P$2:$P$4524)</f>
        <v>1</v>
      </c>
      <c r="R5" s="33" t="str">
        <f t="shared" si="0"/>
        <v>TEST</v>
      </c>
      <c r="S5" s="33">
        <f>ABS($B5)</f>
        <v>54.71</v>
      </c>
      <c r="T5" s="33">
        <f>ABS($I5)</f>
        <v>45.59</v>
      </c>
      <c r="U5" s="33">
        <f>ABS($K5)</f>
        <v>7.3</v>
      </c>
      <c r="V5" s="34">
        <f t="shared" si="4"/>
        <v>36.47</v>
      </c>
      <c r="W5" s="35">
        <f t="shared" si="5"/>
        <v>10.94</v>
      </c>
      <c r="X5" s="34" t="str">
        <f t="shared" si="6"/>
        <v/>
      </c>
      <c r="Y5" s="35" t="str">
        <f t="shared" si="7"/>
        <v/>
      </c>
      <c r="Z5" s="33" t="str">
        <f t="shared" si="1"/>
        <v>V8</v>
      </c>
      <c r="AA5" s="33" t="str">
        <f t="shared" si="2"/>
        <v>V9</v>
      </c>
      <c r="AB5" s="33" t="str">
        <f t="shared" si="3"/>
        <v>V10</v>
      </c>
      <c r="AC5" s="33">
        <f>IF($AF5=20,"",IF($V5=0,"",IF($H5="Adblue Bidon","",IF($H5="GNC (KG)","",IF($H5="Frais de service EV","",IF($Q5=1,$G$2:$G$4524,""))))))</f>
        <v>34.57</v>
      </c>
      <c r="AD5" s="33" t="str">
        <f t="shared" si="8"/>
        <v/>
      </c>
      <c r="AE5" s="36" t="str">
        <f t="shared" si="9"/>
        <v/>
      </c>
      <c r="AF5" s="37" t="str">
        <f>IFERROR(VLOOKUP($F$2,IMPUTATION!F:G,2,0),"")</f>
        <v/>
      </c>
    </row>
    <row r="6" spans="1:34">
      <c r="A6" s="31">
        <v>44408</v>
      </c>
      <c r="B6" s="32">
        <v>126.82</v>
      </c>
      <c r="C6" s="32" t="s">
        <v>21</v>
      </c>
      <c r="D6" s="32" t="s">
        <v>371</v>
      </c>
      <c r="E6" s="32" t="s">
        <v>117</v>
      </c>
      <c r="F6" s="32" t="s">
        <v>691</v>
      </c>
      <c r="G6" s="32">
        <v>86.11</v>
      </c>
      <c r="H6" s="32" t="s">
        <v>380</v>
      </c>
      <c r="I6" s="32">
        <v>105.68</v>
      </c>
      <c r="J6" s="32">
        <v>80</v>
      </c>
      <c r="K6" s="32">
        <v>16.91</v>
      </c>
      <c r="L6" s="32">
        <v>109.91</v>
      </c>
      <c r="M6" s="32" t="s">
        <v>19</v>
      </c>
      <c r="N6" s="32" t="s">
        <v>396</v>
      </c>
      <c r="O6" s="32">
        <v>6177637</v>
      </c>
      <c r="P6" s="33">
        <f>IF($H6="",VLOOKUP($C6,IMPUTATION_CARBURANT[],2,0),VLOOKUP($H6,IMPUTATION_CARBURANT[],2,0))</f>
        <v>1</v>
      </c>
      <c r="Q6" s="33">
        <f>IF(AND($P6=123401,$M6="VP"),124013,$P$2:$P$4524)</f>
        <v>1</v>
      </c>
      <c r="R6" s="33" t="str">
        <f t="shared" si="0"/>
        <v>TEST</v>
      </c>
      <c r="S6" s="33">
        <f>ABS($B6)</f>
        <v>126.82</v>
      </c>
      <c r="T6" s="33">
        <f>ABS($I6)</f>
        <v>105.68</v>
      </c>
      <c r="U6" s="33">
        <f>ABS($K6)</f>
        <v>16.91</v>
      </c>
      <c r="V6" s="34">
        <f t="shared" si="4"/>
        <v>84.54</v>
      </c>
      <c r="W6" s="35">
        <f t="shared" si="5"/>
        <v>25.37</v>
      </c>
      <c r="X6" s="34" t="str">
        <f t="shared" si="6"/>
        <v/>
      </c>
      <c r="Y6" s="35" t="str">
        <f t="shared" si="7"/>
        <v/>
      </c>
      <c r="Z6" s="33" t="str">
        <f t="shared" si="1"/>
        <v>V8</v>
      </c>
      <c r="AA6" s="33" t="str">
        <f t="shared" si="2"/>
        <v>V9</v>
      </c>
      <c r="AB6" s="33" t="str">
        <f t="shared" si="3"/>
        <v>V10</v>
      </c>
      <c r="AC6" s="33">
        <f>IF($AF6=20,"",IF($V6=0,"",IF($H6="Adblue Bidon","",IF($H6="GNC (KG)","",IF($H6="Frais de service EV","",IF($Q6=1,$G$2:$G$4524,""))))))</f>
        <v>86.11</v>
      </c>
      <c r="AD6" s="33" t="str">
        <f t="shared" si="8"/>
        <v/>
      </c>
      <c r="AE6" s="36" t="str">
        <f t="shared" si="9"/>
        <v/>
      </c>
      <c r="AF6" s="37" t="str">
        <f>IFERROR(VLOOKUP($F$2,IMPUTATION!F:G,2,0),"")</f>
        <v/>
      </c>
    </row>
    <row r="7" spans="1:34">
      <c r="A7" s="31">
        <v>44408</v>
      </c>
      <c r="B7" s="32">
        <v>96.24</v>
      </c>
      <c r="C7" s="32" t="s">
        <v>21</v>
      </c>
      <c r="D7" s="32" t="s">
        <v>371</v>
      </c>
      <c r="E7" s="32" t="s">
        <v>127</v>
      </c>
      <c r="F7" s="32" t="s">
        <v>729</v>
      </c>
      <c r="G7" s="32">
        <v>64.900000000000006</v>
      </c>
      <c r="H7" s="32" t="s">
        <v>380</v>
      </c>
      <c r="I7" s="32">
        <v>80.2</v>
      </c>
      <c r="J7" s="32">
        <v>80</v>
      </c>
      <c r="K7" s="32">
        <v>12.83</v>
      </c>
      <c r="L7" s="32">
        <v>83.41</v>
      </c>
      <c r="M7" s="32" t="s">
        <v>392</v>
      </c>
      <c r="N7" s="32" t="s">
        <v>396</v>
      </c>
      <c r="O7" s="32">
        <v>6177493</v>
      </c>
      <c r="P7" s="33">
        <f>IF($H7="",VLOOKUP($C7,IMPUTATION_CARBURANT[],2,0),VLOOKUP($H7,IMPUTATION_CARBURANT[],2,0))</f>
        <v>1</v>
      </c>
      <c r="Q7" s="33">
        <f>IF(AND($P7=123401,$M7="VP"),124013,$P$2:$P$4524)</f>
        <v>1</v>
      </c>
      <c r="R7" s="33" t="str">
        <f t="shared" si="0"/>
        <v>TEST</v>
      </c>
      <c r="S7" s="33">
        <f>ABS($B7)</f>
        <v>96.24</v>
      </c>
      <c r="T7" s="33">
        <f>ABS($I7)</f>
        <v>80.2</v>
      </c>
      <c r="U7" s="33">
        <f>ABS($K7)</f>
        <v>12.83</v>
      </c>
      <c r="V7" s="34">
        <f t="shared" si="4"/>
        <v>64.16</v>
      </c>
      <c r="W7" s="35">
        <f t="shared" si="5"/>
        <v>19.25</v>
      </c>
      <c r="X7" s="34" t="str">
        <f t="shared" si="6"/>
        <v/>
      </c>
      <c r="Y7" s="35" t="str">
        <f t="shared" si="7"/>
        <v/>
      </c>
      <c r="Z7" s="33" t="str">
        <f t="shared" si="1"/>
        <v>V8</v>
      </c>
      <c r="AA7" s="33" t="str">
        <f t="shared" si="2"/>
        <v>V9</v>
      </c>
      <c r="AB7" s="33" t="str">
        <f t="shared" si="3"/>
        <v>V10</v>
      </c>
      <c r="AC7" s="33">
        <f>IF($AF7=20,"",IF($V7=0,"",IF($H7="Adblue Bidon","",IF($H7="GNC (KG)","",IF($H7="Frais de service EV","",IF($Q7=1,$G$2:$G$4524,""))))))</f>
        <v>64.900000000000006</v>
      </c>
      <c r="AD7" s="33" t="str">
        <f t="shared" si="8"/>
        <v/>
      </c>
      <c r="AE7" s="36" t="str">
        <f t="shared" si="9"/>
        <v/>
      </c>
      <c r="AF7" s="37" t="str">
        <f>IFERROR(VLOOKUP($F$2,IMPUTATION!F:G,2,0),"")</f>
        <v/>
      </c>
    </row>
    <row r="8" spans="1:34">
      <c r="A8" s="31">
        <v>44408</v>
      </c>
      <c r="B8" s="32">
        <v>45.05</v>
      </c>
      <c r="C8" s="32" t="s">
        <v>393</v>
      </c>
      <c r="D8" s="32" t="s">
        <v>371</v>
      </c>
      <c r="E8" s="32" t="s">
        <v>241</v>
      </c>
      <c r="F8" s="32" t="s">
        <v>541</v>
      </c>
      <c r="G8" s="32">
        <v>28.59</v>
      </c>
      <c r="H8" s="32" t="s">
        <v>387</v>
      </c>
      <c r="I8" s="32">
        <v>37.54</v>
      </c>
      <c r="J8" s="32">
        <v>80</v>
      </c>
      <c r="K8" s="32">
        <v>6.01</v>
      </c>
      <c r="L8" s="32">
        <v>39.04</v>
      </c>
      <c r="M8" s="32" t="s">
        <v>18</v>
      </c>
      <c r="N8" s="32" t="s">
        <v>18</v>
      </c>
      <c r="O8" s="32">
        <v>6400850</v>
      </c>
      <c r="P8" s="33">
        <f>IF($H8="",VLOOKUP($C8,IMPUTATION_CARBURANT[],2,0),VLOOKUP($H8,IMPUTATION_CARBURANT[],2,0))</f>
        <v>1</v>
      </c>
      <c r="Q8" s="33">
        <f>IF(AND($P8=123401,$M8="VP"),124013,$P$2:$P$4524)</f>
        <v>1</v>
      </c>
      <c r="R8" s="33" t="str">
        <f t="shared" si="0"/>
        <v>TEST</v>
      </c>
      <c r="S8" s="33">
        <f>ABS($B8)</f>
        <v>45.05</v>
      </c>
      <c r="T8" s="33">
        <f>ABS($I8)</f>
        <v>37.54</v>
      </c>
      <c r="U8" s="33">
        <f>ABS($K8)</f>
        <v>6.01</v>
      </c>
      <c r="V8" s="34">
        <f t="shared" si="4"/>
        <v>30.03</v>
      </c>
      <c r="W8" s="35">
        <f t="shared" si="5"/>
        <v>9.01</v>
      </c>
      <c r="X8" s="34" t="str">
        <f t="shared" si="6"/>
        <v/>
      </c>
      <c r="Y8" s="35" t="str">
        <f t="shared" si="7"/>
        <v/>
      </c>
      <c r="Z8" s="33" t="str">
        <f t="shared" si="1"/>
        <v>V8</v>
      </c>
      <c r="AA8" s="33" t="str">
        <f t="shared" si="2"/>
        <v>V9</v>
      </c>
      <c r="AB8" s="33" t="str">
        <f t="shared" si="3"/>
        <v>V10</v>
      </c>
      <c r="AC8" s="33">
        <f>IF($AF8=20,"",IF($V8=0,"",IF($H8="Adblue Bidon","",IF($H8="GNC (KG)","",IF($H8="Frais de service EV","",IF($Q8=1,$G$2:$G$4524,""))))))</f>
        <v>28.59</v>
      </c>
      <c r="AD8" s="33" t="str">
        <f t="shared" si="8"/>
        <v/>
      </c>
      <c r="AE8" s="36" t="str">
        <f t="shared" si="9"/>
        <v/>
      </c>
      <c r="AF8" s="37" t="str">
        <f>IFERROR(VLOOKUP($F$2,IMPUTATION!F:G,2,0),"")</f>
        <v/>
      </c>
    </row>
    <row r="9" spans="1:34">
      <c r="A9" s="31">
        <v>44408</v>
      </c>
      <c r="B9" s="32">
        <v>5.08</v>
      </c>
      <c r="C9" s="32" t="s">
        <v>405</v>
      </c>
      <c r="D9" s="32" t="s">
        <v>371</v>
      </c>
      <c r="E9" s="32" t="s">
        <v>125</v>
      </c>
      <c r="F9" s="32" t="s">
        <v>618</v>
      </c>
      <c r="G9" s="32">
        <v>10.82</v>
      </c>
      <c r="H9" s="32" t="s">
        <v>374</v>
      </c>
      <c r="I9" s="32">
        <v>4.2300000000000004</v>
      </c>
      <c r="J9" s="32">
        <v>100</v>
      </c>
      <c r="K9" s="32">
        <v>0.85</v>
      </c>
      <c r="L9" s="32">
        <v>4.2300000000000004</v>
      </c>
      <c r="M9" s="32" t="s">
        <v>392</v>
      </c>
      <c r="N9" s="32" t="s">
        <v>396</v>
      </c>
      <c r="O9" s="32">
        <v>6177523</v>
      </c>
      <c r="P9" s="33">
        <f>IF($H9="",VLOOKUP($C9,IMPUTATION_CARBURANT[],2,0),VLOOKUP($H9,IMPUTATION_CARBURANT[],2,0))</f>
        <v>1</v>
      </c>
      <c r="Q9" s="33">
        <f>IF(AND($P9=123401,$M9="VP"),124013,$P$2:$P$4524)</f>
        <v>1</v>
      </c>
      <c r="R9" s="33" t="str">
        <f t="shared" si="0"/>
        <v>TEST</v>
      </c>
      <c r="S9" s="33">
        <f>ABS($B9)</f>
        <v>5.08</v>
      </c>
      <c r="T9" s="33">
        <f>ABS($I9)</f>
        <v>4.2300000000000004</v>
      </c>
      <c r="U9" s="33">
        <f>ABS($K9)</f>
        <v>0.85</v>
      </c>
      <c r="V9" s="34">
        <f t="shared" si="4"/>
        <v>4.2300000000000004</v>
      </c>
      <c r="W9" s="35">
        <f t="shared" si="5"/>
        <v>0</v>
      </c>
      <c r="X9" s="34" t="str">
        <f t="shared" si="6"/>
        <v/>
      </c>
      <c r="Y9" s="35" t="str">
        <f t="shared" si="7"/>
        <v/>
      </c>
      <c r="Z9" s="33" t="str">
        <f t="shared" si="1"/>
        <v>V8</v>
      </c>
      <c r="AA9" s="33" t="str">
        <f t="shared" si="2"/>
        <v>V9</v>
      </c>
      <c r="AB9" s="33" t="str">
        <f t="shared" si="3"/>
        <v>V10</v>
      </c>
      <c r="AC9" s="33">
        <f>IF($AF9=20,"",IF($V9=0,"",IF($H9="Adblue Bidon","",IF($H9="GNC (KG)","",IF($H9="Frais de service EV","",IF($Q9=1,$G$2:$G$4524,""))))))</f>
        <v>10.82</v>
      </c>
      <c r="AD9" s="33" t="str">
        <f t="shared" si="8"/>
        <v/>
      </c>
      <c r="AE9" s="36" t="str">
        <f t="shared" si="9"/>
        <v/>
      </c>
      <c r="AF9" s="37" t="str">
        <f>IFERROR(VLOOKUP($F$2,IMPUTATION!F:G,2,0),"")</f>
        <v/>
      </c>
    </row>
    <row r="10" spans="1:34">
      <c r="A10" s="31">
        <v>44408</v>
      </c>
      <c r="B10" s="32">
        <v>100.27</v>
      </c>
      <c r="C10" s="32" t="s">
        <v>21</v>
      </c>
      <c r="D10" s="32" t="s">
        <v>371</v>
      </c>
      <c r="E10" s="32" t="s">
        <v>89</v>
      </c>
      <c r="F10" s="32" t="s">
        <v>1366</v>
      </c>
      <c r="G10" s="32">
        <v>67.400000000000006</v>
      </c>
      <c r="H10" s="32" t="s">
        <v>372</v>
      </c>
      <c r="I10" s="32">
        <v>83.56</v>
      </c>
      <c r="J10" s="32">
        <v>80</v>
      </c>
      <c r="K10" s="32">
        <v>13.37</v>
      </c>
      <c r="L10" s="32">
        <v>86.9</v>
      </c>
      <c r="M10" s="32" t="s">
        <v>392</v>
      </c>
      <c r="N10" s="32" t="s">
        <v>396</v>
      </c>
      <c r="O10" s="32">
        <v>6176560</v>
      </c>
      <c r="P10" s="33">
        <f>IF($H10="",VLOOKUP($C10,IMPUTATION_CARBURANT[],2,0),VLOOKUP($H10,IMPUTATION_CARBURANT[],2,0))</f>
        <v>1</v>
      </c>
      <c r="Q10" s="33">
        <f>IF(AND($P10=123401,$M10="VP"),124013,$P$2:$P$4524)</f>
        <v>1</v>
      </c>
      <c r="R10" s="33" t="str">
        <f t="shared" si="0"/>
        <v>TEST</v>
      </c>
      <c r="S10" s="33">
        <f>ABS($B10)</f>
        <v>100.27</v>
      </c>
      <c r="T10" s="33">
        <f>ABS($I10)</f>
        <v>83.56</v>
      </c>
      <c r="U10" s="33">
        <f>ABS($K10)</f>
        <v>13.37</v>
      </c>
      <c r="V10" s="34">
        <f t="shared" si="4"/>
        <v>66.849999999999994</v>
      </c>
      <c r="W10" s="35">
        <f t="shared" si="5"/>
        <v>20.05</v>
      </c>
      <c r="X10" s="34" t="str">
        <f t="shared" si="6"/>
        <v/>
      </c>
      <c r="Y10" s="35" t="str">
        <f t="shared" si="7"/>
        <v/>
      </c>
      <c r="Z10" s="33" t="str">
        <f t="shared" si="1"/>
        <v>V8</v>
      </c>
      <c r="AA10" s="33" t="str">
        <f t="shared" si="2"/>
        <v>V9</v>
      </c>
      <c r="AB10" s="33" t="str">
        <f t="shared" si="3"/>
        <v>V10</v>
      </c>
      <c r="AC10" s="33">
        <f>IF($AF10=20,"",IF($V10=0,"",IF($H10="Adblue Bidon","",IF($H10="GNC (KG)","",IF($H10="Frais de service EV","",IF($Q10=1,$G$2:$G$4524,""))))))</f>
        <v>67.400000000000006</v>
      </c>
      <c r="AD10" s="33" t="str">
        <f t="shared" si="8"/>
        <v/>
      </c>
      <c r="AE10" s="36" t="str">
        <f t="shared" si="9"/>
        <v/>
      </c>
      <c r="AF10" s="37" t="str">
        <f>IFERROR(VLOOKUP($F$2,IMPUTATION!F:G,2,0),"")</f>
        <v/>
      </c>
    </row>
    <row r="11" spans="1:34">
      <c r="A11" s="31">
        <v>44408</v>
      </c>
      <c r="B11" s="32">
        <v>32.92</v>
      </c>
      <c r="C11" s="32" t="s">
        <v>21</v>
      </c>
      <c r="D11" s="32" t="s">
        <v>371</v>
      </c>
      <c r="E11" s="32" t="s">
        <v>20</v>
      </c>
      <c r="F11" s="32" t="s">
        <v>571</v>
      </c>
      <c r="G11" s="32">
        <v>22.2</v>
      </c>
      <c r="H11" s="32" t="s">
        <v>372</v>
      </c>
      <c r="I11" s="32">
        <v>27.43</v>
      </c>
      <c r="J11" s="32">
        <v>80</v>
      </c>
      <c r="K11" s="32">
        <v>4.3899999999999997</v>
      </c>
      <c r="L11" s="32">
        <v>28.53</v>
      </c>
      <c r="M11" s="32" t="s">
        <v>18</v>
      </c>
      <c r="N11" s="32" t="s">
        <v>18</v>
      </c>
      <c r="O11" s="32">
        <v>6178147</v>
      </c>
      <c r="P11" s="33">
        <f>IF($H11="",VLOOKUP($C11,IMPUTATION_CARBURANT[],2,0),VLOOKUP($H11,IMPUTATION_CARBURANT[],2,0))</f>
        <v>1</v>
      </c>
      <c r="Q11" s="33">
        <f>IF(AND($P11=123401,$M11="VP"),124013,$P$2:$P$4524)</f>
        <v>1</v>
      </c>
      <c r="R11" s="33" t="str">
        <f t="shared" si="0"/>
        <v>TEST</v>
      </c>
      <c r="S11" s="33">
        <f>ABS($B11)</f>
        <v>32.92</v>
      </c>
      <c r="T11" s="33">
        <f>ABS($I11)</f>
        <v>27.43</v>
      </c>
      <c r="U11" s="33">
        <f>ABS($K11)</f>
        <v>4.3899999999999997</v>
      </c>
      <c r="V11" s="34">
        <f t="shared" si="4"/>
        <v>21.94</v>
      </c>
      <c r="W11" s="35">
        <f t="shared" si="5"/>
        <v>6.59</v>
      </c>
      <c r="X11" s="34" t="str">
        <f t="shared" si="6"/>
        <v/>
      </c>
      <c r="Y11" s="35" t="str">
        <f t="shared" si="7"/>
        <v/>
      </c>
      <c r="Z11" s="33" t="str">
        <f t="shared" si="1"/>
        <v>V8</v>
      </c>
      <c r="AA11" s="33" t="str">
        <f t="shared" si="2"/>
        <v>V9</v>
      </c>
      <c r="AB11" s="33" t="str">
        <f t="shared" si="3"/>
        <v>V10</v>
      </c>
      <c r="AC11" s="33">
        <f>IF($AF11=20,"",IF($V11=0,"",IF($H11="Adblue Bidon","",IF($H11="GNC (KG)","",IF($H11="Frais de service EV","",IF($Q11=1,$G$2:$G$4524,""))))))</f>
        <v>22.2</v>
      </c>
      <c r="AD11" s="33" t="str">
        <f t="shared" si="8"/>
        <v/>
      </c>
      <c r="AE11" s="36" t="str">
        <f t="shared" si="9"/>
        <v/>
      </c>
      <c r="AF11" s="37" t="str">
        <f>IFERROR(VLOOKUP($F$2,IMPUTATION!F:G,2,0),"")</f>
        <v/>
      </c>
    </row>
    <row r="12" spans="1:34">
      <c r="A12" s="31">
        <v>44408</v>
      </c>
      <c r="B12" s="32">
        <v>60.92</v>
      </c>
      <c r="C12" s="32" t="s">
        <v>393</v>
      </c>
      <c r="D12" s="32" t="s">
        <v>371</v>
      </c>
      <c r="E12" s="32" t="s">
        <v>234</v>
      </c>
      <c r="F12" s="32" t="s">
        <v>1367</v>
      </c>
      <c r="G12" s="32">
        <v>38.49</v>
      </c>
      <c r="H12" s="32" t="s">
        <v>387</v>
      </c>
      <c r="I12" s="32">
        <v>50.77</v>
      </c>
      <c r="J12" s="32">
        <v>80</v>
      </c>
      <c r="K12" s="32">
        <v>8.1199999999999992</v>
      </c>
      <c r="L12" s="32">
        <v>52.8</v>
      </c>
      <c r="M12" s="32" t="s">
        <v>18</v>
      </c>
      <c r="N12" s="32" t="s">
        <v>18</v>
      </c>
      <c r="O12" s="32">
        <v>6400883</v>
      </c>
      <c r="P12" s="33">
        <f>IF($H12="",VLOOKUP($C12,IMPUTATION_CARBURANT[],2,0),VLOOKUP($H12,IMPUTATION_CARBURANT[],2,0))</f>
        <v>1</v>
      </c>
      <c r="Q12" s="33">
        <f>IF(AND($P12=123401,$M12="VP"),124013,$P$2:$P$4524)</f>
        <v>1</v>
      </c>
      <c r="R12" s="33" t="str">
        <f t="shared" si="0"/>
        <v>TEST</v>
      </c>
      <c r="S12" s="33">
        <f>ABS($B12)</f>
        <v>60.92</v>
      </c>
      <c r="T12" s="33">
        <f>ABS($I12)</f>
        <v>50.77</v>
      </c>
      <c r="U12" s="33">
        <f>ABS($K12)</f>
        <v>8.1199999999999992</v>
      </c>
      <c r="V12" s="34">
        <f t="shared" si="4"/>
        <v>40.619999999999997</v>
      </c>
      <c r="W12" s="35">
        <f t="shared" si="5"/>
        <v>12.18</v>
      </c>
      <c r="X12" s="34" t="str">
        <f t="shared" si="6"/>
        <v/>
      </c>
      <c r="Y12" s="35" t="str">
        <f t="shared" si="7"/>
        <v/>
      </c>
      <c r="Z12" s="33" t="str">
        <f t="shared" si="1"/>
        <v>V8</v>
      </c>
      <c r="AA12" s="33" t="str">
        <f t="shared" si="2"/>
        <v>V9</v>
      </c>
      <c r="AB12" s="33" t="str">
        <f t="shared" si="3"/>
        <v>V10</v>
      </c>
      <c r="AC12" s="33">
        <f>IF($AF12=20,"",IF($V12=0,"",IF($H12="Adblue Bidon","",IF($H12="GNC (KG)","",IF($H12="Frais de service EV","",IF($Q12=1,$G$2:$G$4524,""))))))</f>
        <v>38.49</v>
      </c>
      <c r="AD12" s="33" t="str">
        <f t="shared" si="8"/>
        <v/>
      </c>
      <c r="AE12" s="36" t="str">
        <f t="shared" si="9"/>
        <v/>
      </c>
      <c r="AF12" s="37" t="str">
        <f>IFERROR(VLOOKUP($F$2,IMPUTATION!F:G,2,0),"")</f>
        <v/>
      </c>
    </row>
    <row r="13" spans="1:34">
      <c r="A13" s="31">
        <v>44408</v>
      </c>
      <c r="B13" s="32">
        <v>18.14</v>
      </c>
      <c r="C13" s="32" t="s">
        <v>445</v>
      </c>
      <c r="D13" s="32" t="s">
        <v>371</v>
      </c>
      <c r="E13" s="32" t="s">
        <v>117</v>
      </c>
      <c r="F13" s="32" t="s">
        <v>446</v>
      </c>
      <c r="G13" s="32">
        <v>14.84</v>
      </c>
      <c r="H13" s="32" t="s">
        <v>381</v>
      </c>
      <c r="I13" s="32">
        <v>15.12</v>
      </c>
      <c r="J13" s="32">
        <v>100</v>
      </c>
      <c r="K13" s="32">
        <v>3.02</v>
      </c>
      <c r="L13" s="32">
        <v>15.12</v>
      </c>
      <c r="M13" s="32" t="s">
        <v>392</v>
      </c>
      <c r="N13" s="32" t="s">
        <v>396</v>
      </c>
      <c r="O13" s="32">
        <v>6638060</v>
      </c>
      <c r="P13" s="33">
        <f>IF($H13="",VLOOKUP($C13,IMPUTATION_CARBURANT[],2,0),VLOOKUP($H13,IMPUTATION_CARBURANT[],2,0))</f>
        <v>1</v>
      </c>
      <c r="Q13" s="33">
        <f>IF(AND($P13=123401,$M13="VP"),124013,$P$2:$P$4524)</f>
        <v>1</v>
      </c>
      <c r="R13" s="33" t="str">
        <f t="shared" si="0"/>
        <v>TEST</v>
      </c>
      <c r="S13" s="33">
        <f>ABS($B13)</f>
        <v>18.14</v>
      </c>
      <c r="T13" s="33">
        <f>ABS($I13)</f>
        <v>15.12</v>
      </c>
      <c r="U13" s="33">
        <f>ABS($K13)</f>
        <v>3.02</v>
      </c>
      <c r="V13" s="34">
        <f t="shared" si="4"/>
        <v>15.12</v>
      </c>
      <c r="W13" s="35">
        <f t="shared" si="5"/>
        <v>0</v>
      </c>
      <c r="X13" s="34" t="str">
        <f t="shared" si="6"/>
        <v/>
      </c>
      <c r="Y13" s="35" t="str">
        <f t="shared" si="7"/>
        <v/>
      </c>
      <c r="Z13" s="33" t="str">
        <f t="shared" si="1"/>
        <v>V8</v>
      </c>
      <c r="AA13" s="33" t="str">
        <f t="shared" si="2"/>
        <v>V9</v>
      </c>
      <c r="AB13" s="33" t="str">
        <f t="shared" si="3"/>
        <v>V10</v>
      </c>
      <c r="AC13" s="33" t="str">
        <f>IF($AF13=20,"",IF($V13=0,"",IF($H13="Adblue Bidon","",IF($H13="GNC (KG)","",IF($H13="Frais de service EV","",IF($Q13=1,$G$2:$G$4524,""))))))</f>
        <v/>
      </c>
      <c r="AD13" s="33" t="str">
        <f t="shared" si="8"/>
        <v/>
      </c>
      <c r="AE13" s="36" t="str">
        <f t="shared" si="9"/>
        <v/>
      </c>
      <c r="AF13" s="37" t="str">
        <f>IFERROR(VLOOKUP($F$2,IMPUTATION!F:G,2,0),"")</f>
        <v/>
      </c>
    </row>
    <row r="14" spans="1:34">
      <c r="A14" s="31">
        <v>44408</v>
      </c>
      <c r="B14" s="32">
        <v>114.12</v>
      </c>
      <c r="C14" s="32" t="s">
        <v>21</v>
      </c>
      <c r="D14" s="32" t="s">
        <v>371</v>
      </c>
      <c r="E14" s="32" t="s">
        <v>103</v>
      </c>
      <c r="F14" s="32" t="s">
        <v>634</v>
      </c>
      <c r="G14" s="32">
        <v>76.959999999999994</v>
      </c>
      <c r="H14" s="32" t="s">
        <v>380</v>
      </c>
      <c r="I14" s="32">
        <v>95.1</v>
      </c>
      <c r="J14" s="32">
        <v>80</v>
      </c>
      <c r="K14" s="32">
        <v>15.22</v>
      </c>
      <c r="L14" s="32">
        <v>98.9</v>
      </c>
      <c r="M14" s="32" t="s">
        <v>392</v>
      </c>
      <c r="N14" s="32" t="s">
        <v>396</v>
      </c>
      <c r="O14" s="32">
        <v>6177226</v>
      </c>
      <c r="P14" s="33">
        <f>IF($H14="",VLOOKUP($C14,IMPUTATION_CARBURANT[],2,0),VLOOKUP($H14,IMPUTATION_CARBURANT[],2,0))</f>
        <v>1</v>
      </c>
      <c r="Q14" s="33">
        <f>IF(AND($P14=123401,$M14="VP"),124013,$P$2:$P$4524)</f>
        <v>1</v>
      </c>
      <c r="R14" s="33" t="str">
        <f t="shared" si="0"/>
        <v>TEST</v>
      </c>
      <c r="S14" s="33">
        <f>ABS($B14)</f>
        <v>114.12</v>
      </c>
      <c r="T14" s="33">
        <f>ABS($I14)</f>
        <v>95.1</v>
      </c>
      <c r="U14" s="33">
        <f>ABS($K14)</f>
        <v>15.22</v>
      </c>
      <c r="V14" s="34">
        <f t="shared" si="4"/>
        <v>76.08</v>
      </c>
      <c r="W14" s="35">
        <f t="shared" si="5"/>
        <v>22.82</v>
      </c>
      <c r="X14" s="34" t="str">
        <f t="shared" si="6"/>
        <v/>
      </c>
      <c r="Y14" s="35" t="str">
        <f t="shared" si="7"/>
        <v/>
      </c>
      <c r="Z14" s="33" t="str">
        <f t="shared" si="1"/>
        <v>V8</v>
      </c>
      <c r="AA14" s="33" t="str">
        <f t="shared" si="2"/>
        <v>V9</v>
      </c>
      <c r="AB14" s="33" t="str">
        <f t="shared" si="3"/>
        <v>V10</v>
      </c>
      <c r="AC14" s="33">
        <f>IF($AF14=20,"",IF($V14=0,"",IF($H14="Adblue Bidon","",IF($H14="GNC (KG)","",IF($H14="Frais de service EV","",IF($Q14=1,$G$2:$G$4524,""))))))</f>
        <v>76.959999999999994</v>
      </c>
      <c r="AD14" s="33" t="str">
        <f t="shared" si="8"/>
        <v/>
      </c>
      <c r="AE14" s="36" t="str">
        <f t="shared" si="9"/>
        <v/>
      </c>
      <c r="AF14" s="37" t="str">
        <f>IFERROR(VLOOKUP($F$2,IMPUTATION!F:G,2,0),"")</f>
        <v/>
      </c>
    </row>
    <row r="15" spans="1:34">
      <c r="A15" s="31">
        <v>44408</v>
      </c>
      <c r="B15" s="32">
        <v>76.599999999999994</v>
      </c>
      <c r="C15" s="32" t="s">
        <v>21</v>
      </c>
      <c r="D15" s="32" t="s">
        <v>371</v>
      </c>
      <c r="E15" s="32" t="s">
        <v>179</v>
      </c>
      <c r="F15" s="32" t="s">
        <v>454</v>
      </c>
      <c r="G15" s="32">
        <v>51.65</v>
      </c>
      <c r="H15" s="32" t="s">
        <v>380</v>
      </c>
      <c r="I15" s="32">
        <v>63.83</v>
      </c>
      <c r="J15" s="32">
        <v>80</v>
      </c>
      <c r="K15" s="32">
        <v>10.220000000000001</v>
      </c>
      <c r="L15" s="32">
        <v>66.38</v>
      </c>
      <c r="M15" s="32" t="s">
        <v>18</v>
      </c>
      <c r="N15" s="32" t="s">
        <v>18</v>
      </c>
      <c r="O15" s="32">
        <v>6821001</v>
      </c>
      <c r="P15" s="33">
        <f>IF($H15="",VLOOKUP($C15,IMPUTATION_CARBURANT[],2,0),VLOOKUP($H15,IMPUTATION_CARBURANT[],2,0))</f>
        <v>1</v>
      </c>
      <c r="Q15" s="33">
        <f>IF(AND($P15=123401,$M15="VP"),124013,$P$2:$P$4524)</f>
        <v>1</v>
      </c>
      <c r="R15" s="33" t="str">
        <f t="shared" si="0"/>
        <v>TEST</v>
      </c>
      <c r="S15" s="33">
        <f>ABS($B15)</f>
        <v>76.599999999999994</v>
      </c>
      <c r="T15" s="33">
        <f>ABS($I15)</f>
        <v>63.83</v>
      </c>
      <c r="U15" s="33">
        <f>ABS($K15)</f>
        <v>10.220000000000001</v>
      </c>
      <c r="V15" s="34">
        <f t="shared" si="4"/>
        <v>51.06</v>
      </c>
      <c r="W15" s="35">
        <f t="shared" si="5"/>
        <v>15.32</v>
      </c>
      <c r="X15" s="34" t="str">
        <f t="shared" si="6"/>
        <v/>
      </c>
      <c r="Y15" s="35" t="str">
        <f t="shared" si="7"/>
        <v/>
      </c>
      <c r="Z15" s="33" t="str">
        <f t="shared" si="1"/>
        <v>V8</v>
      </c>
      <c r="AA15" s="33" t="str">
        <f t="shared" si="2"/>
        <v>V9</v>
      </c>
      <c r="AB15" s="33" t="str">
        <f t="shared" si="3"/>
        <v>V10</v>
      </c>
      <c r="AC15" s="33">
        <f>IF($AF15=20,"",IF($V15=0,"",IF($H15="Adblue Bidon","",IF($H15="GNC (KG)","",IF($H15="Frais de service EV","",IF($Q15=1,$G$2:$G$4524,""))))))</f>
        <v>51.65</v>
      </c>
      <c r="AD15" s="33" t="str">
        <f t="shared" si="8"/>
        <v/>
      </c>
      <c r="AE15" s="36" t="str">
        <f t="shared" si="9"/>
        <v/>
      </c>
      <c r="AF15" s="37" t="str">
        <f>IFERROR(VLOOKUP($F$2,IMPUTATION!F:G,2,0),"")</f>
        <v/>
      </c>
    </row>
    <row r="16" spans="1:34">
      <c r="A16" s="31">
        <v>44408</v>
      </c>
      <c r="B16" s="32">
        <v>4.37</v>
      </c>
      <c r="C16" s="32" t="s">
        <v>405</v>
      </c>
      <c r="D16" s="32" t="s">
        <v>371</v>
      </c>
      <c r="E16" s="32" t="s">
        <v>107</v>
      </c>
      <c r="F16" s="32" t="s">
        <v>419</v>
      </c>
      <c r="G16" s="32">
        <v>9.32</v>
      </c>
      <c r="H16" s="32" t="s">
        <v>374</v>
      </c>
      <c r="I16" s="32">
        <v>3.64</v>
      </c>
      <c r="J16" s="32">
        <v>100</v>
      </c>
      <c r="K16" s="32">
        <v>0.73</v>
      </c>
      <c r="L16" s="32">
        <v>3.64</v>
      </c>
      <c r="M16" s="32" t="s">
        <v>392</v>
      </c>
      <c r="N16" s="32" t="s">
        <v>396</v>
      </c>
      <c r="O16" s="32">
        <v>6178114</v>
      </c>
      <c r="P16" s="33">
        <f>IF($H16="",VLOOKUP($C16,IMPUTATION_CARBURANT[],2,0),VLOOKUP($H16,IMPUTATION_CARBURANT[],2,0))</f>
        <v>1</v>
      </c>
      <c r="Q16" s="33">
        <f>IF(AND($P16=123401,$M16="VP"),124013,$P$2:$P$4524)</f>
        <v>1</v>
      </c>
      <c r="R16" s="33" t="str">
        <f t="shared" si="0"/>
        <v>TEST</v>
      </c>
      <c r="S16" s="33">
        <f>ABS($B16)</f>
        <v>4.37</v>
      </c>
      <c r="T16" s="33">
        <f>ABS($I16)</f>
        <v>3.64</v>
      </c>
      <c r="U16" s="33">
        <f>ABS($K16)</f>
        <v>0.73</v>
      </c>
      <c r="V16" s="34">
        <f t="shared" si="4"/>
        <v>3.64</v>
      </c>
      <c r="W16" s="35">
        <f t="shared" si="5"/>
        <v>0</v>
      </c>
      <c r="X16" s="34" t="str">
        <f t="shared" si="6"/>
        <v/>
      </c>
      <c r="Y16" s="35" t="str">
        <f t="shared" si="7"/>
        <v/>
      </c>
      <c r="Z16" s="33" t="str">
        <f t="shared" si="1"/>
        <v>V8</v>
      </c>
      <c r="AA16" s="33" t="str">
        <f t="shared" si="2"/>
        <v>V9</v>
      </c>
      <c r="AB16" s="33" t="str">
        <f t="shared" si="3"/>
        <v>V10</v>
      </c>
      <c r="AC16" s="33">
        <f>IF($AF16=20,"",IF($V16=0,"",IF($H16="Adblue Bidon","",IF($H16="GNC (KG)","",IF($H16="Frais de service EV","",IF($Q16=1,$G$2:$G$4524,""))))))</f>
        <v>9.32</v>
      </c>
      <c r="AD16" s="33" t="str">
        <f t="shared" si="8"/>
        <v/>
      </c>
      <c r="AE16" s="36" t="str">
        <f t="shared" si="9"/>
        <v/>
      </c>
      <c r="AF16" s="37" t="str">
        <f>IFERROR(VLOOKUP($F$2,IMPUTATION!F:G,2,0),"")</f>
        <v/>
      </c>
    </row>
    <row r="17" spans="1:32">
      <c r="A17" s="31">
        <v>44408</v>
      </c>
      <c r="B17" s="32">
        <v>97.43</v>
      </c>
      <c r="C17" s="32" t="s">
        <v>21</v>
      </c>
      <c r="D17" s="32" t="s">
        <v>371</v>
      </c>
      <c r="E17" s="32" t="s">
        <v>121</v>
      </c>
      <c r="F17" s="32" t="s">
        <v>612</v>
      </c>
      <c r="G17" s="32">
        <v>66.150000000000006</v>
      </c>
      <c r="H17" s="32" t="s">
        <v>380</v>
      </c>
      <c r="I17" s="32">
        <v>81.19</v>
      </c>
      <c r="J17" s="32">
        <v>80</v>
      </c>
      <c r="K17" s="32">
        <v>12.99</v>
      </c>
      <c r="L17" s="32">
        <v>84.44</v>
      </c>
      <c r="M17" s="32" t="s">
        <v>19</v>
      </c>
      <c r="N17" s="32" t="s">
        <v>396</v>
      </c>
      <c r="O17" s="32">
        <v>6401660</v>
      </c>
      <c r="P17" s="33">
        <f>IF($H17="",VLOOKUP($C17,IMPUTATION_CARBURANT[],2,0),VLOOKUP($H17,IMPUTATION_CARBURANT[],2,0))</f>
        <v>1</v>
      </c>
      <c r="Q17" s="33">
        <f>IF(AND($P17=123401,$M17="VP"),124013,$P$2:$P$4524)</f>
        <v>1</v>
      </c>
      <c r="R17" s="33" t="str">
        <f t="shared" si="0"/>
        <v>TEST</v>
      </c>
      <c r="S17" s="33">
        <f>ABS($B17)</f>
        <v>97.43</v>
      </c>
      <c r="T17" s="33">
        <f>ABS($I17)</f>
        <v>81.19</v>
      </c>
      <c r="U17" s="33">
        <f>ABS($K17)</f>
        <v>12.99</v>
      </c>
      <c r="V17" s="34">
        <f t="shared" si="4"/>
        <v>64.95</v>
      </c>
      <c r="W17" s="35">
        <f t="shared" si="5"/>
        <v>19.489999999999998</v>
      </c>
      <c r="X17" s="34" t="str">
        <f t="shared" si="6"/>
        <v/>
      </c>
      <c r="Y17" s="35" t="str">
        <f t="shared" si="7"/>
        <v/>
      </c>
      <c r="Z17" s="33" t="str">
        <f t="shared" si="1"/>
        <v>V8</v>
      </c>
      <c r="AA17" s="33" t="str">
        <f t="shared" si="2"/>
        <v>V9</v>
      </c>
      <c r="AB17" s="33" t="str">
        <f t="shared" si="3"/>
        <v>V10</v>
      </c>
      <c r="AC17" s="33">
        <f>IF($AF17=20,"",IF($V17=0,"",IF($H17="Adblue Bidon","",IF($H17="GNC (KG)","",IF($H17="Frais de service EV","",IF($Q17=1,$G$2:$G$4524,""))))))</f>
        <v>66.150000000000006</v>
      </c>
      <c r="AD17" s="33" t="str">
        <f t="shared" si="8"/>
        <v/>
      </c>
      <c r="AE17" s="36" t="str">
        <f t="shared" si="9"/>
        <v/>
      </c>
      <c r="AF17" s="37" t="str">
        <f>IFERROR(VLOOKUP($F$2,IMPUTATION!F:G,2,0),"")</f>
        <v/>
      </c>
    </row>
    <row r="18" spans="1:32">
      <c r="A18" s="31">
        <v>44408</v>
      </c>
      <c r="B18" s="32">
        <v>99.13</v>
      </c>
      <c r="C18" s="32" t="s">
        <v>21</v>
      </c>
      <c r="D18" s="32" t="s">
        <v>371</v>
      </c>
      <c r="E18" s="32" t="s">
        <v>126</v>
      </c>
      <c r="F18" s="32" t="s">
        <v>675</v>
      </c>
      <c r="G18" s="32">
        <v>67.31</v>
      </c>
      <c r="H18" s="32" t="s">
        <v>380</v>
      </c>
      <c r="I18" s="32">
        <v>82.61</v>
      </c>
      <c r="J18" s="32">
        <v>80</v>
      </c>
      <c r="K18" s="32">
        <v>13.22</v>
      </c>
      <c r="L18" s="32">
        <v>85.91</v>
      </c>
      <c r="M18" s="32" t="s">
        <v>392</v>
      </c>
      <c r="N18" s="32" t="s">
        <v>396</v>
      </c>
      <c r="O18" s="32">
        <v>6177904</v>
      </c>
      <c r="P18" s="33">
        <f>IF($H18="",VLOOKUP($C18,IMPUTATION_CARBURANT[],2,0),VLOOKUP($H18,IMPUTATION_CARBURANT[],2,0))</f>
        <v>1</v>
      </c>
      <c r="Q18" s="33">
        <f>IF(AND($P18=123401,$M18="VP"),124013,$P$2:$P$4524)</f>
        <v>1</v>
      </c>
      <c r="R18" s="33" t="str">
        <f t="shared" si="0"/>
        <v>TEST</v>
      </c>
      <c r="S18" s="33">
        <f>ABS($B18)</f>
        <v>99.13</v>
      </c>
      <c r="T18" s="33">
        <f>ABS($I18)</f>
        <v>82.61</v>
      </c>
      <c r="U18" s="33">
        <f>ABS($K18)</f>
        <v>13.22</v>
      </c>
      <c r="V18" s="34">
        <f t="shared" si="4"/>
        <v>66.09</v>
      </c>
      <c r="W18" s="35">
        <f t="shared" si="5"/>
        <v>19.82</v>
      </c>
      <c r="X18" s="34" t="str">
        <f t="shared" si="6"/>
        <v/>
      </c>
      <c r="Y18" s="35" t="str">
        <f t="shared" si="7"/>
        <v/>
      </c>
      <c r="Z18" s="33" t="str">
        <f t="shared" si="1"/>
        <v>V8</v>
      </c>
      <c r="AA18" s="33" t="str">
        <f t="shared" si="2"/>
        <v>V9</v>
      </c>
      <c r="AB18" s="33" t="str">
        <f t="shared" si="3"/>
        <v>V10</v>
      </c>
      <c r="AC18" s="33">
        <f>IF($AF18=20,"",IF($V18=0,"",IF($H18="Adblue Bidon","",IF($H18="GNC (KG)","",IF($H18="Frais de service EV","",IF($Q18=1,$G$2:$G$4524,""))))))</f>
        <v>67.31</v>
      </c>
      <c r="AD18" s="33" t="str">
        <f t="shared" si="8"/>
        <v/>
      </c>
      <c r="AE18" s="36" t="str">
        <f t="shared" si="9"/>
        <v/>
      </c>
      <c r="AF18" s="37" t="str">
        <f>IFERROR(VLOOKUP($F$2,IMPUTATION!F:G,2,0),"")</f>
        <v/>
      </c>
    </row>
    <row r="19" spans="1:32">
      <c r="A19" s="31">
        <v>44408</v>
      </c>
      <c r="B19" s="32">
        <v>64</v>
      </c>
      <c r="C19" s="32" t="s">
        <v>393</v>
      </c>
      <c r="D19" s="32" t="s">
        <v>371</v>
      </c>
      <c r="E19" s="32" t="s">
        <v>271</v>
      </c>
      <c r="F19" s="32" t="s">
        <v>1368</v>
      </c>
      <c r="G19" s="32">
        <v>39.75</v>
      </c>
      <c r="H19" s="32" t="s">
        <v>387</v>
      </c>
      <c r="I19" s="32">
        <v>53.33</v>
      </c>
      <c r="J19" s="32">
        <v>80</v>
      </c>
      <c r="K19" s="32">
        <v>8.5399999999999991</v>
      </c>
      <c r="L19" s="32">
        <v>55.46</v>
      </c>
      <c r="M19" s="32" t="s">
        <v>18</v>
      </c>
      <c r="N19" s="32" t="s">
        <v>18</v>
      </c>
      <c r="O19" s="32">
        <v>6637982</v>
      </c>
      <c r="P19" s="33">
        <f>IF($H19="",VLOOKUP($C19,IMPUTATION_CARBURANT[],2,0),VLOOKUP($H19,IMPUTATION_CARBURANT[],2,0))</f>
        <v>1</v>
      </c>
      <c r="Q19" s="33">
        <f>IF(AND($P19=123401,$M19="VP"),124013,$P$2:$P$4524)</f>
        <v>1</v>
      </c>
      <c r="R19" s="33" t="str">
        <f t="shared" si="0"/>
        <v>TEST</v>
      </c>
      <c r="S19" s="33">
        <f>ABS($B19)</f>
        <v>64</v>
      </c>
      <c r="T19" s="33">
        <f>ABS($I19)</f>
        <v>53.33</v>
      </c>
      <c r="U19" s="33">
        <f>ABS($K19)</f>
        <v>8.5399999999999991</v>
      </c>
      <c r="V19" s="34">
        <f t="shared" si="4"/>
        <v>42.66</v>
      </c>
      <c r="W19" s="35">
        <f t="shared" si="5"/>
        <v>12.8</v>
      </c>
      <c r="X19" s="34" t="str">
        <f t="shared" si="6"/>
        <v/>
      </c>
      <c r="Y19" s="35" t="str">
        <f t="shared" si="7"/>
        <v/>
      </c>
      <c r="Z19" s="33" t="str">
        <f t="shared" si="1"/>
        <v>V8</v>
      </c>
      <c r="AA19" s="33" t="str">
        <f t="shared" si="2"/>
        <v>V9</v>
      </c>
      <c r="AB19" s="33" t="str">
        <f t="shared" si="3"/>
        <v>V10</v>
      </c>
      <c r="AC19" s="33">
        <f>IF($AF19=20,"",IF($V19=0,"",IF($H19="Adblue Bidon","",IF($H19="GNC (KG)","",IF($H19="Frais de service EV","",IF($Q19=1,$G$2:$G$4524,""))))))</f>
        <v>39.75</v>
      </c>
      <c r="AD19" s="33" t="str">
        <f t="shared" si="8"/>
        <v/>
      </c>
      <c r="AE19" s="36" t="str">
        <f t="shared" si="9"/>
        <v/>
      </c>
      <c r="AF19" s="37" t="str">
        <f>IFERROR(VLOOKUP($F$2,IMPUTATION!F:G,2,0),"")</f>
        <v/>
      </c>
    </row>
    <row r="20" spans="1:32">
      <c r="A20" s="31">
        <v>44408</v>
      </c>
      <c r="B20" s="32">
        <v>58.75</v>
      </c>
      <c r="C20" s="32" t="s">
        <v>393</v>
      </c>
      <c r="D20" s="32" t="s">
        <v>371</v>
      </c>
      <c r="E20" s="32" t="s">
        <v>301</v>
      </c>
      <c r="F20" s="32" t="s">
        <v>1369</v>
      </c>
      <c r="G20" s="32">
        <v>36.54</v>
      </c>
      <c r="H20" s="32" t="s">
        <v>387</v>
      </c>
      <c r="I20" s="32">
        <v>48.96</v>
      </c>
      <c r="J20" s="32">
        <v>80</v>
      </c>
      <c r="K20" s="32">
        <v>7.83</v>
      </c>
      <c r="L20" s="32">
        <v>50.92</v>
      </c>
      <c r="M20" s="32" t="s">
        <v>18</v>
      </c>
      <c r="N20" s="32" t="s">
        <v>18</v>
      </c>
      <c r="O20" s="32">
        <v>6400865</v>
      </c>
      <c r="P20" s="33">
        <f>IF($H20="",VLOOKUP($C20,IMPUTATION_CARBURANT[],2,0),VLOOKUP($H20,IMPUTATION_CARBURANT[],2,0))</f>
        <v>1</v>
      </c>
      <c r="Q20" s="33">
        <f>IF(AND($P20=123401,$M20="VP"),124013,$P$2:$P$4524)</f>
        <v>1</v>
      </c>
      <c r="R20" s="33" t="str">
        <f t="shared" si="0"/>
        <v>TEST</v>
      </c>
      <c r="S20" s="33">
        <f>ABS($B20)</f>
        <v>58.75</v>
      </c>
      <c r="T20" s="33">
        <f>ABS($I20)</f>
        <v>48.96</v>
      </c>
      <c r="U20" s="33">
        <f>ABS($K20)</f>
        <v>7.83</v>
      </c>
      <c r="V20" s="34">
        <f t="shared" si="4"/>
        <v>39.17</v>
      </c>
      <c r="W20" s="35">
        <f t="shared" si="5"/>
        <v>11.75</v>
      </c>
      <c r="X20" s="34" t="str">
        <f t="shared" si="6"/>
        <v/>
      </c>
      <c r="Y20" s="35" t="str">
        <f t="shared" si="7"/>
        <v/>
      </c>
      <c r="Z20" s="33" t="str">
        <f t="shared" si="1"/>
        <v>V8</v>
      </c>
      <c r="AA20" s="33" t="str">
        <f t="shared" si="2"/>
        <v>V9</v>
      </c>
      <c r="AB20" s="33" t="str">
        <f t="shared" si="3"/>
        <v>V10</v>
      </c>
      <c r="AC20" s="33">
        <f>IF($AF20=20,"",IF($V20=0,"",IF($H20="Adblue Bidon","",IF($H20="GNC (KG)","",IF($H20="Frais de service EV","",IF($Q20=1,$G$2:$G$4524,""))))))</f>
        <v>36.54</v>
      </c>
      <c r="AD20" s="33" t="str">
        <f t="shared" si="8"/>
        <v/>
      </c>
      <c r="AE20" s="36" t="str">
        <f t="shared" si="9"/>
        <v/>
      </c>
      <c r="AF20" s="37" t="str">
        <f>IFERROR(VLOOKUP($F$2,IMPUTATION!F:G,2,0),"")</f>
        <v/>
      </c>
    </row>
    <row r="21" spans="1:32">
      <c r="A21" s="31">
        <v>44408</v>
      </c>
      <c r="B21" s="32">
        <v>149.51</v>
      </c>
      <c r="C21" s="32" t="s">
        <v>21</v>
      </c>
      <c r="D21" s="32" t="s">
        <v>371</v>
      </c>
      <c r="E21" s="32" t="s">
        <v>126</v>
      </c>
      <c r="F21" s="32" t="s">
        <v>1370</v>
      </c>
      <c r="G21" s="32">
        <v>101.52</v>
      </c>
      <c r="H21" s="32" t="s">
        <v>380</v>
      </c>
      <c r="I21" s="32">
        <v>124.59</v>
      </c>
      <c r="J21" s="32">
        <v>80</v>
      </c>
      <c r="K21" s="32">
        <v>19.940000000000001</v>
      </c>
      <c r="L21" s="32">
        <v>129.57</v>
      </c>
      <c r="M21" s="32" t="s">
        <v>392</v>
      </c>
      <c r="N21" s="32" t="s">
        <v>396</v>
      </c>
      <c r="O21" s="32">
        <v>6177511</v>
      </c>
      <c r="P21" s="33">
        <f>IF($H21="",VLOOKUP($C21,IMPUTATION_CARBURANT[],2,0),VLOOKUP($H21,IMPUTATION_CARBURANT[],2,0))</f>
        <v>1</v>
      </c>
      <c r="Q21" s="33">
        <f>IF(AND($P21=123401,$M21="VP"),124013,$P$2:$P$4524)</f>
        <v>1</v>
      </c>
      <c r="R21" s="33" t="str">
        <f t="shared" si="0"/>
        <v>TEST</v>
      </c>
      <c r="S21" s="33">
        <f>ABS($B21)</f>
        <v>149.51</v>
      </c>
      <c r="T21" s="33">
        <f>ABS($I21)</f>
        <v>124.59</v>
      </c>
      <c r="U21" s="33">
        <f>ABS($K21)</f>
        <v>19.940000000000001</v>
      </c>
      <c r="V21" s="34">
        <f t="shared" si="4"/>
        <v>99.67</v>
      </c>
      <c r="W21" s="35">
        <f t="shared" si="5"/>
        <v>29.9</v>
      </c>
      <c r="X21" s="34" t="str">
        <f t="shared" si="6"/>
        <v/>
      </c>
      <c r="Y21" s="35" t="str">
        <f t="shared" si="7"/>
        <v/>
      </c>
      <c r="Z21" s="33" t="str">
        <f t="shared" si="1"/>
        <v>V8</v>
      </c>
      <c r="AA21" s="33" t="str">
        <f t="shared" si="2"/>
        <v>V9</v>
      </c>
      <c r="AB21" s="33" t="str">
        <f t="shared" si="3"/>
        <v>V10</v>
      </c>
      <c r="AC21" s="33">
        <f>IF($AF21=20,"",IF($V21=0,"",IF($H21="Adblue Bidon","",IF($H21="GNC (KG)","",IF($H21="Frais de service EV","",IF($Q21=1,$G$2:$G$4524,""))))))</f>
        <v>101.52</v>
      </c>
      <c r="AD21" s="33" t="str">
        <f t="shared" si="8"/>
        <v/>
      </c>
      <c r="AE21" s="36" t="str">
        <f t="shared" si="9"/>
        <v/>
      </c>
      <c r="AF21" s="37" t="str">
        <f>IFERROR(VLOOKUP($F$2,IMPUTATION!F:G,2,0),"")</f>
        <v/>
      </c>
    </row>
    <row r="22" spans="1:32">
      <c r="A22" s="31">
        <v>44408</v>
      </c>
      <c r="B22" s="32">
        <v>163.79</v>
      </c>
      <c r="C22" s="32" t="s">
        <v>21</v>
      </c>
      <c r="D22" s="32" t="s">
        <v>371</v>
      </c>
      <c r="E22" s="32" t="s">
        <v>101</v>
      </c>
      <c r="F22" s="32" t="s">
        <v>485</v>
      </c>
      <c r="G22" s="32">
        <v>107.56</v>
      </c>
      <c r="H22" s="32" t="s">
        <v>379</v>
      </c>
      <c r="I22" s="32">
        <v>136.49</v>
      </c>
      <c r="J22" s="32">
        <v>80</v>
      </c>
      <c r="K22" s="32">
        <v>21.84</v>
      </c>
      <c r="L22" s="32">
        <v>141.94999999999999</v>
      </c>
      <c r="M22" s="32" t="s">
        <v>19</v>
      </c>
      <c r="N22" s="32" t="s">
        <v>396</v>
      </c>
      <c r="O22" s="32">
        <v>6178501</v>
      </c>
      <c r="P22" s="33">
        <f>IF($H22="",VLOOKUP($C22,IMPUTATION_CARBURANT[],2,0),VLOOKUP($H22,IMPUTATION_CARBURANT[],2,0))</f>
        <v>1</v>
      </c>
      <c r="Q22" s="33">
        <f>IF(AND($P22=123401,$M22="VP"),124013,$P$2:$P$4524)</f>
        <v>1</v>
      </c>
      <c r="R22" s="33" t="str">
        <f t="shared" si="0"/>
        <v>TEST</v>
      </c>
      <c r="S22" s="33">
        <f>ABS($B22)</f>
        <v>163.79</v>
      </c>
      <c r="T22" s="33">
        <f>ABS($I22)</f>
        <v>136.49</v>
      </c>
      <c r="U22" s="33">
        <f>ABS($K22)</f>
        <v>21.84</v>
      </c>
      <c r="V22" s="34">
        <f t="shared" si="4"/>
        <v>109.19</v>
      </c>
      <c r="W22" s="35">
        <f t="shared" si="5"/>
        <v>32.76</v>
      </c>
      <c r="X22" s="34" t="str">
        <f t="shared" si="6"/>
        <v/>
      </c>
      <c r="Y22" s="35" t="str">
        <f t="shared" si="7"/>
        <v/>
      </c>
      <c r="Z22" s="33" t="str">
        <f t="shared" si="1"/>
        <v>V8</v>
      </c>
      <c r="AA22" s="33" t="str">
        <f t="shared" si="2"/>
        <v>V9</v>
      </c>
      <c r="AB22" s="33" t="str">
        <f t="shared" si="3"/>
        <v>V10</v>
      </c>
      <c r="AC22" s="33">
        <f>IF($AF22=20,"",IF($V22=0,"",IF($H22="Adblue Bidon","",IF($H22="GNC (KG)","",IF($H22="Frais de service EV","",IF($Q22=1,$G$2:$G$4524,""))))))</f>
        <v>107.56</v>
      </c>
      <c r="AD22" s="33" t="str">
        <f t="shared" si="8"/>
        <v/>
      </c>
      <c r="AE22" s="36" t="str">
        <f t="shared" si="9"/>
        <v/>
      </c>
      <c r="AF22" s="37" t="str">
        <f>IFERROR(VLOOKUP($F$2,IMPUTATION!F:G,2,0),"")</f>
        <v/>
      </c>
    </row>
    <row r="23" spans="1:32">
      <c r="A23" s="31">
        <v>44408</v>
      </c>
      <c r="B23" s="32">
        <v>61.91</v>
      </c>
      <c r="C23" s="32" t="s">
        <v>393</v>
      </c>
      <c r="D23" s="32" t="s">
        <v>371</v>
      </c>
      <c r="E23" s="32" t="s">
        <v>107</v>
      </c>
      <c r="F23" s="32" t="s">
        <v>1371</v>
      </c>
      <c r="G23" s="32">
        <v>37.57</v>
      </c>
      <c r="H23" s="32" t="s">
        <v>389</v>
      </c>
      <c r="I23" s="32">
        <v>51.59</v>
      </c>
      <c r="J23" s="32">
        <v>80</v>
      </c>
      <c r="K23" s="32">
        <v>8.26</v>
      </c>
      <c r="L23" s="32">
        <v>53.65</v>
      </c>
      <c r="M23" s="32" t="s">
        <v>19</v>
      </c>
      <c r="N23" s="32" t="s">
        <v>396</v>
      </c>
      <c r="O23" s="32">
        <v>6177277</v>
      </c>
      <c r="P23" s="33">
        <f>IF($H23="",VLOOKUP($C23,IMPUTATION_CARBURANT[],2,0),VLOOKUP($H23,IMPUTATION_CARBURANT[],2,0))</f>
        <v>1</v>
      </c>
      <c r="Q23" s="33">
        <f>IF(AND($P23=123401,$M23="VP"),124013,$P$2:$P$4524)</f>
        <v>1</v>
      </c>
      <c r="R23" s="33" t="str">
        <f t="shared" si="0"/>
        <v>TEST</v>
      </c>
      <c r="S23" s="33">
        <f>ABS($B23)</f>
        <v>61.91</v>
      </c>
      <c r="T23" s="33">
        <f>ABS($I23)</f>
        <v>51.59</v>
      </c>
      <c r="U23" s="33">
        <f>ABS($K23)</f>
        <v>8.26</v>
      </c>
      <c r="V23" s="34">
        <f t="shared" si="4"/>
        <v>41.27</v>
      </c>
      <c r="W23" s="35">
        <f t="shared" si="5"/>
        <v>12.38</v>
      </c>
      <c r="X23" s="34" t="str">
        <f t="shared" si="6"/>
        <v/>
      </c>
      <c r="Y23" s="35" t="str">
        <f t="shared" si="7"/>
        <v/>
      </c>
      <c r="Z23" s="33" t="str">
        <f t="shared" si="1"/>
        <v>V8</v>
      </c>
      <c r="AA23" s="33" t="str">
        <f t="shared" si="2"/>
        <v>V9</v>
      </c>
      <c r="AB23" s="33" t="str">
        <f t="shared" si="3"/>
        <v>V10</v>
      </c>
      <c r="AC23" s="33">
        <f>IF($AF23=20,"",IF($V23=0,"",IF($H23="Adblue Bidon","",IF($H23="GNC (KG)","",IF($H23="Frais de service EV","",IF($Q23=1,$G$2:$G$4524,""))))))</f>
        <v>37.57</v>
      </c>
      <c r="AD23" s="33" t="str">
        <f t="shared" si="8"/>
        <v/>
      </c>
      <c r="AE23" s="36" t="str">
        <f t="shared" si="9"/>
        <v/>
      </c>
      <c r="AF23" s="37" t="str">
        <f>IFERROR(VLOOKUP($F$2,IMPUTATION!F:G,2,0),"")</f>
        <v/>
      </c>
    </row>
    <row r="24" spans="1:32">
      <c r="A24" s="31">
        <v>44408</v>
      </c>
      <c r="B24" s="32">
        <v>57.47</v>
      </c>
      <c r="C24" s="32" t="s">
        <v>393</v>
      </c>
      <c r="D24" s="32" t="s">
        <v>371</v>
      </c>
      <c r="E24" s="32" t="s">
        <v>226</v>
      </c>
      <c r="F24" s="32" t="s">
        <v>1372</v>
      </c>
      <c r="G24" s="32">
        <v>33.950000000000003</v>
      </c>
      <c r="H24" s="32" t="s">
        <v>390</v>
      </c>
      <c r="I24" s="32">
        <v>47.89</v>
      </c>
      <c r="J24" s="32">
        <v>80</v>
      </c>
      <c r="K24" s="32">
        <v>7.66</v>
      </c>
      <c r="L24" s="32">
        <v>49.81</v>
      </c>
      <c r="M24" s="32" t="s">
        <v>18</v>
      </c>
      <c r="N24" s="32" t="s">
        <v>18</v>
      </c>
      <c r="O24" s="32">
        <v>6400373</v>
      </c>
      <c r="P24" s="33">
        <f>IF($H24="",VLOOKUP($C24,IMPUTATION_CARBURANT[],2,0),VLOOKUP($H24,IMPUTATION_CARBURANT[],2,0))</f>
        <v>1</v>
      </c>
      <c r="Q24" s="33">
        <f>IF(AND($P24=123401,$M24="VP"),124013,$P$2:$P$4524)</f>
        <v>1</v>
      </c>
      <c r="R24" s="33" t="str">
        <f t="shared" si="0"/>
        <v>TEST</v>
      </c>
      <c r="S24" s="33">
        <f>ABS($B24)</f>
        <v>57.47</v>
      </c>
      <c r="T24" s="33">
        <f>ABS($I24)</f>
        <v>47.89</v>
      </c>
      <c r="U24" s="33">
        <f>ABS($K24)</f>
        <v>7.66</v>
      </c>
      <c r="V24" s="34">
        <f t="shared" si="4"/>
        <v>38.31</v>
      </c>
      <c r="W24" s="35">
        <f t="shared" si="5"/>
        <v>11.5</v>
      </c>
      <c r="X24" s="34" t="str">
        <f t="shared" si="6"/>
        <v/>
      </c>
      <c r="Y24" s="35" t="str">
        <f t="shared" si="7"/>
        <v/>
      </c>
      <c r="Z24" s="33" t="str">
        <f t="shared" si="1"/>
        <v>V8</v>
      </c>
      <c r="AA24" s="33" t="str">
        <f t="shared" si="2"/>
        <v>V9</v>
      </c>
      <c r="AB24" s="33" t="str">
        <f t="shared" si="3"/>
        <v>V10</v>
      </c>
      <c r="AC24" s="33">
        <f>IF($AF24=20,"",IF($V24=0,"",IF($H24="Adblue Bidon","",IF($H24="GNC (KG)","",IF($H24="Frais de service EV","",IF($Q24=1,$G$2:$G$4524,""))))))</f>
        <v>33.950000000000003</v>
      </c>
      <c r="AD24" s="33" t="str">
        <f t="shared" si="8"/>
        <v/>
      </c>
      <c r="AE24" s="36" t="str">
        <f t="shared" si="9"/>
        <v/>
      </c>
      <c r="AF24" s="37" t="str">
        <f>IFERROR(VLOOKUP($F$2,IMPUTATION!F:G,2,0),"")</f>
        <v/>
      </c>
    </row>
    <row r="25" spans="1:32">
      <c r="A25" s="31">
        <v>44408</v>
      </c>
      <c r="B25" s="32">
        <v>56.45</v>
      </c>
      <c r="C25" s="32" t="s">
        <v>21</v>
      </c>
      <c r="D25" s="32" t="s">
        <v>371</v>
      </c>
      <c r="E25" s="32" t="s">
        <v>120</v>
      </c>
      <c r="F25" s="32" t="s">
        <v>494</v>
      </c>
      <c r="G25" s="32">
        <v>37.75</v>
      </c>
      <c r="H25" s="32" t="s">
        <v>380</v>
      </c>
      <c r="I25" s="32">
        <v>47.04</v>
      </c>
      <c r="J25" s="32">
        <v>80</v>
      </c>
      <c r="K25" s="32">
        <v>7.53</v>
      </c>
      <c r="L25" s="32">
        <v>48.92</v>
      </c>
      <c r="M25" s="32" t="s">
        <v>392</v>
      </c>
      <c r="N25" s="32" t="s">
        <v>396</v>
      </c>
      <c r="O25" s="32">
        <v>6178027</v>
      </c>
      <c r="P25" s="33">
        <f>IF($H25="",VLOOKUP($C25,IMPUTATION_CARBURANT[],2,0),VLOOKUP($H25,IMPUTATION_CARBURANT[],2,0))</f>
        <v>1</v>
      </c>
      <c r="Q25" s="33">
        <f>IF(AND($P25=123401,$M25="VP"),124013,$P$2:$P$4524)</f>
        <v>1</v>
      </c>
      <c r="R25" s="33" t="str">
        <f t="shared" si="0"/>
        <v>TEST</v>
      </c>
      <c r="S25" s="33">
        <f>ABS($B25)</f>
        <v>56.45</v>
      </c>
      <c r="T25" s="33">
        <f>ABS($I25)</f>
        <v>47.04</v>
      </c>
      <c r="U25" s="33">
        <f>ABS($K25)</f>
        <v>7.53</v>
      </c>
      <c r="V25" s="34">
        <f t="shared" si="4"/>
        <v>37.630000000000003</v>
      </c>
      <c r="W25" s="35">
        <f t="shared" si="5"/>
        <v>11.29</v>
      </c>
      <c r="X25" s="34" t="str">
        <f t="shared" si="6"/>
        <v/>
      </c>
      <c r="Y25" s="35" t="str">
        <f t="shared" si="7"/>
        <v/>
      </c>
      <c r="Z25" s="33" t="str">
        <f t="shared" si="1"/>
        <v>V8</v>
      </c>
      <c r="AA25" s="33" t="str">
        <f t="shared" si="2"/>
        <v>V9</v>
      </c>
      <c r="AB25" s="33" t="str">
        <f t="shared" si="3"/>
        <v>V10</v>
      </c>
      <c r="AC25" s="33">
        <f>IF($AF25=20,"",IF($V25=0,"",IF($H25="Adblue Bidon","",IF($H25="GNC (KG)","",IF($H25="Frais de service EV","",IF($Q25=1,$G$2:$G$4524,""))))))</f>
        <v>37.75</v>
      </c>
      <c r="AD25" s="33" t="str">
        <f t="shared" si="8"/>
        <v/>
      </c>
      <c r="AE25" s="36" t="str">
        <f t="shared" si="9"/>
        <v/>
      </c>
      <c r="AF25" s="37" t="str">
        <f>IFERROR(VLOOKUP($F$2,IMPUTATION!F:G,2,0),"")</f>
        <v/>
      </c>
    </row>
    <row r="26" spans="1:32">
      <c r="A26" s="31">
        <v>44408</v>
      </c>
      <c r="B26" s="32">
        <v>135.05000000000001</v>
      </c>
      <c r="C26" s="32" t="s">
        <v>21</v>
      </c>
      <c r="D26" s="32" t="s">
        <v>371</v>
      </c>
      <c r="E26" s="32" t="s">
        <v>111</v>
      </c>
      <c r="F26" s="32" t="s">
        <v>805</v>
      </c>
      <c r="G26" s="32">
        <v>91.07</v>
      </c>
      <c r="H26" s="32" t="s">
        <v>380</v>
      </c>
      <c r="I26" s="32">
        <v>112.54</v>
      </c>
      <c r="J26" s="32">
        <v>80</v>
      </c>
      <c r="K26" s="32">
        <v>18.010000000000002</v>
      </c>
      <c r="L26" s="32">
        <v>117.04</v>
      </c>
      <c r="M26" s="32" t="s">
        <v>19</v>
      </c>
      <c r="N26" s="32" t="s">
        <v>396</v>
      </c>
      <c r="O26" s="32">
        <v>6400259</v>
      </c>
      <c r="P26" s="33">
        <f>IF($H26="",VLOOKUP($C26,IMPUTATION_CARBURANT[],2,0),VLOOKUP($H26,IMPUTATION_CARBURANT[],2,0))</f>
        <v>1</v>
      </c>
      <c r="Q26" s="33">
        <f>IF(AND($P26=123401,$M26="VP"),124013,$P$2:$P$4524)</f>
        <v>1</v>
      </c>
      <c r="R26" s="33" t="str">
        <f t="shared" si="0"/>
        <v>TEST</v>
      </c>
      <c r="S26" s="33">
        <f>ABS($B26)</f>
        <v>135.05000000000001</v>
      </c>
      <c r="T26" s="33">
        <f>ABS($I26)</f>
        <v>112.54</v>
      </c>
      <c r="U26" s="33">
        <f>ABS($K26)</f>
        <v>18.010000000000002</v>
      </c>
      <c r="V26" s="34">
        <f t="shared" si="4"/>
        <v>90.03</v>
      </c>
      <c r="W26" s="35">
        <f t="shared" si="5"/>
        <v>27.01</v>
      </c>
      <c r="X26" s="34" t="str">
        <f t="shared" si="6"/>
        <v/>
      </c>
      <c r="Y26" s="35" t="str">
        <f t="shared" si="7"/>
        <v/>
      </c>
      <c r="Z26" s="33" t="str">
        <f t="shared" si="1"/>
        <v>V8</v>
      </c>
      <c r="AA26" s="33" t="str">
        <f t="shared" si="2"/>
        <v>V9</v>
      </c>
      <c r="AB26" s="33" t="str">
        <f t="shared" si="3"/>
        <v>V10</v>
      </c>
      <c r="AC26" s="33">
        <f>IF($AF26=20,"",IF($V26=0,"",IF($H26="Adblue Bidon","",IF($H26="GNC (KG)","",IF($H26="Frais de service EV","",IF($Q26=1,$G$2:$G$4524,""))))))</f>
        <v>91.07</v>
      </c>
      <c r="AD26" s="33" t="str">
        <f t="shared" si="8"/>
        <v/>
      </c>
      <c r="AE26" s="36" t="str">
        <f t="shared" si="9"/>
        <v/>
      </c>
      <c r="AF26" s="37" t="str">
        <f>IFERROR(VLOOKUP($F$2,IMPUTATION!F:G,2,0),"")</f>
        <v/>
      </c>
    </row>
    <row r="27" spans="1:32">
      <c r="A27" s="31">
        <v>44408</v>
      </c>
      <c r="B27" s="32">
        <v>42.08</v>
      </c>
      <c r="C27" s="32" t="s">
        <v>393</v>
      </c>
      <c r="D27" s="32" t="s">
        <v>371</v>
      </c>
      <c r="E27" s="32" t="s">
        <v>231</v>
      </c>
      <c r="F27" s="32" t="s">
        <v>501</v>
      </c>
      <c r="G27" s="32">
        <v>26.71</v>
      </c>
      <c r="H27" s="32" t="s">
        <v>387</v>
      </c>
      <c r="I27" s="32">
        <v>35.07</v>
      </c>
      <c r="J27" s="32">
        <v>80</v>
      </c>
      <c r="K27" s="32">
        <v>5.61</v>
      </c>
      <c r="L27" s="32">
        <v>36.47</v>
      </c>
      <c r="M27" s="32" t="s">
        <v>18</v>
      </c>
      <c r="N27" s="32" t="s">
        <v>18</v>
      </c>
      <c r="O27" s="32">
        <v>6401408</v>
      </c>
      <c r="P27" s="33">
        <f>IF($H27="",VLOOKUP($C27,IMPUTATION_CARBURANT[],2,0),VLOOKUP($H27,IMPUTATION_CARBURANT[],2,0))</f>
        <v>1</v>
      </c>
      <c r="Q27" s="33">
        <f>IF(AND($P27=123401,$M27="VP"),124013,$P$2:$P$4524)</f>
        <v>1</v>
      </c>
      <c r="R27" s="33" t="str">
        <f t="shared" si="0"/>
        <v>TEST</v>
      </c>
      <c r="S27" s="33">
        <f>ABS($B27)</f>
        <v>42.08</v>
      </c>
      <c r="T27" s="33">
        <f>ABS($I27)</f>
        <v>35.07</v>
      </c>
      <c r="U27" s="33">
        <f>ABS($K27)</f>
        <v>5.61</v>
      </c>
      <c r="V27" s="34">
        <f t="shared" si="4"/>
        <v>28.06</v>
      </c>
      <c r="W27" s="35">
        <f t="shared" si="5"/>
        <v>8.41</v>
      </c>
      <c r="X27" s="34" t="str">
        <f t="shared" si="6"/>
        <v/>
      </c>
      <c r="Y27" s="35" t="str">
        <f t="shared" si="7"/>
        <v/>
      </c>
      <c r="Z27" s="33" t="str">
        <f t="shared" si="1"/>
        <v>V8</v>
      </c>
      <c r="AA27" s="33" t="str">
        <f t="shared" si="2"/>
        <v>V9</v>
      </c>
      <c r="AB27" s="33" t="str">
        <f t="shared" si="3"/>
        <v>V10</v>
      </c>
      <c r="AC27" s="33">
        <f>IF($AF27=20,"",IF($V27=0,"",IF($H27="Adblue Bidon","",IF($H27="GNC (KG)","",IF($H27="Frais de service EV","",IF($Q27=1,$G$2:$G$4524,""))))))</f>
        <v>26.71</v>
      </c>
      <c r="AD27" s="33" t="str">
        <f t="shared" si="8"/>
        <v/>
      </c>
      <c r="AE27" s="36" t="str">
        <f t="shared" si="9"/>
        <v/>
      </c>
      <c r="AF27" s="37" t="str">
        <f>IFERROR(VLOOKUP($F$2,IMPUTATION!F:G,2,0),"")</f>
        <v/>
      </c>
    </row>
    <row r="28" spans="1:32">
      <c r="A28" s="31">
        <v>44408</v>
      </c>
      <c r="B28" s="32">
        <v>63.48</v>
      </c>
      <c r="C28" s="32" t="s">
        <v>393</v>
      </c>
      <c r="D28" s="32" t="s">
        <v>371</v>
      </c>
      <c r="E28" s="32" t="s">
        <v>318</v>
      </c>
      <c r="F28" s="32" t="s">
        <v>716</v>
      </c>
      <c r="G28" s="32">
        <v>39.9</v>
      </c>
      <c r="H28" s="32" t="s">
        <v>387</v>
      </c>
      <c r="I28" s="32">
        <v>52.9</v>
      </c>
      <c r="J28" s="32">
        <v>80</v>
      </c>
      <c r="K28" s="32">
        <v>8.4600000000000009</v>
      </c>
      <c r="L28" s="32">
        <v>55.02</v>
      </c>
      <c r="M28" s="32" t="s">
        <v>18</v>
      </c>
      <c r="N28" s="32" t="s">
        <v>18</v>
      </c>
      <c r="O28" s="32">
        <v>6401528</v>
      </c>
      <c r="P28" s="33">
        <f>IF($H28="",VLOOKUP($C28,IMPUTATION_CARBURANT[],2,0),VLOOKUP($H28,IMPUTATION_CARBURANT[],2,0))</f>
        <v>1</v>
      </c>
      <c r="Q28" s="33">
        <f>IF(AND($P28=123401,$M28="VP"),124013,$P$2:$P$4524)</f>
        <v>1</v>
      </c>
      <c r="R28" s="33" t="str">
        <f t="shared" si="0"/>
        <v>TEST</v>
      </c>
      <c r="S28" s="33">
        <f>ABS($B28)</f>
        <v>63.48</v>
      </c>
      <c r="T28" s="33">
        <f>ABS($I28)</f>
        <v>52.9</v>
      </c>
      <c r="U28" s="33">
        <f>ABS($K28)</f>
        <v>8.4600000000000009</v>
      </c>
      <c r="V28" s="34">
        <f t="shared" si="4"/>
        <v>42.32</v>
      </c>
      <c r="W28" s="35">
        <f t="shared" si="5"/>
        <v>12.7</v>
      </c>
      <c r="X28" s="34" t="str">
        <f t="shared" si="6"/>
        <v/>
      </c>
      <c r="Y28" s="35" t="str">
        <f t="shared" si="7"/>
        <v/>
      </c>
      <c r="Z28" s="33" t="str">
        <f t="shared" si="1"/>
        <v>V8</v>
      </c>
      <c r="AA28" s="33" t="str">
        <f t="shared" si="2"/>
        <v>V9</v>
      </c>
      <c r="AB28" s="33" t="str">
        <f t="shared" si="3"/>
        <v>V10</v>
      </c>
      <c r="AC28" s="33">
        <f>IF($AF28=20,"",IF($V28=0,"",IF($H28="Adblue Bidon","",IF($H28="GNC (KG)","",IF($H28="Frais de service EV","",IF($Q28=1,$G$2:$G$4524,""))))))</f>
        <v>39.9</v>
      </c>
      <c r="AD28" s="33" t="str">
        <f t="shared" si="8"/>
        <v/>
      </c>
      <c r="AE28" s="36" t="str">
        <f t="shared" si="9"/>
        <v/>
      </c>
      <c r="AF28" s="37" t="str">
        <f>IFERROR(VLOOKUP($F$2,IMPUTATION!F:G,2,0),"")</f>
        <v/>
      </c>
    </row>
    <row r="29" spans="1:32">
      <c r="A29" s="31">
        <v>44408</v>
      </c>
      <c r="B29" s="32">
        <v>109.69</v>
      </c>
      <c r="C29" s="32" t="s">
        <v>21</v>
      </c>
      <c r="D29" s="32" t="s">
        <v>371</v>
      </c>
      <c r="E29" s="32" t="s">
        <v>93</v>
      </c>
      <c r="F29" s="32" t="s">
        <v>428</v>
      </c>
      <c r="G29" s="32">
        <v>73.97</v>
      </c>
      <c r="H29" s="32" t="s">
        <v>380</v>
      </c>
      <c r="I29" s="32">
        <v>91.41</v>
      </c>
      <c r="J29" s="32">
        <v>80</v>
      </c>
      <c r="K29" s="32">
        <v>14.62</v>
      </c>
      <c r="L29" s="32">
        <v>95.07</v>
      </c>
      <c r="M29" s="32" t="s">
        <v>19</v>
      </c>
      <c r="N29" s="32" t="s">
        <v>396</v>
      </c>
      <c r="O29" s="32">
        <v>6177313</v>
      </c>
      <c r="P29" s="33">
        <f>IF($H29="",VLOOKUP($C29,IMPUTATION_CARBURANT[],2,0),VLOOKUP($H29,IMPUTATION_CARBURANT[],2,0))</f>
        <v>1</v>
      </c>
      <c r="Q29" s="33">
        <f>IF(AND($P29=123401,$M29="VP"),124013,$P$2:$P$4524)</f>
        <v>1</v>
      </c>
      <c r="R29" s="33" t="str">
        <f t="shared" si="0"/>
        <v>TEST</v>
      </c>
      <c r="S29" s="33">
        <f>ABS($B29)</f>
        <v>109.69</v>
      </c>
      <c r="T29" s="33">
        <f>ABS($I29)</f>
        <v>91.41</v>
      </c>
      <c r="U29" s="33">
        <f>ABS($K29)</f>
        <v>14.62</v>
      </c>
      <c r="V29" s="34">
        <f t="shared" si="4"/>
        <v>73.13</v>
      </c>
      <c r="W29" s="35">
        <f t="shared" si="5"/>
        <v>21.94</v>
      </c>
      <c r="X29" s="34" t="str">
        <f t="shared" si="6"/>
        <v/>
      </c>
      <c r="Y29" s="35" t="str">
        <f t="shared" si="7"/>
        <v/>
      </c>
      <c r="Z29" s="33" t="str">
        <f t="shared" si="1"/>
        <v>V8</v>
      </c>
      <c r="AA29" s="33" t="str">
        <f t="shared" si="2"/>
        <v>V9</v>
      </c>
      <c r="AB29" s="33" t="str">
        <f t="shared" si="3"/>
        <v>V10</v>
      </c>
      <c r="AC29" s="33">
        <f>IF($AF29=20,"",IF($V29=0,"",IF($H29="Adblue Bidon","",IF($H29="GNC (KG)","",IF($H29="Frais de service EV","",IF($Q29=1,$G$2:$G$4524,""))))))</f>
        <v>73.97</v>
      </c>
      <c r="AD29" s="33" t="str">
        <f t="shared" si="8"/>
        <v/>
      </c>
      <c r="AE29" s="36" t="str">
        <f t="shared" si="9"/>
        <v/>
      </c>
      <c r="AF29" s="37" t="str">
        <f>IFERROR(VLOOKUP($F$2,IMPUTATION!F:G,2,0),"")</f>
        <v/>
      </c>
    </row>
    <row r="30" spans="1:32">
      <c r="A30" s="31">
        <v>44408</v>
      </c>
      <c r="B30" s="32">
        <v>134.13999999999999</v>
      </c>
      <c r="C30" s="32" t="s">
        <v>21</v>
      </c>
      <c r="D30" s="32" t="s">
        <v>371</v>
      </c>
      <c r="E30" s="32" t="s">
        <v>120</v>
      </c>
      <c r="F30" s="32" t="s">
        <v>670</v>
      </c>
      <c r="G30" s="32">
        <v>90</v>
      </c>
      <c r="H30" s="32" t="s">
        <v>380</v>
      </c>
      <c r="I30" s="32">
        <v>111.78</v>
      </c>
      <c r="J30" s="32">
        <v>80</v>
      </c>
      <c r="K30" s="32">
        <v>17.89</v>
      </c>
      <c r="L30" s="32">
        <v>116.25</v>
      </c>
      <c r="M30" s="32" t="s">
        <v>19</v>
      </c>
      <c r="N30" s="32" t="s">
        <v>396</v>
      </c>
      <c r="O30" s="32">
        <v>6178024</v>
      </c>
      <c r="P30" s="33">
        <f>IF($H30="",VLOOKUP($C30,IMPUTATION_CARBURANT[],2,0),VLOOKUP($H30,IMPUTATION_CARBURANT[],2,0))</f>
        <v>1</v>
      </c>
      <c r="Q30" s="33">
        <f>IF(AND($P30=123401,$M30="VP"),124013,$P$2:$P$4524)</f>
        <v>1</v>
      </c>
      <c r="R30" s="33" t="str">
        <f t="shared" si="0"/>
        <v>TEST</v>
      </c>
      <c r="S30" s="33">
        <f>ABS($B30)</f>
        <v>134.13999999999999</v>
      </c>
      <c r="T30" s="33">
        <f>ABS($I30)</f>
        <v>111.78</v>
      </c>
      <c r="U30" s="33">
        <f>ABS($K30)</f>
        <v>17.89</v>
      </c>
      <c r="V30" s="34">
        <f t="shared" si="4"/>
        <v>89.42</v>
      </c>
      <c r="W30" s="35">
        <f t="shared" si="5"/>
        <v>26.83</v>
      </c>
      <c r="X30" s="34" t="str">
        <f t="shared" si="6"/>
        <v/>
      </c>
      <c r="Y30" s="35" t="str">
        <f t="shared" si="7"/>
        <v/>
      </c>
      <c r="Z30" s="33" t="str">
        <f t="shared" si="1"/>
        <v>V8</v>
      </c>
      <c r="AA30" s="33" t="str">
        <f t="shared" si="2"/>
        <v>V9</v>
      </c>
      <c r="AB30" s="33" t="str">
        <f t="shared" si="3"/>
        <v>V10</v>
      </c>
      <c r="AC30" s="33">
        <f>IF($AF30=20,"",IF($V30=0,"",IF($H30="Adblue Bidon","",IF($H30="GNC (KG)","",IF($H30="Frais de service EV","",IF($Q30=1,$G$2:$G$4524,""))))))</f>
        <v>90</v>
      </c>
      <c r="AD30" s="33" t="str">
        <f t="shared" si="8"/>
        <v/>
      </c>
      <c r="AE30" s="36" t="str">
        <f t="shared" si="9"/>
        <v/>
      </c>
      <c r="AF30" s="37" t="str">
        <f>IFERROR(VLOOKUP($F$2,IMPUTATION!F:G,2,0),"")</f>
        <v/>
      </c>
    </row>
    <row r="31" spans="1:32">
      <c r="A31" s="31">
        <v>44408</v>
      </c>
      <c r="B31" s="32">
        <v>68.8</v>
      </c>
      <c r="C31" s="32" t="s">
        <v>393</v>
      </c>
      <c r="D31" s="32" t="s">
        <v>371</v>
      </c>
      <c r="E31" s="32" t="s">
        <v>290</v>
      </c>
      <c r="F31" s="32" t="s">
        <v>661</v>
      </c>
      <c r="G31" s="32">
        <v>43.06</v>
      </c>
      <c r="H31" s="32" t="s">
        <v>387</v>
      </c>
      <c r="I31" s="32">
        <v>57.33</v>
      </c>
      <c r="J31" s="32">
        <v>80</v>
      </c>
      <c r="K31" s="32">
        <v>9.18</v>
      </c>
      <c r="L31" s="32">
        <v>59.62</v>
      </c>
      <c r="M31" s="32" t="s">
        <v>18</v>
      </c>
      <c r="N31" s="32" t="s">
        <v>18</v>
      </c>
      <c r="O31" s="32">
        <v>6400286</v>
      </c>
      <c r="P31" s="33">
        <f>IF($H31="",VLOOKUP($C31,IMPUTATION_CARBURANT[],2,0),VLOOKUP($H31,IMPUTATION_CARBURANT[],2,0))</f>
        <v>1</v>
      </c>
      <c r="Q31" s="33">
        <f>IF(AND($P31=123401,$M31="VP"),124013,$P$2:$P$4524)</f>
        <v>1</v>
      </c>
      <c r="R31" s="33" t="str">
        <f t="shared" si="0"/>
        <v>TEST</v>
      </c>
      <c r="S31" s="33">
        <f>ABS($B31)</f>
        <v>68.8</v>
      </c>
      <c r="T31" s="33">
        <f>ABS($I31)</f>
        <v>57.33</v>
      </c>
      <c r="U31" s="33">
        <f>ABS($K31)</f>
        <v>9.18</v>
      </c>
      <c r="V31" s="34">
        <f t="shared" si="4"/>
        <v>45.86</v>
      </c>
      <c r="W31" s="35">
        <f t="shared" si="5"/>
        <v>13.76</v>
      </c>
      <c r="X31" s="34" t="str">
        <f t="shared" si="6"/>
        <v/>
      </c>
      <c r="Y31" s="35" t="str">
        <f t="shared" si="7"/>
        <v/>
      </c>
      <c r="Z31" s="33" t="str">
        <f t="shared" si="1"/>
        <v>V8</v>
      </c>
      <c r="AA31" s="33" t="str">
        <f t="shared" si="2"/>
        <v>V9</v>
      </c>
      <c r="AB31" s="33" t="str">
        <f t="shared" si="3"/>
        <v>V10</v>
      </c>
      <c r="AC31" s="33">
        <f>IF($AF31=20,"",IF($V31=0,"",IF($H31="Adblue Bidon","",IF($H31="GNC (KG)","",IF($H31="Frais de service EV","",IF($Q31=1,$G$2:$G$4524,""))))))</f>
        <v>43.06</v>
      </c>
      <c r="AD31" s="33" t="str">
        <f t="shared" si="8"/>
        <v/>
      </c>
      <c r="AE31" s="36" t="str">
        <f t="shared" si="9"/>
        <v/>
      </c>
      <c r="AF31" s="37" t="str">
        <f>IFERROR(VLOOKUP($F$2,IMPUTATION!F:G,2,0),"")</f>
        <v/>
      </c>
    </row>
    <row r="32" spans="1:32">
      <c r="A32" s="31">
        <v>44408</v>
      </c>
      <c r="B32" s="32">
        <v>68.989999999999995</v>
      </c>
      <c r="C32" s="32" t="s">
        <v>393</v>
      </c>
      <c r="D32" s="32" t="s">
        <v>371</v>
      </c>
      <c r="E32" s="32" t="s">
        <v>190</v>
      </c>
      <c r="F32" s="32" t="s">
        <v>623</v>
      </c>
      <c r="G32" s="32">
        <v>42.98</v>
      </c>
      <c r="H32" s="32" t="s">
        <v>387</v>
      </c>
      <c r="I32" s="32">
        <v>57.49</v>
      </c>
      <c r="J32" s="32">
        <v>80</v>
      </c>
      <c r="K32" s="32">
        <v>9.1999999999999993</v>
      </c>
      <c r="L32" s="32">
        <v>59.79</v>
      </c>
      <c r="M32" s="32" t="s">
        <v>18</v>
      </c>
      <c r="N32" s="32" t="s">
        <v>18</v>
      </c>
      <c r="O32" s="32">
        <v>6401033</v>
      </c>
      <c r="P32" s="33">
        <f>IF($H32="",VLOOKUP($C32,IMPUTATION_CARBURANT[],2,0),VLOOKUP($H32,IMPUTATION_CARBURANT[],2,0))</f>
        <v>1</v>
      </c>
      <c r="Q32" s="33">
        <f>IF(AND($P32=123401,$M32="VP"),124013,$P$2:$P$4524)</f>
        <v>1</v>
      </c>
      <c r="R32" s="33" t="str">
        <f t="shared" si="0"/>
        <v>TEST</v>
      </c>
      <c r="S32" s="33">
        <f>ABS($B32)</f>
        <v>68.989999999999995</v>
      </c>
      <c r="T32" s="33">
        <f>ABS($I32)</f>
        <v>57.49</v>
      </c>
      <c r="U32" s="33">
        <f>ABS($K32)</f>
        <v>9.1999999999999993</v>
      </c>
      <c r="V32" s="34">
        <f t="shared" si="4"/>
        <v>45.99</v>
      </c>
      <c r="W32" s="35">
        <f t="shared" si="5"/>
        <v>13.8</v>
      </c>
      <c r="X32" s="34" t="str">
        <f t="shared" si="6"/>
        <v/>
      </c>
      <c r="Y32" s="35" t="str">
        <f t="shared" si="7"/>
        <v/>
      </c>
      <c r="Z32" s="33" t="str">
        <f t="shared" si="1"/>
        <v>V8</v>
      </c>
      <c r="AA32" s="33" t="str">
        <f t="shared" si="2"/>
        <v>V9</v>
      </c>
      <c r="AB32" s="33" t="str">
        <f t="shared" si="3"/>
        <v>V10</v>
      </c>
      <c r="AC32" s="33">
        <f>IF($AF32=20,"",IF($V32=0,"",IF($H32="Adblue Bidon","",IF($H32="GNC (KG)","",IF($H32="Frais de service EV","",IF($Q32=1,$G$2:$G$4524,""))))))</f>
        <v>42.98</v>
      </c>
      <c r="AD32" s="33" t="str">
        <f t="shared" si="8"/>
        <v/>
      </c>
      <c r="AE32" s="36" t="str">
        <f t="shared" si="9"/>
        <v/>
      </c>
      <c r="AF32" s="37" t="str">
        <f>IFERROR(VLOOKUP($F$2,IMPUTATION!F:G,2,0),"")</f>
        <v/>
      </c>
    </row>
    <row r="33" spans="1:32">
      <c r="A33" s="31">
        <v>44408</v>
      </c>
      <c r="B33" s="32">
        <v>142.96</v>
      </c>
      <c r="C33" s="32" t="s">
        <v>21</v>
      </c>
      <c r="D33" s="32" t="s">
        <v>371</v>
      </c>
      <c r="E33" s="32" t="s">
        <v>111</v>
      </c>
      <c r="F33" s="32" t="s">
        <v>703</v>
      </c>
      <c r="G33" s="32">
        <v>96.09</v>
      </c>
      <c r="H33" s="32" t="s">
        <v>380</v>
      </c>
      <c r="I33" s="32">
        <v>119.13</v>
      </c>
      <c r="J33" s="32">
        <v>80</v>
      </c>
      <c r="K33" s="32">
        <v>19.059999999999999</v>
      </c>
      <c r="L33" s="32">
        <v>123.9</v>
      </c>
      <c r="M33" s="32" t="s">
        <v>392</v>
      </c>
      <c r="N33" s="32" t="s">
        <v>396</v>
      </c>
      <c r="O33" s="32">
        <v>6177058</v>
      </c>
      <c r="P33" s="33">
        <f>IF($H33="",VLOOKUP($C33,IMPUTATION_CARBURANT[],2,0),VLOOKUP($H33,IMPUTATION_CARBURANT[],2,0))</f>
        <v>1</v>
      </c>
      <c r="Q33" s="33">
        <f>IF(AND($P33=123401,$M33="VP"),124013,$P$2:$P$4524)</f>
        <v>1</v>
      </c>
      <c r="R33" s="33" t="str">
        <f t="shared" si="0"/>
        <v>TEST</v>
      </c>
      <c r="S33" s="33">
        <f>ABS($B33)</f>
        <v>142.96</v>
      </c>
      <c r="T33" s="33">
        <f>ABS($I33)</f>
        <v>119.13</v>
      </c>
      <c r="U33" s="33">
        <f>ABS($K33)</f>
        <v>19.059999999999999</v>
      </c>
      <c r="V33" s="34">
        <f t="shared" si="4"/>
        <v>95.3</v>
      </c>
      <c r="W33" s="35">
        <f t="shared" si="5"/>
        <v>28.6</v>
      </c>
      <c r="X33" s="34" t="str">
        <f t="shared" si="6"/>
        <v/>
      </c>
      <c r="Y33" s="35" t="str">
        <f t="shared" si="7"/>
        <v/>
      </c>
      <c r="Z33" s="33" t="str">
        <f t="shared" si="1"/>
        <v>V8</v>
      </c>
      <c r="AA33" s="33" t="str">
        <f t="shared" si="2"/>
        <v>V9</v>
      </c>
      <c r="AB33" s="33" t="str">
        <f t="shared" si="3"/>
        <v>V10</v>
      </c>
      <c r="AC33" s="33">
        <f>IF($AF33=20,"",IF($V33=0,"",IF($H33="Adblue Bidon","",IF($H33="GNC (KG)","",IF($H33="Frais de service EV","",IF($Q33=1,$G$2:$G$4524,""))))))</f>
        <v>96.09</v>
      </c>
      <c r="AD33" s="33" t="str">
        <f t="shared" si="8"/>
        <v/>
      </c>
      <c r="AE33" s="36" t="str">
        <f t="shared" si="9"/>
        <v/>
      </c>
      <c r="AF33" s="37" t="str">
        <f>IFERROR(VLOOKUP($F$2,IMPUTATION!F:G,2,0),"")</f>
        <v/>
      </c>
    </row>
    <row r="34" spans="1:32">
      <c r="A34" s="31">
        <v>44408</v>
      </c>
      <c r="B34" s="32">
        <v>38.840000000000003</v>
      </c>
      <c r="C34" s="32" t="s">
        <v>393</v>
      </c>
      <c r="D34" s="32" t="s">
        <v>371</v>
      </c>
      <c r="E34" s="32" t="s">
        <v>294</v>
      </c>
      <c r="F34" s="32" t="s">
        <v>594</v>
      </c>
      <c r="G34" s="32">
        <v>24.31</v>
      </c>
      <c r="H34" s="32" t="s">
        <v>387</v>
      </c>
      <c r="I34" s="32">
        <v>32.369999999999997</v>
      </c>
      <c r="J34" s="32">
        <v>80</v>
      </c>
      <c r="K34" s="32">
        <v>5.18</v>
      </c>
      <c r="L34" s="32">
        <v>33.659999999999997</v>
      </c>
      <c r="M34" s="32" t="s">
        <v>18</v>
      </c>
      <c r="N34" s="32" t="s">
        <v>18</v>
      </c>
      <c r="O34" s="32">
        <v>6400532</v>
      </c>
      <c r="P34" s="33">
        <f>IF($H34="",VLOOKUP($C34,IMPUTATION_CARBURANT[],2,0),VLOOKUP($H34,IMPUTATION_CARBURANT[],2,0))</f>
        <v>1</v>
      </c>
      <c r="Q34" s="33">
        <f>IF(AND($P34=123401,$M34="VP"),124013,$P$2:$P$4524)</f>
        <v>1</v>
      </c>
      <c r="R34" s="33" t="str">
        <f t="shared" si="0"/>
        <v>TEST</v>
      </c>
      <c r="S34" s="33">
        <f>ABS($B34)</f>
        <v>38.840000000000003</v>
      </c>
      <c r="T34" s="33">
        <f>ABS($I34)</f>
        <v>32.369999999999997</v>
      </c>
      <c r="U34" s="33">
        <f>ABS($K34)</f>
        <v>5.18</v>
      </c>
      <c r="V34" s="34">
        <f t="shared" si="4"/>
        <v>25.9</v>
      </c>
      <c r="W34" s="35">
        <f t="shared" si="5"/>
        <v>7.76</v>
      </c>
      <c r="X34" s="34" t="str">
        <f t="shared" si="6"/>
        <v/>
      </c>
      <c r="Y34" s="35" t="str">
        <f t="shared" si="7"/>
        <v/>
      </c>
      <c r="Z34" s="33" t="str">
        <f t="shared" si="1"/>
        <v>V8</v>
      </c>
      <c r="AA34" s="33" t="str">
        <f t="shared" si="2"/>
        <v>V9</v>
      </c>
      <c r="AB34" s="33" t="str">
        <f t="shared" si="3"/>
        <v>V10</v>
      </c>
      <c r="AC34" s="33">
        <f>IF($AF34=20,"",IF($V34=0,"",IF($H34="Adblue Bidon","",IF($H34="GNC (KG)","",IF($H34="Frais de service EV","",IF($Q34=1,$G$2:$G$4524,""))))))</f>
        <v>24.31</v>
      </c>
      <c r="AD34" s="33" t="str">
        <f t="shared" si="8"/>
        <v/>
      </c>
      <c r="AE34" s="36" t="str">
        <f t="shared" si="9"/>
        <v/>
      </c>
      <c r="AF34" s="37" t="str">
        <f>IFERROR(VLOOKUP($F$2,IMPUTATION!F:G,2,0),"")</f>
        <v/>
      </c>
    </row>
    <row r="35" spans="1:32">
      <c r="A35" s="31">
        <v>44408</v>
      </c>
      <c r="B35" s="32">
        <v>70.260000000000005</v>
      </c>
      <c r="C35" s="32" t="s">
        <v>21</v>
      </c>
      <c r="D35" s="32" t="s">
        <v>371</v>
      </c>
      <c r="E35" s="32" t="s">
        <v>356</v>
      </c>
      <c r="F35" s="32" t="s">
        <v>696</v>
      </c>
      <c r="G35" s="32">
        <v>47.81</v>
      </c>
      <c r="H35" s="32" t="s">
        <v>380</v>
      </c>
      <c r="I35" s="32">
        <v>58.55</v>
      </c>
      <c r="J35" s="32">
        <v>80</v>
      </c>
      <c r="K35" s="32">
        <v>9.3699999999999992</v>
      </c>
      <c r="L35" s="32">
        <v>60.89</v>
      </c>
      <c r="M35" s="32" t="s">
        <v>18</v>
      </c>
      <c r="N35" s="32" t="s">
        <v>18</v>
      </c>
      <c r="O35" s="32">
        <v>6176611</v>
      </c>
      <c r="P35" s="33">
        <f>IF($H35="",VLOOKUP($C35,IMPUTATION_CARBURANT[],2,0),VLOOKUP($H35,IMPUTATION_CARBURANT[],2,0))</f>
        <v>1</v>
      </c>
      <c r="Q35" s="33">
        <f>IF(AND($P35=123401,$M35="VP"),124013,$P$2:$P$4524)</f>
        <v>1</v>
      </c>
      <c r="R35" s="33" t="str">
        <f t="shared" si="0"/>
        <v>TEST</v>
      </c>
      <c r="S35" s="33">
        <f>ABS($B35)</f>
        <v>70.260000000000005</v>
      </c>
      <c r="T35" s="33">
        <f>ABS($I35)</f>
        <v>58.55</v>
      </c>
      <c r="U35" s="33">
        <f>ABS($K35)</f>
        <v>9.3699999999999992</v>
      </c>
      <c r="V35" s="34">
        <f t="shared" si="4"/>
        <v>46.84</v>
      </c>
      <c r="W35" s="35">
        <f t="shared" si="5"/>
        <v>14.05</v>
      </c>
      <c r="X35" s="34" t="str">
        <f t="shared" si="6"/>
        <v/>
      </c>
      <c r="Y35" s="35" t="str">
        <f t="shared" si="7"/>
        <v/>
      </c>
      <c r="Z35" s="33" t="str">
        <f t="shared" si="1"/>
        <v>V8</v>
      </c>
      <c r="AA35" s="33" t="str">
        <f t="shared" si="2"/>
        <v>V9</v>
      </c>
      <c r="AB35" s="33" t="str">
        <f t="shared" si="3"/>
        <v>V10</v>
      </c>
      <c r="AC35" s="33">
        <f>IF($AF35=20,"",IF($V35=0,"",IF($H35="Adblue Bidon","",IF($H35="GNC (KG)","",IF($H35="Frais de service EV","",IF($Q35=1,$G$2:$G$4524,""))))))</f>
        <v>47.81</v>
      </c>
      <c r="AD35" s="33" t="str">
        <f t="shared" si="8"/>
        <v/>
      </c>
      <c r="AE35" s="36" t="str">
        <f t="shared" si="9"/>
        <v/>
      </c>
      <c r="AF35" s="37" t="str">
        <f>IFERROR(VLOOKUP($F$2,IMPUTATION!F:G,2,0),"")</f>
        <v/>
      </c>
    </row>
    <row r="36" spans="1:32">
      <c r="A36" s="31">
        <v>44408</v>
      </c>
      <c r="B36" s="32">
        <v>38.72</v>
      </c>
      <c r="C36" s="32" t="s">
        <v>393</v>
      </c>
      <c r="D36" s="32" t="s">
        <v>371</v>
      </c>
      <c r="E36" s="32" t="s">
        <v>337</v>
      </c>
      <c r="F36" s="32" t="s">
        <v>559</v>
      </c>
      <c r="G36" s="32">
        <v>24.36</v>
      </c>
      <c r="H36" s="32" t="s">
        <v>387</v>
      </c>
      <c r="I36" s="32">
        <v>32.270000000000003</v>
      </c>
      <c r="J36" s="32">
        <v>80</v>
      </c>
      <c r="K36" s="32">
        <v>5.16</v>
      </c>
      <c r="L36" s="32">
        <v>33.56</v>
      </c>
      <c r="M36" s="32" t="s">
        <v>18</v>
      </c>
      <c r="N36" s="32" t="s">
        <v>18</v>
      </c>
      <c r="O36" s="32">
        <v>6400634</v>
      </c>
      <c r="P36" s="33">
        <f>IF($H36="",VLOOKUP($C36,IMPUTATION_CARBURANT[],2,0),VLOOKUP($H36,IMPUTATION_CARBURANT[],2,0))</f>
        <v>1</v>
      </c>
      <c r="Q36" s="33">
        <f>IF(AND($P36=123401,$M36="VP"),124013,$P$2:$P$4524)</f>
        <v>1</v>
      </c>
      <c r="R36" s="33" t="str">
        <f t="shared" si="0"/>
        <v>TEST</v>
      </c>
      <c r="S36" s="33">
        <f>ABS($B36)</f>
        <v>38.72</v>
      </c>
      <c r="T36" s="33">
        <f>ABS($I36)</f>
        <v>32.270000000000003</v>
      </c>
      <c r="U36" s="33">
        <f>ABS($K36)</f>
        <v>5.16</v>
      </c>
      <c r="V36" s="34">
        <f t="shared" si="4"/>
        <v>25.82</v>
      </c>
      <c r="W36" s="35">
        <f t="shared" si="5"/>
        <v>7.74</v>
      </c>
      <c r="X36" s="34" t="str">
        <f t="shared" si="6"/>
        <v/>
      </c>
      <c r="Y36" s="35" t="str">
        <f t="shared" si="7"/>
        <v/>
      </c>
      <c r="Z36" s="33" t="str">
        <f t="shared" si="1"/>
        <v>V8</v>
      </c>
      <c r="AA36" s="33" t="str">
        <f t="shared" si="2"/>
        <v>V9</v>
      </c>
      <c r="AB36" s="33" t="str">
        <f t="shared" si="3"/>
        <v>V10</v>
      </c>
      <c r="AC36" s="33">
        <f>IF($AF36=20,"",IF($V36=0,"",IF($H36="Adblue Bidon","",IF($H36="GNC (KG)","",IF($H36="Frais de service EV","",IF($Q36=1,$G$2:$G$4524,""))))))</f>
        <v>24.36</v>
      </c>
      <c r="AD36" s="33" t="str">
        <f t="shared" si="8"/>
        <v/>
      </c>
      <c r="AE36" s="36" t="str">
        <f t="shared" si="9"/>
        <v/>
      </c>
      <c r="AF36" s="37" t="str">
        <f>IFERROR(VLOOKUP($F$2,IMPUTATION!F:G,2,0),"")</f>
        <v/>
      </c>
    </row>
    <row r="37" spans="1:32">
      <c r="A37" s="31">
        <v>44408</v>
      </c>
      <c r="B37" s="32">
        <v>154.28</v>
      </c>
      <c r="C37" s="32" t="s">
        <v>21</v>
      </c>
      <c r="D37" s="32" t="s">
        <v>371</v>
      </c>
      <c r="E37" s="32" t="s">
        <v>126</v>
      </c>
      <c r="F37" s="32" t="s">
        <v>551</v>
      </c>
      <c r="G37" s="32">
        <v>103.7</v>
      </c>
      <c r="H37" s="32" t="s">
        <v>380</v>
      </c>
      <c r="I37" s="32">
        <v>128.57</v>
      </c>
      <c r="J37" s="32">
        <v>80</v>
      </c>
      <c r="K37" s="32">
        <v>20.57</v>
      </c>
      <c r="L37" s="32">
        <v>133.71</v>
      </c>
      <c r="M37" s="32" t="s">
        <v>392</v>
      </c>
      <c r="N37" s="32" t="s">
        <v>396</v>
      </c>
      <c r="O37" s="32">
        <v>6177511</v>
      </c>
      <c r="P37" s="33">
        <f>IF($H37="",VLOOKUP($C37,IMPUTATION_CARBURANT[],2,0),VLOOKUP($H37,IMPUTATION_CARBURANT[],2,0))</f>
        <v>1</v>
      </c>
      <c r="Q37" s="33">
        <f>IF(AND($P37=123401,$M37="VP"),124013,$P$2:$P$4524)</f>
        <v>1</v>
      </c>
      <c r="R37" s="33" t="str">
        <f t="shared" si="0"/>
        <v>TEST</v>
      </c>
      <c r="S37" s="33">
        <f>ABS($B37)</f>
        <v>154.28</v>
      </c>
      <c r="T37" s="33">
        <f>ABS($I37)</f>
        <v>128.57</v>
      </c>
      <c r="U37" s="33">
        <f>ABS($K37)</f>
        <v>20.57</v>
      </c>
      <c r="V37" s="34">
        <f t="shared" si="4"/>
        <v>102.86</v>
      </c>
      <c r="W37" s="35">
        <f t="shared" si="5"/>
        <v>30.85</v>
      </c>
      <c r="X37" s="34" t="str">
        <f t="shared" si="6"/>
        <v/>
      </c>
      <c r="Y37" s="35" t="str">
        <f t="shared" si="7"/>
        <v/>
      </c>
      <c r="Z37" s="33" t="str">
        <f t="shared" si="1"/>
        <v>V8</v>
      </c>
      <c r="AA37" s="33" t="str">
        <f t="shared" si="2"/>
        <v>V9</v>
      </c>
      <c r="AB37" s="33" t="str">
        <f t="shared" si="3"/>
        <v>V10</v>
      </c>
      <c r="AC37" s="33">
        <f>IF($AF37=20,"",IF($V37=0,"",IF($H37="Adblue Bidon","",IF($H37="GNC (KG)","",IF($H37="Frais de service EV","",IF($Q37=1,$G$2:$G$4524,""))))))</f>
        <v>103.7</v>
      </c>
      <c r="AD37" s="33" t="str">
        <f t="shared" si="8"/>
        <v/>
      </c>
      <c r="AE37" s="36" t="str">
        <f t="shared" si="9"/>
        <v/>
      </c>
      <c r="AF37" s="37" t="str">
        <f>IFERROR(VLOOKUP($F$2,IMPUTATION!F:G,2,0),"")</f>
        <v/>
      </c>
    </row>
    <row r="38" spans="1:32">
      <c r="A38" s="31">
        <v>44408</v>
      </c>
      <c r="B38" s="32">
        <v>58.7</v>
      </c>
      <c r="C38" s="32" t="s">
        <v>393</v>
      </c>
      <c r="D38" s="32" t="s">
        <v>371</v>
      </c>
      <c r="E38" s="32" t="s">
        <v>313</v>
      </c>
      <c r="F38" s="32" t="s">
        <v>446</v>
      </c>
      <c r="G38" s="32">
        <v>36.74</v>
      </c>
      <c r="H38" s="32" t="s">
        <v>387</v>
      </c>
      <c r="I38" s="32">
        <v>48.92</v>
      </c>
      <c r="J38" s="32">
        <v>80</v>
      </c>
      <c r="K38" s="32">
        <v>7.82</v>
      </c>
      <c r="L38" s="32">
        <v>50.88</v>
      </c>
      <c r="M38" s="32" t="s">
        <v>18</v>
      </c>
      <c r="N38" s="32" t="s">
        <v>18</v>
      </c>
      <c r="O38" s="32">
        <v>6638120</v>
      </c>
      <c r="P38" s="38">
        <f>IF($H38="",VLOOKUP($C38,IMPUTATION_CARBURANT[],2,0),VLOOKUP($H38,IMPUTATION_CARBURANT[],2,0))</f>
        <v>1</v>
      </c>
      <c r="Q38" s="38">
        <f>IF(AND($P38=123401,$M38="VP"),124013,$P$2:$P$4524)</f>
        <v>1</v>
      </c>
      <c r="R38" s="38" t="str">
        <f t="shared" si="0"/>
        <v>TEST</v>
      </c>
      <c r="S38" s="38">
        <f>ABS($B38)</f>
        <v>58.7</v>
      </c>
      <c r="T38" s="38">
        <f>ABS($I38)</f>
        <v>48.92</v>
      </c>
      <c r="U38" s="38">
        <f>ABS($K38)</f>
        <v>7.82</v>
      </c>
      <c r="V38" s="34">
        <f t="shared" si="4"/>
        <v>39.14</v>
      </c>
      <c r="W38" s="35">
        <f t="shared" si="5"/>
        <v>11.74</v>
      </c>
      <c r="X38" s="34" t="str">
        <f t="shared" si="6"/>
        <v/>
      </c>
      <c r="Y38" s="35" t="str">
        <f t="shared" si="7"/>
        <v/>
      </c>
      <c r="Z38" s="38" t="str">
        <f t="shared" si="1"/>
        <v>V8</v>
      </c>
      <c r="AA38" s="38" t="str">
        <f t="shared" ref="AA38:AA101" si="10">"V9"</f>
        <v>V9</v>
      </c>
      <c r="AB38" s="38" t="str">
        <f t="shared" si="3"/>
        <v>V10</v>
      </c>
      <c r="AC38" s="38">
        <f>IF($AF38=20,"",IF($V38=0,"",IF($H38="Adblue Bidon","",IF($H38="GNC (KG)","",IF($H38="Frais de service EV","",IF($Q38=1,$G$2:$G$4524,""))))))</f>
        <v>36.74</v>
      </c>
      <c r="AD38" s="33" t="str">
        <f t="shared" si="8"/>
        <v/>
      </c>
      <c r="AE38" s="36" t="str">
        <f t="shared" si="9"/>
        <v/>
      </c>
      <c r="AF38" s="37" t="str">
        <f>IFERROR(VLOOKUP($F$2,IMPUTATION!F:G,2,0),"")</f>
        <v/>
      </c>
    </row>
    <row r="39" spans="1:32">
      <c r="A39" s="31">
        <v>44408</v>
      </c>
      <c r="B39" s="32">
        <v>69.099999999999994</v>
      </c>
      <c r="C39" s="32" t="s">
        <v>393</v>
      </c>
      <c r="D39" s="32" t="s">
        <v>371</v>
      </c>
      <c r="E39" s="32" t="s">
        <v>290</v>
      </c>
      <c r="F39" s="32" t="s">
        <v>661</v>
      </c>
      <c r="G39" s="32">
        <v>43.25</v>
      </c>
      <c r="H39" s="32" t="s">
        <v>387</v>
      </c>
      <c r="I39" s="32">
        <v>57.58</v>
      </c>
      <c r="J39" s="32">
        <v>80</v>
      </c>
      <c r="K39" s="32">
        <v>9.2200000000000006</v>
      </c>
      <c r="L39" s="32">
        <v>59.88</v>
      </c>
      <c r="M39" s="32" t="s">
        <v>18</v>
      </c>
      <c r="N39" s="32" t="s">
        <v>18</v>
      </c>
      <c r="O39" s="32">
        <v>6400286</v>
      </c>
      <c r="P39" s="38">
        <f>IF($H39="",VLOOKUP($C39,IMPUTATION_CARBURANT[],2,0),VLOOKUP($H39,IMPUTATION_CARBURANT[],2,0))</f>
        <v>1</v>
      </c>
      <c r="Q39" s="38">
        <f>IF(AND($P39=123401,$M39="VP"),124013,$P$2:$P$4524)</f>
        <v>1</v>
      </c>
      <c r="R39" s="38" t="str">
        <f t="shared" si="0"/>
        <v>TEST</v>
      </c>
      <c r="S39" s="38">
        <f>ABS($B39)</f>
        <v>69.099999999999994</v>
      </c>
      <c r="T39" s="38">
        <f>ABS($I39)</f>
        <v>57.58</v>
      </c>
      <c r="U39" s="38">
        <f>ABS($K39)</f>
        <v>9.2200000000000006</v>
      </c>
      <c r="V39" s="34">
        <f t="shared" si="4"/>
        <v>46.06</v>
      </c>
      <c r="W39" s="35">
        <f t="shared" si="5"/>
        <v>13.82</v>
      </c>
      <c r="X39" s="34" t="str">
        <f t="shared" si="6"/>
        <v/>
      </c>
      <c r="Y39" s="35" t="str">
        <f t="shared" si="7"/>
        <v/>
      </c>
      <c r="Z39" s="38" t="str">
        <f t="shared" si="1"/>
        <v>V8</v>
      </c>
      <c r="AA39" s="38" t="str">
        <f t="shared" si="10"/>
        <v>V9</v>
      </c>
      <c r="AB39" s="38" t="str">
        <f t="shared" si="3"/>
        <v>V10</v>
      </c>
      <c r="AC39" s="38">
        <f>IF($AF39=20,"",IF($V39=0,"",IF($H39="Adblue Bidon","",IF($H39="GNC (KG)","",IF($H39="Frais de service EV","",IF($Q39=1,$G$2:$G$4524,""))))))</f>
        <v>43.25</v>
      </c>
      <c r="AD39" s="33" t="str">
        <f t="shared" si="8"/>
        <v/>
      </c>
      <c r="AE39" s="36" t="str">
        <f t="shared" si="9"/>
        <v/>
      </c>
      <c r="AF39" s="37" t="str">
        <f>IFERROR(VLOOKUP($F$2,IMPUTATION!F:G,2,0),"")</f>
        <v/>
      </c>
    </row>
    <row r="40" spans="1:32">
      <c r="A40" s="31">
        <v>44408</v>
      </c>
      <c r="B40" s="32">
        <v>62.24</v>
      </c>
      <c r="C40" s="32" t="s">
        <v>393</v>
      </c>
      <c r="D40" s="32" t="s">
        <v>371</v>
      </c>
      <c r="E40" s="32" t="s">
        <v>337</v>
      </c>
      <c r="F40" s="32" t="s">
        <v>441</v>
      </c>
      <c r="G40" s="32">
        <v>36.770000000000003</v>
      </c>
      <c r="H40" s="32" t="s">
        <v>390</v>
      </c>
      <c r="I40" s="32">
        <v>51.87</v>
      </c>
      <c r="J40" s="32">
        <v>80</v>
      </c>
      <c r="K40" s="32">
        <v>8.3000000000000007</v>
      </c>
      <c r="L40" s="32">
        <v>53.94</v>
      </c>
      <c r="M40" s="32" t="s">
        <v>18</v>
      </c>
      <c r="N40" s="32" t="s">
        <v>18</v>
      </c>
      <c r="O40" s="32">
        <v>6401018</v>
      </c>
      <c r="P40" s="38">
        <f>IF($H40="",VLOOKUP($C40,IMPUTATION_CARBURANT[],2,0),VLOOKUP($H40,IMPUTATION_CARBURANT[],2,0))</f>
        <v>1</v>
      </c>
      <c r="Q40" s="38">
        <f>IF(AND($P40=123401,$M40="VP"),124013,$P$2:$P$4524)</f>
        <v>1</v>
      </c>
      <c r="R40" s="38" t="str">
        <f t="shared" si="0"/>
        <v>TEST</v>
      </c>
      <c r="S40" s="38">
        <f>ABS($B40)</f>
        <v>62.24</v>
      </c>
      <c r="T40" s="38">
        <f>ABS($I40)</f>
        <v>51.87</v>
      </c>
      <c r="U40" s="38">
        <f>ABS($K40)</f>
        <v>8.3000000000000007</v>
      </c>
      <c r="V40" s="34">
        <f t="shared" si="4"/>
        <v>41.5</v>
      </c>
      <c r="W40" s="35">
        <f t="shared" si="5"/>
        <v>12.44</v>
      </c>
      <c r="X40" s="34" t="str">
        <f t="shared" si="6"/>
        <v/>
      </c>
      <c r="Y40" s="35" t="str">
        <f t="shared" si="7"/>
        <v/>
      </c>
      <c r="Z40" s="38" t="str">
        <f t="shared" si="1"/>
        <v>V8</v>
      </c>
      <c r="AA40" s="38" t="str">
        <f t="shared" si="10"/>
        <v>V9</v>
      </c>
      <c r="AB40" s="38" t="str">
        <f t="shared" si="3"/>
        <v>V10</v>
      </c>
      <c r="AC40" s="38">
        <f>IF($AF40=20,"",IF($V40=0,"",IF($H40="Adblue Bidon","",IF($H40="GNC (KG)","",IF($H40="Frais de service EV","",IF($Q40=1,$G$2:$G$4524,""))))))</f>
        <v>36.770000000000003</v>
      </c>
      <c r="AD40" s="33" t="str">
        <f t="shared" si="8"/>
        <v/>
      </c>
      <c r="AE40" s="36" t="str">
        <f t="shared" si="9"/>
        <v/>
      </c>
      <c r="AF40" s="37" t="str">
        <f>IFERROR(VLOOKUP($F$2,IMPUTATION!F:G,2,0),"")</f>
        <v/>
      </c>
    </row>
    <row r="41" spans="1:32">
      <c r="A41" s="31">
        <v>44408</v>
      </c>
      <c r="B41" s="32">
        <v>51.85</v>
      </c>
      <c r="C41" s="32" t="s">
        <v>393</v>
      </c>
      <c r="D41" s="32" t="s">
        <v>371</v>
      </c>
      <c r="E41" s="32" t="s">
        <v>317</v>
      </c>
      <c r="F41" s="32" t="s">
        <v>805</v>
      </c>
      <c r="G41" s="32">
        <v>32.25</v>
      </c>
      <c r="H41" s="32" t="s">
        <v>387</v>
      </c>
      <c r="I41" s="32">
        <v>43.21</v>
      </c>
      <c r="J41" s="32">
        <v>80</v>
      </c>
      <c r="K41" s="32">
        <v>6.91</v>
      </c>
      <c r="L41" s="32">
        <v>44.94</v>
      </c>
      <c r="M41" s="32" t="s">
        <v>18</v>
      </c>
      <c r="N41" s="32" t="s">
        <v>18</v>
      </c>
      <c r="O41" s="32">
        <v>6401015</v>
      </c>
      <c r="P41" s="38">
        <f>IF($H41="",VLOOKUP($C41,IMPUTATION_CARBURANT[],2,0),VLOOKUP($H41,IMPUTATION_CARBURANT[],2,0))</f>
        <v>1</v>
      </c>
      <c r="Q41" s="38">
        <f>IF(AND($P41=123401,$M41="VP"),124013,$P$2:$P$4524)</f>
        <v>1</v>
      </c>
      <c r="R41" s="38" t="str">
        <f t="shared" si="0"/>
        <v>TEST</v>
      </c>
      <c r="S41" s="38">
        <f>ABS($B41)</f>
        <v>51.85</v>
      </c>
      <c r="T41" s="38">
        <f>ABS($I41)</f>
        <v>43.21</v>
      </c>
      <c r="U41" s="38">
        <f>ABS($K41)</f>
        <v>6.91</v>
      </c>
      <c r="V41" s="34">
        <f t="shared" si="4"/>
        <v>34.57</v>
      </c>
      <c r="W41" s="35">
        <f t="shared" si="5"/>
        <v>10.37</v>
      </c>
      <c r="X41" s="34" t="str">
        <f t="shared" si="6"/>
        <v/>
      </c>
      <c r="Y41" s="35" t="str">
        <f t="shared" si="7"/>
        <v/>
      </c>
      <c r="Z41" s="38" t="str">
        <f t="shared" si="1"/>
        <v>V8</v>
      </c>
      <c r="AA41" s="38" t="str">
        <f t="shared" si="10"/>
        <v>V9</v>
      </c>
      <c r="AB41" s="38" t="str">
        <f t="shared" si="3"/>
        <v>V10</v>
      </c>
      <c r="AC41" s="38">
        <f>IF($AF41=20,"",IF($V41=0,"",IF($H41="Adblue Bidon","",IF($H41="GNC (KG)","",IF($H41="Frais de service EV","",IF($Q41=1,$G$2:$G$4524,""))))))</f>
        <v>32.25</v>
      </c>
      <c r="AD41" s="33" t="str">
        <f t="shared" si="8"/>
        <v/>
      </c>
      <c r="AE41" s="36" t="str">
        <f t="shared" si="9"/>
        <v/>
      </c>
      <c r="AF41" s="37" t="str">
        <f>IFERROR(VLOOKUP($F$2,IMPUTATION!F:G,2,0),"")</f>
        <v/>
      </c>
    </row>
    <row r="42" spans="1:32">
      <c r="A42" s="31">
        <v>44408</v>
      </c>
      <c r="B42" s="32">
        <v>48.91</v>
      </c>
      <c r="C42" s="32" t="s">
        <v>393</v>
      </c>
      <c r="D42" s="32" t="s">
        <v>371</v>
      </c>
      <c r="E42" s="32" t="s">
        <v>337</v>
      </c>
      <c r="F42" s="32" t="s">
        <v>443</v>
      </c>
      <c r="G42" s="32">
        <v>30.71</v>
      </c>
      <c r="H42" s="32" t="s">
        <v>387</v>
      </c>
      <c r="I42" s="32">
        <v>40.76</v>
      </c>
      <c r="J42" s="32">
        <v>80</v>
      </c>
      <c r="K42" s="32">
        <v>6.52</v>
      </c>
      <c r="L42" s="32">
        <v>42.39</v>
      </c>
      <c r="M42" s="32" t="s">
        <v>18</v>
      </c>
      <c r="N42" s="32" t="s">
        <v>18</v>
      </c>
      <c r="O42" s="32">
        <v>6400232</v>
      </c>
      <c r="P42" s="38">
        <f>IF($H42="",VLOOKUP($C42,IMPUTATION_CARBURANT[],2,0),VLOOKUP($H42,IMPUTATION_CARBURANT[],2,0))</f>
        <v>1</v>
      </c>
      <c r="Q42" s="38">
        <f>IF(AND($P42=123401,$M42="VP"),124013,$P$2:$P$4524)</f>
        <v>1</v>
      </c>
      <c r="R42" s="38" t="str">
        <f t="shared" si="0"/>
        <v>TEST</v>
      </c>
      <c r="S42" s="38">
        <f>ABS($B42)</f>
        <v>48.91</v>
      </c>
      <c r="T42" s="38">
        <f>ABS($I42)</f>
        <v>40.76</v>
      </c>
      <c r="U42" s="38">
        <f>ABS($K42)</f>
        <v>6.52</v>
      </c>
      <c r="V42" s="34">
        <f t="shared" si="4"/>
        <v>32.61</v>
      </c>
      <c r="W42" s="35">
        <f t="shared" si="5"/>
        <v>9.7799999999999994</v>
      </c>
      <c r="X42" s="34" t="str">
        <f t="shared" si="6"/>
        <v/>
      </c>
      <c r="Y42" s="35" t="str">
        <f t="shared" si="7"/>
        <v/>
      </c>
      <c r="Z42" s="38" t="str">
        <f t="shared" si="1"/>
        <v>V8</v>
      </c>
      <c r="AA42" s="38" t="str">
        <f t="shared" si="10"/>
        <v>V9</v>
      </c>
      <c r="AB42" s="38" t="str">
        <f t="shared" si="3"/>
        <v>V10</v>
      </c>
      <c r="AC42" s="38">
        <f>IF($AF42=20,"",IF($V42=0,"",IF($H42="Adblue Bidon","",IF($H42="GNC (KG)","",IF($H42="Frais de service EV","",IF($Q42=1,$G$2:$G$4524,""))))))</f>
        <v>30.71</v>
      </c>
      <c r="AD42" s="33" t="str">
        <f t="shared" si="8"/>
        <v/>
      </c>
      <c r="AE42" s="36" t="str">
        <f t="shared" si="9"/>
        <v/>
      </c>
      <c r="AF42" s="37" t="str">
        <f>IFERROR(VLOOKUP($F$2,IMPUTATION!F:G,2,0),"")</f>
        <v/>
      </c>
    </row>
    <row r="43" spans="1:32">
      <c r="A43" s="31">
        <v>44408</v>
      </c>
      <c r="B43" s="32">
        <v>47.78</v>
      </c>
      <c r="C43" s="32" t="s">
        <v>393</v>
      </c>
      <c r="D43" s="32" t="s">
        <v>371</v>
      </c>
      <c r="E43" s="32" t="s">
        <v>229</v>
      </c>
      <c r="F43" s="32" t="s">
        <v>622</v>
      </c>
      <c r="G43" s="32">
        <v>29.9</v>
      </c>
      <c r="H43" s="32" t="s">
        <v>387</v>
      </c>
      <c r="I43" s="32">
        <v>39.82</v>
      </c>
      <c r="J43" s="32">
        <v>80</v>
      </c>
      <c r="K43" s="32">
        <v>6.37</v>
      </c>
      <c r="L43" s="32">
        <v>41.41</v>
      </c>
      <c r="M43" s="32" t="s">
        <v>18</v>
      </c>
      <c r="N43" s="32" t="s">
        <v>18</v>
      </c>
      <c r="O43" s="32">
        <v>6638225</v>
      </c>
      <c r="P43" s="38">
        <f>IF($H43="",VLOOKUP($C43,IMPUTATION_CARBURANT[],2,0),VLOOKUP($H43,IMPUTATION_CARBURANT[],2,0))</f>
        <v>1</v>
      </c>
      <c r="Q43" s="38">
        <f>IF(AND($P43=123401,$M43="VP"),124013,$P$2:$P$4524)</f>
        <v>1</v>
      </c>
      <c r="R43" s="38" t="str">
        <f t="shared" si="0"/>
        <v>TEST</v>
      </c>
      <c r="S43" s="38">
        <f>ABS($B43)</f>
        <v>47.78</v>
      </c>
      <c r="T43" s="38">
        <f>ABS($I43)</f>
        <v>39.82</v>
      </c>
      <c r="U43" s="38">
        <f>ABS($K43)</f>
        <v>6.37</v>
      </c>
      <c r="V43" s="34">
        <f t="shared" si="4"/>
        <v>31.86</v>
      </c>
      <c r="W43" s="35">
        <f t="shared" si="5"/>
        <v>9.5500000000000007</v>
      </c>
      <c r="X43" s="34" t="str">
        <f t="shared" si="6"/>
        <v/>
      </c>
      <c r="Y43" s="35" t="str">
        <f t="shared" si="7"/>
        <v/>
      </c>
      <c r="Z43" s="38" t="str">
        <f t="shared" si="1"/>
        <v>V8</v>
      </c>
      <c r="AA43" s="38" t="str">
        <f t="shared" si="10"/>
        <v>V9</v>
      </c>
      <c r="AB43" s="38" t="str">
        <f t="shared" si="3"/>
        <v>V10</v>
      </c>
      <c r="AC43" s="38">
        <f>IF($AF43=20,"",IF($V43=0,"",IF($H43="Adblue Bidon","",IF($H43="GNC (KG)","",IF($H43="Frais de service EV","",IF($Q43=1,$G$2:$G$4524,""))))))</f>
        <v>29.9</v>
      </c>
      <c r="AD43" s="33" t="str">
        <f t="shared" si="8"/>
        <v/>
      </c>
      <c r="AE43" s="36" t="str">
        <f t="shared" si="9"/>
        <v/>
      </c>
      <c r="AF43" s="37" t="str">
        <f>IFERROR(VLOOKUP($F$2,IMPUTATION!F:G,2,0),"")</f>
        <v/>
      </c>
    </row>
    <row r="44" spans="1:32">
      <c r="A44" s="31">
        <v>44408</v>
      </c>
      <c r="B44" s="32">
        <v>137.11000000000001</v>
      </c>
      <c r="C44" s="32" t="s">
        <v>21</v>
      </c>
      <c r="D44" s="32" t="s">
        <v>371</v>
      </c>
      <c r="E44" s="32" t="s">
        <v>112</v>
      </c>
      <c r="F44" s="32" t="s">
        <v>410</v>
      </c>
      <c r="G44" s="32">
        <v>92.47</v>
      </c>
      <c r="H44" s="32" t="s">
        <v>380</v>
      </c>
      <c r="I44" s="32">
        <v>114.26</v>
      </c>
      <c r="J44" s="32">
        <v>80</v>
      </c>
      <c r="K44" s="32">
        <v>18.28</v>
      </c>
      <c r="L44" s="32">
        <v>118.83</v>
      </c>
      <c r="M44" s="32" t="s">
        <v>19</v>
      </c>
      <c r="N44" s="32" t="s">
        <v>396</v>
      </c>
      <c r="O44" s="32">
        <v>6400868</v>
      </c>
      <c r="P44" s="38">
        <f>IF($H44="",VLOOKUP($C44,IMPUTATION_CARBURANT[],2,0),VLOOKUP($H44,IMPUTATION_CARBURANT[],2,0))</f>
        <v>1</v>
      </c>
      <c r="Q44" s="38">
        <f>IF(AND($P44=123401,$M44="VP"),124013,$P$2:$P$4524)</f>
        <v>1</v>
      </c>
      <c r="R44" s="38" t="str">
        <f t="shared" si="0"/>
        <v>TEST</v>
      </c>
      <c r="S44" s="38">
        <f>ABS($B44)</f>
        <v>137.11000000000001</v>
      </c>
      <c r="T44" s="38">
        <f>ABS($I44)</f>
        <v>114.26</v>
      </c>
      <c r="U44" s="38">
        <f>ABS($K44)</f>
        <v>18.28</v>
      </c>
      <c r="V44" s="34">
        <f t="shared" si="4"/>
        <v>91.41</v>
      </c>
      <c r="W44" s="35">
        <f t="shared" si="5"/>
        <v>27.42</v>
      </c>
      <c r="X44" s="34" t="str">
        <f t="shared" si="6"/>
        <v/>
      </c>
      <c r="Y44" s="35" t="str">
        <f t="shared" si="7"/>
        <v/>
      </c>
      <c r="Z44" s="38" t="str">
        <f t="shared" si="1"/>
        <v>V8</v>
      </c>
      <c r="AA44" s="38" t="str">
        <f t="shared" si="10"/>
        <v>V9</v>
      </c>
      <c r="AB44" s="38" t="str">
        <f t="shared" si="3"/>
        <v>V10</v>
      </c>
      <c r="AC44" s="38">
        <f>IF($AF44=20,"",IF($V44=0,"",IF($H44="Adblue Bidon","",IF($H44="GNC (KG)","",IF($H44="Frais de service EV","",IF($Q44=1,$G$2:$G$4524,""))))))</f>
        <v>92.47</v>
      </c>
      <c r="AD44" s="33" t="str">
        <f t="shared" si="8"/>
        <v/>
      </c>
      <c r="AE44" s="36" t="str">
        <f t="shared" si="9"/>
        <v/>
      </c>
      <c r="AF44" s="37" t="str">
        <f>IFERROR(VLOOKUP($F$2,IMPUTATION!F:G,2,0),"")</f>
        <v/>
      </c>
    </row>
    <row r="45" spans="1:32">
      <c r="A45" s="31">
        <v>44408</v>
      </c>
      <c r="B45" s="32">
        <v>59.1</v>
      </c>
      <c r="C45" s="32" t="s">
        <v>393</v>
      </c>
      <c r="D45" s="32" t="s">
        <v>371</v>
      </c>
      <c r="E45" s="32" t="s">
        <v>226</v>
      </c>
      <c r="F45" s="32" t="s">
        <v>728</v>
      </c>
      <c r="G45" s="32">
        <v>36.99</v>
      </c>
      <c r="H45" s="32" t="s">
        <v>387</v>
      </c>
      <c r="I45" s="32">
        <v>49.25</v>
      </c>
      <c r="J45" s="32">
        <v>80</v>
      </c>
      <c r="K45" s="32">
        <v>7.88</v>
      </c>
      <c r="L45" s="32">
        <v>51.22</v>
      </c>
      <c r="M45" s="32" t="s">
        <v>18</v>
      </c>
      <c r="N45" s="32" t="s">
        <v>18</v>
      </c>
      <c r="O45" s="32">
        <v>6400550</v>
      </c>
      <c r="P45" s="38">
        <f>IF($H45="",VLOOKUP($C45,IMPUTATION_CARBURANT[],2,0),VLOOKUP($H45,IMPUTATION_CARBURANT[],2,0))</f>
        <v>1</v>
      </c>
      <c r="Q45" s="38">
        <f>IF(AND($P45=123401,$M45="VP"),124013,$P$2:$P$4524)</f>
        <v>1</v>
      </c>
      <c r="R45" s="38" t="str">
        <f t="shared" si="0"/>
        <v>TEST</v>
      </c>
      <c r="S45" s="38">
        <f>ABS($B45)</f>
        <v>59.1</v>
      </c>
      <c r="T45" s="38">
        <f>ABS($I45)</f>
        <v>49.25</v>
      </c>
      <c r="U45" s="38">
        <f>ABS($K45)</f>
        <v>7.88</v>
      </c>
      <c r="V45" s="34">
        <f t="shared" si="4"/>
        <v>39.4</v>
      </c>
      <c r="W45" s="35">
        <f t="shared" si="5"/>
        <v>11.82</v>
      </c>
      <c r="X45" s="34" t="str">
        <f t="shared" si="6"/>
        <v/>
      </c>
      <c r="Y45" s="35" t="str">
        <f t="shared" si="7"/>
        <v/>
      </c>
      <c r="Z45" s="38" t="str">
        <f t="shared" si="1"/>
        <v>V8</v>
      </c>
      <c r="AA45" s="38" t="str">
        <f t="shared" si="10"/>
        <v>V9</v>
      </c>
      <c r="AB45" s="38" t="str">
        <f t="shared" si="3"/>
        <v>V10</v>
      </c>
      <c r="AC45" s="38">
        <f>IF($AF45=20,"",IF($V45=0,"",IF($H45="Adblue Bidon","",IF($H45="GNC (KG)","",IF($H45="Frais de service EV","",IF($Q45=1,$G$2:$G$4524,""))))))</f>
        <v>36.99</v>
      </c>
      <c r="AD45" s="33" t="str">
        <f t="shared" si="8"/>
        <v/>
      </c>
      <c r="AE45" s="36" t="str">
        <f t="shared" si="9"/>
        <v/>
      </c>
      <c r="AF45" s="37" t="str">
        <f>IFERROR(VLOOKUP($F$2,IMPUTATION!F:G,2,0),"")</f>
        <v/>
      </c>
    </row>
    <row r="46" spans="1:32">
      <c r="A46" s="31">
        <v>44408</v>
      </c>
      <c r="B46" s="32">
        <v>48.9</v>
      </c>
      <c r="C46" s="32" t="s">
        <v>393</v>
      </c>
      <c r="D46" s="32" t="s">
        <v>371</v>
      </c>
      <c r="E46" s="32" t="s">
        <v>269</v>
      </c>
      <c r="F46" s="32" t="s">
        <v>473</v>
      </c>
      <c r="G46" s="32">
        <v>28.83</v>
      </c>
      <c r="H46" s="32" t="s">
        <v>390</v>
      </c>
      <c r="I46" s="32">
        <v>40.75</v>
      </c>
      <c r="J46" s="32">
        <v>80</v>
      </c>
      <c r="K46" s="32">
        <v>6.52</v>
      </c>
      <c r="L46" s="32">
        <v>42.38</v>
      </c>
      <c r="M46" s="32" t="s">
        <v>18</v>
      </c>
      <c r="N46" s="32" t="s">
        <v>18</v>
      </c>
      <c r="O46" s="32">
        <v>6398675</v>
      </c>
      <c r="P46" s="38">
        <f>IF($H46="",VLOOKUP($C46,IMPUTATION_CARBURANT[],2,0),VLOOKUP($H46,IMPUTATION_CARBURANT[],2,0))</f>
        <v>1</v>
      </c>
      <c r="Q46" s="38">
        <f>IF(AND($P46=123401,$M46="VP"),124013,$P$2:$P$4524)</f>
        <v>1</v>
      </c>
      <c r="R46" s="38" t="str">
        <f t="shared" si="0"/>
        <v>TEST</v>
      </c>
      <c r="S46" s="38">
        <f>ABS($B46)</f>
        <v>48.9</v>
      </c>
      <c r="T46" s="38">
        <f>ABS($I46)</f>
        <v>40.75</v>
      </c>
      <c r="U46" s="38">
        <f>ABS($K46)</f>
        <v>6.52</v>
      </c>
      <c r="V46" s="34">
        <f t="shared" si="4"/>
        <v>32.6</v>
      </c>
      <c r="W46" s="35">
        <f t="shared" si="5"/>
        <v>9.7799999999999994</v>
      </c>
      <c r="X46" s="34" t="str">
        <f t="shared" si="6"/>
        <v/>
      </c>
      <c r="Y46" s="35" t="str">
        <f t="shared" si="7"/>
        <v/>
      </c>
      <c r="Z46" s="38" t="str">
        <f t="shared" si="1"/>
        <v>V8</v>
      </c>
      <c r="AA46" s="38" t="str">
        <f t="shared" si="10"/>
        <v>V9</v>
      </c>
      <c r="AB46" s="38" t="str">
        <f t="shared" si="3"/>
        <v>V10</v>
      </c>
      <c r="AC46" s="38">
        <f>IF($AF46=20,"",IF($V46=0,"",IF($H46="Adblue Bidon","",IF($H46="GNC (KG)","",IF($H46="Frais de service EV","",IF($Q46=1,$G$2:$G$4524,""))))))</f>
        <v>28.83</v>
      </c>
      <c r="AD46" s="33" t="str">
        <f t="shared" si="8"/>
        <v/>
      </c>
      <c r="AE46" s="36" t="str">
        <f t="shared" si="9"/>
        <v/>
      </c>
      <c r="AF46" s="37" t="str">
        <f>IFERROR(VLOOKUP($F$2,IMPUTATION!F:G,2,0),"")</f>
        <v/>
      </c>
    </row>
    <row r="47" spans="1:32">
      <c r="A47" s="31">
        <v>44408</v>
      </c>
      <c r="B47" s="32">
        <v>59.24</v>
      </c>
      <c r="C47" s="32" t="s">
        <v>393</v>
      </c>
      <c r="D47" s="32" t="s">
        <v>371</v>
      </c>
      <c r="E47" s="32" t="s">
        <v>337</v>
      </c>
      <c r="F47" s="32" t="s">
        <v>1373</v>
      </c>
      <c r="G47" s="32">
        <v>35.950000000000003</v>
      </c>
      <c r="H47" s="32" t="s">
        <v>389</v>
      </c>
      <c r="I47" s="32">
        <v>49.37</v>
      </c>
      <c r="J47" s="32">
        <v>80</v>
      </c>
      <c r="K47" s="32">
        <v>7.9</v>
      </c>
      <c r="L47" s="32">
        <v>51.34</v>
      </c>
      <c r="M47" s="32" t="s">
        <v>18</v>
      </c>
      <c r="N47" s="32" t="s">
        <v>18</v>
      </c>
      <c r="O47" s="32">
        <v>6400907</v>
      </c>
      <c r="P47" s="38">
        <f>IF($H47="",VLOOKUP($C47,IMPUTATION_CARBURANT[],2,0),VLOOKUP($H47,IMPUTATION_CARBURANT[],2,0))</f>
        <v>1</v>
      </c>
      <c r="Q47" s="38">
        <f>IF(AND($P47=123401,$M47="VP"),124013,$P$2:$P$4524)</f>
        <v>1</v>
      </c>
      <c r="R47" s="38" t="str">
        <f t="shared" si="0"/>
        <v>TEST</v>
      </c>
      <c r="S47" s="38">
        <f>ABS($B47)</f>
        <v>59.24</v>
      </c>
      <c r="T47" s="38">
        <f>ABS($I47)</f>
        <v>49.37</v>
      </c>
      <c r="U47" s="38">
        <f>ABS($K47)</f>
        <v>7.9</v>
      </c>
      <c r="V47" s="34">
        <f t="shared" si="4"/>
        <v>39.5</v>
      </c>
      <c r="W47" s="35">
        <f t="shared" si="5"/>
        <v>11.84</v>
      </c>
      <c r="X47" s="34" t="str">
        <f t="shared" si="6"/>
        <v/>
      </c>
      <c r="Y47" s="35" t="str">
        <f t="shared" si="7"/>
        <v/>
      </c>
      <c r="Z47" s="38" t="str">
        <f t="shared" si="1"/>
        <v>V8</v>
      </c>
      <c r="AA47" s="38" t="str">
        <f t="shared" si="10"/>
        <v>V9</v>
      </c>
      <c r="AB47" s="38" t="str">
        <f t="shared" si="3"/>
        <v>V10</v>
      </c>
      <c r="AC47" s="38">
        <f>IF($AF47=20,"",IF($V47=0,"",IF($H47="Adblue Bidon","",IF($H47="GNC (KG)","",IF($H47="Frais de service EV","",IF($Q47=1,$G$2:$G$4524,""))))))</f>
        <v>35.950000000000003</v>
      </c>
      <c r="AD47" s="33" t="str">
        <f t="shared" si="8"/>
        <v/>
      </c>
      <c r="AE47" s="36" t="str">
        <f t="shared" si="9"/>
        <v/>
      </c>
      <c r="AF47" s="37" t="str">
        <f>IFERROR(VLOOKUP($F$2,IMPUTATION!F:G,2,0),"")</f>
        <v/>
      </c>
    </row>
    <row r="48" spans="1:32">
      <c r="A48" s="31">
        <v>44408</v>
      </c>
      <c r="B48" s="32">
        <v>66.28</v>
      </c>
      <c r="C48" s="32" t="s">
        <v>393</v>
      </c>
      <c r="D48" s="32" t="s">
        <v>371</v>
      </c>
      <c r="E48" s="32" t="s">
        <v>167</v>
      </c>
      <c r="F48" s="32" t="s">
        <v>507</v>
      </c>
      <c r="G48" s="32">
        <v>41.48</v>
      </c>
      <c r="H48" s="32" t="s">
        <v>387</v>
      </c>
      <c r="I48" s="32">
        <v>55.23</v>
      </c>
      <c r="J48" s="32">
        <v>80</v>
      </c>
      <c r="K48" s="32">
        <v>8.84</v>
      </c>
      <c r="L48" s="32">
        <v>57.44</v>
      </c>
      <c r="M48" s="32" t="s">
        <v>18</v>
      </c>
      <c r="N48" s="32" t="s">
        <v>18</v>
      </c>
      <c r="O48" s="32">
        <v>6638036</v>
      </c>
      <c r="P48" s="38">
        <f>IF($H48="",VLOOKUP($C48,IMPUTATION_CARBURANT[],2,0),VLOOKUP($H48,IMPUTATION_CARBURANT[],2,0))</f>
        <v>1</v>
      </c>
      <c r="Q48" s="38">
        <f>IF(AND($P48=123401,$M48="VP"),124013,$P$2:$P$4524)</f>
        <v>1</v>
      </c>
      <c r="R48" s="38" t="str">
        <f t="shared" si="0"/>
        <v>TEST</v>
      </c>
      <c r="S48" s="38">
        <f>ABS($B48)</f>
        <v>66.28</v>
      </c>
      <c r="T48" s="38">
        <f>ABS($I48)</f>
        <v>55.23</v>
      </c>
      <c r="U48" s="38">
        <f>ABS($K48)</f>
        <v>8.84</v>
      </c>
      <c r="V48" s="34">
        <f t="shared" si="4"/>
        <v>44.18</v>
      </c>
      <c r="W48" s="35">
        <f t="shared" si="5"/>
        <v>13.26</v>
      </c>
      <c r="X48" s="34" t="str">
        <f t="shared" si="6"/>
        <v/>
      </c>
      <c r="Y48" s="35" t="str">
        <f t="shared" si="7"/>
        <v/>
      </c>
      <c r="Z48" s="38" t="str">
        <f t="shared" si="1"/>
        <v>V8</v>
      </c>
      <c r="AA48" s="38" t="str">
        <f t="shared" si="10"/>
        <v>V9</v>
      </c>
      <c r="AB48" s="38" t="str">
        <f t="shared" si="3"/>
        <v>V10</v>
      </c>
      <c r="AC48" s="38">
        <f>IF($AF48=20,"",IF($V48=0,"",IF($H48="Adblue Bidon","",IF($H48="GNC (KG)","",IF($H48="Frais de service EV","",IF($Q48=1,$G$2:$G$4524,""))))))</f>
        <v>41.48</v>
      </c>
      <c r="AD48" s="33" t="str">
        <f t="shared" si="8"/>
        <v/>
      </c>
      <c r="AE48" s="36" t="str">
        <f t="shared" si="9"/>
        <v/>
      </c>
      <c r="AF48" s="37" t="str">
        <f>IFERROR(VLOOKUP($F$2,IMPUTATION!F:G,2,0),"")</f>
        <v/>
      </c>
    </row>
    <row r="49" spans="1:32">
      <c r="A49" s="31">
        <v>44408</v>
      </c>
      <c r="B49" s="32">
        <v>114.5</v>
      </c>
      <c r="C49" s="32" t="s">
        <v>21</v>
      </c>
      <c r="D49" s="32" t="s">
        <v>371</v>
      </c>
      <c r="E49" s="32" t="s">
        <v>104</v>
      </c>
      <c r="F49" s="32" t="s">
        <v>1374</v>
      </c>
      <c r="G49" s="32">
        <v>76.959999999999994</v>
      </c>
      <c r="H49" s="32" t="s">
        <v>380</v>
      </c>
      <c r="I49" s="32">
        <v>95.42</v>
      </c>
      <c r="J49" s="32">
        <v>80</v>
      </c>
      <c r="K49" s="32">
        <v>15.26</v>
      </c>
      <c r="L49" s="32">
        <v>99.24</v>
      </c>
      <c r="M49" s="32" t="s">
        <v>392</v>
      </c>
      <c r="N49" s="32" t="s">
        <v>396</v>
      </c>
      <c r="O49" s="32">
        <v>6400802</v>
      </c>
      <c r="P49" s="38">
        <f>IF($H49="",VLOOKUP($C49,IMPUTATION_CARBURANT[],2,0),VLOOKUP($H49,IMPUTATION_CARBURANT[],2,0))</f>
        <v>1</v>
      </c>
      <c r="Q49" s="38">
        <f>IF(AND($P49=123401,$M49="VP"),124013,$P$2:$P$4524)</f>
        <v>1</v>
      </c>
      <c r="R49" s="38" t="str">
        <f t="shared" si="0"/>
        <v>TEST</v>
      </c>
      <c r="S49" s="38">
        <f>ABS($B49)</f>
        <v>114.5</v>
      </c>
      <c r="T49" s="38">
        <f>ABS($I49)</f>
        <v>95.42</v>
      </c>
      <c r="U49" s="38">
        <f>ABS($K49)</f>
        <v>15.26</v>
      </c>
      <c r="V49" s="34">
        <f t="shared" si="4"/>
        <v>76.34</v>
      </c>
      <c r="W49" s="35">
        <f t="shared" si="5"/>
        <v>22.9</v>
      </c>
      <c r="X49" s="34" t="str">
        <f t="shared" si="6"/>
        <v/>
      </c>
      <c r="Y49" s="35" t="str">
        <f t="shared" si="7"/>
        <v/>
      </c>
      <c r="Z49" s="38" t="str">
        <f t="shared" si="1"/>
        <v>V8</v>
      </c>
      <c r="AA49" s="38" t="str">
        <f t="shared" si="10"/>
        <v>V9</v>
      </c>
      <c r="AB49" s="38" t="str">
        <f t="shared" si="3"/>
        <v>V10</v>
      </c>
      <c r="AC49" s="38">
        <f>IF($AF49=20,"",IF($V49=0,"",IF($H49="Adblue Bidon","",IF($H49="GNC (KG)","",IF($H49="Frais de service EV","",IF($Q49=1,$G$2:$G$4524,""))))))</f>
        <v>76.959999999999994</v>
      </c>
      <c r="AD49" s="33" t="str">
        <f t="shared" si="8"/>
        <v/>
      </c>
      <c r="AE49" s="36" t="str">
        <f t="shared" si="9"/>
        <v/>
      </c>
      <c r="AF49" s="37" t="str">
        <f>IFERROR(VLOOKUP($F$2,IMPUTATION!F:G,2,0),"")</f>
        <v/>
      </c>
    </row>
    <row r="50" spans="1:32">
      <c r="A50" s="31">
        <v>44408</v>
      </c>
      <c r="B50" s="32">
        <v>61.32</v>
      </c>
      <c r="C50" s="32" t="s">
        <v>393</v>
      </c>
      <c r="D50" s="32" t="s">
        <v>371</v>
      </c>
      <c r="E50" s="32" t="s">
        <v>167</v>
      </c>
      <c r="F50" s="32" t="s">
        <v>408</v>
      </c>
      <c r="G50" s="32">
        <v>36.119999999999997</v>
      </c>
      <c r="H50" s="32" t="s">
        <v>390</v>
      </c>
      <c r="I50" s="32">
        <v>51.1</v>
      </c>
      <c r="J50" s="32">
        <v>80</v>
      </c>
      <c r="K50" s="32">
        <v>8.18</v>
      </c>
      <c r="L50" s="32">
        <v>53.14</v>
      </c>
      <c r="M50" s="32" t="s">
        <v>18</v>
      </c>
      <c r="N50" s="32" t="s">
        <v>18</v>
      </c>
      <c r="O50" s="32">
        <v>6637991</v>
      </c>
      <c r="P50" s="38">
        <f>IF($H50="",VLOOKUP($C50,IMPUTATION_CARBURANT[],2,0),VLOOKUP($H50,IMPUTATION_CARBURANT[],2,0))</f>
        <v>1</v>
      </c>
      <c r="Q50" s="38">
        <f>IF(AND($P50=123401,$M50="VP"),124013,$P$2:$P$4524)</f>
        <v>1</v>
      </c>
      <c r="R50" s="38" t="str">
        <f t="shared" si="0"/>
        <v>TEST</v>
      </c>
      <c r="S50" s="38">
        <f>ABS($B50)</f>
        <v>61.32</v>
      </c>
      <c r="T50" s="38">
        <f>ABS($I50)</f>
        <v>51.1</v>
      </c>
      <c r="U50" s="38">
        <f>ABS($K50)</f>
        <v>8.18</v>
      </c>
      <c r="V50" s="34">
        <f t="shared" si="4"/>
        <v>40.880000000000003</v>
      </c>
      <c r="W50" s="35">
        <f t="shared" si="5"/>
        <v>12.26</v>
      </c>
      <c r="X50" s="34" t="str">
        <f t="shared" si="6"/>
        <v/>
      </c>
      <c r="Y50" s="35" t="str">
        <f t="shared" si="7"/>
        <v/>
      </c>
      <c r="Z50" s="38" t="str">
        <f t="shared" si="1"/>
        <v>V8</v>
      </c>
      <c r="AA50" s="38" t="str">
        <f t="shared" si="10"/>
        <v>V9</v>
      </c>
      <c r="AB50" s="38" t="str">
        <f t="shared" si="3"/>
        <v>V10</v>
      </c>
      <c r="AC50" s="38">
        <f>IF($AF50=20,"",IF($V50=0,"",IF($H50="Adblue Bidon","",IF($H50="GNC (KG)","",IF($H50="Frais de service EV","",IF($Q50=1,$G$2:$G$4524,""))))))</f>
        <v>36.119999999999997</v>
      </c>
      <c r="AD50" s="33" t="str">
        <f t="shared" si="8"/>
        <v/>
      </c>
      <c r="AE50" s="36" t="str">
        <f t="shared" si="9"/>
        <v/>
      </c>
      <c r="AF50" s="37" t="str">
        <f>IFERROR(VLOOKUP($F$2,IMPUTATION!F:G,2,0),"")</f>
        <v/>
      </c>
    </row>
    <row r="51" spans="1:32">
      <c r="A51" s="31">
        <v>44408</v>
      </c>
      <c r="B51" s="32">
        <v>42.5</v>
      </c>
      <c r="C51" s="32" t="s">
        <v>393</v>
      </c>
      <c r="D51" s="32" t="s">
        <v>371</v>
      </c>
      <c r="E51" s="32" t="s">
        <v>313</v>
      </c>
      <c r="F51" s="32" t="s">
        <v>757</v>
      </c>
      <c r="G51" s="32">
        <v>25.04</v>
      </c>
      <c r="H51" s="32" t="s">
        <v>390</v>
      </c>
      <c r="I51" s="32">
        <v>35.42</v>
      </c>
      <c r="J51" s="32">
        <v>80</v>
      </c>
      <c r="K51" s="32">
        <v>5.66</v>
      </c>
      <c r="L51" s="32">
        <v>36.840000000000003</v>
      </c>
      <c r="M51" s="32" t="s">
        <v>18</v>
      </c>
      <c r="N51" s="32" t="s">
        <v>18</v>
      </c>
      <c r="O51" s="32">
        <v>6400559</v>
      </c>
      <c r="P51" s="38">
        <f>IF($H51="",VLOOKUP($C51,IMPUTATION_CARBURANT[],2,0),VLOOKUP($H51,IMPUTATION_CARBURANT[],2,0))</f>
        <v>1</v>
      </c>
      <c r="Q51" s="38">
        <f>IF(AND($P51=123401,$M51="VP"),124013,$P$2:$P$4524)</f>
        <v>1</v>
      </c>
      <c r="R51" s="38" t="str">
        <f t="shared" si="0"/>
        <v>TEST</v>
      </c>
      <c r="S51" s="38">
        <f>ABS($B51)</f>
        <v>42.5</v>
      </c>
      <c r="T51" s="38">
        <f>ABS($I51)</f>
        <v>35.42</v>
      </c>
      <c r="U51" s="38">
        <f>ABS($K51)</f>
        <v>5.66</v>
      </c>
      <c r="V51" s="34">
        <f t="shared" si="4"/>
        <v>28.34</v>
      </c>
      <c r="W51" s="35">
        <f t="shared" si="5"/>
        <v>8.5</v>
      </c>
      <c r="X51" s="34" t="str">
        <f t="shared" si="6"/>
        <v/>
      </c>
      <c r="Y51" s="35" t="str">
        <f t="shared" si="7"/>
        <v/>
      </c>
      <c r="Z51" s="38" t="str">
        <f t="shared" si="1"/>
        <v>V8</v>
      </c>
      <c r="AA51" s="38" t="str">
        <f t="shared" si="10"/>
        <v>V9</v>
      </c>
      <c r="AB51" s="38" t="str">
        <f t="shared" si="3"/>
        <v>V10</v>
      </c>
      <c r="AC51" s="38">
        <f>IF($AF51=20,"",IF($V51=0,"",IF($H51="Adblue Bidon","",IF($H51="GNC (KG)","",IF($H51="Frais de service EV","",IF($Q51=1,$G$2:$G$4524,""))))))</f>
        <v>25.04</v>
      </c>
      <c r="AD51" s="33" t="str">
        <f t="shared" si="8"/>
        <v/>
      </c>
      <c r="AE51" s="36" t="str">
        <f t="shared" si="9"/>
        <v/>
      </c>
      <c r="AF51" s="37" t="str">
        <f>IFERROR(VLOOKUP($F$2,IMPUTATION!F:G,2,0),"")</f>
        <v/>
      </c>
    </row>
    <row r="52" spans="1:32">
      <c r="A52" s="31">
        <v>44408</v>
      </c>
      <c r="B52" s="32">
        <v>53.4</v>
      </c>
      <c r="C52" s="32" t="s">
        <v>393</v>
      </c>
      <c r="D52" s="32" t="s">
        <v>371</v>
      </c>
      <c r="E52" s="32" t="s">
        <v>303</v>
      </c>
      <c r="F52" s="32" t="s">
        <v>1375</v>
      </c>
      <c r="G52" s="32">
        <v>33.42</v>
      </c>
      <c r="H52" s="32" t="s">
        <v>387</v>
      </c>
      <c r="I52" s="32">
        <v>44.5</v>
      </c>
      <c r="J52" s="32">
        <v>80</v>
      </c>
      <c r="K52" s="32">
        <v>7.12</v>
      </c>
      <c r="L52" s="32">
        <v>46.28</v>
      </c>
      <c r="M52" s="32" t="s">
        <v>18</v>
      </c>
      <c r="N52" s="32" t="s">
        <v>18</v>
      </c>
      <c r="O52" s="32">
        <v>6400427</v>
      </c>
      <c r="P52" s="38">
        <f>IF($H52="",VLOOKUP($C52,IMPUTATION_CARBURANT[],2,0),VLOOKUP($H52,IMPUTATION_CARBURANT[],2,0))</f>
        <v>1</v>
      </c>
      <c r="Q52" s="38">
        <f>IF(AND($P52=123401,$M52="VP"),124013,$P$2:$P$4524)</f>
        <v>1</v>
      </c>
      <c r="R52" s="38" t="str">
        <f t="shared" si="0"/>
        <v>TEST</v>
      </c>
      <c r="S52" s="38">
        <f>ABS($B52)</f>
        <v>53.4</v>
      </c>
      <c r="T52" s="38">
        <f>ABS($I52)</f>
        <v>44.5</v>
      </c>
      <c r="U52" s="38">
        <f>ABS($K52)</f>
        <v>7.12</v>
      </c>
      <c r="V52" s="34">
        <f t="shared" si="4"/>
        <v>35.6</v>
      </c>
      <c r="W52" s="35">
        <f t="shared" si="5"/>
        <v>10.68</v>
      </c>
      <c r="X52" s="34" t="str">
        <f t="shared" si="6"/>
        <v/>
      </c>
      <c r="Y52" s="35" t="str">
        <f t="shared" si="7"/>
        <v/>
      </c>
      <c r="Z52" s="38" t="str">
        <f t="shared" si="1"/>
        <v>V8</v>
      </c>
      <c r="AA52" s="38" t="str">
        <f t="shared" si="10"/>
        <v>V9</v>
      </c>
      <c r="AB52" s="38" t="str">
        <f t="shared" si="3"/>
        <v>V10</v>
      </c>
      <c r="AC52" s="38">
        <f>IF($AF52=20,"",IF($V52=0,"",IF($H52="Adblue Bidon","",IF($H52="GNC (KG)","",IF($H52="Frais de service EV","",IF($Q52=1,$G$2:$G$4524,""))))))</f>
        <v>33.42</v>
      </c>
      <c r="AD52" s="33" t="str">
        <f t="shared" si="8"/>
        <v/>
      </c>
      <c r="AE52" s="36" t="str">
        <f t="shared" si="9"/>
        <v/>
      </c>
      <c r="AF52" s="37" t="str">
        <f>IFERROR(VLOOKUP($F$2,IMPUTATION!F:G,2,0),"")</f>
        <v/>
      </c>
    </row>
    <row r="53" spans="1:32">
      <c r="A53" s="31">
        <v>44408</v>
      </c>
      <c r="B53" s="32">
        <v>54.22</v>
      </c>
      <c r="C53" s="32" t="s">
        <v>393</v>
      </c>
      <c r="D53" s="32" t="s">
        <v>371</v>
      </c>
      <c r="E53" s="32" t="s">
        <v>337</v>
      </c>
      <c r="F53" s="32" t="s">
        <v>1376</v>
      </c>
      <c r="G53" s="32">
        <v>33.97</v>
      </c>
      <c r="H53" s="32" t="s">
        <v>387</v>
      </c>
      <c r="I53" s="32">
        <v>45.18</v>
      </c>
      <c r="J53" s="32">
        <v>80</v>
      </c>
      <c r="K53" s="32">
        <v>7.23</v>
      </c>
      <c r="L53" s="32">
        <v>46.99</v>
      </c>
      <c r="M53" s="32" t="s">
        <v>18</v>
      </c>
      <c r="N53" s="32" t="s">
        <v>18</v>
      </c>
      <c r="O53" s="32">
        <v>6400193</v>
      </c>
      <c r="P53" s="38">
        <f>IF($H53="",VLOOKUP($C53,IMPUTATION_CARBURANT[],2,0),VLOOKUP($H53,IMPUTATION_CARBURANT[],2,0))</f>
        <v>1</v>
      </c>
      <c r="Q53" s="38">
        <f>IF(AND($P53=123401,$M53="VP"),124013,$P$2:$P$4524)</f>
        <v>1</v>
      </c>
      <c r="R53" s="38" t="str">
        <f t="shared" si="0"/>
        <v>TEST</v>
      </c>
      <c r="S53" s="38">
        <f>ABS($B53)</f>
        <v>54.22</v>
      </c>
      <c r="T53" s="38">
        <f>ABS($I53)</f>
        <v>45.18</v>
      </c>
      <c r="U53" s="38">
        <f>ABS($K53)</f>
        <v>7.23</v>
      </c>
      <c r="V53" s="34">
        <f t="shared" si="4"/>
        <v>36.14</v>
      </c>
      <c r="W53" s="35">
        <f t="shared" si="5"/>
        <v>10.85</v>
      </c>
      <c r="X53" s="34" t="str">
        <f t="shared" si="6"/>
        <v/>
      </c>
      <c r="Y53" s="35" t="str">
        <f t="shared" si="7"/>
        <v/>
      </c>
      <c r="Z53" s="38" t="str">
        <f t="shared" si="1"/>
        <v>V8</v>
      </c>
      <c r="AA53" s="38" t="str">
        <f t="shared" si="10"/>
        <v>V9</v>
      </c>
      <c r="AB53" s="38" t="str">
        <f t="shared" si="3"/>
        <v>V10</v>
      </c>
      <c r="AC53" s="38">
        <f>IF($AF53=20,"",IF($V53=0,"",IF($H53="Adblue Bidon","",IF($H53="GNC (KG)","",IF($H53="Frais de service EV","",IF($Q53=1,$G$2:$G$4524,""))))))</f>
        <v>33.97</v>
      </c>
      <c r="AD53" s="33" t="str">
        <f t="shared" si="8"/>
        <v/>
      </c>
      <c r="AE53" s="36" t="str">
        <f t="shared" si="9"/>
        <v/>
      </c>
      <c r="AF53" s="37" t="str">
        <f>IFERROR(VLOOKUP($F$2,IMPUTATION!F:G,2,0),"")</f>
        <v/>
      </c>
    </row>
    <row r="54" spans="1:32">
      <c r="A54" s="31">
        <v>44408</v>
      </c>
      <c r="B54" s="32">
        <v>75.239999999999995</v>
      </c>
      <c r="C54" s="32" t="s">
        <v>21</v>
      </c>
      <c r="D54" s="32" t="s">
        <v>371</v>
      </c>
      <c r="E54" s="32" t="s">
        <v>97</v>
      </c>
      <c r="F54" s="32" t="s">
        <v>1377</v>
      </c>
      <c r="G54" s="32">
        <v>50.74</v>
      </c>
      <c r="H54" s="32" t="s">
        <v>380</v>
      </c>
      <c r="I54" s="32">
        <v>62.7</v>
      </c>
      <c r="J54" s="32">
        <v>80</v>
      </c>
      <c r="K54" s="32">
        <v>10.029999999999999</v>
      </c>
      <c r="L54" s="32">
        <v>65.209999999999994</v>
      </c>
      <c r="M54" s="32" t="s">
        <v>19</v>
      </c>
      <c r="N54" s="32" t="s">
        <v>396</v>
      </c>
      <c r="O54" s="32">
        <v>6176599</v>
      </c>
      <c r="P54" s="38">
        <f>IF($H54="",VLOOKUP($C54,IMPUTATION_CARBURANT[],2,0),VLOOKUP($H54,IMPUTATION_CARBURANT[],2,0))</f>
        <v>1</v>
      </c>
      <c r="Q54" s="38">
        <f>IF(AND($P54=123401,$M54="VP"),124013,$P$2:$P$4524)</f>
        <v>1</v>
      </c>
      <c r="R54" s="38" t="str">
        <f t="shared" si="0"/>
        <v>TEST</v>
      </c>
      <c r="S54" s="38">
        <f>ABS($B54)</f>
        <v>75.239999999999995</v>
      </c>
      <c r="T54" s="38">
        <f>ABS($I54)</f>
        <v>62.7</v>
      </c>
      <c r="U54" s="38">
        <f>ABS($K54)</f>
        <v>10.029999999999999</v>
      </c>
      <c r="V54" s="34">
        <f t="shared" si="4"/>
        <v>50.16</v>
      </c>
      <c r="W54" s="35">
        <f t="shared" si="5"/>
        <v>15.05</v>
      </c>
      <c r="X54" s="34" t="str">
        <f t="shared" si="6"/>
        <v/>
      </c>
      <c r="Y54" s="35" t="str">
        <f t="shared" si="7"/>
        <v/>
      </c>
      <c r="Z54" s="38" t="str">
        <f t="shared" si="1"/>
        <v>V8</v>
      </c>
      <c r="AA54" s="38" t="str">
        <f t="shared" si="10"/>
        <v>V9</v>
      </c>
      <c r="AB54" s="38" t="str">
        <f t="shared" si="3"/>
        <v>V10</v>
      </c>
      <c r="AC54" s="38">
        <f>IF($AF54=20,"",IF($V54=0,"",IF($H54="Adblue Bidon","",IF($H54="GNC (KG)","",IF($H54="Frais de service EV","",IF($Q54=1,$G$2:$G$4524,""))))))</f>
        <v>50.74</v>
      </c>
      <c r="AD54" s="33" t="str">
        <f t="shared" si="8"/>
        <v/>
      </c>
      <c r="AE54" s="36" t="str">
        <f t="shared" si="9"/>
        <v/>
      </c>
      <c r="AF54" s="37" t="str">
        <f>IFERROR(VLOOKUP($F$2,IMPUTATION!F:G,2,0),"")</f>
        <v/>
      </c>
    </row>
    <row r="55" spans="1:32">
      <c r="A55" s="31">
        <v>44408</v>
      </c>
      <c r="B55" s="32">
        <v>111.2</v>
      </c>
      <c r="C55" s="32" t="s">
        <v>21</v>
      </c>
      <c r="D55" s="32" t="s">
        <v>371</v>
      </c>
      <c r="E55" s="32" t="s">
        <v>103</v>
      </c>
      <c r="F55" s="32" t="s">
        <v>634</v>
      </c>
      <c r="G55" s="32">
        <v>75</v>
      </c>
      <c r="H55" s="32" t="s">
        <v>380</v>
      </c>
      <c r="I55" s="32">
        <v>92.67</v>
      </c>
      <c r="J55" s="32">
        <v>80</v>
      </c>
      <c r="K55" s="32">
        <v>14.82</v>
      </c>
      <c r="L55" s="32">
        <v>96.38</v>
      </c>
      <c r="M55" s="32" t="s">
        <v>392</v>
      </c>
      <c r="N55" s="32" t="s">
        <v>396</v>
      </c>
      <c r="O55" s="32">
        <v>6178783</v>
      </c>
      <c r="P55" s="38">
        <f>IF($H55="",VLOOKUP($C55,IMPUTATION_CARBURANT[],2,0),VLOOKUP($H55,IMPUTATION_CARBURANT[],2,0))</f>
        <v>1</v>
      </c>
      <c r="Q55" s="38">
        <f>IF(AND($P55=123401,$M55="VP"),124013,$P$2:$P$4524)</f>
        <v>1</v>
      </c>
      <c r="R55" s="38" t="str">
        <f t="shared" si="0"/>
        <v>TEST</v>
      </c>
      <c r="S55" s="38">
        <f>ABS($B55)</f>
        <v>111.2</v>
      </c>
      <c r="T55" s="38">
        <f>ABS($I55)</f>
        <v>92.67</v>
      </c>
      <c r="U55" s="38">
        <f>ABS($K55)</f>
        <v>14.82</v>
      </c>
      <c r="V55" s="34">
        <f t="shared" si="4"/>
        <v>74.14</v>
      </c>
      <c r="W55" s="35">
        <f t="shared" si="5"/>
        <v>22.24</v>
      </c>
      <c r="X55" s="34" t="str">
        <f t="shared" si="6"/>
        <v/>
      </c>
      <c r="Y55" s="35" t="str">
        <f t="shared" si="7"/>
        <v/>
      </c>
      <c r="Z55" s="38" t="str">
        <f t="shared" si="1"/>
        <v>V8</v>
      </c>
      <c r="AA55" s="38" t="str">
        <f t="shared" si="10"/>
        <v>V9</v>
      </c>
      <c r="AB55" s="38" t="str">
        <f t="shared" si="3"/>
        <v>V10</v>
      </c>
      <c r="AC55" s="38">
        <f>IF($AF55=20,"",IF($V55=0,"",IF($H55="Adblue Bidon","",IF($H55="GNC (KG)","",IF($H55="Frais de service EV","",IF($Q55=1,$G$2:$G$4524,""))))))</f>
        <v>75</v>
      </c>
      <c r="AD55" s="33" t="str">
        <f t="shared" si="8"/>
        <v/>
      </c>
      <c r="AE55" s="36" t="str">
        <f t="shared" si="9"/>
        <v/>
      </c>
      <c r="AF55" s="37" t="str">
        <f>IFERROR(VLOOKUP($F$2,IMPUTATION!F:G,2,0),"")</f>
        <v/>
      </c>
    </row>
    <row r="56" spans="1:32">
      <c r="A56" s="31">
        <v>44408</v>
      </c>
      <c r="B56" s="32">
        <v>100.8</v>
      </c>
      <c r="C56" s="32" t="s">
        <v>21</v>
      </c>
      <c r="D56" s="32" t="s">
        <v>371</v>
      </c>
      <c r="E56" s="32" t="s">
        <v>122</v>
      </c>
      <c r="F56" s="32" t="s">
        <v>406</v>
      </c>
      <c r="G56" s="32">
        <v>68.12</v>
      </c>
      <c r="H56" s="32" t="s">
        <v>380</v>
      </c>
      <c r="I56" s="32">
        <v>84</v>
      </c>
      <c r="J56" s="32">
        <v>80</v>
      </c>
      <c r="K56" s="32">
        <v>13.44</v>
      </c>
      <c r="L56" s="32">
        <v>87.36</v>
      </c>
      <c r="M56" s="32" t="s">
        <v>19</v>
      </c>
      <c r="N56" s="32" t="s">
        <v>396</v>
      </c>
      <c r="O56" s="32">
        <v>6401891</v>
      </c>
      <c r="P56" s="38">
        <f>IF($H56="",VLOOKUP($C56,IMPUTATION_CARBURANT[],2,0),VLOOKUP($H56,IMPUTATION_CARBURANT[],2,0))</f>
        <v>1</v>
      </c>
      <c r="Q56" s="38">
        <f>IF(AND($P56=123401,$M56="VP"),124013,$P$2:$P$4524)</f>
        <v>1</v>
      </c>
      <c r="R56" s="38" t="str">
        <f t="shared" si="0"/>
        <v>TEST</v>
      </c>
      <c r="S56" s="38">
        <f>ABS($B56)</f>
        <v>100.8</v>
      </c>
      <c r="T56" s="38">
        <f>ABS($I56)</f>
        <v>84</v>
      </c>
      <c r="U56" s="38">
        <f>ABS($K56)</f>
        <v>13.44</v>
      </c>
      <c r="V56" s="34">
        <f t="shared" si="4"/>
        <v>67.2</v>
      </c>
      <c r="W56" s="35">
        <f t="shared" si="5"/>
        <v>20.16</v>
      </c>
      <c r="X56" s="34" t="str">
        <f t="shared" si="6"/>
        <v/>
      </c>
      <c r="Y56" s="35" t="str">
        <f t="shared" si="7"/>
        <v/>
      </c>
      <c r="Z56" s="38" t="str">
        <f t="shared" si="1"/>
        <v>V8</v>
      </c>
      <c r="AA56" s="38" t="str">
        <f t="shared" si="10"/>
        <v>V9</v>
      </c>
      <c r="AB56" s="38" t="str">
        <f t="shared" si="3"/>
        <v>V10</v>
      </c>
      <c r="AC56" s="38">
        <f>IF($AF56=20,"",IF($V56=0,"",IF($H56="Adblue Bidon","",IF($H56="GNC (KG)","",IF($H56="Frais de service EV","",IF($Q56=1,$G$2:$G$4524,""))))))</f>
        <v>68.12</v>
      </c>
      <c r="AD56" s="33" t="str">
        <f t="shared" si="8"/>
        <v/>
      </c>
      <c r="AE56" s="36" t="str">
        <f t="shared" si="9"/>
        <v/>
      </c>
      <c r="AF56" s="37" t="str">
        <f>IFERROR(VLOOKUP($F$2,IMPUTATION!F:G,2,0),"")</f>
        <v/>
      </c>
    </row>
    <row r="57" spans="1:32">
      <c r="A57" s="31">
        <v>44408</v>
      </c>
      <c r="B57" s="32">
        <v>49.1</v>
      </c>
      <c r="C57" s="32" t="s">
        <v>393</v>
      </c>
      <c r="D57" s="32" t="s">
        <v>371</v>
      </c>
      <c r="E57" s="32" t="s">
        <v>294</v>
      </c>
      <c r="F57" s="32" t="s">
        <v>481</v>
      </c>
      <c r="G57" s="32">
        <v>31.16</v>
      </c>
      <c r="H57" s="32" t="s">
        <v>387</v>
      </c>
      <c r="I57" s="32">
        <v>40.92</v>
      </c>
      <c r="J57" s="32">
        <v>80</v>
      </c>
      <c r="K57" s="32">
        <v>6.54</v>
      </c>
      <c r="L57" s="32">
        <v>42.56</v>
      </c>
      <c r="M57" s="32" t="s">
        <v>18</v>
      </c>
      <c r="N57" s="32" t="s">
        <v>18</v>
      </c>
      <c r="O57" s="32">
        <v>6398660</v>
      </c>
      <c r="P57" s="38">
        <f>IF($H57="",VLOOKUP($C57,IMPUTATION_CARBURANT[],2,0),VLOOKUP($H57,IMPUTATION_CARBURANT[],2,0))</f>
        <v>1</v>
      </c>
      <c r="Q57" s="38">
        <f>IF(AND($P57=123401,$M57="VP"),124013,$P$2:$P$4524)</f>
        <v>1</v>
      </c>
      <c r="R57" s="38" t="str">
        <f t="shared" si="0"/>
        <v>TEST</v>
      </c>
      <c r="S57" s="38">
        <f>ABS($B57)</f>
        <v>49.1</v>
      </c>
      <c r="T57" s="38">
        <f>ABS($I57)</f>
        <v>40.92</v>
      </c>
      <c r="U57" s="38">
        <f>ABS($K57)</f>
        <v>6.54</v>
      </c>
      <c r="V57" s="34">
        <f t="shared" si="4"/>
        <v>32.74</v>
      </c>
      <c r="W57" s="35">
        <f t="shared" si="5"/>
        <v>9.82</v>
      </c>
      <c r="X57" s="34" t="str">
        <f t="shared" si="6"/>
        <v/>
      </c>
      <c r="Y57" s="35" t="str">
        <f t="shared" si="7"/>
        <v/>
      </c>
      <c r="Z57" s="38" t="str">
        <f t="shared" si="1"/>
        <v>V8</v>
      </c>
      <c r="AA57" s="38" t="str">
        <f t="shared" si="10"/>
        <v>V9</v>
      </c>
      <c r="AB57" s="38" t="str">
        <f t="shared" si="3"/>
        <v>V10</v>
      </c>
      <c r="AC57" s="38">
        <f>IF($AF57=20,"",IF($V57=0,"",IF($H57="Adblue Bidon","",IF($H57="GNC (KG)","",IF($H57="Frais de service EV","",IF($Q57=1,$G$2:$G$4524,""))))))</f>
        <v>31.16</v>
      </c>
      <c r="AD57" s="33" t="str">
        <f t="shared" si="8"/>
        <v/>
      </c>
      <c r="AE57" s="36" t="str">
        <f t="shared" si="9"/>
        <v/>
      </c>
      <c r="AF57" s="37" t="str">
        <f>IFERROR(VLOOKUP($F$2,IMPUTATION!F:G,2,0),"")</f>
        <v/>
      </c>
    </row>
    <row r="58" spans="1:32">
      <c r="A58" s="31">
        <v>44408</v>
      </c>
      <c r="B58" s="32">
        <v>102.68</v>
      </c>
      <c r="C58" s="32" t="s">
        <v>21</v>
      </c>
      <c r="D58" s="32" t="s">
        <v>371</v>
      </c>
      <c r="E58" s="32" t="s">
        <v>96</v>
      </c>
      <c r="F58" s="32" t="s">
        <v>581</v>
      </c>
      <c r="G58" s="32">
        <v>69.400000000000006</v>
      </c>
      <c r="H58" s="32" t="s">
        <v>380</v>
      </c>
      <c r="I58" s="32">
        <v>85.57</v>
      </c>
      <c r="J58" s="32">
        <v>80</v>
      </c>
      <c r="K58" s="32">
        <v>13.69</v>
      </c>
      <c r="L58" s="32">
        <v>88.99</v>
      </c>
      <c r="M58" s="32" t="s">
        <v>392</v>
      </c>
      <c r="N58" s="32" t="s">
        <v>396</v>
      </c>
      <c r="O58" s="32">
        <v>6401495</v>
      </c>
      <c r="P58" s="38">
        <f>IF($H58="",VLOOKUP($C58,IMPUTATION_CARBURANT[],2,0),VLOOKUP($H58,IMPUTATION_CARBURANT[],2,0))</f>
        <v>1</v>
      </c>
      <c r="Q58" s="38">
        <f>IF(AND($P58=123401,$M58="VP"),124013,$P$2:$P$4524)</f>
        <v>1</v>
      </c>
      <c r="R58" s="38" t="str">
        <f t="shared" si="0"/>
        <v>TEST</v>
      </c>
      <c r="S58" s="38">
        <f>ABS($B58)</f>
        <v>102.68</v>
      </c>
      <c r="T58" s="38">
        <f>ABS($I58)</f>
        <v>85.57</v>
      </c>
      <c r="U58" s="38">
        <f>ABS($K58)</f>
        <v>13.69</v>
      </c>
      <c r="V58" s="34">
        <f t="shared" si="4"/>
        <v>68.459999999999994</v>
      </c>
      <c r="W58" s="35">
        <f t="shared" si="5"/>
        <v>20.53</v>
      </c>
      <c r="X58" s="34" t="str">
        <f t="shared" si="6"/>
        <v/>
      </c>
      <c r="Y58" s="35" t="str">
        <f t="shared" si="7"/>
        <v/>
      </c>
      <c r="Z58" s="38" t="str">
        <f t="shared" si="1"/>
        <v>V8</v>
      </c>
      <c r="AA58" s="38" t="str">
        <f t="shared" si="10"/>
        <v>V9</v>
      </c>
      <c r="AB58" s="38" t="str">
        <f t="shared" si="3"/>
        <v>V10</v>
      </c>
      <c r="AC58" s="38">
        <f>IF($AF58=20,"",IF($V58=0,"",IF($H58="Adblue Bidon","",IF($H58="GNC (KG)","",IF($H58="Frais de service EV","",IF($Q58=1,$G$2:$G$4524,""))))))</f>
        <v>69.400000000000006</v>
      </c>
      <c r="AD58" s="33" t="str">
        <f t="shared" si="8"/>
        <v/>
      </c>
      <c r="AE58" s="36" t="str">
        <f t="shared" si="9"/>
        <v/>
      </c>
      <c r="AF58" s="37" t="str">
        <f>IFERROR(VLOOKUP($F$2,IMPUTATION!F:G,2,0),"")</f>
        <v/>
      </c>
    </row>
    <row r="59" spans="1:32">
      <c r="A59" s="31">
        <v>44408</v>
      </c>
      <c r="B59" s="32">
        <v>51.53</v>
      </c>
      <c r="C59" s="32" t="s">
        <v>393</v>
      </c>
      <c r="D59" s="32" t="s">
        <v>371</v>
      </c>
      <c r="E59" s="32" t="s">
        <v>320</v>
      </c>
      <c r="F59" s="32" t="s">
        <v>1378</v>
      </c>
      <c r="G59" s="32">
        <v>32.35</v>
      </c>
      <c r="H59" s="32" t="s">
        <v>387</v>
      </c>
      <c r="I59" s="32">
        <v>42.94</v>
      </c>
      <c r="J59" s="32">
        <v>80</v>
      </c>
      <c r="K59" s="32">
        <v>6.87</v>
      </c>
      <c r="L59" s="32">
        <v>44.66</v>
      </c>
      <c r="M59" s="32" t="s">
        <v>18</v>
      </c>
      <c r="N59" s="32" t="s">
        <v>18</v>
      </c>
      <c r="O59" s="32">
        <v>6656507</v>
      </c>
      <c r="P59" s="38">
        <f>IF($H59="",VLOOKUP($C59,IMPUTATION_CARBURANT[],2,0),VLOOKUP($H59,IMPUTATION_CARBURANT[],2,0))</f>
        <v>1</v>
      </c>
      <c r="Q59" s="38">
        <f>IF(AND($P59=123401,$M59="VP"),124013,$P$2:$P$4524)</f>
        <v>1</v>
      </c>
      <c r="R59" s="38" t="str">
        <f t="shared" si="0"/>
        <v>TEST</v>
      </c>
      <c r="S59" s="38">
        <f>ABS($B59)</f>
        <v>51.53</v>
      </c>
      <c r="T59" s="38">
        <f>ABS($I59)</f>
        <v>42.94</v>
      </c>
      <c r="U59" s="38">
        <f>ABS($K59)</f>
        <v>6.87</v>
      </c>
      <c r="V59" s="34">
        <f t="shared" si="4"/>
        <v>34.35</v>
      </c>
      <c r="W59" s="35">
        <f t="shared" si="5"/>
        <v>10.31</v>
      </c>
      <c r="X59" s="34" t="str">
        <f t="shared" si="6"/>
        <v/>
      </c>
      <c r="Y59" s="35" t="str">
        <f t="shared" si="7"/>
        <v/>
      </c>
      <c r="Z59" s="38" t="str">
        <f t="shared" si="1"/>
        <v>V8</v>
      </c>
      <c r="AA59" s="38" t="str">
        <f t="shared" si="10"/>
        <v>V9</v>
      </c>
      <c r="AB59" s="38" t="str">
        <f t="shared" si="3"/>
        <v>V10</v>
      </c>
      <c r="AC59" s="38">
        <f>IF($AF59=20,"",IF($V59=0,"",IF($H59="Adblue Bidon","",IF($H59="GNC (KG)","",IF($H59="Frais de service EV","",IF($Q59=1,$G$2:$G$4524,""))))))</f>
        <v>32.35</v>
      </c>
      <c r="AD59" s="33" t="str">
        <f t="shared" si="8"/>
        <v/>
      </c>
      <c r="AE59" s="36" t="str">
        <f t="shared" si="9"/>
        <v/>
      </c>
      <c r="AF59" s="37" t="str">
        <f>IFERROR(VLOOKUP($F$2,IMPUTATION!F:G,2,0),"")</f>
        <v/>
      </c>
    </row>
    <row r="60" spans="1:32">
      <c r="A60" s="31">
        <v>44408</v>
      </c>
      <c r="B60" s="32">
        <v>62.98</v>
      </c>
      <c r="C60" s="32" t="s">
        <v>393</v>
      </c>
      <c r="D60" s="32" t="s">
        <v>371</v>
      </c>
      <c r="E60" s="32" t="s">
        <v>202</v>
      </c>
      <c r="F60" s="32" t="s">
        <v>562</v>
      </c>
      <c r="G60" s="32">
        <v>38.26</v>
      </c>
      <c r="H60" s="32" t="s">
        <v>389</v>
      </c>
      <c r="I60" s="32">
        <v>52.48</v>
      </c>
      <c r="J60" s="32">
        <v>80</v>
      </c>
      <c r="K60" s="32">
        <v>8.4</v>
      </c>
      <c r="L60" s="32">
        <v>54.58</v>
      </c>
      <c r="M60" s="32" t="s">
        <v>18</v>
      </c>
      <c r="N60" s="32" t="s">
        <v>18</v>
      </c>
      <c r="O60" s="32">
        <v>6400679</v>
      </c>
      <c r="P60" s="38">
        <f>IF($H60="",VLOOKUP($C60,IMPUTATION_CARBURANT[],2,0),VLOOKUP($H60,IMPUTATION_CARBURANT[],2,0))</f>
        <v>1</v>
      </c>
      <c r="Q60" s="38">
        <f>IF(AND($P60=123401,$M60="VP"),124013,$P$2:$P$4524)</f>
        <v>1</v>
      </c>
      <c r="R60" s="38" t="str">
        <f t="shared" si="0"/>
        <v>TEST</v>
      </c>
      <c r="S60" s="38">
        <f>ABS($B60)</f>
        <v>62.98</v>
      </c>
      <c r="T60" s="38">
        <f>ABS($I60)</f>
        <v>52.48</v>
      </c>
      <c r="U60" s="38">
        <f>ABS($K60)</f>
        <v>8.4</v>
      </c>
      <c r="V60" s="34">
        <f t="shared" si="4"/>
        <v>41.98</v>
      </c>
      <c r="W60" s="35">
        <f t="shared" si="5"/>
        <v>12.6</v>
      </c>
      <c r="X60" s="34" t="str">
        <f t="shared" si="6"/>
        <v/>
      </c>
      <c r="Y60" s="35" t="str">
        <f t="shared" si="7"/>
        <v/>
      </c>
      <c r="Z60" s="38" t="str">
        <f t="shared" si="1"/>
        <v>V8</v>
      </c>
      <c r="AA60" s="38" t="str">
        <f t="shared" si="10"/>
        <v>V9</v>
      </c>
      <c r="AB60" s="38" t="str">
        <f t="shared" si="3"/>
        <v>V10</v>
      </c>
      <c r="AC60" s="38">
        <f>IF($AF60=20,"",IF($V60=0,"",IF($H60="Adblue Bidon","",IF($H60="GNC (KG)","",IF($H60="Frais de service EV","",IF($Q60=1,$G$2:$G$4524,""))))))</f>
        <v>38.26</v>
      </c>
      <c r="AD60" s="33" t="str">
        <f t="shared" si="8"/>
        <v/>
      </c>
      <c r="AE60" s="36" t="str">
        <f t="shared" si="9"/>
        <v/>
      </c>
      <c r="AF60" s="37" t="str">
        <f>IFERROR(VLOOKUP($F$2,IMPUTATION!F:G,2,0),"")</f>
        <v/>
      </c>
    </row>
    <row r="61" spans="1:32">
      <c r="A61" s="31">
        <v>44408</v>
      </c>
      <c r="B61" s="32">
        <v>58.48</v>
      </c>
      <c r="C61" s="32" t="s">
        <v>393</v>
      </c>
      <c r="D61" s="32" t="s">
        <v>371</v>
      </c>
      <c r="E61" s="32" t="s">
        <v>268</v>
      </c>
      <c r="F61" s="32" t="s">
        <v>785</v>
      </c>
      <c r="G61" s="32">
        <v>34.58</v>
      </c>
      <c r="H61" s="32" t="s">
        <v>390</v>
      </c>
      <c r="I61" s="32">
        <v>48.73</v>
      </c>
      <c r="J61" s="32">
        <v>80</v>
      </c>
      <c r="K61" s="32">
        <v>7.8</v>
      </c>
      <c r="L61" s="32">
        <v>50.68</v>
      </c>
      <c r="M61" s="32" t="s">
        <v>18</v>
      </c>
      <c r="N61" s="32" t="s">
        <v>18</v>
      </c>
      <c r="O61" s="32">
        <v>6400124</v>
      </c>
      <c r="P61" s="38">
        <f>IF($H61="",VLOOKUP($C61,IMPUTATION_CARBURANT[],2,0),VLOOKUP($H61,IMPUTATION_CARBURANT[],2,0))</f>
        <v>1</v>
      </c>
      <c r="Q61" s="38">
        <f>IF(AND($P61=123401,$M61="VP"),124013,$P$2:$P$4524)</f>
        <v>1</v>
      </c>
      <c r="R61" s="38" t="str">
        <f t="shared" si="0"/>
        <v>TEST</v>
      </c>
      <c r="S61" s="38">
        <f>ABS($B61)</f>
        <v>58.48</v>
      </c>
      <c r="T61" s="38">
        <f>ABS($I61)</f>
        <v>48.73</v>
      </c>
      <c r="U61" s="38">
        <f>ABS($K61)</f>
        <v>7.8</v>
      </c>
      <c r="V61" s="34">
        <f t="shared" si="4"/>
        <v>38.979999999999997</v>
      </c>
      <c r="W61" s="35">
        <f t="shared" si="5"/>
        <v>11.7</v>
      </c>
      <c r="X61" s="34" t="str">
        <f t="shared" si="6"/>
        <v/>
      </c>
      <c r="Y61" s="35" t="str">
        <f t="shared" si="7"/>
        <v/>
      </c>
      <c r="Z61" s="38" t="str">
        <f t="shared" si="1"/>
        <v>V8</v>
      </c>
      <c r="AA61" s="38" t="str">
        <f t="shared" si="10"/>
        <v>V9</v>
      </c>
      <c r="AB61" s="38" t="str">
        <f t="shared" si="3"/>
        <v>V10</v>
      </c>
      <c r="AC61" s="38">
        <f>IF($AF61=20,"",IF($V61=0,"",IF($H61="Adblue Bidon","",IF($H61="GNC (KG)","",IF($H61="Frais de service EV","",IF($Q61=1,$G$2:$G$4524,""))))))</f>
        <v>34.58</v>
      </c>
      <c r="AD61" s="33" t="str">
        <f t="shared" si="8"/>
        <v/>
      </c>
      <c r="AE61" s="36" t="str">
        <f t="shared" si="9"/>
        <v/>
      </c>
      <c r="AF61" s="37" t="str">
        <f>IFERROR(VLOOKUP($F$2,IMPUTATION!F:G,2,0),"")</f>
        <v/>
      </c>
    </row>
    <row r="62" spans="1:32">
      <c r="A62" s="31">
        <v>44408</v>
      </c>
      <c r="B62" s="32">
        <v>54.19</v>
      </c>
      <c r="C62" s="32" t="s">
        <v>393</v>
      </c>
      <c r="D62" s="32" t="s">
        <v>371</v>
      </c>
      <c r="E62" s="32" t="s">
        <v>226</v>
      </c>
      <c r="F62" s="32" t="s">
        <v>795</v>
      </c>
      <c r="G62" s="32">
        <v>32.01</v>
      </c>
      <c r="H62" s="32" t="s">
        <v>390</v>
      </c>
      <c r="I62" s="32">
        <v>45.16</v>
      </c>
      <c r="J62" s="32">
        <v>80</v>
      </c>
      <c r="K62" s="32">
        <v>7.22</v>
      </c>
      <c r="L62" s="32">
        <v>46.97</v>
      </c>
      <c r="M62" s="32" t="s">
        <v>18</v>
      </c>
      <c r="N62" s="32" t="s">
        <v>18</v>
      </c>
      <c r="O62" s="32">
        <v>6400961</v>
      </c>
      <c r="P62" s="38">
        <f>IF($H62="",VLOOKUP($C62,IMPUTATION_CARBURANT[],2,0),VLOOKUP($H62,IMPUTATION_CARBURANT[],2,0))</f>
        <v>1</v>
      </c>
      <c r="Q62" s="38">
        <f>IF(AND($P62=123401,$M62="VP"),124013,$P$2:$P$4524)</f>
        <v>1</v>
      </c>
      <c r="R62" s="38" t="str">
        <f t="shared" si="0"/>
        <v>TEST</v>
      </c>
      <c r="S62" s="38">
        <f>ABS($B62)</f>
        <v>54.19</v>
      </c>
      <c r="T62" s="38">
        <f>ABS($I62)</f>
        <v>45.16</v>
      </c>
      <c r="U62" s="38">
        <f>ABS($K62)</f>
        <v>7.22</v>
      </c>
      <c r="V62" s="34">
        <f t="shared" si="4"/>
        <v>36.130000000000003</v>
      </c>
      <c r="W62" s="35">
        <f t="shared" si="5"/>
        <v>10.84</v>
      </c>
      <c r="X62" s="34" t="str">
        <f t="shared" si="6"/>
        <v/>
      </c>
      <c r="Y62" s="35" t="str">
        <f t="shared" si="7"/>
        <v/>
      </c>
      <c r="Z62" s="38" t="str">
        <f t="shared" si="1"/>
        <v>V8</v>
      </c>
      <c r="AA62" s="38" t="str">
        <f t="shared" si="10"/>
        <v>V9</v>
      </c>
      <c r="AB62" s="38" t="str">
        <f t="shared" si="3"/>
        <v>V10</v>
      </c>
      <c r="AC62" s="38">
        <f>IF($AF62=20,"",IF($V62=0,"",IF($H62="Adblue Bidon","",IF($H62="GNC (KG)","",IF($H62="Frais de service EV","",IF($Q62=1,$G$2:$G$4524,""))))))</f>
        <v>32.01</v>
      </c>
      <c r="AD62" s="33" t="str">
        <f t="shared" si="8"/>
        <v/>
      </c>
      <c r="AE62" s="36" t="str">
        <f t="shared" si="9"/>
        <v/>
      </c>
      <c r="AF62" s="37" t="str">
        <f>IFERROR(VLOOKUP($F$2,IMPUTATION!F:G,2,0),"")</f>
        <v/>
      </c>
    </row>
    <row r="63" spans="1:32">
      <c r="A63" s="31">
        <v>44408</v>
      </c>
      <c r="B63" s="32">
        <v>58.06</v>
      </c>
      <c r="C63" s="32" t="s">
        <v>393</v>
      </c>
      <c r="D63" s="32" t="s">
        <v>371</v>
      </c>
      <c r="E63" s="32" t="s">
        <v>318</v>
      </c>
      <c r="F63" s="32" t="s">
        <v>1379</v>
      </c>
      <c r="G63" s="32">
        <v>36.799999999999997</v>
      </c>
      <c r="H63" s="32" t="s">
        <v>387</v>
      </c>
      <c r="I63" s="32">
        <v>48.38</v>
      </c>
      <c r="J63" s="32">
        <v>80</v>
      </c>
      <c r="K63" s="32">
        <v>7.74</v>
      </c>
      <c r="L63" s="32">
        <v>50.32</v>
      </c>
      <c r="M63" s="32" t="s">
        <v>18</v>
      </c>
      <c r="N63" s="32" t="s">
        <v>18</v>
      </c>
      <c r="O63" s="32">
        <v>6400706</v>
      </c>
      <c r="P63" s="38">
        <f>IF($H63="",VLOOKUP($C63,IMPUTATION_CARBURANT[],2,0),VLOOKUP($H63,IMPUTATION_CARBURANT[],2,0))</f>
        <v>1</v>
      </c>
      <c r="Q63" s="38">
        <f>IF(AND($P63=123401,$M63="VP"),124013,$P$2:$P$4524)</f>
        <v>1</v>
      </c>
      <c r="R63" s="38" t="str">
        <f t="shared" si="0"/>
        <v>TEST</v>
      </c>
      <c r="S63" s="38">
        <f>ABS($B63)</f>
        <v>58.06</v>
      </c>
      <c r="T63" s="38">
        <f>ABS($I63)</f>
        <v>48.38</v>
      </c>
      <c r="U63" s="38">
        <f>ABS($K63)</f>
        <v>7.74</v>
      </c>
      <c r="V63" s="34">
        <f t="shared" si="4"/>
        <v>38.700000000000003</v>
      </c>
      <c r="W63" s="35">
        <f t="shared" si="5"/>
        <v>11.62</v>
      </c>
      <c r="X63" s="34" t="str">
        <f t="shared" si="6"/>
        <v/>
      </c>
      <c r="Y63" s="35" t="str">
        <f t="shared" si="7"/>
        <v/>
      </c>
      <c r="Z63" s="38" t="str">
        <f t="shared" si="1"/>
        <v>V8</v>
      </c>
      <c r="AA63" s="38" t="str">
        <f t="shared" si="10"/>
        <v>V9</v>
      </c>
      <c r="AB63" s="38" t="str">
        <f t="shared" si="3"/>
        <v>V10</v>
      </c>
      <c r="AC63" s="38">
        <f>IF($AF63=20,"",IF($V63=0,"",IF($H63="Adblue Bidon","",IF($H63="GNC (KG)","",IF($H63="Frais de service EV","",IF($Q63=1,$G$2:$G$4524,""))))))</f>
        <v>36.799999999999997</v>
      </c>
      <c r="AD63" s="33" t="str">
        <f t="shared" si="8"/>
        <v/>
      </c>
      <c r="AE63" s="36" t="str">
        <f t="shared" si="9"/>
        <v/>
      </c>
      <c r="AF63" s="37" t="str">
        <f>IFERROR(VLOOKUP($F$2,IMPUTATION!F:G,2,0),"")</f>
        <v/>
      </c>
    </row>
    <row r="64" spans="1:32">
      <c r="A64" s="31">
        <v>44408</v>
      </c>
      <c r="B64" s="32">
        <v>41.54</v>
      </c>
      <c r="C64" s="32" t="s">
        <v>393</v>
      </c>
      <c r="D64" s="32" t="s">
        <v>371</v>
      </c>
      <c r="E64" s="32" t="s">
        <v>337</v>
      </c>
      <c r="F64" s="32" t="s">
        <v>1380</v>
      </c>
      <c r="G64" s="32">
        <v>26.25</v>
      </c>
      <c r="H64" s="32" t="s">
        <v>387</v>
      </c>
      <c r="I64" s="32">
        <v>34.619999999999997</v>
      </c>
      <c r="J64" s="32">
        <v>80</v>
      </c>
      <c r="K64" s="32">
        <v>5.54</v>
      </c>
      <c r="L64" s="32">
        <v>36</v>
      </c>
      <c r="M64" s="32" t="s">
        <v>18</v>
      </c>
      <c r="N64" s="32" t="s">
        <v>18</v>
      </c>
      <c r="O64" s="32">
        <v>6400739</v>
      </c>
      <c r="P64" s="38">
        <f>IF($H64="",VLOOKUP($C64,IMPUTATION_CARBURANT[],2,0),VLOOKUP($H64,IMPUTATION_CARBURANT[],2,0))</f>
        <v>1</v>
      </c>
      <c r="Q64" s="38">
        <f>IF(AND($P64=123401,$M64="VP"),124013,$P$2:$P$4524)</f>
        <v>1</v>
      </c>
      <c r="R64" s="38" t="str">
        <f t="shared" si="0"/>
        <v>TEST</v>
      </c>
      <c r="S64" s="38">
        <f>ABS($B64)</f>
        <v>41.54</v>
      </c>
      <c r="T64" s="38">
        <f>ABS($I64)</f>
        <v>34.619999999999997</v>
      </c>
      <c r="U64" s="38">
        <f>ABS($K64)</f>
        <v>5.54</v>
      </c>
      <c r="V64" s="34">
        <f t="shared" si="4"/>
        <v>27.7</v>
      </c>
      <c r="W64" s="35">
        <f t="shared" si="5"/>
        <v>8.3000000000000007</v>
      </c>
      <c r="X64" s="34" t="str">
        <f t="shared" si="6"/>
        <v/>
      </c>
      <c r="Y64" s="35" t="str">
        <f t="shared" si="7"/>
        <v/>
      </c>
      <c r="Z64" s="38" t="str">
        <f t="shared" si="1"/>
        <v>V8</v>
      </c>
      <c r="AA64" s="38" t="str">
        <f t="shared" si="10"/>
        <v>V9</v>
      </c>
      <c r="AB64" s="38" t="str">
        <f t="shared" si="3"/>
        <v>V10</v>
      </c>
      <c r="AC64" s="38">
        <f>IF($AF64=20,"",IF($V64=0,"",IF($H64="Adblue Bidon","",IF($H64="GNC (KG)","",IF($H64="Frais de service EV","",IF($Q64=1,$G$2:$G$4524,""))))))</f>
        <v>26.25</v>
      </c>
      <c r="AD64" s="33" t="str">
        <f t="shared" si="8"/>
        <v/>
      </c>
      <c r="AE64" s="36" t="str">
        <f t="shared" si="9"/>
        <v/>
      </c>
      <c r="AF64" s="37" t="str">
        <f>IFERROR(VLOOKUP($F$2,IMPUTATION!F:G,2,0),"")</f>
        <v/>
      </c>
    </row>
    <row r="65" spans="1:32">
      <c r="A65" s="31">
        <v>44408</v>
      </c>
      <c r="B65" s="32">
        <v>55.52</v>
      </c>
      <c r="C65" s="32" t="s">
        <v>393</v>
      </c>
      <c r="D65" s="32" t="s">
        <v>371</v>
      </c>
      <c r="E65" s="32" t="s">
        <v>296</v>
      </c>
      <c r="F65" s="32" t="s">
        <v>527</v>
      </c>
      <c r="G65" s="32">
        <v>34.75</v>
      </c>
      <c r="H65" s="32" t="s">
        <v>387</v>
      </c>
      <c r="I65" s="32">
        <v>46.27</v>
      </c>
      <c r="J65" s="32">
        <v>80</v>
      </c>
      <c r="K65" s="32">
        <v>7.4</v>
      </c>
      <c r="L65" s="32">
        <v>48.12</v>
      </c>
      <c r="M65" s="32" t="s">
        <v>18</v>
      </c>
      <c r="N65" s="32" t="s">
        <v>18</v>
      </c>
      <c r="O65" s="32">
        <v>6400976</v>
      </c>
      <c r="P65" s="38">
        <f>IF($H65="",VLOOKUP($C65,IMPUTATION_CARBURANT[],2,0),VLOOKUP($H65,IMPUTATION_CARBURANT[],2,0))</f>
        <v>1</v>
      </c>
      <c r="Q65" s="38">
        <f>IF(AND($P65=123401,$M65="VP"),124013,$P$2:$P$4524)</f>
        <v>1</v>
      </c>
      <c r="R65" s="38" t="str">
        <f t="shared" si="0"/>
        <v>TEST</v>
      </c>
      <c r="S65" s="38">
        <f>ABS($B65)</f>
        <v>55.52</v>
      </c>
      <c r="T65" s="38">
        <f>ABS($I65)</f>
        <v>46.27</v>
      </c>
      <c r="U65" s="38">
        <f>ABS($K65)</f>
        <v>7.4</v>
      </c>
      <c r="V65" s="34">
        <f t="shared" si="4"/>
        <v>37.020000000000003</v>
      </c>
      <c r="W65" s="35">
        <f t="shared" si="5"/>
        <v>11.1</v>
      </c>
      <c r="X65" s="34" t="str">
        <f t="shared" si="6"/>
        <v/>
      </c>
      <c r="Y65" s="35" t="str">
        <f t="shared" si="7"/>
        <v/>
      </c>
      <c r="Z65" s="38" t="str">
        <f t="shared" si="1"/>
        <v>V8</v>
      </c>
      <c r="AA65" s="38" t="str">
        <f t="shared" si="10"/>
        <v>V9</v>
      </c>
      <c r="AB65" s="38" t="str">
        <f t="shared" si="3"/>
        <v>V10</v>
      </c>
      <c r="AC65" s="38">
        <f>IF($AF65=20,"",IF($V65=0,"",IF($H65="Adblue Bidon","",IF($H65="GNC (KG)","",IF($H65="Frais de service EV","",IF($Q65=1,$G$2:$G$4524,""))))))</f>
        <v>34.75</v>
      </c>
      <c r="AD65" s="33" t="str">
        <f t="shared" si="8"/>
        <v/>
      </c>
      <c r="AE65" s="36" t="str">
        <f t="shared" si="9"/>
        <v/>
      </c>
      <c r="AF65" s="37" t="str">
        <f>IFERROR(VLOOKUP($F$2,IMPUTATION!F:G,2,0),"")</f>
        <v/>
      </c>
    </row>
    <row r="66" spans="1:32">
      <c r="A66" s="31">
        <v>44408</v>
      </c>
      <c r="B66" s="32">
        <v>138.59</v>
      </c>
      <c r="C66" s="32" t="s">
        <v>21</v>
      </c>
      <c r="D66" s="32" t="s">
        <v>371</v>
      </c>
      <c r="E66" s="32" t="s">
        <v>110</v>
      </c>
      <c r="F66" s="32" t="s">
        <v>540</v>
      </c>
      <c r="G66" s="32">
        <v>94.1</v>
      </c>
      <c r="H66" s="32" t="s">
        <v>380</v>
      </c>
      <c r="I66" s="32">
        <v>115.49</v>
      </c>
      <c r="J66" s="32">
        <v>80</v>
      </c>
      <c r="K66" s="32">
        <v>18.48</v>
      </c>
      <c r="L66" s="32">
        <v>120.11</v>
      </c>
      <c r="M66" s="32" t="s">
        <v>19</v>
      </c>
      <c r="N66" s="32" t="s">
        <v>396</v>
      </c>
      <c r="O66" s="32">
        <v>6178771</v>
      </c>
      <c r="P66" s="38">
        <f>IF($H66="",VLOOKUP($C66,IMPUTATION_CARBURANT[],2,0),VLOOKUP($H66,IMPUTATION_CARBURANT[],2,0))</f>
        <v>1</v>
      </c>
      <c r="Q66" s="38">
        <f>IF(AND($P66=123401,$M66="VP"),124013,$P$2:$P$4524)</f>
        <v>1</v>
      </c>
      <c r="R66" s="38" t="str">
        <f t="shared" ref="R66:R129" si="11">"TEST"</f>
        <v>TEST</v>
      </c>
      <c r="S66" s="38">
        <f>ABS($B66)</f>
        <v>138.59</v>
      </c>
      <c r="T66" s="38">
        <f>ABS($I66)</f>
        <v>115.49</v>
      </c>
      <c r="U66" s="38">
        <f>ABS($K66)</f>
        <v>18.48</v>
      </c>
      <c r="V66" s="34">
        <f t="shared" si="4"/>
        <v>92.39</v>
      </c>
      <c r="W66" s="35">
        <f t="shared" si="5"/>
        <v>27.72</v>
      </c>
      <c r="X66" s="34" t="str">
        <f t="shared" si="6"/>
        <v/>
      </c>
      <c r="Y66" s="35" t="str">
        <f t="shared" si="7"/>
        <v/>
      </c>
      <c r="Z66" s="38" t="str">
        <f t="shared" ref="Z66:Z129" si="12">"V8"</f>
        <v>V8</v>
      </c>
      <c r="AA66" s="38" t="str">
        <f t="shared" si="10"/>
        <v>V9</v>
      </c>
      <c r="AB66" s="38" t="str">
        <f t="shared" ref="AB66:AB129" si="13">"V10"</f>
        <v>V10</v>
      </c>
      <c r="AC66" s="38">
        <f>IF($AF66=20,"",IF($V66=0,"",IF($H66="Adblue Bidon","",IF($H66="GNC (KG)","",IF($H66="Frais de service EV","",IF($Q66=1,$G$2:$G$4524,""))))))</f>
        <v>94.1</v>
      </c>
      <c r="AD66" s="33" t="str">
        <f t="shared" si="8"/>
        <v/>
      </c>
      <c r="AE66" s="36" t="str">
        <f t="shared" si="9"/>
        <v/>
      </c>
      <c r="AF66" s="37" t="str">
        <f>IFERROR(VLOOKUP($F$2,IMPUTATION!F:G,2,0),"")</f>
        <v/>
      </c>
    </row>
    <row r="67" spans="1:32">
      <c r="A67" s="31">
        <v>44408</v>
      </c>
      <c r="B67" s="32">
        <v>66.36</v>
      </c>
      <c r="C67" s="32" t="s">
        <v>393</v>
      </c>
      <c r="D67" s="32" t="s">
        <v>371</v>
      </c>
      <c r="E67" s="32" t="s">
        <v>191</v>
      </c>
      <c r="F67" s="32" t="s">
        <v>547</v>
      </c>
      <c r="G67" s="32">
        <v>41.67</v>
      </c>
      <c r="H67" s="32" t="s">
        <v>387</v>
      </c>
      <c r="I67" s="32">
        <v>55.3</v>
      </c>
      <c r="J67" s="32">
        <v>80</v>
      </c>
      <c r="K67" s="32">
        <v>8.85</v>
      </c>
      <c r="L67" s="32">
        <v>57.51</v>
      </c>
      <c r="M67" s="32" t="s">
        <v>18</v>
      </c>
      <c r="N67" s="32" t="s">
        <v>18</v>
      </c>
      <c r="O67" s="32">
        <v>6400388</v>
      </c>
      <c r="P67" s="38">
        <f>IF($H67="",VLOOKUP($C67,IMPUTATION_CARBURANT[],2,0),VLOOKUP($H67,IMPUTATION_CARBURANT[],2,0))</f>
        <v>1</v>
      </c>
      <c r="Q67" s="38">
        <f>IF(AND($P67=123401,$M67="VP"),124013,$P$2:$P$4524)</f>
        <v>1</v>
      </c>
      <c r="R67" s="38" t="str">
        <f t="shared" si="11"/>
        <v>TEST</v>
      </c>
      <c r="S67" s="38">
        <f>ABS($B67)</f>
        <v>66.36</v>
      </c>
      <c r="T67" s="38">
        <f>ABS($I67)</f>
        <v>55.3</v>
      </c>
      <c r="U67" s="38">
        <f>ABS($K67)</f>
        <v>8.85</v>
      </c>
      <c r="V67" s="34">
        <f t="shared" ref="V67:V130" si="14">IF($AF67=20,0,ABS(ROUND(IF(AND($U67=0,$J67=100),$T67/1.2,$T67*$J67/100),2)))</f>
        <v>44.24</v>
      </c>
      <c r="W67" s="35">
        <f t="shared" ref="W67:W130" si="15">IF($AF67=20,0,ABS(ROUND(IF(AND($U67=0,$J67=100),0,$S67-$V67-$U67),2)))</f>
        <v>13.27</v>
      </c>
      <c r="X67" s="34" t="str">
        <f t="shared" ref="X67:X130" si="16">IF($AF67="","",ABS(ROUND(IF(AND($U67=0,$J67=100),$T67/1.2,$T67*$J67/100),2)))</f>
        <v/>
      </c>
      <c r="Y67" s="35" t="str">
        <f t="shared" ref="Y67:Y130" si="17">IF($AF67="","",ABS(ROUND(IF(AND($U67=0,$J67=100),0,$S67-$X67-$U67),2)))</f>
        <v/>
      </c>
      <c r="Z67" s="38" t="str">
        <f t="shared" si="12"/>
        <v>V8</v>
      </c>
      <c r="AA67" s="38" t="str">
        <f t="shared" si="10"/>
        <v>V9</v>
      </c>
      <c r="AB67" s="38" t="str">
        <f t="shared" si="13"/>
        <v>V10</v>
      </c>
      <c r="AC67" s="38">
        <f>IF($AF67=20,"",IF($V67=0,"",IF($H67="Adblue Bidon","",IF($H67="GNC (KG)","",IF($H67="Frais de service EV","",IF($Q67=1,$G$2:$G$4524,""))))))</f>
        <v>41.67</v>
      </c>
      <c r="AD67" s="33" t="str">
        <f t="shared" ref="AD67:AD130" si="18">IF($X67="","",IF($H67="Adblue Bidon","",IF($H67="GNC (KG)","",IF($H67="Frais de service EV","",IF($Q67=1,$G$2:$G$4524,"")))))</f>
        <v/>
      </c>
      <c r="AE67" s="36" t="str">
        <f t="shared" ref="AE67:AE130" si="19">IF($AC67="","",IF($AD67="","","L"))</f>
        <v/>
      </c>
      <c r="AF67" s="37" t="str">
        <f>IFERROR(VLOOKUP($F$2,IMPUTATION!F:G,2,0),"")</f>
        <v/>
      </c>
    </row>
    <row r="68" spans="1:32">
      <c r="A68" s="31">
        <v>44408</v>
      </c>
      <c r="B68" s="32">
        <v>68.239999999999995</v>
      </c>
      <c r="C68" s="32" t="s">
        <v>393</v>
      </c>
      <c r="D68" s="32" t="s">
        <v>371</v>
      </c>
      <c r="E68" s="32" t="s">
        <v>280</v>
      </c>
      <c r="F68" s="32" t="s">
        <v>488</v>
      </c>
      <c r="G68" s="32">
        <v>40.020000000000003</v>
      </c>
      <c r="H68" s="32" t="s">
        <v>390</v>
      </c>
      <c r="I68" s="32">
        <v>56.87</v>
      </c>
      <c r="J68" s="32">
        <v>80</v>
      </c>
      <c r="K68" s="32">
        <v>9.1</v>
      </c>
      <c r="L68" s="32">
        <v>59.14</v>
      </c>
      <c r="M68" s="32" t="s">
        <v>18</v>
      </c>
      <c r="N68" s="32" t="s">
        <v>18</v>
      </c>
      <c r="O68" s="32">
        <v>6638243</v>
      </c>
      <c r="P68" s="38">
        <f>IF($H68="",VLOOKUP($C68,IMPUTATION_CARBURANT[],2,0),VLOOKUP($H68,IMPUTATION_CARBURANT[],2,0))</f>
        <v>1</v>
      </c>
      <c r="Q68" s="38">
        <f>IF(AND($P68=123401,$M68="VP"),124013,$P$2:$P$4524)</f>
        <v>1</v>
      </c>
      <c r="R68" s="38" t="str">
        <f t="shared" si="11"/>
        <v>TEST</v>
      </c>
      <c r="S68" s="38">
        <f>ABS($B68)</f>
        <v>68.239999999999995</v>
      </c>
      <c r="T68" s="38">
        <f>ABS($I68)</f>
        <v>56.87</v>
      </c>
      <c r="U68" s="38">
        <f>ABS($K68)</f>
        <v>9.1</v>
      </c>
      <c r="V68" s="34">
        <f t="shared" si="14"/>
        <v>45.5</v>
      </c>
      <c r="W68" s="35">
        <f t="shared" si="15"/>
        <v>13.64</v>
      </c>
      <c r="X68" s="34" t="str">
        <f t="shared" si="16"/>
        <v/>
      </c>
      <c r="Y68" s="35" t="str">
        <f t="shared" si="17"/>
        <v/>
      </c>
      <c r="Z68" s="38" t="str">
        <f t="shared" si="12"/>
        <v>V8</v>
      </c>
      <c r="AA68" s="38" t="str">
        <f t="shared" si="10"/>
        <v>V9</v>
      </c>
      <c r="AB68" s="38" t="str">
        <f t="shared" si="13"/>
        <v>V10</v>
      </c>
      <c r="AC68" s="38">
        <f>IF($AF68=20,"",IF($V68=0,"",IF($H68="Adblue Bidon","",IF($H68="GNC (KG)","",IF($H68="Frais de service EV","",IF($Q68=1,$G$2:$G$4524,""))))))</f>
        <v>40.020000000000003</v>
      </c>
      <c r="AD68" s="33" t="str">
        <f t="shared" si="18"/>
        <v/>
      </c>
      <c r="AE68" s="36" t="str">
        <f t="shared" si="19"/>
        <v/>
      </c>
      <c r="AF68" s="37" t="str">
        <f>IFERROR(VLOOKUP($F$2,IMPUTATION!F:G,2,0),"")</f>
        <v/>
      </c>
    </row>
    <row r="69" spans="1:32">
      <c r="A69" s="31">
        <v>44408</v>
      </c>
      <c r="B69" s="32">
        <v>65.47</v>
      </c>
      <c r="C69" s="32" t="s">
        <v>21</v>
      </c>
      <c r="D69" s="32" t="s">
        <v>371</v>
      </c>
      <c r="E69" s="32" t="s">
        <v>113</v>
      </c>
      <c r="F69" s="32" t="s">
        <v>1381</v>
      </c>
      <c r="G69" s="32">
        <v>44.15</v>
      </c>
      <c r="H69" s="32" t="s">
        <v>380</v>
      </c>
      <c r="I69" s="32">
        <v>54.56</v>
      </c>
      <c r="J69" s="32">
        <v>80</v>
      </c>
      <c r="K69" s="32">
        <v>8.73</v>
      </c>
      <c r="L69" s="32">
        <v>56.74</v>
      </c>
      <c r="M69" s="32" t="s">
        <v>19</v>
      </c>
      <c r="N69" s="32" t="s">
        <v>396</v>
      </c>
      <c r="O69" s="32">
        <v>6178303</v>
      </c>
      <c r="P69" s="38">
        <f>IF($H69="",VLOOKUP($C69,IMPUTATION_CARBURANT[],2,0),VLOOKUP($H69,IMPUTATION_CARBURANT[],2,0))</f>
        <v>1</v>
      </c>
      <c r="Q69" s="38">
        <f>IF(AND($P69=123401,$M69="VP"),124013,$P$2:$P$4524)</f>
        <v>1</v>
      </c>
      <c r="R69" s="38" t="str">
        <f t="shared" si="11"/>
        <v>TEST</v>
      </c>
      <c r="S69" s="38">
        <f>ABS($B69)</f>
        <v>65.47</v>
      </c>
      <c r="T69" s="38">
        <f>ABS($I69)</f>
        <v>54.56</v>
      </c>
      <c r="U69" s="38">
        <f>ABS($K69)</f>
        <v>8.73</v>
      </c>
      <c r="V69" s="34">
        <f t="shared" si="14"/>
        <v>43.65</v>
      </c>
      <c r="W69" s="35">
        <f t="shared" si="15"/>
        <v>13.09</v>
      </c>
      <c r="X69" s="34" t="str">
        <f t="shared" si="16"/>
        <v/>
      </c>
      <c r="Y69" s="35" t="str">
        <f t="shared" si="17"/>
        <v/>
      </c>
      <c r="Z69" s="38" t="str">
        <f t="shared" si="12"/>
        <v>V8</v>
      </c>
      <c r="AA69" s="38" t="str">
        <f t="shared" si="10"/>
        <v>V9</v>
      </c>
      <c r="AB69" s="38" t="str">
        <f t="shared" si="13"/>
        <v>V10</v>
      </c>
      <c r="AC69" s="38">
        <f>IF($AF69=20,"",IF($V69=0,"",IF($H69="Adblue Bidon","",IF($H69="GNC (KG)","",IF($H69="Frais de service EV","",IF($Q69=1,$G$2:$G$4524,""))))))</f>
        <v>44.15</v>
      </c>
      <c r="AD69" s="33" t="str">
        <f t="shared" si="18"/>
        <v/>
      </c>
      <c r="AE69" s="36" t="str">
        <f t="shared" si="19"/>
        <v/>
      </c>
      <c r="AF69" s="37" t="str">
        <f>IFERROR(VLOOKUP($F$2,IMPUTATION!F:G,2,0),"")</f>
        <v/>
      </c>
    </row>
    <row r="70" spans="1:32">
      <c r="A70" s="31">
        <v>44408</v>
      </c>
      <c r="B70" s="32">
        <v>125.6</v>
      </c>
      <c r="C70" s="32" t="s">
        <v>21</v>
      </c>
      <c r="D70" s="32" t="s">
        <v>371</v>
      </c>
      <c r="E70" s="32" t="s">
        <v>121</v>
      </c>
      <c r="F70" s="32" t="s">
        <v>605</v>
      </c>
      <c r="G70" s="32">
        <v>84.43</v>
      </c>
      <c r="H70" s="32" t="s">
        <v>380</v>
      </c>
      <c r="I70" s="32">
        <v>104.67</v>
      </c>
      <c r="J70" s="32">
        <v>80</v>
      </c>
      <c r="K70" s="32">
        <v>16.739999999999998</v>
      </c>
      <c r="L70" s="32">
        <v>108.86</v>
      </c>
      <c r="M70" s="32" t="s">
        <v>19</v>
      </c>
      <c r="N70" s="32" t="s">
        <v>396</v>
      </c>
      <c r="O70" s="32">
        <v>6176644</v>
      </c>
      <c r="P70" s="38">
        <f>IF($H70="",VLOOKUP($C70,IMPUTATION_CARBURANT[],2,0),VLOOKUP($H70,IMPUTATION_CARBURANT[],2,0))</f>
        <v>1</v>
      </c>
      <c r="Q70" s="38">
        <f>IF(AND($P70=123401,$M70="VP"),124013,$P$2:$P$4524)</f>
        <v>1</v>
      </c>
      <c r="R70" s="38" t="str">
        <f t="shared" si="11"/>
        <v>TEST</v>
      </c>
      <c r="S70" s="38">
        <f>ABS($B70)</f>
        <v>125.6</v>
      </c>
      <c r="T70" s="38">
        <f>ABS($I70)</f>
        <v>104.67</v>
      </c>
      <c r="U70" s="38">
        <f>ABS($K70)</f>
        <v>16.739999999999998</v>
      </c>
      <c r="V70" s="34">
        <f t="shared" si="14"/>
        <v>83.74</v>
      </c>
      <c r="W70" s="35">
        <f t="shared" si="15"/>
        <v>25.12</v>
      </c>
      <c r="X70" s="34" t="str">
        <f t="shared" si="16"/>
        <v/>
      </c>
      <c r="Y70" s="35" t="str">
        <f t="shared" si="17"/>
        <v/>
      </c>
      <c r="Z70" s="38" t="str">
        <f t="shared" si="12"/>
        <v>V8</v>
      </c>
      <c r="AA70" s="38" t="str">
        <f t="shared" si="10"/>
        <v>V9</v>
      </c>
      <c r="AB70" s="38" t="str">
        <f t="shared" si="13"/>
        <v>V10</v>
      </c>
      <c r="AC70" s="38">
        <f>IF($AF70=20,"",IF($V70=0,"",IF($H70="Adblue Bidon","",IF($H70="GNC (KG)","",IF($H70="Frais de service EV","",IF($Q70=1,$G$2:$G$4524,""))))))</f>
        <v>84.43</v>
      </c>
      <c r="AD70" s="33" t="str">
        <f t="shared" si="18"/>
        <v/>
      </c>
      <c r="AE70" s="36" t="str">
        <f t="shared" si="19"/>
        <v/>
      </c>
      <c r="AF70" s="37" t="str">
        <f>IFERROR(VLOOKUP($F$2,IMPUTATION!F:G,2,0),"")</f>
        <v/>
      </c>
    </row>
    <row r="71" spans="1:32">
      <c r="A71" s="31">
        <v>44408</v>
      </c>
      <c r="B71" s="32">
        <v>60.3</v>
      </c>
      <c r="C71" s="32" t="s">
        <v>393</v>
      </c>
      <c r="D71" s="32" t="s">
        <v>371</v>
      </c>
      <c r="E71" s="32" t="s">
        <v>272</v>
      </c>
      <c r="F71" s="32" t="s">
        <v>1382</v>
      </c>
      <c r="G71" s="32">
        <v>35.549999999999997</v>
      </c>
      <c r="H71" s="32" t="s">
        <v>390</v>
      </c>
      <c r="I71" s="32">
        <v>50.25</v>
      </c>
      <c r="J71" s="32">
        <v>80</v>
      </c>
      <c r="K71" s="32">
        <v>8.0399999999999991</v>
      </c>
      <c r="L71" s="32">
        <v>52.26</v>
      </c>
      <c r="M71" s="32" t="s">
        <v>18</v>
      </c>
      <c r="N71" s="32" t="s">
        <v>18</v>
      </c>
      <c r="O71" s="32">
        <v>6400343</v>
      </c>
      <c r="P71" s="38">
        <f>IF($H71="",VLOOKUP($C71,IMPUTATION_CARBURANT[],2,0),VLOOKUP($H71,IMPUTATION_CARBURANT[],2,0))</f>
        <v>1</v>
      </c>
      <c r="Q71" s="38">
        <f>IF(AND($P71=123401,$M71="VP"),124013,$P$2:$P$4524)</f>
        <v>1</v>
      </c>
      <c r="R71" s="38" t="str">
        <f t="shared" si="11"/>
        <v>TEST</v>
      </c>
      <c r="S71" s="38">
        <f>ABS($B71)</f>
        <v>60.3</v>
      </c>
      <c r="T71" s="38">
        <f>ABS($I71)</f>
        <v>50.25</v>
      </c>
      <c r="U71" s="38">
        <f>ABS($K71)</f>
        <v>8.0399999999999991</v>
      </c>
      <c r="V71" s="34">
        <f t="shared" si="14"/>
        <v>40.200000000000003</v>
      </c>
      <c r="W71" s="35">
        <f t="shared" si="15"/>
        <v>12.06</v>
      </c>
      <c r="X71" s="34" t="str">
        <f t="shared" si="16"/>
        <v/>
      </c>
      <c r="Y71" s="35" t="str">
        <f t="shared" si="17"/>
        <v/>
      </c>
      <c r="Z71" s="38" t="str">
        <f t="shared" si="12"/>
        <v>V8</v>
      </c>
      <c r="AA71" s="38" t="str">
        <f t="shared" si="10"/>
        <v>V9</v>
      </c>
      <c r="AB71" s="38" t="str">
        <f t="shared" si="13"/>
        <v>V10</v>
      </c>
      <c r="AC71" s="38">
        <f>IF($AF71=20,"",IF($V71=0,"",IF($H71="Adblue Bidon","",IF($H71="GNC (KG)","",IF($H71="Frais de service EV","",IF($Q71=1,$G$2:$G$4524,""))))))</f>
        <v>35.549999999999997</v>
      </c>
      <c r="AD71" s="33" t="str">
        <f t="shared" si="18"/>
        <v/>
      </c>
      <c r="AE71" s="36" t="str">
        <f t="shared" si="19"/>
        <v/>
      </c>
      <c r="AF71" s="37" t="str">
        <f>IFERROR(VLOOKUP($F$2,IMPUTATION!F:G,2,0),"")</f>
        <v/>
      </c>
    </row>
    <row r="72" spans="1:32">
      <c r="A72" s="31">
        <v>44408</v>
      </c>
      <c r="B72" s="32">
        <v>57.97</v>
      </c>
      <c r="C72" s="32" t="s">
        <v>393</v>
      </c>
      <c r="D72" s="32" t="s">
        <v>371</v>
      </c>
      <c r="E72" s="32" t="s">
        <v>229</v>
      </c>
      <c r="F72" s="32" t="s">
        <v>512</v>
      </c>
      <c r="G72" s="32">
        <v>36.01</v>
      </c>
      <c r="H72" s="32" t="s">
        <v>387</v>
      </c>
      <c r="I72" s="32">
        <v>48.31</v>
      </c>
      <c r="J72" s="32">
        <v>80</v>
      </c>
      <c r="K72" s="32">
        <v>7.73</v>
      </c>
      <c r="L72" s="32">
        <v>50.24</v>
      </c>
      <c r="M72" s="32" t="s">
        <v>18</v>
      </c>
      <c r="N72" s="32" t="s">
        <v>18</v>
      </c>
      <c r="O72" s="32">
        <v>6400139</v>
      </c>
      <c r="P72" s="38">
        <f>IF($H72="",VLOOKUP($C72,IMPUTATION_CARBURANT[],2,0),VLOOKUP($H72,IMPUTATION_CARBURANT[],2,0))</f>
        <v>1</v>
      </c>
      <c r="Q72" s="38">
        <f>IF(AND($P72=123401,$M72="VP"),124013,$P$2:$P$4524)</f>
        <v>1</v>
      </c>
      <c r="R72" s="38" t="str">
        <f t="shared" si="11"/>
        <v>TEST</v>
      </c>
      <c r="S72" s="38">
        <f>ABS($B72)</f>
        <v>57.97</v>
      </c>
      <c r="T72" s="38">
        <f>ABS($I72)</f>
        <v>48.31</v>
      </c>
      <c r="U72" s="38">
        <f>ABS($K72)</f>
        <v>7.73</v>
      </c>
      <c r="V72" s="34">
        <f t="shared" si="14"/>
        <v>38.65</v>
      </c>
      <c r="W72" s="35">
        <f t="shared" si="15"/>
        <v>11.59</v>
      </c>
      <c r="X72" s="34" t="str">
        <f t="shared" si="16"/>
        <v/>
      </c>
      <c r="Y72" s="35" t="str">
        <f t="shared" si="17"/>
        <v/>
      </c>
      <c r="Z72" s="38" t="str">
        <f t="shared" si="12"/>
        <v>V8</v>
      </c>
      <c r="AA72" s="38" t="str">
        <f t="shared" si="10"/>
        <v>V9</v>
      </c>
      <c r="AB72" s="38" t="str">
        <f t="shared" si="13"/>
        <v>V10</v>
      </c>
      <c r="AC72" s="38">
        <f>IF($AF72=20,"",IF($V72=0,"",IF($H72="Adblue Bidon","",IF($H72="GNC (KG)","",IF($H72="Frais de service EV","",IF($Q72=1,$G$2:$G$4524,""))))))</f>
        <v>36.01</v>
      </c>
      <c r="AD72" s="33" t="str">
        <f t="shared" si="18"/>
        <v/>
      </c>
      <c r="AE72" s="36" t="str">
        <f t="shared" si="19"/>
        <v/>
      </c>
      <c r="AF72" s="37" t="str">
        <f>IFERROR(VLOOKUP($F$2,IMPUTATION!F:G,2,0),"")</f>
        <v/>
      </c>
    </row>
    <row r="73" spans="1:32">
      <c r="A73" s="31">
        <v>44408</v>
      </c>
      <c r="B73" s="32">
        <v>111.55</v>
      </c>
      <c r="C73" s="32" t="s">
        <v>21</v>
      </c>
      <c r="D73" s="32" t="s">
        <v>371</v>
      </c>
      <c r="E73" s="32" t="s">
        <v>100</v>
      </c>
      <c r="F73" s="32" t="s">
        <v>449</v>
      </c>
      <c r="G73" s="32">
        <v>75.23</v>
      </c>
      <c r="H73" s="32" t="s">
        <v>380</v>
      </c>
      <c r="I73" s="32">
        <v>92.96</v>
      </c>
      <c r="J73" s="32">
        <v>80</v>
      </c>
      <c r="K73" s="32">
        <v>14.87</v>
      </c>
      <c r="L73" s="32">
        <v>96.68</v>
      </c>
      <c r="M73" s="32" t="s">
        <v>19</v>
      </c>
      <c r="N73" s="32" t="s">
        <v>396</v>
      </c>
      <c r="O73" s="32">
        <v>6178375</v>
      </c>
      <c r="P73" s="38">
        <f>IF($H73="",VLOOKUP($C73,IMPUTATION_CARBURANT[],2,0),VLOOKUP($H73,IMPUTATION_CARBURANT[],2,0))</f>
        <v>1</v>
      </c>
      <c r="Q73" s="38">
        <f>IF(AND($P73=123401,$M73="VP"),124013,$P$2:$P$4524)</f>
        <v>1</v>
      </c>
      <c r="R73" s="38" t="str">
        <f t="shared" si="11"/>
        <v>TEST</v>
      </c>
      <c r="S73" s="38">
        <f>ABS($B73)</f>
        <v>111.55</v>
      </c>
      <c r="T73" s="38">
        <f>ABS($I73)</f>
        <v>92.96</v>
      </c>
      <c r="U73" s="38">
        <f>ABS($K73)</f>
        <v>14.87</v>
      </c>
      <c r="V73" s="34">
        <f t="shared" si="14"/>
        <v>74.37</v>
      </c>
      <c r="W73" s="35">
        <f t="shared" si="15"/>
        <v>22.31</v>
      </c>
      <c r="X73" s="34" t="str">
        <f t="shared" si="16"/>
        <v/>
      </c>
      <c r="Y73" s="35" t="str">
        <f t="shared" si="17"/>
        <v/>
      </c>
      <c r="Z73" s="38" t="str">
        <f t="shared" si="12"/>
        <v>V8</v>
      </c>
      <c r="AA73" s="38" t="str">
        <f t="shared" si="10"/>
        <v>V9</v>
      </c>
      <c r="AB73" s="38" t="str">
        <f t="shared" si="13"/>
        <v>V10</v>
      </c>
      <c r="AC73" s="38">
        <f>IF($AF73=20,"",IF($V73=0,"",IF($H73="Adblue Bidon","",IF($H73="GNC (KG)","",IF($H73="Frais de service EV","",IF($Q73=1,$G$2:$G$4524,""))))))</f>
        <v>75.23</v>
      </c>
      <c r="AD73" s="33" t="str">
        <f t="shared" si="18"/>
        <v/>
      </c>
      <c r="AE73" s="36" t="str">
        <f t="shared" si="19"/>
        <v/>
      </c>
      <c r="AF73" s="37" t="str">
        <f>IFERROR(VLOOKUP($F$2,IMPUTATION!F:G,2,0),"")</f>
        <v/>
      </c>
    </row>
    <row r="74" spans="1:32">
      <c r="A74" s="31">
        <v>44408</v>
      </c>
      <c r="B74" s="32">
        <v>135.76</v>
      </c>
      <c r="C74" s="32" t="s">
        <v>21</v>
      </c>
      <c r="D74" s="32" t="s">
        <v>371</v>
      </c>
      <c r="E74" s="32" t="s">
        <v>106</v>
      </c>
      <c r="F74" s="32" t="s">
        <v>557</v>
      </c>
      <c r="G74" s="32">
        <v>92.18</v>
      </c>
      <c r="H74" s="32" t="s">
        <v>380</v>
      </c>
      <c r="I74" s="32">
        <v>113.13</v>
      </c>
      <c r="J74" s="32">
        <v>80</v>
      </c>
      <c r="K74" s="32">
        <v>18.100000000000001</v>
      </c>
      <c r="L74" s="32">
        <v>117.66</v>
      </c>
      <c r="M74" s="32" t="s">
        <v>19</v>
      </c>
      <c r="N74" s="32" t="s">
        <v>396</v>
      </c>
      <c r="O74" s="32">
        <v>6177235</v>
      </c>
      <c r="P74" s="38">
        <f>IF($H74="",VLOOKUP($C74,IMPUTATION_CARBURANT[],2,0),VLOOKUP($H74,IMPUTATION_CARBURANT[],2,0))</f>
        <v>1</v>
      </c>
      <c r="Q74" s="38">
        <f>IF(AND($P74=123401,$M74="VP"),124013,$P$2:$P$4524)</f>
        <v>1</v>
      </c>
      <c r="R74" s="38" t="str">
        <f t="shared" si="11"/>
        <v>TEST</v>
      </c>
      <c r="S74" s="38">
        <f>ABS($B74)</f>
        <v>135.76</v>
      </c>
      <c r="T74" s="38">
        <f>ABS($I74)</f>
        <v>113.13</v>
      </c>
      <c r="U74" s="38">
        <f>ABS($K74)</f>
        <v>18.100000000000001</v>
      </c>
      <c r="V74" s="34">
        <f t="shared" si="14"/>
        <v>90.5</v>
      </c>
      <c r="W74" s="35">
        <f t="shared" si="15"/>
        <v>27.16</v>
      </c>
      <c r="X74" s="34" t="str">
        <f t="shared" si="16"/>
        <v/>
      </c>
      <c r="Y74" s="35" t="str">
        <f t="shared" si="17"/>
        <v/>
      </c>
      <c r="Z74" s="38" t="str">
        <f t="shared" si="12"/>
        <v>V8</v>
      </c>
      <c r="AA74" s="38" t="str">
        <f t="shared" si="10"/>
        <v>V9</v>
      </c>
      <c r="AB74" s="38" t="str">
        <f t="shared" si="13"/>
        <v>V10</v>
      </c>
      <c r="AC74" s="38">
        <f>IF($AF74=20,"",IF($V74=0,"",IF($H74="Adblue Bidon","",IF($H74="GNC (KG)","",IF($H74="Frais de service EV","",IF($Q74=1,$G$2:$G$4524,""))))))</f>
        <v>92.18</v>
      </c>
      <c r="AD74" s="33" t="str">
        <f t="shared" si="18"/>
        <v/>
      </c>
      <c r="AE74" s="36" t="str">
        <f t="shared" si="19"/>
        <v/>
      </c>
      <c r="AF74" s="37" t="str">
        <f>IFERROR(VLOOKUP($F$2,IMPUTATION!F:G,2,0),"")</f>
        <v/>
      </c>
    </row>
    <row r="75" spans="1:32">
      <c r="A75" s="31">
        <v>44408</v>
      </c>
      <c r="B75" s="32">
        <v>56.34</v>
      </c>
      <c r="C75" s="32" t="s">
        <v>393</v>
      </c>
      <c r="D75" s="32" t="s">
        <v>371</v>
      </c>
      <c r="E75" s="32" t="s">
        <v>280</v>
      </c>
      <c r="F75" s="32" t="s">
        <v>1383</v>
      </c>
      <c r="G75" s="32">
        <v>35</v>
      </c>
      <c r="H75" s="32" t="s">
        <v>387</v>
      </c>
      <c r="I75" s="32">
        <v>46.95</v>
      </c>
      <c r="J75" s="32">
        <v>80</v>
      </c>
      <c r="K75" s="32">
        <v>7.51</v>
      </c>
      <c r="L75" s="32">
        <v>48.83</v>
      </c>
      <c r="M75" s="32" t="s">
        <v>18</v>
      </c>
      <c r="N75" s="32" t="s">
        <v>18</v>
      </c>
      <c r="O75" s="32">
        <v>6400454</v>
      </c>
      <c r="P75" s="38">
        <f>IF($H75="",VLOOKUP($C75,IMPUTATION_CARBURANT[],2,0),VLOOKUP($H75,IMPUTATION_CARBURANT[],2,0))</f>
        <v>1</v>
      </c>
      <c r="Q75" s="38">
        <f>IF(AND($P75=123401,$M75="VP"),124013,$P$2:$P$4524)</f>
        <v>1</v>
      </c>
      <c r="R75" s="38" t="str">
        <f t="shared" si="11"/>
        <v>TEST</v>
      </c>
      <c r="S75" s="38">
        <f>ABS($B75)</f>
        <v>56.34</v>
      </c>
      <c r="T75" s="38">
        <f>ABS($I75)</f>
        <v>46.95</v>
      </c>
      <c r="U75" s="38">
        <f>ABS($K75)</f>
        <v>7.51</v>
      </c>
      <c r="V75" s="34">
        <f t="shared" si="14"/>
        <v>37.56</v>
      </c>
      <c r="W75" s="35">
        <f t="shared" si="15"/>
        <v>11.27</v>
      </c>
      <c r="X75" s="34" t="str">
        <f t="shared" si="16"/>
        <v/>
      </c>
      <c r="Y75" s="35" t="str">
        <f t="shared" si="17"/>
        <v/>
      </c>
      <c r="Z75" s="38" t="str">
        <f t="shared" si="12"/>
        <v>V8</v>
      </c>
      <c r="AA75" s="38" t="str">
        <f t="shared" si="10"/>
        <v>V9</v>
      </c>
      <c r="AB75" s="38" t="str">
        <f t="shared" si="13"/>
        <v>V10</v>
      </c>
      <c r="AC75" s="38">
        <f>IF($AF75=20,"",IF($V75=0,"",IF($H75="Adblue Bidon","",IF($H75="GNC (KG)","",IF($H75="Frais de service EV","",IF($Q75=1,$G$2:$G$4524,""))))))</f>
        <v>35</v>
      </c>
      <c r="AD75" s="33" t="str">
        <f t="shared" si="18"/>
        <v/>
      </c>
      <c r="AE75" s="36" t="str">
        <f t="shared" si="19"/>
        <v/>
      </c>
      <c r="AF75" s="37" t="str">
        <f>IFERROR(VLOOKUP($F$2,IMPUTATION!F:G,2,0),"")</f>
        <v/>
      </c>
    </row>
    <row r="76" spans="1:32">
      <c r="A76" s="31">
        <v>44408</v>
      </c>
      <c r="B76" s="32">
        <v>49.13</v>
      </c>
      <c r="C76" s="32" t="s">
        <v>393</v>
      </c>
      <c r="D76" s="32" t="s">
        <v>371</v>
      </c>
      <c r="E76" s="32" t="s">
        <v>232</v>
      </c>
      <c r="F76" s="32" t="s">
        <v>1384</v>
      </c>
      <c r="G76" s="32">
        <v>30.75</v>
      </c>
      <c r="H76" s="32" t="s">
        <v>387</v>
      </c>
      <c r="I76" s="32">
        <v>40.94</v>
      </c>
      <c r="J76" s="32">
        <v>80</v>
      </c>
      <c r="K76" s="32">
        <v>6.55</v>
      </c>
      <c r="L76" s="32">
        <v>42.58</v>
      </c>
      <c r="M76" s="32" t="s">
        <v>18</v>
      </c>
      <c r="N76" s="32" t="s">
        <v>18</v>
      </c>
      <c r="O76" s="32">
        <v>6400685</v>
      </c>
      <c r="P76" s="38">
        <f>IF($H76="",VLOOKUP($C76,IMPUTATION_CARBURANT[],2,0),VLOOKUP($H76,IMPUTATION_CARBURANT[],2,0))</f>
        <v>1</v>
      </c>
      <c r="Q76" s="38">
        <f>IF(AND($P76=123401,$M76="VP"),124013,$P$2:$P$4524)</f>
        <v>1</v>
      </c>
      <c r="R76" s="38" t="str">
        <f t="shared" si="11"/>
        <v>TEST</v>
      </c>
      <c r="S76" s="38">
        <f>ABS($B76)</f>
        <v>49.13</v>
      </c>
      <c r="T76" s="38">
        <f>ABS($I76)</f>
        <v>40.94</v>
      </c>
      <c r="U76" s="38">
        <f>ABS($K76)</f>
        <v>6.55</v>
      </c>
      <c r="V76" s="34">
        <f t="shared" si="14"/>
        <v>32.75</v>
      </c>
      <c r="W76" s="35">
        <f t="shared" si="15"/>
        <v>9.83</v>
      </c>
      <c r="X76" s="34" t="str">
        <f t="shared" si="16"/>
        <v/>
      </c>
      <c r="Y76" s="35" t="str">
        <f t="shared" si="17"/>
        <v/>
      </c>
      <c r="Z76" s="38" t="str">
        <f t="shared" si="12"/>
        <v>V8</v>
      </c>
      <c r="AA76" s="38" t="str">
        <f t="shared" si="10"/>
        <v>V9</v>
      </c>
      <c r="AB76" s="38" t="str">
        <f t="shared" si="13"/>
        <v>V10</v>
      </c>
      <c r="AC76" s="38">
        <f>IF($AF76=20,"",IF($V76=0,"",IF($H76="Adblue Bidon","",IF($H76="GNC (KG)","",IF($H76="Frais de service EV","",IF($Q76=1,$G$2:$G$4524,""))))))</f>
        <v>30.75</v>
      </c>
      <c r="AD76" s="33" t="str">
        <f t="shared" si="18"/>
        <v/>
      </c>
      <c r="AE76" s="36" t="str">
        <f t="shared" si="19"/>
        <v/>
      </c>
      <c r="AF76" s="37" t="str">
        <f>IFERROR(VLOOKUP($F$2,IMPUTATION!F:G,2,0),"")</f>
        <v/>
      </c>
    </row>
    <row r="77" spans="1:32">
      <c r="A77" s="31">
        <v>44408</v>
      </c>
      <c r="B77" s="32">
        <v>107.71</v>
      </c>
      <c r="C77" s="32" t="s">
        <v>21</v>
      </c>
      <c r="D77" s="32" t="s">
        <v>371</v>
      </c>
      <c r="E77" s="32" t="s">
        <v>122</v>
      </c>
      <c r="F77" s="32" t="s">
        <v>716</v>
      </c>
      <c r="G77" s="32">
        <v>73.3</v>
      </c>
      <c r="H77" s="32" t="s">
        <v>380</v>
      </c>
      <c r="I77" s="32">
        <v>89.76</v>
      </c>
      <c r="J77" s="32">
        <v>80</v>
      </c>
      <c r="K77" s="32">
        <v>14.36</v>
      </c>
      <c r="L77" s="32">
        <v>93.35</v>
      </c>
      <c r="M77" s="32" t="s">
        <v>19</v>
      </c>
      <c r="N77" s="32" t="s">
        <v>396</v>
      </c>
      <c r="O77" s="32">
        <v>6177547</v>
      </c>
      <c r="P77" s="38">
        <f>IF($H77="",VLOOKUP($C77,IMPUTATION_CARBURANT[],2,0),VLOOKUP($H77,IMPUTATION_CARBURANT[],2,0))</f>
        <v>1</v>
      </c>
      <c r="Q77" s="38">
        <f>IF(AND($P77=123401,$M77="VP"),124013,$P$2:$P$4524)</f>
        <v>1</v>
      </c>
      <c r="R77" s="38" t="str">
        <f t="shared" si="11"/>
        <v>TEST</v>
      </c>
      <c r="S77" s="38">
        <f>ABS($B77)</f>
        <v>107.71</v>
      </c>
      <c r="T77" s="38">
        <f>ABS($I77)</f>
        <v>89.76</v>
      </c>
      <c r="U77" s="38">
        <f>ABS($K77)</f>
        <v>14.36</v>
      </c>
      <c r="V77" s="34">
        <f t="shared" si="14"/>
        <v>71.81</v>
      </c>
      <c r="W77" s="35">
        <f t="shared" si="15"/>
        <v>21.54</v>
      </c>
      <c r="X77" s="34" t="str">
        <f t="shared" si="16"/>
        <v/>
      </c>
      <c r="Y77" s="35" t="str">
        <f t="shared" si="17"/>
        <v/>
      </c>
      <c r="Z77" s="38" t="str">
        <f t="shared" si="12"/>
        <v>V8</v>
      </c>
      <c r="AA77" s="38" t="str">
        <f t="shared" si="10"/>
        <v>V9</v>
      </c>
      <c r="AB77" s="38" t="str">
        <f t="shared" si="13"/>
        <v>V10</v>
      </c>
      <c r="AC77" s="38">
        <f>IF($AF77=20,"",IF($V77=0,"",IF($H77="Adblue Bidon","",IF($H77="GNC (KG)","",IF($H77="Frais de service EV","",IF($Q77=1,$G$2:$G$4524,""))))))</f>
        <v>73.3</v>
      </c>
      <c r="AD77" s="33" t="str">
        <f t="shared" si="18"/>
        <v/>
      </c>
      <c r="AE77" s="36" t="str">
        <f t="shared" si="19"/>
        <v/>
      </c>
      <c r="AF77" s="37" t="str">
        <f>IFERROR(VLOOKUP($F$2,IMPUTATION!F:G,2,0),"")</f>
        <v/>
      </c>
    </row>
    <row r="78" spans="1:32">
      <c r="A78" s="31">
        <v>44408</v>
      </c>
      <c r="B78" s="32">
        <v>62.96</v>
      </c>
      <c r="C78" s="32" t="s">
        <v>393</v>
      </c>
      <c r="D78" s="32" t="s">
        <v>371</v>
      </c>
      <c r="E78" s="32" t="s">
        <v>30</v>
      </c>
      <c r="F78" s="32" t="s">
        <v>1385</v>
      </c>
      <c r="G78" s="32">
        <v>39.78</v>
      </c>
      <c r="H78" s="32" t="s">
        <v>387</v>
      </c>
      <c r="I78" s="32">
        <v>52.47</v>
      </c>
      <c r="J78" s="32">
        <v>80</v>
      </c>
      <c r="K78" s="32">
        <v>8.39</v>
      </c>
      <c r="L78" s="32">
        <v>54.57</v>
      </c>
      <c r="M78" s="32" t="s">
        <v>18</v>
      </c>
      <c r="N78" s="32" t="s">
        <v>18</v>
      </c>
      <c r="O78" s="32">
        <v>6401579</v>
      </c>
      <c r="P78" s="38">
        <f>IF($H78="",VLOOKUP($C78,IMPUTATION_CARBURANT[],2,0),VLOOKUP($H78,IMPUTATION_CARBURANT[],2,0))</f>
        <v>1</v>
      </c>
      <c r="Q78" s="38">
        <f>IF(AND($P78=123401,$M78="VP"),124013,$P$2:$P$4524)</f>
        <v>1</v>
      </c>
      <c r="R78" s="38" t="str">
        <f t="shared" si="11"/>
        <v>TEST</v>
      </c>
      <c r="S78" s="38">
        <f>ABS($B78)</f>
        <v>62.96</v>
      </c>
      <c r="T78" s="38">
        <f>ABS($I78)</f>
        <v>52.47</v>
      </c>
      <c r="U78" s="38">
        <f>ABS($K78)</f>
        <v>8.39</v>
      </c>
      <c r="V78" s="34">
        <f t="shared" si="14"/>
        <v>41.98</v>
      </c>
      <c r="W78" s="35">
        <f t="shared" si="15"/>
        <v>12.59</v>
      </c>
      <c r="X78" s="34" t="str">
        <f t="shared" si="16"/>
        <v/>
      </c>
      <c r="Y78" s="35" t="str">
        <f t="shared" si="17"/>
        <v/>
      </c>
      <c r="Z78" s="38" t="str">
        <f t="shared" si="12"/>
        <v>V8</v>
      </c>
      <c r="AA78" s="38" t="str">
        <f t="shared" si="10"/>
        <v>V9</v>
      </c>
      <c r="AB78" s="38" t="str">
        <f t="shared" si="13"/>
        <v>V10</v>
      </c>
      <c r="AC78" s="38">
        <f>IF($AF78=20,"",IF($V78=0,"",IF($H78="Adblue Bidon","",IF($H78="GNC (KG)","",IF($H78="Frais de service EV","",IF($Q78=1,$G$2:$G$4524,""))))))</f>
        <v>39.78</v>
      </c>
      <c r="AD78" s="33" t="str">
        <f t="shared" si="18"/>
        <v/>
      </c>
      <c r="AE78" s="36" t="str">
        <f t="shared" si="19"/>
        <v/>
      </c>
      <c r="AF78" s="37" t="str">
        <f>IFERROR(VLOOKUP($F$2,IMPUTATION!F:G,2,0),"")</f>
        <v/>
      </c>
    </row>
    <row r="79" spans="1:32">
      <c r="A79" s="31">
        <v>44408</v>
      </c>
      <c r="B79" s="32">
        <v>46.7</v>
      </c>
      <c r="C79" s="32" t="s">
        <v>21</v>
      </c>
      <c r="D79" s="32" t="s">
        <v>371</v>
      </c>
      <c r="E79" s="32" t="s">
        <v>52</v>
      </c>
      <c r="F79" s="32" t="s">
        <v>578</v>
      </c>
      <c r="G79" s="32">
        <v>31.5</v>
      </c>
      <c r="H79" s="32" t="s">
        <v>380</v>
      </c>
      <c r="I79" s="32">
        <v>38.92</v>
      </c>
      <c r="J79" s="32">
        <v>80</v>
      </c>
      <c r="K79" s="32">
        <v>6.22</v>
      </c>
      <c r="L79" s="32">
        <v>40.479999999999997</v>
      </c>
      <c r="M79" s="32" t="s">
        <v>19</v>
      </c>
      <c r="N79" s="32" t="s">
        <v>396</v>
      </c>
      <c r="O79" s="32">
        <v>6401216</v>
      </c>
      <c r="P79" s="38">
        <f>IF($H79="",VLOOKUP($C79,IMPUTATION_CARBURANT[],2,0),VLOOKUP($H79,IMPUTATION_CARBURANT[],2,0))</f>
        <v>1</v>
      </c>
      <c r="Q79" s="38">
        <f>IF(AND($P79=123401,$M79="VP"),124013,$P$2:$P$4524)</f>
        <v>1</v>
      </c>
      <c r="R79" s="38" t="str">
        <f t="shared" si="11"/>
        <v>TEST</v>
      </c>
      <c r="S79" s="38">
        <f>ABS($B79)</f>
        <v>46.7</v>
      </c>
      <c r="T79" s="38">
        <f>ABS($I79)</f>
        <v>38.92</v>
      </c>
      <c r="U79" s="38">
        <f>ABS($K79)</f>
        <v>6.22</v>
      </c>
      <c r="V79" s="34">
        <f t="shared" si="14"/>
        <v>31.14</v>
      </c>
      <c r="W79" s="35">
        <f t="shared" si="15"/>
        <v>9.34</v>
      </c>
      <c r="X79" s="34" t="str">
        <f t="shared" si="16"/>
        <v/>
      </c>
      <c r="Y79" s="35" t="str">
        <f t="shared" si="17"/>
        <v/>
      </c>
      <c r="Z79" s="38" t="str">
        <f t="shared" si="12"/>
        <v>V8</v>
      </c>
      <c r="AA79" s="38" t="str">
        <f t="shared" si="10"/>
        <v>V9</v>
      </c>
      <c r="AB79" s="38" t="str">
        <f t="shared" si="13"/>
        <v>V10</v>
      </c>
      <c r="AC79" s="38">
        <f>IF($AF79=20,"",IF($V79=0,"",IF($H79="Adblue Bidon","",IF($H79="GNC (KG)","",IF($H79="Frais de service EV","",IF($Q79=1,$G$2:$G$4524,""))))))</f>
        <v>31.5</v>
      </c>
      <c r="AD79" s="33" t="str">
        <f t="shared" si="18"/>
        <v/>
      </c>
      <c r="AE79" s="36" t="str">
        <f t="shared" si="19"/>
        <v/>
      </c>
      <c r="AF79" s="37" t="str">
        <f>IFERROR(VLOOKUP($F$2,IMPUTATION!F:G,2,0),"")</f>
        <v/>
      </c>
    </row>
    <row r="80" spans="1:32">
      <c r="A80" s="31">
        <v>44408</v>
      </c>
      <c r="B80" s="32">
        <v>138.74</v>
      </c>
      <c r="C80" s="32" t="s">
        <v>21</v>
      </c>
      <c r="D80" s="32" t="s">
        <v>371</v>
      </c>
      <c r="E80" s="32" t="s">
        <v>107</v>
      </c>
      <c r="F80" s="32" t="s">
        <v>453</v>
      </c>
      <c r="G80" s="32">
        <v>90.81</v>
      </c>
      <c r="H80" s="32" t="s">
        <v>379</v>
      </c>
      <c r="I80" s="32">
        <v>115.62</v>
      </c>
      <c r="J80" s="32">
        <v>80</v>
      </c>
      <c r="K80" s="32">
        <v>18.5</v>
      </c>
      <c r="L80" s="32">
        <v>120.24</v>
      </c>
      <c r="M80" s="32" t="s">
        <v>19</v>
      </c>
      <c r="N80" s="32" t="s">
        <v>396</v>
      </c>
      <c r="O80" s="32">
        <v>6177379</v>
      </c>
      <c r="P80" s="38">
        <f>IF($H80="",VLOOKUP($C80,IMPUTATION_CARBURANT[],2,0),VLOOKUP($H80,IMPUTATION_CARBURANT[],2,0))</f>
        <v>1</v>
      </c>
      <c r="Q80" s="38">
        <f>IF(AND($P80=123401,$M80="VP"),124013,$P$2:$P$4524)</f>
        <v>1</v>
      </c>
      <c r="R80" s="38" t="str">
        <f t="shared" si="11"/>
        <v>TEST</v>
      </c>
      <c r="S80" s="38">
        <f>ABS($B80)</f>
        <v>138.74</v>
      </c>
      <c r="T80" s="38">
        <f>ABS($I80)</f>
        <v>115.62</v>
      </c>
      <c r="U80" s="38">
        <f>ABS($K80)</f>
        <v>18.5</v>
      </c>
      <c r="V80" s="34">
        <f t="shared" si="14"/>
        <v>92.5</v>
      </c>
      <c r="W80" s="35">
        <f t="shared" si="15"/>
        <v>27.74</v>
      </c>
      <c r="X80" s="34" t="str">
        <f t="shared" si="16"/>
        <v/>
      </c>
      <c r="Y80" s="35" t="str">
        <f t="shared" si="17"/>
        <v/>
      </c>
      <c r="Z80" s="38" t="str">
        <f t="shared" si="12"/>
        <v>V8</v>
      </c>
      <c r="AA80" s="38" t="str">
        <f t="shared" si="10"/>
        <v>V9</v>
      </c>
      <c r="AB80" s="38" t="str">
        <f t="shared" si="13"/>
        <v>V10</v>
      </c>
      <c r="AC80" s="38">
        <f>IF($AF80=20,"",IF($V80=0,"",IF($H80="Adblue Bidon","",IF($H80="GNC (KG)","",IF($H80="Frais de service EV","",IF($Q80=1,$G$2:$G$4524,""))))))</f>
        <v>90.81</v>
      </c>
      <c r="AD80" s="33" t="str">
        <f t="shared" si="18"/>
        <v/>
      </c>
      <c r="AE80" s="36" t="str">
        <f t="shared" si="19"/>
        <v/>
      </c>
      <c r="AF80" s="37" t="str">
        <f>IFERROR(VLOOKUP($F$2,IMPUTATION!F:G,2,0),"")</f>
        <v/>
      </c>
    </row>
    <row r="81" spans="1:32">
      <c r="A81" s="31">
        <v>44408</v>
      </c>
      <c r="B81" s="32">
        <v>74.22</v>
      </c>
      <c r="C81" s="32" t="s">
        <v>393</v>
      </c>
      <c r="D81" s="32" t="s">
        <v>371</v>
      </c>
      <c r="E81" s="32" t="s">
        <v>179</v>
      </c>
      <c r="F81" s="32" t="s">
        <v>623</v>
      </c>
      <c r="G81" s="32">
        <v>43.4</v>
      </c>
      <c r="H81" s="32" t="s">
        <v>390</v>
      </c>
      <c r="I81" s="32">
        <v>61.85</v>
      </c>
      <c r="J81" s="32">
        <v>80</v>
      </c>
      <c r="K81" s="32">
        <v>9.9</v>
      </c>
      <c r="L81" s="32">
        <v>64.319999999999993</v>
      </c>
      <c r="M81" s="32" t="s">
        <v>18</v>
      </c>
      <c r="N81" s="32" t="s">
        <v>18</v>
      </c>
      <c r="O81" s="32">
        <v>6400925</v>
      </c>
      <c r="P81" s="38">
        <f>IF($H81="",VLOOKUP($C81,IMPUTATION_CARBURANT[],2,0),VLOOKUP($H81,IMPUTATION_CARBURANT[],2,0))</f>
        <v>1</v>
      </c>
      <c r="Q81" s="38">
        <f>IF(AND($P81=123401,$M81="VP"),124013,$P$2:$P$4524)</f>
        <v>1</v>
      </c>
      <c r="R81" s="38" t="str">
        <f t="shared" si="11"/>
        <v>TEST</v>
      </c>
      <c r="S81" s="38">
        <f>ABS($B81)</f>
        <v>74.22</v>
      </c>
      <c r="T81" s="38">
        <f>ABS($I81)</f>
        <v>61.85</v>
      </c>
      <c r="U81" s="38">
        <f>ABS($K81)</f>
        <v>9.9</v>
      </c>
      <c r="V81" s="34">
        <f t="shared" si="14"/>
        <v>49.48</v>
      </c>
      <c r="W81" s="35">
        <f t="shared" si="15"/>
        <v>14.84</v>
      </c>
      <c r="X81" s="34" t="str">
        <f t="shared" si="16"/>
        <v/>
      </c>
      <c r="Y81" s="35" t="str">
        <f t="shared" si="17"/>
        <v/>
      </c>
      <c r="Z81" s="38" t="str">
        <f t="shared" si="12"/>
        <v>V8</v>
      </c>
      <c r="AA81" s="38" t="str">
        <f t="shared" si="10"/>
        <v>V9</v>
      </c>
      <c r="AB81" s="38" t="str">
        <f t="shared" si="13"/>
        <v>V10</v>
      </c>
      <c r="AC81" s="38">
        <f>IF($AF81=20,"",IF($V81=0,"",IF($H81="Adblue Bidon","",IF($H81="GNC (KG)","",IF($H81="Frais de service EV","",IF($Q81=1,$G$2:$G$4524,""))))))</f>
        <v>43.4</v>
      </c>
      <c r="AD81" s="33" t="str">
        <f t="shared" si="18"/>
        <v/>
      </c>
      <c r="AE81" s="36" t="str">
        <f t="shared" si="19"/>
        <v/>
      </c>
      <c r="AF81" s="37" t="str">
        <f>IFERROR(VLOOKUP($F$2,IMPUTATION!F:G,2,0),"")</f>
        <v/>
      </c>
    </row>
    <row r="82" spans="1:32">
      <c r="A82" s="31">
        <v>44408</v>
      </c>
      <c r="B82" s="32">
        <v>141.91</v>
      </c>
      <c r="C82" s="32" t="s">
        <v>21</v>
      </c>
      <c r="D82" s="32" t="s">
        <v>371</v>
      </c>
      <c r="E82" s="32" t="s">
        <v>106</v>
      </c>
      <c r="F82" s="32" t="s">
        <v>1386</v>
      </c>
      <c r="G82" s="32">
        <v>95.7</v>
      </c>
      <c r="H82" s="32" t="s">
        <v>380</v>
      </c>
      <c r="I82" s="32">
        <v>118.26</v>
      </c>
      <c r="J82" s="32">
        <v>80</v>
      </c>
      <c r="K82" s="32">
        <v>18.920000000000002</v>
      </c>
      <c r="L82" s="32">
        <v>122.99</v>
      </c>
      <c r="M82" s="32" t="s">
        <v>19</v>
      </c>
      <c r="N82" s="32" t="s">
        <v>396</v>
      </c>
      <c r="O82" s="32">
        <v>6400934</v>
      </c>
      <c r="P82" s="38">
        <f>IF($H82="",VLOOKUP($C82,IMPUTATION_CARBURANT[],2,0),VLOOKUP($H82,IMPUTATION_CARBURANT[],2,0))</f>
        <v>1</v>
      </c>
      <c r="Q82" s="38">
        <f>IF(AND($P82=123401,$M82="VP"),124013,$P$2:$P$4524)</f>
        <v>1</v>
      </c>
      <c r="R82" s="38" t="str">
        <f t="shared" si="11"/>
        <v>TEST</v>
      </c>
      <c r="S82" s="38">
        <f>ABS($B82)</f>
        <v>141.91</v>
      </c>
      <c r="T82" s="38">
        <f>ABS($I82)</f>
        <v>118.26</v>
      </c>
      <c r="U82" s="38">
        <f>ABS($K82)</f>
        <v>18.920000000000002</v>
      </c>
      <c r="V82" s="34">
        <f t="shared" si="14"/>
        <v>94.61</v>
      </c>
      <c r="W82" s="35">
        <f t="shared" si="15"/>
        <v>28.38</v>
      </c>
      <c r="X82" s="34" t="str">
        <f t="shared" si="16"/>
        <v/>
      </c>
      <c r="Y82" s="35" t="str">
        <f t="shared" si="17"/>
        <v/>
      </c>
      <c r="Z82" s="38" t="str">
        <f t="shared" si="12"/>
        <v>V8</v>
      </c>
      <c r="AA82" s="38" t="str">
        <f t="shared" si="10"/>
        <v>V9</v>
      </c>
      <c r="AB82" s="38" t="str">
        <f t="shared" si="13"/>
        <v>V10</v>
      </c>
      <c r="AC82" s="38">
        <f>IF($AF82=20,"",IF($V82=0,"",IF($H82="Adblue Bidon","",IF($H82="GNC (KG)","",IF($H82="Frais de service EV","",IF($Q82=1,$G$2:$G$4524,""))))))</f>
        <v>95.7</v>
      </c>
      <c r="AD82" s="33" t="str">
        <f t="shared" si="18"/>
        <v/>
      </c>
      <c r="AE82" s="36" t="str">
        <f t="shared" si="19"/>
        <v/>
      </c>
      <c r="AF82" s="37" t="str">
        <f>IFERROR(VLOOKUP($F$2,IMPUTATION!F:G,2,0),"")</f>
        <v/>
      </c>
    </row>
    <row r="83" spans="1:32">
      <c r="A83" s="31">
        <v>44408</v>
      </c>
      <c r="B83" s="32">
        <v>112.08</v>
      </c>
      <c r="C83" s="32" t="s">
        <v>21</v>
      </c>
      <c r="D83" s="32" t="s">
        <v>371</v>
      </c>
      <c r="E83" s="32" t="s">
        <v>110</v>
      </c>
      <c r="F83" s="32" t="s">
        <v>540</v>
      </c>
      <c r="G83" s="32">
        <v>75.59</v>
      </c>
      <c r="H83" s="32" t="s">
        <v>380</v>
      </c>
      <c r="I83" s="32">
        <v>93.4</v>
      </c>
      <c r="J83" s="32">
        <v>80</v>
      </c>
      <c r="K83" s="32">
        <v>14.94</v>
      </c>
      <c r="L83" s="32">
        <v>97.14</v>
      </c>
      <c r="M83" s="32" t="s">
        <v>19</v>
      </c>
      <c r="N83" s="32" t="s">
        <v>396</v>
      </c>
      <c r="O83" s="32">
        <v>6178771</v>
      </c>
      <c r="P83" s="38">
        <f>IF($H83="",VLOOKUP($C83,IMPUTATION_CARBURANT[],2,0),VLOOKUP($H83,IMPUTATION_CARBURANT[],2,0))</f>
        <v>1</v>
      </c>
      <c r="Q83" s="38">
        <f>IF(AND($P83=123401,$M83="VP"),124013,$P$2:$P$4524)</f>
        <v>1</v>
      </c>
      <c r="R83" s="38" t="str">
        <f t="shared" si="11"/>
        <v>TEST</v>
      </c>
      <c r="S83" s="38">
        <f>ABS($B83)</f>
        <v>112.08</v>
      </c>
      <c r="T83" s="38">
        <f>ABS($I83)</f>
        <v>93.4</v>
      </c>
      <c r="U83" s="38">
        <f>ABS($K83)</f>
        <v>14.94</v>
      </c>
      <c r="V83" s="34">
        <f t="shared" si="14"/>
        <v>74.72</v>
      </c>
      <c r="W83" s="35">
        <f t="shared" si="15"/>
        <v>22.42</v>
      </c>
      <c r="X83" s="34" t="str">
        <f t="shared" si="16"/>
        <v/>
      </c>
      <c r="Y83" s="35" t="str">
        <f t="shared" si="17"/>
        <v/>
      </c>
      <c r="Z83" s="38" t="str">
        <f t="shared" si="12"/>
        <v>V8</v>
      </c>
      <c r="AA83" s="38" t="str">
        <f t="shared" si="10"/>
        <v>V9</v>
      </c>
      <c r="AB83" s="38" t="str">
        <f t="shared" si="13"/>
        <v>V10</v>
      </c>
      <c r="AC83" s="38">
        <f>IF($AF83=20,"",IF($V83=0,"",IF($H83="Adblue Bidon","",IF($H83="GNC (KG)","",IF($H83="Frais de service EV","",IF($Q83=1,$G$2:$G$4524,""))))))</f>
        <v>75.59</v>
      </c>
      <c r="AD83" s="33" t="str">
        <f t="shared" si="18"/>
        <v/>
      </c>
      <c r="AE83" s="36" t="str">
        <f t="shared" si="19"/>
        <v/>
      </c>
      <c r="AF83" s="37" t="str">
        <f>IFERROR(VLOOKUP($F$2,IMPUTATION!F:G,2,0),"")</f>
        <v/>
      </c>
    </row>
    <row r="84" spans="1:32">
      <c r="A84" s="31">
        <v>44408</v>
      </c>
      <c r="B84" s="32">
        <v>59.46</v>
      </c>
      <c r="C84" s="32" t="s">
        <v>393</v>
      </c>
      <c r="D84" s="32" t="s">
        <v>371</v>
      </c>
      <c r="E84" s="32" t="s">
        <v>177</v>
      </c>
      <c r="F84" s="32" t="s">
        <v>792</v>
      </c>
      <c r="G84" s="32">
        <v>37.33</v>
      </c>
      <c r="H84" s="32" t="s">
        <v>387</v>
      </c>
      <c r="I84" s="32">
        <v>49.55</v>
      </c>
      <c r="J84" s="32">
        <v>80</v>
      </c>
      <c r="K84" s="32">
        <v>7.93</v>
      </c>
      <c r="L84" s="32">
        <v>51.53</v>
      </c>
      <c r="M84" s="32" t="s">
        <v>18</v>
      </c>
      <c r="N84" s="32" t="s">
        <v>18</v>
      </c>
      <c r="O84" s="32">
        <v>6656555</v>
      </c>
      <c r="P84" s="38">
        <f>IF($H84="",VLOOKUP($C84,IMPUTATION_CARBURANT[],2,0),VLOOKUP($H84,IMPUTATION_CARBURANT[],2,0))</f>
        <v>1</v>
      </c>
      <c r="Q84" s="38">
        <f>IF(AND($P84=123401,$M84="VP"),124013,$P$2:$P$4524)</f>
        <v>1</v>
      </c>
      <c r="R84" s="38" t="str">
        <f t="shared" si="11"/>
        <v>TEST</v>
      </c>
      <c r="S84" s="38">
        <f>ABS($B84)</f>
        <v>59.46</v>
      </c>
      <c r="T84" s="38">
        <f>ABS($I84)</f>
        <v>49.55</v>
      </c>
      <c r="U84" s="38">
        <f>ABS($K84)</f>
        <v>7.93</v>
      </c>
      <c r="V84" s="34">
        <f t="shared" si="14"/>
        <v>39.64</v>
      </c>
      <c r="W84" s="35">
        <f t="shared" si="15"/>
        <v>11.89</v>
      </c>
      <c r="X84" s="34" t="str">
        <f t="shared" si="16"/>
        <v/>
      </c>
      <c r="Y84" s="35" t="str">
        <f t="shared" si="17"/>
        <v/>
      </c>
      <c r="Z84" s="38" t="str">
        <f t="shared" si="12"/>
        <v>V8</v>
      </c>
      <c r="AA84" s="38" t="str">
        <f t="shared" si="10"/>
        <v>V9</v>
      </c>
      <c r="AB84" s="38" t="str">
        <f t="shared" si="13"/>
        <v>V10</v>
      </c>
      <c r="AC84" s="38">
        <f>IF($AF84=20,"",IF($V84=0,"",IF($H84="Adblue Bidon","",IF($H84="GNC (KG)","",IF($H84="Frais de service EV","",IF($Q84=1,$G$2:$G$4524,""))))))</f>
        <v>37.33</v>
      </c>
      <c r="AD84" s="33" t="str">
        <f t="shared" si="18"/>
        <v/>
      </c>
      <c r="AE84" s="36" t="str">
        <f t="shared" si="19"/>
        <v/>
      </c>
      <c r="AF84" s="37" t="str">
        <f>IFERROR(VLOOKUP($F$2,IMPUTATION!F:G,2,0),"")</f>
        <v/>
      </c>
    </row>
    <row r="85" spans="1:32">
      <c r="A85" s="31">
        <v>44408</v>
      </c>
      <c r="B85" s="32">
        <v>6.1</v>
      </c>
      <c r="C85" s="32" t="s">
        <v>405</v>
      </c>
      <c r="D85" s="32" t="s">
        <v>371</v>
      </c>
      <c r="E85" s="32" t="s">
        <v>104</v>
      </c>
      <c r="F85" s="32" t="s">
        <v>1387</v>
      </c>
      <c r="G85" s="32">
        <v>13.01</v>
      </c>
      <c r="H85" s="32" t="s">
        <v>374</v>
      </c>
      <c r="I85" s="32">
        <v>5.08</v>
      </c>
      <c r="J85" s="32">
        <v>100</v>
      </c>
      <c r="K85" s="32">
        <v>1.02</v>
      </c>
      <c r="L85" s="32">
        <v>5.08</v>
      </c>
      <c r="M85" s="32" t="s">
        <v>392</v>
      </c>
      <c r="N85" s="32" t="s">
        <v>396</v>
      </c>
      <c r="O85" s="32">
        <v>6176803</v>
      </c>
      <c r="P85" s="38">
        <f>IF($H85="",VLOOKUP($C85,IMPUTATION_CARBURANT[],2,0),VLOOKUP($H85,IMPUTATION_CARBURANT[],2,0))</f>
        <v>1</v>
      </c>
      <c r="Q85" s="38">
        <f>IF(AND($P85=123401,$M85="VP"),124013,$P$2:$P$4524)</f>
        <v>1</v>
      </c>
      <c r="R85" s="38" t="str">
        <f t="shared" si="11"/>
        <v>TEST</v>
      </c>
      <c r="S85" s="38">
        <f>ABS($B85)</f>
        <v>6.1</v>
      </c>
      <c r="T85" s="38">
        <f>ABS($I85)</f>
        <v>5.08</v>
      </c>
      <c r="U85" s="38">
        <f>ABS($K85)</f>
        <v>1.02</v>
      </c>
      <c r="V85" s="34">
        <f t="shared" si="14"/>
        <v>5.08</v>
      </c>
      <c r="W85" s="35">
        <f t="shared" si="15"/>
        <v>0</v>
      </c>
      <c r="X85" s="34" t="str">
        <f t="shared" si="16"/>
        <v/>
      </c>
      <c r="Y85" s="35" t="str">
        <f t="shared" si="17"/>
        <v/>
      </c>
      <c r="Z85" s="38" t="str">
        <f t="shared" si="12"/>
        <v>V8</v>
      </c>
      <c r="AA85" s="38" t="str">
        <f t="shared" si="10"/>
        <v>V9</v>
      </c>
      <c r="AB85" s="38" t="str">
        <f t="shared" si="13"/>
        <v>V10</v>
      </c>
      <c r="AC85" s="38">
        <f>IF($AF85=20,"",IF($V85=0,"",IF($H85="Adblue Bidon","",IF($H85="GNC (KG)","",IF($H85="Frais de service EV","",IF($Q85=1,$G$2:$G$4524,""))))))</f>
        <v>13.01</v>
      </c>
      <c r="AD85" s="33" t="str">
        <f t="shared" si="18"/>
        <v/>
      </c>
      <c r="AE85" s="36" t="str">
        <f t="shared" si="19"/>
        <v/>
      </c>
      <c r="AF85" s="37" t="str">
        <f>IFERROR(VLOOKUP($F$2,IMPUTATION!F:G,2,0),"")</f>
        <v/>
      </c>
    </row>
    <row r="86" spans="1:32">
      <c r="A86" s="31">
        <v>44408</v>
      </c>
      <c r="B86" s="32">
        <v>62</v>
      </c>
      <c r="C86" s="32" t="s">
        <v>393</v>
      </c>
      <c r="D86" s="32" t="s">
        <v>371</v>
      </c>
      <c r="E86" s="32" t="s">
        <v>113</v>
      </c>
      <c r="F86" s="32" t="s">
        <v>438</v>
      </c>
      <c r="G86" s="32">
        <v>38.81</v>
      </c>
      <c r="H86" s="32" t="s">
        <v>387</v>
      </c>
      <c r="I86" s="32">
        <v>51.67</v>
      </c>
      <c r="J86" s="32">
        <v>80</v>
      </c>
      <c r="K86" s="32">
        <v>8.26</v>
      </c>
      <c r="L86" s="32">
        <v>53.74</v>
      </c>
      <c r="M86" s="32" t="s">
        <v>18</v>
      </c>
      <c r="N86" s="32" t="s">
        <v>18</v>
      </c>
      <c r="O86" s="32">
        <v>6400967</v>
      </c>
      <c r="P86" s="38">
        <f>IF($H86="",VLOOKUP($C86,IMPUTATION_CARBURANT[],2,0),VLOOKUP($H86,IMPUTATION_CARBURANT[],2,0))</f>
        <v>1</v>
      </c>
      <c r="Q86" s="38">
        <f>IF(AND($P86=123401,$M86="VP"),124013,$P$2:$P$4524)</f>
        <v>1</v>
      </c>
      <c r="R86" s="38" t="str">
        <f t="shared" si="11"/>
        <v>TEST</v>
      </c>
      <c r="S86" s="38">
        <f>ABS($B86)</f>
        <v>62</v>
      </c>
      <c r="T86" s="38">
        <f>ABS($I86)</f>
        <v>51.67</v>
      </c>
      <c r="U86" s="38">
        <f>ABS($K86)</f>
        <v>8.26</v>
      </c>
      <c r="V86" s="34">
        <f t="shared" si="14"/>
        <v>41.34</v>
      </c>
      <c r="W86" s="35">
        <f t="shared" si="15"/>
        <v>12.4</v>
      </c>
      <c r="X86" s="34" t="str">
        <f t="shared" si="16"/>
        <v/>
      </c>
      <c r="Y86" s="35" t="str">
        <f t="shared" si="17"/>
        <v/>
      </c>
      <c r="Z86" s="38" t="str">
        <f t="shared" si="12"/>
        <v>V8</v>
      </c>
      <c r="AA86" s="38" t="str">
        <f t="shared" si="10"/>
        <v>V9</v>
      </c>
      <c r="AB86" s="38" t="str">
        <f t="shared" si="13"/>
        <v>V10</v>
      </c>
      <c r="AC86" s="38">
        <f>IF($AF86=20,"",IF($V86=0,"",IF($H86="Adblue Bidon","",IF($H86="GNC (KG)","",IF($H86="Frais de service EV","",IF($Q86=1,$G$2:$G$4524,""))))))</f>
        <v>38.81</v>
      </c>
      <c r="AD86" s="33" t="str">
        <f t="shared" si="18"/>
        <v/>
      </c>
      <c r="AE86" s="36" t="str">
        <f t="shared" si="19"/>
        <v/>
      </c>
      <c r="AF86" s="37" t="str">
        <f>IFERROR(VLOOKUP($F$2,IMPUTATION!F:G,2,0),"")</f>
        <v/>
      </c>
    </row>
    <row r="87" spans="1:32">
      <c r="A87" s="31">
        <v>44408</v>
      </c>
      <c r="B87" s="32">
        <v>64.55</v>
      </c>
      <c r="C87" s="32" t="s">
        <v>393</v>
      </c>
      <c r="D87" s="32" t="s">
        <v>371</v>
      </c>
      <c r="E87" s="32" t="s">
        <v>181</v>
      </c>
      <c r="F87" s="32" t="s">
        <v>593</v>
      </c>
      <c r="G87" s="32">
        <v>40.44</v>
      </c>
      <c r="H87" s="32" t="s">
        <v>387</v>
      </c>
      <c r="I87" s="32">
        <v>53.79</v>
      </c>
      <c r="J87" s="32">
        <v>80</v>
      </c>
      <c r="K87" s="32">
        <v>8.61</v>
      </c>
      <c r="L87" s="32">
        <v>55.94</v>
      </c>
      <c r="M87" s="32" t="s">
        <v>18</v>
      </c>
      <c r="N87" s="32" t="s">
        <v>18</v>
      </c>
      <c r="O87" s="32">
        <v>6400316</v>
      </c>
      <c r="P87" s="38">
        <f>IF($H87="",VLOOKUP($C87,IMPUTATION_CARBURANT[],2,0),VLOOKUP($H87,IMPUTATION_CARBURANT[],2,0))</f>
        <v>1</v>
      </c>
      <c r="Q87" s="38">
        <f>IF(AND($P87=123401,$M87="VP"),124013,$P$2:$P$4524)</f>
        <v>1</v>
      </c>
      <c r="R87" s="38" t="str">
        <f t="shared" si="11"/>
        <v>TEST</v>
      </c>
      <c r="S87" s="38">
        <f>ABS($B87)</f>
        <v>64.55</v>
      </c>
      <c r="T87" s="38">
        <f>ABS($I87)</f>
        <v>53.79</v>
      </c>
      <c r="U87" s="38">
        <f>ABS($K87)</f>
        <v>8.61</v>
      </c>
      <c r="V87" s="34">
        <f t="shared" si="14"/>
        <v>43.03</v>
      </c>
      <c r="W87" s="35">
        <f t="shared" si="15"/>
        <v>12.91</v>
      </c>
      <c r="X87" s="34" t="str">
        <f t="shared" si="16"/>
        <v/>
      </c>
      <c r="Y87" s="35" t="str">
        <f t="shared" si="17"/>
        <v/>
      </c>
      <c r="Z87" s="38" t="str">
        <f t="shared" si="12"/>
        <v>V8</v>
      </c>
      <c r="AA87" s="38" t="str">
        <f t="shared" si="10"/>
        <v>V9</v>
      </c>
      <c r="AB87" s="38" t="str">
        <f t="shared" si="13"/>
        <v>V10</v>
      </c>
      <c r="AC87" s="38">
        <f>IF($AF87=20,"",IF($V87=0,"",IF($H87="Adblue Bidon","",IF($H87="GNC (KG)","",IF($H87="Frais de service EV","",IF($Q87=1,$G$2:$G$4524,""))))))</f>
        <v>40.44</v>
      </c>
      <c r="AD87" s="33" t="str">
        <f t="shared" si="18"/>
        <v/>
      </c>
      <c r="AE87" s="36" t="str">
        <f t="shared" si="19"/>
        <v/>
      </c>
      <c r="AF87" s="37" t="str">
        <f>IFERROR(VLOOKUP($F$2,IMPUTATION!F:G,2,0),"")</f>
        <v/>
      </c>
    </row>
    <row r="88" spans="1:32">
      <c r="A88" s="31">
        <v>44408</v>
      </c>
      <c r="B88" s="32">
        <v>52.06</v>
      </c>
      <c r="C88" s="32" t="s">
        <v>393</v>
      </c>
      <c r="D88" s="32" t="s">
        <v>371</v>
      </c>
      <c r="E88" s="32" t="s">
        <v>274</v>
      </c>
      <c r="F88" s="32" t="s">
        <v>746</v>
      </c>
      <c r="G88" s="32">
        <v>32.43</v>
      </c>
      <c r="H88" s="32" t="s">
        <v>387</v>
      </c>
      <c r="I88" s="32">
        <v>43.38</v>
      </c>
      <c r="J88" s="32">
        <v>80</v>
      </c>
      <c r="K88" s="32">
        <v>6.94</v>
      </c>
      <c r="L88" s="32">
        <v>45.12</v>
      </c>
      <c r="M88" s="32" t="s">
        <v>18</v>
      </c>
      <c r="N88" s="32" t="s">
        <v>18</v>
      </c>
      <c r="O88" s="32">
        <v>6401174</v>
      </c>
      <c r="P88" s="38">
        <f>IF($H88="",VLOOKUP($C88,IMPUTATION_CARBURANT[],2,0),VLOOKUP($H88,IMPUTATION_CARBURANT[],2,0))</f>
        <v>1</v>
      </c>
      <c r="Q88" s="38">
        <f>IF(AND($P88=123401,$M88="VP"),124013,$P$2:$P$4524)</f>
        <v>1</v>
      </c>
      <c r="R88" s="38" t="str">
        <f t="shared" si="11"/>
        <v>TEST</v>
      </c>
      <c r="S88" s="38">
        <f>ABS($B88)</f>
        <v>52.06</v>
      </c>
      <c r="T88" s="38">
        <f>ABS($I88)</f>
        <v>43.38</v>
      </c>
      <c r="U88" s="38">
        <f>ABS($K88)</f>
        <v>6.94</v>
      </c>
      <c r="V88" s="34">
        <f t="shared" si="14"/>
        <v>34.700000000000003</v>
      </c>
      <c r="W88" s="35">
        <f t="shared" si="15"/>
        <v>10.42</v>
      </c>
      <c r="X88" s="34" t="str">
        <f t="shared" si="16"/>
        <v/>
      </c>
      <c r="Y88" s="35" t="str">
        <f t="shared" si="17"/>
        <v/>
      </c>
      <c r="Z88" s="38" t="str">
        <f t="shared" si="12"/>
        <v>V8</v>
      </c>
      <c r="AA88" s="38" t="str">
        <f t="shared" si="10"/>
        <v>V9</v>
      </c>
      <c r="AB88" s="38" t="str">
        <f t="shared" si="13"/>
        <v>V10</v>
      </c>
      <c r="AC88" s="38">
        <f>IF($AF88=20,"",IF($V88=0,"",IF($H88="Adblue Bidon","",IF($H88="GNC (KG)","",IF($H88="Frais de service EV","",IF($Q88=1,$G$2:$G$4524,""))))))</f>
        <v>32.43</v>
      </c>
      <c r="AD88" s="33" t="str">
        <f t="shared" si="18"/>
        <v/>
      </c>
      <c r="AE88" s="36" t="str">
        <f t="shared" si="19"/>
        <v/>
      </c>
      <c r="AF88" s="37" t="str">
        <f>IFERROR(VLOOKUP($F$2,IMPUTATION!F:G,2,0),"")</f>
        <v/>
      </c>
    </row>
    <row r="89" spans="1:32">
      <c r="A89" s="31">
        <v>44408</v>
      </c>
      <c r="B89" s="32">
        <v>117.62</v>
      </c>
      <c r="C89" s="32" t="s">
        <v>21</v>
      </c>
      <c r="D89" s="32" t="s">
        <v>371</v>
      </c>
      <c r="E89" s="32" t="s">
        <v>126</v>
      </c>
      <c r="F89" s="32" t="s">
        <v>413</v>
      </c>
      <c r="G89" s="32">
        <v>79.86</v>
      </c>
      <c r="H89" s="32" t="s">
        <v>380</v>
      </c>
      <c r="I89" s="32">
        <v>98.02</v>
      </c>
      <c r="J89" s="32">
        <v>80</v>
      </c>
      <c r="K89" s="32">
        <v>15.68</v>
      </c>
      <c r="L89" s="32">
        <v>101.94</v>
      </c>
      <c r="M89" s="32" t="s">
        <v>19</v>
      </c>
      <c r="N89" s="32" t="s">
        <v>396</v>
      </c>
      <c r="O89" s="32">
        <v>6177049</v>
      </c>
      <c r="P89" s="38">
        <f>IF($H89="",VLOOKUP($C89,IMPUTATION_CARBURANT[],2,0),VLOOKUP($H89,IMPUTATION_CARBURANT[],2,0))</f>
        <v>1</v>
      </c>
      <c r="Q89" s="38">
        <f>IF(AND($P89=123401,$M89="VP"),124013,$P$2:$P$4524)</f>
        <v>1</v>
      </c>
      <c r="R89" s="38" t="str">
        <f t="shared" si="11"/>
        <v>TEST</v>
      </c>
      <c r="S89" s="38">
        <f>ABS($B89)</f>
        <v>117.62</v>
      </c>
      <c r="T89" s="38">
        <f>ABS($I89)</f>
        <v>98.02</v>
      </c>
      <c r="U89" s="38">
        <f>ABS($K89)</f>
        <v>15.68</v>
      </c>
      <c r="V89" s="34">
        <f t="shared" si="14"/>
        <v>78.42</v>
      </c>
      <c r="W89" s="35">
        <f t="shared" si="15"/>
        <v>23.52</v>
      </c>
      <c r="X89" s="34" t="str">
        <f t="shared" si="16"/>
        <v/>
      </c>
      <c r="Y89" s="35" t="str">
        <f t="shared" si="17"/>
        <v/>
      </c>
      <c r="Z89" s="38" t="str">
        <f t="shared" si="12"/>
        <v>V8</v>
      </c>
      <c r="AA89" s="38" t="str">
        <f t="shared" si="10"/>
        <v>V9</v>
      </c>
      <c r="AB89" s="38" t="str">
        <f t="shared" si="13"/>
        <v>V10</v>
      </c>
      <c r="AC89" s="38">
        <f>IF($AF89=20,"",IF($V89=0,"",IF($H89="Adblue Bidon","",IF($H89="GNC (KG)","",IF($H89="Frais de service EV","",IF($Q89=1,$G$2:$G$4524,""))))))</f>
        <v>79.86</v>
      </c>
      <c r="AD89" s="33" t="str">
        <f t="shared" si="18"/>
        <v/>
      </c>
      <c r="AE89" s="36" t="str">
        <f t="shared" si="19"/>
        <v/>
      </c>
      <c r="AF89" s="37" t="str">
        <f>IFERROR(VLOOKUP($F$2,IMPUTATION!F:G,2,0),"")</f>
        <v/>
      </c>
    </row>
    <row r="90" spans="1:32">
      <c r="A90" s="31">
        <v>44408</v>
      </c>
      <c r="B90" s="32">
        <v>67.569999999999993</v>
      </c>
      <c r="C90" s="32" t="s">
        <v>393</v>
      </c>
      <c r="D90" s="32" t="s">
        <v>371</v>
      </c>
      <c r="E90" s="32" t="s">
        <v>275</v>
      </c>
      <c r="F90" s="32" t="s">
        <v>503</v>
      </c>
      <c r="G90" s="32">
        <v>39.96</v>
      </c>
      <c r="H90" s="32" t="s">
        <v>390</v>
      </c>
      <c r="I90" s="32">
        <v>56.31</v>
      </c>
      <c r="J90" s="32">
        <v>80</v>
      </c>
      <c r="K90" s="32">
        <v>9.01</v>
      </c>
      <c r="L90" s="32">
        <v>58.56</v>
      </c>
      <c r="M90" s="32" t="s">
        <v>18</v>
      </c>
      <c r="N90" s="32" t="s">
        <v>18</v>
      </c>
      <c r="O90" s="32">
        <v>6400127</v>
      </c>
      <c r="P90" s="38">
        <f>IF($H90="",VLOOKUP($C90,IMPUTATION_CARBURANT[],2,0),VLOOKUP($H90,IMPUTATION_CARBURANT[],2,0))</f>
        <v>1</v>
      </c>
      <c r="Q90" s="38">
        <f>IF(AND($P90=123401,$M90="VP"),124013,$P$2:$P$4524)</f>
        <v>1</v>
      </c>
      <c r="R90" s="38" t="str">
        <f t="shared" si="11"/>
        <v>TEST</v>
      </c>
      <c r="S90" s="38">
        <f>ABS($B90)</f>
        <v>67.569999999999993</v>
      </c>
      <c r="T90" s="38">
        <f>ABS($I90)</f>
        <v>56.31</v>
      </c>
      <c r="U90" s="38">
        <f>ABS($K90)</f>
        <v>9.01</v>
      </c>
      <c r="V90" s="34">
        <f t="shared" si="14"/>
        <v>45.05</v>
      </c>
      <c r="W90" s="35">
        <f t="shared" si="15"/>
        <v>13.51</v>
      </c>
      <c r="X90" s="34" t="str">
        <f t="shared" si="16"/>
        <v/>
      </c>
      <c r="Y90" s="35" t="str">
        <f t="shared" si="17"/>
        <v/>
      </c>
      <c r="Z90" s="38" t="str">
        <f t="shared" si="12"/>
        <v>V8</v>
      </c>
      <c r="AA90" s="38" t="str">
        <f t="shared" si="10"/>
        <v>V9</v>
      </c>
      <c r="AB90" s="38" t="str">
        <f t="shared" si="13"/>
        <v>V10</v>
      </c>
      <c r="AC90" s="38">
        <f>IF($AF90=20,"",IF($V90=0,"",IF($H90="Adblue Bidon","",IF($H90="GNC (KG)","",IF($H90="Frais de service EV","",IF($Q90=1,$G$2:$G$4524,""))))))</f>
        <v>39.96</v>
      </c>
      <c r="AD90" s="33" t="str">
        <f t="shared" si="18"/>
        <v/>
      </c>
      <c r="AE90" s="36" t="str">
        <f t="shared" si="19"/>
        <v/>
      </c>
      <c r="AF90" s="37" t="str">
        <f>IFERROR(VLOOKUP($F$2,IMPUTATION!F:G,2,0),"")</f>
        <v/>
      </c>
    </row>
    <row r="91" spans="1:32">
      <c r="A91" s="31">
        <v>44408</v>
      </c>
      <c r="B91" s="32">
        <v>56.72</v>
      </c>
      <c r="C91" s="32" t="s">
        <v>393</v>
      </c>
      <c r="D91" s="32" t="s">
        <v>371</v>
      </c>
      <c r="E91" s="32" t="s">
        <v>337</v>
      </c>
      <c r="F91" s="32" t="s">
        <v>1388</v>
      </c>
      <c r="G91" s="32">
        <v>33.409999999999997</v>
      </c>
      <c r="H91" s="32" t="s">
        <v>390</v>
      </c>
      <c r="I91" s="32">
        <v>47.27</v>
      </c>
      <c r="J91" s="32">
        <v>80</v>
      </c>
      <c r="K91" s="32">
        <v>7.56</v>
      </c>
      <c r="L91" s="32">
        <v>49.16</v>
      </c>
      <c r="M91" s="32" t="s">
        <v>18</v>
      </c>
      <c r="N91" s="32" t="s">
        <v>18</v>
      </c>
      <c r="O91" s="32">
        <v>6401378</v>
      </c>
      <c r="P91" s="38">
        <f>IF($H91="",VLOOKUP($C91,IMPUTATION_CARBURANT[],2,0),VLOOKUP($H91,IMPUTATION_CARBURANT[],2,0))</f>
        <v>1</v>
      </c>
      <c r="Q91" s="38">
        <f>IF(AND($P91=123401,$M91="VP"),124013,$P$2:$P$4524)</f>
        <v>1</v>
      </c>
      <c r="R91" s="38" t="str">
        <f t="shared" si="11"/>
        <v>TEST</v>
      </c>
      <c r="S91" s="38">
        <f>ABS($B91)</f>
        <v>56.72</v>
      </c>
      <c r="T91" s="38">
        <f>ABS($I91)</f>
        <v>47.27</v>
      </c>
      <c r="U91" s="38">
        <f>ABS($K91)</f>
        <v>7.56</v>
      </c>
      <c r="V91" s="34">
        <f t="shared" si="14"/>
        <v>37.82</v>
      </c>
      <c r="W91" s="35">
        <f t="shared" si="15"/>
        <v>11.34</v>
      </c>
      <c r="X91" s="34" t="str">
        <f t="shared" si="16"/>
        <v/>
      </c>
      <c r="Y91" s="35" t="str">
        <f t="shared" si="17"/>
        <v/>
      </c>
      <c r="Z91" s="38" t="str">
        <f t="shared" si="12"/>
        <v>V8</v>
      </c>
      <c r="AA91" s="38" t="str">
        <f t="shared" si="10"/>
        <v>V9</v>
      </c>
      <c r="AB91" s="38" t="str">
        <f t="shared" si="13"/>
        <v>V10</v>
      </c>
      <c r="AC91" s="38">
        <f>IF($AF91=20,"",IF($V91=0,"",IF($H91="Adblue Bidon","",IF($H91="GNC (KG)","",IF($H91="Frais de service EV","",IF($Q91=1,$G$2:$G$4524,""))))))</f>
        <v>33.409999999999997</v>
      </c>
      <c r="AD91" s="33" t="str">
        <f t="shared" si="18"/>
        <v/>
      </c>
      <c r="AE91" s="36" t="str">
        <f t="shared" si="19"/>
        <v/>
      </c>
      <c r="AF91" s="37" t="str">
        <f>IFERROR(VLOOKUP($F$2,IMPUTATION!F:G,2,0),"")</f>
        <v/>
      </c>
    </row>
    <row r="92" spans="1:32">
      <c r="A92" s="31">
        <v>44408</v>
      </c>
      <c r="B92" s="32">
        <v>49.04</v>
      </c>
      <c r="C92" s="32" t="s">
        <v>393</v>
      </c>
      <c r="D92" s="32" t="s">
        <v>371</v>
      </c>
      <c r="E92" s="32" t="s">
        <v>315</v>
      </c>
      <c r="F92" s="32" t="s">
        <v>548</v>
      </c>
      <c r="G92" s="32">
        <v>30.79</v>
      </c>
      <c r="H92" s="32" t="s">
        <v>387</v>
      </c>
      <c r="I92" s="32">
        <v>40.869999999999997</v>
      </c>
      <c r="J92" s="32">
        <v>80</v>
      </c>
      <c r="K92" s="32">
        <v>6.54</v>
      </c>
      <c r="L92" s="32">
        <v>42.5</v>
      </c>
      <c r="M92" s="32" t="s">
        <v>18</v>
      </c>
      <c r="N92" s="32" t="s">
        <v>18</v>
      </c>
      <c r="O92" s="32">
        <v>6401000</v>
      </c>
      <c r="P92" s="38">
        <f>IF($H92="",VLOOKUP($C92,IMPUTATION_CARBURANT[],2,0),VLOOKUP($H92,IMPUTATION_CARBURANT[],2,0))</f>
        <v>1</v>
      </c>
      <c r="Q92" s="38">
        <f>IF(AND($P92=123401,$M92="VP"),124013,$P$2:$P$4524)</f>
        <v>1</v>
      </c>
      <c r="R92" s="38" t="str">
        <f t="shared" si="11"/>
        <v>TEST</v>
      </c>
      <c r="S92" s="38">
        <f>ABS($B92)</f>
        <v>49.04</v>
      </c>
      <c r="T92" s="38">
        <f>ABS($I92)</f>
        <v>40.869999999999997</v>
      </c>
      <c r="U92" s="38">
        <f>ABS($K92)</f>
        <v>6.54</v>
      </c>
      <c r="V92" s="34">
        <f t="shared" si="14"/>
        <v>32.700000000000003</v>
      </c>
      <c r="W92" s="35">
        <f t="shared" si="15"/>
        <v>9.8000000000000007</v>
      </c>
      <c r="X92" s="34" t="str">
        <f t="shared" si="16"/>
        <v/>
      </c>
      <c r="Y92" s="35" t="str">
        <f t="shared" si="17"/>
        <v/>
      </c>
      <c r="Z92" s="38" t="str">
        <f t="shared" si="12"/>
        <v>V8</v>
      </c>
      <c r="AA92" s="38" t="str">
        <f t="shared" si="10"/>
        <v>V9</v>
      </c>
      <c r="AB92" s="38" t="str">
        <f t="shared" si="13"/>
        <v>V10</v>
      </c>
      <c r="AC92" s="38">
        <f>IF($AF92=20,"",IF($V92=0,"",IF($H92="Adblue Bidon","",IF($H92="GNC (KG)","",IF($H92="Frais de service EV","",IF($Q92=1,$G$2:$G$4524,""))))))</f>
        <v>30.79</v>
      </c>
      <c r="AD92" s="33" t="str">
        <f t="shared" si="18"/>
        <v/>
      </c>
      <c r="AE92" s="36" t="str">
        <f t="shared" si="19"/>
        <v/>
      </c>
      <c r="AF92" s="37" t="str">
        <f>IFERROR(VLOOKUP($F$2,IMPUTATION!F:G,2,0),"")</f>
        <v/>
      </c>
    </row>
    <row r="93" spans="1:32">
      <c r="A93" s="31">
        <v>44408</v>
      </c>
      <c r="B93" s="32">
        <v>49.54</v>
      </c>
      <c r="C93" s="32" t="s">
        <v>393</v>
      </c>
      <c r="D93" s="32" t="s">
        <v>371</v>
      </c>
      <c r="E93" s="32" t="s">
        <v>102</v>
      </c>
      <c r="F93" s="32" t="s">
        <v>501</v>
      </c>
      <c r="G93" s="32">
        <v>29.56</v>
      </c>
      <c r="H93" s="32" t="s">
        <v>390</v>
      </c>
      <c r="I93" s="32">
        <v>41.28</v>
      </c>
      <c r="J93" s="32">
        <v>80</v>
      </c>
      <c r="K93" s="32">
        <v>6.61</v>
      </c>
      <c r="L93" s="32">
        <v>42.93</v>
      </c>
      <c r="M93" s="32" t="s">
        <v>18</v>
      </c>
      <c r="N93" s="32" t="s">
        <v>18</v>
      </c>
      <c r="O93" s="32">
        <v>6400280</v>
      </c>
      <c r="P93" s="38">
        <f>IF($H93="",VLOOKUP($C93,IMPUTATION_CARBURANT[],2,0),VLOOKUP($H93,IMPUTATION_CARBURANT[],2,0))</f>
        <v>1</v>
      </c>
      <c r="Q93" s="38">
        <f>IF(AND($P93=123401,$M93="VP"),124013,$P$2:$P$4524)</f>
        <v>1</v>
      </c>
      <c r="R93" s="38" t="str">
        <f t="shared" si="11"/>
        <v>TEST</v>
      </c>
      <c r="S93" s="38">
        <f>ABS($B93)</f>
        <v>49.54</v>
      </c>
      <c r="T93" s="38">
        <f>ABS($I93)</f>
        <v>41.28</v>
      </c>
      <c r="U93" s="38">
        <f>ABS($K93)</f>
        <v>6.61</v>
      </c>
      <c r="V93" s="34">
        <f t="shared" si="14"/>
        <v>33.020000000000003</v>
      </c>
      <c r="W93" s="35">
        <f t="shared" si="15"/>
        <v>9.91</v>
      </c>
      <c r="X93" s="34" t="str">
        <f t="shared" si="16"/>
        <v/>
      </c>
      <c r="Y93" s="35" t="str">
        <f t="shared" si="17"/>
        <v/>
      </c>
      <c r="Z93" s="38" t="str">
        <f t="shared" si="12"/>
        <v>V8</v>
      </c>
      <c r="AA93" s="38" t="str">
        <f t="shared" si="10"/>
        <v>V9</v>
      </c>
      <c r="AB93" s="38" t="str">
        <f t="shared" si="13"/>
        <v>V10</v>
      </c>
      <c r="AC93" s="38">
        <f>IF($AF93=20,"",IF($V93=0,"",IF($H93="Adblue Bidon","",IF($H93="GNC (KG)","",IF($H93="Frais de service EV","",IF($Q93=1,$G$2:$G$4524,""))))))</f>
        <v>29.56</v>
      </c>
      <c r="AD93" s="33" t="str">
        <f t="shared" si="18"/>
        <v/>
      </c>
      <c r="AE93" s="36" t="str">
        <f t="shared" si="19"/>
        <v/>
      </c>
      <c r="AF93" s="37" t="str">
        <f>IFERROR(VLOOKUP($F$2,IMPUTATION!F:G,2,0),"")</f>
        <v/>
      </c>
    </row>
    <row r="94" spans="1:32">
      <c r="A94" s="31">
        <v>44408</v>
      </c>
      <c r="B94" s="32">
        <v>142.06</v>
      </c>
      <c r="C94" s="32" t="s">
        <v>21</v>
      </c>
      <c r="D94" s="32" t="s">
        <v>371</v>
      </c>
      <c r="E94" s="32" t="s">
        <v>102</v>
      </c>
      <c r="F94" s="32" t="s">
        <v>401</v>
      </c>
      <c r="G94" s="32">
        <v>96.67</v>
      </c>
      <c r="H94" s="32" t="s">
        <v>380</v>
      </c>
      <c r="I94" s="32">
        <v>118.38</v>
      </c>
      <c r="J94" s="32">
        <v>80</v>
      </c>
      <c r="K94" s="32">
        <v>18.940000000000001</v>
      </c>
      <c r="L94" s="32">
        <v>123.12</v>
      </c>
      <c r="M94" s="32" t="s">
        <v>19</v>
      </c>
      <c r="N94" s="32" t="s">
        <v>396</v>
      </c>
      <c r="O94" s="32">
        <v>6401828</v>
      </c>
      <c r="P94" s="38">
        <f>IF($H94="",VLOOKUP($C94,IMPUTATION_CARBURANT[],2,0),VLOOKUP($H94,IMPUTATION_CARBURANT[],2,0))</f>
        <v>1</v>
      </c>
      <c r="Q94" s="38">
        <f>IF(AND($P94=123401,$M94="VP"),124013,$P$2:$P$4524)</f>
        <v>1</v>
      </c>
      <c r="R94" s="38" t="str">
        <f t="shared" si="11"/>
        <v>TEST</v>
      </c>
      <c r="S94" s="38">
        <f>ABS($B94)</f>
        <v>142.06</v>
      </c>
      <c r="T94" s="38">
        <f>ABS($I94)</f>
        <v>118.38</v>
      </c>
      <c r="U94" s="38">
        <f>ABS($K94)</f>
        <v>18.940000000000001</v>
      </c>
      <c r="V94" s="34">
        <f t="shared" si="14"/>
        <v>94.7</v>
      </c>
      <c r="W94" s="35">
        <f t="shared" si="15"/>
        <v>28.42</v>
      </c>
      <c r="X94" s="34" t="str">
        <f t="shared" si="16"/>
        <v/>
      </c>
      <c r="Y94" s="35" t="str">
        <f t="shared" si="17"/>
        <v/>
      </c>
      <c r="Z94" s="38" t="str">
        <f t="shared" si="12"/>
        <v>V8</v>
      </c>
      <c r="AA94" s="38" t="str">
        <f t="shared" si="10"/>
        <v>V9</v>
      </c>
      <c r="AB94" s="38" t="str">
        <f t="shared" si="13"/>
        <v>V10</v>
      </c>
      <c r="AC94" s="38">
        <f>IF($AF94=20,"",IF($V94=0,"",IF($H94="Adblue Bidon","",IF($H94="GNC (KG)","",IF($H94="Frais de service EV","",IF($Q94=1,$G$2:$G$4524,""))))))</f>
        <v>96.67</v>
      </c>
      <c r="AD94" s="33" t="str">
        <f t="shared" si="18"/>
        <v/>
      </c>
      <c r="AE94" s="36" t="str">
        <f t="shared" si="19"/>
        <v/>
      </c>
      <c r="AF94" s="37" t="str">
        <f>IFERROR(VLOOKUP($F$2,IMPUTATION!F:G,2,0),"")</f>
        <v/>
      </c>
    </row>
    <row r="95" spans="1:32">
      <c r="A95" s="31">
        <v>44408</v>
      </c>
      <c r="B95" s="32">
        <v>116.52</v>
      </c>
      <c r="C95" s="32" t="s">
        <v>21</v>
      </c>
      <c r="D95" s="32" t="s">
        <v>371</v>
      </c>
      <c r="E95" s="32" t="s">
        <v>104</v>
      </c>
      <c r="F95" s="32" t="s">
        <v>622</v>
      </c>
      <c r="G95" s="32">
        <v>79.12</v>
      </c>
      <c r="H95" s="32" t="s">
        <v>372</v>
      </c>
      <c r="I95" s="32">
        <v>97.1</v>
      </c>
      <c r="J95" s="32">
        <v>80</v>
      </c>
      <c r="K95" s="32">
        <v>15.54</v>
      </c>
      <c r="L95" s="32">
        <v>100.98</v>
      </c>
      <c r="M95" s="32" t="s">
        <v>392</v>
      </c>
      <c r="N95" s="32" t="s">
        <v>396</v>
      </c>
      <c r="O95" s="32">
        <v>6176803</v>
      </c>
      <c r="P95" s="38">
        <f>IF($H95="",VLOOKUP($C95,IMPUTATION_CARBURANT[],2,0),VLOOKUP($H95,IMPUTATION_CARBURANT[],2,0))</f>
        <v>1</v>
      </c>
      <c r="Q95" s="38">
        <f>IF(AND($P95=123401,$M95="VP"),124013,$P$2:$P$4524)</f>
        <v>1</v>
      </c>
      <c r="R95" s="38" t="str">
        <f t="shared" si="11"/>
        <v>TEST</v>
      </c>
      <c r="S95" s="38">
        <f>ABS($B95)</f>
        <v>116.52</v>
      </c>
      <c r="T95" s="38">
        <f>ABS($I95)</f>
        <v>97.1</v>
      </c>
      <c r="U95" s="38">
        <f>ABS($K95)</f>
        <v>15.54</v>
      </c>
      <c r="V95" s="34">
        <f t="shared" si="14"/>
        <v>77.680000000000007</v>
      </c>
      <c r="W95" s="35">
        <f t="shared" si="15"/>
        <v>23.3</v>
      </c>
      <c r="X95" s="34" t="str">
        <f t="shared" si="16"/>
        <v/>
      </c>
      <c r="Y95" s="35" t="str">
        <f t="shared" si="17"/>
        <v/>
      </c>
      <c r="Z95" s="38" t="str">
        <f t="shared" si="12"/>
        <v>V8</v>
      </c>
      <c r="AA95" s="38" t="str">
        <f t="shared" si="10"/>
        <v>V9</v>
      </c>
      <c r="AB95" s="38" t="str">
        <f t="shared" si="13"/>
        <v>V10</v>
      </c>
      <c r="AC95" s="38">
        <f>IF($AF95=20,"",IF($V95=0,"",IF($H95="Adblue Bidon","",IF($H95="GNC (KG)","",IF($H95="Frais de service EV","",IF($Q95=1,$G$2:$G$4524,""))))))</f>
        <v>79.12</v>
      </c>
      <c r="AD95" s="33" t="str">
        <f t="shared" si="18"/>
        <v/>
      </c>
      <c r="AE95" s="36" t="str">
        <f t="shared" si="19"/>
        <v/>
      </c>
      <c r="AF95" s="37" t="str">
        <f>IFERROR(VLOOKUP($F$2,IMPUTATION!F:G,2,0),"")</f>
        <v/>
      </c>
    </row>
    <row r="96" spans="1:32">
      <c r="A96" s="31">
        <v>44408</v>
      </c>
      <c r="B96" s="32">
        <v>30.86</v>
      </c>
      <c r="C96" s="32" t="s">
        <v>393</v>
      </c>
      <c r="D96" s="32" t="s">
        <v>371</v>
      </c>
      <c r="E96" s="32" t="s">
        <v>260</v>
      </c>
      <c r="F96" s="32" t="s">
        <v>1389</v>
      </c>
      <c r="G96" s="32">
        <v>19.32</v>
      </c>
      <c r="H96" s="32" t="s">
        <v>387</v>
      </c>
      <c r="I96" s="32">
        <v>25.72</v>
      </c>
      <c r="J96" s="32">
        <v>80</v>
      </c>
      <c r="K96" s="32">
        <v>4.1100000000000003</v>
      </c>
      <c r="L96" s="32">
        <v>26.75</v>
      </c>
      <c r="M96" s="32" t="s">
        <v>18</v>
      </c>
      <c r="N96" s="32" t="s">
        <v>18</v>
      </c>
      <c r="O96" s="32">
        <v>6400787</v>
      </c>
      <c r="P96" s="38">
        <f>IF($H96="",VLOOKUP($C96,IMPUTATION_CARBURANT[],2,0),VLOOKUP($H96,IMPUTATION_CARBURANT[],2,0))</f>
        <v>1</v>
      </c>
      <c r="Q96" s="38">
        <f>IF(AND($P96=123401,$M96="VP"),124013,$P$2:$P$4524)</f>
        <v>1</v>
      </c>
      <c r="R96" s="38" t="str">
        <f t="shared" si="11"/>
        <v>TEST</v>
      </c>
      <c r="S96" s="38">
        <f>ABS($B96)</f>
        <v>30.86</v>
      </c>
      <c r="T96" s="38">
        <f>ABS($I96)</f>
        <v>25.72</v>
      </c>
      <c r="U96" s="38">
        <f>ABS($K96)</f>
        <v>4.1100000000000003</v>
      </c>
      <c r="V96" s="34">
        <f t="shared" si="14"/>
        <v>20.58</v>
      </c>
      <c r="W96" s="35">
        <f t="shared" si="15"/>
        <v>6.17</v>
      </c>
      <c r="X96" s="34" t="str">
        <f t="shared" si="16"/>
        <v/>
      </c>
      <c r="Y96" s="35" t="str">
        <f t="shared" si="17"/>
        <v/>
      </c>
      <c r="Z96" s="38" t="str">
        <f t="shared" si="12"/>
        <v>V8</v>
      </c>
      <c r="AA96" s="38" t="str">
        <f t="shared" si="10"/>
        <v>V9</v>
      </c>
      <c r="AB96" s="38" t="str">
        <f t="shared" si="13"/>
        <v>V10</v>
      </c>
      <c r="AC96" s="38">
        <f>IF($AF96=20,"",IF($V96=0,"",IF($H96="Adblue Bidon","",IF($H96="GNC (KG)","",IF($H96="Frais de service EV","",IF($Q96=1,$G$2:$G$4524,""))))))</f>
        <v>19.32</v>
      </c>
      <c r="AD96" s="33" t="str">
        <f t="shared" si="18"/>
        <v/>
      </c>
      <c r="AE96" s="36" t="str">
        <f t="shared" si="19"/>
        <v/>
      </c>
      <c r="AF96" s="37" t="str">
        <f>IFERROR(VLOOKUP($F$2,IMPUTATION!F:G,2,0),"")</f>
        <v/>
      </c>
    </row>
    <row r="97" spans="1:32">
      <c r="A97" s="31">
        <v>44408</v>
      </c>
      <c r="B97" s="32">
        <v>24.35</v>
      </c>
      <c r="C97" s="32" t="s">
        <v>21</v>
      </c>
      <c r="D97" s="32" t="s">
        <v>371</v>
      </c>
      <c r="E97" s="32" t="s">
        <v>101</v>
      </c>
      <c r="F97" s="32" t="s">
        <v>583</v>
      </c>
      <c r="G97" s="32">
        <v>16.420000000000002</v>
      </c>
      <c r="H97" s="32" t="s">
        <v>372</v>
      </c>
      <c r="I97" s="32">
        <v>20.29</v>
      </c>
      <c r="J97" s="32">
        <v>80</v>
      </c>
      <c r="K97" s="32">
        <v>3.25</v>
      </c>
      <c r="L97" s="32">
        <v>21.1</v>
      </c>
      <c r="M97" s="32" t="s">
        <v>19</v>
      </c>
      <c r="N97" s="32" t="s">
        <v>396</v>
      </c>
      <c r="O97" s="32">
        <v>6401435</v>
      </c>
      <c r="P97" s="38">
        <f>IF($H97="",VLOOKUP($C97,IMPUTATION_CARBURANT[],2,0),VLOOKUP($H97,IMPUTATION_CARBURANT[],2,0))</f>
        <v>1</v>
      </c>
      <c r="Q97" s="38">
        <f>IF(AND($P97=123401,$M97="VP"),124013,$P$2:$P$4524)</f>
        <v>1</v>
      </c>
      <c r="R97" s="38" t="str">
        <f t="shared" si="11"/>
        <v>TEST</v>
      </c>
      <c r="S97" s="38">
        <f>ABS($B97)</f>
        <v>24.35</v>
      </c>
      <c r="T97" s="38">
        <f>ABS($I97)</f>
        <v>20.29</v>
      </c>
      <c r="U97" s="38">
        <f>ABS($K97)</f>
        <v>3.25</v>
      </c>
      <c r="V97" s="34">
        <f t="shared" si="14"/>
        <v>16.23</v>
      </c>
      <c r="W97" s="35">
        <f t="shared" si="15"/>
        <v>4.87</v>
      </c>
      <c r="X97" s="34" t="str">
        <f t="shared" si="16"/>
        <v/>
      </c>
      <c r="Y97" s="35" t="str">
        <f t="shared" si="17"/>
        <v/>
      </c>
      <c r="Z97" s="38" t="str">
        <f t="shared" si="12"/>
        <v>V8</v>
      </c>
      <c r="AA97" s="38" t="str">
        <f t="shared" si="10"/>
        <v>V9</v>
      </c>
      <c r="AB97" s="38" t="str">
        <f t="shared" si="13"/>
        <v>V10</v>
      </c>
      <c r="AC97" s="38">
        <f>IF($AF97=20,"",IF($V97=0,"",IF($H97="Adblue Bidon","",IF($H97="GNC (KG)","",IF($H97="Frais de service EV","",IF($Q97=1,$G$2:$G$4524,""))))))</f>
        <v>16.420000000000002</v>
      </c>
      <c r="AD97" s="33" t="str">
        <f t="shared" si="18"/>
        <v/>
      </c>
      <c r="AE97" s="36" t="str">
        <f t="shared" si="19"/>
        <v/>
      </c>
      <c r="AF97" s="37" t="str">
        <f>IFERROR(VLOOKUP($F$2,IMPUTATION!F:G,2,0),"")</f>
        <v/>
      </c>
    </row>
    <row r="98" spans="1:32">
      <c r="A98" s="31">
        <v>44408</v>
      </c>
      <c r="B98" s="32">
        <v>153.47999999999999</v>
      </c>
      <c r="C98" s="32" t="s">
        <v>21</v>
      </c>
      <c r="D98" s="32" t="s">
        <v>371</v>
      </c>
      <c r="E98" s="32" t="s">
        <v>101</v>
      </c>
      <c r="F98" s="32" t="s">
        <v>583</v>
      </c>
      <c r="G98" s="32">
        <v>101.45</v>
      </c>
      <c r="H98" s="32" t="s">
        <v>379</v>
      </c>
      <c r="I98" s="32">
        <v>127.9</v>
      </c>
      <c r="J98" s="32">
        <v>80</v>
      </c>
      <c r="K98" s="32">
        <v>20.46</v>
      </c>
      <c r="L98" s="32">
        <v>133.02000000000001</v>
      </c>
      <c r="M98" s="32" t="s">
        <v>19</v>
      </c>
      <c r="N98" s="32" t="s">
        <v>396</v>
      </c>
      <c r="O98" s="32">
        <v>6178501</v>
      </c>
      <c r="P98" s="38">
        <f>IF($H98="",VLOOKUP($C98,IMPUTATION_CARBURANT[],2,0),VLOOKUP($H98,IMPUTATION_CARBURANT[],2,0))</f>
        <v>1</v>
      </c>
      <c r="Q98" s="38">
        <f>IF(AND($P98=123401,$M98="VP"),124013,$P$2:$P$4524)</f>
        <v>1</v>
      </c>
      <c r="R98" s="38" t="str">
        <f t="shared" si="11"/>
        <v>TEST</v>
      </c>
      <c r="S98" s="38">
        <f>ABS($B98)</f>
        <v>153.47999999999999</v>
      </c>
      <c r="T98" s="38">
        <f>ABS($I98)</f>
        <v>127.9</v>
      </c>
      <c r="U98" s="38">
        <f>ABS($K98)</f>
        <v>20.46</v>
      </c>
      <c r="V98" s="34">
        <f t="shared" si="14"/>
        <v>102.32</v>
      </c>
      <c r="W98" s="35">
        <f t="shared" si="15"/>
        <v>30.7</v>
      </c>
      <c r="X98" s="34" t="str">
        <f t="shared" si="16"/>
        <v/>
      </c>
      <c r="Y98" s="35" t="str">
        <f t="shared" si="17"/>
        <v/>
      </c>
      <c r="Z98" s="38" t="str">
        <f t="shared" si="12"/>
        <v>V8</v>
      </c>
      <c r="AA98" s="38" t="str">
        <f t="shared" si="10"/>
        <v>V9</v>
      </c>
      <c r="AB98" s="38" t="str">
        <f t="shared" si="13"/>
        <v>V10</v>
      </c>
      <c r="AC98" s="38">
        <f>IF($AF98=20,"",IF($V98=0,"",IF($H98="Adblue Bidon","",IF($H98="GNC (KG)","",IF($H98="Frais de service EV","",IF($Q98=1,$G$2:$G$4524,""))))))</f>
        <v>101.45</v>
      </c>
      <c r="AD98" s="33" t="str">
        <f t="shared" si="18"/>
        <v/>
      </c>
      <c r="AE98" s="36" t="str">
        <f t="shared" si="19"/>
        <v/>
      </c>
      <c r="AF98" s="37" t="str">
        <f>IFERROR(VLOOKUP($F$2,IMPUTATION!F:G,2,0),"")</f>
        <v/>
      </c>
    </row>
    <row r="99" spans="1:32">
      <c r="A99" s="31">
        <v>44408</v>
      </c>
      <c r="B99" s="32">
        <v>53.1</v>
      </c>
      <c r="C99" s="32" t="s">
        <v>393</v>
      </c>
      <c r="D99" s="32" t="s">
        <v>371</v>
      </c>
      <c r="E99" s="32" t="s">
        <v>304</v>
      </c>
      <c r="F99" s="32" t="s">
        <v>667</v>
      </c>
      <c r="G99" s="32">
        <v>33.229999999999997</v>
      </c>
      <c r="H99" s="32" t="s">
        <v>387</v>
      </c>
      <c r="I99" s="32">
        <v>44.25</v>
      </c>
      <c r="J99" s="32">
        <v>80</v>
      </c>
      <c r="K99" s="32">
        <v>7.08</v>
      </c>
      <c r="L99" s="32">
        <v>46.02</v>
      </c>
      <c r="M99" s="32" t="s">
        <v>18</v>
      </c>
      <c r="N99" s="32" t="s">
        <v>18</v>
      </c>
      <c r="O99" s="32">
        <v>6400154</v>
      </c>
      <c r="P99" s="38">
        <f>IF($H99="",VLOOKUP($C99,IMPUTATION_CARBURANT[],2,0),VLOOKUP($H99,IMPUTATION_CARBURANT[],2,0))</f>
        <v>1</v>
      </c>
      <c r="Q99" s="38">
        <f>IF(AND($P99=123401,$M99="VP"),124013,$P$2:$P$4524)</f>
        <v>1</v>
      </c>
      <c r="R99" s="38" t="str">
        <f t="shared" si="11"/>
        <v>TEST</v>
      </c>
      <c r="S99" s="38">
        <f>ABS($B99)</f>
        <v>53.1</v>
      </c>
      <c r="T99" s="38">
        <f>ABS($I99)</f>
        <v>44.25</v>
      </c>
      <c r="U99" s="38">
        <f>ABS($K99)</f>
        <v>7.08</v>
      </c>
      <c r="V99" s="34">
        <f t="shared" si="14"/>
        <v>35.4</v>
      </c>
      <c r="W99" s="35">
        <f t="shared" si="15"/>
        <v>10.62</v>
      </c>
      <c r="X99" s="34" t="str">
        <f t="shared" si="16"/>
        <v/>
      </c>
      <c r="Y99" s="35" t="str">
        <f t="shared" si="17"/>
        <v/>
      </c>
      <c r="Z99" s="38" t="str">
        <f t="shared" si="12"/>
        <v>V8</v>
      </c>
      <c r="AA99" s="38" t="str">
        <f t="shared" si="10"/>
        <v>V9</v>
      </c>
      <c r="AB99" s="38" t="str">
        <f t="shared" si="13"/>
        <v>V10</v>
      </c>
      <c r="AC99" s="38">
        <f>IF($AF99=20,"",IF($V99=0,"",IF($H99="Adblue Bidon","",IF($H99="GNC (KG)","",IF($H99="Frais de service EV","",IF($Q99=1,$G$2:$G$4524,""))))))</f>
        <v>33.229999999999997</v>
      </c>
      <c r="AD99" s="33" t="str">
        <f t="shared" si="18"/>
        <v/>
      </c>
      <c r="AE99" s="36" t="str">
        <f t="shared" si="19"/>
        <v/>
      </c>
      <c r="AF99" s="37" t="str">
        <f>IFERROR(VLOOKUP($F$2,IMPUTATION!F:G,2,0),"")</f>
        <v/>
      </c>
    </row>
    <row r="100" spans="1:32">
      <c r="A100" s="31">
        <v>44408</v>
      </c>
      <c r="B100" s="32">
        <v>58.78</v>
      </c>
      <c r="C100" s="32" t="s">
        <v>393</v>
      </c>
      <c r="D100" s="32" t="s">
        <v>371</v>
      </c>
      <c r="E100" s="32" t="s">
        <v>255</v>
      </c>
      <c r="F100" s="32" t="s">
        <v>650</v>
      </c>
      <c r="G100" s="32">
        <v>35.03</v>
      </c>
      <c r="H100" s="32" t="s">
        <v>390</v>
      </c>
      <c r="I100" s="32">
        <v>48.98</v>
      </c>
      <c r="J100" s="32">
        <v>80</v>
      </c>
      <c r="K100" s="32">
        <v>7.84</v>
      </c>
      <c r="L100" s="32">
        <v>50.94</v>
      </c>
      <c r="M100" s="32" t="s">
        <v>18</v>
      </c>
      <c r="N100" s="32" t="s">
        <v>18</v>
      </c>
      <c r="O100" s="32">
        <v>6401141</v>
      </c>
      <c r="P100" s="38">
        <f>IF($H100="",VLOOKUP($C100,IMPUTATION_CARBURANT[],2,0),VLOOKUP($H100,IMPUTATION_CARBURANT[],2,0))</f>
        <v>1</v>
      </c>
      <c r="Q100" s="38">
        <f>IF(AND($P100=123401,$M100="VP"),124013,$P$2:$P$4524)</f>
        <v>1</v>
      </c>
      <c r="R100" s="38" t="str">
        <f t="shared" si="11"/>
        <v>TEST</v>
      </c>
      <c r="S100" s="38">
        <f>ABS($B100)</f>
        <v>58.78</v>
      </c>
      <c r="T100" s="38">
        <f>ABS($I100)</f>
        <v>48.98</v>
      </c>
      <c r="U100" s="38">
        <f>ABS($K100)</f>
        <v>7.84</v>
      </c>
      <c r="V100" s="34">
        <f t="shared" si="14"/>
        <v>39.18</v>
      </c>
      <c r="W100" s="35">
        <f t="shared" si="15"/>
        <v>11.76</v>
      </c>
      <c r="X100" s="34" t="str">
        <f t="shared" si="16"/>
        <v/>
      </c>
      <c r="Y100" s="35" t="str">
        <f t="shared" si="17"/>
        <v/>
      </c>
      <c r="Z100" s="38" t="str">
        <f t="shared" si="12"/>
        <v>V8</v>
      </c>
      <c r="AA100" s="38" t="str">
        <f t="shared" si="10"/>
        <v>V9</v>
      </c>
      <c r="AB100" s="38" t="str">
        <f t="shared" si="13"/>
        <v>V10</v>
      </c>
      <c r="AC100" s="38">
        <f>IF($AF100=20,"",IF($V100=0,"",IF($H100="Adblue Bidon","",IF($H100="GNC (KG)","",IF($H100="Frais de service EV","",IF($Q100=1,$G$2:$G$4524,""))))))</f>
        <v>35.03</v>
      </c>
      <c r="AD100" s="33" t="str">
        <f t="shared" si="18"/>
        <v/>
      </c>
      <c r="AE100" s="36" t="str">
        <f t="shared" si="19"/>
        <v/>
      </c>
      <c r="AF100" s="37" t="str">
        <f>IFERROR(VLOOKUP($F$2,IMPUTATION!F:G,2,0),"")</f>
        <v/>
      </c>
    </row>
    <row r="101" spans="1:32">
      <c r="A101" s="31">
        <v>44408</v>
      </c>
      <c r="B101" s="32">
        <v>59.15</v>
      </c>
      <c r="C101" s="32" t="s">
        <v>393</v>
      </c>
      <c r="D101" s="32" t="s">
        <v>371</v>
      </c>
      <c r="E101" s="32" t="s">
        <v>259</v>
      </c>
      <c r="F101" s="32" t="s">
        <v>705</v>
      </c>
      <c r="G101" s="32">
        <v>37.020000000000003</v>
      </c>
      <c r="H101" s="32" t="s">
        <v>387</v>
      </c>
      <c r="I101" s="32">
        <v>49.29</v>
      </c>
      <c r="J101" s="32">
        <v>80</v>
      </c>
      <c r="K101" s="32">
        <v>7.89</v>
      </c>
      <c r="L101" s="32">
        <v>51.26</v>
      </c>
      <c r="M101" s="32" t="s">
        <v>18</v>
      </c>
      <c r="N101" s="32" t="s">
        <v>18</v>
      </c>
      <c r="O101" s="32">
        <v>6401177</v>
      </c>
      <c r="P101" s="38">
        <f>IF($H101="",VLOOKUP($C101,IMPUTATION_CARBURANT[],2,0),VLOOKUP($H101,IMPUTATION_CARBURANT[],2,0))</f>
        <v>1</v>
      </c>
      <c r="Q101" s="38">
        <f>IF(AND($P101=123401,$M101="VP"),124013,$P$2:$P$4524)</f>
        <v>1</v>
      </c>
      <c r="R101" s="38" t="str">
        <f t="shared" si="11"/>
        <v>TEST</v>
      </c>
      <c r="S101" s="38">
        <f>ABS($B101)</f>
        <v>59.15</v>
      </c>
      <c r="T101" s="38">
        <f>ABS($I101)</f>
        <v>49.29</v>
      </c>
      <c r="U101" s="38">
        <f>ABS($K101)</f>
        <v>7.89</v>
      </c>
      <c r="V101" s="34">
        <f t="shared" si="14"/>
        <v>39.43</v>
      </c>
      <c r="W101" s="35">
        <f t="shared" si="15"/>
        <v>11.83</v>
      </c>
      <c r="X101" s="34" t="str">
        <f t="shared" si="16"/>
        <v/>
      </c>
      <c r="Y101" s="35" t="str">
        <f t="shared" si="17"/>
        <v/>
      </c>
      <c r="Z101" s="38" t="str">
        <f t="shared" si="12"/>
        <v>V8</v>
      </c>
      <c r="AA101" s="38" t="str">
        <f t="shared" si="10"/>
        <v>V9</v>
      </c>
      <c r="AB101" s="38" t="str">
        <f t="shared" si="13"/>
        <v>V10</v>
      </c>
      <c r="AC101" s="38">
        <f>IF($AF101=20,"",IF($V101=0,"",IF($H101="Adblue Bidon","",IF($H101="GNC (KG)","",IF($H101="Frais de service EV","",IF($Q101=1,$G$2:$G$4524,""))))))</f>
        <v>37.020000000000003</v>
      </c>
      <c r="AD101" s="33" t="str">
        <f t="shared" si="18"/>
        <v/>
      </c>
      <c r="AE101" s="36" t="str">
        <f t="shared" si="19"/>
        <v/>
      </c>
      <c r="AF101" s="37" t="str">
        <f>IFERROR(VLOOKUP($F$2,IMPUTATION!F:G,2,0),"")</f>
        <v/>
      </c>
    </row>
    <row r="102" spans="1:32">
      <c r="A102" s="31">
        <v>44408</v>
      </c>
      <c r="B102" s="32">
        <v>60.53</v>
      </c>
      <c r="C102" s="32" t="s">
        <v>393</v>
      </c>
      <c r="D102" s="32" t="s">
        <v>371</v>
      </c>
      <c r="E102" s="32" t="s">
        <v>337</v>
      </c>
      <c r="F102" s="32" t="s">
        <v>667</v>
      </c>
      <c r="G102" s="32">
        <v>37.880000000000003</v>
      </c>
      <c r="H102" s="32" t="s">
        <v>387</v>
      </c>
      <c r="I102" s="32">
        <v>50.44</v>
      </c>
      <c r="J102" s="32">
        <v>80</v>
      </c>
      <c r="K102" s="32">
        <v>8.07</v>
      </c>
      <c r="L102" s="32">
        <v>52.46</v>
      </c>
      <c r="M102" s="32" t="s">
        <v>18</v>
      </c>
      <c r="N102" s="32" t="s">
        <v>18</v>
      </c>
      <c r="O102" s="32">
        <v>6401699</v>
      </c>
      <c r="P102" s="38">
        <f>IF($H102="",VLOOKUP($C102,IMPUTATION_CARBURANT[],2,0),VLOOKUP($H102,IMPUTATION_CARBURANT[],2,0))</f>
        <v>1</v>
      </c>
      <c r="Q102" s="38">
        <f>IF(AND($P102=123401,$M102="VP"),124013,$P$2:$P$4524)</f>
        <v>1</v>
      </c>
      <c r="R102" s="38" t="str">
        <f t="shared" si="11"/>
        <v>TEST</v>
      </c>
      <c r="S102" s="38">
        <f>ABS($B102)</f>
        <v>60.53</v>
      </c>
      <c r="T102" s="38">
        <f>ABS($I102)</f>
        <v>50.44</v>
      </c>
      <c r="U102" s="38">
        <f>ABS($K102)</f>
        <v>8.07</v>
      </c>
      <c r="V102" s="34">
        <f t="shared" si="14"/>
        <v>40.35</v>
      </c>
      <c r="W102" s="35">
        <f t="shared" si="15"/>
        <v>12.11</v>
      </c>
      <c r="X102" s="34" t="str">
        <f t="shared" si="16"/>
        <v/>
      </c>
      <c r="Y102" s="35" t="str">
        <f t="shared" si="17"/>
        <v/>
      </c>
      <c r="Z102" s="38" t="str">
        <f t="shared" si="12"/>
        <v>V8</v>
      </c>
      <c r="AA102" s="38" t="str">
        <f t="shared" ref="AA102:AA165" si="20">"V9"</f>
        <v>V9</v>
      </c>
      <c r="AB102" s="38" t="str">
        <f t="shared" si="13"/>
        <v>V10</v>
      </c>
      <c r="AC102" s="38">
        <f>IF($AF102=20,"",IF($V102=0,"",IF($H102="Adblue Bidon","",IF($H102="GNC (KG)","",IF($H102="Frais de service EV","",IF($Q102=1,$G$2:$G$4524,""))))))</f>
        <v>37.880000000000003</v>
      </c>
      <c r="AD102" s="33" t="str">
        <f t="shared" si="18"/>
        <v/>
      </c>
      <c r="AE102" s="36" t="str">
        <f t="shared" si="19"/>
        <v/>
      </c>
      <c r="AF102" s="37" t="str">
        <f>IFERROR(VLOOKUP($F$2,IMPUTATION!F:G,2,0),"")</f>
        <v/>
      </c>
    </row>
    <row r="103" spans="1:32">
      <c r="A103" s="31">
        <v>44408</v>
      </c>
      <c r="B103" s="32">
        <v>48</v>
      </c>
      <c r="C103" s="32" t="s">
        <v>393</v>
      </c>
      <c r="D103" s="32" t="s">
        <v>371</v>
      </c>
      <c r="E103" s="32" t="s">
        <v>307</v>
      </c>
      <c r="F103" s="32" t="s">
        <v>476</v>
      </c>
      <c r="G103" s="32">
        <v>28.1</v>
      </c>
      <c r="H103" s="32" t="s">
        <v>390</v>
      </c>
      <c r="I103" s="32">
        <v>40</v>
      </c>
      <c r="J103" s="32">
        <v>80</v>
      </c>
      <c r="K103" s="32">
        <v>6.4</v>
      </c>
      <c r="L103" s="32">
        <v>41.6</v>
      </c>
      <c r="M103" s="32" t="s">
        <v>18</v>
      </c>
      <c r="N103" s="32" t="s">
        <v>18</v>
      </c>
      <c r="O103" s="32">
        <v>6401315</v>
      </c>
      <c r="P103" s="38">
        <f>IF($H103="",VLOOKUP($C103,IMPUTATION_CARBURANT[],2,0),VLOOKUP($H103,IMPUTATION_CARBURANT[],2,0))</f>
        <v>1</v>
      </c>
      <c r="Q103" s="38">
        <f>IF(AND($P103=123401,$M103="VP"),124013,$P$2:$P$4524)</f>
        <v>1</v>
      </c>
      <c r="R103" s="38" t="str">
        <f t="shared" si="11"/>
        <v>TEST</v>
      </c>
      <c r="S103" s="38">
        <f>ABS($B103)</f>
        <v>48</v>
      </c>
      <c r="T103" s="38">
        <f>ABS($I103)</f>
        <v>40</v>
      </c>
      <c r="U103" s="38">
        <f>ABS($K103)</f>
        <v>6.4</v>
      </c>
      <c r="V103" s="34">
        <f t="shared" si="14"/>
        <v>32</v>
      </c>
      <c r="W103" s="35">
        <f t="shared" si="15"/>
        <v>9.6</v>
      </c>
      <c r="X103" s="34" t="str">
        <f t="shared" si="16"/>
        <v/>
      </c>
      <c r="Y103" s="35" t="str">
        <f t="shared" si="17"/>
        <v/>
      </c>
      <c r="Z103" s="38" t="str">
        <f t="shared" si="12"/>
        <v>V8</v>
      </c>
      <c r="AA103" s="38" t="str">
        <f t="shared" si="20"/>
        <v>V9</v>
      </c>
      <c r="AB103" s="38" t="str">
        <f t="shared" si="13"/>
        <v>V10</v>
      </c>
      <c r="AC103" s="38">
        <f>IF($AF103=20,"",IF($V103=0,"",IF($H103="Adblue Bidon","",IF($H103="GNC (KG)","",IF($H103="Frais de service EV","",IF($Q103=1,$G$2:$G$4524,""))))))</f>
        <v>28.1</v>
      </c>
      <c r="AD103" s="33" t="str">
        <f t="shared" si="18"/>
        <v/>
      </c>
      <c r="AE103" s="36" t="str">
        <f t="shared" si="19"/>
        <v/>
      </c>
      <c r="AF103" s="37" t="str">
        <f>IFERROR(VLOOKUP($F$2,IMPUTATION!F:G,2,0),"")</f>
        <v/>
      </c>
    </row>
    <row r="104" spans="1:32">
      <c r="A104" s="31">
        <v>44408</v>
      </c>
      <c r="B104" s="32">
        <v>57.84</v>
      </c>
      <c r="C104" s="32" t="s">
        <v>393</v>
      </c>
      <c r="D104" s="32" t="s">
        <v>371</v>
      </c>
      <c r="E104" s="32" t="s">
        <v>277</v>
      </c>
      <c r="F104" s="32" t="s">
        <v>721</v>
      </c>
      <c r="G104" s="32">
        <v>33.83</v>
      </c>
      <c r="H104" s="32" t="s">
        <v>390</v>
      </c>
      <c r="I104" s="32">
        <v>48.2</v>
      </c>
      <c r="J104" s="32">
        <v>80</v>
      </c>
      <c r="K104" s="32">
        <v>7.71</v>
      </c>
      <c r="L104" s="32">
        <v>50.13</v>
      </c>
      <c r="M104" s="32" t="s">
        <v>18</v>
      </c>
      <c r="N104" s="32" t="s">
        <v>18</v>
      </c>
      <c r="O104" s="32">
        <v>6401231</v>
      </c>
      <c r="P104" s="38">
        <f>IF($H104="",VLOOKUP($C104,IMPUTATION_CARBURANT[],2,0),VLOOKUP($H104,IMPUTATION_CARBURANT[],2,0))</f>
        <v>1</v>
      </c>
      <c r="Q104" s="38">
        <f>IF(AND($P104=123401,$M104="VP"),124013,$P$2:$P$4524)</f>
        <v>1</v>
      </c>
      <c r="R104" s="38" t="str">
        <f t="shared" si="11"/>
        <v>TEST</v>
      </c>
      <c r="S104" s="38">
        <f>ABS($B104)</f>
        <v>57.84</v>
      </c>
      <c r="T104" s="38">
        <f>ABS($I104)</f>
        <v>48.2</v>
      </c>
      <c r="U104" s="38">
        <f>ABS($K104)</f>
        <v>7.71</v>
      </c>
      <c r="V104" s="34">
        <f t="shared" si="14"/>
        <v>38.56</v>
      </c>
      <c r="W104" s="35">
        <f t="shared" si="15"/>
        <v>11.57</v>
      </c>
      <c r="X104" s="34" t="str">
        <f t="shared" si="16"/>
        <v/>
      </c>
      <c r="Y104" s="35" t="str">
        <f t="shared" si="17"/>
        <v/>
      </c>
      <c r="Z104" s="38" t="str">
        <f t="shared" si="12"/>
        <v>V8</v>
      </c>
      <c r="AA104" s="38" t="str">
        <f t="shared" si="20"/>
        <v>V9</v>
      </c>
      <c r="AB104" s="38" t="str">
        <f t="shared" si="13"/>
        <v>V10</v>
      </c>
      <c r="AC104" s="38">
        <f>IF($AF104=20,"",IF($V104=0,"",IF($H104="Adblue Bidon","",IF($H104="GNC (KG)","",IF($H104="Frais de service EV","",IF($Q104=1,$G$2:$G$4524,""))))))</f>
        <v>33.83</v>
      </c>
      <c r="AD104" s="33" t="str">
        <f t="shared" si="18"/>
        <v/>
      </c>
      <c r="AE104" s="36" t="str">
        <f t="shared" si="19"/>
        <v/>
      </c>
      <c r="AF104" s="37" t="str">
        <f>IFERROR(VLOOKUP($F$2,IMPUTATION!F:G,2,0),"")</f>
        <v/>
      </c>
    </row>
    <row r="105" spans="1:32">
      <c r="A105" s="31">
        <v>44408</v>
      </c>
      <c r="B105" s="32">
        <v>64.180000000000007</v>
      </c>
      <c r="C105" s="32" t="s">
        <v>393</v>
      </c>
      <c r="D105" s="32" t="s">
        <v>371</v>
      </c>
      <c r="E105" s="32" t="s">
        <v>277</v>
      </c>
      <c r="F105" s="32" t="s">
        <v>1390</v>
      </c>
      <c r="G105" s="32">
        <v>37.53</v>
      </c>
      <c r="H105" s="32" t="s">
        <v>390</v>
      </c>
      <c r="I105" s="32">
        <v>53.48</v>
      </c>
      <c r="J105" s="32">
        <v>80</v>
      </c>
      <c r="K105" s="32">
        <v>8.56</v>
      </c>
      <c r="L105" s="32">
        <v>55.62</v>
      </c>
      <c r="M105" s="32" t="s">
        <v>18</v>
      </c>
      <c r="N105" s="32" t="s">
        <v>18</v>
      </c>
      <c r="O105" s="32">
        <v>6400370</v>
      </c>
      <c r="P105" s="38">
        <f>IF($H105="",VLOOKUP($C105,IMPUTATION_CARBURANT[],2,0),VLOOKUP($H105,IMPUTATION_CARBURANT[],2,0))</f>
        <v>1</v>
      </c>
      <c r="Q105" s="38">
        <f>IF(AND($P105=123401,$M105="VP"),124013,$P$2:$P$4524)</f>
        <v>1</v>
      </c>
      <c r="R105" s="38" t="str">
        <f t="shared" si="11"/>
        <v>TEST</v>
      </c>
      <c r="S105" s="38">
        <f>ABS($B105)</f>
        <v>64.180000000000007</v>
      </c>
      <c r="T105" s="38">
        <f>ABS($I105)</f>
        <v>53.48</v>
      </c>
      <c r="U105" s="38">
        <f>ABS($K105)</f>
        <v>8.56</v>
      </c>
      <c r="V105" s="34">
        <f t="shared" si="14"/>
        <v>42.78</v>
      </c>
      <c r="W105" s="35">
        <f t="shared" si="15"/>
        <v>12.84</v>
      </c>
      <c r="X105" s="34" t="str">
        <f t="shared" si="16"/>
        <v/>
      </c>
      <c r="Y105" s="35" t="str">
        <f t="shared" si="17"/>
        <v/>
      </c>
      <c r="Z105" s="38" t="str">
        <f t="shared" si="12"/>
        <v>V8</v>
      </c>
      <c r="AA105" s="38" t="str">
        <f t="shared" si="20"/>
        <v>V9</v>
      </c>
      <c r="AB105" s="38" t="str">
        <f t="shared" si="13"/>
        <v>V10</v>
      </c>
      <c r="AC105" s="38">
        <f>IF($AF105=20,"",IF($V105=0,"",IF($H105="Adblue Bidon","",IF($H105="GNC (KG)","",IF($H105="Frais de service EV","",IF($Q105=1,$G$2:$G$4524,""))))))</f>
        <v>37.53</v>
      </c>
      <c r="AD105" s="33" t="str">
        <f t="shared" si="18"/>
        <v/>
      </c>
      <c r="AE105" s="36" t="str">
        <f t="shared" si="19"/>
        <v/>
      </c>
      <c r="AF105" s="37" t="str">
        <f>IFERROR(VLOOKUP($F$2,IMPUTATION!F:G,2,0),"")</f>
        <v/>
      </c>
    </row>
    <row r="106" spans="1:32">
      <c r="A106" s="31">
        <v>44408</v>
      </c>
      <c r="B106" s="32">
        <v>124.09</v>
      </c>
      <c r="C106" s="32" t="s">
        <v>21</v>
      </c>
      <c r="D106" s="32" t="s">
        <v>371</v>
      </c>
      <c r="E106" s="32" t="s">
        <v>104</v>
      </c>
      <c r="F106" s="32" t="s">
        <v>424</v>
      </c>
      <c r="G106" s="32">
        <v>83.69</v>
      </c>
      <c r="H106" s="32" t="s">
        <v>380</v>
      </c>
      <c r="I106" s="32">
        <v>103.41</v>
      </c>
      <c r="J106" s="32">
        <v>80</v>
      </c>
      <c r="K106" s="32">
        <v>16.54</v>
      </c>
      <c r="L106" s="32">
        <v>107.55</v>
      </c>
      <c r="M106" s="32" t="s">
        <v>392</v>
      </c>
      <c r="N106" s="32" t="s">
        <v>396</v>
      </c>
      <c r="O106" s="32">
        <v>6176803</v>
      </c>
      <c r="P106" s="38">
        <f>IF($H106="",VLOOKUP($C106,IMPUTATION_CARBURANT[],2,0),VLOOKUP($H106,IMPUTATION_CARBURANT[],2,0))</f>
        <v>1</v>
      </c>
      <c r="Q106" s="38">
        <f>IF(AND($P106=123401,$M106="VP"),124013,$P$2:$P$4524)</f>
        <v>1</v>
      </c>
      <c r="R106" s="38" t="str">
        <f t="shared" si="11"/>
        <v>TEST</v>
      </c>
      <c r="S106" s="38">
        <f>ABS($B106)</f>
        <v>124.09</v>
      </c>
      <c r="T106" s="38">
        <f>ABS($I106)</f>
        <v>103.41</v>
      </c>
      <c r="U106" s="38">
        <f>ABS($K106)</f>
        <v>16.54</v>
      </c>
      <c r="V106" s="34">
        <f t="shared" si="14"/>
        <v>82.73</v>
      </c>
      <c r="W106" s="35">
        <f t="shared" si="15"/>
        <v>24.82</v>
      </c>
      <c r="X106" s="34" t="str">
        <f t="shared" si="16"/>
        <v/>
      </c>
      <c r="Y106" s="35" t="str">
        <f t="shared" si="17"/>
        <v/>
      </c>
      <c r="Z106" s="38" t="str">
        <f t="shared" si="12"/>
        <v>V8</v>
      </c>
      <c r="AA106" s="38" t="str">
        <f t="shared" si="20"/>
        <v>V9</v>
      </c>
      <c r="AB106" s="38" t="str">
        <f t="shared" si="13"/>
        <v>V10</v>
      </c>
      <c r="AC106" s="38">
        <f>IF($AF106=20,"",IF($V106=0,"",IF($H106="Adblue Bidon","",IF($H106="GNC (KG)","",IF($H106="Frais de service EV","",IF($Q106=1,$G$2:$G$4524,""))))))</f>
        <v>83.69</v>
      </c>
      <c r="AD106" s="33" t="str">
        <f t="shared" si="18"/>
        <v/>
      </c>
      <c r="AE106" s="36" t="str">
        <f t="shared" si="19"/>
        <v/>
      </c>
      <c r="AF106" s="37" t="str">
        <f>IFERROR(VLOOKUP($F$2,IMPUTATION!F:G,2,0),"")</f>
        <v/>
      </c>
    </row>
    <row r="107" spans="1:32">
      <c r="A107" s="31">
        <v>44408</v>
      </c>
      <c r="B107" s="32">
        <v>59.99</v>
      </c>
      <c r="C107" s="32" t="s">
        <v>393</v>
      </c>
      <c r="D107" s="32" t="s">
        <v>371</v>
      </c>
      <c r="E107" s="32" t="s">
        <v>337</v>
      </c>
      <c r="F107" s="32" t="s">
        <v>848</v>
      </c>
      <c r="G107" s="32">
        <v>37.54</v>
      </c>
      <c r="H107" s="32" t="s">
        <v>387</v>
      </c>
      <c r="I107" s="32">
        <v>49.99</v>
      </c>
      <c r="J107" s="32">
        <v>80</v>
      </c>
      <c r="K107" s="32">
        <v>8</v>
      </c>
      <c r="L107" s="32">
        <v>51.99</v>
      </c>
      <c r="M107" s="32" t="s">
        <v>18</v>
      </c>
      <c r="N107" s="32" t="s">
        <v>18</v>
      </c>
      <c r="O107" s="32">
        <v>6400472</v>
      </c>
      <c r="P107" s="38">
        <f>IF($H107="",VLOOKUP($C107,IMPUTATION_CARBURANT[],2,0),VLOOKUP($H107,IMPUTATION_CARBURANT[],2,0))</f>
        <v>1</v>
      </c>
      <c r="Q107" s="38">
        <f>IF(AND($P107=123401,$M107="VP"),124013,$P$2:$P$4524)</f>
        <v>1</v>
      </c>
      <c r="R107" s="38" t="str">
        <f t="shared" si="11"/>
        <v>TEST</v>
      </c>
      <c r="S107" s="38">
        <f>ABS($B107)</f>
        <v>59.99</v>
      </c>
      <c r="T107" s="38">
        <f>ABS($I107)</f>
        <v>49.99</v>
      </c>
      <c r="U107" s="38">
        <f>ABS($K107)</f>
        <v>8</v>
      </c>
      <c r="V107" s="34">
        <f t="shared" si="14"/>
        <v>39.99</v>
      </c>
      <c r="W107" s="35">
        <f t="shared" si="15"/>
        <v>12</v>
      </c>
      <c r="X107" s="34" t="str">
        <f t="shared" si="16"/>
        <v/>
      </c>
      <c r="Y107" s="35" t="str">
        <f t="shared" si="17"/>
        <v/>
      </c>
      <c r="Z107" s="38" t="str">
        <f t="shared" si="12"/>
        <v>V8</v>
      </c>
      <c r="AA107" s="38" t="str">
        <f t="shared" si="20"/>
        <v>V9</v>
      </c>
      <c r="AB107" s="38" t="str">
        <f t="shared" si="13"/>
        <v>V10</v>
      </c>
      <c r="AC107" s="38">
        <f>IF($AF107=20,"",IF($V107=0,"",IF($H107="Adblue Bidon","",IF($H107="GNC (KG)","",IF($H107="Frais de service EV","",IF($Q107=1,$G$2:$G$4524,""))))))</f>
        <v>37.54</v>
      </c>
      <c r="AD107" s="33" t="str">
        <f t="shared" si="18"/>
        <v/>
      </c>
      <c r="AE107" s="36" t="str">
        <f t="shared" si="19"/>
        <v/>
      </c>
      <c r="AF107" s="37" t="str">
        <f>IFERROR(VLOOKUP($F$2,IMPUTATION!F:G,2,0),"")</f>
        <v/>
      </c>
    </row>
    <row r="108" spans="1:32">
      <c r="A108" s="31">
        <v>44408</v>
      </c>
      <c r="B108" s="32">
        <v>62.42</v>
      </c>
      <c r="C108" s="32" t="s">
        <v>393</v>
      </c>
      <c r="D108" s="32" t="s">
        <v>371</v>
      </c>
      <c r="E108" s="32" t="s">
        <v>296</v>
      </c>
      <c r="F108" s="32" t="s">
        <v>1391</v>
      </c>
      <c r="G108" s="32">
        <v>39.07</v>
      </c>
      <c r="H108" s="32" t="s">
        <v>387</v>
      </c>
      <c r="I108" s="32">
        <v>52.02</v>
      </c>
      <c r="J108" s="32">
        <v>80</v>
      </c>
      <c r="K108" s="32">
        <v>8.32</v>
      </c>
      <c r="L108" s="32">
        <v>54.1</v>
      </c>
      <c r="M108" s="32" t="s">
        <v>18</v>
      </c>
      <c r="N108" s="32" t="s">
        <v>18</v>
      </c>
      <c r="O108" s="32">
        <v>6400436</v>
      </c>
      <c r="P108" s="38">
        <f>IF($H108="",VLOOKUP($C108,IMPUTATION_CARBURANT[],2,0),VLOOKUP($H108,IMPUTATION_CARBURANT[],2,0))</f>
        <v>1</v>
      </c>
      <c r="Q108" s="38">
        <f>IF(AND($P108=123401,$M108="VP"),124013,$P$2:$P$4524)</f>
        <v>1</v>
      </c>
      <c r="R108" s="38" t="str">
        <f t="shared" si="11"/>
        <v>TEST</v>
      </c>
      <c r="S108" s="38">
        <f>ABS($B108)</f>
        <v>62.42</v>
      </c>
      <c r="T108" s="38">
        <f>ABS($I108)</f>
        <v>52.02</v>
      </c>
      <c r="U108" s="38">
        <f>ABS($K108)</f>
        <v>8.32</v>
      </c>
      <c r="V108" s="34">
        <f t="shared" si="14"/>
        <v>41.62</v>
      </c>
      <c r="W108" s="35">
        <f t="shared" si="15"/>
        <v>12.48</v>
      </c>
      <c r="X108" s="34" t="str">
        <f t="shared" si="16"/>
        <v/>
      </c>
      <c r="Y108" s="35" t="str">
        <f t="shared" si="17"/>
        <v/>
      </c>
      <c r="Z108" s="38" t="str">
        <f t="shared" si="12"/>
        <v>V8</v>
      </c>
      <c r="AA108" s="38" t="str">
        <f t="shared" si="20"/>
        <v>V9</v>
      </c>
      <c r="AB108" s="38" t="str">
        <f t="shared" si="13"/>
        <v>V10</v>
      </c>
      <c r="AC108" s="38">
        <f>IF($AF108=20,"",IF($V108=0,"",IF($H108="Adblue Bidon","",IF($H108="GNC (KG)","",IF($H108="Frais de service EV","",IF($Q108=1,$G$2:$G$4524,""))))))</f>
        <v>39.07</v>
      </c>
      <c r="AD108" s="33" t="str">
        <f t="shared" si="18"/>
        <v/>
      </c>
      <c r="AE108" s="36" t="str">
        <f t="shared" si="19"/>
        <v/>
      </c>
      <c r="AF108" s="37" t="str">
        <f>IFERROR(VLOOKUP($F$2,IMPUTATION!F:G,2,0),"")</f>
        <v/>
      </c>
    </row>
    <row r="109" spans="1:32">
      <c r="A109" s="31">
        <v>44408</v>
      </c>
      <c r="B109" s="32">
        <v>66.72</v>
      </c>
      <c r="C109" s="32" t="s">
        <v>393</v>
      </c>
      <c r="D109" s="32" t="s">
        <v>371</v>
      </c>
      <c r="E109" s="32" t="s">
        <v>301</v>
      </c>
      <c r="F109" s="32" t="s">
        <v>546</v>
      </c>
      <c r="G109" s="32">
        <v>41.89</v>
      </c>
      <c r="H109" s="32" t="s">
        <v>387</v>
      </c>
      <c r="I109" s="32">
        <v>55.6</v>
      </c>
      <c r="J109" s="32">
        <v>80</v>
      </c>
      <c r="K109" s="32">
        <v>8.9</v>
      </c>
      <c r="L109" s="32">
        <v>57.82</v>
      </c>
      <c r="M109" s="32" t="s">
        <v>18</v>
      </c>
      <c r="N109" s="32" t="s">
        <v>18</v>
      </c>
      <c r="O109" s="32">
        <v>6638237</v>
      </c>
      <c r="P109" s="38">
        <f>IF($H109="",VLOOKUP($C109,IMPUTATION_CARBURANT[],2,0),VLOOKUP($H109,IMPUTATION_CARBURANT[],2,0))</f>
        <v>1</v>
      </c>
      <c r="Q109" s="38">
        <f>IF(AND($P109=123401,$M109="VP"),124013,$P$2:$P$4524)</f>
        <v>1</v>
      </c>
      <c r="R109" s="38" t="str">
        <f t="shared" si="11"/>
        <v>TEST</v>
      </c>
      <c r="S109" s="38">
        <f>ABS($B109)</f>
        <v>66.72</v>
      </c>
      <c r="T109" s="38">
        <f>ABS($I109)</f>
        <v>55.6</v>
      </c>
      <c r="U109" s="38">
        <f>ABS($K109)</f>
        <v>8.9</v>
      </c>
      <c r="V109" s="34">
        <f t="shared" si="14"/>
        <v>44.48</v>
      </c>
      <c r="W109" s="35">
        <f t="shared" si="15"/>
        <v>13.34</v>
      </c>
      <c r="X109" s="34" t="str">
        <f t="shared" si="16"/>
        <v/>
      </c>
      <c r="Y109" s="35" t="str">
        <f t="shared" si="17"/>
        <v/>
      </c>
      <c r="Z109" s="38" t="str">
        <f t="shared" si="12"/>
        <v>V8</v>
      </c>
      <c r="AA109" s="38" t="str">
        <f t="shared" si="20"/>
        <v>V9</v>
      </c>
      <c r="AB109" s="38" t="str">
        <f t="shared" si="13"/>
        <v>V10</v>
      </c>
      <c r="AC109" s="38">
        <f>IF($AF109=20,"",IF($V109=0,"",IF($H109="Adblue Bidon","",IF($H109="GNC (KG)","",IF($H109="Frais de service EV","",IF($Q109=1,$G$2:$G$4524,""))))))</f>
        <v>41.89</v>
      </c>
      <c r="AD109" s="33" t="str">
        <f t="shared" si="18"/>
        <v/>
      </c>
      <c r="AE109" s="36" t="str">
        <f t="shared" si="19"/>
        <v/>
      </c>
      <c r="AF109" s="37" t="str">
        <f>IFERROR(VLOOKUP($F$2,IMPUTATION!F:G,2,0),"")</f>
        <v/>
      </c>
    </row>
    <row r="110" spans="1:32">
      <c r="A110" s="31">
        <v>44408</v>
      </c>
      <c r="B110" s="32">
        <v>59.17</v>
      </c>
      <c r="C110" s="32" t="s">
        <v>393</v>
      </c>
      <c r="D110" s="32" t="s">
        <v>371</v>
      </c>
      <c r="E110" s="32" t="s">
        <v>30</v>
      </c>
      <c r="F110" s="32" t="s">
        <v>708</v>
      </c>
      <c r="G110" s="32">
        <v>37.15</v>
      </c>
      <c r="H110" s="32" t="s">
        <v>387</v>
      </c>
      <c r="I110" s="32">
        <v>49.31</v>
      </c>
      <c r="J110" s="32">
        <v>80</v>
      </c>
      <c r="K110" s="32">
        <v>7.89</v>
      </c>
      <c r="L110" s="32">
        <v>51.28</v>
      </c>
      <c r="M110" s="32" t="s">
        <v>18</v>
      </c>
      <c r="N110" s="32" t="s">
        <v>18</v>
      </c>
      <c r="O110" s="32">
        <v>6400430</v>
      </c>
      <c r="P110" s="38">
        <f>IF($H110="",VLOOKUP($C110,IMPUTATION_CARBURANT[],2,0),VLOOKUP($H110,IMPUTATION_CARBURANT[],2,0))</f>
        <v>1</v>
      </c>
      <c r="Q110" s="38">
        <f>IF(AND($P110=123401,$M110="VP"),124013,$P$2:$P$4524)</f>
        <v>1</v>
      </c>
      <c r="R110" s="38" t="str">
        <f t="shared" si="11"/>
        <v>TEST</v>
      </c>
      <c r="S110" s="38">
        <f>ABS($B110)</f>
        <v>59.17</v>
      </c>
      <c r="T110" s="38">
        <f>ABS($I110)</f>
        <v>49.31</v>
      </c>
      <c r="U110" s="38">
        <f>ABS($K110)</f>
        <v>7.89</v>
      </c>
      <c r="V110" s="34">
        <f t="shared" si="14"/>
        <v>39.450000000000003</v>
      </c>
      <c r="W110" s="35">
        <f t="shared" si="15"/>
        <v>11.83</v>
      </c>
      <c r="X110" s="34" t="str">
        <f t="shared" si="16"/>
        <v/>
      </c>
      <c r="Y110" s="35" t="str">
        <f t="shared" si="17"/>
        <v/>
      </c>
      <c r="Z110" s="38" t="str">
        <f t="shared" si="12"/>
        <v>V8</v>
      </c>
      <c r="AA110" s="38" t="str">
        <f t="shared" si="20"/>
        <v>V9</v>
      </c>
      <c r="AB110" s="38" t="str">
        <f t="shared" si="13"/>
        <v>V10</v>
      </c>
      <c r="AC110" s="38">
        <f>IF($AF110=20,"",IF($V110=0,"",IF($H110="Adblue Bidon","",IF($H110="GNC (KG)","",IF($H110="Frais de service EV","",IF($Q110=1,$G$2:$G$4524,""))))))</f>
        <v>37.15</v>
      </c>
      <c r="AD110" s="33" t="str">
        <f t="shared" si="18"/>
        <v/>
      </c>
      <c r="AE110" s="36" t="str">
        <f t="shared" si="19"/>
        <v/>
      </c>
      <c r="AF110" s="37" t="str">
        <f>IFERROR(VLOOKUP($F$2,IMPUTATION!F:G,2,0),"")</f>
        <v/>
      </c>
    </row>
    <row r="111" spans="1:32">
      <c r="A111" s="31">
        <v>44408</v>
      </c>
      <c r="B111" s="32">
        <v>128.47</v>
      </c>
      <c r="C111" s="32" t="s">
        <v>21</v>
      </c>
      <c r="D111" s="32" t="s">
        <v>371</v>
      </c>
      <c r="E111" s="32" t="s">
        <v>123</v>
      </c>
      <c r="F111" s="32" t="s">
        <v>826</v>
      </c>
      <c r="G111" s="32">
        <v>85.33</v>
      </c>
      <c r="H111" s="32" t="s">
        <v>380</v>
      </c>
      <c r="I111" s="32">
        <v>107.06</v>
      </c>
      <c r="J111" s="32">
        <v>80</v>
      </c>
      <c r="K111" s="32">
        <v>17.13</v>
      </c>
      <c r="L111" s="32">
        <v>111.34</v>
      </c>
      <c r="M111" s="32" t="s">
        <v>19</v>
      </c>
      <c r="N111" s="32" t="s">
        <v>396</v>
      </c>
      <c r="O111" s="32">
        <v>6176956</v>
      </c>
      <c r="P111" s="38">
        <f>IF($H111="",VLOOKUP($C111,IMPUTATION_CARBURANT[],2,0),VLOOKUP($H111,IMPUTATION_CARBURANT[],2,0))</f>
        <v>1</v>
      </c>
      <c r="Q111" s="38">
        <f>IF(AND($P111=123401,$M111="VP"),124013,$P$2:$P$4524)</f>
        <v>1</v>
      </c>
      <c r="R111" s="38" t="str">
        <f t="shared" si="11"/>
        <v>TEST</v>
      </c>
      <c r="S111" s="38">
        <f>ABS($B111)</f>
        <v>128.47</v>
      </c>
      <c r="T111" s="38">
        <f>ABS($I111)</f>
        <v>107.06</v>
      </c>
      <c r="U111" s="38">
        <f>ABS($K111)</f>
        <v>17.13</v>
      </c>
      <c r="V111" s="34">
        <f t="shared" si="14"/>
        <v>85.65</v>
      </c>
      <c r="W111" s="35">
        <f t="shared" si="15"/>
        <v>25.69</v>
      </c>
      <c r="X111" s="34" t="str">
        <f t="shared" si="16"/>
        <v/>
      </c>
      <c r="Y111" s="35" t="str">
        <f t="shared" si="17"/>
        <v/>
      </c>
      <c r="Z111" s="38" t="str">
        <f t="shared" si="12"/>
        <v>V8</v>
      </c>
      <c r="AA111" s="38" t="str">
        <f t="shared" si="20"/>
        <v>V9</v>
      </c>
      <c r="AB111" s="38" t="str">
        <f t="shared" si="13"/>
        <v>V10</v>
      </c>
      <c r="AC111" s="38">
        <f>IF($AF111=20,"",IF($V111=0,"",IF($H111="Adblue Bidon","",IF($H111="GNC (KG)","",IF($H111="Frais de service EV","",IF($Q111=1,$G$2:$G$4524,""))))))</f>
        <v>85.33</v>
      </c>
      <c r="AD111" s="33" t="str">
        <f t="shared" si="18"/>
        <v/>
      </c>
      <c r="AE111" s="36" t="str">
        <f t="shared" si="19"/>
        <v/>
      </c>
      <c r="AF111" s="37" t="str">
        <f>IFERROR(VLOOKUP($F$2,IMPUTATION!F:G,2,0),"")</f>
        <v/>
      </c>
    </row>
    <row r="112" spans="1:32">
      <c r="A112" s="31">
        <v>44408</v>
      </c>
      <c r="B112" s="32">
        <v>50.93</v>
      </c>
      <c r="C112" s="32" t="s">
        <v>21</v>
      </c>
      <c r="D112" s="32" t="s">
        <v>371</v>
      </c>
      <c r="E112" s="32" t="s">
        <v>109</v>
      </c>
      <c r="F112" s="32" t="s">
        <v>1392</v>
      </c>
      <c r="G112" s="32">
        <v>34.340000000000003</v>
      </c>
      <c r="H112" s="32" t="s">
        <v>380</v>
      </c>
      <c r="I112" s="32">
        <v>42.44</v>
      </c>
      <c r="J112" s="32">
        <v>80</v>
      </c>
      <c r="K112" s="32">
        <v>6.79</v>
      </c>
      <c r="L112" s="32">
        <v>44.14</v>
      </c>
      <c r="M112" s="32" t="s">
        <v>19</v>
      </c>
      <c r="N112" s="32" t="s">
        <v>396</v>
      </c>
      <c r="O112" s="32">
        <v>6401162</v>
      </c>
      <c r="P112" s="38">
        <f>IF($H112="",VLOOKUP($C112,IMPUTATION_CARBURANT[],2,0),VLOOKUP($H112,IMPUTATION_CARBURANT[],2,0))</f>
        <v>1</v>
      </c>
      <c r="Q112" s="38">
        <f>IF(AND($P112=123401,$M112="VP"),124013,$P$2:$P$4524)</f>
        <v>1</v>
      </c>
      <c r="R112" s="38" t="str">
        <f t="shared" si="11"/>
        <v>TEST</v>
      </c>
      <c r="S112" s="38">
        <f>ABS($B112)</f>
        <v>50.93</v>
      </c>
      <c r="T112" s="38">
        <f>ABS($I112)</f>
        <v>42.44</v>
      </c>
      <c r="U112" s="38">
        <f>ABS($K112)</f>
        <v>6.79</v>
      </c>
      <c r="V112" s="34">
        <f t="shared" si="14"/>
        <v>33.950000000000003</v>
      </c>
      <c r="W112" s="35">
        <f t="shared" si="15"/>
        <v>10.19</v>
      </c>
      <c r="X112" s="34" t="str">
        <f t="shared" si="16"/>
        <v/>
      </c>
      <c r="Y112" s="35" t="str">
        <f t="shared" si="17"/>
        <v/>
      </c>
      <c r="Z112" s="38" t="str">
        <f t="shared" si="12"/>
        <v>V8</v>
      </c>
      <c r="AA112" s="38" t="str">
        <f t="shared" si="20"/>
        <v>V9</v>
      </c>
      <c r="AB112" s="38" t="str">
        <f t="shared" si="13"/>
        <v>V10</v>
      </c>
      <c r="AC112" s="38">
        <f>IF($AF112=20,"",IF($V112=0,"",IF($H112="Adblue Bidon","",IF($H112="GNC (KG)","",IF($H112="Frais de service EV","",IF($Q112=1,$G$2:$G$4524,""))))))</f>
        <v>34.340000000000003</v>
      </c>
      <c r="AD112" s="33" t="str">
        <f t="shared" si="18"/>
        <v/>
      </c>
      <c r="AE112" s="36" t="str">
        <f t="shared" si="19"/>
        <v/>
      </c>
      <c r="AF112" s="37" t="str">
        <f>IFERROR(VLOOKUP($F$2,IMPUTATION!F:G,2,0),"")</f>
        <v/>
      </c>
    </row>
    <row r="113" spans="1:32">
      <c r="A113" s="31">
        <v>44408</v>
      </c>
      <c r="B113" s="32">
        <v>58.39</v>
      </c>
      <c r="C113" s="32" t="s">
        <v>393</v>
      </c>
      <c r="D113" s="32" t="s">
        <v>371</v>
      </c>
      <c r="E113" s="32" t="s">
        <v>106</v>
      </c>
      <c r="F113" s="32" t="s">
        <v>400</v>
      </c>
      <c r="G113" s="32">
        <v>36.659999999999997</v>
      </c>
      <c r="H113" s="32" t="s">
        <v>387</v>
      </c>
      <c r="I113" s="32">
        <v>48.66</v>
      </c>
      <c r="J113" s="32">
        <v>80</v>
      </c>
      <c r="K113" s="32">
        <v>7.78</v>
      </c>
      <c r="L113" s="32">
        <v>50.61</v>
      </c>
      <c r="M113" s="32" t="s">
        <v>18</v>
      </c>
      <c r="N113" s="32" t="s">
        <v>18</v>
      </c>
      <c r="O113" s="32">
        <v>6400220</v>
      </c>
      <c r="P113" s="38">
        <f>IF($H113="",VLOOKUP($C113,IMPUTATION_CARBURANT[],2,0),VLOOKUP($H113,IMPUTATION_CARBURANT[],2,0))</f>
        <v>1</v>
      </c>
      <c r="Q113" s="38">
        <f>IF(AND($P113=123401,$M113="VP"),124013,$P$2:$P$4524)</f>
        <v>1</v>
      </c>
      <c r="R113" s="38" t="str">
        <f t="shared" si="11"/>
        <v>TEST</v>
      </c>
      <c r="S113" s="38">
        <f>ABS($B113)</f>
        <v>58.39</v>
      </c>
      <c r="T113" s="38">
        <f>ABS($I113)</f>
        <v>48.66</v>
      </c>
      <c r="U113" s="38">
        <f>ABS($K113)</f>
        <v>7.78</v>
      </c>
      <c r="V113" s="34">
        <f t="shared" si="14"/>
        <v>38.93</v>
      </c>
      <c r="W113" s="35">
        <f t="shared" si="15"/>
        <v>11.68</v>
      </c>
      <c r="X113" s="34" t="str">
        <f t="shared" si="16"/>
        <v/>
      </c>
      <c r="Y113" s="35" t="str">
        <f t="shared" si="17"/>
        <v/>
      </c>
      <c r="Z113" s="38" t="str">
        <f t="shared" si="12"/>
        <v>V8</v>
      </c>
      <c r="AA113" s="38" t="str">
        <f t="shared" si="20"/>
        <v>V9</v>
      </c>
      <c r="AB113" s="38" t="str">
        <f t="shared" si="13"/>
        <v>V10</v>
      </c>
      <c r="AC113" s="38">
        <f>IF($AF113=20,"",IF($V113=0,"",IF($H113="Adblue Bidon","",IF($H113="GNC (KG)","",IF($H113="Frais de service EV","",IF($Q113=1,$G$2:$G$4524,""))))))</f>
        <v>36.659999999999997</v>
      </c>
      <c r="AD113" s="33" t="str">
        <f t="shared" si="18"/>
        <v/>
      </c>
      <c r="AE113" s="36" t="str">
        <f t="shared" si="19"/>
        <v/>
      </c>
      <c r="AF113" s="37" t="str">
        <f>IFERROR(VLOOKUP($F$2,IMPUTATION!F:G,2,0),"")</f>
        <v/>
      </c>
    </row>
    <row r="114" spans="1:32">
      <c r="A114" s="31">
        <v>44408</v>
      </c>
      <c r="B114" s="32">
        <v>58.74</v>
      </c>
      <c r="C114" s="32" t="s">
        <v>393</v>
      </c>
      <c r="D114" s="32" t="s">
        <v>371</v>
      </c>
      <c r="E114" s="32" t="s">
        <v>270</v>
      </c>
      <c r="F114" s="32" t="s">
        <v>500</v>
      </c>
      <c r="G114" s="32">
        <v>34.909999999999997</v>
      </c>
      <c r="H114" s="32" t="s">
        <v>390</v>
      </c>
      <c r="I114" s="32">
        <v>48.95</v>
      </c>
      <c r="J114" s="32">
        <v>80</v>
      </c>
      <c r="K114" s="32">
        <v>7.83</v>
      </c>
      <c r="L114" s="32">
        <v>50.91</v>
      </c>
      <c r="M114" s="32" t="s">
        <v>18</v>
      </c>
      <c r="N114" s="32" t="s">
        <v>18</v>
      </c>
      <c r="O114" s="32">
        <v>6401150</v>
      </c>
      <c r="P114" s="38">
        <f>IF($H114="",VLOOKUP($C114,IMPUTATION_CARBURANT[],2,0),VLOOKUP($H114,IMPUTATION_CARBURANT[],2,0))</f>
        <v>1</v>
      </c>
      <c r="Q114" s="38">
        <f>IF(AND($P114=123401,$M114="VP"),124013,$P$2:$P$4524)</f>
        <v>1</v>
      </c>
      <c r="R114" s="38" t="str">
        <f t="shared" si="11"/>
        <v>TEST</v>
      </c>
      <c r="S114" s="38">
        <f>ABS($B114)</f>
        <v>58.74</v>
      </c>
      <c r="T114" s="38">
        <f>ABS($I114)</f>
        <v>48.95</v>
      </c>
      <c r="U114" s="38">
        <f>ABS($K114)</f>
        <v>7.83</v>
      </c>
      <c r="V114" s="34">
        <f t="shared" si="14"/>
        <v>39.159999999999997</v>
      </c>
      <c r="W114" s="35">
        <f t="shared" si="15"/>
        <v>11.75</v>
      </c>
      <c r="X114" s="34" t="str">
        <f t="shared" si="16"/>
        <v/>
      </c>
      <c r="Y114" s="35" t="str">
        <f t="shared" si="17"/>
        <v/>
      </c>
      <c r="Z114" s="38" t="str">
        <f t="shared" si="12"/>
        <v>V8</v>
      </c>
      <c r="AA114" s="38" t="str">
        <f t="shared" si="20"/>
        <v>V9</v>
      </c>
      <c r="AB114" s="38" t="str">
        <f t="shared" si="13"/>
        <v>V10</v>
      </c>
      <c r="AC114" s="38">
        <f>IF($AF114=20,"",IF($V114=0,"",IF($H114="Adblue Bidon","",IF($H114="GNC (KG)","",IF($H114="Frais de service EV","",IF($Q114=1,$G$2:$G$4524,""))))))</f>
        <v>34.909999999999997</v>
      </c>
      <c r="AD114" s="33" t="str">
        <f t="shared" si="18"/>
        <v/>
      </c>
      <c r="AE114" s="36" t="str">
        <f t="shared" si="19"/>
        <v/>
      </c>
      <c r="AF114" s="37" t="str">
        <f>IFERROR(VLOOKUP($F$2,IMPUTATION!F:G,2,0),"")</f>
        <v/>
      </c>
    </row>
    <row r="115" spans="1:32">
      <c r="A115" s="31">
        <v>44408</v>
      </c>
      <c r="B115" s="32">
        <v>144.5</v>
      </c>
      <c r="C115" s="32" t="s">
        <v>21</v>
      </c>
      <c r="D115" s="32" t="s">
        <v>371</v>
      </c>
      <c r="E115" s="32" t="s">
        <v>120</v>
      </c>
      <c r="F115" s="32" t="s">
        <v>730</v>
      </c>
      <c r="G115" s="32">
        <v>95.99</v>
      </c>
      <c r="H115" s="32" t="s">
        <v>372</v>
      </c>
      <c r="I115" s="32">
        <v>120.42</v>
      </c>
      <c r="J115" s="32">
        <v>80</v>
      </c>
      <c r="K115" s="32">
        <v>19.260000000000002</v>
      </c>
      <c r="L115" s="32">
        <v>125.24</v>
      </c>
      <c r="M115" s="32" t="s">
        <v>19</v>
      </c>
      <c r="N115" s="32" t="s">
        <v>396</v>
      </c>
      <c r="O115" s="32">
        <v>6178969</v>
      </c>
      <c r="P115" s="38">
        <f>IF($H115="",VLOOKUP($C115,IMPUTATION_CARBURANT[],2,0),VLOOKUP($H115,IMPUTATION_CARBURANT[],2,0))</f>
        <v>1</v>
      </c>
      <c r="Q115" s="38">
        <f>IF(AND($P115=123401,$M115="VP"),124013,$P$2:$P$4524)</f>
        <v>1</v>
      </c>
      <c r="R115" s="38" t="str">
        <f t="shared" si="11"/>
        <v>TEST</v>
      </c>
      <c r="S115" s="38">
        <f>ABS($B115)</f>
        <v>144.5</v>
      </c>
      <c r="T115" s="38">
        <f>ABS($I115)</f>
        <v>120.42</v>
      </c>
      <c r="U115" s="38">
        <f>ABS($K115)</f>
        <v>19.260000000000002</v>
      </c>
      <c r="V115" s="34">
        <f t="shared" si="14"/>
        <v>96.34</v>
      </c>
      <c r="W115" s="35">
        <f t="shared" si="15"/>
        <v>28.9</v>
      </c>
      <c r="X115" s="34" t="str">
        <f t="shared" si="16"/>
        <v/>
      </c>
      <c r="Y115" s="35" t="str">
        <f t="shared" si="17"/>
        <v/>
      </c>
      <c r="Z115" s="38" t="str">
        <f t="shared" si="12"/>
        <v>V8</v>
      </c>
      <c r="AA115" s="38" t="str">
        <f t="shared" si="20"/>
        <v>V9</v>
      </c>
      <c r="AB115" s="38" t="str">
        <f t="shared" si="13"/>
        <v>V10</v>
      </c>
      <c r="AC115" s="38">
        <f>IF($AF115=20,"",IF($V115=0,"",IF($H115="Adblue Bidon","",IF($H115="GNC (KG)","",IF($H115="Frais de service EV","",IF($Q115=1,$G$2:$G$4524,""))))))</f>
        <v>95.99</v>
      </c>
      <c r="AD115" s="33" t="str">
        <f t="shared" si="18"/>
        <v/>
      </c>
      <c r="AE115" s="36" t="str">
        <f t="shared" si="19"/>
        <v/>
      </c>
      <c r="AF115" s="37" t="str">
        <f>IFERROR(VLOOKUP($F$2,IMPUTATION!F:G,2,0),"")</f>
        <v/>
      </c>
    </row>
    <row r="116" spans="1:32">
      <c r="A116" s="31">
        <v>44408</v>
      </c>
      <c r="B116" s="32">
        <v>104.94</v>
      </c>
      <c r="C116" s="32" t="s">
        <v>21</v>
      </c>
      <c r="D116" s="32" t="s">
        <v>371</v>
      </c>
      <c r="E116" s="32" t="s">
        <v>126</v>
      </c>
      <c r="F116" s="32" t="s">
        <v>437</v>
      </c>
      <c r="G116" s="32">
        <v>68.91</v>
      </c>
      <c r="H116" s="32" t="s">
        <v>379</v>
      </c>
      <c r="I116" s="32">
        <v>87.45</v>
      </c>
      <c r="J116" s="32">
        <v>80</v>
      </c>
      <c r="K116" s="32">
        <v>13.99</v>
      </c>
      <c r="L116" s="32">
        <v>90.95</v>
      </c>
      <c r="M116" s="32" t="s">
        <v>19</v>
      </c>
      <c r="N116" s="32" t="s">
        <v>396</v>
      </c>
      <c r="O116" s="32">
        <v>6176602</v>
      </c>
      <c r="P116" s="38">
        <f>IF($H116="",VLOOKUP($C116,IMPUTATION_CARBURANT[],2,0),VLOOKUP($H116,IMPUTATION_CARBURANT[],2,0))</f>
        <v>1</v>
      </c>
      <c r="Q116" s="38">
        <f>IF(AND($P116=123401,$M116="VP"),124013,$P$2:$P$4524)</f>
        <v>1</v>
      </c>
      <c r="R116" s="38" t="str">
        <f t="shared" si="11"/>
        <v>TEST</v>
      </c>
      <c r="S116" s="38">
        <f>ABS($B116)</f>
        <v>104.94</v>
      </c>
      <c r="T116" s="38">
        <f>ABS($I116)</f>
        <v>87.45</v>
      </c>
      <c r="U116" s="38">
        <f>ABS($K116)</f>
        <v>13.99</v>
      </c>
      <c r="V116" s="34">
        <f t="shared" si="14"/>
        <v>69.959999999999994</v>
      </c>
      <c r="W116" s="35">
        <f t="shared" si="15"/>
        <v>20.99</v>
      </c>
      <c r="X116" s="34" t="str">
        <f t="shared" si="16"/>
        <v/>
      </c>
      <c r="Y116" s="35" t="str">
        <f t="shared" si="17"/>
        <v/>
      </c>
      <c r="Z116" s="38" t="str">
        <f t="shared" si="12"/>
        <v>V8</v>
      </c>
      <c r="AA116" s="38" t="str">
        <f t="shared" si="20"/>
        <v>V9</v>
      </c>
      <c r="AB116" s="38" t="str">
        <f t="shared" si="13"/>
        <v>V10</v>
      </c>
      <c r="AC116" s="38">
        <f>IF($AF116=20,"",IF($V116=0,"",IF($H116="Adblue Bidon","",IF($H116="GNC (KG)","",IF($H116="Frais de service EV","",IF($Q116=1,$G$2:$G$4524,""))))))</f>
        <v>68.91</v>
      </c>
      <c r="AD116" s="33" t="str">
        <f t="shared" si="18"/>
        <v/>
      </c>
      <c r="AE116" s="36" t="str">
        <f t="shared" si="19"/>
        <v/>
      </c>
      <c r="AF116" s="37" t="str">
        <f>IFERROR(VLOOKUP($F$2,IMPUTATION!F:G,2,0),"")</f>
        <v/>
      </c>
    </row>
    <row r="117" spans="1:32">
      <c r="A117" s="31">
        <v>44408</v>
      </c>
      <c r="B117" s="32">
        <v>57.94</v>
      </c>
      <c r="C117" s="32" t="s">
        <v>393</v>
      </c>
      <c r="D117" s="32" t="s">
        <v>371</v>
      </c>
      <c r="E117" s="32" t="s">
        <v>274</v>
      </c>
      <c r="F117" s="32" t="s">
        <v>832</v>
      </c>
      <c r="G117" s="32">
        <v>35.99</v>
      </c>
      <c r="H117" s="32" t="s">
        <v>387</v>
      </c>
      <c r="I117" s="32">
        <v>48.28</v>
      </c>
      <c r="J117" s="32">
        <v>80</v>
      </c>
      <c r="K117" s="32">
        <v>7.73</v>
      </c>
      <c r="L117" s="32">
        <v>50.21</v>
      </c>
      <c r="M117" s="32" t="s">
        <v>18</v>
      </c>
      <c r="N117" s="32" t="s">
        <v>18</v>
      </c>
      <c r="O117" s="32">
        <v>6401174</v>
      </c>
      <c r="P117" s="38">
        <f>IF($H117="",VLOOKUP($C117,IMPUTATION_CARBURANT[],2,0),VLOOKUP($H117,IMPUTATION_CARBURANT[],2,0))</f>
        <v>1</v>
      </c>
      <c r="Q117" s="38">
        <f>IF(AND($P117=123401,$M117="VP"),124013,$P$2:$P$4524)</f>
        <v>1</v>
      </c>
      <c r="R117" s="38" t="str">
        <f t="shared" si="11"/>
        <v>TEST</v>
      </c>
      <c r="S117" s="38">
        <f>ABS($B117)</f>
        <v>57.94</v>
      </c>
      <c r="T117" s="38">
        <f>ABS($I117)</f>
        <v>48.28</v>
      </c>
      <c r="U117" s="38">
        <f>ABS($K117)</f>
        <v>7.73</v>
      </c>
      <c r="V117" s="34">
        <f t="shared" si="14"/>
        <v>38.619999999999997</v>
      </c>
      <c r="W117" s="35">
        <f t="shared" si="15"/>
        <v>11.59</v>
      </c>
      <c r="X117" s="34" t="str">
        <f t="shared" si="16"/>
        <v/>
      </c>
      <c r="Y117" s="35" t="str">
        <f t="shared" si="17"/>
        <v/>
      </c>
      <c r="Z117" s="38" t="str">
        <f t="shared" si="12"/>
        <v>V8</v>
      </c>
      <c r="AA117" s="38" t="str">
        <f t="shared" si="20"/>
        <v>V9</v>
      </c>
      <c r="AB117" s="38" t="str">
        <f t="shared" si="13"/>
        <v>V10</v>
      </c>
      <c r="AC117" s="38">
        <f>IF($AF117=20,"",IF($V117=0,"",IF($H117="Adblue Bidon","",IF($H117="GNC (KG)","",IF($H117="Frais de service EV","",IF($Q117=1,$G$2:$G$4524,""))))))</f>
        <v>35.99</v>
      </c>
      <c r="AD117" s="33" t="str">
        <f t="shared" si="18"/>
        <v/>
      </c>
      <c r="AE117" s="36" t="str">
        <f t="shared" si="19"/>
        <v/>
      </c>
      <c r="AF117" s="37" t="str">
        <f>IFERROR(VLOOKUP($F$2,IMPUTATION!F:G,2,0),"")</f>
        <v/>
      </c>
    </row>
    <row r="118" spans="1:32">
      <c r="A118" s="31">
        <v>44408</v>
      </c>
      <c r="B118" s="32">
        <v>139.86000000000001</v>
      </c>
      <c r="C118" s="32" t="s">
        <v>21</v>
      </c>
      <c r="D118" s="32" t="s">
        <v>371</v>
      </c>
      <c r="E118" s="32" t="s">
        <v>111</v>
      </c>
      <c r="F118" s="32" t="s">
        <v>417</v>
      </c>
      <c r="G118" s="32">
        <v>95.94</v>
      </c>
      <c r="H118" s="32" t="s">
        <v>380</v>
      </c>
      <c r="I118" s="32">
        <v>116.55</v>
      </c>
      <c r="J118" s="32">
        <v>80</v>
      </c>
      <c r="K118" s="32">
        <v>18.649999999999999</v>
      </c>
      <c r="L118" s="32">
        <v>121.21</v>
      </c>
      <c r="M118" s="32" t="s">
        <v>19</v>
      </c>
      <c r="N118" s="32" t="s">
        <v>396</v>
      </c>
      <c r="O118" s="32">
        <v>6638030</v>
      </c>
      <c r="P118" s="38">
        <f>IF($H118="",VLOOKUP($C118,IMPUTATION_CARBURANT[],2,0),VLOOKUP($H118,IMPUTATION_CARBURANT[],2,0))</f>
        <v>1</v>
      </c>
      <c r="Q118" s="38">
        <f>IF(AND($P118=123401,$M118="VP"),124013,$P$2:$P$4524)</f>
        <v>1</v>
      </c>
      <c r="R118" s="38" t="str">
        <f t="shared" si="11"/>
        <v>TEST</v>
      </c>
      <c r="S118" s="38">
        <f>ABS($B118)</f>
        <v>139.86000000000001</v>
      </c>
      <c r="T118" s="38">
        <f>ABS($I118)</f>
        <v>116.55</v>
      </c>
      <c r="U118" s="38">
        <f>ABS($K118)</f>
        <v>18.649999999999999</v>
      </c>
      <c r="V118" s="34">
        <f t="shared" si="14"/>
        <v>93.24</v>
      </c>
      <c r="W118" s="35">
        <f t="shared" si="15"/>
        <v>27.97</v>
      </c>
      <c r="X118" s="34" t="str">
        <f t="shared" si="16"/>
        <v/>
      </c>
      <c r="Y118" s="35" t="str">
        <f t="shared" si="17"/>
        <v/>
      </c>
      <c r="Z118" s="38" t="str">
        <f t="shared" si="12"/>
        <v>V8</v>
      </c>
      <c r="AA118" s="38" t="str">
        <f t="shared" si="20"/>
        <v>V9</v>
      </c>
      <c r="AB118" s="38" t="str">
        <f t="shared" si="13"/>
        <v>V10</v>
      </c>
      <c r="AC118" s="38">
        <f>IF($AF118=20,"",IF($V118=0,"",IF($H118="Adblue Bidon","",IF($H118="GNC (KG)","",IF($H118="Frais de service EV","",IF($Q118=1,$G$2:$G$4524,""))))))</f>
        <v>95.94</v>
      </c>
      <c r="AD118" s="33" t="str">
        <f t="shared" si="18"/>
        <v/>
      </c>
      <c r="AE118" s="36" t="str">
        <f t="shared" si="19"/>
        <v/>
      </c>
      <c r="AF118" s="37" t="str">
        <f>IFERROR(VLOOKUP($F$2,IMPUTATION!F:G,2,0),"")</f>
        <v/>
      </c>
    </row>
    <row r="119" spans="1:32">
      <c r="A119" s="31">
        <v>44408</v>
      </c>
      <c r="B119" s="32">
        <v>114.44</v>
      </c>
      <c r="C119" s="32" t="s">
        <v>393</v>
      </c>
      <c r="D119" s="32" t="s">
        <v>371</v>
      </c>
      <c r="E119" s="32" t="s">
        <v>107</v>
      </c>
      <c r="F119" s="32" t="s">
        <v>567</v>
      </c>
      <c r="G119" s="32">
        <v>69.45</v>
      </c>
      <c r="H119" s="32" t="s">
        <v>389</v>
      </c>
      <c r="I119" s="32">
        <v>95.37</v>
      </c>
      <c r="J119" s="32">
        <v>80</v>
      </c>
      <c r="K119" s="32">
        <v>15.26</v>
      </c>
      <c r="L119" s="32">
        <v>99.18</v>
      </c>
      <c r="M119" s="32" t="s">
        <v>19</v>
      </c>
      <c r="N119" s="32" t="s">
        <v>396</v>
      </c>
      <c r="O119" s="32">
        <v>6177277</v>
      </c>
      <c r="P119" s="38">
        <f>IF($H119="",VLOOKUP($C119,IMPUTATION_CARBURANT[],2,0),VLOOKUP($H119,IMPUTATION_CARBURANT[],2,0))</f>
        <v>1</v>
      </c>
      <c r="Q119" s="38">
        <f>IF(AND($P119=123401,$M119="VP"),124013,$P$2:$P$4524)</f>
        <v>1</v>
      </c>
      <c r="R119" s="38" t="str">
        <f t="shared" si="11"/>
        <v>TEST</v>
      </c>
      <c r="S119" s="38">
        <f>ABS($B119)</f>
        <v>114.44</v>
      </c>
      <c r="T119" s="38">
        <f>ABS($I119)</f>
        <v>95.37</v>
      </c>
      <c r="U119" s="38">
        <f>ABS($K119)</f>
        <v>15.26</v>
      </c>
      <c r="V119" s="34">
        <f t="shared" si="14"/>
        <v>76.3</v>
      </c>
      <c r="W119" s="35">
        <f t="shared" si="15"/>
        <v>22.88</v>
      </c>
      <c r="X119" s="34" t="str">
        <f t="shared" si="16"/>
        <v/>
      </c>
      <c r="Y119" s="35" t="str">
        <f t="shared" si="17"/>
        <v/>
      </c>
      <c r="Z119" s="38" t="str">
        <f t="shared" si="12"/>
        <v>V8</v>
      </c>
      <c r="AA119" s="38" t="str">
        <f t="shared" si="20"/>
        <v>V9</v>
      </c>
      <c r="AB119" s="38" t="str">
        <f t="shared" si="13"/>
        <v>V10</v>
      </c>
      <c r="AC119" s="38">
        <f>IF($AF119=20,"",IF($V119=0,"",IF($H119="Adblue Bidon","",IF($H119="GNC (KG)","",IF($H119="Frais de service EV","",IF($Q119=1,$G$2:$G$4524,""))))))</f>
        <v>69.45</v>
      </c>
      <c r="AD119" s="33" t="str">
        <f t="shared" si="18"/>
        <v/>
      </c>
      <c r="AE119" s="36" t="str">
        <f t="shared" si="19"/>
        <v/>
      </c>
      <c r="AF119" s="37" t="str">
        <f>IFERROR(VLOOKUP($F$2,IMPUTATION!F:G,2,0),"")</f>
        <v/>
      </c>
    </row>
    <row r="120" spans="1:32">
      <c r="A120" s="31">
        <v>44408</v>
      </c>
      <c r="B120" s="32">
        <v>107.57</v>
      </c>
      <c r="C120" s="32" t="s">
        <v>21</v>
      </c>
      <c r="D120" s="32" t="s">
        <v>371</v>
      </c>
      <c r="E120" s="32" t="s">
        <v>96</v>
      </c>
      <c r="F120" s="32" t="s">
        <v>627</v>
      </c>
      <c r="G120" s="32">
        <v>73.2</v>
      </c>
      <c r="H120" s="32" t="s">
        <v>380</v>
      </c>
      <c r="I120" s="32">
        <v>89.64</v>
      </c>
      <c r="J120" s="32">
        <v>80</v>
      </c>
      <c r="K120" s="32">
        <v>14.34</v>
      </c>
      <c r="L120" s="32">
        <v>93.23</v>
      </c>
      <c r="M120" s="32" t="s">
        <v>392</v>
      </c>
      <c r="N120" s="32" t="s">
        <v>396</v>
      </c>
      <c r="O120" s="32">
        <v>6177247</v>
      </c>
      <c r="P120" s="38">
        <f>IF($H120="",VLOOKUP($C120,IMPUTATION_CARBURANT[],2,0),VLOOKUP($H120,IMPUTATION_CARBURANT[],2,0))</f>
        <v>1</v>
      </c>
      <c r="Q120" s="38">
        <f>IF(AND($P120=123401,$M120="VP"),124013,$P$2:$P$4524)</f>
        <v>1</v>
      </c>
      <c r="R120" s="38" t="str">
        <f t="shared" si="11"/>
        <v>TEST</v>
      </c>
      <c r="S120" s="38">
        <f>ABS($B120)</f>
        <v>107.57</v>
      </c>
      <c r="T120" s="38">
        <f>ABS($I120)</f>
        <v>89.64</v>
      </c>
      <c r="U120" s="38">
        <f>ABS($K120)</f>
        <v>14.34</v>
      </c>
      <c r="V120" s="34">
        <f t="shared" si="14"/>
        <v>71.709999999999994</v>
      </c>
      <c r="W120" s="35">
        <f t="shared" si="15"/>
        <v>21.52</v>
      </c>
      <c r="X120" s="34" t="str">
        <f t="shared" si="16"/>
        <v/>
      </c>
      <c r="Y120" s="35" t="str">
        <f t="shared" si="17"/>
        <v/>
      </c>
      <c r="Z120" s="38" t="str">
        <f t="shared" si="12"/>
        <v>V8</v>
      </c>
      <c r="AA120" s="38" t="str">
        <f t="shared" si="20"/>
        <v>V9</v>
      </c>
      <c r="AB120" s="38" t="str">
        <f t="shared" si="13"/>
        <v>V10</v>
      </c>
      <c r="AC120" s="38">
        <f>IF($AF120=20,"",IF($V120=0,"",IF($H120="Adblue Bidon","",IF($H120="GNC (KG)","",IF($H120="Frais de service EV","",IF($Q120=1,$G$2:$G$4524,""))))))</f>
        <v>73.2</v>
      </c>
      <c r="AD120" s="33" t="str">
        <f t="shared" si="18"/>
        <v/>
      </c>
      <c r="AE120" s="36" t="str">
        <f t="shared" si="19"/>
        <v/>
      </c>
      <c r="AF120" s="37" t="str">
        <f>IFERROR(VLOOKUP($F$2,IMPUTATION!F:G,2,0),"")</f>
        <v/>
      </c>
    </row>
    <row r="121" spans="1:32">
      <c r="A121" s="31">
        <v>44408</v>
      </c>
      <c r="B121" s="32">
        <v>66.400000000000006</v>
      </c>
      <c r="C121" s="32" t="s">
        <v>393</v>
      </c>
      <c r="D121" s="32" t="s">
        <v>371</v>
      </c>
      <c r="E121" s="32" t="s">
        <v>31</v>
      </c>
      <c r="F121" s="32" t="s">
        <v>412</v>
      </c>
      <c r="G121" s="32">
        <v>39.5</v>
      </c>
      <c r="H121" s="32" t="s">
        <v>390</v>
      </c>
      <c r="I121" s="32">
        <v>55.33</v>
      </c>
      <c r="J121" s="32">
        <v>80</v>
      </c>
      <c r="K121" s="32">
        <v>8.86</v>
      </c>
      <c r="L121" s="32">
        <v>57.54</v>
      </c>
      <c r="M121" s="32" t="s">
        <v>18</v>
      </c>
      <c r="N121" s="32" t="s">
        <v>18</v>
      </c>
      <c r="O121" s="32">
        <v>6400877</v>
      </c>
      <c r="P121" s="38">
        <f>IF($H121="",VLOOKUP($C121,IMPUTATION_CARBURANT[],2,0),VLOOKUP($H121,IMPUTATION_CARBURANT[],2,0))</f>
        <v>1</v>
      </c>
      <c r="Q121" s="38">
        <f>IF(AND($P121=123401,$M121="VP"),124013,$P$2:$P$4524)</f>
        <v>1</v>
      </c>
      <c r="R121" s="38" t="str">
        <f t="shared" si="11"/>
        <v>TEST</v>
      </c>
      <c r="S121" s="38">
        <f>ABS($B121)</f>
        <v>66.400000000000006</v>
      </c>
      <c r="T121" s="38">
        <f>ABS($I121)</f>
        <v>55.33</v>
      </c>
      <c r="U121" s="38">
        <f>ABS($K121)</f>
        <v>8.86</v>
      </c>
      <c r="V121" s="34">
        <f t="shared" si="14"/>
        <v>44.26</v>
      </c>
      <c r="W121" s="35">
        <f t="shared" si="15"/>
        <v>13.28</v>
      </c>
      <c r="X121" s="34" t="str">
        <f t="shared" si="16"/>
        <v/>
      </c>
      <c r="Y121" s="35" t="str">
        <f t="shared" si="17"/>
        <v/>
      </c>
      <c r="Z121" s="38" t="str">
        <f t="shared" si="12"/>
        <v>V8</v>
      </c>
      <c r="AA121" s="38" t="str">
        <f t="shared" si="20"/>
        <v>V9</v>
      </c>
      <c r="AB121" s="38" t="str">
        <f t="shared" si="13"/>
        <v>V10</v>
      </c>
      <c r="AC121" s="38">
        <f>IF($AF121=20,"",IF($V121=0,"",IF($H121="Adblue Bidon","",IF($H121="GNC (KG)","",IF($H121="Frais de service EV","",IF($Q121=1,$G$2:$G$4524,""))))))</f>
        <v>39.5</v>
      </c>
      <c r="AD121" s="33" t="str">
        <f t="shared" si="18"/>
        <v/>
      </c>
      <c r="AE121" s="36" t="str">
        <f t="shared" si="19"/>
        <v/>
      </c>
      <c r="AF121" s="37" t="str">
        <f>IFERROR(VLOOKUP($F$2,IMPUTATION!F:G,2,0),"")</f>
        <v/>
      </c>
    </row>
    <row r="122" spans="1:32">
      <c r="A122" s="31">
        <v>44408</v>
      </c>
      <c r="B122" s="32">
        <v>57.22</v>
      </c>
      <c r="C122" s="32" t="s">
        <v>393</v>
      </c>
      <c r="D122" s="32" t="s">
        <v>371</v>
      </c>
      <c r="E122" s="32" t="s">
        <v>283</v>
      </c>
      <c r="F122" s="32" t="s">
        <v>640</v>
      </c>
      <c r="G122" s="32">
        <v>33.700000000000003</v>
      </c>
      <c r="H122" s="32" t="s">
        <v>390</v>
      </c>
      <c r="I122" s="32">
        <v>47.68</v>
      </c>
      <c r="J122" s="32">
        <v>80</v>
      </c>
      <c r="K122" s="32">
        <v>7.63</v>
      </c>
      <c r="L122" s="32">
        <v>49.59</v>
      </c>
      <c r="M122" s="32" t="s">
        <v>18</v>
      </c>
      <c r="N122" s="32" t="s">
        <v>18</v>
      </c>
      <c r="O122" s="32">
        <v>6638183</v>
      </c>
      <c r="P122" s="38">
        <f>IF($H122="",VLOOKUP($C122,IMPUTATION_CARBURANT[],2,0),VLOOKUP($H122,IMPUTATION_CARBURANT[],2,0))</f>
        <v>1</v>
      </c>
      <c r="Q122" s="38">
        <f>IF(AND($P122=123401,$M122="VP"),124013,$P$2:$P$4524)</f>
        <v>1</v>
      </c>
      <c r="R122" s="38" t="str">
        <f t="shared" si="11"/>
        <v>TEST</v>
      </c>
      <c r="S122" s="38">
        <f>ABS($B122)</f>
        <v>57.22</v>
      </c>
      <c r="T122" s="38">
        <f>ABS($I122)</f>
        <v>47.68</v>
      </c>
      <c r="U122" s="38">
        <f>ABS($K122)</f>
        <v>7.63</v>
      </c>
      <c r="V122" s="34">
        <f t="shared" si="14"/>
        <v>38.14</v>
      </c>
      <c r="W122" s="35">
        <f t="shared" si="15"/>
        <v>11.45</v>
      </c>
      <c r="X122" s="34" t="str">
        <f t="shared" si="16"/>
        <v/>
      </c>
      <c r="Y122" s="35" t="str">
        <f t="shared" si="17"/>
        <v/>
      </c>
      <c r="Z122" s="38" t="str">
        <f t="shared" si="12"/>
        <v>V8</v>
      </c>
      <c r="AA122" s="38" t="str">
        <f t="shared" si="20"/>
        <v>V9</v>
      </c>
      <c r="AB122" s="38" t="str">
        <f t="shared" si="13"/>
        <v>V10</v>
      </c>
      <c r="AC122" s="38">
        <f>IF($AF122=20,"",IF($V122=0,"",IF($H122="Adblue Bidon","",IF($H122="GNC (KG)","",IF($H122="Frais de service EV","",IF($Q122=1,$G$2:$G$4524,""))))))</f>
        <v>33.700000000000003</v>
      </c>
      <c r="AD122" s="33" t="str">
        <f t="shared" si="18"/>
        <v/>
      </c>
      <c r="AE122" s="36" t="str">
        <f t="shared" si="19"/>
        <v/>
      </c>
      <c r="AF122" s="37" t="str">
        <f>IFERROR(VLOOKUP($F$2,IMPUTATION!F:G,2,0),"")</f>
        <v/>
      </c>
    </row>
    <row r="123" spans="1:32">
      <c r="A123" s="31">
        <v>44408</v>
      </c>
      <c r="B123" s="32">
        <v>121.6</v>
      </c>
      <c r="C123" s="32" t="s">
        <v>21</v>
      </c>
      <c r="D123" s="32" t="s">
        <v>371</v>
      </c>
      <c r="E123" s="32" t="s">
        <v>121</v>
      </c>
      <c r="F123" s="32" t="s">
        <v>612</v>
      </c>
      <c r="G123" s="32">
        <v>82</v>
      </c>
      <c r="H123" s="32" t="s">
        <v>380</v>
      </c>
      <c r="I123" s="32">
        <v>101.33</v>
      </c>
      <c r="J123" s="32">
        <v>80</v>
      </c>
      <c r="K123" s="32">
        <v>16.22</v>
      </c>
      <c r="L123" s="32">
        <v>105.38</v>
      </c>
      <c r="M123" s="32" t="s">
        <v>19</v>
      </c>
      <c r="N123" s="32" t="s">
        <v>396</v>
      </c>
      <c r="O123" s="32">
        <v>6177040</v>
      </c>
      <c r="P123" s="38">
        <f>IF($H123="",VLOOKUP($C123,IMPUTATION_CARBURANT[],2,0),VLOOKUP($H123,IMPUTATION_CARBURANT[],2,0))</f>
        <v>1</v>
      </c>
      <c r="Q123" s="38">
        <f>IF(AND($P123=123401,$M123="VP"),124013,$P$2:$P$4524)</f>
        <v>1</v>
      </c>
      <c r="R123" s="38" t="str">
        <f t="shared" si="11"/>
        <v>TEST</v>
      </c>
      <c r="S123" s="38">
        <f>ABS($B123)</f>
        <v>121.6</v>
      </c>
      <c r="T123" s="38">
        <f>ABS($I123)</f>
        <v>101.33</v>
      </c>
      <c r="U123" s="38">
        <f>ABS($K123)</f>
        <v>16.22</v>
      </c>
      <c r="V123" s="34">
        <f t="shared" si="14"/>
        <v>81.06</v>
      </c>
      <c r="W123" s="35">
        <f t="shared" si="15"/>
        <v>24.32</v>
      </c>
      <c r="X123" s="34" t="str">
        <f t="shared" si="16"/>
        <v/>
      </c>
      <c r="Y123" s="35" t="str">
        <f t="shared" si="17"/>
        <v/>
      </c>
      <c r="Z123" s="38" t="str">
        <f t="shared" si="12"/>
        <v>V8</v>
      </c>
      <c r="AA123" s="38" t="str">
        <f t="shared" si="20"/>
        <v>V9</v>
      </c>
      <c r="AB123" s="38" t="str">
        <f t="shared" si="13"/>
        <v>V10</v>
      </c>
      <c r="AC123" s="38">
        <f>IF($AF123=20,"",IF($V123=0,"",IF($H123="Adblue Bidon","",IF($H123="GNC (KG)","",IF($H123="Frais de service EV","",IF($Q123=1,$G$2:$G$4524,""))))))</f>
        <v>82</v>
      </c>
      <c r="AD123" s="33" t="str">
        <f t="shared" si="18"/>
        <v/>
      </c>
      <c r="AE123" s="36" t="str">
        <f t="shared" si="19"/>
        <v/>
      </c>
      <c r="AF123" s="37" t="str">
        <f>IFERROR(VLOOKUP($F$2,IMPUTATION!F:G,2,0),"")</f>
        <v/>
      </c>
    </row>
    <row r="124" spans="1:32">
      <c r="A124" s="31">
        <v>44408</v>
      </c>
      <c r="B124" s="32">
        <v>42.38</v>
      </c>
      <c r="C124" s="32" t="s">
        <v>393</v>
      </c>
      <c r="D124" s="32" t="s">
        <v>371</v>
      </c>
      <c r="E124" s="32" t="s">
        <v>317</v>
      </c>
      <c r="F124" s="32" t="s">
        <v>646</v>
      </c>
      <c r="G124" s="32">
        <v>26.61</v>
      </c>
      <c r="H124" s="32" t="s">
        <v>387</v>
      </c>
      <c r="I124" s="32">
        <v>35.32</v>
      </c>
      <c r="J124" s="32">
        <v>80</v>
      </c>
      <c r="K124" s="32">
        <v>5.65</v>
      </c>
      <c r="L124" s="32">
        <v>36.729999999999997</v>
      </c>
      <c r="M124" s="32" t="s">
        <v>18</v>
      </c>
      <c r="N124" s="32" t="s">
        <v>18</v>
      </c>
      <c r="O124" s="32">
        <v>6401426</v>
      </c>
      <c r="P124" s="38">
        <f>IF($H124="",VLOOKUP($C124,IMPUTATION_CARBURANT[],2,0),VLOOKUP($H124,IMPUTATION_CARBURANT[],2,0))</f>
        <v>1</v>
      </c>
      <c r="Q124" s="38">
        <f>IF(AND($P124=123401,$M124="VP"),124013,$P$2:$P$4524)</f>
        <v>1</v>
      </c>
      <c r="R124" s="38" t="str">
        <f t="shared" si="11"/>
        <v>TEST</v>
      </c>
      <c r="S124" s="38">
        <f>ABS($B124)</f>
        <v>42.38</v>
      </c>
      <c r="T124" s="38">
        <f>ABS($I124)</f>
        <v>35.32</v>
      </c>
      <c r="U124" s="38">
        <f>ABS($K124)</f>
        <v>5.65</v>
      </c>
      <c r="V124" s="34">
        <f t="shared" si="14"/>
        <v>28.26</v>
      </c>
      <c r="W124" s="35">
        <f t="shared" si="15"/>
        <v>8.4700000000000006</v>
      </c>
      <c r="X124" s="34" t="str">
        <f t="shared" si="16"/>
        <v/>
      </c>
      <c r="Y124" s="35" t="str">
        <f t="shared" si="17"/>
        <v/>
      </c>
      <c r="Z124" s="38" t="str">
        <f t="shared" si="12"/>
        <v>V8</v>
      </c>
      <c r="AA124" s="38" t="str">
        <f t="shared" si="20"/>
        <v>V9</v>
      </c>
      <c r="AB124" s="38" t="str">
        <f t="shared" si="13"/>
        <v>V10</v>
      </c>
      <c r="AC124" s="38">
        <f>IF($AF124=20,"",IF($V124=0,"",IF($H124="Adblue Bidon","",IF($H124="GNC (KG)","",IF($H124="Frais de service EV","",IF($Q124=1,$G$2:$G$4524,""))))))</f>
        <v>26.61</v>
      </c>
      <c r="AD124" s="33" t="str">
        <f t="shared" si="18"/>
        <v/>
      </c>
      <c r="AE124" s="36" t="str">
        <f t="shared" si="19"/>
        <v/>
      </c>
      <c r="AF124" s="37" t="str">
        <f>IFERROR(VLOOKUP($F$2,IMPUTATION!F:G,2,0),"")</f>
        <v/>
      </c>
    </row>
    <row r="125" spans="1:32">
      <c r="A125" s="31">
        <v>44408</v>
      </c>
      <c r="B125" s="32">
        <v>147.85</v>
      </c>
      <c r="C125" s="32" t="s">
        <v>21</v>
      </c>
      <c r="D125" s="32" t="s">
        <v>371</v>
      </c>
      <c r="E125" s="32" t="s">
        <v>110</v>
      </c>
      <c r="F125" s="32" t="s">
        <v>642</v>
      </c>
      <c r="G125" s="32">
        <v>99.71</v>
      </c>
      <c r="H125" s="32" t="s">
        <v>380</v>
      </c>
      <c r="I125" s="32">
        <v>123.21</v>
      </c>
      <c r="J125" s="32">
        <v>80</v>
      </c>
      <c r="K125" s="32">
        <v>19.71</v>
      </c>
      <c r="L125" s="32">
        <v>128.13999999999999</v>
      </c>
      <c r="M125" s="32" t="s">
        <v>19</v>
      </c>
      <c r="N125" s="32" t="s">
        <v>396</v>
      </c>
      <c r="O125" s="32">
        <v>6401840</v>
      </c>
      <c r="P125" s="38">
        <f>IF($H125="",VLOOKUP($C125,IMPUTATION_CARBURANT[],2,0),VLOOKUP($H125,IMPUTATION_CARBURANT[],2,0))</f>
        <v>1</v>
      </c>
      <c r="Q125" s="38">
        <f>IF(AND($P125=123401,$M125="VP"),124013,$P$2:$P$4524)</f>
        <v>1</v>
      </c>
      <c r="R125" s="38" t="str">
        <f t="shared" si="11"/>
        <v>TEST</v>
      </c>
      <c r="S125" s="38">
        <f>ABS($B125)</f>
        <v>147.85</v>
      </c>
      <c r="T125" s="38">
        <f>ABS($I125)</f>
        <v>123.21</v>
      </c>
      <c r="U125" s="38">
        <f>ABS($K125)</f>
        <v>19.71</v>
      </c>
      <c r="V125" s="34">
        <f t="shared" si="14"/>
        <v>98.57</v>
      </c>
      <c r="W125" s="35">
        <f t="shared" si="15"/>
        <v>29.57</v>
      </c>
      <c r="X125" s="34" t="str">
        <f t="shared" si="16"/>
        <v/>
      </c>
      <c r="Y125" s="35" t="str">
        <f t="shared" si="17"/>
        <v/>
      </c>
      <c r="Z125" s="38" t="str">
        <f t="shared" si="12"/>
        <v>V8</v>
      </c>
      <c r="AA125" s="38" t="str">
        <f t="shared" si="20"/>
        <v>V9</v>
      </c>
      <c r="AB125" s="38" t="str">
        <f t="shared" si="13"/>
        <v>V10</v>
      </c>
      <c r="AC125" s="38">
        <f>IF($AF125=20,"",IF($V125=0,"",IF($H125="Adblue Bidon","",IF($H125="GNC (KG)","",IF($H125="Frais de service EV","",IF($Q125=1,$G$2:$G$4524,""))))))</f>
        <v>99.71</v>
      </c>
      <c r="AD125" s="33" t="str">
        <f t="shared" si="18"/>
        <v/>
      </c>
      <c r="AE125" s="36" t="str">
        <f t="shared" si="19"/>
        <v/>
      </c>
      <c r="AF125" s="37" t="str">
        <f>IFERROR(VLOOKUP($F$2,IMPUTATION!F:G,2,0),"")</f>
        <v/>
      </c>
    </row>
    <row r="126" spans="1:32">
      <c r="A126" s="31">
        <v>44408</v>
      </c>
      <c r="B126" s="32">
        <v>103.63</v>
      </c>
      <c r="C126" s="32" t="s">
        <v>21</v>
      </c>
      <c r="D126" s="32" t="s">
        <v>371</v>
      </c>
      <c r="E126" s="32" t="s">
        <v>96</v>
      </c>
      <c r="F126" s="32" t="s">
        <v>615</v>
      </c>
      <c r="G126" s="32">
        <v>70.040000000000006</v>
      </c>
      <c r="H126" s="32" t="s">
        <v>380</v>
      </c>
      <c r="I126" s="32">
        <v>86.36</v>
      </c>
      <c r="J126" s="32">
        <v>80</v>
      </c>
      <c r="K126" s="32">
        <v>13.82</v>
      </c>
      <c r="L126" s="32">
        <v>89.81</v>
      </c>
      <c r="M126" s="32" t="s">
        <v>19</v>
      </c>
      <c r="N126" s="32" t="s">
        <v>396</v>
      </c>
      <c r="O126" s="32">
        <v>6177676</v>
      </c>
      <c r="P126" s="38">
        <f>IF($H126="",VLOOKUP($C126,IMPUTATION_CARBURANT[],2,0),VLOOKUP($H126,IMPUTATION_CARBURANT[],2,0))</f>
        <v>1</v>
      </c>
      <c r="Q126" s="38">
        <f>IF(AND($P126=123401,$M126="VP"),124013,$P$2:$P$4524)</f>
        <v>1</v>
      </c>
      <c r="R126" s="38" t="str">
        <f t="shared" si="11"/>
        <v>TEST</v>
      </c>
      <c r="S126" s="38">
        <f>ABS($B126)</f>
        <v>103.63</v>
      </c>
      <c r="T126" s="38">
        <f>ABS($I126)</f>
        <v>86.36</v>
      </c>
      <c r="U126" s="38">
        <f>ABS($K126)</f>
        <v>13.82</v>
      </c>
      <c r="V126" s="34">
        <f t="shared" si="14"/>
        <v>69.09</v>
      </c>
      <c r="W126" s="35">
        <f t="shared" si="15"/>
        <v>20.72</v>
      </c>
      <c r="X126" s="34" t="str">
        <f t="shared" si="16"/>
        <v/>
      </c>
      <c r="Y126" s="35" t="str">
        <f t="shared" si="17"/>
        <v/>
      </c>
      <c r="Z126" s="38" t="str">
        <f t="shared" si="12"/>
        <v>V8</v>
      </c>
      <c r="AA126" s="38" t="str">
        <f t="shared" si="20"/>
        <v>V9</v>
      </c>
      <c r="AB126" s="38" t="str">
        <f t="shared" si="13"/>
        <v>V10</v>
      </c>
      <c r="AC126" s="38">
        <f>IF($AF126=20,"",IF($V126=0,"",IF($H126="Adblue Bidon","",IF($H126="GNC (KG)","",IF($H126="Frais de service EV","",IF($Q126=1,$G$2:$G$4524,""))))))</f>
        <v>70.040000000000006</v>
      </c>
      <c r="AD126" s="33" t="str">
        <f t="shared" si="18"/>
        <v/>
      </c>
      <c r="AE126" s="36" t="str">
        <f t="shared" si="19"/>
        <v/>
      </c>
      <c r="AF126" s="37" t="str">
        <f>IFERROR(VLOOKUP($F$2,IMPUTATION!F:G,2,0),"")</f>
        <v/>
      </c>
    </row>
    <row r="127" spans="1:32">
      <c r="A127" s="31">
        <v>44408</v>
      </c>
      <c r="B127" s="32">
        <v>55.39</v>
      </c>
      <c r="C127" s="32" t="s">
        <v>393</v>
      </c>
      <c r="D127" s="32" t="s">
        <v>371</v>
      </c>
      <c r="E127" s="32" t="s">
        <v>303</v>
      </c>
      <c r="F127" s="32" t="s">
        <v>712</v>
      </c>
      <c r="G127" s="32">
        <v>34.67</v>
      </c>
      <c r="H127" s="32" t="s">
        <v>387</v>
      </c>
      <c r="I127" s="32">
        <v>46.16</v>
      </c>
      <c r="J127" s="32">
        <v>80</v>
      </c>
      <c r="K127" s="32">
        <v>7.38</v>
      </c>
      <c r="L127" s="32">
        <v>48.01</v>
      </c>
      <c r="M127" s="32" t="s">
        <v>18</v>
      </c>
      <c r="N127" s="32" t="s">
        <v>18</v>
      </c>
      <c r="O127" s="32">
        <v>6400955</v>
      </c>
      <c r="P127" s="38">
        <f>IF($H127="",VLOOKUP($C127,IMPUTATION_CARBURANT[],2,0),VLOOKUP($H127,IMPUTATION_CARBURANT[],2,0))</f>
        <v>1</v>
      </c>
      <c r="Q127" s="38">
        <f>IF(AND($P127=123401,$M127="VP"),124013,$P$2:$P$4524)</f>
        <v>1</v>
      </c>
      <c r="R127" s="38" t="str">
        <f t="shared" si="11"/>
        <v>TEST</v>
      </c>
      <c r="S127" s="38">
        <f>ABS($B127)</f>
        <v>55.39</v>
      </c>
      <c r="T127" s="38">
        <f>ABS($I127)</f>
        <v>46.16</v>
      </c>
      <c r="U127" s="38">
        <f>ABS($K127)</f>
        <v>7.38</v>
      </c>
      <c r="V127" s="34">
        <f t="shared" si="14"/>
        <v>36.93</v>
      </c>
      <c r="W127" s="35">
        <f t="shared" si="15"/>
        <v>11.08</v>
      </c>
      <c r="X127" s="34" t="str">
        <f t="shared" si="16"/>
        <v/>
      </c>
      <c r="Y127" s="35" t="str">
        <f t="shared" si="17"/>
        <v/>
      </c>
      <c r="Z127" s="38" t="str">
        <f t="shared" si="12"/>
        <v>V8</v>
      </c>
      <c r="AA127" s="38" t="str">
        <f t="shared" si="20"/>
        <v>V9</v>
      </c>
      <c r="AB127" s="38" t="str">
        <f t="shared" si="13"/>
        <v>V10</v>
      </c>
      <c r="AC127" s="38">
        <f>IF($AF127=20,"",IF($V127=0,"",IF($H127="Adblue Bidon","",IF($H127="GNC (KG)","",IF($H127="Frais de service EV","",IF($Q127=1,$G$2:$G$4524,""))))))</f>
        <v>34.67</v>
      </c>
      <c r="AD127" s="33" t="str">
        <f t="shared" si="18"/>
        <v/>
      </c>
      <c r="AE127" s="36" t="str">
        <f t="shared" si="19"/>
        <v/>
      </c>
      <c r="AF127" s="37" t="str">
        <f>IFERROR(VLOOKUP($F$2,IMPUTATION!F:G,2,0),"")</f>
        <v/>
      </c>
    </row>
    <row r="128" spans="1:32">
      <c r="A128" s="31">
        <v>44408</v>
      </c>
      <c r="B128" s="32">
        <v>125.64</v>
      </c>
      <c r="C128" s="32" t="s">
        <v>21</v>
      </c>
      <c r="D128" s="32" t="s">
        <v>371</v>
      </c>
      <c r="E128" s="32" t="s">
        <v>107</v>
      </c>
      <c r="F128" s="32" t="s">
        <v>546</v>
      </c>
      <c r="G128" s="32">
        <v>82.51</v>
      </c>
      <c r="H128" s="32" t="s">
        <v>379</v>
      </c>
      <c r="I128" s="32">
        <v>104.7</v>
      </c>
      <c r="J128" s="32">
        <v>80</v>
      </c>
      <c r="K128" s="32">
        <v>16.75</v>
      </c>
      <c r="L128" s="32">
        <v>108.89</v>
      </c>
      <c r="M128" s="32" t="s">
        <v>19</v>
      </c>
      <c r="N128" s="32" t="s">
        <v>396</v>
      </c>
      <c r="O128" s="32">
        <v>6177379</v>
      </c>
      <c r="P128" s="38">
        <f>IF($H128="",VLOOKUP($C128,IMPUTATION_CARBURANT[],2,0),VLOOKUP($H128,IMPUTATION_CARBURANT[],2,0))</f>
        <v>1</v>
      </c>
      <c r="Q128" s="38">
        <f>IF(AND($P128=123401,$M128="VP"),124013,$P$2:$P$4524)</f>
        <v>1</v>
      </c>
      <c r="R128" s="38" t="str">
        <f t="shared" si="11"/>
        <v>TEST</v>
      </c>
      <c r="S128" s="38">
        <f>ABS($B128)</f>
        <v>125.64</v>
      </c>
      <c r="T128" s="38">
        <f>ABS($I128)</f>
        <v>104.7</v>
      </c>
      <c r="U128" s="38">
        <f>ABS($K128)</f>
        <v>16.75</v>
      </c>
      <c r="V128" s="34">
        <f t="shared" si="14"/>
        <v>83.76</v>
      </c>
      <c r="W128" s="35">
        <f t="shared" si="15"/>
        <v>25.13</v>
      </c>
      <c r="X128" s="34" t="str">
        <f t="shared" si="16"/>
        <v/>
      </c>
      <c r="Y128" s="35" t="str">
        <f t="shared" si="17"/>
        <v/>
      </c>
      <c r="Z128" s="38" t="str">
        <f t="shared" si="12"/>
        <v>V8</v>
      </c>
      <c r="AA128" s="38" t="str">
        <f t="shared" si="20"/>
        <v>V9</v>
      </c>
      <c r="AB128" s="38" t="str">
        <f t="shared" si="13"/>
        <v>V10</v>
      </c>
      <c r="AC128" s="38">
        <f>IF($AF128=20,"",IF($V128=0,"",IF($H128="Adblue Bidon","",IF($H128="GNC (KG)","",IF($H128="Frais de service EV","",IF($Q128=1,$G$2:$G$4524,""))))))</f>
        <v>82.51</v>
      </c>
      <c r="AD128" s="33" t="str">
        <f t="shared" si="18"/>
        <v/>
      </c>
      <c r="AE128" s="36" t="str">
        <f t="shared" si="19"/>
        <v/>
      </c>
      <c r="AF128" s="37" t="str">
        <f>IFERROR(VLOOKUP($F$2,IMPUTATION!F:G,2,0),"")</f>
        <v/>
      </c>
    </row>
    <row r="129" spans="1:32">
      <c r="A129" s="31">
        <v>44408</v>
      </c>
      <c r="B129" s="32">
        <v>151.37</v>
      </c>
      <c r="C129" s="32" t="s">
        <v>21</v>
      </c>
      <c r="D129" s="32" t="s">
        <v>371</v>
      </c>
      <c r="E129" s="32" t="s">
        <v>90</v>
      </c>
      <c r="F129" s="32" t="s">
        <v>824</v>
      </c>
      <c r="G129" s="32">
        <v>103</v>
      </c>
      <c r="H129" s="32" t="s">
        <v>380</v>
      </c>
      <c r="I129" s="32">
        <v>126.14</v>
      </c>
      <c r="J129" s="32">
        <v>80</v>
      </c>
      <c r="K129" s="32">
        <v>20.18</v>
      </c>
      <c r="L129" s="32">
        <v>131.19</v>
      </c>
      <c r="M129" s="32" t="s">
        <v>19</v>
      </c>
      <c r="N129" s="32" t="s">
        <v>396</v>
      </c>
      <c r="O129" s="32">
        <v>6179032</v>
      </c>
      <c r="P129" s="38">
        <f>IF($H129="",VLOOKUP($C129,IMPUTATION_CARBURANT[],2,0),VLOOKUP($H129,IMPUTATION_CARBURANT[],2,0))</f>
        <v>1</v>
      </c>
      <c r="Q129" s="38">
        <f>IF(AND($P129=123401,$M129="VP"),124013,$P$2:$P$4524)</f>
        <v>1</v>
      </c>
      <c r="R129" s="38" t="str">
        <f t="shared" si="11"/>
        <v>TEST</v>
      </c>
      <c r="S129" s="38">
        <f>ABS($B129)</f>
        <v>151.37</v>
      </c>
      <c r="T129" s="38">
        <f>ABS($I129)</f>
        <v>126.14</v>
      </c>
      <c r="U129" s="38">
        <f>ABS($K129)</f>
        <v>20.18</v>
      </c>
      <c r="V129" s="34">
        <f t="shared" si="14"/>
        <v>100.91</v>
      </c>
      <c r="W129" s="35">
        <f t="shared" si="15"/>
        <v>30.28</v>
      </c>
      <c r="X129" s="34" t="str">
        <f t="shared" si="16"/>
        <v/>
      </c>
      <c r="Y129" s="35" t="str">
        <f t="shared" si="17"/>
        <v/>
      </c>
      <c r="Z129" s="38" t="str">
        <f t="shared" si="12"/>
        <v>V8</v>
      </c>
      <c r="AA129" s="38" t="str">
        <f t="shared" si="20"/>
        <v>V9</v>
      </c>
      <c r="AB129" s="38" t="str">
        <f t="shared" si="13"/>
        <v>V10</v>
      </c>
      <c r="AC129" s="38">
        <f>IF($AF129=20,"",IF($V129=0,"",IF($H129="Adblue Bidon","",IF($H129="GNC (KG)","",IF($H129="Frais de service EV","",IF($Q129=1,$G$2:$G$4524,""))))))</f>
        <v>103</v>
      </c>
      <c r="AD129" s="33" t="str">
        <f t="shared" si="18"/>
        <v/>
      </c>
      <c r="AE129" s="36" t="str">
        <f t="shared" si="19"/>
        <v/>
      </c>
      <c r="AF129" s="37" t="str">
        <f>IFERROR(VLOOKUP($F$2,IMPUTATION!F:G,2,0),"")</f>
        <v/>
      </c>
    </row>
    <row r="130" spans="1:32">
      <c r="A130" s="31">
        <v>44408</v>
      </c>
      <c r="B130" s="32">
        <v>80.77</v>
      </c>
      <c r="C130" s="32" t="s">
        <v>21</v>
      </c>
      <c r="D130" s="32" t="s">
        <v>371</v>
      </c>
      <c r="E130" s="32" t="s">
        <v>125</v>
      </c>
      <c r="F130" s="32" t="s">
        <v>1393</v>
      </c>
      <c r="G130" s="32">
        <v>54.47</v>
      </c>
      <c r="H130" s="32" t="s">
        <v>380</v>
      </c>
      <c r="I130" s="32">
        <v>67.31</v>
      </c>
      <c r="J130" s="32">
        <v>80</v>
      </c>
      <c r="K130" s="32">
        <v>10.77</v>
      </c>
      <c r="L130" s="32">
        <v>70</v>
      </c>
      <c r="M130" s="32" t="s">
        <v>19</v>
      </c>
      <c r="N130" s="32" t="s">
        <v>396</v>
      </c>
      <c r="O130" s="32">
        <v>6177889</v>
      </c>
      <c r="P130" s="38">
        <f>IF($H130="",VLOOKUP($C130,IMPUTATION_CARBURANT[],2,0),VLOOKUP($H130,IMPUTATION_CARBURANT[],2,0))</f>
        <v>1</v>
      </c>
      <c r="Q130" s="38">
        <f>IF(AND($P130=123401,$M130="VP"),124013,$P$2:$P$4524)</f>
        <v>1</v>
      </c>
      <c r="R130" s="38" t="str">
        <f t="shared" ref="R130:R193" si="21">"TEST"</f>
        <v>TEST</v>
      </c>
      <c r="S130" s="38">
        <f>ABS($B130)</f>
        <v>80.77</v>
      </c>
      <c r="T130" s="38">
        <f>ABS($I130)</f>
        <v>67.31</v>
      </c>
      <c r="U130" s="38">
        <f>ABS($K130)</f>
        <v>10.77</v>
      </c>
      <c r="V130" s="34">
        <f t="shared" si="14"/>
        <v>53.85</v>
      </c>
      <c r="W130" s="35">
        <f t="shared" si="15"/>
        <v>16.149999999999999</v>
      </c>
      <c r="X130" s="34" t="str">
        <f t="shared" si="16"/>
        <v/>
      </c>
      <c r="Y130" s="35" t="str">
        <f t="shared" si="17"/>
        <v/>
      </c>
      <c r="Z130" s="38" t="str">
        <f t="shared" ref="Z130:Z193" si="22">"V8"</f>
        <v>V8</v>
      </c>
      <c r="AA130" s="38" t="str">
        <f t="shared" si="20"/>
        <v>V9</v>
      </c>
      <c r="AB130" s="38" t="str">
        <f t="shared" ref="AB130:AB193" si="23">"V10"</f>
        <v>V10</v>
      </c>
      <c r="AC130" s="38">
        <f>IF($AF130=20,"",IF($V130=0,"",IF($H130="Adblue Bidon","",IF($H130="GNC (KG)","",IF($H130="Frais de service EV","",IF($Q130=1,$G$2:$G$4524,""))))))</f>
        <v>54.47</v>
      </c>
      <c r="AD130" s="33" t="str">
        <f t="shared" si="18"/>
        <v/>
      </c>
      <c r="AE130" s="36" t="str">
        <f t="shared" si="19"/>
        <v/>
      </c>
      <c r="AF130" s="37" t="str">
        <f>IFERROR(VLOOKUP($F$2,IMPUTATION!F:G,2,0),"")</f>
        <v/>
      </c>
    </row>
    <row r="131" spans="1:32">
      <c r="A131" s="31">
        <v>44408</v>
      </c>
      <c r="B131" s="32">
        <v>33.64</v>
      </c>
      <c r="C131" s="32" t="s">
        <v>393</v>
      </c>
      <c r="D131" s="32" t="s">
        <v>371</v>
      </c>
      <c r="E131" s="32" t="s">
        <v>272</v>
      </c>
      <c r="F131" s="32" t="s">
        <v>617</v>
      </c>
      <c r="G131" s="32">
        <v>21.05</v>
      </c>
      <c r="H131" s="32" t="s">
        <v>387</v>
      </c>
      <c r="I131" s="32">
        <v>28.03</v>
      </c>
      <c r="J131" s="32">
        <v>80</v>
      </c>
      <c r="K131" s="32">
        <v>4.49</v>
      </c>
      <c r="L131" s="32">
        <v>29.15</v>
      </c>
      <c r="M131" s="32" t="s">
        <v>18</v>
      </c>
      <c r="N131" s="32" t="s">
        <v>18</v>
      </c>
      <c r="O131" s="32">
        <v>6401279</v>
      </c>
      <c r="P131" s="38">
        <f>IF($H131="",VLOOKUP($C131,IMPUTATION_CARBURANT[],2,0),VLOOKUP($H131,IMPUTATION_CARBURANT[],2,0))</f>
        <v>1</v>
      </c>
      <c r="Q131" s="38">
        <f>IF(AND($P131=123401,$M131="VP"),124013,$P$2:$P$4524)</f>
        <v>1</v>
      </c>
      <c r="R131" s="38" t="str">
        <f t="shared" si="21"/>
        <v>TEST</v>
      </c>
      <c r="S131" s="38">
        <f>ABS($B131)</f>
        <v>33.64</v>
      </c>
      <c r="T131" s="38">
        <f>ABS($I131)</f>
        <v>28.03</v>
      </c>
      <c r="U131" s="38">
        <f>ABS($K131)</f>
        <v>4.49</v>
      </c>
      <c r="V131" s="34">
        <f t="shared" ref="V131:V194" si="24">IF($AF131=20,0,ABS(ROUND(IF(AND($U131=0,$J131=100),$T131/1.2,$T131*$J131/100),2)))</f>
        <v>22.42</v>
      </c>
      <c r="W131" s="35">
        <f t="shared" ref="W131:W194" si="25">IF($AF131=20,0,ABS(ROUND(IF(AND($U131=0,$J131=100),0,$S131-$V131-$U131),2)))</f>
        <v>6.73</v>
      </c>
      <c r="X131" s="34" t="str">
        <f t="shared" ref="X131:X194" si="26">IF($AF131="","",ABS(ROUND(IF(AND($U131=0,$J131=100),$T131/1.2,$T131*$J131/100),2)))</f>
        <v/>
      </c>
      <c r="Y131" s="35" t="str">
        <f t="shared" ref="Y131:Y194" si="27">IF($AF131="","",ABS(ROUND(IF(AND($U131=0,$J131=100),0,$S131-$X131-$U131),2)))</f>
        <v/>
      </c>
      <c r="Z131" s="38" t="str">
        <f t="shared" si="22"/>
        <v>V8</v>
      </c>
      <c r="AA131" s="38" t="str">
        <f t="shared" si="20"/>
        <v>V9</v>
      </c>
      <c r="AB131" s="38" t="str">
        <f t="shared" si="23"/>
        <v>V10</v>
      </c>
      <c r="AC131" s="38">
        <f>IF($AF131=20,"",IF($V131=0,"",IF($H131="Adblue Bidon","",IF($H131="GNC (KG)","",IF($H131="Frais de service EV","",IF($Q131=1,$G$2:$G$4524,""))))))</f>
        <v>21.05</v>
      </c>
      <c r="AD131" s="33" t="str">
        <f t="shared" ref="AD131:AD194" si="28">IF($X131="","",IF($H131="Adblue Bidon","",IF($H131="GNC (KG)","",IF($H131="Frais de service EV","",IF($Q131=1,$G$2:$G$4524,"")))))</f>
        <v/>
      </c>
      <c r="AE131" s="36" t="str">
        <f t="shared" ref="AE131:AE194" si="29">IF($AC131="","",IF($AD131="","","L"))</f>
        <v/>
      </c>
      <c r="AF131" s="37" t="str">
        <f>IFERROR(VLOOKUP($F$2,IMPUTATION!F:G,2,0),"")</f>
        <v/>
      </c>
    </row>
    <row r="132" spans="1:32">
      <c r="A132" s="31">
        <v>44408</v>
      </c>
      <c r="B132" s="32">
        <v>123.68</v>
      </c>
      <c r="C132" s="32" t="s">
        <v>21</v>
      </c>
      <c r="D132" s="32" t="s">
        <v>371</v>
      </c>
      <c r="E132" s="32" t="s">
        <v>118</v>
      </c>
      <c r="F132" s="32" t="s">
        <v>456</v>
      </c>
      <c r="G132" s="32">
        <v>83.98</v>
      </c>
      <c r="H132" s="32" t="s">
        <v>380</v>
      </c>
      <c r="I132" s="32">
        <v>103.07</v>
      </c>
      <c r="J132" s="32">
        <v>80</v>
      </c>
      <c r="K132" s="32">
        <v>16.489999999999998</v>
      </c>
      <c r="L132" s="32">
        <v>107.19</v>
      </c>
      <c r="M132" s="32" t="s">
        <v>19</v>
      </c>
      <c r="N132" s="32" t="s">
        <v>396</v>
      </c>
      <c r="O132" s="32">
        <v>6401708</v>
      </c>
      <c r="P132" s="38">
        <f>IF($H132="",VLOOKUP($C132,IMPUTATION_CARBURANT[],2,0),VLOOKUP($H132,IMPUTATION_CARBURANT[],2,0))</f>
        <v>1</v>
      </c>
      <c r="Q132" s="38">
        <f>IF(AND($P132=123401,$M132="VP"),124013,$P$2:$P$4524)</f>
        <v>1</v>
      </c>
      <c r="R132" s="38" t="str">
        <f t="shared" si="21"/>
        <v>TEST</v>
      </c>
      <c r="S132" s="38">
        <f>ABS($B132)</f>
        <v>123.68</v>
      </c>
      <c r="T132" s="38">
        <f>ABS($I132)</f>
        <v>103.07</v>
      </c>
      <c r="U132" s="38">
        <f>ABS($K132)</f>
        <v>16.489999999999998</v>
      </c>
      <c r="V132" s="34">
        <f t="shared" si="24"/>
        <v>82.46</v>
      </c>
      <c r="W132" s="35">
        <f t="shared" si="25"/>
        <v>24.73</v>
      </c>
      <c r="X132" s="34" t="str">
        <f t="shared" si="26"/>
        <v/>
      </c>
      <c r="Y132" s="35" t="str">
        <f t="shared" si="27"/>
        <v/>
      </c>
      <c r="Z132" s="38" t="str">
        <f t="shared" si="22"/>
        <v>V8</v>
      </c>
      <c r="AA132" s="38" t="str">
        <f t="shared" si="20"/>
        <v>V9</v>
      </c>
      <c r="AB132" s="38" t="str">
        <f t="shared" si="23"/>
        <v>V10</v>
      </c>
      <c r="AC132" s="38">
        <f>IF($AF132=20,"",IF($V132=0,"",IF($H132="Adblue Bidon","",IF($H132="GNC (KG)","",IF($H132="Frais de service EV","",IF($Q132=1,$G$2:$G$4524,""))))))</f>
        <v>83.98</v>
      </c>
      <c r="AD132" s="33" t="str">
        <f t="shared" si="28"/>
        <v/>
      </c>
      <c r="AE132" s="36" t="str">
        <f t="shared" si="29"/>
        <v/>
      </c>
      <c r="AF132" s="37" t="str">
        <f>IFERROR(VLOOKUP($F$2,IMPUTATION!F:G,2,0),"")</f>
        <v/>
      </c>
    </row>
    <row r="133" spans="1:32">
      <c r="A133" s="31">
        <v>44408</v>
      </c>
      <c r="B133" s="32">
        <v>157.19</v>
      </c>
      <c r="C133" s="32" t="s">
        <v>21</v>
      </c>
      <c r="D133" s="32" t="s">
        <v>371</v>
      </c>
      <c r="E133" s="32" t="s">
        <v>117</v>
      </c>
      <c r="F133" s="32" t="s">
        <v>446</v>
      </c>
      <c r="G133" s="32">
        <v>106.01</v>
      </c>
      <c r="H133" s="32" t="s">
        <v>380</v>
      </c>
      <c r="I133" s="32">
        <v>130.99</v>
      </c>
      <c r="J133" s="32">
        <v>80</v>
      </c>
      <c r="K133" s="32">
        <v>20.96</v>
      </c>
      <c r="L133" s="32">
        <v>136.22999999999999</v>
      </c>
      <c r="M133" s="32" t="s">
        <v>392</v>
      </c>
      <c r="N133" s="32" t="s">
        <v>396</v>
      </c>
      <c r="O133" s="32">
        <v>6177625</v>
      </c>
      <c r="P133" s="38">
        <f>IF($H133="",VLOOKUP($C133,IMPUTATION_CARBURANT[],2,0),VLOOKUP($H133,IMPUTATION_CARBURANT[],2,0))</f>
        <v>1</v>
      </c>
      <c r="Q133" s="38">
        <f>IF(AND($P133=123401,$M133="VP"),124013,$P$2:$P$4524)</f>
        <v>1</v>
      </c>
      <c r="R133" s="38" t="str">
        <f t="shared" si="21"/>
        <v>TEST</v>
      </c>
      <c r="S133" s="38">
        <f>ABS($B133)</f>
        <v>157.19</v>
      </c>
      <c r="T133" s="38">
        <f>ABS($I133)</f>
        <v>130.99</v>
      </c>
      <c r="U133" s="38">
        <f>ABS($K133)</f>
        <v>20.96</v>
      </c>
      <c r="V133" s="34">
        <f t="shared" si="24"/>
        <v>104.79</v>
      </c>
      <c r="W133" s="35">
        <f t="shared" si="25"/>
        <v>31.44</v>
      </c>
      <c r="X133" s="34" t="str">
        <f t="shared" si="26"/>
        <v/>
      </c>
      <c r="Y133" s="35" t="str">
        <f t="shared" si="27"/>
        <v/>
      </c>
      <c r="Z133" s="38" t="str">
        <f t="shared" si="22"/>
        <v>V8</v>
      </c>
      <c r="AA133" s="38" t="str">
        <f t="shared" si="20"/>
        <v>V9</v>
      </c>
      <c r="AB133" s="38" t="str">
        <f t="shared" si="23"/>
        <v>V10</v>
      </c>
      <c r="AC133" s="38">
        <f>IF($AF133=20,"",IF($V133=0,"",IF($H133="Adblue Bidon","",IF($H133="GNC (KG)","",IF($H133="Frais de service EV","",IF($Q133=1,$G$2:$G$4524,""))))))</f>
        <v>106.01</v>
      </c>
      <c r="AD133" s="33" t="str">
        <f t="shared" si="28"/>
        <v/>
      </c>
      <c r="AE133" s="36" t="str">
        <f t="shared" si="29"/>
        <v/>
      </c>
      <c r="AF133" s="37" t="str">
        <f>IFERROR(VLOOKUP($F$2,IMPUTATION!F:G,2,0),"")</f>
        <v/>
      </c>
    </row>
    <row r="134" spans="1:32">
      <c r="A134" s="31">
        <v>44408</v>
      </c>
      <c r="B134" s="32">
        <v>58.02</v>
      </c>
      <c r="C134" s="32" t="s">
        <v>393</v>
      </c>
      <c r="D134" s="32" t="s">
        <v>371</v>
      </c>
      <c r="E134" s="32" t="s">
        <v>309</v>
      </c>
      <c r="F134" s="32" t="s">
        <v>643</v>
      </c>
      <c r="G134" s="32">
        <v>34.17</v>
      </c>
      <c r="H134" s="32" t="s">
        <v>390</v>
      </c>
      <c r="I134" s="32">
        <v>48.35</v>
      </c>
      <c r="J134" s="32">
        <v>80</v>
      </c>
      <c r="K134" s="32">
        <v>7.74</v>
      </c>
      <c r="L134" s="32">
        <v>50.28</v>
      </c>
      <c r="M134" s="32" t="s">
        <v>18</v>
      </c>
      <c r="N134" s="32" t="s">
        <v>18</v>
      </c>
      <c r="O134" s="32">
        <v>6401258</v>
      </c>
      <c r="P134" s="38">
        <f>IF($H134="",VLOOKUP($C134,IMPUTATION_CARBURANT[],2,0),VLOOKUP($H134,IMPUTATION_CARBURANT[],2,0))</f>
        <v>1</v>
      </c>
      <c r="Q134" s="38">
        <f>IF(AND($P134=123401,$M134="VP"),124013,$P$2:$P$4524)</f>
        <v>1</v>
      </c>
      <c r="R134" s="38" t="str">
        <f t="shared" si="21"/>
        <v>TEST</v>
      </c>
      <c r="S134" s="38">
        <f>ABS($B134)</f>
        <v>58.02</v>
      </c>
      <c r="T134" s="38">
        <f>ABS($I134)</f>
        <v>48.35</v>
      </c>
      <c r="U134" s="38">
        <f>ABS($K134)</f>
        <v>7.74</v>
      </c>
      <c r="V134" s="34">
        <f t="shared" si="24"/>
        <v>38.68</v>
      </c>
      <c r="W134" s="35">
        <f t="shared" si="25"/>
        <v>11.6</v>
      </c>
      <c r="X134" s="34" t="str">
        <f t="shared" si="26"/>
        <v/>
      </c>
      <c r="Y134" s="35" t="str">
        <f t="shared" si="27"/>
        <v/>
      </c>
      <c r="Z134" s="38" t="str">
        <f t="shared" si="22"/>
        <v>V8</v>
      </c>
      <c r="AA134" s="38" t="str">
        <f t="shared" si="20"/>
        <v>V9</v>
      </c>
      <c r="AB134" s="38" t="str">
        <f t="shared" si="23"/>
        <v>V10</v>
      </c>
      <c r="AC134" s="38">
        <f>IF($AF134=20,"",IF($V134=0,"",IF($H134="Adblue Bidon","",IF($H134="GNC (KG)","",IF($H134="Frais de service EV","",IF($Q134=1,$G$2:$G$4524,""))))))</f>
        <v>34.17</v>
      </c>
      <c r="AD134" s="33" t="str">
        <f t="shared" si="28"/>
        <v/>
      </c>
      <c r="AE134" s="36" t="str">
        <f t="shared" si="29"/>
        <v/>
      </c>
      <c r="AF134" s="37" t="str">
        <f>IFERROR(VLOOKUP($F$2,IMPUTATION!F:G,2,0),"")</f>
        <v/>
      </c>
    </row>
    <row r="135" spans="1:32">
      <c r="A135" s="31">
        <v>44408</v>
      </c>
      <c r="B135" s="32">
        <v>119.51</v>
      </c>
      <c r="C135" s="32" t="s">
        <v>21</v>
      </c>
      <c r="D135" s="32" t="s">
        <v>371</v>
      </c>
      <c r="E135" s="32" t="s">
        <v>101</v>
      </c>
      <c r="F135" s="32" t="s">
        <v>547</v>
      </c>
      <c r="G135" s="32">
        <v>80.33</v>
      </c>
      <c r="H135" s="32" t="s">
        <v>380</v>
      </c>
      <c r="I135" s="32">
        <v>99.59</v>
      </c>
      <c r="J135" s="32">
        <v>80</v>
      </c>
      <c r="K135" s="32">
        <v>15.94</v>
      </c>
      <c r="L135" s="32">
        <v>103.57</v>
      </c>
      <c r="M135" s="32" t="s">
        <v>19</v>
      </c>
      <c r="N135" s="32" t="s">
        <v>396</v>
      </c>
      <c r="O135" s="32">
        <v>6400796</v>
      </c>
      <c r="P135" s="38">
        <f>IF($H135="",VLOOKUP($C135,IMPUTATION_CARBURANT[],2,0),VLOOKUP($H135,IMPUTATION_CARBURANT[],2,0))</f>
        <v>1</v>
      </c>
      <c r="Q135" s="38">
        <f>IF(AND($P135=123401,$M135="VP"),124013,$P$2:$P$4524)</f>
        <v>1</v>
      </c>
      <c r="R135" s="38" t="str">
        <f t="shared" si="21"/>
        <v>TEST</v>
      </c>
      <c r="S135" s="38">
        <f>ABS($B135)</f>
        <v>119.51</v>
      </c>
      <c r="T135" s="38">
        <f>ABS($I135)</f>
        <v>99.59</v>
      </c>
      <c r="U135" s="38">
        <f>ABS($K135)</f>
        <v>15.94</v>
      </c>
      <c r="V135" s="34">
        <f t="shared" si="24"/>
        <v>79.67</v>
      </c>
      <c r="W135" s="35">
        <f t="shared" si="25"/>
        <v>23.9</v>
      </c>
      <c r="X135" s="34" t="str">
        <f t="shared" si="26"/>
        <v/>
      </c>
      <c r="Y135" s="35" t="str">
        <f t="shared" si="27"/>
        <v/>
      </c>
      <c r="Z135" s="38" t="str">
        <f t="shared" si="22"/>
        <v>V8</v>
      </c>
      <c r="AA135" s="38" t="str">
        <f t="shared" si="20"/>
        <v>V9</v>
      </c>
      <c r="AB135" s="38" t="str">
        <f t="shared" si="23"/>
        <v>V10</v>
      </c>
      <c r="AC135" s="38">
        <f>IF($AF135=20,"",IF($V135=0,"",IF($H135="Adblue Bidon","",IF($H135="GNC (KG)","",IF($H135="Frais de service EV","",IF($Q135=1,$G$2:$G$4524,""))))))</f>
        <v>80.33</v>
      </c>
      <c r="AD135" s="33" t="str">
        <f t="shared" si="28"/>
        <v/>
      </c>
      <c r="AE135" s="36" t="str">
        <f t="shared" si="29"/>
        <v/>
      </c>
      <c r="AF135" s="37" t="str">
        <f>IFERROR(VLOOKUP($F$2,IMPUTATION!F:G,2,0),"")</f>
        <v/>
      </c>
    </row>
    <row r="136" spans="1:32">
      <c r="A136" s="31">
        <v>44408</v>
      </c>
      <c r="B136" s="32">
        <v>41.14</v>
      </c>
      <c r="C136" s="32" t="s">
        <v>393</v>
      </c>
      <c r="D136" s="32" t="s">
        <v>371</v>
      </c>
      <c r="E136" s="32" t="s">
        <v>277</v>
      </c>
      <c r="F136" s="32" t="s">
        <v>670</v>
      </c>
      <c r="G136" s="32">
        <v>24.27</v>
      </c>
      <c r="H136" s="32" t="s">
        <v>390</v>
      </c>
      <c r="I136" s="32">
        <v>34.28</v>
      </c>
      <c r="J136" s="32">
        <v>80</v>
      </c>
      <c r="K136" s="32">
        <v>5.49</v>
      </c>
      <c r="L136" s="32">
        <v>35.65</v>
      </c>
      <c r="M136" s="32" t="s">
        <v>18</v>
      </c>
      <c r="N136" s="32" t="s">
        <v>18</v>
      </c>
      <c r="O136" s="32">
        <v>6401447</v>
      </c>
      <c r="P136" s="38">
        <f>IF($H136="",VLOOKUP($C136,IMPUTATION_CARBURANT[],2,0),VLOOKUP($H136,IMPUTATION_CARBURANT[],2,0))</f>
        <v>1</v>
      </c>
      <c r="Q136" s="38">
        <f>IF(AND($P136=123401,$M136="VP"),124013,$P$2:$P$4524)</f>
        <v>1</v>
      </c>
      <c r="R136" s="38" t="str">
        <f t="shared" si="21"/>
        <v>TEST</v>
      </c>
      <c r="S136" s="38">
        <f>ABS($B136)</f>
        <v>41.14</v>
      </c>
      <c r="T136" s="38">
        <f>ABS($I136)</f>
        <v>34.28</v>
      </c>
      <c r="U136" s="38">
        <f>ABS($K136)</f>
        <v>5.49</v>
      </c>
      <c r="V136" s="34">
        <f t="shared" si="24"/>
        <v>27.42</v>
      </c>
      <c r="W136" s="35">
        <f t="shared" si="25"/>
        <v>8.23</v>
      </c>
      <c r="X136" s="34" t="str">
        <f t="shared" si="26"/>
        <v/>
      </c>
      <c r="Y136" s="35" t="str">
        <f t="shared" si="27"/>
        <v/>
      </c>
      <c r="Z136" s="38" t="str">
        <f t="shared" si="22"/>
        <v>V8</v>
      </c>
      <c r="AA136" s="38" t="str">
        <f t="shared" si="20"/>
        <v>V9</v>
      </c>
      <c r="AB136" s="38" t="str">
        <f t="shared" si="23"/>
        <v>V10</v>
      </c>
      <c r="AC136" s="38">
        <f>IF($AF136=20,"",IF($V136=0,"",IF($H136="Adblue Bidon","",IF($H136="GNC (KG)","",IF($H136="Frais de service EV","",IF($Q136=1,$G$2:$G$4524,""))))))</f>
        <v>24.27</v>
      </c>
      <c r="AD136" s="33" t="str">
        <f t="shared" si="28"/>
        <v/>
      </c>
      <c r="AE136" s="36" t="str">
        <f t="shared" si="29"/>
        <v/>
      </c>
      <c r="AF136" s="37" t="str">
        <f>IFERROR(VLOOKUP($F$2,IMPUTATION!F:G,2,0),"")</f>
        <v/>
      </c>
    </row>
    <row r="137" spans="1:32">
      <c r="A137" s="31">
        <v>44408</v>
      </c>
      <c r="B137" s="32">
        <v>43.73</v>
      </c>
      <c r="C137" s="32" t="s">
        <v>393</v>
      </c>
      <c r="D137" s="32" t="s">
        <v>371</v>
      </c>
      <c r="E137" s="32" t="s">
        <v>315</v>
      </c>
      <c r="F137" s="32" t="s">
        <v>655</v>
      </c>
      <c r="G137" s="32">
        <v>26.01</v>
      </c>
      <c r="H137" s="32" t="s">
        <v>390</v>
      </c>
      <c r="I137" s="32">
        <v>36.44</v>
      </c>
      <c r="J137" s="32">
        <v>80</v>
      </c>
      <c r="K137" s="32">
        <v>5.83</v>
      </c>
      <c r="L137" s="32">
        <v>37.9</v>
      </c>
      <c r="M137" s="32" t="s">
        <v>18</v>
      </c>
      <c r="N137" s="32" t="s">
        <v>18</v>
      </c>
      <c r="O137" s="32">
        <v>6400415</v>
      </c>
      <c r="P137" s="38">
        <f>IF($H137="",VLOOKUP($C137,IMPUTATION_CARBURANT[],2,0),VLOOKUP($H137,IMPUTATION_CARBURANT[],2,0))</f>
        <v>1</v>
      </c>
      <c r="Q137" s="38">
        <f>IF(AND($P137=123401,$M137="VP"),124013,$P$2:$P$4524)</f>
        <v>1</v>
      </c>
      <c r="R137" s="38" t="str">
        <f t="shared" si="21"/>
        <v>TEST</v>
      </c>
      <c r="S137" s="38">
        <f>ABS($B137)</f>
        <v>43.73</v>
      </c>
      <c r="T137" s="38">
        <f>ABS($I137)</f>
        <v>36.44</v>
      </c>
      <c r="U137" s="38">
        <f>ABS($K137)</f>
        <v>5.83</v>
      </c>
      <c r="V137" s="34">
        <f t="shared" si="24"/>
        <v>29.15</v>
      </c>
      <c r="W137" s="35">
        <f t="shared" si="25"/>
        <v>8.75</v>
      </c>
      <c r="X137" s="34" t="str">
        <f t="shared" si="26"/>
        <v/>
      </c>
      <c r="Y137" s="35" t="str">
        <f t="shared" si="27"/>
        <v/>
      </c>
      <c r="Z137" s="38" t="str">
        <f t="shared" si="22"/>
        <v>V8</v>
      </c>
      <c r="AA137" s="38" t="str">
        <f t="shared" si="20"/>
        <v>V9</v>
      </c>
      <c r="AB137" s="38" t="str">
        <f t="shared" si="23"/>
        <v>V10</v>
      </c>
      <c r="AC137" s="38">
        <f>IF($AF137=20,"",IF($V137=0,"",IF($H137="Adblue Bidon","",IF($H137="GNC (KG)","",IF($H137="Frais de service EV","",IF($Q137=1,$G$2:$G$4524,""))))))</f>
        <v>26.01</v>
      </c>
      <c r="AD137" s="33" t="str">
        <f t="shared" si="28"/>
        <v/>
      </c>
      <c r="AE137" s="36" t="str">
        <f t="shared" si="29"/>
        <v/>
      </c>
      <c r="AF137" s="37" t="str">
        <f>IFERROR(VLOOKUP($F$2,IMPUTATION!F:G,2,0),"")</f>
        <v/>
      </c>
    </row>
    <row r="138" spans="1:32">
      <c r="A138" s="31">
        <v>44408</v>
      </c>
      <c r="B138" s="32">
        <v>64.5</v>
      </c>
      <c r="C138" s="32" t="s">
        <v>393</v>
      </c>
      <c r="D138" s="32" t="s">
        <v>371</v>
      </c>
      <c r="E138" s="32" t="s">
        <v>303</v>
      </c>
      <c r="F138" s="32" t="s">
        <v>1394</v>
      </c>
      <c r="G138" s="32">
        <v>40.369999999999997</v>
      </c>
      <c r="H138" s="32" t="s">
        <v>387</v>
      </c>
      <c r="I138" s="32">
        <v>53.75</v>
      </c>
      <c r="J138" s="32">
        <v>80</v>
      </c>
      <c r="K138" s="32">
        <v>8.6</v>
      </c>
      <c r="L138" s="32">
        <v>55.9</v>
      </c>
      <c r="M138" s="32" t="s">
        <v>18</v>
      </c>
      <c r="N138" s="32" t="s">
        <v>18</v>
      </c>
      <c r="O138" s="32">
        <v>6400406</v>
      </c>
      <c r="P138" s="38">
        <f>IF($H138="",VLOOKUP($C138,IMPUTATION_CARBURANT[],2,0),VLOOKUP($H138,IMPUTATION_CARBURANT[],2,0))</f>
        <v>1</v>
      </c>
      <c r="Q138" s="38">
        <f>IF(AND($P138=123401,$M138="VP"),124013,$P$2:$P$4524)</f>
        <v>1</v>
      </c>
      <c r="R138" s="38" t="str">
        <f t="shared" si="21"/>
        <v>TEST</v>
      </c>
      <c r="S138" s="38">
        <f>ABS($B138)</f>
        <v>64.5</v>
      </c>
      <c r="T138" s="38">
        <f>ABS($I138)</f>
        <v>53.75</v>
      </c>
      <c r="U138" s="38">
        <f>ABS($K138)</f>
        <v>8.6</v>
      </c>
      <c r="V138" s="34">
        <f t="shared" si="24"/>
        <v>43</v>
      </c>
      <c r="W138" s="35">
        <f t="shared" si="25"/>
        <v>12.9</v>
      </c>
      <c r="X138" s="34" t="str">
        <f t="shared" si="26"/>
        <v/>
      </c>
      <c r="Y138" s="35" t="str">
        <f t="shared" si="27"/>
        <v/>
      </c>
      <c r="Z138" s="38" t="str">
        <f t="shared" si="22"/>
        <v>V8</v>
      </c>
      <c r="AA138" s="38" t="str">
        <f t="shared" si="20"/>
        <v>V9</v>
      </c>
      <c r="AB138" s="38" t="str">
        <f t="shared" si="23"/>
        <v>V10</v>
      </c>
      <c r="AC138" s="38">
        <f>IF($AF138=20,"",IF($V138=0,"",IF($H138="Adblue Bidon","",IF($H138="GNC (KG)","",IF($H138="Frais de service EV","",IF($Q138=1,$G$2:$G$4524,""))))))</f>
        <v>40.369999999999997</v>
      </c>
      <c r="AD138" s="33" t="str">
        <f t="shared" si="28"/>
        <v/>
      </c>
      <c r="AE138" s="36" t="str">
        <f t="shared" si="29"/>
        <v/>
      </c>
      <c r="AF138" s="37" t="str">
        <f>IFERROR(VLOOKUP($F$2,IMPUTATION!F:G,2,0),"")</f>
        <v/>
      </c>
    </row>
    <row r="139" spans="1:32">
      <c r="A139" s="31">
        <v>44408</v>
      </c>
      <c r="B139" s="32">
        <v>41.42</v>
      </c>
      <c r="C139" s="32" t="s">
        <v>21</v>
      </c>
      <c r="D139" s="32" t="s">
        <v>371</v>
      </c>
      <c r="E139" s="32" t="s">
        <v>107</v>
      </c>
      <c r="F139" s="32" t="s">
        <v>1395</v>
      </c>
      <c r="G139" s="32">
        <v>27.93</v>
      </c>
      <c r="H139" s="32" t="s">
        <v>380</v>
      </c>
      <c r="I139" s="32">
        <v>34.520000000000003</v>
      </c>
      <c r="J139" s="32">
        <v>80</v>
      </c>
      <c r="K139" s="32">
        <v>5.52</v>
      </c>
      <c r="L139" s="32">
        <v>35.9</v>
      </c>
      <c r="M139" s="32" t="s">
        <v>392</v>
      </c>
      <c r="N139" s="32" t="s">
        <v>396</v>
      </c>
      <c r="O139" s="32">
        <v>6176650</v>
      </c>
      <c r="P139" s="38">
        <f>IF($H139="",VLOOKUP($C139,IMPUTATION_CARBURANT[],2,0),VLOOKUP($H139,IMPUTATION_CARBURANT[],2,0))</f>
        <v>1</v>
      </c>
      <c r="Q139" s="38">
        <f>IF(AND($P139=123401,$M139="VP"),124013,$P$2:$P$4524)</f>
        <v>1</v>
      </c>
      <c r="R139" s="38" t="str">
        <f t="shared" si="21"/>
        <v>TEST</v>
      </c>
      <c r="S139" s="38">
        <f>ABS($B139)</f>
        <v>41.42</v>
      </c>
      <c r="T139" s="38">
        <f>ABS($I139)</f>
        <v>34.520000000000003</v>
      </c>
      <c r="U139" s="38">
        <f>ABS($K139)</f>
        <v>5.52</v>
      </c>
      <c r="V139" s="34">
        <f t="shared" si="24"/>
        <v>27.62</v>
      </c>
      <c r="W139" s="35">
        <f t="shared" si="25"/>
        <v>8.2799999999999994</v>
      </c>
      <c r="X139" s="34" t="str">
        <f t="shared" si="26"/>
        <v/>
      </c>
      <c r="Y139" s="35" t="str">
        <f t="shared" si="27"/>
        <v/>
      </c>
      <c r="Z139" s="38" t="str">
        <f t="shared" si="22"/>
        <v>V8</v>
      </c>
      <c r="AA139" s="38" t="str">
        <f t="shared" si="20"/>
        <v>V9</v>
      </c>
      <c r="AB139" s="38" t="str">
        <f t="shared" si="23"/>
        <v>V10</v>
      </c>
      <c r="AC139" s="38">
        <f>IF($AF139=20,"",IF($V139=0,"",IF($H139="Adblue Bidon","",IF($H139="GNC (KG)","",IF($H139="Frais de service EV","",IF($Q139=1,$G$2:$G$4524,""))))))</f>
        <v>27.93</v>
      </c>
      <c r="AD139" s="33" t="str">
        <f t="shared" si="28"/>
        <v/>
      </c>
      <c r="AE139" s="36" t="str">
        <f t="shared" si="29"/>
        <v/>
      </c>
      <c r="AF139" s="37" t="str">
        <f>IFERROR(VLOOKUP($F$2,IMPUTATION!F:G,2,0),"")</f>
        <v/>
      </c>
    </row>
    <row r="140" spans="1:32">
      <c r="A140" s="31">
        <v>44408</v>
      </c>
      <c r="B140" s="32">
        <v>134.65</v>
      </c>
      <c r="C140" s="32" t="s">
        <v>21</v>
      </c>
      <c r="D140" s="32" t="s">
        <v>371</v>
      </c>
      <c r="E140" s="32" t="s">
        <v>107</v>
      </c>
      <c r="F140" s="32" t="s">
        <v>1369</v>
      </c>
      <c r="G140" s="32">
        <v>91.43</v>
      </c>
      <c r="H140" s="32" t="s">
        <v>380</v>
      </c>
      <c r="I140" s="32">
        <v>112.21</v>
      </c>
      <c r="J140" s="32">
        <v>80</v>
      </c>
      <c r="K140" s="32">
        <v>17.95</v>
      </c>
      <c r="L140" s="32">
        <v>116.7</v>
      </c>
      <c r="M140" s="32" t="s">
        <v>19</v>
      </c>
      <c r="N140" s="32" t="s">
        <v>396</v>
      </c>
      <c r="O140" s="32">
        <v>6400115</v>
      </c>
      <c r="P140" s="38">
        <f>IF($H140="",VLOOKUP($C140,IMPUTATION_CARBURANT[],2,0),VLOOKUP($H140,IMPUTATION_CARBURANT[],2,0))</f>
        <v>1</v>
      </c>
      <c r="Q140" s="38">
        <f>IF(AND($P140=123401,$M140="VP"),124013,$P$2:$P$4524)</f>
        <v>1</v>
      </c>
      <c r="R140" s="38" t="str">
        <f t="shared" si="21"/>
        <v>TEST</v>
      </c>
      <c r="S140" s="38">
        <f>ABS($B140)</f>
        <v>134.65</v>
      </c>
      <c r="T140" s="38">
        <f>ABS($I140)</f>
        <v>112.21</v>
      </c>
      <c r="U140" s="38">
        <f>ABS($K140)</f>
        <v>17.95</v>
      </c>
      <c r="V140" s="34">
        <f t="shared" si="24"/>
        <v>89.77</v>
      </c>
      <c r="W140" s="35">
        <f t="shared" si="25"/>
        <v>26.93</v>
      </c>
      <c r="X140" s="34" t="str">
        <f t="shared" si="26"/>
        <v/>
      </c>
      <c r="Y140" s="35" t="str">
        <f t="shared" si="27"/>
        <v/>
      </c>
      <c r="Z140" s="38" t="str">
        <f t="shared" si="22"/>
        <v>V8</v>
      </c>
      <c r="AA140" s="38" t="str">
        <f t="shared" si="20"/>
        <v>V9</v>
      </c>
      <c r="AB140" s="38" t="str">
        <f t="shared" si="23"/>
        <v>V10</v>
      </c>
      <c r="AC140" s="38">
        <f>IF($AF140=20,"",IF($V140=0,"",IF($H140="Adblue Bidon","",IF($H140="GNC (KG)","",IF($H140="Frais de service EV","",IF($Q140=1,$G$2:$G$4524,""))))))</f>
        <v>91.43</v>
      </c>
      <c r="AD140" s="33" t="str">
        <f t="shared" si="28"/>
        <v/>
      </c>
      <c r="AE140" s="36" t="str">
        <f t="shared" si="29"/>
        <v/>
      </c>
      <c r="AF140" s="37" t="str">
        <f>IFERROR(VLOOKUP($F$2,IMPUTATION!F:G,2,0),"")</f>
        <v/>
      </c>
    </row>
    <row r="141" spans="1:32">
      <c r="A141" s="31">
        <v>44408</v>
      </c>
      <c r="B141" s="32">
        <v>164.39</v>
      </c>
      <c r="C141" s="32" t="s">
        <v>21</v>
      </c>
      <c r="D141" s="32" t="s">
        <v>371</v>
      </c>
      <c r="E141" s="32" t="s">
        <v>117</v>
      </c>
      <c r="F141" s="32" t="s">
        <v>1396</v>
      </c>
      <c r="G141" s="32">
        <v>110.49</v>
      </c>
      <c r="H141" s="32" t="s">
        <v>380</v>
      </c>
      <c r="I141" s="32">
        <v>136.99</v>
      </c>
      <c r="J141" s="32">
        <v>80</v>
      </c>
      <c r="K141" s="32">
        <v>21.92</v>
      </c>
      <c r="L141" s="32">
        <v>142.47</v>
      </c>
      <c r="M141" s="32" t="s">
        <v>392</v>
      </c>
      <c r="N141" s="32" t="s">
        <v>396</v>
      </c>
      <c r="O141" s="32">
        <v>6178636</v>
      </c>
      <c r="P141" s="38">
        <f>IF($H141="",VLOOKUP($C141,IMPUTATION_CARBURANT[],2,0),VLOOKUP($H141,IMPUTATION_CARBURANT[],2,0))</f>
        <v>1</v>
      </c>
      <c r="Q141" s="38">
        <f>IF(AND($P141=123401,$M141="VP"),124013,$P$2:$P$4524)</f>
        <v>1</v>
      </c>
      <c r="R141" s="38" t="str">
        <f t="shared" si="21"/>
        <v>TEST</v>
      </c>
      <c r="S141" s="38">
        <f>ABS($B141)</f>
        <v>164.39</v>
      </c>
      <c r="T141" s="38">
        <f>ABS($I141)</f>
        <v>136.99</v>
      </c>
      <c r="U141" s="38">
        <f>ABS($K141)</f>
        <v>21.92</v>
      </c>
      <c r="V141" s="34">
        <f t="shared" si="24"/>
        <v>109.59</v>
      </c>
      <c r="W141" s="35">
        <f t="shared" si="25"/>
        <v>32.880000000000003</v>
      </c>
      <c r="X141" s="34" t="str">
        <f t="shared" si="26"/>
        <v/>
      </c>
      <c r="Y141" s="35" t="str">
        <f t="shared" si="27"/>
        <v/>
      </c>
      <c r="Z141" s="38" t="str">
        <f t="shared" si="22"/>
        <v>V8</v>
      </c>
      <c r="AA141" s="38" t="str">
        <f t="shared" si="20"/>
        <v>V9</v>
      </c>
      <c r="AB141" s="38" t="str">
        <f t="shared" si="23"/>
        <v>V10</v>
      </c>
      <c r="AC141" s="38">
        <f>IF($AF141=20,"",IF($V141=0,"",IF($H141="Adblue Bidon","",IF($H141="GNC (KG)","",IF($H141="Frais de service EV","",IF($Q141=1,$G$2:$G$4524,""))))))</f>
        <v>110.49</v>
      </c>
      <c r="AD141" s="33" t="str">
        <f t="shared" si="28"/>
        <v/>
      </c>
      <c r="AE141" s="36" t="str">
        <f t="shared" si="29"/>
        <v/>
      </c>
      <c r="AF141" s="37" t="str">
        <f>IFERROR(VLOOKUP($F$2,IMPUTATION!F:G,2,0),"")</f>
        <v/>
      </c>
    </row>
    <row r="142" spans="1:32">
      <c r="A142" s="31">
        <v>44408</v>
      </c>
      <c r="B142" s="32">
        <v>86.76</v>
      </c>
      <c r="C142" s="32" t="s">
        <v>21</v>
      </c>
      <c r="D142" s="32" t="s">
        <v>371</v>
      </c>
      <c r="E142" s="32" t="s">
        <v>120</v>
      </c>
      <c r="F142" s="32" t="s">
        <v>494</v>
      </c>
      <c r="G142" s="32">
        <v>58.02</v>
      </c>
      <c r="H142" s="32" t="s">
        <v>372</v>
      </c>
      <c r="I142" s="32">
        <v>72.3</v>
      </c>
      <c r="J142" s="32">
        <v>80</v>
      </c>
      <c r="K142" s="32">
        <v>11.57</v>
      </c>
      <c r="L142" s="32">
        <v>75.19</v>
      </c>
      <c r="M142" s="32" t="s">
        <v>19</v>
      </c>
      <c r="N142" s="32" t="s">
        <v>396</v>
      </c>
      <c r="O142" s="32">
        <v>6401918</v>
      </c>
      <c r="P142" s="38">
        <f>IF($H142="",VLOOKUP($C142,IMPUTATION_CARBURANT[],2,0),VLOOKUP($H142,IMPUTATION_CARBURANT[],2,0))</f>
        <v>1</v>
      </c>
      <c r="Q142" s="38">
        <f>IF(AND($P142=123401,$M142="VP"),124013,$P$2:$P$4524)</f>
        <v>1</v>
      </c>
      <c r="R142" s="38" t="str">
        <f t="shared" si="21"/>
        <v>TEST</v>
      </c>
      <c r="S142" s="38">
        <f>ABS($B142)</f>
        <v>86.76</v>
      </c>
      <c r="T142" s="38">
        <f>ABS($I142)</f>
        <v>72.3</v>
      </c>
      <c r="U142" s="38">
        <f>ABS($K142)</f>
        <v>11.57</v>
      </c>
      <c r="V142" s="34">
        <f t="shared" si="24"/>
        <v>57.84</v>
      </c>
      <c r="W142" s="35">
        <f t="shared" si="25"/>
        <v>17.350000000000001</v>
      </c>
      <c r="X142" s="34" t="str">
        <f t="shared" si="26"/>
        <v/>
      </c>
      <c r="Y142" s="35" t="str">
        <f t="shared" si="27"/>
        <v/>
      </c>
      <c r="Z142" s="38" t="str">
        <f t="shared" si="22"/>
        <v>V8</v>
      </c>
      <c r="AA142" s="38" t="str">
        <f t="shared" si="20"/>
        <v>V9</v>
      </c>
      <c r="AB142" s="38" t="str">
        <f t="shared" si="23"/>
        <v>V10</v>
      </c>
      <c r="AC142" s="38">
        <f>IF($AF142=20,"",IF($V142=0,"",IF($H142="Adblue Bidon","",IF($H142="GNC (KG)","",IF($H142="Frais de service EV","",IF($Q142=1,$G$2:$G$4524,""))))))</f>
        <v>58.02</v>
      </c>
      <c r="AD142" s="33" t="str">
        <f t="shared" si="28"/>
        <v/>
      </c>
      <c r="AE142" s="36" t="str">
        <f t="shared" si="29"/>
        <v/>
      </c>
      <c r="AF142" s="37" t="str">
        <f>IFERROR(VLOOKUP($F$2,IMPUTATION!F:G,2,0),"")</f>
        <v/>
      </c>
    </row>
    <row r="143" spans="1:32">
      <c r="A143" s="31">
        <v>44408</v>
      </c>
      <c r="B143" s="32">
        <v>50.7</v>
      </c>
      <c r="C143" s="32" t="s">
        <v>393</v>
      </c>
      <c r="D143" s="32" t="s">
        <v>371</v>
      </c>
      <c r="E143" s="32" t="s">
        <v>269</v>
      </c>
      <c r="F143" s="32" t="s">
        <v>501</v>
      </c>
      <c r="G143" s="32">
        <v>30.25</v>
      </c>
      <c r="H143" s="32" t="s">
        <v>390</v>
      </c>
      <c r="I143" s="32">
        <v>42.25</v>
      </c>
      <c r="J143" s="32">
        <v>80</v>
      </c>
      <c r="K143" s="32">
        <v>6.76</v>
      </c>
      <c r="L143" s="32">
        <v>43.94</v>
      </c>
      <c r="M143" s="32" t="s">
        <v>18</v>
      </c>
      <c r="N143" s="32" t="s">
        <v>18</v>
      </c>
      <c r="O143" s="32">
        <v>6400367</v>
      </c>
      <c r="P143" s="38">
        <f>IF($H143="",VLOOKUP($C143,IMPUTATION_CARBURANT[],2,0),VLOOKUP($H143,IMPUTATION_CARBURANT[],2,0))</f>
        <v>1</v>
      </c>
      <c r="Q143" s="38">
        <f>IF(AND($P143=123401,$M143="VP"),124013,$P$2:$P$4524)</f>
        <v>1</v>
      </c>
      <c r="R143" s="38" t="str">
        <f t="shared" si="21"/>
        <v>TEST</v>
      </c>
      <c r="S143" s="38">
        <f>ABS($B143)</f>
        <v>50.7</v>
      </c>
      <c r="T143" s="38">
        <f>ABS($I143)</f>
        <v>42.25</v>
      </c>
      <c r="U143" s="38">
        <f>ABS($K143)</f>
        <v>6.76</v>
      </c>
      <c r="V143" s="34">
        <f t="shared" si="24"/>
        <v>33.799999999999997</v>
      </c>
      <c r="W143" s="35">
        <f t="shared" si="25"/>
        <v>10.14</v>
      </c>
      <c r="X143" s="34" t="str">
        <f t="shared" si="26"/>
        <v/>
      </c>
      <c r="Y143" s="35" t="str">
        <f t="shared" si="27"/>
        <v/>
      </c>
      <c r="Z143" s="38" t="str">
        <f t="shared" si="22"/>
        <v>V8</v>
      </c>
      <c r="AA143" s="38" t="str">
        <f t="shared" si="20"/>
        <v>V9</v>
      </c>
      <c r="AB143" s="38" t="str">
        <f t="shared" si="23"/>
        <v>V10</v>
      </c>
      <c r="AC143" s="38">
        <f>IF($AF143=20,"",IF($V143=0,"",IF($H143="Adblue Bidon","",IF($H143="GNC (KG)","",IF($H143="Frais de service EV","",IF($Q143=1,$G$2:$G$4524,""))))))</f>
        <v>30.25</v>
      </c>
      <c r="AD143" s="33" t="str">
        <f t="shared" si="28"/>
        <v/>
      </c>
      <c r="AE143" s="36" t="str">
        <f t="shared" si="29"/>
        <v/>
      </c>
      <c r="AF143" s="37" t="str">
        <f>IFERROR(VLOOKUP($F$2,IMPUTATION!F:G,2,0),"")</f>
        <v/>
      </c>
    </row>
    <row r="144" spans="1:32">
      <c r="A144" s="31">
        <v>44408</v>
      </c>
      <c r="B144" s="32">
        <v>56.4</v>
      </c>
      <c r="C144" s="32" t="s">
        <v>393</v>
      </c>
      <c r="D144" s="32" t="s">
        <v>371</v>
      </c>
      <c r="E144" s="32" t="s">
        <v>280</v>
      </c>
      <c r="F144" s="32" t="s">
        <v>511</v>
      </c>
      <c r="G144" s="32">
        <v>32.979999999999997</v>
      </c>
      <c r="H144" s="32" t="s">
        <v>390</v>
      </c>
      <c r="I144" s="32">
        <v>47</v>
      </c>
      <c r="J144" s="32">
        <v>80</v>
      </c>
      <c r="K144" s="32">
        <v>7.52</v>
      </c>
      <c r="L144" s="32">
        <v>48.88</v>
      </c>
      <c r="M144" s="32" t="s">
        <v>18</v>
      </c>
      <c r="N144" s="32" t="s">
        <v>18</v>
      </c>
      <c r="O144" s="32">
        <v>6400394</v>
      </c>
      <c r="P144" s="38">
        <f>IF($H144="",VLOOKUP($C144,IMPUTATION_CARBURANT[],2,0),VLOOKUP($H144,IMPUTATION_CARBURANT[],2,0))</f>
        <v>1</v>
      </c>
      <c r="Q144" s="38">
        <f>IF(AND($P144=123401,$M144="VP"),124013,$P$2:$P$4524)</f>
        <v>1</v>
      </c>
      <c r="R144" s="38" t="str">
        <f t="shared" si="21"/>
        <v>TEST</v>
      </c>
      <c r="S144" s="38">
        <f>ABS($B144)</f>
        <v>56.4</v>
      </c>
      <c r="T144" s="38">
        <f>ABS($I144)</f>
        <v>47</v>
      </c>
      <c r="U144" s="38">
        <f>ABS($K144)</f>
        <v>7.52</v>
      </c>
      <c r="V144" s="34">
        <f t="shared" si="24"/>
        <v>37.6</v>
      </c>
      <c r="W144" s="35">
        <f t="shared" si="25"/>
        <v>11.28</v>
      </c>
      <c r="X144" s="34" t="str">
        <f t="shared" si="26"/>
        <v/>
      </c>
      <c r="Y144" s="35" t="str">
        <f t="shared" si="27"/>
        <v/>
      </c>
      <c r="Z144" s="38" t="str">
        <f t="shared" si="22"/>
        <v>V8</v>
      </c>
      <c r="AA144" s="38" t="str">
        <f t="shared" si="20"/>
        <v>V9</v>
      </c>
      <c r="AB144" s="38" t="str">
        <f t="shared" si="23"/>
        <v>V10</v>
      </c>
      <c r="AC144" s="38">
        <f>IF($AF144=20,"",IF($V144=0,"",IF($H144="Adblue Bidon","",IF($H144="GNC (KG)","",IF($H144="Frais de service EV","",IF($Q144=1,$G$2:$G$4524,""))))))</f>
        <v>32.979999999999997</v>
      </c>
      <c r="AD144" s="33" t="str">
        <f t="shared" si="28"/>
        <v/>
      </c>
      <c r="AE144" s="36" t="str">
        <f t="shared" si="29"/>
        <v/>
      </c>
      <c r="AF144" s="37" t="str">
        <f>IFERROR(VLOOKUP($F$2,IMPUTATION!F:G,2,0),"")</f>
        <v/>
      </c>
    </row>
    <row r="145" spans="1:32">
      <c r="A145" s="31">
        <v>44408</v>
      </c>
      <c r="B145" s="32">
        <v>46.91</v>
      </c>
      <c r="C145" s="32" t="s">
        <v>393</v>
      </c>
      <c r="D145" s="32" t="s">
        <v>371</v>
      </c>
      <c r="E145" s="32" t="s">
        <v>318</v>
      </c>
      <c r="F145" s="32" t="s">
        <v>1397</v>
      </c>
      <c r="G145" s="32">
        <v>29.21</v>
      </c>
      <c r="H145" s="32" t="s">
        <v>387</v>
      </c>
      <c r="I145" s="32">
        <v>39.090000000000003</v>
      </c>
      <c r="J145" s="32">
        <v>80</v>
      </c>
      <c r="K145" s="32">
        <v>6.26</v>
      </c>
      <c r="L145" s="32">
        <v>40.65</v>
      </c>
      <c r="M145" s="32" t="s">
        <v>18</v>
      </c>
      <c r="N145" s="32" t="s">
        <v>18</v>
      </c>
      <c r="O145" s="32">
        <v>6656546</v>
      </c>
      <c r="P145" s="38">
        <f>IF($H145="",VLOOKUP($C145,IMPUTATION_CARBURANT[],2,0),VLOOKUP($H145,IMPUTATION_CARBURANT[],2,0))</f>
        <v>1</v>
      </c>
      <c r="Q145" s="38">
        <f>IF(AND($P145=123401,$M145="VP"),124013,$P$2:$P$4524)</f>
        <v>1</v>
      </c>
      <c r="R145" s="38" t="str">
        <f t="shared" si="21"/>
        <v>TEST</v>
      </c>
      <c r="S145" s="38">
        <f>ABS($B145)</f>
        <v>46.91</v>
      </c>
      <c r="T145" s="38">
        <f>ABS($I145)</f>
        <v>39.090000000000003</v>
      </c>
      <c r="U145" s="38">
        <f>ABS($K145)</f>
        <v>6.26</v>
      </c>
      <c r="V145" s="34">
        <f t="shared" si="24"/>
        <v>31.27</v>
      </c>
      <c r="W145" s="35">
        <f t="shared" si="25"/>
        <v>9.3800000000000008</v>
      </c>
      <c r="X145" s="34" t="str">
        <f t="shared" si="26"/>
        <v/>
      </c>
      <c r="Y145" s="35" t="str">
        <f t="shared" si="27"/>
        <v/>
      </c>
      <c r="Z145" s="38" t="str">
        <f t="shared" si="22"/>
        <v>V8</v>
      </c>
      <c r="AA145" s="38" t="str">
        <f t="shared" si="20"/>
        <v>V9</v>
      </c>
      <c r="AB145" s="38" t="str">
        <f t="shared" si="23"/>
        <v>V10</v>
      </c>
      <c r="AC145" s="38">
        <f>IF($AF145=20,"",IF($V145=0,"",IF($H145="Adblue Bidon","",IF($H145="GNC (KG)","",IF($H145="Frais de service EV","",IF($Q145=1,$G$2:$G$4524,""))))))</f>
        <v>29.21</v>
      </c>
      <c r="AD145" s="33" t="str">
        <f t="shared" si="28"/>
        <v/>
      </c>
      <c r="AE145" s="36" t="str">
        <f t="shared" si="29"/>
        <v/>
      </c>
      <c r="AF145" s="37" t="str">
        <f>IFERROR(VLOOKUP($F$2,IMPUTATION!F:G,2,0),"")</f>
        <v/>
      </c>
    </row>
    <row r="146" spans="1:32">
      <c r="A146" s="31">
        <v>44408</v>
      </c>
      <c r="B146" s="32">
        <v>155.72</v>
      </c>
      <c r="C146" s="32" t="s">
        <v>21</v>
      </c>
      <c r="D146" s="32" t="s">
        <v>371</v>
      </c>
      <c r="E146" s="32" t="s">
        <v>101</v>
      </c>
      <c r="F146" s="32" t="s">
        <v>479</v>
      </c>
      <c r="G146" s="32">
        <v>105.02</v>
      </c>
      <c r="H146" s="32" t="s">
        <v>380</v>
      </c>
      <c r="I146" s="32">
        <v>129.77000000000001</v>
      </c>
      <c r="J146" s="32">
        <v>80</v>
      </c>
      <c r="K146" s="32">
        <v>20.76</v>
      </c>
      <c r="L146" s="32">
        <v>134.96</v>
      </c>
      <c r="M146" s="32" t="s">
        <v>392</v>
      </c>
      <c r="N146" s="32" t="s">
        <v>396</v>
      </c>
      <c r="O146" s="32">
        <v>6178903</v>
      </c>
      <c r="P146" s="38">
        <f>IF($H146="",VLOOKUP($C146,IMPUTATION_CARBURANT[],2,0),VLOOKUP($H146,IMPUTATION_CARBURANT[],2,0))</f>
        <v>1</v>
      </c>
      <c r="Q146" s="38">
        <f>IF(AND($P146=123401,$M146="VP"),124013,$P$2:$P$4524)</f>
        <v>1</v>
      </c>
      <c r="R146" s="38" t="str">
        <f t="shared" si="21"/>
        <v>TEST</v>
      </c>
      <c r="S146" s="38">
        <f>ABS($B146)</f>
        <v>155.72</v>
      </c>
      <c r="T146" s="38">
        <f>ABS($I146)</f>
        <v>129.77000000000001</v>
      </c>
      <c r="U146" s="38">
        <f>ABS($K146)</f>
        <v>20.76</v>
      </c>
      <c r="V146" s="34">
        <f t="shared" si="24"/>
        <v>103.82</v>
      </c>
      <c r="W146" s="35">
        <f t="shared" si="25"/>
        <v>31.14</v>
      </c>
      <c r="X146" s="34" t="str">
        <f t="shared" si="26"/>
        <v/>
      </c>
      <c r="Y146" s="35" t="str">
        <f t="shared" si="27"/>
        <v/>
      </c>
      <c r="Z146" s="38" t="str">
        <f t="shared" si="22"/>
        <v>V8</v>
      </c>
      <c r="AA146" s="38" t="str">
        <f t="shared" si="20"/>
        <v>V9</v>
      </c>
      <c r="AB146" s="38" t="str">
        <f t="shared" si="23"/>
        <v>V10</v>
      </c>
      <c r="AC146" s="38">
        <f>IF($AF146=20,"",IF($V146=0,"",IF($H146="Adblue Bidon","",IF($H146="GNC (KG)","",IF($H146="Frais de service EV","",IF($Q146=1,$G$2:$G$4524,""))))))</f>
        <v>105.02</v>
      </c>
      <c r="AD146" s="33" t="str">
        <f t="shared" si="28"/>
        <v/>
      </c>
      <c r="AE146" s="36" t="str">
        <f t="shared" si="29"/>
        <v/>
      </c>
      <c r="AF146" s="37" t="str">
        <f>IFERROR(VLOOKUP($F$2,IMPUTATION!F:G,2,0),"")</f>
        <v/>
      </c>
    </row>
    <row r="147" spans="1:32">
      <c r="A147" s="31">
        <v>44408</v>
      </c>
      <c r="B147" s="32">
        <v>4.3099999999999996</v>
      </c>
      <c r="C147" s="32" t="s">
        <v>405</v>
      </c>
      <c r="D147" s="32" t="s">
        <v>371</v>
      </c>
      <c r="E147" s="32" t="s">
        <v>111</v>
      </c>
      <c r="F147" s="32" t="s">
        <v>703</v>
      </c>
      <c r="G147" s="32">
        <v>9.19</v>
      </c>
      <c r="H147" s="32" t="s">
        <v>374</v>
      </c>
      <c r="I147" s="32">
        <v>3.59</v>
      </c>
      <c r="J147" s="32">
        <v>100</v>
      </c>
      <c r="K147" s="32">
        <v>0.72</v>
      </c>
      <c r="L147" s="32">
        <v>3.59</v>
      </c>
      <c r="M147" s="32" t="s">
        <v>392</v>
      </c>
      <c r="N147" s="32" t="s">
        <v>396</v>
      </c>
      <c r="O147" s="32">
        <v>6177058</v>
      </c>
      <c r="P147" s="38">
        <f>IF($H147="",VLOOKUP($C147,IMPUTATION_CARBURANT[],2,0),VLOOKUP($H147,IMPUTATION_CARBURANT[],2,0))</f>
        <v>1</v>
      </c>
      <c r="Q147" s="38">
        <f>IF(AND($P147=123401,$M147="VP"),124013,$P$2:$P$4524)</f>
        <v>1</v>
      </c>
      <c r="R147" s="38" t="str">
        <f t="shared" si="21"/>
        <v>TEST</v>
      </c>
      <c r="S147" s="38">
        <f>ABS($B147)</f>
        <v>4.3099999999999996</v>
      </c>
      <c r="T147" s="38">
        <f>ABS($I147)</f>
        <v>3.59</v>
      </c>
      <c r="U147" s="38">
        <f>ABS($K147)</f>
        <v>0.72</v>
      </c>
      <c r="V147" s="34">
        <f t="shared" si="24"/>
        <v>3.59</v>
      </c>
      <c r="W147" s="35">
        <f t="shared" si="25"/>
        <v>0</v>
      </c>
      <c r="X147" s="34" t="str">
        <f t="shared" si="26"/>
        <v/>
      </c>
      <c r="Y147" s="35" t="str">
        <f t="shared" si="27"/>
        <v/>
      </c>
      <c r="Z147" s="38" t="str">
        <f t="shared" si="22"/>
        <v>V8</v>
      </c>
      <c r="AA147" s="38" t="str">
        <f t="shared" si="20"/>
        <v>V9</v>
      </c>
      <c r="AB147" s="38" t="str">
        <f t="shared" si="23"/>
        <v>V10</v>
      </c>
      <c r="AC147" s="38">
        <f>IF($AF147=20,"",IF($V147=0,"",IF($H147="Adblue Bidon","",IF($H147="GNC (KG)","",IF($H147="Frais de service EV","",IF($Q147=1,$G$2:$G$4524,""))))))</f>
        <v>9.19</v>
      </c>
      <c r="AD147" s="33" t="str">
        <f t="shared" si="28"/>
        <v/>
      </c>
      <c r="AE147" s="36" t="str">
        <f t="shared" si="29"/>
        <v/>
      </c>
      <c r="AF147" s="37" t="str">
        <f>IFERROR(VLOOKUP($F$2,IMPUTATION!F:G,2,0),"")</f>
        <v/>
      </c>
    </row>
    <row r="148" spans="1:32">
      <c r="A148" s="31">
        <v>44408</v>
      </c>
      <c r="B148" s="32">
        <v>64.33</v>
      </c>
      <c r="C148" s="32" t="s">
        <v>393</v>
      </c>
      <c r="D148" s="32" t="s">
        <v>371</v>
      </c>
      <c r="E148" s="32" t="s">
        <v>270</v>
      </c>
      <c r="F148" s="32" t="s">
        <v>470</v>
      </c>
      <c r="G148" s="32">
        <v>38.270000000000003</v>
      </c>
      <c r="H148" s="32" t="s">
        <v>390</v>
      </c>
      <c r="I148" s="32">
        <v>53.61</v>
      </c>
      <c r="J148" s="32">
        <v>80</v>
      </c>
      <c r="K148" s="32">
        <v>8.58</v>
      </c>
      <c r="L148" s="32">
        <v>55.75</v>
      </c>
      <c r="M148" s="32" t="s">
        <v>18</v>
      </c>
      <c r="N148" s="32" t="s">
        <v>18</v>
      </c>
      <c r="O148" s="32">
        <v>6401150</v>
      </c>
      <c r="P148" s="38">
        <f>IF($H148="",VLOOKUP($C148,IMPUTATION_CARBURANT[],2,0),VLOOKUP($H148,IMPUTATION_CARBURANT[],2,0))</f>
        <v>1</v>
      </c>
      <c r="Q148" s="38">
        <f>IF(AND($P148=123401,$M148="VP"),124013,$P$2:$P$4524)</f>
        <v>1</v>
      </c>
      <c r="R148" s="38" t="str">
        <f t="shared" si="21"/>
        <v>TEST</v>
      </c>
      <c r="S148" s="38">
        <f>ABS($B148)</f>
        <v>64.33</v>
      </c>
      <c r="T148" s="38">
        <f>ABS($I148)</f>
        <v>53.61</v>
      </c>
      <c r="U148" s="38">
        <f>ABS($K148)</f>
        <v>8.58</v>
      </c>
      <c r="V148" s="34">
        <f t="shared" si="24"/>
        <v>42.89</v>
      </c>
      <c r="W148" s="35">
        <f t="shared" si="25"/>
        <v>12.86</v>
      </c>
      <c r="X148" s="34" t="str">
        <f t="shared" si="26"/>
        <v/>
      </c>
      <c r="Y148" s="35" t="str">
        <f t="shared" si="27"/>
        <v/>
      </c>
      <c r="Z148" s="38" t="str">
        <f t="shared" si="22"/>
        <v>V8</v>
      </c>
      <c r="AA148" s="38" t="str">
        <f t="shared" si="20"/>
        <v>V9</v>
      </c>
      <c r="AB148" s="38" t="str">
        <f t="shared" si="23"/>
        <v>V10</v>
      </c>
      <c r="AC148" s="38">
        <f>IF($AF148=20,"",IF($V148=0,"",IF($H148="Adblue Bidon","",IF($H148="GNC (KG)","",IF($H148="Frais de service EV","",IF($Q148=1,$G$2:$G$4524,""))))))</f>
        <v>38.270000000000003</v>
      </c>
      <c r="AD148" s="33" t="str">
        <f t="shared" si="28"/>
        <v/>
      </c>
      <c r="AE148" s="36" t="str">
        <f t="shared" si="29"/>
        <v/>
      </c>
      <c r="AF148" s="37" t="str">
        <f>IFERROR(VLOOKUP($F$2,IMPUTATION!F:G,2,0),"")</f>
        <v/>
      </c>
    </row>
    <row r="149" spans="1:32">
      <c r="A149" s="31">
        <v>44408</v>
      </c>
      <c r="B149" s="32">
        <v>186.83</v>
      </c>
      <c r="C149" s="32" t="s">
        <v>21</v>
      </c>
      <c r="D149" s="32" t="s">
        <v>371</v>
      </c>
      <c r="E149" s="32" t="s">
        <v>94</v>
      </c>
      <c r="F149" s="32" t="s">
        <v>450</v>
      </c>
      <c r="G149" s="32">
        <v>126</v>
      </c>
      <c r="H149" s="32" t="s">
        <v>380</v>
      </c>
      <c r="I149" s="32">
        <v>155.69</v>
      </c>
      <c r="J149" s="32">
        <v>80</v>
      </c>
      <c r="K149" s="32">
        <v>24.91</v>
      </c>
      <c r="L149" s="32">
        <v>161.91999999999999</v>
      </c>
      <c r="M149" s="32" t="s">
        <v>392</v>
      </c>
      <c r="N149" s="32" t="s">
        <v>396</v>
      </c>
      <c r="O149" s="32">
        <v>6517760</v>
      </c>
      <c r="P149" s="38">
        <f>IF($H149="",VLOOKUP($C149,IMPUTATION_CARBURANT[],2,0),VLOOKUP($H149,IMPUTATION_CARBURANT[],2,0))</f>
        <v>1</v>
      </c>
      <c r="Q149" s="38">
        <f>IF(AND($P149=123401,$M149="VP"),124013,$P$2:$P$4524)</f>
        <v>1</v>
      </c>
      <c r="R149" s="38" t="str">
        <f t="shared" si="21"/>
        <v>TEST</v>
      </c>
      <c r="S149" s="38">
        <f>ABS($B149)</f>
        <v>186.83</v>
      </c>
      <c r="T149" s="38">
        <f>ABS($I149)</f>
        <v>155.69</v>
      </c>
      <c r="U149" s="38">
        <f>ABS($K149)</f>
        <v>24.91</v>
      </c>
      <c r="V149" s="34">
        <f t="shared" si="24"/>
        <v>124.55</v>
      </c>
      <c r="W149" s="35">
        <f t="shared" si="25"/>
        <v>37.369999999999997</v>
      </c>
      <c r="X149" s="34" t="str">
        <f t="shared" si="26"/>
        <v/>
      </c>
      <c r="Y149" s="35" t="str">
        <f t="shared" si="27"/>
        <v/>
      </c>
      <c r="Z149" s="38" t="str">
        <f t="shared" si="22"/>
        <v>V8</v>
      </c>
      <c r="AA149" s="38" t="str">
        <f t="shared" si="20"/>
        <v>V9</v>
      </c>
      <c r="AB149" s="38" t="str">
        <f t="shared" si="23"/>
        <v>V10</v>
      </c>
      <c r="AC149" s="38">
        <f>IF($AF149=20,"",IF($V149=0,"",IF($H149="Adblue Bidon","",IF($H149="GNC (KG)","",IF($H149="Frais de service EV","",IF($Q149=1,$G$2:$G$4524,""))))))</f>
        <v>126</v>
      </c>
      <c r="AD149" s="33" t="str">
        <f t="shared" si="28"/>
        <v/>
      </c>
      <c r="AE149" s="36" t="str">
        <f t="shared" si="29"/>
        <v/>
      </c>
      <c r="AF149" s="37" t="str">
        <f>IFERROR(VLOOKUP($F$2,IMPUTATION!F:G,2,0),"")</f>
        <v/>
      </c>
    </row>
    <row r="150" spans="1:32">
      <c r="A150" s="31">
        <v>44408</v>
      </c>
      <c r="B150" s="32">
        <v>12.92</v>
      </c>
      <c r="C150" s="32" t="s">
        <v>393</v>
      </c>
      <c r="D150" s="32" t="s">
        <v>371</v>
      </c>
      <c r="E150" s="32" t="s">
        <v>271</v>
      </c>
      <c r="F150" s="32" t="s">
        <v>1368</v>
      </c>
      <c r="G150" s="32">
        <v>17.510000000000002</v>
      </c>
      <c r="H150" s="32" t="s">
        <v>375</v>
      </c>
      <c r="I150" s="32">
        <v>10.77</v>
      </c>
      <c r="J150" s="32">
        <v>80</v>
      </c>
      <c r="K150" s="32">
        <v>1.72</v>
      </c>
      <c r="L150" s="32">
        <v>11.2</v>
      </c>
      <c r="M150" s="32" t="s">
        <v>18</v>
      </c>
      <c r="N150" s="32" t="s">
        <v>18</v>
      </c>
      <c r="O150" s="32">
        <v>6637982</v>
      </c>
      <c r="P150" s="38">
        <f>IF($H150="",VLOOKUP($C150,IMPUTATION_CARBURANT[],2,0),VLOOKUP($H150,IMPUTATION_CARBURANT[],2,0))</f>
        <v>1</v>
      </c>
      <c r="Q150" s="38">
        <f>IF(AND($P150=123401,$M150="VP"),124013,$P$2:$P$4524)</f>
        <v>1</v>
      </c>
      <c r="R150" s="38" t="str">
        <f t="shared" si="21"/>
        <v>TEST</v>
      </c>
      <c r="S150" s="38">
        <f>ABS($B150)</f>
        <v>12.92</v>
      </c>
      <c r="T150" s="38">
        <f>ABS($I150)</f>
        <v>10.77</v>
      </c>
      <c r="U150" s="38">
        <f>ABS($K150)</f>
        <v>1.72</v>
      </c>
      <c r="V150" s="34">
        <f t="shared" si="24"/>
        <v>8.6199999999999992</v>
      </c>
      <c r="W150" s="35">
        <f t="shared" si="25"/>
        <v>2.58</v>
      </c>
      <c r="X150" s="34" t="str">
        <f t="shared" si="26"/>
        <v/>
      </c>
      <c r="Y150" s="35" t="str">
        <f t="shared" si="27"/>
        <v/>
      </c>
      <c r="Z150" s="38" t="str">
        <f t="shared" si="22"/>
        <v>V8</v>
      </c>
      <c r="AA150" s="38" t="str">
        <f t="shared" si="20"/>
        <v>V9</v>
      </c>
      <c r="AB150" s="38" t="str">
        <f t="shared" si="23"/>
        <v>V10</v>
      </c>
      <c r="AC150" s="38">
        <f>IF($AF150=20,"",IF($V150=0,"",IF($H150="Adblue Bidon","",IF($H150="GNC (KG)","",IF($H150="Frais de service EV","",IF($Q150=1,$G$2:$G$4524,""))))))</f>
        <v>17.510000000000002</v>
      </c>
      <c r="AD150" s="33" t="str">
        <f t="shared" si="28"/>
        <v/>
      </c>
      <c r="AE150" s="36" t="str">
        <f t="shared" si="29"/>
        <v/>
      </c>
      <c r="AF150" s="37" t="str">
        <f>IFERROR(VLOOKUP($F$2,IMPUTATION!F:G,2,0),"")</f>
        <v/>
      </c>
    </row>
    <row r="151" spans="1:32">
      <c r="A151" s="31">
        <v>44408</v>
      </c>
      <c r="B151" s="32">
        <v>67.69</v>
      </c>
      <c r="C151" s="32" t="s">
        <v>21</v>
      </c>
      <c r="D151" s="32" t="s">
        <v>371</v>
      </c>
      <c r="E151" s="32" t="s">
        <v>16</v>
      </c>
      <c r="F151" s="32" t="s">
        <v>539</v>
      </c>
      <c r="G151" s="32">
        <v>45.5</v>
      </c>
      <c r="H151" s="32" t="s">
        <v>380</v>
      </c>
      <c r="I151" s="32">
        <v>56.41</v>
      </c>
      <c r="J151" s="32">
        <v>80</v>
      </c>
      <c r="K151" s="32">
        <v>9.02</v>
      </c>
      <c r="L151" s="32">
        <v>58.67</v>
      </c>
      <c r="M151" s="32" t="s">
        <v>18</v>
      </c>
      <c r="N151" s="32" t="s">
        <v>18</v>
      </c>
      <c r="O151" s="32">
        <v>6400721</v>
      </c>
      <c r="P151" s="38">
        <f>IF($H151="",VLOOKUP($C151,IMPUTATION_CARBURANT[],2,0),VLOOKUP($H151,IMPUTATION_CARBURANT[],2,0))</f>
        <v>1</v>
      </c>
      <c r="Q151" s="38">
        <f>IF(AND($P151=123401,$M151="VP"),124013,$P$2:$P$4524)</f>
        <v>1</v>
      </c>
      <c r="R151" s="38" t="str">
        <f t="shared" si="21"/>
        <v>TEST</v>
      </c>
      <c r="S151" s="38">
        <f>ABS($B151)</f>
        <v>67.69</v>
      </c>
      <c r="T151" s="38">
        <f>ABS($I151)</f>
        <v>56.41</v>
      </c>
      <c r="U151" s="38">
        <f>ABS($K151)</f>
        <v>9.02</v>
      </c>
      <c r="V151" s="34">
        <f t="shared" si="24"/>
        <v>45.13</v>
      </c>
      <c r="W151" s="35">
        <f t="shared" si="25"/>
        <v>13.54</v>
      </c>
      <c r="X151" s="34" t="str">
        <f t="shared" si="26"/>
        <v/>
      </c>
      <c r="Y151" s="35" t="str">
        <f t="shared" si="27"/>
        <v/>
      </c>
      <c r="Z151" s="38" t="str">
        <f t="shared" si="22"/>
        <v>V8</v>
      </c>
      <c r="AA151" s="38" t="str">
        <f t="shared" si="20"/>
        <v>V9</v>
      </c>
      <c r="AB151" s="38" t="str">
        <f t="shared" si="23"/>
        <v>V10</v>
      </c>
      <c r="AC151" s="38">
        <f>IF($AF151=20,"",IF($V151=0,"",IF($H151="Adblue Bidon","",IF($H151="GNC (KG)","",IF($H151="Frais de service EV","",IF($Q151=1,$G$2:$G$4524,""))))))</f>
        <v>45.5</v>
      </c>
      <c r="AD151" s="33" t="str">
        <f t="shared" si="28"/>
        <v/>
      </c>
      <c r="AE151" s="36" t="str">
        <f t="shared" si="29"/>
        <v/>
      </c>
      <c r="AF151" s="37" t="str">
        <f>IFERROR(VLOOKUP($F$2,IMPUTATION!F:G,2,0),"")</f>
        <v/>
      </c>
    </row>
    <row r="152" spans="1:32">
      <c r="A152" s="31">
        <v>44408</v>
      </c>
      <c r="B152" s="32">
        <v>65.709999999999994</v>
      </c>
      <c r="C152" s="32" t="s">
        <v>393</v>
      </c>
      <c r="D152" s="32" t="s">
        <v>371</v>
      </c>
      <c r="E152" s="32" t="s">
        <v>202</v>
      </c>
      <c r="F152" s="32" t="s">
        <v>579</v>
      </c>
      <c r="G152" s="32">
        <v>41.13</v>
      </c>
      <c r="H152" s="32" t="s">
        <v>387</v>
      </c>
      <c r="I152" s="32">
        <v>54.76</v>
      </c>
      <c r="J152" s="32">
        <v>80</v>
      </c>
      <c r="K152" s="32">
        <v>8.76</v>
      </c>
      <c r="L152" s="32">
        <v>56.95</v>
      </c>
      <c r="M152" s="32" t="s">
        <v>18</v>
      </c>
      <c r="N152" s="32" t="s">
        <v>18</v>
      </c>
      <c r="O152" s="32">
        <v>6638135</v>
      </c>
      <c r="P152" s="38">
        <f>IF($H152="",VLOOKUP($C152,IMPUTATION_CARBURANT[],2,0),VLOOKUP($H152,IMPUTATION_CARBURANT[],2,0))</f>
        <v>1</v>
      </c>
      <c r="Q152" s="38">
        <f>IF(AND($P152=123401,$M152="VP"),124013,$P$2:$P$4524)</f>
        <v>1</v>
      </c>
      <c r="R152" s="38" t="str">
        <f t="shared" si="21"/>
        <v>TEST</v>
      </c>
      <c r="S152" s="38">
        <f>ABS($B152)</f>
        <v>65.709999999999994</v>
      </c>
      <c r="T152" s="38">
        <f>ABS($I152)</f>
        <v>54.76</v>
      </c>
      <c r="U152" s="38">
        <f>ABS($K152)</f>
        <v>8.76</v>
      </c>
      <c r="V152" s="34">
        <f t="shared" si="24"/>
        <v>43.81</v>
      </c>
      <c r="W152" s="35">
        <f t="shared" si="25"/>
        <v>13.14</v>
      </c>
      <c r="X152" s="34" t="str">
        <f t="shared" si="26"/>
        <v/>
      </c>
      <c r="Y152" s="35" t="str">
        <f t="shared" si="27"/>
        <v/>
      </c>
      <c r="Z152" s="38" t="str">
        <f t="shared" si="22"/>
        <v>V8</v>
      </c>
      <c r="AA152" s="38" t="str">
        <f t="shared" si="20"/>
        <v>V9</v>
      </c>
      <c r="AB152" s="38" t="str">
        <f t="shared" si="23"/>
        <v>V10</v>
      </c>
      <c r="AC152" s="38">
        <f>IF($AF152=20,"",IF($V152=0,"",IF($H152="Adblue Bidon","",IF($H152="GNC (KG)","",IF($H152="Frais de service EV","",IF($Q152=1,$G$2:$G$4524,""))))))</f>
        <v>41.13</v>
      </c>
      <c r="AD152" s="33" t="str">
        <f t="shared" si="28"/>
        <v/>
      </c>
      <c r="AE152" s="36" t="str">
        <f t="shared" si="29"/>
        <v/>
      </c>
      <c r="AF152" s="37" t="str">
        <f>IFERROR(VLOOKUP($F$2,IMPUTATION!F:G,2,0),"")</f>
        <v/>
      </c>
    </row>
    <row r="153" spans="1:32">
      <c r="A153" s="31">
        <v>44408</v>
      </c>
      <c r="B153" s="32">
        <v>56.65</v>
      </c>
      <c r="C153" s="32" t="s">
        <v>393</v>
      </c>
      <c r="D153" s="32" t="s">
        <v>371</v>
      </c>
      <c r="E153" s="32" t="s">
        <v>262</v>
      </c>
      <c r="F153" s="32" t="s">
        <v>416</v>
      </c>
      <c r="G153" s="32">
        <v>33.67</v>
      </c>
      <c r="H153" s="32" t="s">
        <v>390</v>
      </c>
      <c r="I153" s="32">
        <v>47.21</v>
      </c>
      <c r="J153" s="32">
        <v>80</v>
      </c>
      <c r="K153" s="32">
        <v>7.55</v>
      </c>
      <c r="L153" s="32">
        <v>49.1</v>
      </c>
      <c r="M153" s="32" t="s">
        <v>18</v>
      </c>
      <c r="N153" s="32" t="s">
        <v>18</v>
      </c>
      <c r="O153" s="32">
        <v>6400412</v>
      </c>
      <c r="P153" s="38">
        <f>IF($H153="",VLOOKUP($C153,IMPUTATION_CARBURANT[],2,0),VLOOKUP($H153,IMPUTATION_CARBURANT[],2,0))</f>
        <v>1</v>
      </c>
      <c r="Q153" s="38">
        <f>IF(AND($P153=123401,$M153="VP"),124013,$P$2:$P$4524)</f>
        <v>1</v>
      </c>
      <c r="R153" s="38" t="str">
        <f t="shared" si="21"/>
        <v>TEST</v>
      </c>
      <c r="S153" s="38">
        <f>ABS($B153)</f>
        <v>56.65</v>
      </c>
      <c r="T153" s="38">
        <f>ABS($I153)</f>
        <v>47.21</v>
      </c>
      <c r="U153" s="38">
        <f>ABS($K153)</f>
        <v>7.55</v>
      </c>
      <c r="V153" s="34">
        <f t="shared" si="24"/>
        <v>37.770000000000003</v>
      </c>
      <c r="W153" s="35">
        <f t="shared" si="25"/>
        <v>11.33</v>
      </c>
      <c r="X153" s="34" t="str">
        <f t="shared" si="26"/>
        <v/>
      </c>
      <c r="Y153" s="35" t="str">
        <f t="shared" si="27"/>
        <v/>
      </c>
      <c r="Z153" s="38" t="str">
        <f t="shared" si="22"/>
        <v>V8</v>
      </c>
      <c r="AA153" s="38" t="str">
        <f t="shared" si="20"/>
        <v>V9</v>
      </c>
      <c r="AB153" s="38" t="str">
        <f t="shared" si="23"/>
        <v>V10</v>
      </c>
      <c r="AC153" s="38">
        <f>IF($AF153=20,"",IF($V153=0,"",IF($H153="Adblue Bidon","",IF($H153="GNC (KG)","",IF($H153="Frais de service EV","",IF($Q153=1,$G$2:$G$4524,""))))))</f>
        <v>33.67</v>
      </c>
      <c r="AD153" s="33" t="str">
        <f t="shared" si="28"/>
        <v/>
      </c>
      <c r="AE153" s="36" t="str">
        <f t="shared" si="29"/>
        <v/>
      </c>
      <c r="AF153" s="37" t="str">
        <f>IFERROR(VLOOKUP($F$2,IMPUTATION!F:G,2,0),"")</f>
        <v/>
      </c>
    </row>
    <row r="154" spans="1:32">
      <c r="A154" s="31">
        <v>44408</v>
      </c>
      <c r="B154" s="32">
        <v>68.88</v>
      </c>
      <c r="C154" s="32" t="s">
        <v>393</v>
      </c>
      <c r="D154" s="32" t="s">
        <v>371</v>
      </c>
      <c r="E154" s="32" t="s">
        <v>301</v>
      </c>
      <c r="F154" s="32" t="s">
        <v>1398</v>
      </c>
      <c r="G154" s="32">
        <v>41.8</v>
      </c>
      <c r="H154" s="32" t="s">
        <v>389</v>
      </c>
      <c r="I154" s="32">
        <v>57.4</v>
      </c>
      <c r="J154" s="32">
        <v>80</v>
      </c>
      <c r="K154" s="32">
        <v>9.18</v>
      </c>
      <c r="L154" s="32">
        <v>59.7</v>
      </c>
      <c r="M154" s="32" t="s">
        <v>18</v>
      </c>
      <c r="N154" s="32" t="s">
        <v>18</v>
      </c>
      <c r="O154" s="32">
        <v>6400838</v>
      </c>
      <c r="P154" s="38">
        <f>IF($H154="",VLOOKUP($C154,IMPUTATION_CARBURANT[],2,0),VLOOKUP($H154,IMPUTATION_CARBURANT[],2,0))</f>
        <v>1</v>
      </c>
      <c r="Q154" s="38">
        <f>IF(AND($P154=123401,$M154="VP"),124013,$P$2:$P$4524)</f>
        <v>1</v>
      </c>
      <c r="R154" s="38" t="str">
        <f t="shared" si="21"/>
        <v>TEST</v>
      </c>
      <c r="S154" s="38">
        <f>ABS($B154)</f>
        <v>68.88</v>
      </c>
      <c r="T154" s="38">
        <f>ABS($I154)</f>
        <v>57.4</v>
      </c>
      <c r="U154" s="38">
        <f>ABS($K154)</f>
        <v>9.18</v>
      </c>
      <c r="V154" s="34">
        <f t="shared" si="24"/>
        <v>45.92</v>
      </c>
      <c r="W154" s="35">
        <f t="shared" si="25"/>
        <v>13.78</v>
      </c>
      <c r="X154" s="34" t="str">
        <f t="shared" si="26"/>
        <v/>
      </c>
      <c r="Y154" s="35" t="str">
        <f t="shared" si="27"/>
        <v/>
      </c>
      <c r="Z154" s="38" t="str">
        <f t="shared" si="22"/>
        <v>V8</v>
      </c>
      <c r="AA154" s="38" t="str">
        <f t="shared" si="20"/>
        <v>V9</v>
      </c>
      <c r="AB154" s="38" t="str">
        <f t="shared" si="23"/>
        <v>V10</v>
      </c>
      <c r="AC154" s="38">
        <f>IF($AF154=20,"",IF($V154=0,"",IF($H154="Adblue Bidon","",IF($H154="GNC (KG)","",IF($H154="Frais de service EV","",IF($Q154=1,$G$2:$G$4524,""))))))</f>
        <v>41.8</v>
      </c>
      <c r="AD154" s="33" t="str">
        <f t="shared" si="28"/>
        <v/>
      </c>
      <c r="AE154" s="36" t="str">
        <f t="shared" si="29"/>
        <v/>
      </c>
      <c r="AF154" s="37" t="str">
        <f>IFERROR(VLOOKUP($F$2,IMPUTATION!F:G,2,0),"")</f>
        <v/>
      </c>
    </row>
    <row r="155" spans="1:32">
      <c r="A155" s="31">
        <v>44408</v>
      </c>
      <c r="B155" s="32">
        <v>43.49</v>
      </c>
      <c r="C155" s="32" t="s">
        <v>393</v>
      </c>
      <c r="D155" s="32" t="s">
        <v>371</v>
      </c>
      <c r="E155" s="32" t="s">
        <v>192</v>
      </c>
      <c r="F155" s="32" t="s">
        <v>500</v>
      </c>
      <c r="G155" s="32">
        <v>27.47</v>
      </c>
      <c r="H155" s="32" t="s">
        <v>387</v>
      </c>
      <c r="I155" s="32">
        <v>36.24</v>
      </c>
      <c r="J155" s="32">
        <v>80</v>
      </c>
      <c r="K155" s="32">
        <v>5.8</v>
      </c>
      <c r="L155" s="32">
        <v>37.69</v>
      </c>
      <c r="M155" s="32" t="s">
        <v>18</v>
      </c>
      <c r="N155" s="32" t="s">
        <v>18</v>
      </c>
      <c r="O155" s="32">
        <v>6401642</v>
      </c>
      <c r="P155" s="38">
        <f>IF($H155="",VLOOKUP($C155,IMPUTATION_CARBURANT[],2,0),VLOOKUP($H155,IMPUTATION_CARBURANT[],2,0))</f>
        <v>1</v>
      </c>
      <c r="Q155" s="38">
        <f>IF(AND($P155=123401,$M155="VP"),124013,$P$2:$P$4524)</f>
        <v>1</v>
      </c>
      <c r="R155" s="38" t="str">
        <f t="shared" si="21"/>
        <v>TEST</v>
      </c>
      <c r="S155" s="38">
        <f>ABS($B155)</f>
        <v>43.49</v>
      </c>
      <c r="T155" s="38">
        <f>ABS($I155)</f>
        <v>36.24</v>
      </c>
      <c r="U155" s="38">
        <f>ABS($K155)</f>
        <v>5.8</v>
      </c>
      <c r="V155" s="34">
        <f t="shared" si="24"/>
        <v>28.99</v>
      </c>
      <c r="W155" s="35">
        <f t="shared" si="25"/>
        <v>8.6999999999999993</v>
      </c>
      <c r="X155" s="34" t="str">
        <f t="shared" si="26"/>
        <v/>
      </c>
      <c r="Y155" s="35" t="str">
        <f t="shared" si="27"/>
        <v/>
      </c>
      <c r="Z155" s="38" t="str">
        <f t="shared" si="22"/>
        <v>V8</v>
      </c>
      <c r="AA155" s="38" t="str">
        <f t="shared" si="20"/>
        <v>V9</v>
      </c>
      <c r="AB155" s="38" t="str">
        <f t="shared" si="23"/>
        <v>V10</v>
      </c>
      <c r="AC155" s="38">
        <f>IF($AF155=20,"",IF($V155=0,"",IF($H155="Adblue Bidon","",IF($H155="GNC (KG)","",IF($H155="Frais de service EV","",IF($Q155=1,$G$2:$G$4524,""))))))</f>
        <v>27.47</v>
      </c>
      <c r="AD155" s="33" t="str">
        <f t="shared" si="28"/>
        <v/>
      </c>
      <c r="AE155" s="36" t="str">
        <f t="shared" si="29"/>
        <v/>
      </c>
      <c r="AF155" s="37" t="str">
        <f>IFERROR(VLOOKUP($F$2,IMPUTATION!F:G,2,0),"")</f>
        <v/>
      </c>
    </row>
    <row r="156" spans="1:32">
      <c r="A156" s="31">
        <v>44408</v>
      </c>
      <c r="B156" s="32">
        <v>44.23</v>
      </c>
      <c r="C156" s="32" t="s">
        <v>393</v>
      </c>
      <c r="D156" s="32" t="s">
        <v>371</v>
      </c>
      <c r="E156" s="32" t="s">
        <v>30</v>
      </c>
      <c r="F156" s="32" t="s">
        <v>677</v>
      </c>
      <c r="G156" s="32">
        <v>27.68</v>
      </c>
      <c r="H156" s="32" t="s">
        <v>387</v>
      </c>
      <c r="I156" s="32">
        <v>36.86</v>
      </c>
      <c r="J156" s="32">
        <v>80</v>
      </c>
      <c r="K156" s="32">
        <v>5.9</v>
      </c>
      <c r="L156" s="32">
        <v>38.33</v>
      </c>
      <c r="M156" s="32" t="s">
        <v>18</v>
      </c>
      <c r="N156" s="32" t="s">
        <v>18</v>
      </c>
      <c r="O156" s="32">
        <v>6656540</v>
      </c>
      <c r="P156" s="38">
        <f>IF($H156="",VLOOKUP($C156,IMPUTATION_CARBURANT[],2,0),VLOOKUP($H156,IMPUTATION_CARBURANT[],2,0))</f>
        <v>1</v>
      </c>
      <c r="Q156" s="38">
        <f>IF(AND($P156=123401,$M156="VP"),124013,$P$2:$P$4524)</f>
        <v>1</v>
      </c>
      <c r="R156" s="38" t="str">
        <f t="shared" si="21"/>
        <v>TEST</v>
      </c>
      <c r="S156" s="38">
        <f>ABS($B156)</f>
        <v>44.23</v>
      </c>
      <c r="T156" s="38">
        <f>ABS($I156)</f>
        <v>36.86</v>
      </c>
      <c r="U156" s="38">
        <f>ABS($K156)</f>
        <v>5.9</v>
      </c>
      <c r="V156" s="34">
        <f t="shared" si="24"/>
        <v>29.49</v>
      </c>
      <c r="W156" s="35">
        <f t="shared" si="25"/>
        <v>8.84</v>
      </c>
      <c r="X156" s="34" t="str">
        <f t="shared" si="26"/>
        <v/>
      </c>
      <c r="Y156" s="35" t="str">
        <f t="shared" si="27"/>
        <v/>
      </c>
      <c r="Z156" s="38" t="str">
        <f t="shared" si="22"/>
        <v>V8</v>
      </c>
      <c r="AA156" s="38" t="str">
        <f t="shared" si="20"/>
        <v>V9</v>
      </c>
      <c r="AB156" s="38" t="str">
        <f t="shared" si="23"/>
        <v>V10</v>
      </c>
      <c r="AC156" s="38">
        <f>IF($AF156=20,"",IF($V156=0,"",IF($H156="Adblue Bidon","",IF($H156="GNC (KG)","",IF($H156="Frais de service EV","",IF($Q156=1,$G$2:$G$4524,""))))))</f>
        <v>27.68</v>
      </c>
      <c r="AD156" s="33" t="str">
        <f t="shared" si="28"/>
        <v/>
      </c>
      <c r="AE156" s="36" t="str">
        <f t="shared" si="29"/>
        <v/>
      </c>
      <c r="AF156" s="37" t="str">
        <f>IFERROR(VLOOKUP($F$2,IMPUTATION!F:G,2,0),"")</f>
        <v/>
      </c>
    </row>
    <row r="157" spans="1:32">
      <c r="A157" s="31">
        <v>44408</v>
      </c>
      <c r="B157" s="32">
        <v>84.3</v>
      </c>
      <c r="C157" s="32" t="s">
        <v>21</v>
      </c>
      <c r="D157" s="32" t="s">
        <v>371</v>
      </c>
      <c r="E157" s="32" t="s">
        <v>84</v>
      </c>
      <c r="F157" s="32" t="s">
        <v>598</v>
      </c>
      <c r="G157" s="32">
        <v>56.85</v>
      </c>
      <c r="H157" s="32" t="s">
        <v>380</v>
      </c>
      <c r="I157" s="32">
        <v>70.25</v>
      </c>
      <c r="J157" s="32">
        <v>80</v>
      </c>
      <c r="K157" s="32">
        <v>11.24</v>
      </c>
      <c r="L157" s="32">
        <v>73.06</v>
      </c>
      <c r="M157" s="32" t="s">
        <v>19</v>
      </c>
      <c r="N157" s="32" t="s">
        <v>396</v>
      </c>
      <c r="O157" s="32">
        <v>6400535</v>
      </c>
      <c r="P157" s="38">
        <f>IF($H157="",VLOOKUP($C157,IMPUTATION_CARBURANT[],2,0),VLOOKUP($H157,IMPUTATION_CARBURANT[],2,0))</f>
        <v>1</v>
      </c>
      <c r="Q157" s="38">
        <f>IF(AND($P157=123401,$M157="VP"),124013,$P$2:$P$4524)</f>
        <v>1</v>
      </c>
      <c r="R157" s="38" t="str">
        <f t="shared" si="21"/>
        <v>TEST</v>
      </c>
      <c r="S157" s="38">
        <f>ABS($B157)</f>
        <v>84.3</v>
      </c>
      <c r="T157" s="38">
        <f>ABS($I157)</f>
        <v>70.25</v>
      </c>
      <c r="U157" s="38">
        <f>ABS($K157)</f>
        <v>11.24</v>
      </c>
      <c r="V157" s="34">
        <f t="shared" si="24"/>
        <v>56.2</v>
      </c>
      <c r="W157" s="35">
        <f t="shared" si="25"/>
        <v>16.86</v>
      </c>
      <c r="X157" s="34" t="str">
        <f t="shared" si="26"/>
        <v/>
      </c>
      <c r="Y157" s="35" t="str">
        <f t="shared" si="27"/>
        <v/>
      </c>
      <c r="Z157" s="38" t="str">
        <f t="shared" si="22"/>
        <v>V8</v>
      </c>
      <c r="AA157" s="38" t="str">
        <f t="shared" si="20"/>
        <v>V9</v>
      </c>
      <c r="AB157" s="38" t="str">
        <f t="shared" si="23"/>
        <v>V10</v>
      </c>
      <c r="AC157" s="38">
        <f>IF($AF157=20,"",IF($V157=0,"",IF($H157="Adblue Bidon","",IF($H157="GNC (KG)","",IF($H157="Frais de service EV","",IF($Q157=1,$G$2:$G$4524,""))))))</f>
        <v>56.85</v>
      </c>
      <c r="AD157" s="33" t="str">
        <f t="shared" si="28"/>
        <v/>
      </c>
      <c r="AE157" s="36" t="str">
        <f t="shared" si="29"/>
        <v/>
      </c>
      <c r="AF157" s="37" t="str">
        <f>IFERROR(VLOOKUP($F$2,IMPUTATION!F:G,2,0),"")</f>
        <v/>
      </c>
    </row>
    <row r="158" spans="1:32">
      <c r="A158" s="31">
        <v>44408</v>
      </c>
      <c r="B158" s="32">
        <v>62.44</v>
      </c>
      <c r="C158" s="32" t="s">
        <v>393</v>
      </c>
      <c r="D158" s="32" t="s">
        <v>371</v>
      </c>
      <c r="E158" s="32" t="s">
        <v>268</v>
      </c>
      <c r="F158" s="32" t="s">
        <v>1399</v>
      </c>
      <c r="G158" s="32">
        <v>37.89</v>
      </c>
      <c r="H158" s="32" t="s">
        <v>389</v>
      </c>
      <c r="I158" s="32">
        <v>52.03</v>
      </c>
      <c r="J158" s="32">
        <v>80</v>
      </c>
      <c r="K158" s="32">
        <v>8.33</v>
      </c>
      <c r="L158" s="32">
        <v>54.11</v>
      </c>
      <c r="M158" s="32" t="s">
        <v>18</v>
      </c>
      <c r="N158" s="32" t="s">
        <v>18</v>
      </c>
      <c r="O158" s="32">
        <v>6638195</v>
      </c>
      <c r="P158" s="38">
        <f>IF($H158="",VLOOKUP($C158,IMPUTATION_CARBURANT[],2,0),VLOOKUP($H158,IMPUTATION_CARBURANT[],2,0))</f>
        <v>1</v>
      </c>
      <c r="Q158" s="38">
        <f>IF(AND($P158=123401,$M158="VP"),124013,$P$2:$P$4524)</f>
        <v>1</v>
      </c>
      <c r="R158" s="38" t="str">
        <f t="shared" si="21"/>
        <v>TEST</v>
      </c>
      <c r="S158" s="38">
        <f>ABS($B158)</f>
        <v>62.44</v>
      </c>
      <c r="T158" s="38">
        <f>ABS($I158)</f>
        <v>52.03</v>
      </c>
      <c r="U158" s="38">
        <f>ABS($K158)</f>
        <v>8.33</v>
      </c>
      <c r="V158" s="34">
        <f t="shared" si="24"/>
        <v>41.62</v>
      </c>
      <c r="W158" s="35">
        <f t="shared" si="25"/>
        <v>12.49</v>
      </c>
      <c r="X158" s="34" t="str">
        <f t="shared" si="26"/>
        <v/>
      </c>
      <c r="Y158" s="35" t="str">
        <f t="shared" si="27"/>
        <v/>
      </c>
      <c r="Z158" s="38" t="str">
        <f t="shared" si="22"/>
        <v>V8</v>
      </c>
      <c r="AA158" s="38" t="str">
        <f t="shared" si="20"/>
        <v>V9</v>
      </c>
      <c r="AB158" s="38" t="str">
        <f t="shared" si="23"/>
        <v>V10</v>
      </c>
      <c r="AC158" s="38">
        <f>IF($AF158=20,"",IF($V158=0,"",IF($H158="Adblue Bidon","",IF($H158="GNC (KG)","",IF($H158="Frais de service EV","",IF($Q158=1,$G$2:$G$4524,""))))))</f>
        <v>37.89</v>
      </c>
      <c r="AD158" s="33" t="str">
        <f t="shared" si="28"/>
        <v/>
      </c>
      <c r="AE158" s="36" t="str">
        <f t="shared" si="29"/>
        <v/>
      </c>
      <c r="AF158" s="37" t="str">
        <f>IFERROR(VLOOKUP($F$2,IMPUTATION!F:G,2,0),"")</f>
        <v/>
      </c>
    </row>
    <row r="159" spans="1:32">
      <c r="A159" s="31">
        <v>44408</v>
      </c>
      <c r="B159" s="32">
        <v>63.17</v>
      </c>
      <c r="C159" s="32" t="s">
        <v>393</v>
      </c>
      <c r="D159" s="32" t="s">
        <v>371</v>
      </c>
      <c r="E159" s="32" t="s">
        <v>279</v>
      </c>
      <c r="F159" s="32" t="s">
        <v>1366</v>
      </c>
      <c r="G159" s="32">
        <v>37.21</v>
      </c>
      <c r="H159" s="32" t="s">
        <v>390</v>
      </c>
      <c r="I159" s="32">
        <v>52.64</v>
      </c>
      <c r="J159" s="32">
        <v>80</v>
      </c>
      <c r="K159" s="32">
        <v>8.42</v>
      </c>
      <c r="L159" s="32">
        <v>54.75</v>
      </c>
      <c r="M159" s="32" t="s">
        <v>18</v>
      </c>
      <c r="N159" s="32" t="s">
        <v>18</v>
      </c>
      <c r="O159" s="32">
        <v>6401300</v>
      </c>
      <c r="P159" s="38">
        <f>IF($H159="",VLOOKUP($C159,IMPUTATION_CARBURANT[],2,0),VLOOKUP($H159,IMPUTATION_CARBURANT[],2,0))</f>
        <v>1</v>
      </c>
      <c r="Q159" s="38">
        <f>IF(AND($P159=123401,$M159="VP"),124013,$P$2:$P$4524)</f>
        <v>1</v>
      </c>
      <c r="R159" s="38" t="str">
        <f t="shared" si="21"/>
        <v>TEST</v>
      </c>
      <c r="S159" s="38">
        <f>ABS($B159)</f>
        <v>63.17</v>
      </c>
      <c r="T159" s="38">
        <f>ABS($I159)</f>
        <v>52.64</v>
      </c>
      <c r="U159" s="38">
        <f>ABS($K159)</f>
        <v>8.42</v>
      </c>
      <c r="V159" s="34">
        <f t="shared" si="24"/>
        <v>42.11</v>
      </c>
      <c r="W159" s="35">
        <f t="shared" si="25"/>
        <v>12.64</v>
      </c>
      <c r="X159" s="34" t="str">
        <f t="shared" si="26"/>
        <v/>
      </c>
      <c r="Y159" s="35" t="str">
        <f t="shared" si="27"/>
        <v/>
      </c>
      <c r="Z159" s="38" t="str">
        <f t="shared" si="22"/>
        <v>V8</v>
      </c>
      <c r="AA159" s="38" t="str">
        <f t="shared" si="20"/>
        <v>V9</v>
      </c>
      <c r="AB159" s="38" t="str">
        <f t="shared" si="23"/>
        <v>V10</v>
      </c>
      <c r="AC159" s="38">
        <f>IF($AF159=20,"",IF($V159=0,"",IF($H159="Adblue Bidon","",IF($H159="GNC (KG)","",IF($H159="Frais de service EV","",IF($Q159=1,$G$2:$G$4524,""))))))</f>
        <v>37.21</v>
      </c>
      <c r="AD159" s="33" t="str">
        <f t="shared" si="28"/>
        <v/>
      </c>
      <c r="AE159" s="36" t="str">
        <f t="shared" si="29"/>
        <v/>
      </c>
      <c r="AF159" s="37" t="str">
        <f>IFERROR(VLOOKUP($F$2,IMPUTATION!F:G,2,0),"")</f>
        <v/>
      </c>
    </row>
    <row r="160" spans="1:32">
      <c r="A160" s="31">
        <v>44408</v>
      </c>
      <c r="B160" s="32">
        <v>20.04</v>
      </c>
      <c r="C160" s="32" t="s">
        <v>393</v>
      </c>
      <c r="D160" s="32" t="s">
        <v>371</v>
      </c>
      <c r="E160" s="32" t="s">
        <v>260</v>
      </c>
      <c r="F160" s="32" t="s">
        <v>514</v>
      </c>
      <c r="G160" s="32">
        <v>12.66</v>
      </c>
      <c r="H160" s="32" t="s">
        <v>387</v>
      </c>
      <c r="I160" s="32">
        <v>16.7</v>
      </c>
      <c r="J160" s="32">
        <v>80</v>
      </c>
      <c r="K160" s="32">
        <v>2.67</v>
      </c>
      <c r="L160" s="32">
        <v>17.37</v>
      </c>
      <c r="M160" s="32" t="s">
        <v>18</v>
      </c>
      <c r="N160" s="32" t="s">
        <v>18</v>
      </c>
      <c r="O160" s="32">
        <v>6400787</v>
      </c>
      <c r="P160" s="38">
        <f>IF($H160="",VLOOKUP($C160,IMPUTATION_CARBURANT[],2,0),VLOOKUP($H160,IMPUTATION_CARBURANT[],2,0))</f>
        <v>1</v>
      </c>
      <c r="Q160" s="38">
        <f>IF(AND($P160=123401,$M160="VP"),124013,$P$2:$P$4524)</f>
        <v>1</v>
      </c>
      <c r="R160" s="38" t="str">
        <f t="shared" si="21"/>
        <v>TEST</v>
      </c>
      <c r="S160" s="38">
        <f>ABS($B160)</f>
        <v>20.04</v>
      </c>
      <c r="T160" s="38">
        <f>ABS($I160)</f>
        <v>16.7</v>
      </c>
      <c r="U160" s="38">
        <f>ABS($K160)</f>
        <v>2.67</v>
      </c>
      <c r="V160" s="34">
        <f t="shared" si="24"/>
        <v>13.36</v>
      </c>
      <c r="W160" s="35">
        <f t="shared" si="25"/>
        <v>4.01</v>
      </c>
      <c r="X160" s="34" t="str">
        <f t="shared" si="26"/>
        <v/>
      </c>
      <c r="Y160" s="35" t="str">
        <f t="shared" si="27"/>
        <v/>
      </c>
      <c r="Z160" s="38" t="str">
        <f t="shared" si="22"/>
        <v>V8</v>
      </c>
      <c r="AA160" s="38" t="str">
        <f t="shared" si="20"/>
        <v>V9</v>
      </c>
      <c r="AB160" s="38" t="str">
        <f t="shared" si="23"/>
        <v>V10</v>
      </c>
      <c r="AC160" s="38">
        <f>IF($AF160=20,"",IF($V160=0,"",IF($H160="Adblue Bidon","",IF($H160="GNC (KG)","",IF($H160="Frais de service EV","",IF($Q160=1,$G$2:$G$4524,""))))))</f>
        <v>12.66</v>
      </c>
      <c r="AD160" s="33" t="str">
        <f t="shared" si="28"/>
        <v/>
      </c>
      <c r="AE160" s="36" t="str">
        <f t="shared" si="29"/>
        <v/>
      </c>
      <c r="AF160" s="37" t="str">
        <f>IFERROR(VLOOKUP($F$2,IMPUTATION!F:G,2,0),"")</f>
        <v/>
      </c>
    </row>
    <row r="161" spans="1:32">
      <c r="A161" s="31">
        <v>44408</v>
      </c>
      <c r="B161" s="32">
        <v>63.74</v>
      </c>
      <c r="C161" s="32" t="s">
        <v>393</v>
      </c>
      <c r="D161" s="32" t="s">
        <v>371</v>
      </c>
      <c r="E161" s="32" t="s">
        <v>313</v>
      </c>
      <c r="F161" s="32" t="s">
        <v>446</v>
      </c>
      <c r="G161" s="32">
        <v>37.54</v>
      </c>
      <c r="H161" s="32" t="s">
        <v>390</v>
      </c>
      <c r="I161" s="32">
        <v>53.12</v>
      </c>
      <c r="J161" s="32">
        <v>80</v>
      </c>
      <c r="K161" s="32">
        <v>8.5</v>
      </c>
      <c r="L161" s="32">
        <v>55.24</v>
      </c>
      <c r="M161" s="32" t="s">
        <v>18</v>
      </c>
      <c r="N161" s="32" t="s">
        <v>18</v>
      </c>
      <c r="O161" s="32">
        <v>6400970</v>
      </c>
      <c r="P161" s="38">
        <f>IF($H161="",VLOOKUP($C161,IMPUTATION_CARBURANT[],2,0),VLOOKUP($H161,IMPUTATION_CARBURANT[],2,0))</f>
        <v>1</v>
      </c>
      <c r="Q161" s="38">
        <f>IF(AND($P161=123401,$M161="VP"),124013,$P$2:$P$4524)</f>
        <v>1</v>
      </c>
      <c r="R161" s="38" t="str">
        <f t="shared" si="21"/>
        <v>TEST</v>
      </c>
      <c r="S161" s="38">
        <f>ABS($B161)</f>
        <v>63.74</v>
      </c>
      <c r="T161" s="38">
        <f>ABS($I161)</f>
        <v>53.12</v>
      </c>
      <c r="U161" s="38">
        <f>ABS($K161)</f>
        <v>8.5</v>
      </c>
      <c r="V161" s="34">
        <f t="shared" si="24"/>
        <v>42.5</v>
      </c>
      <c r="W161" s="35">
        <f t="shared" si="25"/>
        <v>12.74</v>
      </c>
      <c r="X161" s="34" t="str">
        <f t="shared" si="26"/>
        <v/>
      </c>
      <c r="Y161" s="35" t="str">
        <f t="shared" si="27"/>
        <v/>
      </c>
      <c r="Z161" s="38" t="str">
        <f t="shared" si="22"/>
        <v>V8</v>
      </c>
      <c r="AA161" s="38" t="str">
        <f t="shared" si="20"/>
        <v>V9</v>
      </c>
      <c r="AB161" s="38" t="str">
        <f t="shared" si="23"/>
        <v>V10</v>
      </c>
      <c r="AC161" s="38">
        <f>IF($AF161=20,"",IF($V161=0,"",IF($H161="Adblue Bidon","",IF($H161="GNC (KG)","",IF($H161="Frais de service EV","",IF($Q161=1,$G$2:$G$4524,""))))))</f>
        <v>37.54</v>
      </c>
      <c r="AD161" s="33" t="str">
        <f t="shared" si="28"/>
        <v/>
      </c>
      <c r="AE161" s="36" t="str">
        <f t="shared" si="29"/>
        <v/>
      </c>
      <c r="AF161" s="37" t="str">
        <f>IFERROR(VLOOKUP($F$2,IMPUTATION!F:G,2,0),"")</f>
        <v/>
      </c>
    </row>
    <row r="162" spans="1:32">
      <c r="A162" s="31">
        <v>44408</v>
      </c>
      <c r="B162" s="32">
        <v>148.47999999999999</v>
      </c>
      <c r="C162" s="32" t="s">
        <v>21</v>
      </c>
      <c r="D162" s="32" t="s">
        <v>371</v>
      </c>
      <c r="E162" s="32" t="s">
        <v>115</v>
      </c>
      <c r="F162" s="32" t="s">
        <v>613</v>
      </c>
      <c r="G162" s="32">
        <v>98.62</v>
      </c>
      <c r="H162" s="32" t="s">
        <v>380</v>
      </c>
      <c r="I162" s="32">
        <v>123.73</v>
      </c>
      <c r="J162" s="32">
        <v>80</v>
      </c>
      <c r="K162" s="32">
        <v>19.8</v>
      </c>
      <c r="L162" s="32">
        <v>128.68</v>
      </c>
      <c r="M162" s="32" t="s">
        <v>19</v>
      </c>
      <c r="N162" s="32" t="s">
        <v>396</v>
      </c>
      <c r="O162" s="32">
        <v>6401966</v>
      </c>
      <c r="P162" s="38">
        <f>IF($H162="",VLOOKUP($C162,IMPUTATION_CARBURANT[],2,0),VLOOKUP($H162,IMPUTATION_CARBURANT[],2,0))</f>
        <v>1</v>
      </c>
      <c r="Q162" s="38">
        <f>IF(AND($P162=123401,$M162="VP"),124013,$P$2:$P$4524)</f>
        <v>1</v>
      </c>
      <c r="R162" s="38" t="str">
        <f t="shared" si="21"/>
        <v>TEST</v>
      </c>
      <c r="S162" s="38">
        <f>ABS($B162)</f>
        <v>148.47999999999999</v>
      </c>
      <c r="T162" s="38">
        <f>ABS($I162)</f>
        <v>123.73</v>
      </c>
      <c r="U162" s="38">
        <f>ABS($K162)</f>
        <v>19.8</v>
      </c>
      <c r="V162" s="34">
        <f t="shared" si="24"/>
        <v>98.98</v>
      </c>
      <c r="W162" s="35">
        <f t="shared" si="25"/>
        <v>29.7</v>
      </c>
      <c r="X162" s="34" t="str">
        <f t="shared" si="26"/>
        <v/>
      </c>
      <c r="Y162" s="35" t="str">
        <f t="shared" si="27"/>
        <v/>
      </c>
      <c r="Z162" s="38" t="str">
        <f t="shared" si="22"/>
        <v>V8</v>
      </c>
      <c r="AA162" s="38" t="str">
        <f t="shared" si="20"/>
        <v>V9</v>
      </c>
      <c r="AB162" s="38" t="str">
        <f t="shared" si="23"/>
        <v>V10</v>
      </c>
      <c r="AC162" s="38">
        <f>IF($AF162=20,"",IF($V162=0,"",IF($H162="Adblue Bidon","",IF($H162="GNC (KG)","",IF($H162="Frais de service EV","",IF($Q162=1,$G$2:$G$4524,""))))))</f>
        <v>98.62</v>
      </c>
      <c r="AD162" s="33" t="str">
        <f t="shared" si="28"/>
        <v/>
      </c>
      <c r="AE162" s="36" t="str">
        <f t="shared" si="29"/>
        <v/>
      </c>
      <c r="AF162" s="37" t="str">
        <f>IFERROR(VLOOKUP($F$2,IMPUTATION!F:G,2,0),"")</f>
        <v/>
      </c>
    </row>
    <row r="163" spans="1:32">
      <c r="A163" s="31">
        <v>44408</v>
      </c>
      <c r="B163" s="32">
        <v>191.86</v>
      </c>
      <c r="C163" s="32" t="s">
        <v>21</v>
      </c>
      <c r="D163" s="32" t="s">
        <v>371</v>
      </c>
      <c r="E163" s="32" t="s">
        <v>109</v>
      </c>
      <c r="F163" s="32" t="s">
        <v>795</v>
      </c>
      <c r="G163" s="32">
        <v>130.27000000000001</v>
      </c>
      <c r="H163" s="32" t="s">
        <v>380</v>
      </c>
      <c r="I163" s="32">
        <v>159.88</v>
      </c>
      <c r="J163" s="32">
        <v>80</v>
      </c>
      <c r="K163" s="32">
        <v>25.58</v>
      </c>
      <c r="L163" s="32">
        <v>166.28</v>
      </c>
      <c r="M163" s="32" t="s">
        <v>392</v>
      </c>
      <c r="N163" s="32" t="s">
        <v>396</v>
      </c>
      <c r="O163" s="32">
        <v>6178102</v>
      </c>
      <c r="P163" s="38">
        <f>IF($H163="",VLOOKUP($C163,IMPUTATION_CARBURANT[],2,0),VLOOKUP($H163,IMPUTATION_CARBURANT[],2,0))</f>
        <v>1</v>
      </c>
      <c r="Q163" s="38">
        <f>IF(AND($P163=123401,$M163="VP"),124013,$P$2:$P$4524)</f>
        <v>1</v>
      </c>
      <c r="R163" s="38" t="str">
        <f t="shared" si="21"/>
        <v>TEST</v>
      </c>
      <c r="S163" s="38">
        <f>ABS($B163)</f>
        <v>191.86</v>
      </c>
      <c r="T163" s="38">
        <f>ABS($I163)</f>
        <v>159.88</v>
      </c>
      <c r="U163" s="38">
        <f>ABS($K163)</f>
        <v>25.58</v>
      </c>
      <c r="V163" s="34">
        <f t="shared" si="24"/>
        <v>127.9</v>
      </c>
      <c r="W163" s="35">
        <f t="shared" si="25"/>
        <v>38.380000000000003</v>
      </c>
      <c r="X163" s="34" t="str">
        <f t="shared" si="26"/>
        <v/>
      </c>
      <c r="Y163" s="35" t="str">
        <f t="shared" si="27"/>
        <v/>
      </c>
      <c r="Z163" s="38" t="str">
        <f t="shared" si="22"/>
        <v>V8</v>
      </c>
      <c r="AA163" s="38" t="str">
        <f t="shared" si="20"/>
        <v>V9</v>
      </c>
      <c r="AB163" s="38" t="str">
        <f t="shared" si="23"/>
        <v>V10</v>
      </c>
      <c r="AC163" s="38">
        <f>IF($AF163=20,"",IF($V163=0,"",IF($H163="Adblue Bidon","",IF($H163="GNC (KG)","",IF($H163="Frais de service EV","",IF($Q163=1,$G$2:$G$4524,""))))))</f>
        <v>130.27000000000001</v>
      </c>
      <c r="AD163" s="33" t="str">
        <f t="shared" si="28"/>
        <v/>
      </c>
      <c r="AE163" s="36" t="str">
        <f t="shared" si="29"/>
        <v/>
      </c>
      <c r="AF163" s="37" t="str">
        <f>IFERROR(VLOOKUP($F$2,IMPUTATION!F:G,2,0),"")</f>
        <v/>
      </c>
    </row>
    <row r="164" spans="1:32">
      <c r="A164" s="31">
        <v>44408</v>
      </c>
      <c r="B164" s="32">
        <v>61.6</v>
      </c>
      <c r="C164" s="32" t="s">
        <v>393</v>
      </c>
      <c r="D164" s="32" t="s">
        <v>371</v>
      </c>
      <c r="E164" s="32" t="s">
        <v>235</v>
      </c>
      <c r="F164" s="32" t="s">
        <v>443</v>
      </c>
      <c r="G164" s="32">
        <v>38.549999999999997</v>
      </c>
      <c r="H164" s="32" t="s">
        <v>387</v>
      </c>
      <c r="I164" s="32">
        <v>51.33</v>
      </c>
      <c r="J164" s="32">
        <v>80</v>
      </c>
      <c r="K164" s="32">
        <v>8.2200000000000006</v>
      </c>
      <c r="L164" s="32">
        <v>53.38</v>
      </c>
      <c r="M164" s="32" t="s">
        <v>18</v>
      </c>
      <c r="N164" s="32" t="s">
        <v>18</v>
      </c>
      <c r="O164" s="32">
        <v>6401723</v>
      </c>
      <c r="P164" s="38">
        <f>IF($H164="",VLOOKUP($C164,IMPUTATION_CARBURANT[],2,0),VLOOKUP($H164,IMPUTATION_CARBURANT[],2,0))</f>
        <v>1</v>
      </c>
      <c r="Q164" s="38">
        <f>IF(AND($P164=123401,$M164="VP"),124013,$P$2:$P$4524)</f>
        <v>1</v>
      </c>
      <c r="R164" s="38" t="str">
        <f t="shared" si="21"/>
        <v>TEST</v>
      </c>
      <c r="S164" s="38">
        <f>ABS($B164)</f>
        <v>61.6</v>
      </c>
      <c r="T164" s="38">
        <f>ABS($I164)</f>
        <v>51.33</v>
      </c>
      <c r="U164" s="38">
        <f>ABS($K164)</f>
        <v>8.2200000000000006</v>
      </c>
      <c r="V164" s="34">
        <f t="shared" si="24"/>
        <v>41.06</v>
      </c>
      <c r="W164" s="35">
        <f t="shared" si="25"/>
        <v>12.32</v>
      </c>
      <c r="X164" s="34" t="str">
        <f t="shared" si="26"/>
        <v/>
      </c>
      <c r="Y164" s="35" t="str">
        <f t="shared" si="27"/>
        <v/>
      </c>
      <c r="Z164" s="38" t="str">
        <f t="shared" si="22"/>
        <v>V8</v>
      </c>
      <c r="AA164" s="38" t="str">
        <f t="shared" si="20"/>
        <v>V9</v>
      </c>
      <c r="AB164" s="38" t="str">
        <f t="shared" si="23"/>
        <v>V10</v>
      </c>
      <c r="AC164" s="38">
        <f>IF($AF164=20,"",IF($V164=0,"",IF($H164="Adblue Bidon","",IF($H164="GNC (KG)","",IF($H164="Frais de service EV","",IF($Q164=1,$G$2:$G$4524,""))))))</f>
        <v>38.549999999999997</v>
      </c>
      <c r="AD164" s="33" t="str">
        <f t="shared" si="28"/>
        <v/>
      </c>
      <c r="AE164" s="36" t="str">
        <f t="shared" si="29"/>
        <v/>
      </c>
      <c r="AF164" s="37" t="str">
        <f>IFERROR(VLOOKUP($F$2,IMPUTATION!F:G,2,0),"")</f>
        <v/>
      </c>
    </row>
    <row r="165" spans="1:32">
      <c r="A165" s="31">
        <v>44408</v>
      </c>
      <c r="B165" s="32">
        <v>69.040000000000006</v>
      </c>
      <c r="C165" s="32" t="s">
        <v>393</v>
      </c>
      <c r="D165" s="32" t="s">
        <v>371</v>
      </c>
      <c r="E165" s="32" t="s">
        <v>120</v>
      </c>
      <c r="F165" s="32" t="s">
        <v>434</v>
      </c>
      <c r="G165" s="32">
        <v>43.62</v>
      </c>
      <c r="H165" s="32" t="s">
        <v>387</v>
      </c>
      <c r="I165" s="32">
        <v>57.53</v>
      </c>
      <c r="J165" s="32">
        <v>80</v>
      </c>
      <c r="K165" s="32">
        <v>9.2100000000000009</v>
      </c>
      <c r="L165" s="32">
        <v>59.83</v>
      </c>
      <c r="M165" s="32" t="s">
        <v>18</v>
      </c>
      <c r="N165" s="32" t="s">
        <v>18</v>
      </c>
      <c r="O165" s="32">
        <v>6400274</v>
      </c>
      <c r="P165" s="38">
        <f>IF($H165="",VLOOKUP($C165,IMPUTATION_CARBURANT[],2,0),VLOOKUP($H165,IMPUTATION_CARBURANT[],2,0))</f>
        <v>1</v>
      </c>
      <c r="Q165" s="38">
        <f>IF(AND($P165=123401,$M165="VP"),124013,$P$2:$P$4524)</f>
        <v>1</v>
      </c>
      <c r="R165" s="38" t="str">
        <f t="shared" si="21"/>
        <v>TEST</v>
      </c>
      <c r="S165" s="38">
        <f>ABS($B165)</f>
        <v>69.040000000000006</v>
      </c>
      <c r="T165" s="38">
        <f>ABS($I165)</f>
        <v>57.53</v>
      </c>
      <c r="U165" s="38">
        <f>ABS($K165)</f>
        <v>9.2100000000000009</v>
      </c>
      <c r="V165" s="34">
        <f t="shared" si="24"/>
        <v>46.02</v>
      </c>
      <c r="W165" s="35">
        <f t="shared" si="25"/>
        <v>13.81</v>
      </c>
      <c r="X165" s="34" t="str">
        <f t="shared" si="26"/>
        <v/>
      </c>
      <c r="Y165" s="35" t="str">
        <f t="shared" si="27"/>
        <v/>
      </c>
      <c r="Z165" s="38" t="str">
        <f t="shared" si="22"/>
        <v>V8</v>
      </c>
      <c r="AA165" s="38" t="str">
        <f t="shared" si="20"/>
        <v>V9</v>
      </c>
      <c r="AB165" s="38" t="str">
        <f t="shared" si="23"/>
        <v>V10</v>
      </c>
      <c r="AC165" s="38">
        <f>IF($AF165=20,"",IF($V165=0,"",IF($H165="Adblue Bidon","",IF($H165="GNC (KG)","",IF($H165="Frais de service EV","",IF($Q165=1,$G$2:$G$4524,""))))))</f>
        <v>43.62</v>
      </c>
      <c r="AD165" s="33" t="str">
        <f t="shared" si="28"/>
        <v/>
      </c>
      <c r="AE165" s="36" t="str">
        <f t="shared" si="29"/>
        <v/>
      </c>
      <c r="AF165" s="37" t="str">
        <f>IFERROR(VLOOKUP($F$2,IMPUTATION!F:G,2,0),"")</f>
        <v/>
      </c>
    </row>
    <row r="166" spans="1:32">
      <c r="A166" s="31">
        <v>44408</v>
      </c>
      <c r="B166" s="32">
        <v>111</v>
      </c>
      <c r="C166" s="32" t="s">
        <v>21</v>
      </c>
      <c r="D166" s="32" t="s">
        <v>371</v>
      </c>
      <c r="E166" s="32" t="s">
        <v>97</v>
      </c>
      <c r="F166" s="32" t="s">
        <v>711</v>
      </c>
      <c r="G166" s="32">
        <v>74.61</v>
      </c>
      <c r="H166" s="32" t="s">
        <v>380</v>
      </c>
      <c r="I166" s="32">
        <v>92.5</v>
      </c>
      <c r="J166" s="32">
        <v>80</v>
      </c>
      <c r="K166" s="32">
        <v>14.8</v>
      </c>
      <c r="L166" s="32">
        <v>96.2</v>
      </c>
      <c r="M166" s="32" t="s">
        <v>19</v>
      </c>
      <c r="N166" s="32" t="s">
        <v>396</v>
      </c>
      <c r="O166" s="32">
        <v>6176626</v>
      </c>
      <c r="P166" s="38">
        <f>IF($H166="",VLOOKUP($C166,IMPUTATION_CARBURANT[],2,0),VLOOKUP($H166,IMPUTATION_CARBURANT[],2,0))</f>
        <v>1</v>
      </c>
      <c r="Q166" s="38">
        <f>IF(AND($P166=123401,$M166="VP"),124013,$P$2:$P$4524)</f>
        <v>1</v>
      </c>
      <c r="R166" s="38" t="str">
        <f t="shared" si="21"/>
        <v>TEST</v>
      </c>
      <c r="S166" s="38">
        <f>ABS($B166)</f>
        <v>111</v>
      </c>
      <c r="T166" s="38">
        <f>ABS($I166)</f>
        <v>92.5</v>
      </c>
      <c r="U166" s="38">
        <f>ABS($K166)</f>
        <v>14.8</v>
      </c>
      <c r="V166" s="34">
        <f t="shared" si="24"/>
        <v>74</v>
      </c>
      <c r="W166" s="35">
        <f t="shared" si="25"/>
        <v>22.2</v>
      </c>
      <c r="X166" s="34" t="str">
        <f t="shared" si="26"/>
        <v/>
      </c>
      <c r="Y166" s="35" t="str">
        <f t="shared" si="27"/>
        <v/>
      </c>
      <c r="Z166" s="38" t="str">
        <f t="shared" si="22"/>
        <v>V8</v>
      </c>
      <c r="AA166" s="38" t="str">
        <f t="shared" ref="AA166:AA229" si="30">"V9"</f>
        <v>V9</v>
      </c>
      <c r="AB166" s="38" t="str">
        <f t="shared" si="23"/>
        <v>V10</v>
      </c>
      <c r="AC166" s="38">
        <f>IF($AF166=20,"",IF($V166=0,"",IF($H166="Adblue Bidon","",IF($H166="GNC (KG)","",IF($H166="Frais de service EV","",IF($Q166=1,$G$2:$G$4524,""))))))</f>
        <v>74.61</v>
      </c>
      <c r="AD166" s="33" t="str">
        <f t="shared" si="28"/>
        <v/>
      </c>
      <c r="AE166" s="36" t="str">
        <f t="shared" si="29"/>
        <v/>
      </c>
      <c r="AF166" s="37" t="str">
        <f>IFERROR(VLOOKUP($F$2,IMPUTATION!F:G,2,0),"")</f>
        <v/>
      </c>
    </row>
    <row r="167" spans="1:32">
      <c r="A167" s="31">
        <v>44408</v>
      </c>
      <c r="B167" s="32">
        <v>49.04</v>
      </c>
      <c r="C167" s="32" t="s">
        <v>393</v>
      </c>
      <c r="D167" s="32" t="s">
        <v>371</v>
      </c>
      <c r="E167" s="32" t="s">
        <v>305</v>
      </c>
      <c r="F167" s="32" t="s">
        <v>787</v>
      </c>
      <c r="G167" s="32">
        <v>30.7</v>
      </c>
      <c r="H167" s="32" t="s">
        <v>387</v>
      </c>
      <c r="I167" s="32">
        <v>40.869999999999997</v>
      </c>
      <c r="J167" s="32">
        <v>80</v>
      </c>
      <c r="K167" s="32">
        <v>6.54</v>
      </c>
      <c r="L167" s="32">
        <v>42.5</v>
      </c>
      <c r="M167" s="32" t="s">
        <v>18</v>
      </c>
      <c r="N167" s="32" t="s">
        <v>18</v>
      </c>
      <c r="O167" s="32">
        <v>6401297</v>
      </c>
      <c r="P167" s="38">
        <f>IF($H167="",VLOOKUP($C167,IMPUTATION_CARBURANT[],2,0),VLOOKUP($H167,IMPUTATION_CARBURANT[],2,0))</f>
        <v>1</v>
      </c>
      <c r="Q167" s="38">
        <f>IF(AND($P167=123401,$M167="VP"),124013,$P$2:$P$4524)</f>
        <v>1</v>
      </c>
      <c r="R167" s="38" t="str">
        <f t="shared" si="21"/>
        <v>TEST</v>
      </c>
      <c r="S167" s="38">
        <f>ABS($B167)</f>
        <v>49.04</v>
      </c>
      <c r="T167" s="38">
        <f>ABS($I167)</f>
        <v>40.869999999999997</v>
      </c>
      <c r="U167" s="38">
        <f>ABS($K167)</f>
        <v>6.54</v>
      </c>
      <c r="V167" s="34">
        <f t="shared" si="24"/>
        <v>32.700000000000003</v>
      </c>
      <c r="W167" s="35">
        <f t="shared" si="25"/>
        <v>9.8000000000000007</v>
      </c>
      <c r="X167" s="34" t="str">
        <f t="shared" si="26"/>
        <v/>
      </c>
      <c r="Y167" s="35" t="str">
        <f t="shared" si="27"/>
        <v/>
      </c>
      <c r="Z167" s="38" t="str">
        <f t="shared" si="22"/>
        <v>V8</v>
      </c>
      <c r="AA167" s="38" t="str">
        <f t="shared" si="30"/>
        <v>V9</v>
      </c>
      <c r="AB167" s="38" t="str">
        <f t="shared" si="23"/>
        <v>V10</v>
      </c>
      <c r="AC167" s="38">
        <f>IF($AF167=20,"",IF($V167=0,"",IF($H167="Adblue Bidon","",IF($H167="GNC (KG)","",IF($H167="Frais de service EV","",IF($Q167=1,$G$2:$G$4524,""))))))</f>
        <v>30.7</v>
      </c>
      <c r="AD167" s="33" t="str">
        <f t="shared" si="28"/>
        <v/>
      </c>
      <c r="AE167" s="36" t="str">
        <f t="shared" si="29"/>
        <v/>
      </c>
      <c r="AF167" s="37" t="str">
        <f>IFERROR(VLOOKUP($F$2,IMPUTATION!F:G,2,0),"")</f>
        <v/>
      </c>
    </row>
    <row r="168" spans="1:32">
      <c r="A168" s="31">
        <v>44408</v>
      </c>
      <c r="B168" s="32">
        <v>60.23</v>
      </c>
      <c r="C168" s="32" t="s">
        <v>393</v>
      </c>
      <c r="D168" s="32" t="s">
        <v>371</v>
      </c>
      <c r="E168" s="32" t="s">
        <v>170</v>
      </c>
      <c r="F168" s="32" t="s">
        <v>403</v>
      </c>
      <c r="G168" s="32">
        <v>37.520000000000003</v>
      </c>
      <c r="H168" s="32" t="s">
        <v>387</v>
      </c>
      <c r="I168" s="32">
        <v>50.19</v>
      </c>
      <c r="J168" s="32">
        <v>80</v>
      </c>
      <c r="K168" s="32">
        <v>8.0299999999999994</v>
      </c>
      <c r="L168" s="32">
        <v>52.2</v>
      </c>
      <c r="M168" s="32" t="s">
        <v>18</v>
      </c>
      <c r="N168" s="32" t="s">
        <v>18</v>
      </c>
      <c r="O168" s="32">
        <v>6401084</v>
      </c>
      <c r="P168" s="38">
        <f>IF($H168="",VLOOKUP($C168,IMPUTATION_CARBURANT[],2,0),VLOOKUP($H168,IMPUTATION_CARBURANT[],2,0))</f>
        <v>1</v>
      </c>
      <c r="Q168" s="38">
        <f>IF(AND($P168=123401,$M168="VP"),124013,$P$2:$P$4524)</f>
        <v>1</v>
      </c>
      <c r="R168" s="38" t="str">
        <f t="shared" si="21"/>
        <v>TEST</v>
      </c>
      <c r="S168" s="38">
        <f>ABS($B168)</f>
        <v>60.23</v>
      </c>
      <c r="T168" s="38">
        <f>ABS($I168)</f>
        <v>50.19</v>
      </c>
      <c r="U168" s="38">
        <f>ABS($K168)</f>
        <v>8.0299999999999994</v>
      </c>
      <c r="V168" s="34">
        <f t="shared" si="24"/>
        <v>40.15</v>
      </c>
      <c r="W168" s="35">
        <f t="shared" si="25"/>
        <v>12.05</v>
      </c>
      <c r="X168" s="34" t="str">
        <f t="shared" si="26"/>
        <v/>
      </c>
      <c r="Y168" s="35" t="str">
        <f t="shared" si="27"/>
        <v/>
      </c>
      <c r="Z168" s="38" t="str">
        <f t="shared" si="22"/>
        <v>V8</v>
      </c>
      <c r="AA168" s="38" t="str">
        <f t="shared" si="30"/>
        <v>V9</v>
      </c>
      <c r="AB168" s="38" t="str">
        <f t="shared" si="23"/>
        <v>V10</v>
      </c>
      <c r="AC168" s="38">
        <f>IF($AF168=20,"",IF($V168=0,"",IF($H168="Adblue Bidon","",IF($H168="GNC (KG)","",IF($H168="Frais de service EV","",IF($Q168=1,$G$2:$G$4524,""))))))</f>
        <v>37.520000000000003</v>
      </c>
      <c r="AD168" s="33" t="str">
        <f t="shared" si="28"/>
        <v/>
      </c>
      <c r="AE168" s="36" t="str">
        <f t="shared" si="29"/>
        <v/>
      </c>
      <c r="AF168" s="37" t="str">
        <f>IFERROR(VLOOKUP($F$2,IMPUTATION!F:G,2,0),"")</f>
        <v/>
      </c>
    </row>
    <row r="169" spans="1:32">
      <c r="A169" s="31">
        <v>44408</v>
      </c>
      <c r="B169" s="32">
        <v>54.34</v>
      </c>
      <c r="C169" s="32" t="s">
        <v>393</v>
      </c>
      <c r="D169" s="32" t="s">
        <v>371</v>
      </c>
      <c r="E169" s="32" t="s">
        <v>31</v>
      </c>
      <c r="F169" s="32" t="s">
        <v>818</v>
      </c>
      <c r="G169" s="32">
        <v>34</v>
      </c>
      <c r="H169" s="32" t="s">
        <v>387</v>
      </c>
      <c r="I169" s="32">
        <v>45.28</v>
      </c>
      <c r="J169" s="32">
        <v>80</v>
      </c>
      <c r="K169" s="32">
        <v>7.25</v>
      </c>
      <c r="L169" s="32">
        <v>47.09</v>
      </c>
      <c r="M169" s="32" t="s">
        <v>18</v>
      </c>
      <c r="N169" s="32" t="s">
        <v>18</v>
      </c>
      <c r="O169" s="32">
        <v>6656561</v>
      </c>
      <c r="P169" s="38">
        <f>IF($H169="",VLOOKUP($C169,IMPUTATION_CARBURANT[],2,0),VLOOKUP($H169,IMPUTATION_CARBURANT[],2,0))</f>
        <v>1</v>
      </c>
      <c r="Q169" s="38">
        <f>IF(AND($P169=123401,$M169="VP"),124013,$P$2:$P$4524)</f>
        <v>1</v>
      </c>
      <c r="R169" s="38" t="str">
        <f t="shared" si="21"/>
        <v>TEST</v>
      </c>
      <c r="S169" s="38">
        <f>ABS($B169)</f>
        <v>54.34</v>
      </c>
      <c r="T169" s="38">
        <f>ABS($I169)</f>
        <v>45.28</v>
      </c>
      <c r="U169" s="38">
        <f>ABS($K169)</f>
        <v>7.25</v>
      </c>
      <c r="V169" s="34">
        <f t="shared" si="24"/>
        <v>36.22</v>
      </c>
      <c r="W169" s="35">
        <f t="shared" si="25"/>
        <v>10.87</v>
      </c>
      <c r="X169" s="34" t="str">
        <f t="shared" si="26"/>
        <v/>
      </c>
      <c r="Y169" s="35" t="str">
        <f t="shared" si="27"/>
        <v/>
      </c>
      <c r="Z169" s="38" t="str">
        <f t="shared" si="22"/>
        <v>V8</v>
      </c>
      <c r="AA169" s="38" t="str">
        <f t="shared" si="30"/>
        <v>V9</v>
      </c>
      <c r="AB169" s="38" t="str">
        <f t="shared" si="23"/>
        <v>V10</v>
      </c>
      <c r="AC169" s="38">
        <f>IF($AF169=20,"",IF($V169=0,"",IF($H169="Adblue Bidon","",IF($H169="GNC (KG)","",IF($H169="Frais de service EV","",IF($Q169=1,$G$2:$G$4524,""))))))</f>
        <v>34</v>
      </c>
      <c r="AD169" s="33" t="str">
        <f t="shared" si="28"/>
        <v/>
      </c>
      <c r="AE169" s="36" t="str">
        <f t="shared" si="29"/>
        <v/>
      </c>
      <c r="AF169" s="37" t="str">
        <f>IFERROR(VLOOKUP($F$2,IMPUTATION!F:G,2,0),"")</f>
        <v/>
      </c>
    </row>
    <row r="170" spans="1:32">
      <c r="A170" s="31">
        <v>44408</v>
      </c>
      <c r="B170" s="32">
        <v>122.36</v>
      </c>
      <c r="C170" s="32" t="s">
        <v>21</v>
      </c>
      <c r="D170" s="32" t="s">
        <v>371</v>
      </c>
      <c r="E170" s="32" t="s">
        <v>121</v>
      </c>
      <c r="F170" s="32" t="s">
        <v>408</v>
      </c>
      <c r="G170" s="32">
        <v>82.52</v>
      </c>
      <c r="H170" s="32" t="s">
        <v>380</v>
      </c>
      <c r="I170" s="32">
        <v>101.97</v>
      </c>
      <c r="J170" s="32">
        <v>80</v>
      </c>
      <c r="K170" s="32">
        <v>16.309999999999999</v>
      </c>
      <c r="L170" s="32">
        <v>106.05</v>
      </c>
      <c r="M170" s="32" t="s">
        <v>392</v>
      </c>
      <c r="N170" s="32" t="s">
        <v>396</v>
      </c>
      <c r="O170" s="32">
        <v>6177898</v>
      </c>
      <c r="P170" s="38">
        <f>IF($H170="",VLOOKUP($C170,IMPUTATION_CARBURANT[],2,0),VLOOKUP($H170,IMPUTATION_CARBURANT[],2,0))</f>
        <v>1</v>
      </c>
      <c r="Q170" s="38">
        <f>IF(AND($P170=123401,$M170="VP"),124013,$P$2:$P$4524)</f>
        <v>1</v>
      </c>
      <c r="R170" s="38" t="str">
        <f t="shared" si="21"/>
        <v>TEST</v>
      </c>
      <c r="S170" s="38">
        <f>ABS($B170)</f>
        <v>122.36</v>
      </c>
      <c r="T170" s="38">
        <f>ABS($I170)</f>
        <v>101.97</v>
      </c>
      <c r="U170" s="38">
        <f>ABS($K170)</f>
        <v>16.309999999999999</v>
      </c>
      <c r="V170" s="34">
        <f t="shared" si="24"/>
        <v>81.58</v>
      </c>
      <c r="W170" s="35">
        <f t="shared" si="25"/>
        <v>24.47</v>
      </c>
      <c r="X170" s="34" t="str">
        <f t="shared" si="26"/>
        <v/>
      </c>
      <c r="Y170" s="35" t="str">
        <f t="shared" si="27"/>
        <v/>
      </c>
      <c r="Z170" s="38" t="str">
        <f t="shared" si="22"/>
        <v>V8</v>
      </c>
      <c r="AA170" s="38" t="str">
        <f t="shared" si="30"/>
        <v>V9</v>
      </c>
      <c r="AB170" s="38" t="str">
        <f t="shared" si="23"/>
        <v>V10</v>
      </c>
      <c r="AC170" s="38">
        <f>IF($AF170=20,"",IF($V170=0,"",IF($H170="Adblue Bidon","",IF($H170="GNC (KG)","",IF($H170="Frais de service EV","",IF($Q170=1,$G$2:$G$4524,""))))))</f>
        <v>82.52</v>
      </c>
      <c r="AD170" s="33" t="str">
        <f t="shared" si="28"/>
        <v/>
      </c>
      <c r="AE170" s="36" t="str">
        <f t="shared" si="29"/>
        <v/>
      </c>
      <c r="AF170" s="37" t="str">
        <f>IFERROR(VLOOKUP($F$2,IMPUTATION!F:G,2,0),"")</f>
        <v/>
      </c>
    </row>
    <row r="171" spans="1:32">
      <c r="A171" s="31">
        <v>44408</v>
      </c>
      <c r="B171" s="32">
        <v>149.12</v>
      </c>
      <c r="C171" s="32" t="s">
        <v>21</v>
      </c>
      <c r="D171" s="32" t="s">
        <v>371</v>
      </c>
      <c r="E171" s="32" t="s">
        <v>117</v>
      </c>
      <c r="F171" s="32" t="s">
        <v>446</v>
      </c>
      <c r="G171" s="32">
        <v>101.25</v>
      </c>
      <c r="H171" s="32" t="s">
        <v>380</v>
      </c>
      <c r="I171" s="32">
        <v>124.27</v>
      </c>
      <c r="J171" s="32">
        <v>80</v>
      </c>
      <c r="K171" s="32">
        <v>19.88</v>
      </c>
      <c r="L171" s="32">
        <v>129.24</v>
      </c>
      <c r="M171" s="32" t="s">
        <v>19</v>
      </c>
      <c r="N171" s="32" t="s">
        <v>396</v>
      </c>
      <c r="O171" s="32">
        <v>6177172</v>
      </c>
      <c r="P171" s="38">
        <f>IF($H171="",VLOOKUP($C171,IMPUTATION_CARBURANT[],2,0),VLOOKUP($H171,IMPUTATION_CARBURANT[],2,0))</f>
        <v>1</v>
      </c>
      <c r="Q171" s="38">
        <f>IF(AND($P171=123401,$M171="VP"),124013,$P$2:$P$4524)</f>
        <v>1</v>
      </c>
      <c r="R171" s="38" t="str">
        <f t="shared" si="21"/>
        <v>TEST</v>
      </c>
      <c r="S171" s="38">
        <f>ABS($B171)</f>
        <v>149.12</v>
      </c>
      <c r="T171" s="38">
        <f>ABS($I171)</f>
        <v>124.27</v>
      </c>
      <c r="U171" s="38">
        <f>ABS($K171)</f>
        <v>19.88</v>
      </c>
      <c r="V171" s="34">
        <f t="shared" si="24"/>
        <v>99.42</v>
      </c>
      <c r="W171" s="35">
        <f t="shared" si="25"/>
        <v>29.82</v>
      </c>
      <c r="X171" s="34" t="str">
        <f t="shared" si="26"/>
        <v/>
      </c>
      <c r="Y171" s="35" t="str">
        <f t="shared" si="27"/>
        <v/>
      </c>
      <c r="Z171" s="38" t="str">
        <f t="shared" si="22"/>
        <v>V8</v>
      </c>
      <c r="AA171" s="38" t="str">
        <f t="shared" si="30"/>
        <v>V9</v>
      </c>
      <c r="AB171" s="38" t="str">
        <f t="shared" si="23"/>
        <v>V10</v>
      </c>
      <c r="AC171" s="38">
        <f>IF($AF171=20,"",IF($V171=0,"",IF($H171="Adblue Bidon","",IF($H171="GNC (KG)","",IF($H171="Frais de service EV","",IF($Q171=1,$G$2:$G$4524,""))))))</f>
        <v>101.25</v>
      </c>
      <c r="AD171" s="33" t="str">
        <f t="shared" si="28"/>
        <v/>
      </c>
      <c r="AE171" s="36" t="str">
        <f t="shared" si="29"/>
        <v/>
      </c>
      <c r="AF171" s="37" t="str">
        <f>IFERROR(VLOOKUP($F$2,IMPUTATION!F:G,2,0),"")</f>
        <v/>
      </c>
    </row>
    <row r="172" spans="1:32">
      <c r="A172" s="31">
        <v>44408</v>
      </c>
      <c r="B172" s="32">
        <v>21.82</v>
      </c>
      <c r="C172" s="32" t="s">
        <v>393</v>
      </c>
      <c r="D172" s="32" t="s">
        <v>371</v>
      </c>
      <c r="E172" s="32" t="s">
        <v>271</v>
      </c>
      <c r="F172" s="32" t="s">
        <v>1368</v>
      </c>
      <c r="G172" s="32">
        <v>13.55</v>
      </c>
      <c r="H172" s="32" t="s">
        <v>387</v>
      </c>
      <c r="I172" s="32">
        <v>18.18</v>
      </c>
      <c r="J172" s="32">
        <v>80</v>
      </c>
      <c r="K172" s="32">
        <v>2.91</v>
      </c>
      <c r="L172" s="32">
        <v>18.91</v>
      </c>
      <c r="M172" s="32" t="s">
        <v>18</v>
      </c>
      <c r="N172" s="32" t="s">
        <v>18</v>
      </c>
      <c r="O172" s="32">
        <v>6637982</v>
      </c>
      <c r="P172" s="38">
        <f>IF($H172="",VLOOKUP($C172,IMPUTATION_CARBURANT[],2,0),VLOOKUP($H172,IMPUTATION_CARBURANT[],2,0))</f>
        <v>1</v>
      </c>
      <c r="Q172" s="38">
        <f>IF(AND($P172=123401,$M172="VP"),124013,$P$2:$P$4524)</f>
        <v>1</v>
      </c>
      <c r="R172" s="38" t="str">
        <f t="shared" si="21"/>
        <v>TEST</v>
      </c>
      <c r="S172" s="38">
        <f>ABS($B172)</f>
        <v>21.82</v>
      </c>
      <c r="T172" s="38">
        <f>ABS($I172)</f>
        <v>18.18</v>
      </c>
      <c r="U172" s="38">
        <f>ABS($K172)</f>
        <v>2.91</v>
      </c>
      <c r="V172" s="34">
        <f t="shared" si="24"/>
        <v>14.54</v>
      </c>
      <c r="W172" s="35">
        <f t="shared" si="25"/>
        <v>4.37</v>
      </c>
      <c r="X172" s="34" t="str">
        <f t="shared" si="26"/>
        <v/>
      </c>
      <c r="Y172" s="35" t="str">
        <f t="shared" si="27"/>
        <v/>
      </c>
      <c r="Z172" s="38" t="str">
        <f t="shared" si="22"/>
        <v>V8</v>
      </c>
      <c r="AA172" s="38" t="str">
        <f t="shared" si="30"/>
        <v>V9</v>
      </c>
      <c r="AB172" s="38" t="str">
        <f t="shared" si="23"/>
        <v>V10</v>
      </c>
      <c r="AC172" s="38">
        <f>IF($AF172=20,"",IF($V172=0,"",IF($H172="Adblue Bidon","",IF($H172="GNC (KG)","",IF($H172="Frais de service EV","",IF($Q172=1,$G$2:$G$4524,""))))))</f>
        <v>13.55</v>
      </c>
      <c r="AD172" s="33" t="str">
        <f t="shared" si="28"/>
        <v/>
      </c>
      <c r="AE172" s="36" t="str">
        <f t="shared" si="29"/>
        <v/>
      </c>
      <c r="AF172" s="37" t="str">
        <f>IFERROR(VLOOKUP($F$2,IMPUTATION!F:G,2,0),"")</f>
        <v/>
      </c>
    </row>
    <row r="173" spans="1:32">
      <c r="A173" s="31">
        <v>44408</v>
      </c>
      <c r="B173" s="32">
        <v>39.68</v>
      </c>
      <c r="C173" s="32" t="s">
        <v>393</v>
      </c>
      <c r="D173" s="32" t="s">
        <v>371</v>
      </c>
      <c r="E173" s="32" t="s">
        <v>315</v>
      </c>
      <c r="F173" s="32" t="s">
        <v>700</v>
      </c>
      <c r="G173" s="32">
        <v>25.1</v>
      </c>
      <c r="H173" s="32" t="s">
        <v>387</v>
      </c>
      <c r="I173" s="32">
        <v>33.07</v>
      </c>
      <c r="J173" s="32">
        <v>80</v>
      </c>
      <c r="K173" s="32">
        <v>5.29</v>
      </c>
      <c r="L173" s="32">
        <v>34.39</v>
      </c>
      <c r="M173" s="32" t="s">
        <v>18</v>
      </c>
      <c r="N173" s="32" t="s">
        <v>18</v>
      </c>
      <c r="O173" s="32">
        <v>6401246</v>
      </c>
      <c r="P173" s="38">
        <f>IF($H173="",VLOOKUP($C173,IMPUTATION_CARBURANT[],2,0),VLOOKUP($H173,IMPUTATION_CARBURANT[],2,0))</f>
        <v>1</v>
      </c>
      <c r="Q173" s="38">
        <f>IF(AND($P173=123401,$M173="VP"),124013,$P$2:$P$4524)</f>
        <v>1</v>
      </c>
      <c r="R173" s="38" t="str">
        <f t="shared" si="21"/>
        <v>TEST</v>
      </c>
      <c r="S173" s="38">
        <f>ABS($B173)</f>
        <v>39.68</v>
      </c>
      <c r="T173" s="38">
        <f>ABS($I173)</f>
        <v>33.07</v>
      </c>
      <c r="U173" s="38">
        <f>ABS($K173)</f>
        <v>5.29</v>
      </c>
      <c r="V173" s="34">
        <f t="shared" si="24"/>
        <v>26.46</v>
      </c>
      <c r="W173" s="35">
        <f t="shared" si="25"/>
        <v>7.93</v>
      </c>
      <c r="X173" s="34" t="str">
        <f t="shared" si="26"/>
        <v/>
      </c>
      <c r="Y173" s="35" t="str">
        <f t="shared" si="27"/>
        <v/>
      </c>
      <c r="Z173" s="38" t="str">
        <f t="shared" si="22"/>
        <v>V8</v>
      </c>
      <c r="AA173" s="38" t="str">
        <f t="shared" si="30"/>
        <v>V9</v>
      </c>
      <c r="AB173" s="38" t="str">
        <f t="shared" si="23"/>
        <v>V10</v>
      </c>
      <c r="AC173" s="38">
        <f>IF($AF173=20,"",IF($V173=0,"",IF($H173="Adblue Bidon","",IF($H173="GNC (KG)","",IF($H173="Frais de service EV","",IF($Q173=1,$G$2:$G$4524,""))))))</f>
        <v>25.1</v>
      </c>
      <c r="AD173" s="33" t="str">
        <f t="shared" si="28"/>
        <v/>
      </c>
      <c r="AE173" s="36" t="str">
        <f t="shared" si="29"/>
        <v/>
      </c>
      <c r="AF173" s="37" t="str">
        <f>IFERROR(VLOOKUP($F$2,IMPUTATION!F:G,2,0),"")</f>
        <v/>
      </c>
    </row>
    <row r="174" spans="1:32">
      <c r="A174" s="31">
        <v>44408</v>
      </c>
      <c r="B174" s="32">
        <v>149.18</v>
      </c>
      <c r="C174" s="32" t="s">
        <v>21</v>
      </c>
      <c r="D174" s="32" t="s">
        <v>371</v>
      </c>
      <c r="E174" s="32" t="s">
        <v>105</v>
      </c>
      <c r="F174" s="32" t="s">
        <v>566</v>
      </c>
      <c r="G174" s="32">
        <v>100.61</v>
      </c>
      <c r="H174" s="32" t="s">
        <v>380</v>
      </c>
      <c r="I174" s="32">
        <v>124.32</v>
      </c>
      <c r="J174" s="32">
        <v>80</v>
      </c>
      <c r="K174" s="32">
        <v>19.89</v>
      </c>
      <c r="L174" s="32">
        <v>129.29</v>
      </c>
      <c r="M174" s="32" t="s">
        <v>19</v>
      </c>
      <c r="N174" s="32" t="s">
        <v>396</v>
      </c>
      <c r="O174" s="32">
        <v>6400676</v>
      </c>
      <c r="P174" s="38">
        <f>IF($H174="",VLOOKUP($C174,IMPUTATION_CARBURANT[],2,0),VLOOKUP($H174,IMPUTATION_CARBURANT[],2,0))</f>
        <v>1</v>
      </c>
      <c r="Q174" s="38">
        <f>IF(AND($P174=123401,$M174="VP"),124013,$P$2:$P$4524)</f>
        <v>1</v>
      </c>
      <c r="R174" s="38" t="str">
        <f t="shared" si="21"/>
        <v>TEST</v>
      </c>
      <c r="S174" s="38">
        <f>ABS($B174)</f>
        <v>149.18</v>
      </c>
      <c r="T174" s="38">
        <f>ABS($I174)</f>
        <v>124.32</v>
      </c>
      <c r="U174" s="38">
        <f>ABS($K174)</f>
        <v>19.89</v>
      </c>
      <c r="V174" s="34">
        <f t="shared" si="24"/>
        <v>99.46</v>
      </c>
      <c r="W174" s="35">
        <f t="shared" si="25"/>
        <v>29.83</v>
      </c>
      <c r="X174" s="34" t="str">
        <f t="shared" si="26"/>
        <v/>
      </c>
      <c r="Y174" s="35" t="str">
        <f t="shared" si="27"/>
        <v/>
      </c>
      <c r="Z174" s="38" t="str">
        <f t="shared" si="22"/>
        <v>V8</v>
      </c>
      <c r="AA174" s="38" t="str">
        <f t="shared" si="30"/>
        <v>V9</v>
      </c>
      <c r="AB174" s="38" t="str">
        <f t="shared" si="23"/>
        <v>V10</v>
      </c>
      <c r="AC174" s="38">
        <f>IF($AF174=20,"",IF($V174=0,"",IF($H174="Adblue Bidon","",IF($H174="GNC (KG)","",IF($H174="Frais de service EV","",IF($Q174=1,$G$2:$G$4524,""))))))</f>
        <v>100.61</v>
      </c>
      <c r="AD174" s="33" t="str">
        <f t="shared" si="28"/>
        <v/>
      </c>
      <c r="AE174" s="36" t="str">
        <f t="shared" si="29"/>
        <v/>
      </c>
      <c r="AF174" s="37" t="str">
        <f>IFERROR(VLOOKUP($F$2,IMPUTATION!F:G,2,0),"")</f>
        <v/>
      </c>
    </row>
    <row r="175" spans="1:32">
      <c r="A175" s="31">
        <v>44408</v>
      </c>
      <c r="B175" s="32">
        <v>136.38999999999999</v>
      </c>
      <c r="C175" s="32" t="s">
        <v>21</v>
      </c>
      <c r="D175" s="32" t="s">
        <v>371</v>
      </c>
      <c r="E175" s="32" t="s">
        <v>107</v>
      </c>
      <c r="F175" s="32" t="s">
        <v>546</v>
      </c>
      <c r="G175" s="32">
        <v>91.68</v>
      </c>
      <c r="H175" s="32" t="s">
        <v>380</v>
      </c>
      <c r="I175" s="32">
        <v>113.66</v>
      </c>
      <c r="J175" s="32">
        <v>80</v>
      </c>
      <c r="K175" s="32">
        <v>18.18</v>
      </c>
      <c r="L175" s="32">
        <v>118.21</v>
      </c>
      <c r="M175" s="32" t="s">
        <v>19</v>
      </c>
      <c r="N175" s="32" t="s">
        <v>396</v>
      </c>
      <c r="O175" s="32">
        <v>6400115</v>
      </c>
      <c r="P175" s="38">
        <f>IF($H175="",VLOOKUP($C175,IMPUTATION_CARBURANT[],2,0),VLOOKUP($H175,IMPUTATION_CARBURANT[],2,0))</f>
        <v>1</v>
      </c>
      <c r="Q175" s="38">
        <f>IF(AND($P175=123401,$M175="VP"),124013,$P$2:$P$4524)</f>
        <v>1</v>
      </c>
      <c r="R175" s="38" t="str">
        <f t="shared" si="21"/>
        <v>TEST</v>
      </c>
      <c r="S175" s="38">
        <f>ABS($B175)</f>
        <v>136.38999999999999</v>
      </c>
      <c r="T175" s="38">
        <f>ABS($I175)</f>
        <v>113.66</v>
      </c>
      <c r="U175" s="38">
        <f>ABS($K175)</f>
        <v>18.18</v>
      </c>
      <c r="V175" s="34">
        <f t="shared" si="24"/>
        <v>90.93</v>
      </c>
      <c r="W175" s="35">
        <f t="shared" si="25"/>
        <v>27.28</v>
      </c>
      <c r="X175" s="34" t="str">
        <f t="shared" si="26"/>
        <v/>
      </c>
      <c r="Y175" s="35" t="str">
        <f t="shared" si="27"/>
        <v/>
      </c>
      <c r="Z175" s="38" t="str">
        <f t="shared" si="22"/>
        <v>V8</v>
      </c>
      <c r="AA175" s="38" t="str">
        <f t="shared" si="30"/>
        <v>V9</v>
      </c>
      <c r="AB175" s="38" t="str">
        <f t="shared" si="23"/>
        <v>V10</v>
      </c>
      <c r="AC175" s="38">
        <f>IF($AF175=20,"",IF($V175=0,"",IF($H175="Adblue Bidon","",IF($H175="GNC (KG)","",IF($H175="Frais de service EV","",IF($Q175=1,$G$2:$G$4524,""))))))</f>
        <v>91.68</v>
      </c>
      <c r="AD175" s="33" t="str">
        <f t="shared" si="28"/>
        <v/>
      </c>
      <c r="AE175" s="36" t="str">
        <f t="shared" si="29"/>
        <v/>
      </c>
      <c r="AF175" s="37" t="str">
        <f>IFERROR(VLOOKUP($F$2,IMPUTATION!F:G,2,0),"")</f>
        <v/>
      </c>
    </row>
    <row r="176" spans="1:32">
      <c r="A176" s="31">
        <v>44408</v>
      </c>
      <c r="B176" s="32">
        <v>61.16</v>
      </c>
      <c r="C176" s="32" t="s">
        <v>393</v>
      </c>
      <c r="D176" s="32" t="s">
        <v>371</v>
      </c>
      <c r="E176" s="32" t="s">
        <v>339</v>
      </c>
      <c r="F176" s="32" t="s">
        <v>1400</v>
      </c>
      <c r="G176" s="32">
        <v>38.04</v>
      </c>
      <c r="H176" s="32" t="s">
        <v>387</v>
      </c>
      <c r="I176" s="32">
        <v>50.97</v>
      </c>
      <c r="J176" s="32">
        <v>80</v>
      </c>
      <c r="K176" s="32">
        <v>8.15</v>
      </c>
      <c r="L176" s="32">
        <v>53.01</v>
      </c>
      <c r="M176" s="32" t="s">
        <v>18</v>
      </c>
      <c r="N176" s="32" t="s">
        <v>18</v>
      </c>
      <c r="O176" s="32">
        <v>6400418</v>
      </c>
      <c r="P176" s="38">
        <f>IF($H176="",VLOOKUP($C176,IMPUTATION_CARBURANT[],2,0),VLOOKUP($H176,IMPUTATION_CARBURANT[],2,0))</f>
        <v>1</v>
      </c>
      <c r="Q176" s="38">
        <f>IF(AND($P176=123401,$M176="VP"),124013,$P$2:$P$4524)</f>
        <v>1</v>
      </c>
      <c r="R176" s="38" t="str">
        <f t="shared" si="21"/>
        <v>TEST</v>
      </c>
      <c r="S176" s="38">
        <f>ABS($B176)</f>
        <v>61.16</v>
      </c>
      <c r="T176" s="38">
        <f>ABS($I176)</f>
        <v>50.97</v>
      </c>
      <c r="U176" s="38">
        <f>ABS($K176)</f>
        <v>8.15</v>
      </c>
      <c r="V176" s="34">
        <f t="shared" si="24"/>
        <v>40.78</v>
      </c>
      <c r="W176" s="35">
        <f t="shared" si="25"/>
        <v>12.23</v>
      </c>
      <c r="X176" s="34" t="str">
        <f t="shared" si="26"/>
        <v/>
      </c>
      <c r="Y176" s="35" t="str">
        <f t="shared" si="27"/>
        <v/>
      </c>
      <c r="Z176" s="38" t="str">
        <f t="shared" si="22"/>
        <v>V8</v>
      </c>
      <c r="AA176" s="38" t="str">
        <f t="shared" si="30"/>
        <v>V9</v>
      </c>
      <c r="AB176" s="38" t="str">
        <f t="shared" si="23"/>
        <v>V10</v>
      </c>
      <c r="AC176" s="38">
        <f>IF($AF176=20,"",IF($V176=0,"",IF($H176="Adblue Bidon","",IF($H176="GNC (KG)","",IF($H176="Frais de service EV","",IF($Q176=1,$G$2:$G$4524,""))))))</f>
        <v>38.04</v>
      </c>
      <c r="AD176" s="33" t="str">
        <f t="shared" si="28"/>
        <v/>
      </c>
      <c r="AE176" s="36" t="str">
        <f t="shared" si="29"/>
        <v/>
      </c>
      <c r="AF176" s="37" t="str">
        <f>IFERROR(VLOOKUP($F$2,IMPUTATION!F:G,2,0),"")</f>
        <v/>
      </c>
    </row>
    <row r="177" spans="1:32">
      <c r="A177" s="31">
        <v>44408</v>
      </c>
      <c r="B177" s="32">
        <v>101.52</v>
      </c>
      <c r="C177" s="32" t="s">
        <v>21</v>
      </c>
      <c r="D177" s="32" t="s">
        <v>371</v>
      </c>
      <c r="E177" s="32" t="s">
        <v>106</v>
      </c>
      <c r="F177" s="32" t="s">
        <v>428</v>
      </c>
      <c r="G177" s="32">
        <v>68.459999999999994</v>
      </c>
      <c r="H177" s="32" t="s">
        <v>380</v>
      </c>
      <c r="I177" s="32">
        <v>84.6</v>
      </c>
      <c r="J177" s="32">
        <v>80</v>
      </c>
      <c r="K177" s="32">
        <v>13.54</v>
      </c>
      <c r="L177" s="32">
        <v>87.98</v>
      </c>
      <c r="M177" s="32" t="s">
        <v>19</v>
      </c>
      <c r="N177" s="32" t="s">
        <v>396</v>
      </c>
      <c r="O177" s="32">
        <v>6178111</v>
      </c>
      <c r="P177" s="38">
        <f>IF($H177="",VLOOKUP($C177,IMPUTATION_CARBURANT[],2,0),VLOOKUP($H177,IMPUTATION_CARBURANT[],2,0))</f>
        <v>1</v>
      </c>
      <c r="Q177" s="38">
        <f>IF(AND($P177=123401,$M177="VP"),124013,$P$2:$P$4524)</f>
        <v>1</v>
      </c>
      <c r="R177" s="38" t="str">
        <f t="shared" si="21"/>
        <v>TEST</v>
      </c>
      <c r="S177" s="38">
        <f>ABS($B177)</f>
        <v>101.52</v>
      </c>
      <c r="T177" s="38">
        <f>ABS($I177)</f>
        <v>84.6</v>
      </c>
      <c r="U177" s="38">
        <f>ABS($K177)</f>
        <v>13.54</v>
      </c>
      <c r="V177" s="34">
        <f t="shared" si="24"/>
        <v>67.680000000000007</v>
      </c>
      <c r="W177" s="35">
        <f t="shared" si="25"/>
        <v>20.3</v>
      </c>
      <c r="X177" s="34" t="str">
        <f t="shared" si="26"/>
        <v/>
      </c>
      <c r="Y177" s="35" t="str">
        <f t="shared" si="27"/>
        <v/>
      </c>
      <c r="Z177" s="38" t="str">
        <f t="shared" si="22"/>
        <v>V8</v>
      </c>
      <c r="AA177" s="38" t="str">
        <f t="shared" si="30"/>
        <v>V9</v>
      </c>
      <c r="AB177" s="38" t="str">
        <f t="shared" si="23"/>
        <v>V10</v>
      </c>
      <c r="AC177" s="38">
        <f>IF($AF177=20,"",IF($V177=0,"",IF($H177="Adblue Bidon","",IF($H177="GNC (KG)","",IF($H177="Frais de service EV","",IF($Q177=1,$G$2:$G$4524,""))))))</f>
        <v>68.459999999999994</v>
      </c>
      <c r="AD177" s="33" t="str">
        <f t="shared" si="28"/>
        <v/>
      </c>
      <c r="AE177" s="36" t="str">
        <f t="shared" si="29"/>
        <v/>
      </c>
      <c r="AF177" s="37" t="str">
        <f>IFERROR(VLOOKUP($F$2,IMPUTATION!F:G,2,0),"")</f>
        <v/>
      </c>
    </row>
    <row r="178" spans="1:32">
      <c r="A178" s="31">
        <v>44408</v>
      </c>
      <c r="B178" s="32">
        <v>112.85</v>
      </c>
      <c r="C178" s="32" t="s">
        <v>21</v>
      </c>
      <c r="D178" s="32" t="s">
        <v>371</v>
      </c>
      <c r="E178" s="32" t="s">
        <v>107</v>
      </c>
      <c r="F178" s="32" t="s">
        <v>450</v>
      </c>
      <c r="G178" s="32">
        <v>76.099999999999994</v>
      </c>
      <c r="H178" s="32" t="s">
        <v>380</v>
      </c>
      <c r="I178" s="32">
        <v>94.04</v>
      </c>
      <c r="J178" s="32">
        <v>80</v>
      </c>
      <c r="K178" s="32">
        <v>15.05</v>
      </c>
      <c r="L178" s="32">
        <v>97.8</v>
      </c>
      <c r="M178" s="32" t="s">
        <v>19</v>
      </c>
      <c r="N178" s="32" t="s">
        <v>396</v>
      </c>
      <c r="O178" s="32">
        <v>6177988</v>
      </c>
      <c r="P178" s="38">
        <f>IF($H178="",VLOOKUP($C178,IMPUTATION_CARBURANT[],2,0),VLOOKUP($H178,IMPUTATION_CARBURANT[],2,0))</f>
        <v>1</v>
      </c>
      <c r="Q178" s="38">
        <f>IF(AND($P178=123401,$M178="VP"),124013,$P$2:$P$4524)</f>
        <v>1</v>
      </c>
      <c r="R178" s="38" t="str">
        <f t="shared" si="21"/>
        <v>TEST</v>
      </c>
      <c r="S178" s="38">
        <f>ABS($B178)</f>
        <v>112.85</v>
      </c>
      <c r="T178" s="38">
        <f>ABS($I178)</f>
        <v>94.04</v>
      </c>
      <c r="U178" s="38">
        <f>ABS($K178)</f>
        <v>15.05</v>
      </c>
      <c r="V178" s="34">
        <f t="shared" si="24"/>
        <v>75.23</v>
      </c>
      <c r="W178" s="35">
        <f t="shared" si="25"/>
        <v>22.57</v>
      </c>
      <c r="X178" s="34" t="str">
        <f t="shared" si="26"/>
        <v/>
      </c>
      <c r="Y178" s="35" t="str">
        <f t="shared" si="27"/>
        <v/>
      </c>
      <c r="Z178" s="38" t="str">
        <f t="shared" si="22"/>
        <v>V8</v>
      </c>
      <c r="AA178" s="38" t="str">
        <f t="shared" si="30"/>
        <v>V9</v>
      </c>
      <c r="AB178" s="38" t="str">
        <f t="shared" si="23"/>
        <v>V10</v>
      </c>
      <c r="AC178" s="38">
        <f>IF($AF178=20,"",IF($V178=0,"",IF($H178="Adblue Bidon","",IF($H178="GNC (KG)","",IF($H178="Frais de service EV","",IF($Q178=1,$G$2:$G$4524,""))))))</f>
        <v>76.099999999999994</v>
      </c>
      <c r="AD178" s="33" t="str">
        <f t="shared" si="28"/>
        <v/>
      </c>
      <c r="AE178" s="36" t="str">
        <f t="shared" si="29"/>
        <v/>
      </c>
      <c r="AF178" s="37" t="str">
        <f>IFERROR(VLOOKUP($F$2,IMPUTATION!F:G,2,0),"")</f>
        <v/>
      </c>
    </row>
    <row r="179" spans="1:32">
      <c r="A179" s="31">
        <v>44408</v>
      </c>
      <c r="B179" s="32">
        <v>60.64</v>
      </c>
      <c r="C179" s="32" t="s">
        <v>393</v>
      </c>
      <c r="D179" s="32" t="s">
        <v>371</v>
      </c>
      <c r="E179" s="32" t="s">
        <v>267</v>
      </c>
      <c r="F179" s="32" t="s">
        <v>444</v>
      </c>
      <c r="G179" s="32">
        <v>35.75</v>
      </c>
      <c r="H179" s="32" t="s">
        <v>390</v>
      </c>
      <c r="I179" s="32">
        <v>50.53</v>
      </c>
      <c r="J179" s="32">
        <v>80</v>
      </c>
      <c r="K179" s="32">
        <v>8.09</v>
      </c>
      <c r="L179" s="32">
        <v>52.55</v>
      </c>
      <c r="M179" s="32" t="s">
        <v>18</v>
      </c>
      <c r="N179" s="32" t="s">
        <v>18</v>
      </c>
      <c r="O179" s="32">
        <v>6400847</v>
      </c>
      <c r="P179" s="38">
        <f>IF($H179="",VLOOKUP($C179,IMPUTATION_CARBURANT[],2,0),VLOOKUP($H179,IMPUTATION_CARBURANT[],2,0))</f>
        <v>1</v>
      </c>
      <c r="Q179" s="38">
        <f>IF(AND($P179=123401,$M179="VP"),124013,$P$2:$P$4524)</f>
        <v>1</v>
      </c>
      <c r="R179" s="38" t="str">
        <f t="shared" si="21"/>
        <v>TEST</v>
      </c>
      <c r="S179" s="38">
        <f>ABS($B179)</f>
        <v>60.64</v>
      </c>
      <c r="T179" s="38">
        <f>ABS($I179)</f>
        <v>50.53</v>
      </c>
      <c r="U179" s="38">
        <f>ABS($K179)</f>
        <v>8.09</v>
      </c>
      <c r="V179" s="34">
        <f t="shared" si="24"/>
        <v>40.42</v>
      </c>
      <c r="W179" s="35">
        <f t="shared" si="25"/>
        <v>12.13</v>
      </c>
      <c r="X179" s="34" t="str">
        <f t="shared" si="26"/>
        <v/>
      </c>
      <c r="Y179" s="35" t="str">
        <f t="shared" si="27"/>
        <v/>
      </c>
      <c r="Z179" s="38" t="str">
        <f t="shared" si="22"/>
        <v>V8</v>
      </c>
      <c r="AA179" s="38" t="str">
        <f t="shared" si="30"/>
        <v>V9</v>
      </c>
      <c r="AB179" s="38" t="str">
        <f t="shared" si="23"/>
        <v>V10</v>
      </c>
      <c r="AC179" s="38">
        <f>IF($AF179=20,"",IF($V179=0,"",IF($H179="Adblue Bidon","",IF($H179="GNC (KG)","",IF($H179="Frais de service EV","",IF($Q179=1,$G$2:$G$4524,""))))))</f>
        <v>35.75</v>
      </c>
      <c r="AD179" s="33" t="str">
        <f t="shared" si="28"/>
        <v/>
      </c>
      <c r="AE179" s="36" t="str">
        <f t="shared" si="29"/>
        <v/>
      </c>
      <c r="AF179" s="37" t="str">
        <f>IFERROR(VLOOKUP($F$2,IMPUTATION!F:G,2,0),"")</f>
        <v/>
      </c>
    </row>
    <row r="180" spans="1:32">
      <c r="A180" s="31">
        <v>44408</v>
      </c>
      <c r="B180" s="32">
        <v>64.209999999999994</v>
      </c>
      <c r="C180" s="32" t="s">
        <v>393</v>
      </c>
      <c r="D180" s="32" t="s">
        <v>371</v>
      </c>
      <c r="E180" s="32" t="s">
        <v>318</v>
      </c>
      <c r="F180" s="32" t="s">
        <v>1401</v>
      </c>
      <c r="G180" s="32">
        <v>40.19</v>
      </c>
      <c r="H180" s="32" t="s">
        <v>387</v>
      </c>
      <c r="I180" s="32">
        <v>53.51</v>
      </c>
      <c r="J180" s="32">
        <v>80</v>
      </c>
      <c r="K180" s="32">
        <v>8.56</v>
      </c>
      <c r="L180" s="32">
        <v>55.65</v>
      </c>
      <c r="M180" s="32" t="s">
        <v>18</v>
      </c>
      <c r="N180" s="32" t="s">
        <v>18</v>
      </c>
      <c r="O180" s="32">
        <v>6400502</v>
      </c>
      <c r="P180" s="38">
        <f>IF($H180="",VLOOKUP($C180,IMPUTATION_CARBURANT[],2,0),VLOOKUP($H180,IMPUTATION_CARBURANT[],2,0))</f>
        <v>1</v>
      </c>
      <c r="Q180" s="38">
        <f>IF(AND($P180=123401,$M180="VP"),124013,$P$2:$P$4524)</f>
        <v>1</v>
      </c>
      <c r="R180" s="38" t="str">
        <f t="shared" si="21"/>
        <v>TEST</v>
      </c>
      <c r="S180" s="38">
        <f>ABS($B180)</f>
        <v>64.209999999999994</v>
      </c>
      <c r="T180" s="38">
        <f>ABS($I180)</f>
        <v>53.51</v>
      </c>
      <c r="U180" s="38">
        <f>ABS($K180)</f>
        <v>8.56</v>
      </c>
      <c r="V180" s="34">
        <f t="shared" si="24"/>
        <v>42.81</v>
      </c>
      <c r="W180" s="35">
        <f t="shared" si="25"/>
        <v>12.84</v>
      </c>
      <c r="X180" s="34" t="str">
        <f t="shared" si="26"/>
        <v/>
      </c>
      <c r="Y180" s="35" t="str">
        <f t="shared" si="27"/>
        <v/>
      </c>
      <c r="Z180" s="38" t="str">
        <f t="shared" si="22"/>
        <v>V8</v>
      </c>
      <c r="AA180" s="38" t="str">
        <f t="shared" si="30"/>
        <v>V9</v>
      </c>
      <c r="AB180" s="38" t="str">
        <f t="shared" si="23"/>
        <v>V10</v>
      </c>
      <c r="AC180" s="38">
        <f>IF($AF180=20,"",IF($V180=0,"",IF($H180="Adblue Bidon","",IF($H180="GNC (KG)","",IF($H180="Frais de service EV","",IF($Q180=1,$G$2:$G$4524,""))))))</f>
        <v>40.19</v>
      </c>
      <c r="AD180" s="33" t="str">
        <f t="shared" si="28"/>
        <v/>
      </c>
      <c r="AE180" s="36" t="str">
        <f t="shared" si="29"/>
        <v/>
      </c>
      <c r="AF180" s="37" t="str">
        <f>IFERROR(VLOOKUP($F$2,IMPUTATION!F:G,2,0),"")</f>
        <v/>
      </c>
    </row>
    <row r="181" spans="1:32">
      <c r="A181" s="31">
        <v>44408</v>
      </c>
      <c r="B181" s="32">
        <v>39.4</v>
      </c>
      <c r="C181" s="32" t="s">
        <v>393</v>
      </c>
      <c r="D181" s="32" t="s">
        <v>371</v>
      </c>
      <c r="E181" s="32" t="s">
        <v>318</v>
      </c>
      <c r="F181" s="32" t="s">
        <v>695</v>
      </c>
      <c r="G181" s="32">
        <v>24.66</v>
      </c>
      <c r="H181" s="32" t="s">
        <v>387</v>
      </c>
      <c r="I181" s="32">
        <v>32.83</v>
      </c>
      <c r="J181" s="32">
        <v>80</v>
      </c>
      <c r="K181" s="32">
        <v>5.26</v>
      </c>
      <c r="L181" s="32">
        <v>34.14</v>
      </c>
      <c r="M181" s="32" t="s">
        <v>18</v>
      </c>
      <c r="N181" s="32" t="s">
        <v>18</v>
      </c>
      <c r="O181" s="32">
        <v>6400706</v>
      </c>
      <c r="P181" s="38">
        <f>IF($H181="",VLOOKUP($C181,IMPUTATION_CARBURANT[],2,0),VLOOKUP($H181,IMPUTATION_CARBURANT[],2,0))</f>
        <v>1</v>
      </c>
      <c r="Q181" s="38">
        <f>IF(AND($P181=123401,$M181="VP"),124013,$P$2:$P$4524)</f>
        <v>1</v>
      </c>
      <c r="R181" s="38" t="str">
        <f t="shared" si="21"/>
        <v>TEST</v>
      </c>
      <c r="S181" s="38">
        <f>ABS($B181)</f>
        <v>39.4</v>
      </c>
      <c r="T181" s="38">
        <f>ABS($I181)</f>
        <v>32.83</v>
      </c>
      <c r="U181" s="38">
        <f>ABS($K181)</f>
        <v>5.26</v>
      </c>
      <c r="V181" s="34">
        <f t="shared" si="24"/>
        <v>26.26</v>
      </c>
      <c r="W181" s="35">
        <f t="shared" si="25"/>
        <v>7.88</v>
      </c>
      <c r="X181" s="34" t="str">
        <f t="shared" si="26"/>
        <v/>
      </c>
      <c r="Y181" s="35" t="str">
        <f t="shared" si="27"/>
        <v/>
      </c>
      <c r="Z181" s="38" t="str">
        <f t="shared" si="22"/>
        <v>V8</v>
      </c>
      <c r="AA181" s="38" t="str">
        <f t="shared" si="30"/>
        <v>V9</v>
      </c>
      <c r="AB181" s="38" t="str">
        <f t="shared" si="23"/>
        <v>V10</v>
      </c>
      <c r="AC181" s="38">
        <f>IF($AF181=20,"",IF($V181=0,"",IF($H181="Adblue Bidon","",IF($H181="GNC (KG)","",IF($H181="Frais de service EV","",IF($Q181=1,$G$2:$G$4524,""))))))</f>
        <v>24.66</v>
      </c>
      <c r="AD181" s="33" t="str">
        <f t="shared" si="28"/>
        <v/>
      </c>
      <c r="AE181" s="36" t="str">
        <f t="shared" si="29"/>
        <v/>
      </c>
      <c r="AF181" s="37" t="str">
        <f>IFERROR(VLOOKUP($F$2,IMPUTATION!F:G,2,0),"")</f>
        <v/>
      </c>
    </row>
    <row r="182" spans="1:32">
      <c r="A182" s="31">
        <v>44408</v>
      </c>
      <c r="B182" s="32">
        <v>64.739999999999995</v>
      </c>
      <c r="C182" s="32" t="s">
        <v>393</v>
      </c>
      <c r="D182" s="32" t="s">
        <v>371</v>
      </c>
      <c r="E182" s="32" t="s">
        <v>225</v>
      </c>
      <c r="F182" s="32" t="s">
        <v>602</v>
      </c>
      <c r="G182" s="32">
        <v>38.130000000000003</v>
      </c>
      <c r="H182" s="32" t="s">
        <v>390</v>
      </c>
      <c r="I182" s="32">
        <v>53.95</v>
      </c>
      <c r="J182" s="32">
        <v>80</v>
      </c>
      <c r="K182" s="32">
        <v>8.6300000000000008</v>
      </c>
      <c r="L182" s="32">
        <v>56.11</v>
      </c>
      <c r="M182" s="32" t="s">
        <v>18</v>
      </c>
      <c r="N182" s="32" t="s">
        <v>18</v>
      </c>
      <c r="O182" s="32">
        <v>6401468</v>
      </c>
      <c r="P182" s="38">
        <f>IF($H182="",VLOOKUP($C182,IMPUTATION_CARBURANT[],2,0),VLOOKUP($H182,IMPUTATION_CARBURANT[],2,0))</f>
        <v>1</v>
      </c>
      <c r="Q182" s="38">
        <f>IF(AND($P182=123401,$M182="VP"),124013,$P$2:$P$4524)</f>
        <v>1</v>
      </c>
      <c r="R182" s="38" t="str">
        <f t="shared" si="21"/>
        <v>TEST</v>
      </c>
      <c r="S182" s="38">
        <f>ABS($B182)</f>
        <v>64.739999999999995</v>
      </c>
      <c r="T182" s="38">
        <f>ABS($I182)</f>
        <v>53.95</v>
      </c>
      <c r="U182" s="38">
        <f>ABS($K182)</f>
        <v>8.6300000000000008</v>
      </c>
      <c r="V182" s="34">
        <f t="shared" si="24"/>
        <v>43.16</v>
      </c>
      <c r="W182" s="35">
        <f t="shared" si="25"/>
        <v>12.95</v>
      </c>
      <c r="X182" s="34" t="str">
        <f t="shared" si="26"/>
        <v/>
      </c>
      <c r="Y182" s="35" t="str">
        <f t="shared" si="27"/>
        <v/>
      </c>
      <c r="Z182" s="38" t="str">
        <f t="shared" si="22"/>
        <v>V8</v>
      </c>
      <c r="AA182" s="38" t="str">
        <f t="shared" si="30"/>
        <v>V9</v>
      </c>
      <c r="AB182" s="38" t="str">
        <f t="shared" si="23"/>
        <v>V10</v>
      </c>
      <c r="AC182" s="38">
        <f>IF($AF182=20,"",IF($V182=0,"",IF($H182="Adblue Bidon","",IF($H182="GNC (KG)","",IF($H182="Frais de service EV","",IF($Q182=1,$G$2:$G$4524,""))))))</f>
        <v>38.130000000000003</v>
      </c>
      <c r="AD182" s="33" t="str">
        <f t="shared" si="28"/>
        <v/>
      </c>
      <c r="AE182" s="36" t="str">
        <f t="shared" si="29"/>
        <v/>
      </c>
      <c r="AF182" s="37" t="str">
        <f>IFERROR(VLOOKUP($F$2,IMPUTATION!F:G,2,0),"")</f>
        <v/>
      </c>
    </row>
    <row r="183" spans="1:32">
      <c r="A183" s="31">
        <v>44408</v>
      </c>
      <c r="B183" s="32">
        <v>37</v>
      </c>
      <c r="C183" s="32" t="s">
        <v>21</v>
      </c>
      <c r="D183" s="32" t="s">
        <v>371</v>
      </c>
      <c r="E183" s="32" t="s">
        <v>111</v>
      </c>
      <c r="F183" s="32" t="s">
        <v>1402</v>
      </c>
      <c r="G183" s="32">
        <v>24.95</v>
      </c>
      <c r="H183" s="32" t="s">
        <v>380</v>
      </c>
      <c r="I183" s="32">
        <v>30.83</v>
      </c>
      <c r="J183" s="32">
        <v>80</v>
      </c>
      <c r="K183" s="32">
        <v>4.9400000000000004</v>
      </c>
      <c r="L183" s="32">
        <v>32.06</v>
      </c>
      <c r="M183" s="32" t="s">
        <v>19</v>
      </c>
      <c r="N183" s="32" t="s">
        <v>396</v>
      </c>
      <c r="O183" s="32">
        <v>6400259</v>
      </c>
      <c r="P183" s="38">
        <f>IF($H183="",VLOOKUP($C183,IMPUTATION_CARBURANT[],2,0),VLOOKUP($H183,IMPUTATION_CARBURANT[],2,0))</f>
        <v>1</v>
      </c>
      <c r="Q183" s="38">
        <f>IF(AND($P183=123401,$M183="VP"),124013,$P$2:$P$4524)</f>
        <v>1</v>
      </c>
      <c r="R183" s="38" t="str">
        <f t="shared" si="21"/>
        <v>TEST</v>
      </c>
      <c r="S183" s="38">
        <f>ABS($B183)</f>
        <v>37</v>
      </c>
      <c r="T183" s="38">
        <f>ABS($I183)</f>
        <v>30.83</v>
      </c>
      <c r="U183" s="38">
        <f>ABS($K183)</f>
        <v>4.9400000000000004</v>
      </c>
      <c r="V183" s="34">
        <f t="shared" si="24"/>
        <v>24.66</v>
      </c>
      <c r="W183" s="35">
        <f t="shared" si="25"/>
        <v>7.4</v>
      </c>
      <c r="X183" s="34" t="str">
        <f t="shared" si="26"/>
        <v/>
      </c>
      <c r="Y183" s="35" t="str">
        <f t="shared" si="27"/>
        <v/>
      </c>
      <c r="Z183" s="38" t="str">
        <f t="shared" si="22"/>
        <v>V8</v>
      </c>
      <c r="AA183" s="38" t="str">
        <f t="shared" si="30"/>
        <v>V9</v>
      </c>
      <c r="AB183" s="38" t="str">
        <f t="shared" si="23"/>
        <v>V10</v>
      </c>
      <c r="AC183" s="38">
        <f>IF($AF183=20,"",IF($V183=0,"",IF($H183="Adblue Bidon","",IF($H183="GNC (KG)","",IF($H183="Frais de service EV","",IF($Q183=1,$G$2:$G$4524,""))))))</f>
        <v>24.95</v>
      </c>
      <c r="AD183" s="33" t="str">
        <f t="shared" si="28"/>
        <v/>
      </c>
      <c r="AE183" s="36" t="str">
        <f t="shared" si="29"/>
        <v/>
      </c>
      <c r="AF183" s="37" t="str">
        <f>IFERROR(VLOOKUP($F$2,IMPUTATION!F:G,2,0),"")</f>
        <v/>
      </c>
    </row>
    <row r="184" spans="1:32">
      <c r="A184" s="31">
        <v>44408</v>
      </c>
      <c r="B184" s="32">
        <v>99.13</v>
      </c>
      <c r="C184" s="32" t="s">
        <v>393</v>
      </c>
      <c r="D184" s="32" t="s">
        <v>371</v>
      </c>
      <c r="E184" s="32" t="s">
        <v>112</v>
      </c>
      <c r="F184" s="32" t="s">
        <v>469</v>
      </c>
      <c r="G184" s="32">
        <v>62.04</v>
      </c>
      <c r="H184" s="32" t="s">
        <v>387</v>
      </c>
      <c r="I184" s="32">
        <v>82.61</v>
      </c>
      <c r="J184" s="32">
        <v>80</v>
      </c>
      <c r="K184" s="32">
        <v>13.22</v>
      </c>
      <c r="L184" s="32">
        <v>85.91</v>
      </c>
      <c r="M184" s="32" t="s">
        <v>19</v>
      </c>
      <c r="N184" s="32" t="s">
        <v>396</v>
      </c>
      <c r="O184" s="32">
        <v>6401945</v>
      </c>
      <c r="P184" s="38">
        <f>IF($H184="",VLOOKUP($C184,IMPUTATION_CARBURANT[],2,0),VLOOKUP($H184,IMPUTATION_CARBURANT[],2,0))</f>
        <v>1</v>
      </c>
      <c r="Q184" s="38">
        <f>IF(AND($P184=123401,$M184="VP"),124013,$P$2:$P$4524)</f>
        <v>1</v>
      </c>
      <c r="R184" s="38" t="str">
        <f t="shared" si="21"/>
        <v>TEST</v>
      </c>
      <c r="S184" s="38">
        <f>ABS($B184)</f>
        <v>99.13</v>
      </c>
      <c r="T184" s="38">
        <f>ABS($I184)</f>
        <v>82.61</v>
      </c>
      <c r="U184" s="38">
        <f>ABS($K184)</f>
        <v>13.22</v>
      </c>
      <c r="V184" s="34">
        <f t="shared" si="24"/>
        <v>66.09</v>
      </c>
      <c r="W184" s="35">
        <f t="shared" si="25"/>
        <v>19.82</v>
      </c>
      <c r="X184" s="34" t="str">
        <f t="shared" si="26"/>
        <v/>
      </c>
      <c r="Y184" s="35" t="str">
        <f t="shared" si="27"/>
        <v/>
      </c>
      <c r="Z184" s="38" t="str">
        <f t="shared" si="22"/>
        <v>V8</v>
      </c>
      <c r="AA184" s="38" t="str">
        <f t="shared" si="30"/>
        <v>V9</v>
      </c>
      <c r="AB184" s="38" t="str">
        <f t="shared" si="23"/>
        <v>V10</v>
      </c>
      <c r="AC184" s="38">
        <f>IF($AF184=20,"",IF($V184=0,"",IF($H184="Adblue Bidon","",IF($H184="GNC (KG)","",IF($H184="Frais de service EV","",IF($Q184=1,$G$2:$G$4524,""))))))</f>
        <v>62.04</v>
      </c>
      <c r="AD184" s="33" t="str">
        <f t="shared" si="28"/>
        <v/>
      </c>
      <c r="AE184" s="36" t="str">
        <f t="shared" si="29"/>
        <v/>
      </c>
      <c r="AF184" s="37" t="str">
        <f>IFERROR(VLOOKUP($F$2,IMPUTATION!F:G,2,0),"")</f>
        <v/>
      </c>
    </row>
    <row r="185" spans="1:32">
      <c r="A185" s="31">
        <v>44408</v>
      </c>
      <c r="B185" s="32">
        <v>64.92</v>
      </c>
      <c r="C185" s="32" t="s">
        <v>393</v>
      </c>
      <c r="D185" s="32" t="s">
        <v>371</v>
      </c>
      <c r="E185" s="32" t="s">
        <v>190</v>
      </c>
      <c r="F185" s="32" t="s">
        <v>422</v>
      </c>
      <c r="G185" s="32">
        <v>38.24</v>
      </c>
      <c r="H185" s="32" t="s">
        <v>390</v>
      </c>
      <c r="I185" s="32">
        <v>54.1</v>
      </c>
      <c r="J185" s="32">
        <v>80</v>
      </c>
      <c r="K185" s="32">
        <v>8.66</v>
      </c>
      <c r="L185" s="32">
        <v>56.26</v>
      </c>
      <c r="M185" s="32" t="s">
        <v>18</v>
      </c>
      <c r="N185" s="32" t="s">
        <v>18</v>
      </c>
      <c r="O185" s="32">
        <v>6401219</v>
      </c>
      <c r="P185" s="38">
        <f>IF($H185="",VLOOKUP($C185,IMPUTATION_CARBURANT[],2,0),VLOOKUP($H185,IMPUTATION_CARBURANT[],2,0))</f>
        <v>1</v>
      </c>
      <c r="Q185" s="38">
        <f>IF(AND($P185=123401,$M185="VP"),124013,$P$2:$P$4524)</f>
        <v>1</v>
      </c>
      <c r="R185" s="38" t="str">
        <f t="shared" si="21"/>
        <v>TEST</v>
      </c>
      <c r="S185" s="38">
        <f>ABS($B185)</f>
        <v>64.92</v>
      </c>
      <c r="T185" s="38">
        <f>ABS($I185)</f>
        <v>54.1</v>
      </c>
      <c r="U185" s="38">
        <f>ABS($K185)</f>
        <v>8.66</v>
      </c>
      <c r="V185" s="34">
        <f t="shared" si="24"/>
        <v>43.28</v>
      </c>
      <c r="W185" s="35">
        <f t="shared" si="25"/>
        <v>12.98</v>
      </c>
      <c r="X185" s="34" t="str">
        <f t="shared" si="26"/>
        <v/>
      </c>
      <c r="Y185" s="35" t="str">
        <f t="shared" si="27"/>
        <v/>
      </c>
      <c r="Z185" s="38" t="str">
        <f t="shared" si="22"/>
        <v>V8</v>
      </c>
      <c r="AA185" s="38" t="str">
        <f t="shared" si="30"/>
        <v>V9</v>
      </c>
      <c r="AB185" s="38" t="str">
        <f t="shared" si="23"/>
        <v>V10</v>
      </c>
      <c r="AC185" s="38">
        <f>IF($AF185=20,"",IF($V185=0,"",IF($H185="Adblue Bidon","",IF($H185="GNC (KG)","",IF($H185="Frais de service EV","",IF($Q185=1,$G$2:$G$4524,""))))))</f>
        <v>38.24</v>
      </c>
      <c r="AD185" s="33" t="str">
        <f t="shared" si="28"/>
        <v/>
      </c>
      <c r="AE185" s="36" t="str">
        <f t="shared" si="29"/>
        <v/>
      </c>
      <c r="AF185" s="37" t="str">
        <f>IFERROR(VLOOKUP($F$2,IMPUTATION!F:G,2,0),"")</f>
        <v/>
      </c>
    </row>
    <row r="186" spans="1:32">
      <c r="A186" s="31">
        <v>44408</v>
      </c>
      <c r="B186" s="32">
        <v>138.26</v>
      </c>
      <c r="C186" s="32" t="s">
        <v>21</v>
      </c>
      <c r="D186" s="32" t="s">
        <v>371</v>
      </c>
      <c r="E186" s="32" t="s">
        <v>101</v>
      </c>
      <c r="F186" s="32" t="s">
        <v>479</v>
      </c>
      <c r="G186" s="32">
        <v>93.88</v>
      </c>
      <c r="H186" s="32" t="s">
        <v>380</v>
      </c>
      <c r="I186" s="32">
        <v>115.22</v>
      </c>
      <c r="J186" s="32">
        <v>80</v>
      </c>
      <c r="K186" s="32">
        <v>18.43</v>
      </c>
      <c r="L186" s="32">
        <v>119.83</v>
      </c>
      <c r="M186" s="32" t="s">
        <v>19</v>
      </c>
      <c r="N186" s="32" t="s">
        <v>396</v>
      </c>
      <c r="O186" s="32">
        <v>6177808</v>
      </c>
      <c r="P186" s="38">
        <f>IF($H186="",VLOOKUP($C186,IMPUTATION_CARBURANT[],2,0),VLOOKUP($H186,IMPUTATION_CARBURANT[],2,0))</f>
        <v>1</v>
      </c>
      <c r="Q186" s="38">
        <f>IF(AND($P186=123401,$M186="VP"),124013,$P$2:$P$4524)</f>
        <v>1</v>
      </c>
      <c r="R186" s="38" t="str">
        <f t="shared" si="21"/>
        <v>TEST</v>
      </c>
      <c r="S186" s="38">
        <f>ABS($B186)</f>
        <v>138.26</v>
      </c>
      <c r="T186" s="38">
        <f>ABS($I186)</f>
        <v>115.22</v>
      </c>
      <c r="U186" s="38">
        <f>ABS($K186)</f>
        <v>18.43</v>
      </c>
      <c r="V186" s="34">
        <f t="shared" si="24"/>
        <v>92.18</v>
      </c>
      <c r="W186" s="35">
        <f t="shared" si="25"/>
        <v>27.65</v>
      </c>
      <c r="X186" s="34" t="str">
        <f t="shared" si="26"/>
        <v/>
      </c>
      <c r="Y186" s="35" t="str">
        <f t="shared" si="27"/>
        <v/>
      </c>
      <c r="Z186" s="38" t="str">
        <f t="shared" si="22"/>
        <v>V8</v>
      </c>
      <c r="AA186" s="38" t="str">
        <f t="shared" si="30"/>
        <v>V9</v>
      </c>
      <c r="AB186" s="38" t="str">
        <f t="shared" si="23"/>
        <v>V10</v>
      </c>
      <c r="AC186" s="38">
        <f>IF($AF186=20,"",IF($V186=0,"",IF($H186="Adblue Bidon","",IF($H186="GNC (KG)","",IF($H186="Frais de service EV","",IF($Q186=1,$G$2:$G$4524,""))))))</f>
        <v>93.88</v>
      </c>
      <c r="AD186" s="33" t="str">
        <f t="shared" si="28"/>
        <v/>
      </c>
      <c r="AE186" s="36" t="str">
        <f t="shared" si="29"/>
        <v/>
      </c>
      <c r="AF186" s="37" t="str">
        <f>IFERROR(VLOOKUP($F$2,IMPUTATION!F:G,2,0),"")</f>
        <v/>
      </c>
    </row>
    <row r="187" spans="1:32">
      <c r="A187" s="31">
        <v>44408</v>
      </c>
      <c r="B187" s="32">
        <v>149.62</v>
      </c>
      <c r="C187" s="32" t="s">
        <v>21</v>
      </c>
      <c r="D187" s="32" t="s">
        <v>371</v>
      </c>
      <c r="E187" s="32" t="s">
        <v>89</v>
      </c>
      <c r="F187" s="32" t="s">
        <v>831</v>
      </c>
      <c r="G187" s="32">
        <v>99.38</v>
      </c>
      <c r="H187" s="32" t="s">
        <v>380</v>
      </c>
      <c r="I187" s="32">
        <v>124.68</v>
      </c>
      <c r="J187" s="32">
        <v>80</v>
      </c>
      <c r="K187" s="32">
        <v>19.95</v>
      </c>
      <c r="L187" s="32">
        <v>129.66999999999999</v>
      </c>
      <c r="M187" s="32" t="s">
        <v>19</v>
      </c>
      <c r="N187" s="32" t="s">
        <v>396</v>
      </c>
      <c r="O187" s="32">
        <v>6401816</v>
      </c>
      <c r="P187" s="38">
        <f>IF($H187="",VLOOKUP($C187,IMPUTATION_CARBURANT[],2,0),VLOOKUP($H187,IMPUTATION_CARBURANT[],2,0))</f>
        <v>1</v>
      </c>
      <c r="Q187" s="38">
        <f>IF(AND($P187=123401,$M187="VP"),124013,$P$2:$P$4524)</f>
        <v>1</v>
      </c>
      <c r="R187" s="38" t="str">
        <f t="shared" si="21"/>
        <v>TEST</v>
      </c>
      <c r="S187" s="38">
        <f>ABS($B187)</f>
        <v>149.62</v>
      </c>
      <c r="T187" s="38">
        <f>ABS($I187)</f>
        <v>124.68</v>
      </c>
      <c r="U187" s="38">
        <f>ABS($K187)</f>
        <v>19.95</v>
      </c>
      <c r="V187" s="34">
        <f t="shared" si="24"/>
        <v>99.74</v>
      </c>
      <c r="W187" s="35">
        <f t="shared" si="25"/>
        <v>29.93</v>
      </c>
      <c r="X187" s="34" t="str">
        <f t="shared" si="26"/>
        <v/>
      </c>
      <c r="Y187" s="35" t="str">
        <f t="shared" si="27"/>
        <v/>
      </c>
      <c r="Z187" s="38" t="str">
        <f t="shared" si="22"/>
        <v>V8</v>
      </c>
      <c r="AA187" s="38" t="str">
        <f t="shared" si="30"/>
        <v>V9</v>
      </c>
      <c r="AB187" s="38" t="str">
        <f t="shared" si="23"/>
        <v>V10</v>
      </c>
      <c r="AC187" s="38">
        <f>IF($AF187=20,"",IF($V187=0,"",IF($H187="Adblue Bidon","",IF($H187="GNC (KG)","",IF($H187="Frais de service EV","",IF($Q187=1,$G$2:$G$4524,""))))))</f>
        <v>99.38</v>
      </c>
      <c r="AD187" s="33" t="str">
        <f t="shared" si="28"/>
        <v/>
      </c>
      <c r="AE187" s="36" t="str">
        <f t="shared" si="29"/>
        <v/>
      </c>
      <c r="AF187" s="37" t="str">
        <f>IFERROR(VLOOKUP($F$2,IMPUTATION!F:G,2,0),"")</f>
        <v/>
      </c>
    </row>
    <row r="188" spans="1:32">
      <c r="A188" s="31">
        <v>44408</v>
      </c>
      <c r="B188" s="32">
        <v>66.739999999999995</v>
      </c>
      <c r="C188" s="32" t="s">
        <v>393</v>
      </c>
      <c r="D188" s="32" t="s">
        <v>371</v>
      </c>
      <c r="E188" s="32" t="s">
        <v>339</v>
      </c>
      <c r="F188" s="32" t="s">
        <v>1400</v>
      </c>
      <c r="G188" s="32">
        <v>41.77</v>
      </c>
      <c r="H188" s="32" t="s">
        <v>387</v>
      </c>
      <c r="I188" s="32">
        <v>55.62</v>
      </c>
      <c r="J188" s="32">
        <v>80</v>
      </c>
      <c r="K188" s="32">
        <v>8.9</v>
      </c>
      <c r="L188" s="32">
        <v>57.84</v>
      </c>
      <c r="M188" s="32" t="s">
        <v>18</v>
      </c>
      <c r="N188" s="32" t="s">
        <v>18</v>
      </c>
      <c r="O188" s="32">
        <v>6400418</v>
      </c>
      <c r="P188" s="38">
        <f>IF($H188="",VLOOKUP($C188,IMPUTATION_CARBURANT[],2,0),VLOOKUP($H188,IMPUTATION_CARBURANT[],2,0))</f>
        <v>1</v>
      </c>
      <c r="Q188" s="38">
        <f>IF(AND($P188=123401,$M188="VP"),124013,$P$2:$P$4524)</f>
        <v>1</v>
      </c>
      <c r="R188" s="38" t="str">
        <f t="shared" si="21"/>
        <v>TEST</v>
      </c>
      <c r="S188" s="38">
        <f>ABS($B188)</f>
        <v>66.739999999999995</v>
      </c>
      <c r="T188" s="38">
        <f>ABS($I188)</f>
        <v>55.62</v>
      </c>
      <c r="U188" s="38">
        <f>ABS($K188)</f>
        <v>8.9</v>
      </c>
      <c r="V188" s="34">
        <f t="shared" si="24"/>
        <v>44.5</v>
      </c>
      <c r="W188" s="35">
        <f t="shared" si="25"/>
        <v>13.34</v>
      </c>
      <c r="X188" s="34" t="str">
        <f t="shared" si="26"/>
        <v/>
      </c>
      <c r="Y188" s="35" t="str">
        <f t="shared" si="27"/>
        <v/>
      </c>
      <c r="Z188" s="38" t="str">
        <f t="shared" si="22"/>
        <v>V8</v>
      </c>
      <c r="AA188" s="38" t="str">
        <f t="shared" si="30"/>
        <v>V9</v>
      </c>
      <c r="AB188" s="38" t="str">
        <f t="shared" si="23"/>
        <v>V10</v>
      </c>
      <c r="AC188" s="38">
        <f>IF($AF188=20,"",IF($V188=0,"",IF($H188="Adblue Bidon","",IF($H188="GNC (KG)","",IF($H188="Frais de service EV","",IF($Q188=1,$G$2:$G$4524,""))))))</f>
        <v>41.77</v>
      </c>
      <c r="AD188" s="33" t="str">
        <f t="shared" si="28"/>
        <v/>
      </c>
      <c r="AE188" s="36" t="str">
        <f t="shared" si="29"/>
        <v/>
      </c>
      <c r="AF188" s="37" t="str">
        <f>IFERROR(VLOOKUP($F$2,IMPUTATION!F:G,2,0),"")</f>
        <v/>
      </c>
    </row>
    <row r="189" spans="1:32">
      <c r="A189" s="31">
        <v>44408</v>
      </c>
      <c r="B189" s="32">
        <v>22</v>
      </c>
      <c r="C189" s="32" t="s">
        <v>405</v>
      </c>
      <c r="D189" s="32" t="s">
        <v>371</v>
      </c>
      <c r="E189" s="32" t="s">
        <v>101</v>
      </c>
      <c r="F189" s="32" t="s">
        <v>547</v>
      </c>
      <c r="G189" s="32">
        <v>1</v>
      </c>
      <c r="H189" s="32" t="s">
        <v>373</v>
      </c>
      <c r="I189" s="32">
        <v>18.329999999999998</v>
      </c>
      <c r="J189" s="32">
        <v>100</v>
      </c>
      <c r="K189" s="32">
        <v>3.67</v>
      </c>
      <c r="L189" s="32">
        <v>18.329999999999998</v>
      </c>
      <c r="M189" s="32" t="s">
        <v>19</v>
      </c>
      <c r="N189" s="32" t="s">
        <v>396</v>
      </c>
      <c r="O189" s="32">
        <v>6400796</v>
      </c>
      <c r="P189" s="38">
        <f>IF($H189="",VLOOKUP($C189,IMPUTATION_CARBURANT[],2,0),VLOOKUP($H189,IMPUTATION_CARBURANT[],2,0))</f>
        <v>1</v>
      </c>
      <c r="Q189" s="38">
        <f>IF(AND($P189=123401,$M189="VP"),124013,$P$2:$P$4524)</f>
        <v>1</v>
      </c>
      <c r="R189" s="38" t="str">
        <f t="shared" si="21"/>
        <v>TEST</v>
      </c>
      <c r="S189" s="38">
        <f>ABS($B189)</f>
        <v>22</v>
      </c>
      <c r="T189" s="38">
        <f>ABS($I189)</f>
        <v>18.329999999999998</v>
      </c>
      <c r="U189" s="38">
        <f>ABS($K189)</f>
        <v>3.67</v>
      </c>
      <c r="V189" s="34">
        <f t="shared" si="24"/>
        <v>18.329999999999998</v>
      </c>
      <c r="W189" s="35">
        <f t="shared" si="25"/>
        <v>0</v>
      </c>
      <c r="X189" s="34" t="str">
        <f t="shared" si="26"/>
        <v/>
      </c>
      <c r="Y189" s="35" t="str">
        <f t="shared" si="27"/>
        <v/>
      </c>
      <c r="Z189" s="38" t="str">
        <f t="shared" si="22"/>
        <v>V8</v>
      </c>
      <c r="AA189" s="38" t="str">
        <f t="shared" si="30"/>
        <v>V9</v>
      </c>
      <c r="AB189" s="38" t="str">
        <f t="shared" si="23"/>
        <v>V10</v>
      </c>
      <c r="AC189" s="38" t="str">
        <f>IF($AF189=20,"",IF($V189=0,"",IF($H189="Adblue Bidon","",IF($H189="GNC (KG)","",IF($H189="Frais de service EV","",IF($Q189=1,$G$2:$G$4524,""))))))</f>
        <v/>
      </c>
      <c r="AD189" s="33" t="str">
        <f t="shared" si="28"/>
        <v/>
      </c>
      <c r="AE189" s="36" t="str">
        <f t="shared" si="29"/>
        <v/>
      </c>
      <c r="AF189" s="37" t="str">
        <f>IFERROR(VLOOKUP($F$2,IMPUTATION!F:G,2,0),"")</f>
        <v/>
      </c>
    </row>
    <row r="190" spans="1:32">
      <c r="A190" s="31">
        <v>44408</v>
      </c>
      <c r="B190" s="32">
        <v>135</v>
      </c>
      <c r="C190" s="32" t="s">
        <v>21</v>
      </c>
      <c r="D190" s="32" t="s">
        <v>371</v>
      </c>
      <c r="E190" s="32" t="s">
        <v>84</v>
      </c>
      <c r="F190" s="32" t="s">
        <v>598</v>
      </c>
      <c r="G190" s="32">
        <v>91.66</v>
      </c>
      <c r="H190" s="32" t="s">
        <v>380</v>
      </c>
      <c r="I190" s="32">
        <v>112.5</v>
      </c>
      <c r="J190" s="32">
        <v>80</v>
      </c>
      <c r="K190" s="32">
        <v>18</v>
      </c>
      <c r="L190" s="32">
        <v>117</v>
      </c>
      <c r="M190" s="32" t="s">
        <v>19</v>
      </c>
      <c r="N190" s="32" t="s">
        <v>396</v>
      </c>
      <c r="O190" s="32">
        <v>6400535</v>
      </c>
      <c r="P190" s="38">
        <f>IF($H190="",VLOOKUP($C190,IMPUTATION_CARBURANT[],2,0),VLOOKUP($H190,IMPUTATION_CARBURANT[],2,0))</f>
        <v>1</v>
      </c>
      <c r="Q190" s="38">
        <f>IF(AND($P190=123401,$M190="VP"),124013,$P$2:$P$4524)</f>
        <v>1</v>
      </c>
      <c r="R190" s="38" t="str">
        <f t="shared" si="21"/>
        <v>TEST</v>
      </c>
      <c r="S190" s="38">
        <f>ABS($B190)</f>
        <v>135</v>
      </c>
      <c r="T190" s="38">
        <f>ABS($I190)</f>
        <v>112.5</v>
      </c>
      <c r="U190" s="38">
        <f>ABS($K190)</f>
        <v>18</v>
      </c>
      <c r="V190" s="34">
        <f t="shared" si="24"/>
        <v>90</v>
      </c>
      <c r="W190" s="35">
        <f t="shared" si="25"/>
        <v>27</v>
      </c>
      <c r="X190" s="34" t="str">
        <f t="shared" si="26"/>
        <v/>
      </c>
      <c r="Y190" s="35" t="str">
        <f t="shared" si="27"/>
        <v/>
      </c>
      <c r="Z190" s="38" t="str">
        <f t="shared" si="22"/>
        <v>V8</v>
      </c>
      <c r="AA190" s="38" t="str">
        <f t="shared" si="30"/>
        <v>V9</v>
      </c>
      <c r="AB190" s="38" t="str">
        <f t="shared" si="23"/>
        <v>V10</v>
      </c>
      <c r="AC190" s="38">
        <f>IF($AF190=20,"",IF($V190=0,"",IF($H190="Adblue Bidon","",IF($H190="GNC (KG)","",IF($H190="Frais de service EV","",IF($Q190=1,$G$2:$G$4524,""))))))</f>
        <v>91.66</v>
      </c>
      <c r="AD190" s="33" t="str">
        <f t="shared" si="28"/>
        <v/>
      </c>
      <c r="AE190" s="36" t="str">
        <f t="shared" si="29"/>
        <v/>
      </c>
      <c r="AF190" s="37" t="str">
        <f>IFERROR(VLOOKUP($F$2,IMPUTATION!F:G,2,0),"")</f>
        <v/>
      </c>
    </row>
    <row r="191" spans="1:32">
      <c r="A191" s="31">
        <v>44408</v>
      </c>
      <c r="B191" s="32">
        <v>58.94</v>
      </c>
      <c r="C191" s="32" t="s">
        <v>393</v>
      </c>
      <c r="D191" s="32" t="s">
        <v>371</v>
      </c>
      <c r="E191" s="32" t="s">
        <v>232</v>
      </c>
      <c r="F191" s="32" t="s">
        <v>793</v>
      </c>
      <c r="G191" s="32">
        <v>36.89</v>
      </c>
      <c r="H191" s="32" t="s">
        <v>387</v>
      </c>
      <c r="I191" s="32">
        <v>49.12</v>
      </c>
      <c r="J191" s="32">
        <v>80</v>
      </c>
      <c r="K191" s="32">
        <v>7.86</v>
      </c>
      <c r="L191" s="32">
        <v>51.08</v>
      </c>
      <c r="M191" s="32" t="s">
        <v>18</v>
      </c>
      <c r="N191" s="32" t="s">
        <v>18</v>
      </c>
      <c r="O191" s="32">
        <v>6401702</v>
      </c>
      <c r="P191" s="38">
        <f>IF($H191="",VLOOKUP($C191,IMPUTATION_CARBURANT[],2,0),VLOOKUP($H191,IMPUTATION_CARBURANT[],2,0))</f>
        <v>1</v>
      </c>
      <c r="Q191" s="38">
        <f>IF(AND($P191=123401,$M191="VP"),124013,$P$2:$P$4524)</f>
        <v>1</v>
      </c>
      <c r="R191" s="38" t="str">
        <f t="shared" si="21"/>
        <v>TEST</v>
      </c>
      <c r="S191" s="38">
        <f>ABS($B191)</f>
        <v>58.94</v>
      </c>
      <c r="T191" s="38">
        <f>ABS($I191)</f>
        <v>49.12</v>
      </c>
      <c r="U191" s="38">
        <f>ABS($K191)</f>
        <v>7.86</v>
      </c>
      <c r="V191" s="34">
        <f t="shared" si="24"/>
        <v>39.299999999999997</v>
      </c>
      <c r="W191" s="35">
        <f t="shared" si="25"/>
        <v>11.78</v>
      </c>
      <c r="X191" s="34" t="str">
        <f t="shared" si="26"/>
        <v/>
      </c>
      <c r="Y191" s="35" t="str">
        <f t="shared" si="27"/>
        <v/>
      </c>
      <c r="Z191" s="38" t="str">
        <f t="shared" si="22"/>
        <v>V8</v>
      </c>
      <c r="AA191" s="38" t="str">
        <f t="shared" si="30"/>
        <v>V9</v>
      </c>
      <c r="AB191" s="38" t="str">
        <f t="shared" si="23"/>
        <v>V10</v>
      </c>
      <c r="AC191" s="38">
        <f>IF($AF191=20,"",IF($V191=0,"",IF($H191="Adblue Bidon","",IF($H191="GNC (KG)","",IF($H191="Frais de service EV","",IF($Q191=1,$G$2:$G$4524,""))))))</f>
        <v>36.89</v>
      </c>
      <c r="AD191" s="33" t="str">
        <f t="shared" si="28"/>
        <v/>
      </c>
      <c r="AE191" s="36" t="str">
        <f t="shared" si="29"/>
        <v/>
      </c>
      <c r="AF191" s="37" t="str">
        <f>IFERROR(VLOOKUP($F$2,IMPUTATION!F:G,2,0),"")</f>
        <v/>
      </c>
    </row>
    <row r="192" spans="1:32">
      <c r="A192" s="31">
        <v>44408</v>
      </c>
      <c r="B192" s="32">
        <v>60.1</v>
      </c>
      <c r="C192" s="32" t="s">
        <v>393</v>
      </c>
      <c r="D192" s="32" t="s">
        <v>371</v>
      </c>
      <c r="E192" s="32" t="s">
        <v>295</v>
      </c>
      <c r="F192" s="32" t="s">
        <v>1403</v>
      </c>
      <c r="G192" s="32">
        <v>37.61</v>
      </c>
      <c r="H192" s="32" t="s">
        <v>387</v>
      </c>
      <c r="I192" s="32">
        <v>50.08</v>
      </c>
      <c r="J192" s="32">
        <v>80</v>
      </c>
      <c r="K192" s="32">
        <v>8.02</v>
      </c>
      <c r="L192" s="32">
        <v>52.08</v>
      </c>
      <c r="M192" s="32" t="s">
        <v>18</v>
      </c>
      <c r="N192" s="32" t="s">
        <v>18</v>
      </c>
      <c r="O192" s="32">
        <v>6400145</v>
      </c>
      <c r="P192" s="38">
        <f>IF($H192="",VLOOKUP($C192,IMPUTATION_CARBURANT[],2,0),VLOOKUP($H192,IMPUTATION_CARBURANT[],2,0))</f>
        <v>1</v>
      </c>
      <c r="Q192" s="38">
        <f>IF(AND($P192=123401,$M192="VP"),124013,$P$2:$P$4524)</f>
        <v>1</v>
      </c>
      <c r="R192" s="38" t="str">
        <f t="shared" si="21"/>
        <v>TEST</v>
      </c>
      <c r="S192" s="38">
        <f>ABS($B192)</f>
        <v>60.1</v>
      </c>
      <c r="T192" s="38">
        <f>ABS($I192)</f>
        <v>50.08</v>
      </c>
      <c r="U192" s="38">
        <f>ABS($K192)</f>
        <v>8.02</v>
      </c>
      <c r="V192" s="34">
        <f t="shared" si="24"/>
        <v>40.06</v>
      </c>
      <c r="W192" s="35">
        <f t="shared" si="25"/>
        <v>12.02</v>
      </c>
      <c r="X192" s="34" t="str">
        <f t="shared" si="26"/>
        <v/>
      </c>
      <c r="Y192" s="35" t="str">
        <f t="shared" si="27"/>
        <v/>
      </c>
      <c r="Z192" s="38" t="str">
        <f t="shared" si="22"/>
        <v>V8</v>
      </c>
      <c r="AA192" s="38" t="str">
        <f t="shared" si="30"/>
        <v>V9</v>
      </c>
      <c r="AB192" s="38" t="str">
        <f t="shared" si="23"/>
        <v>V10</v>
      </c>
      <c r="AC192" s="38">
        <f>IF($AF192=20,"",IF($V192=0,"",IF($H192="Adblue Bidon","",IF($H192="GNC (KG)","",IF($H192="Frais de service EV","",IF($Q192=1,$G$2:$G$4524,""))))))</f>
        <v>37.61</v>
      </c>
      <c r="AD192" s="33" t="str">
        <f t="shared" si="28"/>
        <v/>
      </c>
      <c r="AE192" s="36" t="str">
        <f t="shared" si="29"/>
        <v/>
      </c>
      <c r="AF192" s="37" t="str">
        <f>IFERROR(VLOOKUP($F$2,IMPUTATION!F:G,2,0),"")</f>
        <v/>
      </c>
    </row>
    <row r="193" spans="1:32">
      <c r="A193" s="31">
        <v>44408</v>
      </c>
      <c r="B193" s="32">
        <v>57.36</v>
      </c>
      <c r="C193" s="32" t="s">
        <v>393</v>
      </c>
      <c r="D193" s="32" t="s">
        <v>371</v>
      </c>
      <c r="E193" s="32" t="s">
        <v>112</v>
      </c>
      <c r="F193" s="32" t="s">
        <v>410</v>
      </c>
      <c r="G193" s="32">
        <v>35.9</v>
      </c>
      <c r="H193" s="32" t="s">
        <v>387</v>
      </c>
      <c r="I193" s="32">
        <v>47.8</v>
      </c>
      <c r="J193" s="32">
        <v>80</v>
      </c>
      <c r="K193" s="32">
        <v>7.65</v>
      </c>
      <c r="L193" s="32">
        <v>49.71</v>
      </c>
      <c r="M193" s="32" t="s">
        <v>18</v>
      </c>
      <c r="N193" s="32" t="s">
        <v>18</v>
      </c>
      <c r="O193" s="32">
        <v>6400520</v>
      </c>
      <c r="P193" s="38">
        <f>IF($H193="",VLOOKUP($C193,IMPUTATION_CARBURANT[],2,0),VLOOKUP($H193,IMPUTATION_CARBURANT[],2,0))</f>
        <v>1</v>
      </c>
      <c r="Q193" s="38">
        <f>IF(AND($P193=123401,$M193="VP"),124013,$P$2:$P$4524)</f>
        <v>1</v>
      </c>
      <c r="R193" s="38" t="str">
        <f t="shared" si="21"/>
        <v>TEST</v>
      </c>
      <c r="S193" s="38">
        <f>ABS($B193)</f>
        <v>57.36</v>
      </c>
      <c r="T193" s="38">
        <f>ABS($I193)</f>
        <v>47.8</v>
      </c>
      <c r="U193" s="38">
        <f>ABS($K193)</f>
        <v>7.65</v>
      </c>
      <c r="V193" s="34">
        <f t="shared" si="24"/>
        <v>38.24</v>
      </c>
      <c r="W193" s="35">
        <f t="shared" si="25"/>
        <v>11.47</v>
      </c>
      <c r="X193" s="34" t="str">
        <f t="shared" si="26"/>
        <v/>
      </c>
      <c r="Y193" s="35" t="str">
        <f t="shared" si="27"/>
        <v/>
      </c>
      <c r="Z193" s="38" t="str">
        <f t="shared" si="22"/>
        <v>V8</v>
      </c>
      <c r="AA193" s="38" t="str">
        <f t="shared" si="30"/>
        <v>V9</v>
      </c>
      <c r="AB193" s="38" t="str">
        <f t="shared" si="23"/>
        <v>V10</v>
      </c>
      <c r="AC193" s="38">
        <f>IF($AF193=20,"",IF($V193=0,"",IF($H193="Adblue Bidon","",IF($H193="GNC (KG)","",IF($H193="Frais de service EV","",IF($Q193=1,$G$2:$G$4524,""))))))</f>
        <v>35.9</v>
      </c>
      <c r="AD193" s="33" t="str">
        <f t="shared" si="28"/>
        <v/>
      </c>
      <c r="AE193" s="36" t="str">
        <f t="shared" si="29"/>
        <v/>
      </c>
      <c r="AF193" s="37" t="str">
        <f>IFERROR(VLOOKUP($F$2,IMPUTATION!F:G,2,0),"")</f>
        <v/>
      </c>
    </row>
    <row r="194" spans="1:32">
      <c r="A194" s="31">
        <v>44408</v>
      </c>
      <c r="B194" s="32">
        <v>148.38999999999999</v>
      </c>
      <c r="C194" s="32" t="s">
        <v>21</v>
      </c>
      <c r="D194" s="32" t="s">
        <v>371</v>
      </c>
      <c r="E194" s="32" t="s">
        <v>119</v>
      </c>
      <c r="F194" s="32" t="s">
        <v>1404</v>
      </c>
      <c r="G194" s="32">
        <v>99.23</v>
      </c>
      <c r="H194" s="32" t="s">
        <v>380</v>
      </c>
      <c r="I194" s="32">
        <v>123.66</v>
      </c>
      <c r="J194" s="32">
        <v>80</v>
      </c>
      <c r="K194" s="32">
        <v>19.78</v>
      </c>
      <c r="L194" s="32">
        <v>128.61000000000001</v>
      </c>
      <c r="M194" s="32" t="s">
        <v>19</v>
      </c>
      <c r="N194" s="32" t="s">
        <v>396</v>
      </c>
      <c r="O194" s="32">
        <v>6638045</v>
      </c>
      <c r="P194" s="38">
        <f>IF($H194="",VLOOKUP($C194,IMPUTATION_CARBURANT[],2,0),VLOOKUP($H194,IMPUTATION_CARBURANT[],2,0))</f>
        <v>1</v>
      </c>
      <c r="Q194" s="38">
        <f>IF(AND($P194=123401,$M194="VP"),124013,$P$2:$P$4524)</f>
        <v>1</v>
      </c>
      <c r="R194" s="38" t="str">
        <f t="shared" ref="R194:R257" si="31">"TEST"</f>
        <v>TEST</v>
      </c>
      <c r="S194" s="38">
        <f>ABS($B194)</f>
        <v>148.38999999999999</v>
      </c>
      <c r="T194" s="38">
        <f>ABS($I194)</f>
        <v>123.66</v>
      </c>
      <c r="U194" s="38">
        <f>ABS($K194)</f>
        <v>19.78</v>
      </c>
      <c r="V194" s="34">
        <f t="shared" si="24"/>
        <v>98.93</v>
      </c>
      <c r="W194" s="35">
        <f t="shared" si="25"/>
        <v>29.68</v>
      </c>
      <c r="X194" s="34" t="str">
        <f t="shared" si="26"/>
        <v/>
      </c>
      <c r="Y194" s="35" t="str">
        <f t="shared" si="27"/>
        <v/>
      </c>
      <c r="Z194" s="38" t="str">
        <f t="shared" ref="Z194:Z257" si="32">"V8"</f>
        <v>V8</v>
      </c>
      <c r="AA194" s="38" t="str">
        <f t="shared" si="30"/>
        <v>V9</v>
      </c>
      <c r="AB194" s="38" t="str">
        <f t="shared" ref="AB194:AB257" si="33">"V10"</f>
        <v>V10</v>
      </c>
      <c r="AC194" s="38">
        <f>IF($AF194=20,"",IF($V194=0,"",IF($H194="Adblue Bidon","",IF($H194="GNC (KG)","",IF($H194="Frais de service EV","",IF($Q194=1,$G$2:$G$4524,""))))))</f>
        <v>99.23</v>
      </c>
      <c r="AD194" s="33" t="str">
        <f t="shared" si="28"/>
        <v/>
      </c>
      <c r="AE194" s="36" t="str">
        <f t="shared" si="29"/>
        <v/>
      </c>
      <c r="AF194" s="37" t="str">
        <f>IFERROR(VLOOKUP($F$2,IMPUTATION!F:G,2,0),"")</f>
        <v/>
      </c>
    </row>
    <row r="195" spans="1:32">
      <c r="A195" s="31">
        <v>44408</v>
      </c>
      <c r="B195" s="32">
        <v>48.72</v>
      </c>
      <c r="C195" s="32" t="s">
        <v>393</v>
      </c>
      <c r="D195" s="32" t="s">
        <v>371</v>
      </c>
      <c r="E195" s="32" t="s">
        <v>147</v>
      </c>
      <c r="F195" s="32" t="s">
        <v>683</v>
      </c>
      <c r="G195" s="32">
        <v>30.59</v>
      </c>
      <c r="H195" s="32" t="s">
        <v>387</v>
      </c>
      <c r="I195" s="32">
        <v>40.6</v>
      </c>
      <c r="J195" s="32">
        <v>80</v>
      </c>
      <c r="K195" s="32">
        <v>6.5</v>
      </c>
      <c r="L195" s="32">
        <v>42.22</v>
      </c>
      <c r="M195" s="32" t="s">
        <v>18</v>
      </c>
      <c r="N195" s="32" t="s">
        <v>18</v>
      </c>
      <c r="O195" s="32">
        <v>6400655</v>
      </c>
      <c r="P195" s="38">
        <f>IF($H195="",VLOOKUP($C195,IMPUTATION_CARBURANT[],2,0),VLOOKUP($H195,IMPUTATION_CARBURANT[],2,0))</f>
        <v>1</v>
      </c>
      <c r="Q195" s="38">
        <f>IF(AND($P195=123401,$M195="VP"),124013,$P$2:$P$4524)</f>
        <v>1</v>
      </c>
      <c r="R195" s="38" t="str">
        <f t="shared" si="31"/>
        <v>TEST</v>
      </c>
      <c r="S195" s="38">
        <f>ABS($B195)</f>
        <v>48.72</v>
      </c>
      <c r="T195" s="38">
        <f>ABS($I195)</f>
        <v>40.6</v>
      </c>
      <c r="U195" s="38">
        <f>ABS($K195)</f>
        <v>6.5</v>
      </c>
      <c r="V195" s="34">
        <f t="shared" ref="V195:V258" si="34">IF($AF195=20,0,ABS(ROUND(IF(AND($U195=0,$J195=100),$T195/1.2,$T195*$J195/100),2)))</f>
        <v>32.479999999999997</v>
      </c>
      <c r="W195" s="35">
        <f t="shared" ref="W195:W258" si="35">IF($AF195=20,0,ABS(ROUND(IF(AND($U195=0,$J195=100),0,$S195-$V195-$U195),2)))</f>
        <v>9.74</v>
      </c>
      <c r="X195" s="34" t="str">
        <f t="shared" ref="X195:X258" si="36">IF($AF195="","",ABS(ROUND(IF(AND($U195=0,$J195=100),$T195/1.2,$T195*$J195/100),2)))</f>
        <v/>
      </c>
      <c r="Y195" s="35" t="str">
        <f t="shared" ref="Y195:Y258" si="37">IF($AF195="","",ABS(ROUND(IF(AND($U195=0,$J195=100),0,$S195-$X195-$U195),2)))</f>
        <v/>
      </c>
      <c r="Z195" s="38" t="str">
        <f t="shared" si="32"/>
        <v>V8</v>
      </c>
      <c r="AA195" s="38" t="str">
        <f t="shared" si="30"/>
        <v>V9</v>
      </c>
      <c r="AB195" s="38" t="str">
        <f t="shared" si="33"/>
        <v>V10</v>
      </c>
      <c r="AC195" s="38">
        <f>IF($AF195=20,"",IF($V195=0,"",IF($H195="Adblue Bidon","",IF($H195="GNC (KG)","",IF($H195="Frais de service EV","",IF($Q195=1,$G$2:$G$4524,""))))))</f>
        <v>30.59</v>
      </c>
      <c r="AD195" s="33" t="str">
        <f t="shared" ref="AD195:AD258" si="38">IF($X195="","",IF($H195="Adblue Bidon","",IF($H195="GNC (KG)","",IF($H195="Frais de service EV","",IF($Q195=1,$G$2:$G$4524,"")))))</f>
        <v/>
      </c>
      <c r="AE195" s="36" t="str">
        <f t="shared" ref="AE195:AE258" si="39">IF($AC195="","",IF($AD195="","","L"))</f>
        <v/>
      </c>
      <c r="AF195" s="37" t="str">
        <f>IFERROR(VLOOKUP($F$2,IMPUTATION!F:G,2,0),"")</f>
        <v/>
      </c>
    </row>
    <row r="196" spans="1:32">
      <c r="A196" s="31">
        <v>44408</v>
      </c>
      <c r="B196" s="32">
        <v>62.29</v>
      </c>
      <c r="C196" s="32" t="s">
        <v>393</v>
      </c>
      <c r="D196" s="32" t="s">
        <v>371</v>
      </c>
      <c r="E196" s="32" t="s">
        <v>90</v>
      </c>
      <c r="F196" s="32" t="s">
        <v>553</v>
      </c>
      <c r="G196" s="32">
        <v>39.03</v>
      </c>
      <c r="H196" s="32" t="s">
        <v>387</v>
      </c>
      <c r="I196" s="32">
        <v>51.91</v>
      </c>
      <c r="J196" s="32">
        <v>80</v>
      </c>
      <c r="K196" s="32">
        <v>8.3000000000000007</v>
      </c>
      <c r="L196" s="32">
        <v>53.99</v>
      </c>
      <c r="M196" s="32" t="s">
        <v>19</v>
      </c>
      <c r="N196" s="32" t="s">
        <v>396</v>
      </c>
      <c r="O196" s="32">
        <v>6178519</v>
      </c>
      <c r="P196" s="38">
        <f>IF($H196="",VLOOKUP($C196,IMPUTATION_CARBURANT[],2,0),VLOOKUP($H196,IMPUTATION_CARBURANT[],2,0))</f>
        <v>1</v>
      </c>
      <c r="Q196" s="38">
        <f>IF(AND($P196=123401,$M196="VP"),124013,$P$2:$P$4524)</f>
        <v>1</v>
      </c>
      <c r="R196" s="38" t="str">
        <f t="shared" si="31"/>
        <v>TEST</v>
      </c>
      <c r="S196" s="38">
        <f>ABS($B196)</f>
        <v>62.29</v>
      </c>
      <c r="T196" s="38">
        <f>ABS($I196)</f>
        <v>51.91</v>
      </c>
      <c r="U196" s="38">
        <f>ABS($K196)</f>
        <v>8.3000000000000007</v>
      </c>
      <c r="V196" s="34">
        <f t="shared" si="34"/>
        <v>41.53</v>
      </c>
      <c r="W196" s="35">
        <f t="shared" si="35"/>
        <v>12.46</v>
      </c>
      <c r="X196" s="34" t="str">
        <f t="shared" si="36"/>
        <v/>
      </c>
      <c r="Y196" s="35" t="str">
        <f t="shared" si="37"/>
        <v/>
      </c>
      <c r="Z196" s="38" t="str">
        <f t="shared" si="32"/>
        <v>V8</v>
      </c>
      <c r="AA196" s="38" t="str">
        <f t="shared" si="30"/>
        <v>V9</v>
      </c>
      <c r="AB196" s="38" t="str">
        <f t="shared" si="33"/>
        <v>V10</v>
      </c>
      <c r="AC196" s="38">
        <f>IF($AF196=20,"",IF($V196=0,"",IF($H196="Adblue Bidon","",IF($H196="GNC (KG)","",IF($H196="Frais de service EV","",IF($Q196=1,$G$2:$G$4524,""))))))</f>
        <v>39.03</v>
      </c>
      <c r="AD196" s="33" t="str">
        <f t="shared" si="38"/>
        <v/>
      </c>
      <c r="AE196" s="36" t="str">
        <f t="shared" si="39"/>
        <v/>
      </c>
      <c r="AF196" s="37" t="str">
        <f>IFERROR(VLOOKUP($F$2,IMPUTATION!F:G,2,0),"")</f>
        <v/>
      </c>
    </row>
    <row r="197" spans="1:32">
      <c r="A197" s="31">
        <v>44408</v>
      </c>
      <c r="B197" s="32">
        <v>53.18</v>
      </c>
      <c r="C197" s="32" t="s">
        <v>393</v>
      </c>
      <c r="D197" s="32" t="s">
        <v>371</v>
      </c>
      <c r="E197" s="32" t="s">
        <v>227</v>
      </c>
      <c r="F197" s="32" t="s">
        <v>714</v>
      </c>
      <c r="G197" s="32">
        <v>33.29</v>
      </c>
      <c r="H197" s="32" t="s">
        <v>387</v>
      </c>
      <c r="I197" s="32">
        <v>44.32</v>
      </c>
      <c r="J197" s="32">
        <v>80</v>
      </c>
      <c r="K197" s="32">
        <v>7.09</v>
      </c>
      <c r="L197" s="32">
        <v>46.09</v>
      </c>
      <c r="M197" s="32" t="s">
        <v>18</v>
      </c>
      <c r="N197" s="32" t="s">
        <v>18</v>
      </c>
      <c r="O197" s="32">
        <v>6638102</v>
      </c>
      <c r="P197" s="38">
        <f>IF($H197="",VLOOKUP($C197,IMPUTATION_CARBURANT[],2,0),VLOOKUP($H197,IMPUTATION_CARBURANT[],2,0))</f>
        <v>1</v>
      </c>
      <c r="Q197" s="38">
        <f>IF(AND($P197=123401,$M197="VP"),124013,$P$2:$P$4524)</f>
        <v>1</v>
      </c>
      <c r="R197" s="38" t="str">
        <f t="shared" si="31"/>
        <v>TEST</v>
      </c>
      <c r="S197" s="38">
        <f>ABS($B197)</f>
        <v>53.18</v>
      </c>
      <c r="T197" s="38">
        <f>ABS($I197)</f>
        <v>44.32</v>
      </c>
      <c r="U197" s="38">
        <f>ABS($K197)</f>
        <v>7.09</v>
      </c>
      <c r="V197" s="34">
        <f t="shared" si="34"/>
        <v>35.46</v>
      </c>
      <c r="W197" s="35">
        <f t="shared" si="35"/>
        <v>10.63</v>
      </c>
      <c r="X197" s="34" t="str">
        <f t="shared" si="36"/>
        <v/>
      </c>
      <c r="Y197" s="35" t="str">
        <f t="shared" si="37"/>
        <v/>
      </c>
      <c r="Z197" s="38" t="str">
        <f t="shared" si="32"/>
        <v>V8</v>
      </c>
      <c r="AA197" s="38" t="str">
        <f t="shared" si="30"/>
        <v>V9</v>
      </c>
      <c r="AB197" s="38" t="str">
        <f t="shared" si="33"/>
        <v>V10</v>
      </c>
      <c r="AC197" s="38">
        <f>IF($AF197=20,"",IF($V197=0,"",IF($H197="Adblue Bidon","",IF($H197="GNC (KG)","",IF($H197="Frais de service EV","",IF($Q197=1,$G$2:$G$4524,""))))))</f>
        <v>33.29</v>
      </c>
      <c r="AD197" s="33" t="str">
        <f t="shared" si="38"/>
        <v/>
      </c>
      <c r="AE197" s="36" t="str">
        <f t="shared" si="39"/>
        <v/>
      </c>
      <c r="AF197" s="37" t="str">
        <f>IFERROR(VLOOKUP($F$2,IMPUTATION!F:G,2,0),"")</f>
        <v/>
      </c>
    </row>
    <row r="198" spans="1:32">
      <c r="A198" s="31">
        <v>44408</v>
      </c>
      <c r="B198" s="32">
        <v>75.88</v>
      </c>
      <c r="C198" s="32" t="s">
        <v>21</v>
      </c>
      <c r="D198" s="32" t="s">
        <v>371</v>
      </c>
      <c r="E198" s="32" t="s">
        <v>84</v>
      </c>
      <c r="F198" s="32" t="s">
        <v>598</v>
      </c>
      <c r="G198" s="32">
        <v>51.17</v>
      </c>
      <c r="H198" s="32" t="s">
        <v>380</v>
      </c>
      <c r="I198" s="32">
        <v>63.23</v>
      </c>
      <c r="J198" s="32">
        <v>80</v>
      </c>
      <c r="K198" s="32">
        <v>10.119999999999999</v>
      </c>
      <c r="L198" s="32">
        <v>65.760000000000005</v>
      </c>
      <c r="M198" s="32" t="s">
        <v>392</v>
      </c>
      <c r="N198" s="32" t="s">
        <v>396</v>
      </c>
      <c r="O198" s="32">
        <v>6177610</v>
      </c>
      <c r="P198" s="38">
        <f>IF($H198="",VLOOKUP($C198,IMPUTATION_CARBURANT[],2,0),VLOOKUP($H198,IMPUTATION_CARBURANT[],2,0))</f>
        <v>1</v>
      </c>
      <c r="Q198" s="38">
        <f>IF(AND($P198=123401,$M198="VP"),124013,$P$2:$P$4524)</f>
        <v>1</v>
      </c>
      <c r="R198" s="38" t="str">
        <f t="shared" si="31"/>
        <v>TEST</v>
      </c>
      <c r="S198" s="38">
        <f>ABS($B198)</f>
        <v>75.88</v>
      </c>
      <c r="T198" s="38">
        <f>ABS($I198)</f>
        <v>63.23</v>
      </c>
      <c r="U198" s="38">
        <f>ABS($K198)</f>
        <v>10.119999999999999</v>
      </c>
      <c r="V198" s="34">
        <f t="shared" si="34"/>
        <v>50.58</v>
      </c>
      <c r="W198" s="35">
        <f t="shared" si="35"/>
        <v>15.18</v>
      </c>
      <c r="X198" s="34" t="str">
        <f t="shared" si="36"/>
        <v/>
      </c>
      <c r="Y198" s="35" t="str">
        <f t="shared" si="37"/>
        <v/>
      </c>
      <c r="Z198" s="38" t="str">
        <f t="shared" si="32"/>
        <v>V8</v>
      </c>
      <c r="AA198" s="38" t="str">
        <f t="shared" si="30"/>
        <v>V9</v>
      </c>
      <c r="AB198" s="38" t="str">
        <f t="shared" si="33"/>
        <v>V10</v>
      </c>
      <c r="AC198" s="38">
        <f>IF($AF198=20,"",IF($V198=0,"",IF($H198="Adblue Bidon","",IF($H198="GNC (KG)","",IF($H198="Frais de service EV","",IF($Q198=1,$G$2:$G$4524,""))))))</f>
        <v>51.17</v>
      </c>
      <c r="AD198" s="33" t="str">
        <f t="shared" si="38"/>
        <v/>
      </c>
      <c r="AE198" s="36" t="str">
        <f t="shared" si="39"/>
        <v/>
      </c>
      <c r="AF198" s="37" t="str">
        <f>IFERROR(VLOOKUP($F$2,IMPUTATION!F:G,2,0),"")</f>
        <v/>
      </c>
    </row>
    <row r="199" spans="1:32">
      <c r="A199" s="31">
        <v>44408</v>
      </c>
      <c r="B199" s="32">
        <v>53</v>
      </c>
      <c r="C199" s="32" t="s">
        <v>393</v>
      </c>
      <c r="D199" s="32" t="s">
        <v>371</v>
      </c>
      <c r="E199" s="32" t="s">
        <v>178</v>
      </c>
      <c r="F199" s="32" t="s">
        <v>632</v>
      </c>
      <c r="G199" s="32">
        <v>33.590000000000003</v>
      </c>
      <c r="H199" s="32" t="s">
        <v>387</v>
      </c>
      <c r="I199" s="32">
        <v>44.17</v>
      </c>
      <c r="J199" s="32">
        <v>80</v>
      </c>
      <c r="K199" s="32">
        <v>7.06</v>
      </c>
      <c r="L199" s="32">
        <v>45.94</v>
      </c>
      <c r="M199" s="32" t="s">
        <v>18</v>
      </c>
      <c r="N199" s="32" t="s">
        <v>18</v>
      </c>
      <c r="O199" s="32">
        <v>6401381</v>
      </c>
      <c r="P199" s="38">
        <f>IF($H199="",VLOOKUP($C199,IMPUTATION_CARBURANT[],2,0),VLOOKUP($H199,IMPUTATION_CARBURANT[],2,0))</f>
        <v>1</v>
      </c>
      <c r="Q199" s="38">
        <f>IF(AND($P199=123401,$M199="VP"),124013,$P$2:$P$4524)</f>
        <v>1</v>
      </c>
      <c r="R199" s="38" t="str">
        <f t="shared" si="31"/>
        <v>TEST</v>
      </c>
      <c r="S199" s="38">
        <f>ABS($B199)</f>
        <v>53</v>
      </c>
      <c r="T199" s="38">
        <f>ABS($I199)</f>
        <v>44.17</v>
      </c>
      <c r="U199" s="38">
        <f>ABS($K199)</f>
        <v>7.06</v>
      </c>
      <c r="V199" s="34">
        <f t="shared" si="34"/>
        <v>35.340000000000003</v>
      </c>
      <c r="W199" s="35">
        <f t="shared" si="35"/>
        <v>10.6</v>
      </c>
      <c r="X199" s="34" t="str">
        <f t="shared" si="36"/>
        <v/>
      </c>
      <c r="Y199" s="35" t="str">
        <f t="shared" si="37"/>
        <v/>
      </c>
      <c r="Z199" s="38" t="str">
        <f t="shared" si="32"/>
        <v>V8</v>
      </c>
      <c r="AA199" s="38" t="str">
        <f t="shared" si="30"/>
        <v>V9</v>
      </c>
      <c r="AB199" s="38" t="str">
        <f t="shared" si="33"/>
        <v>V10</v>
      </c>
      <c r="AC199" s="38">
        <f>IF($AF199=20,"",IF($V199=0,"",IF($H199="Adblue Bidon","",IF($H199="GNC (KG)","",IF($H199="Frais de service EV","",IF($Q199=1,$G$2:$G$4524,""))))))</f>
        <v>33.590000000000003</v>
      </c>
      <c r="AD199" s="33" t="str">
        <f t="shared" si="38"/>
        <v/>
      </c>
      <c r="AE199" s="36" t="str">
        <f t="shared" si="39"/>
        <v/>
      </c>
      <c r="AF199" s="37" t="str">
        <f>IFERROR(VLOOKUP($F$2,IMPUTATION!F:G,2,0),"")</f>
        <v/>
      </c>
    </row>
    <row r="200" spans="1:32">
      <c r="A200" s="31">
        <v>44408</v>
      </c>
      <c r="B200" s="32">
        <v>56.81</v>
      </c>
      <c r="C200" s="32" t="s">
        <v>393</v>
      </c>
      <c r="D200" s="32" t="s">
        <v>371</v>
      </c>
      <c r="E200" s="32" t="s">
        <v>272</v>
      </c>
      <c r="F200" s="32" t="s">
        <v>731</v>
      </c>
      <c r="G200" s="32">
        <v>33.46</v>
      </c>
      <c r="H200" s="32" t="s">
        <v>390</v>
      </c>
      <c r="I200" s="32">
        <v>47.34</v>
      </c>
      <c r="J200" s="32">
        <v>80</v>
      </c>
      <c r="K200" s="32">
        <v>7.58</v>
      </c>
      <c r="L200" s="32">
        <v>49.23</v>
      </c>
      <c r="M200" s="32" t="s">
        <v>18</v>
      </c>
      <c r="N200" s="32" t="s">
        <v>18</v>
      </c>
      <c r="O200" s="32">
        <v>6400895</v>
      </c>
      <c r="P200" s="38">
        <f>IF($H200="",VLOOKUP($C200,IMPUTATION_CARBURANT[],2,0),VLOOKUP($H200,IMPUTATION_CARBURANT[],2,0))</f>
        <v>1</v>
      </c>
      <c r="Q200" s="38">
        <f>IF(AND($P200=123401,$M200="VP"),124013,$P$2:$P$4524)</f>
        <v>1</v>
      </c>
      <c r="R200" s="38" t="str">
        <f t="shared" si="31"/>
        <v>TEST</v>
      </c>
      <c r="S200" s="38">
        <f>ABS($B200)</f>
        <v>56.81</v>
      </c>
      <c r="T200" s="38">
        <f>ABS($I200)</f>
        <v>47.34</v>
      </c>
      <c r="U200" s="38">
        <f>ABS($K200)</f>
        <v>7.58</v>
      </c>
      <c r="V200" s="34">
        <f t="shared" si="34"/>
        <v>37.869999999999997</v>
      </c>
      <c r="W200" s="35">
        <f t="shared" si="35"/>
        <v>11.36</v>
      </c>
      <c r="X200" s="34" t="str">
        <f t="shared" si="36"/>
        <v/>
      </c>
      <c r="Y200" s="35" t="str">
        <f t="shared" si="37"/>
        <v/>
      </c>
      <c r="Z200" s="38" t="str">
        <f t="shared" si="32"/>
        <v>V8</v>
      </c>
      <c r="AA200" s="38" t="str">
        <f t="shared" si="30"/>
        <v>V9</v>
      </c>
      <c r="AB200" s="38" t="str">
        <f t="shared" si="33"/>
        <v>V10</v>
      </c>
      <c r="AC200" s="38">
        <f>IF($AF200=20,"",IF($V200=0,"",IF($H200="Adblue Bidon","",IF($H200="GNC (KG)","",IF($H200="Frais de service EV","",IF($Q200=1,$G$2:$G$4524,""))))))</f>
        <v>33.46</v>
      </c>
      <c r="AD200" s="33" t="str">
        <f t="shared" si="38"/>
        <v/>
      </c>
      <c r="AE200" s="36" t="str">
        <f t="shared" si="39"/>
        <v/>
      </c>
      <c r="AF200" s="37" t="str">
        <f>IFERROR(VLOOKUP($F$2,IMPUTATION!F:G,2,0),"")</f>
        <v/>
      </c>
    </row>
    <row r="201" spans="1:32">
      <c r="A201" s="31">
        <v>44408</v>
      </c>
      <c r="B201" s="32">
        <v>5.32</v>
      </c>
      <c r="C201" s="32" t="s">
        <v>405</v>
      </c>
      <c r="D201" s="32" t="s">
        <v>371</v>
      </c>
      <c r="E201" s="32" t="s">
        <v>117</v>
      </c>
      <c r="F201" s="32" t="s">
        <v>446</v>
      </c>
      <c r="G201" s="32">
        <v>11.34</v>
      </c>
      <c r="H201" s="32" t="s">
        <v>374</v>
      </c>
      <c r="I201" s="32">
        <v>4.43</v>
      </c>
      <c r="J201" s="32">
        <v>100</v>
      </c>
      <c r="K201" s="32">
        <v>0.89</v>
      </c>
      <c r="L201" s="32">
        <v>4.43</v>
      </c>
      <c r="M201" s="32" t="s">
        <v>392</v>
      </c>
      <c r="N201" s="32" t="s">
        <v>396</v>
      </c>
      <c r="O201" s="32">
        <v>6178636</v>
      </c>
      <c r="P201" s="38">
        <f>IF($H201="",VLOOKUP($C201,IMPUTATION_CARBURANT[],2,0),VLOOKUP($H201,IMPUTATION_CARBURANT[],2,0))</f>
        <v>1</v>
      </c>
      <c r="Q201" s="38">
        <f>IF(AND($P201=123401,$M201="VP"),124013,$P$2:$P$4524)</f>
        <v>1</v>
      </c>
      <c r="R201" s="38" t="str">
        <f t="shared" si="31"/>
        <v>TEST</v>
      </c>
      <c r="S201" s="38">
        <f>ABS($B201)</f>
        <v>5.32</v>
      </c>
      <c r="T201" s="38">
        <f>ABS($I201)</f>
        <v>4.43</v>
      </c>
      <c r="U201" s="38">
        <f>ABS($K201)</f>
        <v>0.89</v>
      </c>
      <c r="V201" s="34">
        <f t="shared" si="34"/>
        <v>4.43</v>
      </c>
      <c r="W201" s="35">
        <f t="shared" si="35"/>
        <v>0</v>
      </c>
      <c r="X201" s="34" t="str">
        <f t="shared" si="36"/>
        <v/>
      </c>
      <c r="Y201" s="35" t="str">
        <f t="shared" si="37"/>
        <v/>
      </c>
      <c r="Z201" s="38" t="str">
        <f t="shared" si="32"/>
        <v>V8</v>
      </c>
      <c r="AA201" s="38" t="str">
        <f t="shared" si="30"/>
        <v>V9</v>
      </c>
      <c r="AB201" s="38" t="str">
        <f t="shared" si="33"/>
        <v>V10</v>
      </c>
      <c r="AC201" s="38">
        <f>IF($AF201=20,"",IF($V201=0,"",IF($H201="Adblue Bidon","",IF($H201="GNC (KG)","",IF($H201="Frais de service EV","",IF($Q201=1,$G$2:$G$4524,""))))))</f>
        <v>11.34</v>
      </c>
      <c r="AD201" s="33" t="str">
        <f t="shared" si="38"/>
        <v/>
      </c>
      <c r="AE201" s="36" t="str">
        <f t="shared" si="39"/>
        <v/>
      </c>
      <c r="AF201" s="37" t="str">
        <f>IFERROR(VLOOKUP($F$2,IMPUTATION!F:G,2,0),"")</f>
        <v/>
      </c>
    </row>
    <row r="202" spans="1:32">
      <c r="A202" s="31">
        <v>44408</v>
      </c>
      <c r="B202" s="32">
        <v>58.32</v>
      </c>
      <c r="C202" s="32" t="s">
        <v>393</v>
      </c>
      <c r="D202" s="32" t="s">
        <v>371</v>
      </c>
      <c r="E202" s="32" t="s">
        <v>234</v>
      </c>
      <c r="F202" s="32" t="s">
        <v>620</v>
      </c>
      <c r="G202" s="32">
        <v>36.56</v>
      </c>
      <c r="H202" s="32" t="s">
        <v>387</v>
      </c>
      <c r="I202" s="32">
        <v>48.6</v>
      </c>
      <c r="J202" s="32">
        <v>80</v>
      </c>
      <c r="K202" s="32">
        <v>7.78</v>
      </c>
      <c r="L202" s="32">
        <v>50.54</v>
      </c>
      <c r="M202" s="32" t="s">
        <v>18</v>
      </c>
      <c r="N202" s="32" t="s">
        <v>18</v>
      </c>
      <c r="O202" s="32">
        <v>6401327</v>
      </c>
      <c r="P202" s="38">
        <f>IF($H202="",VLOOKUP($C202,IMPUTATION_CARBURANT[],2,0),VLOOKUP($H202,IMPUTATION_CARBURANT[],2,0))</f>
        <v>1</v>
      </c>
      <c r="Q202" s="38">
        <f>IF(AND($P202=123401,$M202="VP"),124013,$P$2:$P$4524)</f>
        <v>1</v>
      </c>
      <c r="R202" s="38" t="str">
        <f t="shared" si="31"/>
        <v>TEST</v>
      </c>
      <c r="S202" s="38">
        <f>ABS($B202)</f>
        <v>58.32</v>
      </c>
      <c r="T202" s="38">
        <f>ABS($I202)</f>
        <v>48.6</v>
      </c>
      <c r="U202" s="38">
        <f>ABS($K202)</f>
        <v>7.78</v>
      </c>
      <c r="V202" s="34">
        <f t="shared" si="34"/>
        <v>38.880000000000003</v>
      </c>
      <c r="W202" s="35">
        <f t="shared" si="35"/>
        <v>11.66</v>
      </c>
      <c r="X202" s="34" t="str">
        <f t="shared" si="36"/>
        <v/>
      </c>
      <c r="Y202" s="35" t="str">
        <f t="shared" si="37"/>
        <v/>
      </c>
      <c r="Z202" s="38" t="str">
        <f t="shared" si="32"/>
        <v>V8</v>
      </c>
      <c r="AA202" s="38" t="str">
        <f t="shared" si="30"/>
        <v>V9</v>
      </c>
      <c r="AB202" s="38" t="str">
        <f t="shared" si="33"/>
        <v>V10</v>
      </c>
      <c r="AC202" s="38">
        <f>IF($AF202=20,"",IF($V202=0,"",IF($H202="Adblue Bidon","",IF($H202="GNC (KG)","",IF($H202="Frais de service EV","",IF($Q202=1,$G$2:$G$4524,""))))))</f>
        <v>36.56</v>
      </c>
      <c r="AD202" s="33" t="str">
        <f t="shared" si="38"/>
        <v/>
      </c>
      <c r="AE202" s="36" t="str">
        <f t="shared" si="39"/>
        <v/>
      </c>
      <c r="AF202" s="37" t="str">
        <f>IFERROR(VLOOKUP($F$2,IMPUTATION!F:G,2,0),"")</f>
        <v/>
      </c>
    </row>
    <row r="203" spans="1:32">
      <c r="A203" s="31">
        <v>44408</v>
      </c>
      <c r="B203" s="32">
        <v>79.36</v>
      </c>
      <c r="C203" s="32" t="s">
        <v>21</v>
      </c>
      <c r="D203" s="32" t="s">
        <v>371</v>
      </c>
      <c r="E203" s="32" t="s">
        <v>166</v>
      </c>
      <c r="F203" s="32" t="s">
        <v>490</v>
      </c>
      <c r="G203" s="32">
        <v>52.71</v>
      </c>
      <c r="H203" s="32" t="s">
        <v>380</v>
      </c>
      <c r="I203" s="32">
        <v>66.13</v>
      </c>
      <c r="J203" s="32">
        <v>80</v>
      </c>
      <c r="K203" s="32">
        <v>10.58</v>
      </c>
      <c r="L203" s="32">
        <v>68.78</v>
      </c>
      <c r="M203" s="32" t="s">
        <v>18</v>
      </c>
      <c r="N203" s="32" t="s">
        <v>18</v>
      </c>
      <c r="O203" s="32">
        <v>6400541</v>
      </c>
      <c r="P203" s="38">
        <f>IF($H203="",VLOOKUP($C203,IMPUTATION_CARBURANT[],2,0),VLOOKUP($H203,IMPUTATION_CARBURANT[],2,0))</f>
        <v>1</v>
      </c>
      <c r="Q203" s="38">
        <f>IF(AND($P203=123401,$M203="VP"),124013,$P$2:$P$4524)</f>
        <v>1</v>
      </c>
      <c r="R203" s="38" t="str">
        <f t="shared" si="31"/>
        <v>TEST</v>
      </c>
      <c r="S203" s="38">
        <f>ABS($B203)</f>
        <v>79.36</v>
      </c>
      <c r="T203" s="38">
        <f>ABS($I203)</f>
        <v>66.13</v>
      </c>
      <c r="U203" s="38">
        <f>ABS($K203)</f>
        <v>10.58</v>
      </c>
      <c r="V203" s="34">
        <f t="shared" si="34"/>
        <v>52.9</v>
      </c>
      <c r="W203" s="35">
        <f t="shared" si="35"/>
        <v>15.88</v>
      </c>
      <c r="X203" s="34" t="str">
        <f t="shared" si="36"/>
        <v/>
      </c>
      <c r="Y203" s="35" t="str">
        <f t="shared" si="37"/>
        <v/>
      </c>
      <c r="Z203" s="38" t="str">
        <f t="shared" si="32"/>
        <v>V8</v>
      </c>
      <c r="AA203" s="38" t="str">
        <f t="shared" si="30"/>
        <v>V9</v>
      </c>
      <c r="AB203" s="38" t="str">
        <f t="shared" si="33"/>
        <v>V10</v>
      </c>
      <c r="AC203" s="38">
        <f>IF($AF203=20,"",IF($V203=0,"",IF($H203="Adblue Bidon","",IF($H203="GNC (KG)","",IF($H203="Frais de service EV","",IF($Q203=1,$G$2:$G$4524,""))))))</f>
        <v>52.71</v>
      </c>
      <c r="AD203" s="33" t="str">
        <f t="shared" si="38"/>
        <v/>
      </c>
      <c r="AE203" s="36" t="str">
        <f t="shared" si="39"/>
        <v/>
      </c>
      <c r="AF203" s="37" t="str">
        <f>IFERROR(VLOOKUP($F$2,IMPUTATION!F:G,2,0),"")</f>
        <v/>
      </c>
    </row>
    <row r="204" spans="1:32">
      <c r="A204" s="31">
        <v>44408</v>
      </c>
      <c r="B204" s="32">
        <v>60.18</v>
      </c>
      <c r="C204" s="32" t="s">
        <v>393</v>
      </c>
      <c r="D204" s="32" t="s">
        <v>371</v>
      </c>
      <c r="E204" s="32" t="s">
        <v>315</v>
      </c>
      <c r="F204" s="32" t="s">
        <v>775</v>
      </c>
      <c r="G204" s="32">
        <v>35.549999999999997</v>
      </c>
      <c r="H204" s="32" t="s">
        <v>390</v>
      </c>
      <c r="I204" s="32">
        <v>50.15</v>
      </c>
      <c r="J204" s="32">
        <v>80</v>
      </c>
      <c r="K204" s="32">
        <v>8.02</v>
      </c>
      <c r="L204" s="32">
        <v>52.16</v>
      </c>
      <c r="M204" s="32" t="s">
        <v>18</v>
      </c>
      <c r="N204" s="32" t="s">
        <v>18</v>
      </c>
      <c r="O204" s="32">
        <v>6401246</v>
      </c>
      <c r="P204" s="38">
        <f>IF($H204="",VLOOKUP($C204,IMPUTATION_CARBURANT[],2,0),VLOOKUP($H204,IMPUTATION_CARBURANT[],2,0))</f>
        <v>1</v>
      </c>
      <c r="Q204" s="38">
        <f>IF(AND($P204=123401,$M204="VP"),124013,$P$2:$P$4524)</f>
        <v>1</v>
      </c>
      <c r="R204" s="38" t="str">
        <f t="shared" si="31"/>
        <v>TEST</v>
      </c>
      <c r="S204" s="38">
        <f>ABS($B204)</f>
        <v>60.18</v>
      </c>
      <c r="T204" s="38">
        <f>ABS($I204)</f>
        <v>50.15</v>
      </c>
      <c r="U204" s="38">
        <f>ABS($K204)</f>
        <v>8.02</v>
      </c>
      <c r="V204" s="34">
        <f t="shared" si="34"/>
        <v>40.119999999999997</v>
      </c>
      <c r="W204" s="35">
        <f t="shared" si="35"/>
        <v>12.04</v>
      </c>
      <c r="X204" s="34" t="str">
        <f t="shared" si="36"/>
        <v/>
      </c>
      <c r="Y204" s="35" t="str">
        <f t="shared" si="37"/>
        <v/>
      </c>
      <c r="Z204" s="38" t="str">
        <f t="shared" si="32"/>
        <v>V8</v>
      </c>
      <c r="AA204" s="38" t="str">
        <f t="shared" si="30"/>
        <v>V9</v>
      </c>
      <c r="AB204" s="38" t="str">
        <f t="shared" si="33"/>
        <v>V10</v>
      </c>
      <c r="AC204" s="38">
        <f>IF($AF204=20,"",IF($V204=0,"",IF($H204="Adblue Bidon","",IF($H204="GNC (KG)","",IF($H204="Frais de service EV","",IF($Q204=1,$G$2:$G$4524,""))))))</f>
        <v>35.549999999999997</v>
      </c>
      <c r="AD204" s="33" t="str">
        <f t="shared" si="38"/>
        <v/>
      </c>
      <c r="AE204" s="36" t="str">
        <f t="shared" si="39"/>
        <v/>
      </c>
      <c r="AF204" s="37" t="str">
        <f>IFERROR(VLOOKUP($F$2,IMPUTATION!F:G,2,0),"")</f>
        <v/>
      </c>
    </row>
    <row r="205" spans="1:32">
      <c r="A205" s="31">
        <v>44408</v>
      </c>
      <c r="B205" s="32">
        <v>53.92</v>
      </c>
      <c r="C205" s="32" t="s">
        <v>393</v>
      </c>
      <c r="D205" s="32" t="s">
        <v>371</v>
      </c>
      <c r="E205" s="32" t="s">
        <v>96</v>
      </c>
      <c r="F205" s="32" t="s">
        <v>1405</v>
      </c>
      <c r="G205" s="32">
        <v>33.89</v>
      </c>
      <c r="H205" s="32" t="s">
        <v>387</v>
      </c>
      <c r="I205" s="32">
        <v>44.93</v>
      </c>
      <c r="J205" s="32">
        <v>80</v>
      </c>
      <c r="K205" s="32">
        <v>7.19</v>
      </c>
      <c r="L205" s="32">
        <v>46.73</v>
      </c>
      <c r="M205" s="32" t="s">
        <v>19</v>
      </c>
      <c r="N205" s="32" t="s">
        <v>396</v>
      </c>
      <c r="O205" s="32">
        <v>6401357</v>
      </c>
      <c r="P205" s="38">
        <f>IF($H205="",VLOOKUP($C205,IMPUTATION_CARBURANT[],2,0),VLOOKUP($H205,IMPUTATION_CARBURANT[],2,0))</f>
        <v>1</v>
      </c>
      <c r="Q205" s="38">
        <f>IF(AND($P205=123401,$M205="VP"),124013,$P$2:$P$4524)</f>
        <v>1</v>
      </c>
      <c r="R205" s="38" t="str">
        <f t="shared" si="31"/>
        <v>TEST</v>
      </c>
      <c r="S205" s="38">
        <f>ABS($B205)</f>
        <v>53.92</v>
      </c>
      <c r="T205" s="38">
        <f>ABS($I205)</f>
        <v>44.93</v>
      </c>
      <c r="U205" s="38">
        <f>ABS($K205)</f>
        <v>7.19</v>
      </c>
      <c r="V205" s="34">
        <f t="shared" si="34"/>
        <v>35.94</v>
      </c>
      <c r="W205" s="35">
        <f t="shared" si="35"/>
        <v>10.79</v>
      </c>
      <c r="X205" s="34" t="str">
        <f t="shared" si="36"/>
        <v/>
      </c>
      <c r="Y205" s="35" t="str">
        <f t="shared" si="37"/>
        <v/>
      </c>
      <c r="Z205" s="38" t="str">
        <f t="shared" si="32"/>
        <v>V8</v>
      </c>
      <c r="AA205" s="38" t="str">
        <f t="shared" si="30"/>
        <v>V9</v>
      </c>
      <c r="AB205" s="38" t="str">
        <f t="shared" si="33"/>
        <v>V10</v>
      </c>
      <c r="AC205" s="38">
        <f>IF($AF205=20,"",IF($V205=0,"",IF($H205="Adblue Bidon","",IF($H205="GNC (KG)","",IF($H205="Frais de service EV","",IF($Q205=1,$G$2:$G$4524,""))))))</f>
        <v>33.89</v>
      </c>
      <c r="AD205" s="33" t="str">
        <f t="shared" si="38"/>
        <v/>
      </c>
      <c r="AE205" s="36" t="str">
        <f t="shared" si="39"/>
        <v/>
      </c>
      <c r="AF205" s="37" t="str">
        <f>IFERROR(VLOOKUP($F$2,IMPUTATION!F:G,2,0),"")</f>
        <v/>
      </c>
    </row>
    <row r="206" spans="1:32">
      <c r="A206" s="31">
        <v>44408</v>
      </c>
      <c r="B206" s="32">
        <v>49.67</v>
      </c>
      <c r="C206" s="32" t="s">
        <v>393</v>
      </c>
      <c r="D206" s="32" t="s">
        <v>371</v>
      </c>
      <c r="E206" s="32" t="s">
        <v>236</v>
      </c>
      <c r="F206" s="32" t="s">
        <v>645</v>
      </c>
      <c r="G206" s="32">
        <v>31.09</v>
      </c>
      <c r="H206" s="32" t="s">
        <v>387</v>
      </c>
      <c r="I206" s="32">
        <v>41.39</v>
      </c>
      <c r="J206" s="32">
        <v>80</v>
      </c>
      <c r="K206" s="32">
        <v>6.62</v>
      </c>
      <c r="L206" s="32">
        <v>43.05</v>
      </c>
      <c r="M206" s="32" t="s">
        <v>18</v>
      </c>
      <c r="N206" s="32" t="s">
        <v>18</v>
      </c>
      <c r="O206" s="32">
        <v>6821004</v>
      </c>
      <c r="P206" s="38">
        <f>IF($H206="",VLOOKUP($C206,IMPUTATION_CARBURANT[],2,0),VLOOKUP($H206,IMPUTATION_CARBURANT[],2,0))</f>
        <v>1</v>
      </c>
      <c r="Q206" s="38">
        <f>IF(AND($P206=123401,$M206="VP"),124013,$P$2:$P$4524)</f>
        <v>1</v>
      </c>
      <c r="R206" s="38" t="str">
        <f t="shared" si="31"/>
        <v>TEST</v>
      </c>
      <c r="S206" s="38">
        <f>ABS($B206)</f>
        <v>49.67</v>
      </c>
      <c r="T206" s="38">
        <f>ABS($I206)</f>
        <v>41.39</v>
      </c>
      <c r="U206" s="38">
        <f>ABS($K206)</f>
        <v>6.62</v>
      </c>
      <c r="V206" s="34">
        <f t="shared" si="34"/>
        <v>33.11</v>
      </c>
      <c r="W206" s="35">
        <f t="shared" si="35"/>
        <v>9.94</v>
      </c>
      <c r="X206" s="34" t="str">
        <f t="shared" si="36"/>
        <v/>
      </c>
      <c r="Y206" s="35" t="str">
        <f t="shared" si="37"/>
        <v/>
      </c>
      <c r="Z206" s="38" t="str">
        <f t="shared" si="32"/>
        <v>V8</v>
      </c>
      <c r="AA206" s="38" t="str">
        <f t="shared" si="30"/>
        <v>V9</v>
      </c>
      <c r="AB206" s="38" t="str">
        <f t="shared" si="33"/>
        <v>V10</v>
      </c>
      <c r="AC206" s="38">
        <f>IF($AF206=20,"",IF($V206=0,"",IF($H206="Adblue Bidon","",IF($H206="GNC (KG)","",IF($H206="Frais de service EV","",IF($Q206=1,$G$2:$G$4524,""))))))</f>
        <v>31.09</v>
      </c>
      <c r="AD206" s="33" t="str">
        <f t="shared" si="38"/>
        <v/>
      </c>
      <c r="AE206" s="36" t="str">
        <f t="shared" si="39"/>
        <v/>
      </c>
      <c r="AF206" s="37" t="str">
        <f>IFERROR(VLOOKUP($F$2,IMPUTATION!F:G,2,0),"")</f>
        <v/>
      </c>
    </row>
    <row r="207" spans="1:32">
      <c r="A207" s="31">
        <v>44408</v>
      </c>
      <c r="B207" s="32">
        <v>155.36000000000001</v>
      </c>
      <c r="C207" s="32" t="s">
        <v>21</v>
      </c>
      <c r="D207" s="32" t="s">
        <v>371</v>
      </c>
      <c r="E207" s="32" t="s">
        <v>108</v>
      </c>
      <c r="F207" s="32" t="s">
        <v>1406</v>
      </c>
      <c r="G207" s="32">
        <v>104.77</v>
      </c>
      <c r="H207" s="32" t="s">
        <v>380</v>
      </c>
      <c r="I207" s="32">
        <v>129.47</v>
      </c>
      <c r="J207" s="32">
        <v>80</v>
      </c>
      <c r="K207" s="32">
        <v>20.71</v>
      </c>
      <c r="L207" s="32">
        <v>134.65</v>
      </c>
      <c r="M207" s="32" t="s">
        <v>392</v>
      </c>
      <c r="N207" s="32" t="s">
        <v>396</v>
      </c>
      <c r="O207" s="32">
        <v>6177061</v>
      </c>
      <c r="P207" s="38">
        <f>IF($H207="",VLOOKUP($C207,IMPUTATION_CARBURANT[],2,0),VLOOKUP($H207,IMPUTATION_CARBURANT[],2,0))</f>
        <v>1</v>
      </c>
      <c r="Q207" s="38">
        <f>IF(AND($P207=123401,$M207="VP"),124013,$P$2:$P$4524)</f>
        <v>1</v>
      </c>
      <c r="R207" s="38" t="str">
        <f t="shared" si="31"/>
        <v>TEST</v>
      </c>
      <c r="S207" s="38">
        <f>ABS($B207)</f>
        <v>155.36000000000001</v>
      </c>
      <c r="T207" s="38">
        <f>ABS($I207)</f>
        <v>129.47</v>
      </c>
      <c r="U207" s="38">
        <f>ABS($K207)</f>
        <v>20.71</v>
      </c>
      <c r="V207" s="34">
        <f t="shared" si="34"/>
        <v>103.58</v>
      </c>
      <c r="W207" s="35">
        <f t="shared" si="35"/>
        <v>31.07</v>
      </c>
      <c r="X207" s="34" t="str">
        <f t="shared" si="36"/>
        <v/>
      </c>
      <c r="Y207" s="35" t="str">
        <f t="shared" si="37"/>
        <v/>
      </c>
      <c r="Z207" s="38" t="str">
        <f t="shared" si="32"/>
        <v>V8</v>
      </c>
      <c r="AA207" s="38" t="str">
        <f t="shared" si="30"/>
        <v>V9</v>
      </c>
      <c r="AB207" s="38" t="str">
        <f t="shared" si="33"/>
        <v>V10</v>
      </c>
      <c r="AC207" s="38">
        <f>IF($AF207=20,"",IF($V207=0,"",IF($H207="Adblue Bidon","",IF($H207="GNC (KG)","",IF($H207="Frais de service EV","",IF($Q207=1,$G$2:$G$4524,""))))))</f>
        <v>104.77</v>
      </c>
      <c r="AD207" s="33" t="str">
        <f t="shared" si="38"/>
        <v/>
      </c>
      <c r="AE207" s="36" t="str">
        <f t="shared" si="39"/>
        <v/>
      </c>
      <c r="AF207" s="37" t="str">
        <f>IFERROR(VLOOKUP($F$2,IMPUTATION!F:G,2,0),"")</f>
        <v/>
      </c>
    </row>
    <row r="208" spans="1:32">
      <c r="A208" s="31">
        <v>44408</v>
      </c>
      <c r="B208" s="32">
        <v>17.5</v>
      </c>
      <c r="C208" s="32" t="s">
        <v>405</v>
      </c>
      <c r="D208" s="32" t="s">
        <v>371</v>
      </c>
      <c r="E208" s="32" t="s">
        <v>100</v>
      </c>
      <c r="F208" s="32" t="s">
        <v>449</v>
      </c>
      <c r="G208" s="32">
        <v>1</v>
      </c>
      <c r="H208" s="32" t="s">
        <v>373</v>
      </c>
      <c r="I208" s="32">
        <v>14.58</v>
      </c>
      <c r="J208" s="32">
        <v>100</v>
      </c>
      <c r="K208" s="32">
        <v>2.92</v>
      </c>
      <c r="L208" s="32">
        <v>14.58</v>
      </c>
      <c r="M208" s="32" t="s">
        <v>19</v>
      </c>
      <c r="N208" s="32" t="s">
        <v>396</v>
      </c>
      <c r="O208" s="32">
        <v>6178375</v>
      </c>
      <c r="P208" s="38">
        <f>IF($H208="",VLOOKUP($C208,IMPUTATION_CARBURANT[],2,0),VLOOKUP($H208,IMPUTATION_CARBURANT[],2,0))</f>
        <v>1</v>
      </c>
      <c r="Q208" s="38">
        <f>IF(AND($P208=123401,$M208="VP"),124013,$P$2:$P$4524)</f>
        <v>1</v>
      </c>
      <c r="R208" s="38" t="str">
        <f t="shared" si="31"/>
        <v>TEST</v>
      </c>
      <c r="S208" s="38">
        <f>ABS($B208)</f>
        <v>17.5</v>
      </c>
      <c r="T208" s="38">
        <f>ABS($I208)</f>
        <v>14.58</v>
      </c>
      <c r="U208" s="38">
        <f>ABS($K208)</f>
        <v>2.92</v>
      </c>
      <c r="V208" s="34">
        <f t="shared" si="34"/>
        <v>14.58</v>
      </c>
      <c r="W208" s="35">
        <f t="shared" si="35"/>
        <v>0</v>
      </c>
      <c r="X208" s="34" t="str">
        <f t="shared" si="36"/>
        <v/>
      </c>
      <c r="Y208" s="35" t="str">
        <f t="shared" si="37"/>
        <v/>
      </c>
      <c r="Z208" s="38" t="str">
        <f t="shared" si="32"/>
        <v>V8</v>
      </c>
      <c r="AA208" s="38" t="str">
        <f t="shared" si="30"/>
        <v>V9</v>
      </c>
      <c r="AB208" s="38" t="str">
        <f t="shared" si="33"/>
        <v>V10</v>
      </c>
      <c r="AC208" s="38" t="str">
        <f>IF($AF208=20,"",IF($V208=0,"",IF($H208="Adblue Bidon","",IF($H208="GNC (KG)","",IF($H208="Frais de service EV","",IF($Q208=1,$G$2:$G$4524,""))))))</f>
        <v/>
      </c>
      <c r="AD208" s="33" t="str">
        <f t="shared" si="38"/>
        <v/>
      </c>
      <c r="AE208" s="36" t="str">
        <f t="shared" si="39"/>
        <v/>
      </c>
      <c r="AF208" s="37" t="str">
        <f>IFERROR(VLOOKUP($F$2,IMPUTATION!F:G,2,0),"")</f>
        <v/>
      </c>
    </row>
    <row r="209" spans="1:32">
      <c r="A209" s="31">
        <v>44408</v>
      </c>
      <c r="B209" s="32">
        <v>89.42</v>
      </c>
      <c r="C209" s="32" t="s">
        <v>21</v>
      </c>
      <c r="D209" s="32" t="s">
        <v>371</v>
      </c>
      <c r="E209" s="32" t="s">
        <v>89</v>
      </c>
      <c r="F209" s="32" t="s">
        <v>711</v>
      </c>
      <c r="G209" s="32">
        <v>60.31</v>
      </c>
      <c r="H209" s="32" t="s">
        <v>380</v>
      </c>
      <c r="I209" s="32">
        <v>74.52</v>
      </c>
      <c r="J209" s="32">
        <v>80</v>
      </c>
      <c r="K209" s="32">
        <v>11.92</v>
      </c>
      <c r="L209" s="32">
        <v>77.5</v>
      </c>
      <c r="M209" s="32" t="s">
        <v>392</v>
      </c>
      <c r="N209" s="32" t="s">
        <v>396</v>
      </c>
      <c r="O209" s="32">
        <v>6176560</v>
      </c>
      <c r="P209" s="38">
        <f>IF($H209="",VLOOKUP($C209,IMPUTATION_CARBURANT[],2,0),VLOOKUP($H209,IMPUTATION_CARBURANT[],2,0))</f>
        <v>1</v>
      </c>
      <c r="Q209" s="38">
        <f>IF(AND($P209=123401,$M209="VP"),124013,$P$2:$P$4524)</f>
        <v>1</v>
      </c>
      <c r="R209" s="38" t="str">
        <f t="shared" si="31"/>
        <v>TEST</v>
      </c>
      <c r="S209" s="38">
        <f>ABS($B209)</f>
        <v>89.42</v>
      </c>
      <c r="T209" s="38">
        <f>ABS($I209)</f>
        <v>74.52</v>
      </c>
      <c r="U209" s="38">
        <f>ABS($K209)</f>
        <v>11.92</v>
      </c>
      <c r="V209" s="34">
        <f t="shared" si="34"/>
        <v>59.62</v>
      </c>
      <c r="W209" s="35">
        <f t="shared" si="35"/>
        <v>17.88</v>
      </c>
      <c r="X209" s="34" t="str">
        <f t="shared" si="36"/>
        <v/>
      </c>
      <c r="Y209" s="35" t="str">
        <f t="shared" si="37"/>
        <v/>
      </c>
      <c r="Z209" s="38" t="str">
        <f t="shared" si="32"/>
        <v>V8</v>
      </c>
      <c r="AA209" s="38" t="str">
        <f t="shared" si="30"/>
        <v>V9</v>
      </c>
      <c r="AB209" s="38" t="str">
        <f t="shared" si="33"/>
        <v>V10</v>
      </c>
      <c r="AC209" s="38">
        <f>IF($AF209=20,"",IF($V209=0,"",IF($H209="Adblue Bidon","",IF($H209="GNC (KG)","",IF($H209="Frais de service EV","",IF($Q209=1,$G$2:$G$4524,""))))))</f>
        <v>60.31</v>
      </c>
      <c r="AD209" s="33" t="str">
        <f t="shared" si="38"/>
        <v/>
      </c>
      <c r="AE209" s="36" t="str">
        <f t="shared" si="39"/>
        <v/>
      </c>
      <c r="AF209" s="37" t="str">
        <f>IFERROR(VLOOKUP($F$2,IMPUTATION!F:G,2,0),"")</f>
        <v/>
      </c>
    </row>
    <row r="210" spans="1:32">
      <c r="A210" s="31">
        <v>44408</v>
      </c>
      <c r="B210" s="32">
        <v>60.97</v>
      </c>
      <c r="C210" s="32" t="s">
        <v>393</v>
      </c>
      <c r="D210" s="32" t="s">
        <v>371</v>
      </c>
      <c r="E210" s="32" t="s">
        <v>315</v>
      </c>
      <c r="F210" s="32" t="s">
        <v>1407</v>
      </c>
      <c r="G210" s="32">
        <v>37</v>
      </c>
      <c r="H210" s="32" t="s">
        <v>389</v>
      </c>
      <c r="I210" s="32">
        <v>50.81</v>
      </c>
      <c r="J210" s="32">
        <v>80</v>
      </c>
      <c r="K210" s="32">
        <v>8.1300000000000008</v>
      </c>
      <c r="L210" s="32">
        <v>52.84</v>
      </c>
      <c r="M210" s="32" t="s">
        <v>18</v>
      </c>
      <c r="N210" s="32" t="s">
        <v>18</v>
      </c>
      <c r="O210" s="32">
        <v>6402035</v>
      </c>
      <c r="P210" s="38">
        <f>IF($H210="",VLOOKUP($C210,IMPUTATION_CARBURANT[],2,0),VLOOKUP($H210,IMPUTATION_CARBURANT[],2,0))</f>
        <v>1</v>
      </c>
      <c r="Q210" s="38">
        <f>IF(AND($P210=123401,$M210="VP"),124013,$P$2:$P$4524)</f>
        <v>1</v>
      </c>
      <c r="R210" s="38" t="str">
        <f t="shared" si="31"/>
        <v>TEST</v>
      </c>
      <c r="S210" s="38">
        <f>ABS($B210)</f>
        <v>60.97</v>
      </c>
      <c r="T210" s="38">
        <f>ABS($I210)</f>
        <v>50.81</v>
      </c>
      <c r="U210" s="38">
        <f>ABS($K210)</f>
        <v>8.1300000000000008</v>
      </c>
      <c r="V210" s="34">
        <f t="shared" si="34"/>
        <v>40.65</v>
      </c>
      <c r="W210" s="35">
        <f t="shared" si="35"/>
        <v>12.19</v>
      </c>
      <c r="X210" s="34" t="str">
        <f t="shared" si="36"/>
        <v/>
      </c>
      <c r="Y210" s="35" t="str">
        <f t="shared" si="37"/>
        <v/>
      </c>
      <c r="Z210" s="38" t="str">
        <f t="shared" si="32"/>
        <v>V8</v>
      </c>
      <c r="AA210" s="38" t="str">
        <f t="shared" si="30"/>
        <v>V9</v>
      </c>
      <c r="AB210" s="38" t="str">
        <f t="shared" si="33"/>
        <v>V10</v>
      </c>
      <c r="AC210" s="38">
        <f>IF($AF210=20,"",IF($V210=0,"",IF($H210="Adblue Bidon","",IF($H210="GNC (KG)","",IF($H210="Frais de service EV","",IF($Q210=1,$G$2:$G$4524,""))))))</f>
        <v>37</v>
      </c>
      <c r="AD210" s="33" t="str">
        <f t="shared" si="38"/>
        <v/>
      </c>
      <c r="AE210" s="36" t="str">
        <f t="shared" si="39"/>
        <v/>
      </c>
      <c r="AF210" s="37" t="str">
        <f>IFERROR(VLOOKUP($F$2,IMPUTATION!F:G,2,0),"")</f>
        <v/>
      </c>
    </row>
    <row r="211" spans="1:32">
      <c r="A211" s="31">
        <v>44408</v>
      </c>
      <c r="B211" s="32">
        <v>63.66</v>
      </c>
      <c r="C211" s="32" t="s">
        <v>393</v>
      </c>
      <c r="D211" s="32" t="s">
        <v>371</v>
      </c>
      <c r="E211" s="32" t="s">
        <v>293</v>
      </c>
      <c r="F211" s="32" t="s">
        <v>1408</v>
      </c>
      <c r="G211" s="32">
        <v>39.840000000000003</v>
      </c>
      <c r="H211" s="32" t="s">
        <v>387</v>
      </c>
      <c r="I211" s="32">
        <v>53.05</v>
      </c>
      <c r="J211" s="32">
        <v>80</v>
      </c>
      <c r="K211" s="32">
        <v>8.49</v>
      </c>
      <c r="L211" s="32">
        <v>55.17</v>
      </c>
      <c r="M211" s="32" t="s">
        <v>18</v>
      </c>
      <c r="N211" s="32" t="s">
        <v>18</v>
      </c>
      <c r="O211" s="32">
        <v>6400673</v>
      </c>
      <c r="P211" s="38">
        <f>IF($H211="",VLOOKUP($C211,IMPUTATION_CARBURANT[],2,0),VLOOKUP($H211,IMPUTATION_CARBURANT[],2,0))</f>
        <v>1</v>
      </c>
      <c r="Q211" s="38">
        <f>IF(AND($P211=123401,$M211="VP"),124013,$P$2:$P$4524)</f>
        <v>1</v>
      </c>
      <c r="R211" s="38" t="str">
        <f t="shared" si="31"/>
        <v>TEST</v>
      </c>
      <c r="S211" s="38">
        <f>ABS($B211)</f>
        <v>63.66</v>
      </c>
      <c r="T211" s="38">
        <f>ABS($I211)</f>
        <v>53.05</v>
      </c>
      <c r="U211" s="38">
        <f>ABS($K211)</f>
        <v>8.49</v>
      </c>
      <c r="V211" s="34">
        <f t="shared" si="34"/>
        <v>42.44</v>
      </c>
      <c r="W211" s="35">
        <f t="shared" si="35"/>
        <v>12.73</v>
      </c>
      <c r="X211" s="34" t="str">
        <f t="shared" si="36"/>
        <v/>
      </c>
      <c r="Y211" s="35" t="str">
        <f t="shared" si="37"/>
        <v/>
      </c>
      <c r="Z211" s="38" t="str">
        <f t="shared" si="32"/>
        <v>V8</v>
      </c>
      <c r="AA211" s="38" t="str">
        <f t="shared" si="30"/>
        <v>V9</v>
      </c>
      <c r="AB211" s="38" t="str">
        <f t="shared" si="33"/>
        <v>V10</v>
      </c>
      <c r="AC211" s="38">
        <f>IF($AF211=20,"",IF($V211=0,"",IF($H211="Adblue Bidon","",IF($H211="GNC (KG)","",IF($H211="Frais de service EV","",IF($Q211=1,$G$2:$G$4524,""))))))</f>
        <v>39.840000000000003</v>
      </c>
      <c r="AD211" s="33" t="str">
        <f t="shared" si="38"/>
        <v/>
      </c>
      <c r="AE211" s="36" t="str">
        <f t="shared" si="39"/>
        <v/>
      </c>
      <c r="AF211" s="37" t="str">
        <f>IFERROR(VLOOKUP($F$2,IMPUTATION!F:G,2,0),"")</f>
        <v/>
      </c>
    </row>
    <row r="212" spans="1:32">
      <c r="A212" s="31">
        <v>44408</v>
      </c>
      <c r="B212" s="32">
        <v>58.68</v>
      </c>
      <c r="C212" s="32" t="s">
        <v>393</v>
      </c>
      <c r="D212" s="32" t="s">
        <v>371</v>
      </c>
      <c r="E212" s="32" t="s">
        <v>255</v>
      </c>
      <c r="F212" s="32" t="s">
        <v>1409</v>
      </c>
      <c r="G212" s="32">
        <v>35.46</v>
      </c>
      <c r="H212" s="32" t="s">
        <v>389</v>
      </c>
      <c r="I212" s="32">
        <v>48.9</v>
      </c>
      <c r="J212" s="32">
        <v>80</v>
      </c>
      <c r="K212" s="32">
        <v>7.82</v>
      </c>
      <c r="L212" s="32">
        <v>50.86</v>
      </c>
      <c r="M212" s="32" t="s">
        <v>18</v>
      </c>
      <c r="N212" s="32" t="s">
        <v>18</v>
      </c>
      <c r="O212" s="32">
        <v>6821007</v>
      </c>
      <c r="P212" s="38">
        <f>IF($H212="",VLOOKUP($C212,IMPUTATION_CARBURANT[],2,0),VLOOKUP($H212,IMPUTATION_CARBURANT[],2,0))</f>
        <v>1</v>
      </c>
      <c r="Q212" s="38">
        <f>IF(AND($P212=123401,$M212="VP"),124013,$P$2:$P$4524)</f>
        <v>1</v>
      </c>
      <c r="R212" s="38" t="str">
        <f t="shared" si="31"/>
        <v>TEST</v>
      </c>
      <c r="S212" s="38">
        <f>ABS($B212)</f>
        <v>58.68</v>
      </c>
      <c r="T212" s="38">
        <f>ABS($I212)</f>
        <v>48.9</v>
      </c>
      <c r="U212" s="38">
        <f>ABS($K212)</f>
        <v>7.82</v>
      </c>
      <c r="V212" s="34">
        <f t="shared" si="34"/>
        <v>39.119999999999997</v>
      </c>
      <c r="W212" s="35">
        <f t="shared" si="35"/>
        <v>11.74</v>
      </c>
      <c r="X212" s="34" t="str">
        <f t="shared" si="36"/>
        <v/>
      </c>
      <c r="Y212" s="35" t="str">
        <f t="shared" si="37"/>
        <v/>
      </c>
      <c r="Z212" s="38" t="str">
        <f t="shared" si="32"/>
        <v>V8</v>
      </c>
      <c r="AA212" s="38" t="str">
        <f t="shared" si="30"/>
        <v>V9</v>
      </c>
      <c r="AB212" s="38" t="str">
        <f t="shared" si="33"/>
        <v>V10</v>
      </c>
      <c r="AC212" s="38">
        <f>IF($AF212=20,"",IF($V212=0,"",IF($H212="Adblue Bidon","",IF($H212="GNC (KG)","",IF($H212="Frais de service EV","",IF($Q212=1,$G$2:$G$4524,""))))))</f>
        <v>35.46</v>
      </c>
      <c r="AD212" s="33" t="str">
        <f t="shared" si="38"/>
        <v/>
      </c>
      <c r="AE212" s="36" t="str">
        <f t="shared" si="39"/>
        <v/>
      </c>
      <c r="AF212" s="37" t="str">
        <f>IFERROR(VLOOKUP($F$2,IMPUTATION!F:G,2,0),"")</f>
        <v/>
      </c>
    </row>
    <row r="213" spans="1:32">
      <c r="A213" s="31">
        <v>44408</v>
      </c>
      <c r="B213" s="32">
        <v>62.8</v>
      </c>
      <c r="C213" s="32" t="s">
        <v>393</v>
      </c>
      <c r="D213" s="32" t="s">
        <v>371</v>
      </c>
      <c r="E213" s="32" t="s">
        <v>277</v>
      </c>
      <c r="F213" s="32" t="s">
        <v>638</v>
      </c>
      <c r="G213" s="32">
        <v>36.99</v>
      </c>
      <c r="H213" s="32" t="s">
        <v>390</v>
      </c>
      <c r="I213" s="32">
        <v>52.33</v>
      </c>
      <c r="J213" s="32">
        <v>80</v>
      </c>
      <c r="K213" s="32">
        <v>8.3800000000000008</v>
      </c>
      <c r="L213" s="32">
        <v>54.42</v>
      </c>
      <c r="M213" s="32" t="s">
        <v>18</v>
      </c>
      <c r="N213" s="32" t="s">
        <v>18</v>
      </c>
      <c r="O213" s="32">
        <v>6400751</v>
      </c>
      <c r="P213" s="38">
        <f>IF($H213="",VLOOKUP($C213,IMPUTATION_CARBURANT[],2,0),VLOOKUP($H213,IMPUTATION_CARBURANT[],2,0))</f>
        <v>1</v>
      </c>
      <c r="Q213" s="38">
        <f>IF(AND($P213=123401,$M213="VP"),124013,$P$2:$P$4524)</f>
        <v>1</v>
      </c>
      <c r="R213" s="38" t="str">
        <f t="shared" si="31"/>
        <v>TEST</v>
      </c>
      <c r="S213" s="38">
        <f>ABS($B213)</f>
        <v>62.8</v>
      </c>
      <c r="T213" s="38">
        <f>ABS($I213)</f>
        <v>52.33</v>
      </c>
      <c r="U213" s="38">
        <f>ABS($K213)</f>
        <v>8.3800000000000008</v>
      </c>
      <c r="V213" s="34">
        <f t="shared" si="34"/>
        <v>41.86</v>
      </c>
      <c r="W213" s="35">
        <f t="shared" si="35"/>
        <v>12.56</v>
      </c>
      <c r="X213" s="34" t="str">
        <f t="shared" si="36"/>
        <v/>
      </c>
      <c r="Y213" s="35" t="str">
        <f t="shared" si="37"/>
        <v/>
      </c>
      <c r="Z213" s="38" t="str">
        <f t="shared" si="32"/>
        <v>V8</v>
      </c>
      <c r="AA213" s="38" t="str">
        <f t="shared" si="30"/>
        <v>V9</v>
      </c>
      <c r="AB213" s="38" t="str">
        <f t="shared" si="33"/>
        <v>V10</v>
      </c>
      <c r="AC213" s="38">
        <f>IF($AF213=20,"",IF($V213=0,"",IF($H213="Adblue Bidon","",IF($H213="GNC (KG)","",IF($H213="Frais de service EV","",IF($Q213=1,$G$2:$G$4524,""))))))</f>
        <v>36.99</v>
      </c>
      <c r="AD213" s="33" t="str">
        <f t="shared" si="38"/>
        <v/>
      </c>
      <c r="AE213" s="36" t="str">
        <f t="shared" si="39"/>
        <v/>
      </c>
      <c r="AF213" s="37" t="str">
        <f>IFERROR(VLOOKUP($F$2,IMPUTATION!F:G,2,0),"")</f>
        <v/>
      </c>
    </row>
    <row r="214" spans="1:32">
      <c r="A214" s="31">
        <v>44408</v>
      </c>
      <c r="B214" s="32">
        <v>49.38</v>
      </c>
      <c r="C214" s="32" t="s">
        <v>393</v>
      </c>
      <c r="D214" s="32" t="s">
        <v>371</v>
      </c>
      <c r="E214" s="32" t="s">
        <v>227</v>
      </c>
      <c r="F214" s="32" t="s">
        <v>492</v>
      </c>
      <c r="G214" s="32">
        <v>30.91</v>
      </c>
      <c r="H214" s="32" t="s">
        <v>387</v>
      </c>
      <c r="I214" s="32">
        <v>41.15</v>
      </c>
      <c r="J214" s="32">
        <v>80</v>
      </c>
      <c r="K214" s="32">
        <v>6.58</v>
      </c>
      <c r="L214" s="32">
        <v>42.8</v>
      </c>
      <c r="M214" s="32" t="s">
        <v>18</v>
      </c>
      <c r="N214" s="32" t="s">
        <v>18</v>
      </c>
      <c r="O214" s="32">
        <v>6788336</v>
      </c>
      <c r="P214" s="38">
        <f>IF($H214="",VLOOKUP($C214,IMPUTATION_CARBURANT[],2,0),VLOOKUP($H214,IMPUTATION_CARBURANT[],2,0))</f>
        <v>1</v>
      </c>
      <c r="Q214" s="38">
        <f>IF(AND($P214=123401,$M214="VP"),124013,$P$2:$P$4524)</f>
        <v>1</v>
      </c>
      <c r="R214" s="38" t="str">
        <f t="shared" si="31"/>
        <v>TEST</v>
      </c>
      <c r="S214" s="38">
        <f>ABS($B214)</f>
        <v>49.38</v>
      </c>
      <c r="T214" s="38">
        <f>ABS($I214)</f>
        <v>41.15</v>
      </c>
      <c r="U214" s="38">
        <f>ABS($K214)</f>
        <v>6.58</v>
      </c>
      <c r="V214" s="34">
        <f t="shared" si="34"/>
        <v>32.92</v>
      </c>
      <c r="W214" s="35">
        <f t="shared" si="35"/>
        <v>9.8800000000000008</v>
      </c>
      <c r="X214" s="34" t="str">
        <f t="shared" si="36"/>
        <v/>
      </c>
      <c r="Y214" s="35" t="str">
        <f t="shared" si="37"/>
        <v/>
      </c>
      <c r="Z214" s="38" t="str">
        <f t="shared" si="32"/>
        <v>V8</v>
      </c>
      <c r="AA214" s="38" t="str">
        <f t="shared" si="30"/>
        <v>V9</v>
      </c>
      <c r="AB214" s="38" t="str">
        <f t="shared" si="33"/>
        <v>V10</v>
      </c>
      <c r="AC214" s="38">
        <f>IF($AF214=20,"",IF($V214=0,"",IF($H214="Adblue Bidon","",IF($H214="GNC (KG)","",IF($H214="Frais de service EV","",IF($Q214=1,$G$2:$G$4524,""))))))</f>
        <v>30.91</v>
      </c>
      <c r="AD214" s="33" t="str">
        <f t="shared" si="38"/>
        <v/>
      </c>
      <c r="AE214" s="36" t="str">
        <f t="shared" si="39"/>
        <v/>
      </c>
      <c r="AF214" s="37" t="str">
        <f>IFERROR(VLOOKUP($F$2,IMPUTATION!F:G,2,0),"")</f>
        <v/>
      </c>
    </row>
    <row r="215" spans="1:32">
      <c r="A215" s="31">
        <v>44408</v>
      </c>
      <c r="B215" s="32">
        <v>135.19999999999999</v>
      </c>
      <c r="C215" s="32" t="s">
        <v>21</v>
      </c>
      <c r="D215" s="32" t="s">
        <v>371</v>
      </c>
      <c r="E215" s="32" t="s">
        <v>117</v>
      </c>
      <c r="F215" s="32" t="s">
        <v>1410</v>
      </c>
      <c r="G215" s="32">
        <v>91.18</v>
      </c>
      <c r="H215" s="32" t="s">
        <v>380</v>
      </c>
      <c r="I215" s="32">
        <v>112.67</v>
      </c>
      <c r="J215" s="32">
        <v>80</v>
      </c>
      <c r="K215" s="32">
        <v>18.02</v>
      </c>
      <c r="L215" s="32">
        <v>117.18</v>
      </c>
      <c r="M215" s="32" t="s">
        <v>19</v>
      </c>
      <c r="N215" s="32" t="s">
        <v>396</v>
      </c>
      <c r="O215" s="32">
        <v>6177172</v>
      </c>
      <c r="P215" s="38">
        <f>IF($H215="",VLOOKUP($C215,IMPUTATION_CARBURANT[],2,0),VLOOKUP($H215,IMPUTATION_CARBURANT[],2,0))</f>
        <v>1</v>
      </c>
      <c r="Q215" s="38">
        <f>IF(AND($P215=123401,$M215="VP"),124013,$P$2:$P$4524)</f>
        <v>1</v>
      </c>
      <c r="R215" s="38" t="str">
        <f t="shared" si="31"/>
        <v>TEST</v>
      </c>
      <c r="S215" s="38">
        <f>ABS($B215)</f>
        <v>135.19999999999999</v>
      </c>
      <c r="T215" s="38">
        <f>ABS($I215)</f>
        <v>112.67</v>
      </c>
      <c r="U215" s="38">
        <f>ABS($K215)</f>
        <v>18.02</v>
      </c>
      <c r="V215" s="34">
        <f t="shared" si="34"/>
        <v>90.14</v>
      </c>
      <c r="W215" s="35">
        <f t="shared" si="35"/>
        <v>27.04</v>
      </c>
      <c r="X215" s="34" t="str">
        <f t="shared" si="36"/>
        <v/>
      </c>
      <c r="Y215" s="35" t="str">
        <f t="shared" si="37"/>
        <v/>
      </c>
      <c r="Z215" s="38" t="str">
        <f t="shared" si="32"/>
        <v>V8</v>
      </c>
      <c r="AA215" s="38" t="str">
        <f t="shared" si="30"/>
        <v>V9</v>
      </c>
      <c r="AB215" s="38" t="str">
        <f t="shared" si="33"/>
        <v>V10</v>
      </c>
      <c r="AC215" s="38">
        <f>IF($AF215=20,"",IF($V215=0,"",IF($H215="Adblue Bidon","",IF($H215="GNC (KG)","",IF($H215="Frais de service EV","",IF($Q215=1,$G$2:$G$4524,""))))))</f>
        <v>91.18</v>
      </c>
      <c r="AD215" s="33" t="str">
        <f t="shared" si="38"/>
        <v/>
      </c>
      <c r="AE215" s="36" t="str">
        <f t="shared" si="39"/>
        <v/>
      </c>
      <c r="AF215" s="37" t="str">
        <f>IFERROR(VLOOKUP($F$2,IMPUTATION!F:G,2,0),"")</f>
        <v/>
      </c>
    </row>
    <row r="216" spans="1:32">
      <c r="A216" s="31">
        <v>44408</v>
      </c>
      <c r="B216" s="32">
        <v>54.23</v>
      </c>
      <c r="C216" s="32" t="s">
        <v>393</v>
      </c>
      <c r="D216" s="32" t="s">
        <v>371</v>
      </c>
      <c r="E216" s="32" t="s">
        <v>232</v>
      </c>
      <c r="F216" s="32" t="s">
        <v>414</v>
      </c>
      <c r="G216" s="32">
        <v>33.94</v>
      </c>
      <c r="H216" s="32" t="s">
        <v>387</v>
      </c>
      <c r="I216" s="32">
        <v>45.19</v>
      </c>
      <c r="J216" s="32">
        <v>80</v>
      </c>
      <c r="K216" s="32">
        <v>7.23</v>
      </c>
      <c r="L216" s="32">
        <v>47</v>
      </c>
      <c r="M216" s="32" t="s">
        <v>18</v>
      </c>
      <c r="N216" s="32" t="s">
        <v>18</v>
      </c>
      <c r="O216" s="32">
        <v>6401870</v>
      </c>
      <c r="P216" s="38">
        <f>IF($H216="",VLOOKUP($C216,IMPUTATION_CARBURANT[],2,0),VLOOKUP($H216,IMPUTATION_CARBURANT[],2,0))</f>
        <v>1</v>
      </c>
      <c r="Q216" s="38">
        <f>IF(AND($P216=123401,$M216="VP"),124013,$P$2:$P$4524)</f>
        <v>1</v>
      </c>
      <c r="R216" s="38" t="str">
        <f t="shared" si="31"/>
        <v>TEST</v>
      </c>
      <c r="S216" s="38">
        <f>ABS($B216)</f>
        <v>54.23</v>
      </c>
      <c r="T216" s="38">
        <f>ABS($I216)</f>
        <v>45.19</v>
      </c>
      <c r="U216" s="38">
        <f>ABS($K216)</f>
        <v>7.23</v>
      </c>
      <c r="V216" s="34">
        <f t="shared" si="34"/>
        <v>36.15</v>
      </c>
      <c r="W216" s="35">
        <f t="shared" si="35"/>
        <v>10.85</v>
      </c>
      <c r="X216" s="34" t="str">
        <f t="shared" si="36"/>
        <v/>
      </c>
      <c r="Y216" s="35" t="str">
        <f t="shared" si="37"/>
        <v/>
      </c>
      <c r="Z216" s="38" t="str">
        <f t="shared" si="32"/>
        <v>V8</v>
      </c>
      <c r="AA216" s="38" t="str">
        <f t="shared" si="30"/>
        <v>V9</v>
      </c>
      <c r="AB216" s="38" t="str">
        <f t="shared" si="33"/>
        <v>V10</v>
      </c>
      <c r="AC216" s="38">
        <f>IF($AF216=20,"",IF($V216=0,"",IF($H216="Adblue Bidon","",IF($H216="GNC (KG)","",IF($H216="Frais de service EV","",IF($Q216=1,$G$2:$G$4524,""))))))</f>
        <v>33.94</v>
      </c>
      <c r="AD216" s="33" t="str">
        <f t="shared" si="38"/>
        <v/>
      </c>
      <c r="AE216" s="36" t="str">
        <f t="shared" si="39"/>
        <v/>
      </c>
      <c r="AF216" s="37" t="str">
        <f>IFERROR(VLOOKUP($F$2,IMPUTATION!F:G,2,0),"")</f>
        <v/>
      </c>
    </row>
    <row r="217" spans="1:32">
      <c r="A217" s="31">
        <v>44408</v>
      </c>
      <c r="B217" s="32">
        <v>55.93</v>
      </c>
      <c r="C217" s="32" t="s">
        <v>393</v>
      </c>
      <c r="D217" s="32" t="s">
        <v>371</v>
      </c>
      <c r="E217" s="32" t="s">
        <v>229</v>
      </c>
      <c r="F217" s="32" t="s">
        <v>428</v>
      </c>
      <c r="G217" s="32">
        <v>35.01</v>
      </c>
      <c r="H217" s="32" t="s">
        <v>387</v>
      </c>
      <c r="I217" s="32">
        <v>46.61</v>
      </c>
      <c r="J217" s="32">
        <v>80</v>
      </c>
      <c r="K217" s="32">
        <v>7.46</v>
      </c>
      <c r="L217" s="32">
        <v>48.47</v>
      </c>
      <c r="M217" s="32" t="s">
        <v>18</v>
      </c>
      <c r="N217" s="32" t="s">
        <v>18</v>
      </c>
      <c r="O217" s="32">
        <v>6400133</v>
      </c>
      <c r="P217" s="38">
        <f>IF($H217="",VLOOKUP($C217,IMPUTATION_CARBURANT[],2,0),VLOOKUP($H217,IMPUTATION_CARBURANT[],2,0))</f>
        <v>1</v>
      </c>
      <c r="Q217" s="38">
        <f>IF(AND($P217=123401,$M217="VP"),124013,$P$2:$P$4524)</f>
        <v>1</v>
      </c>
      <c r="R217" s="38" t="str">
        <f t="shared" si="31"/>
        <v>TEST</v>
      </c>
      <c r="S217" s="38">
        <f>ABS($B217)</f>
        <v>55.93</v>
      </c>
      <c r="T217" s="38">
        <f>ABS($I217)</f>
        <v>46.61</v>
      </c>
      <c r="U217" s="38">
        <f>ABS($K217)</f>
        <v>7.46</v>
      </c>
      <c r="V217" s="34">
        <f t="shared" si="34"/>
        <v>37.29</v>
      </c>
      <c r="W217" s="35">
        <f t="shared" si="35"/>
        <v>11.18</v>
      </c>
      <c r="X217" s="34" t="str">
        <f t="shared" si="36"/>
        <v/>
      </c>
      <c r="Y217" s="35" t="str">
        <f t="shared" si="37"/>
        <v/>
      </c>
      <c r="Z217" s="38" t="str">
        <f t="shared" si="32"/>
        <v>V8</v>
      </c>
      <c r="AA217" s="38" t="str">
        <f t="shared" si="30"/>
        <v>V9</v>
      </c>
      <c r="AB217" s="38" t="str">
        <f t="shared" si="33"/>
        <v>V10</v>
      </c>
      <c r="AC217" s="38">
        <f>IF($AF217=20,"",IF($V217=0,"",IF($H217="Adblue Bidon","",IF($H217="GNC (KG)","",IF($H217="Frais de service EV","",IF($Q217=1,$G$2:$G$4524,""))))))</f>
        <v>35.01</v>
      </c>
      <c r="AD217" s="33" t="str">
        <f t="shared" si="38"/>
        <v/>
      </c>
      <c r="AE217" s="36" t="str">
        <f t="shared" si="39"/>
        <v/>
      </c>
      <c r="AF217" s="37" t="str">
        <f>IFERROR(VLOOKUP($F$2,IMPUTATION!F:G,2,0),"")</f>
        <v/>
      </c>
    </row>
    <row r="218" spans="1:32">
      <c r="A218" s="31">
        <v>44408</v>
      </c>
      <c r="B218" s="32">
        <v>40.130000000000003</v>
      </c>
      <c r="C218" s="32" t="s">
        <v>393</v>
      </c>
      <c r="D218" s="32" t="s">
        <v>371</v>
      </c>
      <c r="E218" s="32" t="s">
        <v>255</v>
      </c>
      <c r="F218" s="32" t="s">
        <v>519</v>
      </c>
      <c r="G218" s="32">
        <v>25.35</v>
      </c>
      <c r="H218" s="32" t="s">
        <v>387</v>
      </c>
      <c r="I218" s="32">
        <v>33.44</v>
      </c>
      <c r="J218" s="32">
        <v>80</v>
      </c>
      <c r="K218" s="32">
        <v>5.35</v>
      </c>
      <c r="L218" s="32">
        <v>34.78</v>
      </c>
      <c r="M218" s="32" t="s">
        <v>18</v>
      </c>
      <c r="N218" s="32" t="s">
        <v>18</v>
      </c>
      <c r="O218" s="32">
        <v>6401141</v>
      </c>
      <c r="P218" s="38">
        <f>IF($H218="",VLOOKUP($C218,IMPUTATION_CARBURANT[],2,0),VLOOKUP($H218,IMPUTATION_CARBURANT[],2,0))</f>
        <v>1</v>
      </c>
      <c r="Q218" s="38">
        <f>IF(AND($P218=123401,$M218="VP"),124013,$P$2:$P$4524)</f>
        <v>1</v>
      </c>
      <c r="R218" s="38" t="str">
        <f t="shared" si="31"/>
        <v>TEST</v>
      </c>
      <c r="S218" s="38">
        <f>ABS($B218)</f>
        <v>40.130000000000003</v>
      </c>
      <c r="T218" s="38">
        <f>ABS($I218)</f>
        <v>33.44</v>
      </c>
      <c r="U218" s="38">
        <f>ABS($K218)</f>
        <v>5.35</v>
      </c>
      <c r="V218" s="34">
        <f t="shared" si="34"/>
        <v>26.75</v>
      </c>
      <c r="W218" s="35">
        <f t="shared" si="35"/>
        <v>8.0299999999999994</v>
      </c>
      <c r="X218" s="34" t="str">
        <f t="shared" si="36"/>
        <v/>
      </c>
      <c r="Y218" s="35" t="str">
        <f t="shared" si="37"/>
        <v/>
      </c>
      <c r="Z218" s="38" t="str">
        <f t="shared" si="32"/>
        <v>V8</v>
      </c>
      <c r="AA218" s="38" t="str">
        <f t="shared" si="30"/>
        <v>V9</v>
      </c>
      <c r="AB218" s="38" t="str">
        <f t="shared" si="33"/>
        <v>V10</v>
      </c>
      <c r="AC218" s="38">
        <f>IF($AF218=20,"",IF($V218=0,"",IF($H218="Adblue Bidon","",IF($H218="GNC (KG)","",IF($H218="Frais de service EV","",IF($Q218=1,$G$2:$G$4524,""))))))</f>
        <v>25.35</v>
      </c>
      <c r="AD218" s="33" t="str">
        <f t="shared" si="38"/>
        <v/>
      </c>
      <c r="AE218" s="36" t="str">
        <f t="shared" si="39"/>
        <v/>
      </c>
      <c r="AF218" s="37" t="str">
        <f>IFERROR(VLOOKUP($F$2,IMPUTATION!F:G,2,0),"")</f>
        <v/>
      </c>
    </row>
    <row r="219" spans="1:32">
      <c r="A219" s="31">
        <v>44408</v>
      </c>
      <c r="B219" s="32">
        <v>18.55</v>
      </c>
      <c r="C219" s="32" t="s">
        <v>393</v>
      </c>
      <c r="D219" s="32" t="s">
        <v>371</v>
      </c>
      <c r="E219" s="32" t="s">
        <v>270</v>
      </c>
      <c r="F219" s="32" t="s">
        <v>1411</v>
      </c>
      <c r="G219" s="32">
        <v>10.85</v>
      </c>
      <c r="H219" s="32" t="s">
        <v>390</v>
      </c>
      <c r="I219" s="32">
        <v>15.46</v>
      </c>
      <c r="J219" s="32">
        <v>80</v>
      </c>
      <c r="K219" s="32">
        <v>2.4700000000000002</v>
      </c>
      <c r="L219" s="32">
        <v>16.079999999999998</v>
      </c>
      <c r="M219" s="32" t="s">
        <v>18</v>
      </c>
      <c r="N219" s="32" t="s">
        <v>18</v>
      </c>
      <c r="O219" s="32">
        <v>6401150</v>
      </c>
      <c r="P219" s="38">
        <f>IF($H219="",VLOOKUP($C219,IMPUTATION_CARBURANT[],2,0),VLOOKUP($H219,IMPUTATION_CARBURANT[],2,0))</f>
        <v>1</v>
      </c>
      <c r="Q219" s="38">
        <f>IF(AND($P219=123401,$M219="VP"),124013,$P$2:$P$4524)</f>
        <v>1</v>
      </c>
      <c r="R219" s="38" t="str">
        <f t="shared" si="31"/>
        <v>TEST</v>
      </c>
      <c r="S219" s="38">
        <f>ABS($B219)</f>
        <v>18.55</v>
      </c>
      <c r="T219" s="38">
        <f>ABS($I219)</f>
        <v>15.46</v>
      </c>
      <c r="U219" s="38">
        <f>ABS($K219)</f>
        <v>2.4700000000000002</v>
      </c>
      <c r="V219" s="34">
        <f t="shared" si="34"/>
        <v>12.37</v>
      </c>
      <c r="W219" s="35">
        <f t="shared" si="35"/>
        <v>3.71</v>
      </c>
      <c r="X219" s="34" t="str">
        <f t="shared" si="36"/>
        <v/>
      </c>
      <c r="Y219" s="35" t="str">
        <f t="shared" si="37"/>
        <v/>
      </c>
      <c r="Z219" s="38" t="str">
        <f t="shared" si="32"/>
        <v>V8</v>
      </c>
      <c r="AA219" s="38" t="str">
        <f t="shared" si="30"/>
        <v>V9</v>
      </c>
      <c r="AB219" s="38" t="str">
        <f t="shared" si="33"/>
        <v>V10</v>
      </c>
      <c r="AC219" s="38">
        <f>IF($AF219=20,"",IF($V219=0,"",IF($H219="Adblue Bidon","",IF($H219="GNC (KG)","",IF($H219="Frais de service EV","",IF($Q219=1,$G$2:$G$4524,""))))))</f>
        <v>10.85</v>
      </c>
      <c r="AD219" s="33" t="str">
        <f t="shared" si="38"/>
        <v/>
      </c>
      <c r="AE219" s="36" t="str">
        <f t="shared" si="39"/>
        <v/>
      </c>
      <c r="AF219" s="37" t="str">
        <f>IFERROR(VLOOKUP($F$2,IMPUTATION!F:G,2,0),"")</f>
        <v/>
      </c>
    </row>
    <row r="220" spans="1:32">
      <c r="A220" s="31">
        <v>44408</v>
      </c>
      <c r="B220" s="32">
        <v>58.22</v>
      </c>
      <c r="C220" s="32" t="s">
        <v>393</v>
      </c>
      <c r="D220" s="32" t="s">
        <v>371</v>
      </c>
      <c r="E220" s="32" t="s">
        <v>337</v>
      </c>
      <c r="F220" s="32" t="s">
        <v>1412</v>
      </c>
      <c r="G220" s="32">
        <v>36.44</v>
      </c>
      <c r="H220" s="32" t="s">
        <v>387</v>
      </c>
      <c r="I220" s="32">
        <v>48.52</v>
      </c>
      <c r="J220" s="32">
        <v>80</v>
      </c>
      <c r="K220" s="32">
        <v>7.76</v>
      </c>
      <c r="L220" s="32">
        <v>50.46</v>
      </c>
      <c r="M220" s="32" t="s">
        <v>18</v>
      </c>
      <c r="N220" s="32" t="s">
        <v>18</v>
      </c>
      <c r="O220" s="32">
        <v>6401147</v>
      </c>
      <c r="P220" s="38">
        <f>IF($H220="",VLOOKUP($C220,IMPUTATION_CARBURANT[],2,0),VLOOKUP($H220,IMPUTATION_CARBURANT[],2,0))</f>
        <v>1</v>
      </c>
      <c r="Q220" s="38">
        <f>IF(AND($P220=123401,$M220="VP"),124013,$P$2:$P$4524)</f>
        <v>1</v>
      </c>
      <c r="R220" s="38" t="str">
        <f t="shared" si="31"/>
        <v>TEST</v>
      </c>
      <c r="S220" s="38">
        <f>ABS($B220)</f>
        <v>58.22</v>
      </c>
      <c r="T220" s="38">
        <f>ABS($I220)</f>
        <v>48.52</v>
      </c>
      <c r="U220" s="38">
        <f>ABS($K220)</f>
        <v>7.76</v>
      </c>
      <c r="V220" s="34">
        <f t="shared" si="34"/>
        <v>38.82</v>
      </c>
      <c r="W220" s="35">
        <f t="shared" si="35"/>
        <v>11.64</v>
      </c>
      <c r="X220" s="34" t="str">
        <f t="shared" si="36"/>
        <v/>
      </c>
      <c r="Y220" s="35" t="str">
        <f t="shared" si="37"/>
        <v/>
      </c>
      <c r="Z220" s="38" t="str">
        <f t="shared" si="32"/>
        <v>V8</v>
      </c>
      <c r="AA220" s="38" t="str">
        <f t="shared" si="30"/>
        <v>V9</v>
      </c>
      <c r="AB220" s="38" t="str">
        <f t="shared" si="33"/>
        <v>V10</v>
      </c>
      <c r="AC220" s="38">
        <f>IF($AF220=20,"",IF($V220=0,"",IF($H220="Adblue Bidon","",IF($H220="GNC (KG)","",IF($H220="Frais de service EV","",IF($Q220=1,$G$2:$G$4524,""))))))</f>
        <v>36.44</v>
      </c>
      <c r="AD220" s="33" t="str">
        <f t="shared" si="38"/>
        <v/>
      </c>
      <c r="AE220" s="36" t="str">
        <f t="shared" si="39"/>
        <v/>
      </c>
      <c r="AF220" s="37" t="str">
        <f>IFERROR(VLOOKUP($F$2,IMPUTATION!F:G,2,0),"")</f>
        <v/>
      </c>
    </row>
    <row r="221" spans="1:32">
      <c r="A221" s="31">
        <v>44408</v>
      </c>
      <c r="B221" s="32">
        <v>52.64</v>
      </c>
      <c r="C221" s="32" t="s">
        <v>393</v>
      </c>
      <c r="D221" s="32" t="s">
        <v>371</v>
      </c>
      <c r="E221" s="32" t="s">
        <v>318</v>
      </c>
      <c r="F221" s="32" t="s">
        <v>723</v>
      </c>
      <c r="G221" s="32">
        <v>33.26</v>
      </c>
      <c r="H221" s="32" t="s">
        <v>387</v>
      </c>
      <c r="I221" s="32">
        <v>43.87</v>
      </c>
      <c r="J221" s="32">
        <v>80</v>
      </c>
      <c r="K221" s="32">
        <v>7.02</v>
      </c>
      <c r="L221" s="32">
        <v>45.62</v>
      </c>
      <c r="M221" s="32" t="s">
        <v>18</v>
      </c>
      <c r="N221" s="32" t="s">
        <v>18</v>
      </c>
      <c r="O221" s="32">
        <v>6401528</v>
      </c>
      <c r="P221" s="38">
        <f>IF($H221="",VLOOKUP($C221,IMPUTATION_CARBURANT[],2,0),VLOOKUP($H221,IMPUTATION_CARBURANT[],2,0))</f>
        <v>1</v>
      </c>
      <c r="Q221" s="38">
        <f>IF(AND($P221=123401,$M221="VP"),124013,$P$2:$P$4524)</f>
        <v>1</v>
      </c>
      <c r="R221" s="38" t="str">
        <f t="shared" si="31"/>
        <v>TEST</v>
      </c>
      <c r="S221" s="38">
        <f>ABS($B221)</f>
        <v>52.64</v>
      </c>
      <c r="T221" s="38">
        <f>ABS($I221)</f>
        <v>43.87</v>
      </c>
      <c r="U221" s="38">
        <f>ABS($K221)</f>
        <v>7.02</v>
      </c>
      <c r="V221" s="34">
        <f t="shared" si="34"/>
        <v>35.1</v>
      </c>
      <c r="W221" s="35">
        <f t="shared" si="35"/>
        <v>10.52</v>
      </c>
      <c r="X221" s="34" t="str">
        <f t="shared" si="36"/>
        <v/>
      </c>
      <c r="Y221" s="35" t="str">
        <f t="shared" si="37"/>
        <v/>
      </c>
      <c r="Z221" s="38" t="str">
        <f t="shared" si="32"/>
        <v>V8</v>
      </c>
      <c r="AA221" s="38" t="str">
        <f t="shared" si="30"/>
        <v>V9</v>
      </c>
      <c r="AB221" s="38" t="str">
        <f t="shared" si="33"/>
        <v>V10</v>
      </c>
      <c r="AC221" s="38">
        <f>IF($AF221=20,"",IF($V221=0,"",IF($H221="Adblue Bidon","",IF($H221="GNC (KG)","",IF($H221="Frais de service EV","",IF($Q221=1,$G$2:$G$4524,""))))))</f>
        <v>33.26</v>
      </c>
      <c r="AD221" s="33" t="str">
        <f t="shared" si="38"/>
        <v/>
      </c>
      <c r="AE221" s="36" t="str">
        <f t="shared" si="39"/>
        <v/>
      </c>
      <c r="AF221" s="37" t="str">
        <f>IFERROR(VLOOKUP($F$2,IMPUTATION!F:G,2,0),"")</f>
        <v/>
      </c>
    </row>
    <row r="222" spans="1:32">
      <c r="A222" s="31">
        <v>44408</v>
      </c>
      <c r="B222" s="32">
        <v>86.05</v>
      </c>
      <c r="C222" s="32" t="s">
        <v>21</v>
      </c>
      <c r="D222" s="32" t="s">
        <v>371</v>
      </c>
      <c r="E222" s="32" t="s">
        <v>112</v>
      </c>
      <c r="F222" s="32" t="s">
        <v>407</v>
      </c>
      <c r="G222" s="32">
        <v>57.07</v>
      </c>
      <c r="H222" s="32" t="s">
        <v>379</v>
      </c>
      <c r="I222" s="32">
        <v>71.709999999999994</v>
      </c>
      <c r="J222" s="32">
        <v>80</v>
      </c>
      <c r="K222" s="32">
        <v>11.47</v>
      </c>
      <c r="L222" s="32">
        <v>74.58</v>
      </c>
      <c r="M222" s="32" t="s">
        <v>392</v>
      </c>
      <c r="N222" s="32" t="s">
        <v>396</v>
      </c>
      <c r="O222" s="32">
        <v>6638024</v>
      </c>
      <c r="P222" s="38">
        <f>IF($H222="",VLOOKUP($C222,IMPUTATION_CARBURANT[],2,0),VLOOKUP($H222,IMPUTATION_CARBURANT[],2,0))</f>
        <v>1</v>
      </c>
      <c r="Q222" s="38">
        <f>IF(AND($P222=123401,$M222="VP"),124013,$P$2:$P$4524)</f>
        <v>1</v>
      </c>
      <c r="R222" s="38" t="str">
        <f t="shared" si="31"/>
        <v>TEST</v>
      </c>
      <c r="S222" s="38">
        <f>ABS($B222)</f>
        <v>86.05</v>
      </c>
      <c r="T222" s="38">
        <f>ABS($I222)</f>
        <v>71.709999999999994</v>
      </c>
      <c r="U222" s="38">
        <f>ABS($K222)</f>
        <v>11.47</v>
      </c>
      <c r="V222" s="34">
        <f t="shared" si="34"/>
        <v>57.37</v>
      </c>
      <c r="W222" s="35">
        <f t="shared" si="35"/>
        <v>17.21</v>
      </c>
      <c r="X222" s="34" t="str">
        <f t="shared" si="36"/>
        <v/>
      </c>
      <c r="Y222" s="35" t="str">
        <f t="shared" si="37"/>
        <v/>
      </c>
      <c r="Z222" s="38" t="str">
        <f t="shared" si="32"/>
        <v>V8</v>
      </c>
      <c r="AA222" s="38" t="str">
        <f t="shared" si="30"/>
        <v>V9</v>
      </c>
      <c r="AB222" s="38" t="str">
        <f t="shared" si="33"/>
        <v>V10</v>
      </c>
      <c r="AC222" s="38">
        <f>IF($AF222=20,"",IF($V222=0,"",IF($H222="Adblue Bidon","",IF($H222="GNC (KG)","",IF($H222="Frais de service EV","",IF($Q222=1,$G$2:$G$4524,""))))))</f>
        <v>57.07</v>
      </c>
      <c r="AD222" s="33" t="str">
        <f t="shared" si="38"/>
        <v/>
      </c>
      <c r="AE222" s="36" t="str">
        <f t="shared" si="39"/>
        <v/>
      </c>
      <c r="AF222" s="37" t="str">
        <f>IFERROR(VLOOKUP($F$2,IMPUTATION!F:G,2,0),"")</f>
        <v/>
      </c>
    </row>
    <row r="223" spans="1:32">
      <c r="A223" s="31">
        <v>44408</v>
      </c>
      <c r="B223" s="32">
        <v>59.58</v>
      </c>
      <c r="C223" s="32" t="s">
        <v>393</v>
      </c>
      <c r="D223" s="32" t="s">
        <v>371</v>
      </c>
      <c r="E223" s="32" t="s">
        <v>295</v>
      </c>
      <c r="F223" s="32" t="s">
        <v>454</v>
      </c>
      <c r="G223" s="32">
        <v>37.29</v>
      </c>
      <c r="H223" s="32" t="s">
        <v>387</v>
      </c>
      <c r="I223" s="32">
        <v>49.65</v>
      </c>
      <c r="J223" s="32">
        <v>80</v>
      </c>
      <c r="K223" s="32">
        <v>7.94</v>
      </c>
      <c r="L223" s="32">
        <v>51.64</v>
      </c>
      <c r="M223" s="32" t="s">
        <v>18</v>
      </c>
      <c r="N223" s="32" t="s">
        <v>18</v>
      </c>
      <c r="O223" s="32">
        <v>6400991</v>
      </c>
      <c r="P223" s="38">
        <f>IF($H223="",VLOOKUP($C223,IMPUTATION_CARBURANT[],2,0),VLOOKUP($H223,IMPUTATION_CARBURANT[],2,0))</f>
        <v>1</v>
      </c>
      <c r="Q223" s="38">
        <f>IF(AND($P223=123401,$M223="VP"),124013,$P$2:$P$4524)</f>
        <v>1</v>
      </c>
      <c r="R223" s="38" t="str">
        <f t="shared" si="31"/>
        <v>TEST</v>
      </c>
      <c r="S223" s="38">
        <f>ABS($B223)</f>
        <v>59.58</v>
      </c>
      <c r="T223" s="38">
        <f>ABS($I223)</f>
        <v>49.65</v>
      </c>
      <c r="U223" s="38">
        <f>ABS($K223)</f>
        <v>7.94</v>
      </c>
      <c r="V223" s="34">
        <f t="shared" si="34"/>
        <v>39.72</v>
      </c>
      <c r="W223" s="35">
        <f t="shared" si="35"/>
        <v>11.92</v>
      </c>
      <c r="X223" s="34" t="str">
        <f t="shared" si="36"/>
        <v/>
      </c>
      <c r="Y223" s="35" t="str">
        <f t="shared" si="37"/>
        <v/>
      </c>
      <c r="Z223" s="38" t="str">
        <f t="shared" si="32"/>
        <v>V8</v>
      </c>
      <c r="AA223" s="38" t="str">
        <f t="shared" si="30"/>
        <v>V9</v>
      </c>
      <c r="AB223" s="38" t="str">
        <f t="shared" si="33"/>
        <v>V10</v>
      </c>
      <c r="AC223" s="38">
        <f>IF($AF223=20,"",IF($V223=0,"",IF($H223="Adblue Bidon","",IF($H223="GNC (KG)","",IF($H223="Frais de service EV","",IF($Q223=1,$G$2:$G$4524,""))))))</f>
        <v>37.29</v>
      </c>
      <c r="AD223" s="33" t="str">
        <f t="shared" si="38"/>
        <v/>
      </c>
      <c r="AE223" s="36" t="str">
        <f t="shared" si="39"/>
        <v/>
      </c>
      <c r="AF223" s="37" t="str">
        <f>IFERROR(VLOOKUP($F$2,IMPUTATION!F:G,2,0),"")</f>
        <v/>
      </c>
    </row>
    <row r="224" spans="1:32">
      <c r="A224" s="31">
        <v>44408</v>
      </c>
      <c r="B224" s="32">
        <v>133.58000000000001</v>
      </c>
      <c r="C224" s="32" t="s">
        <v>21</v>
      </c>
      <c r="D224" s="32" t="s">
        <v>371</v>
      </c>
      <c r="E224" s="32" t="s">
        <v>118</v>
      </c>
      <c r="F224" s="32" t="s">
        <v>1413</v>
      </c>
      <c r="G224" s="32">
        <v>90.08</v>
      </c>
      <c r="H224" s="32" t="s">
        <v>380</v>
      </c>
      <c r="I224" s="32">
        <v>111.32</v>
      </c>
      <c r="J224" s="32">
        <v>80</v>
      </c>
      <c r="K224" s="32">
        <v>17.809999999999999</v>
      </c>
      <c r="L224" s="32">
        <v>115.77</v>
      </c>
      <c r="M224" s="32" t="s">
        <v>19</v>
      </c>
      <c r="N224" s="32" t="s">
        <v>396</v>
      </c>
      <c r="O224" s="32">
        <v>6400736</v>
      </c>
      <c r="P224" s="38">
        <f>IF($H224="",VLOOKUP($C224,IMPUTATION_CARBURANT[],2,0),VLOOKUP($H224,IMPUTATION_CARBURANT[],2,0))</f>
        <v>1</v>
      </c>
      <c r="Q224" s="38">
        <f>IF(AND($P224=123401,$M224="VP"),124013,$P$2:$P$4524)</f>
        <v>1</v>
      </c>
      <c r="R224" s="38" t="str">
        <f t="shared" si="31"/>
        <v>TEST</v>
      </c>
      <c r="S224" s="38">
        <f>ABS($B224)</f>
        <v>133.58000000000001</v>
      </c>
      <c r="T224" s="38">
        <f>ABS($I224)</f>
        <v>111.32</v>
      </c>
      <c r="U224" s="38">
        <f>ABS($K224)</f>
        <v>17.809999999999999</v>
      </c>
      <c r="V224" s="34">
        <f t="shared" si="34"/>
        <v>89.06</v>
      </c>
      <c r="W224" s="35">
        <f t="shared" si="35"/>
        <v>26.71</v>
      </c>
      <c r="X224" s="34" t="str">
        <f t="shared" si="36"/>
        <v/>
      </c>
      <c r="Y224" s="35" t="str">
        <f t="shared" si="37"/>
        <v/>
      </c>
      <c r="Z224" s="38" t="str">
        <f t="shared" si="32"/>
        <v>V8</v>
      </c>
      <c r="AA224" s="38" t="str">
        <f t="shared" si="30"/>
        <v>V9</v>
      </c>
      <c r="AB224" s="38" t="str">
        <f t="shared" si="33"/>
        <v>V10</v>
      </c>
      <c r="AC224" s="38">
        <f>IF($AF224=20,"",IF($V224=0,"",IF($H224="Adblue Bidon","",IF($H224="GNC (KG)","",IF($H224="Frais de service EV","",IF($Q224=1,$G$2:$G$4524,""))))))</f>
        <v>90.08</v>
      </c>
      <c r="AD224" s="33" t="str">
        <f t="shared" si="38"/>
        <v/>
      </c>
      <c r="AE224" s="36" t="str">
        <f t="shared" si="39"/>
        <v/>
      </c>
      <c r="AF224" s="37" t="str">
        <f>IFERROR(VLOOKUP($F$2,IMPUTATION!F:G,2,0),"")</f>
        <v/>
      </c>
    </row>
    <row r="225" spans="1:32">
      <c r="A225" s="31">
        <v>44408</v>
      </c>
      <c r="B225" s="32">
        <v>64.37</v>
      </c>
      <c r="C225" s="32" t="s">
        <v>393</v>
      </c>
      <c r="D225" s="32" t="s">
        <v>371</v>
      </c>
      <c r="E225" s="32" t="s">
        <v>320</v>
      </c>
      <c r="F225" s="32" t="s">
        <v>394</v>
      </c>
      <c r="G225" s="32">
        <v>37.909999999999997</v>
      </c>
      <c r="H225" s="32" t="s">
        <v>390</v>
      </c>
      <c r="I225" s="32">
        <v>53.64</v>
      </c>
      <c r="J225" s="32">
        <v>80</v>
      </c>
      <c r="K225" s="32">
        <v>8.58</v>
      </c>
      <c r="L225" s="32">
        <v>55.79</v>
      </c>
      <c r="M225" s="32" t="s">
        <v>18</v>
      </c>
      <c r="N225" s="32" t="s">
        <v>18</v>
      </c>
      <c r="O225" s="32">
        <v>6400445</v>
      </c>
      <c r="P225" s="38">
        <f>IF($H225="",VLOOKUP($C225,IMPUTATION_CARBURANT[],2,0),VLOOKUP($H225,IMPUTATION_CARBURANT[],2,0))</f>
        <v>1</v>
      </c>
      <c r="Q225" s="38">
        <f>IF(AND($P225=123401,$M225="VP"),124013,$P$2:$P$4524)</f>
        <v>1</v>
      </c>
      <c r="R225" s="38" t="str">
        <f t="shared" si="31"/>
        <v>TEST</v>
      </c>
      <c r="S225" s="38">
        <f>ABS($B225)</f>
        <v>64.37</v>
      </c>
      <c r="T225" s="38">
        <f>ABS($I225)</f>
        <v>53.64</v>
      </c>
      <c r="U225" s="38">
        <f>ABS($K225)</f>
        <v>8.58</v>
      </c>
      <c r="V225" s="34">
        <f t="shared" si="34"/>
        <v>42.91</v>
      </c>
      <c r="W225" s="35">
        <f t="shared" si="35"/>
        <v>12.88</v>
      </c>
      <c r="X225" s="34" t="str">
        <f t="shared" si="36"/>
        <v/>
      </c>
      <c r="Y225" s="35" t="str">
        <f t="shared" si="37"/>
        <v/>
      </c>
      <c r="Z225" s="38" t="str">
        <f t="shared" si="32"/>
        <v>V8</v>
      </c>
      <c r="AA225" s="38" t="str">
        <f t="shared" si="30"/>
        <v>V9</v>
      </c>
      <c r="AB225" s="38" t="str">
        <f t="shared" si="33"/>
        <v>V10</v>
      </c>
      <c r="AC225" s="38">
        <f>IF($AF225=20,"",IF($V225=0,"",IF($H225="Adblue Bidon","",IF($H225="GNC (KG)","",IF($H225="Frais de service EV","",IF($Q225=1,$G$2:$G$4524,""))))))</f>
        <v>37.909999999999997</v>
      </c>
      <c r="AD225" s="33" t="str">
        <f t="shared" si="38"/>
        <v/>
      </c>
      <c r="AE225" s="36" t="str">
        <f t="shared" si="39"/>
        <v/>
      </c>
      <c r="AF225" s="37" t="str">
        <f>IFERROR(VLOOKUP($F$2,IMPUTATION!F:G,2,0),"")</f>
        <v/>
      </c>
    </row>
    <row r="226" spans="1:32">
      <c r="A226" s="31">
        <v>44408</v>
      </c>
      <c r="B226" s="32">
        <v>107.94</v>
      </c>
      <c r="C226" s="32" t="s">
        <v>21</v>
      </c>
      <c r="D226" s="32" t="s">
        <v>371</v>
      </c>
      <c r="E226" s="32" t="s">
        <v>107</v>
      </c>
      <c r="F226" s="32" t="s">
        <v>546</v>
      </c>
      <c r="G226" s="32">
        <v>70.89</v>
      </c>
      <c r="H226" s="32" t="s">
        <v>379</v>
      </c>
      <c r="I226" s="32">
        <v>89.95</v>
      </c>
      <c r="J226" s="32">
        <v>80</v>
      </c>
      <c r="K226" s="32">
        <v>14.39</v>
      </c>
      <c r="L226" s="32">
        <v>93.55</v>
      </c>
      <c r="M226" s="32" t="s">
        <v>19</v>
      </c>
      <c r="N226" s="32" t="s">
        <v>396</v>
      </c>
      <c r="O226" s="32">
        <v>6177379</v>
      </c>
      <c r="P226" s="38">
        <f>IF($H226="",VLOOKUP($C226,IMPUTATION_CARBURANT[],2,0),VLOOKUP($H226,IMPUTATION_CARBURANT[],2,0))</f>
        <v>1</v>
      </c>
      <c r="Q226" s="38">
        <f>IF(AND($P226=123401,$M226="VP"),124013,$P$2:$P$4524)</f>
        <v>1</v>
      </c>
      <c r="R226" s="38" t="str">
        <f t="shared" si="31"/>
        <v>TEST</v>
      </c>
      <c r="S226" s="38">
        <f>ABS($B226)</f>
        <v>107.94</v>
      </c>
      <c r="T226" s="38">
        <f>ABS($I226)</f>
        <v>89.95</v>
      </c>
      <c r="U226" s="38">
        <f>ABS($K226)</f>
        <v>14.39</v>
      </c>
      <c r="V226" s="34">
        <f t="shared" si="34"/>
        <v>71.959999999999994</v>
      </c>
      <c r="W226" s="35">
        <f t="shared" si="35"/>
        <v>21.59</v>
      </c>
      <c r="X226" s="34" t="str">
        <f t="shared" si="36"/>
        <v/>
      </c>
      <c r="Y226" s="35" t="str">
        <f t="shared" si="37"/>
        <v/>
      </c>
      <c r="Z226" s="38" t="str">
        <f t="shared" si="32"/>
        <v>V8</v>
      </c>
      <c r="AA226" s="38" t="str">
        <f t="shared" si="30"/>
        <v>V9</v>
      </c>
      <c r="AB226" s="38" t="str">
        <f t="shared" si="33"/>
        <v>V10</v>
      </c>
      <c r="AC226" s="38">
        <f>IF($AF226=20,"",IF($V226=0,"",IF($H226="Adblue Bidon","",IF($H226="GNC (KG)","",IF($H226="Frais de service EV","",IF($Q226=1,$G$2:$G$4524,""))))))</f>
        <v>70.89</v>
      </c>
      <c r="AD226" s="33" t="str">
        <f t="shared" si="38"/>
        <v/>
      </c>
      <c r="AE226" s="36" t="str">
        <f t="shared" si="39"/>
        <v/>
      </c>
      <c r="AF226" s="37" t="str">
        <f>IFERROR(VLOOKUP($F$2,IMPUTATION!F:G,2,0),"")</f>
        <v/>
      </c>
    </row>
    <row r="227" spans="1:32">
      <c r="A227" s="31">
        <v>44408</v>
      </c>
      <c r="B227" s="32">
        <v>54.84</v>
      </c>
      <c r="C227" s="32" t="s">
        <v>393</v>
      </c>
      <c r="D227" s="32" t="s">
        <v>371</v>
      </c>
      <c r="E227" s="32" t="s">
        <v>190</v>
      </c>
      <c r="F227" s="32" t="s">
        <v>750</v>
      </c>
      <c r="G227" s="32">
        <v>34.76</v>
      </c>
      <c r="H227" s="32" t="s">
        <v>387</v>
      </c>
      <c r="I227" s="32">
        <v>45.7</v>
      </c>
      <c r="J227" s="32">
        <v>80</v>
      </c>
      <c r="K227" s="32">
        <v>7.31</v>
      </c>
      <c r="L227" s="32">
        <v>47.53</v>
      </c>
      <c r="M227" s="32" t="s">
        <v>18</v>
      </c>
      <c r="N227" s="32" t="s">
        <v>18</v>
      </c>
      <c r="O227" s="32">
        <v>6401033</v>
      </c>
      <c r="P227" s="38">
        <f>IF($H227="",VLOOKUP($C227,IMPUTATION_CARBURANT[],2,0),VLOOKUP($H227,IMPUTATION_CARBURANT[],2,0))</f>
        <v>1</v>
      </c>
      <c r="Q227" s="38">
        <f>IF(AND($P227=123401,$M227="VP"),124013,$P$2:$P$4524)</f>
        <v>1</v>
      </c>
      <c r="R227" s="38" t="str">
        <f t="shared" si="31"/>
        <v>TEST</v>
      </c>
      <c r="S227" s="38">
        <f>ABS($B227)</f>
        <v>54.84</v>
      </c>
      <c r="T227" s="38">
        <f>ABS($I227)</f>
        <v>45.7</v>
      </c>
      <c r="U227" s="38">
        <f>ABS($K227)</f>
        <v>7.31</v>
      </c>
      <c r="V227" s="34">
        <f t="shared" si="34"/>
        <v>36.56</v>
      </c>
      <c r="W227" s="35">
        <f t="shared" si="35"/>
        <v>10.97</v>
      </c>
      <c r="X227" s="34" t="str">
        <f t="shared" si="36"/>
        <v/>
      </c>
      <c r="Y227" s="35" t="str">
        <f t="shared" si="37"/>
        <v/>
      </c>
      <c r="Z227" s="38" t="str">
        <f t="shared" si="32"/>
        <v>V8</v>
      </c>
      <c r="AA227" s="38" t="str">
        <f t="shared" si="30"/>
        <v>V9</v>
      </c>
      <c r="AB227" s="38" t="str">
        <f t="shared" si="33"/>
        <v>V10</v>
      </c>
      <c r="AC227" s="38">
        <f>IF($AF227=20,"",IF($V227=0,"",IF($H227="Adblue Bidon","",IF($H227="GNC (KG)","",IF($H227="Frais de service EV","",IF($Q227=1,$G$2:$G$4524,""))))))</f>
        <v>34.76</v>
      </c>
      <c r="AD227" s="33" t="str">
        <f t="shared" si="38"/>
        <v/>
      </c>
      <c r="AE227" s="36" t="str">
        <f t="shared" si="39"/>
        <v/>
      </c>
      <c r="AF227" s="37" t="str">
        <f>IFERROR(VLOOKUP($F$2,IMPUTATION!F:G,2,0),"")</f>
        <v/>
      </c>
    </row>
    <row r="228" spans="1:32">
      <c r="A228" s="31">
        <v>44408</v>
      </c>
      <c r="B228" s="32">
        <v>116.32</v>
      </c>
      <c r="C228" s="32" t="s">
        <v>21</v>
      </c>
      <c r="D228" s="32" t="s">
        <v>371</v>
      </c>
      <c r="E228" s="32" t="s">
        <v>121</v>
      </c>
      <c r="F228" s="32" t="s">
        <v>621</v>
      </c>
      <c r="G228" s="32">
        <v>78.98</v>
      </c>
      <c r="H228" s="32" t="s">
        <v>380</v>
      </c>
      <c r="I228" s="32">
        <v>96.93</v>
      </c>
      <c r="J228" s="32">
        <v>80</v>
      </c>
      <c r="K228" s="32">
        <v>15.51</v>
      </c>
      <c r="L228" s="32">
        <v>100.81</v>
      </c>
      <c r="M228" s="32" t="s">
        <v>19</v>
      </c>
      <c r="N228" s="32" t="s">
        <v>396</v>
      </c>
      <c r="O228" s="32">
        <v>6176629</v>
      </c>
      <c r="P228" s="38">
        <f>IF($H228="",VLOOKUP($C228,IMPUTATION_CARBURANT[],2,0),VLOOKUP($H228,IMPUTATION_CARBURANT[],2,0))</f>
        <v>1</v>
      </c>
      <c r="Q228" s="38">
        <f>IF(AND($P228=123401,$M228="VP"),124013,$P$2:$P$4524)</f>
        <v>1</v>
      </c>
      <c r="R228" s="38" t="str">
        <f t="shared" si="31"/>
        <v>TEST</v>
      </c>
      <c r="S228" s="38">
        <f>ABS($B228)</f>
        <v>116.32</v>
      </c>
      <c r="T228" s="38">
        <f>ABS($I228)</f>
        <v>96.93</v>
      </c>
      <c r="U228" s="38">
        <f>ABS($K228)</f>
        <v>15.51</v>
      </c>
      <c r="V228" s="34">
        <f t="shared" si="34"/>
        <v>77.540000000000006</v>
      </c>
      <c r="W228" s="35">
        <f t="shared" si="35"/>
        <v>23.27</v>
      </c>
      <c r="X228" s="34" t="str">
        <f t="shared" si="36"/>
        <v/>
      </c>
      <c r="Y228" s="35" t="str">
        <f t="shared" si="37"/>
        <v/>
      </c>
      <c r="Z228" s="38" t="str">
        <f t="shared" si="32"/>
        <v>V8</v>
      </c>
      <c r="AA228" s="38" t="str">
        <f t="shared" si="30"/>
        <v>V9</v>
      </c>
      <c r="AB228" s="38" t="str">
        <f t="shared" si="33"/>
        <v>V10</v>
      </c>
      <c r="AC228" s="38">
        <f>IF($AF228=20,"",IF($V228=0,"",IF($H228="Adblue Bidon","",IF($H228="GNC (KG)","",IF($H228="Frais de service EV","",IF($Q228=1,$G$2:$G$4524,""))))))</f>
        <v>78.98</v>
      </c>
      <c r="AD228" s="33" t="str">
        <f t="shared" si="38"/>
        <v/>
      </c>
      <c r="AE228" s="36" t="str">
        <f t="shared" si="39"/>
        <v/>
      </c>
      <c r="AF228" s="37" t="str">
        <f>IFERROR(VLOOKUP($F$2,IMPUTATION!F:G,2,0),"")</f>
        <v/>
      </c>
    </row>
    <row r="229" spans="1:32">
      <c r="A229" s="31">
        <v>44408</v>
      </c>
      <c r="B229" s="32">
        <v>51</v>
      </c>
      <c r="C229" s="32" t="s">
        <v>393</v>
      </c>
      <c r="D229" s="32" t="s">
        <v>371</v>
      </c>
      <c r="E229" s="32" t="s">
        <v>166</v>
      </c>
      <c r="F229" s="32" t="s">
        <v>732</v>
      </c>
      <c r="G229" s="32">
        <v>32.32</v>
      </c>
      <c r="H229" s="32" t="s">
        <v>387</v>
      </c>
      <c r="I229" s="32">
        <v>42.5</v>
      </c>
      <c r="J229" s="32">
        <v>80</v>
      </c>
      <c r="K229" s="32">
        <v>6.8</v>
      </c>
      <c r="L229" s="32">
        <v>44.2</v>
      </c>
      <c r="M229" s="32" t="s">
        <v>18</v>
      </c>
      <c r="N229" s="32" t="s">
        <v>18</v>
      </c>
      <c r="O229" s="32">
        <v>6400166</v>
      </c>
      <c r="P229" s="38">
        <f>IF($H229="",VLOOKUP($C229,IMPUTATION_CARBURANT[],2,0),VLOOKUP($H229,IMPUTATION_CARBURANT[],2,0))</f>
        <v>1</v>
      </c>
      <c r="Q229" s="38">
        <f>IF(AND($P229=123401,$M229="VP"),124013,$P$2:$P$4524)</f>
        <v>1</v>
      </c>
      <c r="R229" s="38" t="str">
        <f t="shared" si="31"/>
        <v>TEST</v>
      </c>
      <c r="S229" s="38">
        <f>ABS($B229)</f>
        <v>51</v>
      </c>
      <c r="T229" s="38">
        <f>ABS($I229)</f>
        <v>42.5</v>
      </c>
      <c r="U229" s="38">
        <f>ABS($K229)</f>
        <v>6.8</v>
      </c>
      <c r="V229" s="34">
        <f t="shared" si="34"/>
        <v>34</v>
      </c>
      <c r="W229" s="35">
        <f t="shared" si="35"/>
        <v>10.199999999999999</v>
      </c>
      <c r="X229" s="34" t="str">
        <f t="shared" si="36"/>
        <v/>
      </c>
      <c r="Y229" s="35" t="str">
        <f t="shared" si="37"/>
        <v/>
      </c>
      <c r="Z229" s="38" t="str">
        <f t="shared" si="32"/>
        <v>V8</v>
      </c>
      <c r="AA229" s="38" t="str">
        <f t="shared" si="30"/>
        <v>V9</v>
      </c>
      <c r="AB229" s="38" t="str">
        <f t="shared" si="33"/>
        <v>V10</v>
      </c>
      <c r="AC229" s="38">
        <f>IF($AF229=20,"",IF($V229=0,"",IF($H229="Adblue Bidon","",IF($H229="GNC (KG)","",IF($H229="Frais de service EV","",IF($Q229=1,$G$2:$G$4524,""))))))</f>
        <v>32.32</v>
      </c>
      <c r="AD229" s="33" t="str">
        <f t="shared" si="38"/>
        <v/>
      </c>
      <c r="AE229" s="36" t="str">
        <f t="shared" si="39"/>
        <v/>
      </c>
      <c r="AF229" s="37" t="str">
        <f>IFERROR(VLOOKUP($F$2,IMPUTATION!F:G,2,0),"")</f>
        <v/>
      </c>
    </row>
    <row r="230" spans="1:32">
      <c r="A230" s="31">
        <v>44408</v>
      </c>
      <c r="B230" s="32">
        <v>54.79</v>
      </c>
      <c r="C230" s="32" t="s">
        <v>393</v>
      </c>
      <c r="D230" s="32" t="s">
        <v>371</v>
      </c>
      <c r="E230" s="32" t="s">
        <v>234</v>
      </c>
      <c r="F230" s="32" t="s">
        <v>552</v>
      </c>
      <c r="G230" s="32">
        <v>34.619999999999997</v>
      </c>
      <c r="H230" s="32" t="s">
        <v>387</v>
      </c>
      <c r="I230" s="32">
        <v>45.66</v>
      </c>
      <c r="J230" s="32">
        <v>80</v>
      </c>
      <c r="K230" s="32">
        <v>7.3</v>
      </c>
      <c r="L230" s="32">
        <v>47.49</v>
      </c>
      <c r="M230" s="32" t="s">
        <v>18</v>
      </c>
      <c r="N230" s="32" t="s">
        <v>18</v>
      </c>
      <c r="O230" s="32">
        <v>6400421</v>
      </c>
      <c r="P230" s="38">
        <f>IF($H230="",VLOOKUP($C230,IMPUTATION_CARBURANT[],2,0),VLOOKUP($H230,IMPUTATION_CARBURANT[],2,0))</f>
        <v>1</v>
      </c>
      <c r="Q230" s="38">
        <f>IF(AND($P230=123401,$M230="VP"),124013,$P$2:$P$4524)</f>
        <v>1</v>
      </c>
      <c r="R230" s="38" t="str">
        <f t="shared" si="31"/>
        <v>TEST</v>
      </c>
      <c r="S230" s="38">
        <f>ABS($B230)</f>
        <v>54.79</v>
      </c>
      <c r="T230" s="38">
        <f>ABS($I230)</f>
        <v>45.66</v>
      </c>
      <c r="U230" s="38">
        <f>ABS($K230)</f>
        <v>7.3</v>
      </c>
      <c r="V230" s="34">
        <f t="shared" si="34"/>
        <v>36.53</v>
      </c>
      <c r="W230" s="35">
        <f t="shared" si="35"/>
        <v>10.96</v>
      </c>
      <c r="X230" s="34" t="str">
        <f t="shared" si="36"/>
        <v/>
      </c>
      <c r="Y230" s="35" t="str">
        <f t="shared" si="37"/>
        <v/>
      </c>
      <c r="Z230" s="38" t="str">
        <f t="shared" si="32"/>
        <v>V8</v>
      </c>
      <c r="AA230" s="38" t="str">
        <f t="shared" ref="AA230:AA293" si="40">"V9"</f>
        <v>V9</v>
      </c>
      <c r="AB230" s="38" t="str">
        <f t="shared" si="33"/>
        <v>V10</v>
      </c>
      <c r="AC230" s="38">
        <f>IF($AF230=20,"",IF($V230=0,"",IF($H230="Adblue Bidon","",IF($H230="GNC (KG)","",IF($H230="Frais de service EV","",IF($Q230=1,$G$2:$G$4524,""))))))</f>
        <v>34.619999999999997</v>
      </c>
      <c r="AD230" s="33" t="str">
        <f t="shared" si="38"/>
        <v/>
      </c>
      <c r="AE230" s="36" t="str">
        <f t="shared" si="39"/>
        <v/>
      </c>
      <c r="AF230" s="37" t="str">
        <f>IFERROR(VLOOKUP($F$2,IMPUTATION!F:G,2,0),"")</f>
        <v/>
      </c>
    </row>
    <row r="231" spans="1:32">
      <c r="A231" s="31">
        <v>44408</v>
      </c>
      <c r="B231" s="32">
        <v>72.94</v>
      </c>
      <c r="C231" s="32" t="s">
        <v>21</v>
      </c>
      <c r="D231" s="32" t="s">
        <v>371</v>
      </c>
      <c r="E231" s="32" t="s">
        <v>104</v>
      </c>
      <c r="F231" s="32" t="s">
        <v>1414</v>
      </c>
      <c r="G231" s="32">
        <v>49.19</v>
      </c>
      <c r="H231" s="32" t="s">
        <v>380</v>
      </c>
      <c r="I231" s="32">
        <v>60.78</v>
      </c>
      <c r="J231" s="32">
        <v>80</v>
      </c>
      <c r="K231" s="32">
        <v>9.73</v>
      </c>
      <c r="L231" s="32">
        <v>63.21</v>
      </c>
      <c r="M231" s="32" t="s">
        <v>392</v>
      </c>
      <c r="N231" s="32" t="s">
        <v>396</v>
      </c>
      <c r="O231" s="32">
        <v>6178513</v>
      </c>
      <c r="P231" s="38">
        <f>IF($H231="",VLOOKUP($C231,IMPUTATION_CARBURANT[],2,0),VLOOKUP($H231,IMPUTATION_CARBURANT[],2,0))</f>
        <v>1</v>
      </c>
      <c r="Q231" s="38">
        <f>IF(AND($P231=123401,$M231="VP"),124013,$P$2:$P$4524)</f>
        <v>1</v>
      </c>
      <c r="R231" s="38" t="str">
        <f t="shared" si="31"/>
        <v>TEST</v>
      </c>
      <c r="S231" s="38">
        <f>ABS($B231)</f>
        <v>72.94</v>
      </c>
      <c r="T231" s="38">
        <f>ABS($I231)</f>
        <v>60.78</v>
      </c>
      <c r="U231" s="38">
        <f>ABS($K231)</f>
        <v>9.73</v>
      </c>
      <c r="V231" s="34">
        <f t="shared" si="34"/>
        <v>48.62</v>
      </c>
      <c r="W231" s="35">
        <f t="shared" si="35"/>
        <v>14.59</v>
      </c>
      <c r="X231" s="34" t="str">
        <f t="shared" si="36"/>
        <v/>
      </c>
      <c r="Y231" s="35" t="str">
        <f t="shared" si="37"/>
        <v/>
      </c>
      <c r="Z231" s="38" t="str">
        <f t="shared" si="32"/>
        <v>V8</v>
      </c>
      <c r="AA231" s="38" t="str">
        <f t="shared" si="40"/>
        <v>V9</v>
      </c>
      <c r="AB231" s="38" t="str">
        <f t="shared" si="33"/>
        <v>V10</v>
      </c>
      <c r="AC231" s="38">
        <f>IF($AF231=20,"",IF($V231=0,"",IF($H231="Adblue Bidon","",IF($H231="GNC (KG)","",IF($H231="Frais de service EV","",IF($Q231=1,$G$2:$G$4524,""))))))</f>
        <v>49.19</v>
      </c>
      <c r="AD231" s="33" t="str">
        <f t="shared" si="38"/>
        <v/>
      </c>
      <c r="AE231" s="36" t="str">
        <f t="shared" si="39"/>
        <v/>
      </c>
      <c r="AF231" s="37" t="str">
        <f>IFERROR(VLOOKUP($F$2,IMPUTATION!F:G,2,0),"")</f>
        <v/>
      </c>
    </row>
    <row r="232" spans="1:32">
      <c r="A232" s="31">
        <v>44408</v>
      </c>
      <c r="B232" s="32">
        <v>64.44</v>
      </c>
      <c r="C232" s="32" t="s">
        <v>393</v>
      </c>
      <c r="D232" s="32" t="s">
        <v>371</v>
      </c>
      <c r="E232" s="32" t="s">
        <v>275</v>
      </c>
      <c r="F232" s="32" t="s">
        <v>735</v>
      </c>
      <c r="G232" s="32">
        <v>38</v>
      </c>
      <c r="H232" s="32" t="s">
        <v>390</v>
      </c>
      <c r="I232" s="32">
        <v>53.7</v>
      </c>
      <c r="J232" s="32">
        <v>80</v>
      </c>
      <c r="K232" s="32">
        <v>8.59</v>
      </c>
      <c r="L232" s="32">
        <v>55.85</v>
      </c>
      <c r="M232" s="32" t="s">
        <v>18</v>
      </c>
      <c r="N232" s="32" t="s">
        <v>18</v>
      </c>
      <c r="O232" s="32">
        <v>6398699</v>
      </c>
      <c r="P232" s="38">
        <f>IF($H232="",VLOOKUP($C232,IMPUTATION_CARBURANT[],2,0),VLOOKUP($H232,IMPUTATION_CARBURANT[],2,0))</f>
        <v>1</v>
      </c>
      <c r="Q232" s="38">
        <f>IF(AND($P232=123401,$M232="VP"),124013,$P$2:$P$4524)</f>
        <v>1</v>
      </c>
      <c r="R232" s="38" t="str">
        <f t="shared" si="31"/>
        <v>TEST</v>
      </c>
      <c r="S232" s="38">
        <f>ABS($B232)</f>
        <v>64.44</v>
      </c>
      <c r="T232" s="38">
        <f>ABS($I232)</f>
        <v>53.7</v>
      </c>
      <c r="U232" s="38">
        <f>ABS($K232)</f>
        <v>8.59</v>
      </c>
      <c r="V232" s="34">
        <f t="shared" si="34"/>
        <v>42.96</v>
      </c>
      <c r="W232" s="35">
        <f t="shared" si="35"/>
        <v>12.89</v>
      </c>
      <c r="X232" s="34" t="str">
        <f t="shared" si="36"/>
        <v/>
      </c>
      <c r="Y232" s="35" t="str">
        <f t="shared" si="37"/>
        <v/>
      </c>
      <c r="Z232" s="38" t="str">
        <f t="shared" si="32"/>
        <v>V8</v>
      </c>
      <c r="AA232" s="38" t="str">
        <f t="shared" si="40"/>
        <v>V9</v>
      </c>
      <c r="AB232" s="38" t="str">
        <f t="shared" si="33"/>
        <v>V10</v>
      </c>
      <c r="AC232" s="38">
        <f>IF($AF232=20,"",IF($V232=0,"",IF($H232="Adblue Bidon","",IF($H232="GNC (KG)","",IF($H232="Frais de service EV","",IF($Q232=1,$G$2:$G$4524,""))))))</f>
        <v>38</v>
      </c>
      <c r="AD232" s="33" t="str">
        <f t="shared" si="38"/>
        <v/>
      </c>
      <c r="AE232" s="36" t="str">
        <f t="shared" si="39"/>
        <v/>
      </c>
      <c r="AF232" s="37" t="str">
        <f>IFERROR(VLOOKUP($F$2,IMPUTATION!F:G,2,0),"")</f>
        <v/>
      </c>
    </row>
    <row r="233" spans="1:32">
      <c r="A233" s="31">
        <v>44408</v>
      </c>
      <c r="B233" s="32">
        <v>57.34</v>
      </c>
      <c r="C233" s="32" t="s">
        <v>393</v>
      </c>
      <c r="D233" s="32" t="s">
        <v>371</v>
      </c>
      <c r="E233" s="32" t="s">
        <v>281</v>
      </c>
      <c r="F233" s="32" t="s">
        <v>494</v>
      </c>
      <c r="G233" s="32">
        <v>33.53</v>
      </c>
      <c r="H233" s="32" t="s">
        <v>390</v>
      </c>
      <c r="I233" s="32">
        <v>47.78</v>
      </c>
      <c r="J233" s="32">
        <v>80</v>
      </c>
      <c r="K233" s="32">
        <v>7.65</v>
      </c>
      <c r="L233" s="32">
        <v>49.69</v>
      </c>
      <c r="M233" s="32" t="s">
        <v>18</v>
      </c>
      <c r="N233" s="32" t="s">
        <v>18</v>
      </c>
      <c r="O233" s="32">
        <v>6638204</v>
      </c>
      <c r="P233" s="38">
        <f>IF($H233="",VLOOKUP($C233,IMPUTATION_CARBURANT[],2,0),VLOOKUP($H233,IMPUTATION_CARBURANT[],2,0))</f>
        <v>1</v>
      </c>
      <c r="Q233" s="38">
        <f>IF(AND($P233=123401,$M233="VP"),124013,$P$2:$P$4524)</f>
        <v>1</v>
      </c>
      <c r="R233" s="38" t="str">
        <f t="shared" si="31"/>
        <v>TEST</v>
      </c>
      <c r="S233" s="38">
        <f>ABS($B233)</f>
        <v>57.34</v>
      </c>
      <c r="T233" s="38">
        <f>ABS($I233)</f>
        <v>47.78</v>
      </c>
      <c r="U233" s="38">
        <f>ABS($K233)</f>
        <v>7.65</v>
      </c>
      <c r="V233" s="34">
        <f t="shared" si="34"/>
        <v>38.22</v>
      </c>
      <c r="W233" s="35">
        <f t="shared" si="35"/>
        <v>11.47</v>
      </c>
      <c r="X233" s="34" t="str">
        <f t="shared" si="36"/>
        <v/>
      </c>
      <c r="Y233" s="35" t="str">
        <f t="shared" si="37"/>
        <v/>
      </c>
      <c r="Z233" s="38" t="str">
        <f t="shared" si="32"/>
        <v>V8</v>
      </c>
      <c r="AA233" s="38" t="str">
        <f t="shared" si="40"/>
        <v>V9</v>
      </c>
      <c r="AB233" s="38" t="str">
        <f t="shared" si="33"/>
        <v>V10</v>
      </c>
      <c r="AC233" s="38">
        <f>IF($AF233=20,"",IF($V233=0,"",IF($H233="Adblue Bidon","",IF($H233="GNC (KG)","",IF($H233="Frais de service EV","",IF($Q233=1,$G$2:$G$4524,""))))))</f>
        <v>33.53</v>
      </c>
      <c r="AD233" s="33" t="str">
        <f t="shared" si="38"/>
        <v/>
      </c>
      <c r="AE233" s="36" t="str">
        <f t="shared" si="39"/>
        <v/>
      </c>
      <c r="AF233" s="37" t="str">
        <f>IFERROR(VLOOKUP($F$2,IMPUTATION!F:G,2,0),"")</f>
        <v/>
      </c>
    </row>
    <row r="234" spans="1:32">
      <c r="A234" s="31">
        <v>44408</v>
      </c>
      <c r="B234" s="32">
        <v>112.2</v>
      </c>
      <c r="C234" s="32" t="s">
        <v>21</v>
      </c>
      <c r="D234" s="32" t="s">
        <v>371</v>
      </c>
      <c r="E234" s="32" t="s">
        <v>91</v>
      </c>
      <c r="F234" s="32" t="s">
        <v>667</v>
      </c>
      <c r="G234" s="32">
        <v>76.19</v>
      </c>
      <c r="H234" s="32" t="s">
        <v>380</v>
      </c>
      <c r="I234" s="32">
        <v>93.5</v>
      </c>
      <c r="J234" s="32">
        <v>80</v>
      </c>
      <c r="K234" s="32">
        <v>14.96</v>
      </c>
      <c r="L234" s="32">
        <v>97.24</v>
      </c>
      <c r="M234" s="32" t="s">
        <v>19</v>
      </c>
      <c r="N234" s="32" t="s">
        <v>396</v>
      </c>
      <c r="O234" s="32">
        <v>6176758</v>
      </c>
      <c r="P234" s="38">
        <f>IF($H234="",VLOOKUP($C234,IMPUTATION_CARBURANT[],2,0),VLOOKUP($H234,IMPUTATION_CARBURANT[],2,0))</f>
        <v>1</v>
      </c>
      <c r="Q234" s="38">
        <f>IF(AND($P234=123401,$M234="VP"),124013,$P$2:$P$4524)</f>
        <v>1</v>
      </c>
      <c r="R234" s="38" t="str">
        <f t="shared" si="31"/>
        <v>TEST</v>
      </c>
      <c r="S234" s="38">
        <f>ABS($B234)</f>
        <v>112.2</v>
      </c>
      <c r="T234" s="38">
        <f>ABS($I234)</f>
        <v>93.5</v>
      </c>
      <c r="U234" s="38">
        <f>ABS($K234)</f>
        <v>14.96</v>
      </c>
      <c r="V234" s="34">
        <f t="shared" si="34"/>
        <v>74.8</v>
      </c>
      <c r="W234" s="35">
        <f t="shared" si="35"/>
        <v>22.44</v>
      </c>
      <c r="X234" s="34" t="str">
        <f t="shared" si="36"/>
        <v/>
      </c>
      <c r="Y234" s="35" t="str">
        <f t="shared" si="37"/>
        <v/>
      </c>
      <c r="Z234" s="38" t="str">
        <f t="shared" si="32"/>
        <v>V8</v>
      </c>
      <c r="AA234" s="38" t="str">
        <f t="shared" si="40"/>
        <v>V9</v>
      </c>
      <c r="AB234" s="38" t="str">
        <f t="shared" si="33"/>
        <v>V10</v>
      </c>
      <c r="AC234" s="38">
        <f>IF($AF234=20,"",IF($V234=0,"",IF($H234="Adblue Bidon","",IF($H234="GNC (KG)","",IF($H234="Frais de service EV","",IF($Q234=1,$G$2:$G$4524,""))))))</f>
        <v>76.19</v>
      </c>
      <c r="AD234" s="33" t="str">
        <f t="shared" si="38"/>
        <v/>
      </c>
      <c r="AE234" s="36" t="str">
        <f t="shared" si="39"/>
        <v/>
      </c>
      <c r="AF234" s="37" t="str">
        <f>IFERROR(VLOOKUP($F$2,IMPUTATION!F:G,2,0),"")</f>
        <v/>
      </c>
    </row>
    <row r="235" spans="1:32">
      <c r="A235" s="31">
        <v>44408</v>
      </c>
      <c r="B235" s="32">
        <v>60.24</v>
      </c>
      <c r="C235" s="32" t="s">
        <v>393</v>
      </c>
      <c r="D235" s="32" t="s">
        <v>371</v>
      </c>
      <c r="E235" s="32" t="s">
        <v>167</v>
      </c>
      <c r="F235" s="32" t="s">
        <v>812</v>
      </c>
      <c r="G235" s="32">
        <v>35.270000000000003</v>
      </c>
      <c r="H235" s="32" t="s">
        <v>390</v>
      </c>
      <c r="I235" s="32">
        <v>50.2</v>
      </c>
      <c r="J235" s="32">
        <v>80</v>
      </c>
      <c r="K235" s="32">
        <v>8.0299999999999994</v>
      </c>
      <c r="L235" s="32">
        <v>52.21</v>
      </c>
      <c r="M235" s="32" t="s">
        <v>18</v>
      </c>
      <c r="N235" s="32" t="s">
        <v>18</v>
      </c>
      <c r="O235" s="32">
        <v>6401924</v>
      </c>
      <c r="P235" s="38">
        <f>IF($H235="",VLOOKUP($C235,IMPUTATION_CARBURANT[],2,0),VLOOKUP($H235,IMPUTATION_CARBURANT[],2,0))</f>
        <v>1</v>
      </c>
      <c r="Q235" s="38">
        <f>IF(AND($P235=123401,$M235="VP"),124013,$P$2:$P$4524)</f>
        <v>1</v>
      </c>
      <c r="R235" s="38" t="str">
        <f t="shared" si="31"/>
        <v>TEST</v>
      </c>
      <c r="S235" s="38">
        <f>ABS($B235)</f>
        <v>60.24</v>
      </c>
      <c r="T235" s="38">
        <f>ABS($I235)</f>
        <v>50.2</v>
      </c>
      <c r="U235" s="38">
        <f>ABS($K235)</f>
        <v>8.0299999999999994</v>
      </c>
      <c r="V235" s="34">
        <f t="shared" si="34"/>
        <v>40.159999999999997</v>
      </c>
      <c r="W235" s="35">
        <f t="shared" si="35"/>
        <v>12.05</v>
      </c>
      <c r="X235" s="34" t="str">
        <f t="shared" si="36"/>
        <v/>
      </c>
      <c r="Y235" s="35" t="str">
        <f t="shared" si="37"/>
        <v/>
      </c>
      <c r="Z235" s="38" t="str">
        <f t="shared" si="32"/>
        <v>V8</v>
      </c>
      <c r="AA235" s="38" t="str">
        <f t="shared" si="40"/>
        <v>V9</v>
      </c>
      <c r="AB235" s="38" t="str">
        <f t="shared" si="33"/>
        <v>V10</v>
      </c>
      <c r="AC235" s="38">
        <f>IF($AF235=20,"",IF($V235=0,"",IF($H235="Adblue Bidon","",IF($H235="GNC (KG)","",IF($H235="Frais de service EV","",IF($Q235=1,$G$2:$G$4524,""))))))</f>
        <v>35.270000000000003</v>
      </c>
      <c r="AD235" s="33" t="str">
        <f t="shared" si="38"/>
        <v/>
      </c>
      <c r="AE235" s="36" t="str">
        <f t="shared" si="39"/>
        <v/>
      </c>
      <c r="AF235" s="37" t="str">
        <f>IFERROR(VLOOKUP($F$2,IMPUTATION!F:G,2,0),"")</f>
        <v/>
      </c>
    </row>
    <row r="236" spans="1:32">
      <c r="A236" s="31">
        <v>44408</v>
      </c>
      <c r="B236" s="32">
        <v>60.49</v>
      </c>
      <c r="C236" s="32" t="s">
        <v>393</v>
      </c>
      <c r="D236" s="32" t="s">
        <v>371</v>
      </c>
      <c r="E236" s="32" t="s">
        <v>120</v>
      </c>
      <c r="F236" s="32" t="s">
        <v>722</v>
      </c>
      <c r="G236" s="32">
        <v>37.69</v>
      </c>
      <c r="H236" s="32" t="s">
        <v>387</v>
      </c>
      <c r="I236" s="32">
        <v>50.41</v>
      </c>
      <c r="J236" s="32">
        <v>80</v>
      </c>
      <c r="K236" s="32">
        <v>8.06</v>
      </c>
      <c r="L236" s="32">
        <v>52.43</v>
      </c>
      <c r="M236" s="32" t="s">
        <v>18</v>
      </c>
      <c r="N236" s="32" t="s">
        <v>18</v>
      </c>
      <c r="O236" s="32">
        <v>6400274</v>
      </c>
      <c r="P236" s="38">
        <f>IF($H236="",VLOOKUP($C236,IMPUTATION_CARBURANT[],2,0),VLOOKUP($H236,IMPUTATION_CARBURANT[],2,0))</f>
        <v>1</v>
      </c>
      <c r="Q236" s="38">
        <f>IF(AND($P236=123401,$M236="VP"),124013,$P$2:$P$4524)</f>
        <v>1</v>
      </c>
      <c r="R236" s="38" t="str">
        <f t="shared" si="31"/>
        <v>TEST</v>
      </c>
      <c r="S236" s="38">
        <f>ABS($B236)</f>
        <v>60.49</v>
      </c>
      <c r="T236" s="38">
        <f>ABS($I236)</f>
        <v>50.41</v>
      </c>
      <c r="U236" s="38">
        <f>ABS($K236)</f>
        <v>8.06</v>
      </c>
      <c r="V236" s="34">
        <f t="shared" si="34"/>
        <v>40.33</v>
      </c>
      <c r="W236" s="35">
        <f t="shared" si="35"/>
        <v>12.1</v>
      </c>
      <c r="X236" s="34" t="str">
        <f t="shared" si="36"/>
        <v/>
      </c>
      <c r="Y236" s="35" t="str">
        <f t="shared" si="37"/>
        <v/>
      </c>
      <c r="Z236" s="38" t="str">
        <f t="shared" si="32"/>
        <v>V8</v>
      </c>
      <c r="AA236" s="38" t="str">
        <f t="shared" si="40"/>
        <v>V9</v>
      </c>
      <c r="AB236" s="38" t="str">
        <f t="shared" si="33"/>
        <v>V10</v>
      </c>
      <c r="AC236" s="38">
        <f>IF($AF236=20,"",IF($V236=0,"",IF($H236="Adblue Bidon","",IF($H236="GNC (KG)","",IF($H236="Frais de service EV","",IF($Q236=1,$G$2:$G$4524,""))))))</f>
        <v>37.69</v>
      </c>
      <c r="AD236" s="33" t="str">
        <f t="shared" si="38"/>
        <v/>
      </c>
      <c r="AE236" s="36" t="str">
        <f t="shared" si="39"/>
        <v/>
      </c>
      <c r="AF236" s="37" t="str">
        <f>IFERROR(VLOOKUP($F$2,IMPUTATION!F:G,2,0),"")</f>
        <v/>
      </c>
    </row>
    <row r="237" spans="1:32">
      <c r="A237" s="31">
        <v>44408</v>
      </c>
      <c r="B237" s="32">
        <v>158.99</v>
      </c>
      <c r="C237" s="32" t="s">
        <v>393</v>
      </c>
      <c r="D237" s="32" t="s">
        <v>371</v>
      </c>
      <c r="E237" s="32" t="s">
        <v>119</v>
      </c>
      <c r="F237" s="32" t="s">
        <v>715</v>
      </c>
      <c r="G237" s="32">
        <v>99.5</v>
      </c>
      <c r="H237" s="32" t="s">
        <v>387</v>
      </c>
      <c r="I237" s="32">
        <v>132.49</v>
      </c>
      <c r="J237" s="32">
        <v>80</v>
      </c>
      <c r="K237" s="32">
        <v>21.2</v>
      </c>
      <c r="L237" s="32">
        <v>137.79</v>
      </c>
      <c r="M237" s="32" t="s">
        <v>19</v>
      </c>
      <c r="N237" s="32" t="s">
        <v>396</v>
      </c>
      <c r="O237" s="32">
        <v>6177784</v>
      </c>
      <c r="P237" s="38">
        <f>IF($H237="",VLOOKUP($C237,IMPUTATION_CARBURANT[],2,0),VLOOKUP($H237,IMPUTATION_CARBURANT[],2,0))</f>
        <v>1</v>
      </c>
      <c r="Q237" s="38">
        <f>IF(AND($P237=123401,$M237="VP"),124013,$P$2:$P$4524)</f>
        <v>1</v>
      </c>
      <c r="R237" s="38" t="str">
        <f t="shared" si="31"/>
        <v>TEST</v>
      </c>
      <c r="S237" s="38">
        <f>ABS($B237)</f>
        <v>158.99</v>
      </c>
      <c r="T237" s="38">
        <f>ABS($I237)</f>
        <v>132.49</v>
      </c>
      <c r="U237" s="38">
        <f>ABS($K237)</f>
        <v>21.2</v>
      </c>
      <c r="V237" s="34">
        <f t="shared" si="34"/>
        <v>105.99</v>
      </c>
      <c r="W237" s="35">
        <f t="shared" si="35"/>
        <v>31.8</v>
      </c>
      <c r="X237" s="34" t="str">
        <f t="shared" si="36"/>
        <v/>
      </c>
      <c r="Y237" s="35" t="str">
        <f t="shared" si="37"/>
        <v/>
      </c>
      <c r="Z237" s="38" t="str">
        <f t="shared" si="32"/>
        <v>V8</v>
      </c>
      <c r="AA237" s="38" t="str">
        <f t="shared" si="40"/>
        <v>V9</v>
      </c>
      <c r="AB237" s="38" t="str">
        <f t="shared" si="33"/>
        <v>V10</v>
      </c>
      <c r="AC237" s="38">
        <f>IF($AF237=20,"",IF($V237=0,"",IF($H237="Adblue Bidon","",IF($H237="GNC (KG)","",IF($H237="Frais de service EV","",IF($Q237=1,$G$2:$G$4524,""))))))</f>
        <v>99.5</v>
      </c>
      <c r="AD237" s="33" t="str">
        <f t="shared" si="38"/>
        <v/>
      </c>
      <c r="AE237" s="36" t="str">
        <f t="shared" si="39"/>
        <v/>
      </c>
      <c r="AF237" s="37" t="str">
        <f>IFERROR(VLOOKUP($F$2,IMPUTATION!F:G,2,0),"")</f>
        <v/>
      </c>
    </row>
    <row r="238" spans="1:32">
      <c r="A238" s="31">
        <v>44408</v>
      </c>
      <c r="B238" s="32">
        <v>58.88</v>
      </c>
      <c r="C238" s="32" t="s">
        <v>393</v>
      </c>
      <c r="D238" s="32" t="s">
        <v>371</v>
      </c>
      <c r="E238" s="32" t="s">
        <v>277</v>
      </c>
      <c r="F238" s="32" t="s">
        <v>441</v>
      </c>
      <c r="G238" s="32">
        <v>36.97</v>
      </c>
      <c r="H238" s="32" t="s">
        <v>387</v>
      </c>
      <c r="I238" s="32">
        <v>49.07</v>
      </c>
      <c r="J238" s="32">
        <v>80</v>
      </c>
      <c r="K238" s="32">
        <v>7.85</v>
      </c>
      <c r="L238" s="32">
        <v>51.03</v>
      </c>
      <c r="M238" s="32" t="s">
        <v>18</v>
      </c>
      <c r="N238" s="32" t="s">
        <v>18</v>
      </c>
      <c r="O238" s="32">
        <v>6401825</v>
      </c>
      <c r="P238" s="38">
        <f>IF($H238="",VLOOKUP($C238,IMPUTATION_CARBURANT[],2,0),VLOOKUP($H238,IMPUTATION_CARBURANT[],2,0))</f>
        <v>1</v>
      </c>
      <c r="Q238" s="38">
        <f>IF(AND($P238=123401,$M238="VP"),124013,$P$2:$P$4524)</f>
        <v>1</v>
      </c>
      <c r="R238" s="38" t="str">
        <f t="shared" si="31"/>
        <v>TEST</v>
      </c>
      <c r="S238" s="38">
        <f>ABS($B238)</f>
        <v>58.88</v>
      </c>
      <c r="T238" s="38">
        <f>ABS($I238)</f>
        <v>49.07</v>
      </c>
      <c r="U238" s="38">
        <f>ABS($K238)</f>
        <v>7.85</v>
      </c>
      <c r="V238" s="34">
        <f t="shared" si="34"/>
        <v>39.26</v>
      </c>
      <c r="W238" s="35">
        <f t="shared" si="35"/>
        <v>11.77</v>
      </c>
      <c r="X238" s="34" t="str">
        <f t="shared" si="36"/>
        <v/>
      </c>
      <c r="Y238" s="35" t="str">
        <f t="shared" si="37"/>
        <v/>
      </c>
      <c r="Z238" s="38" t="str">
        <f t="shared" si="32"/>
        <v>V8</v>
      </c>
      <c r="AA238" s="38" t="str">
        <f t="shared" si="40"/>
        <v>V9</v>
      </c>
      <c r="AB238" s="38" t="str">
        <f t="shared" si="33"/>
        <v>V10</v>
      </c>
      <c r="AC238" s="38">
        <f>IF($AF238=20,"",IF($V238=0,"",IF($H238="Adblue Bidon","",IF($H238="GNC (KG)","",IF($H238="Frais de service EV","",IF($Q238=1,$G$2:$G$4524,""))))))</f>
        <v>36.97</v>
      </c>
      <c r="AD238" s="33" t="str">
        <f t="shared" si="38"/>
        <v/>
      </c>
      <c r="AE238" s="36" t="str">
        <f t="shared" si="39"/>
        <v/>
      </c>
      <c r="AF238" s="37" t="str">
        <f>IFERROR(VLOOKUP($F$2,IMPUTATION!F:G,2,0),"")</f>
        <v/>
      </c>
    </row>
    <row r="239" spans="1:32">
      <c r="A239" s="31">
        <v>44408</v>
      </c>
      <c r="B239" s="32">
        <v>57.65</v>
      </c>
      <c r="C239" s="32" t="s">
        <v>393</v>
      </c>
      <c r="D239" s="32" t="s">
        <v>371</v>
      </c>
      <c r="E239" s="32" t="s">
        <v>202</v>
      </c>
      <c r="F239" s="32" t="s">
        <v>500</v>
      </c>
      <c r="G239" s="32">
        <v>34.26</v>
      </c>
      <c r="H239" s="32" t="s">
        <v>390</v>
      </c>
      <c r="I239" s="32">
        <v>48.04</v>
      </c>
      <c r="J239" s="32">
        <v>80</v>
      </c>
      <c r="K239" s="32">
        <v>7.69</v>
      </c>
      <c r="L239" s="32">
        <v>49.96</v>
      </c>
      <c r="M239" s="32" t="s">
        <v>18</v>
      </c>
      <c r="N239" s="32" t="s">
        <v>18</v>
      </c>
      <c r="O239" s="32">
        <v>6400592</v>
      </c>
      <c r="P239" s="38">
        <f>IF($H239="",VLOOKUP($C239,IMPUTATION_CARBURANT[],2,0),VLOOKUP($H239,IMPUTATION_CARBURANT[],2,0))</f>
        <v>1</v>
      </c>
      <c r="Q239" s="38">
        <f>IF(AND($P239=123401,$M239="VP"),124013,$P$2:$P$4524)</f>
        <v>1</v>
      </c>
      <c r="R239" s="38" t="str">
        <f t="shared" si="31"/>
        <v>TEST</v>
      </c>
      <c r="S239" s="38">
        <f>ABS($B239)</f>
        <v>57.65</v>
      </c>
      <c r="T239" s="38">
        <f>ABS($I239)</f>
        <v>48.04</v>
      </c>
      <c r="U239" s="38">
        <f>ABS($K239)</f>
        <v>7.69</v>
      </c>
      <c r="V239" s="34">
        <f t="shared" si="34"/>
        <v>38.43</v>
      </c>
      <c r="W239" s="35">
        <f t="shared" si="35"/>
        <v>11.53</v>
      </c>
      <c r="X239" s="34" t="str">
        <f t="shared" si="36"/>
        <v/>
      </c>
      <c r="Y239" s="35" t="str">
        <f t="shared" si="37"/>
        <v/>
      </c>
      <c r="Z239" s="38" t="str">
        <f t="shared" si="32"/>
        <v>V8</v>
      </c>
      <c r="AA239" s="38" t="str">
        <f t="shared" si="40"/>
        <v>V9</v>
      </c>
      <c r="AB239" s="38" t="str">
        <f t="shared" si="33"/>
        <v>V10</v>
      </c>
      <c r="AC239" s="38">
        <f>IF($AF239=20,"",IF($V239=0,"",IF($H239="Adblue Bidon","",IF($H239="GNC (KG)","",IF($H239="Frais de service EV","",IF($Q239=1,$G$2:$G$4524,""))))))</f>
        <v>34.26</v>
      </c>
      <c r="AD239" s="33" t="str">
        <f t="shared" si="38"/>
        <v/>
      </c>
      <c r="AE239" s="36" t="str">
        <f t="shared" si="39"/>
        <v/>
      </c>
      <c r="AF239" s="37" t="str">
        <f>IFERROR(VLOOKUP($F$2,IMPUTATION!F:G,2,0),"")</f>
        <v/>
      </c>
    </row>
    <row r="240" spans="1:32">
      <c r="A240" s="31">
        <v>44408</v>
      </c>
      <c r="B240" s="32">
        <v>96.59</v>
      </c>
      <c r="C240" s="32" t="s">
        <v>21</v>
      </c>
      <c r="D240" s="32" t="s">
        <v>371</v>
      </c>
      <c r="E240" s="32" t="s">
        <v>89</v>
      </c>
      <c r="F240" s="32" t="s">
        <v>1415</v>
      </c>
      <c r="G240" s="32">
        <v>65.59</v>
      </c>
      <c r="H240" s="32" t="s">
        <v>380</v>
      </c>
      <c r="I240" s="32">
        <v>80.489999999999995</v>
      </c>
      <c r="J240" s="32">
        <v>80</v>
      </c>
      <c r="K240" s="32">
        <v>12.88</v>
      </c>
      <c r="L240" s="32">
        <v>83.71</v>
      </c>
      <c r="M240" s="32" t="s">
        <v>392</v>
      </c>
      <c r="N240" s="32" t="s">
        <v>396</v>
      </c>
      <c r="O240" s="32">
        <v>6176560</v>
      </c>
      <c r="P240" s="38">
        <f>IF($H240="",VLOOKUP($C240,IMPUTATION_CARBURANT[],2,0),VLOOKUP($H240,IMPUTATION_CARBURANT[],2,0))</f>
        <v>1</v>
      </c>
      <c r="Q240" s="38">
        <f>IF(AND($P240=123401,$M240="VP"),124013,$P$2:$P$4524)</f>
        <v>1</v>
      </c>
      <c r="R240" s="38" t="str">
        <f t="shared" si="31"/>
        <v>TEST</v>
      </c>
      <c r="S240" s="38">
        <f>ABS($B240)</f>
        <v>96.59</v>
      </c>
      <c r="T240" s="38">
        <f>ABS($I240)</f>
        <v>80.489999999999995</v>
      </c>
      <c r="U240" s="38">
        <f>ABS($K240)</f>
        <v>12.88</v>
      </c>
      <c r="V240" s="34">
        <f t="shared" si="34"/>
        <v>64.39</v>
      </c>
      <c r="W240" s="35">
        <f t="shared" si="35"/>
        <v>19.32</v>
      </c>
      <c r="X240" s="34" t="str">
        <f t="shared" si="36"/>
        <v/>
      </c>
      <c r="Y240" s="35" t="str">
        <f t="shared" si="37"/>
        <v/>
      </c>
      <c r="Z240" s="38" t="str">
        <f t="shared" si="32"/>
        <v>V8</v>
      </c>
      <c r="AA240" s="38" t="str">
        <f t="shared" si="40"/>
        <v>V9</v>
      </c>
      <c r="AB240" s="38" t="str">
        <f t="shared" si="33"/>
        <v>V10</v>
      </c>
      <c r="AC240" s="38">
        <f>IF($AF240=20,"",IF($V240=0,"",IF($H240="Adblue Bidon","",IF($H240="GNC (KG)","",IF($H240="Frais de service EV","",IF($Q240=1,$G$2:$G$4524,""))))))</f>
        <v>65.59</v>
      </c>
      <c r="AD240" s="33" t="str">
        <f t="shared" si="38"/>
        <v/>
      </c>
      <c r="AE240" s="36" t="str">
        <f t="shared" si="39"/>
        <v/>
      </c>
      <c r="AF240" s="37" t="str">
        <f>IFERROR(VLOOKUP($F$2,IMPUTATION!F:G,2,0),"")</f>
        <v/>
      </c>
    </row>
    <row r="241" spans="1:32">
      <c r="A241" s="31">
        <v>44408</v>
      </c>
      <c r="B241" s="32">
        <v>131.08000000000001</v>
      </c>
      <c r="C241" s="32" t="s">
        <v>21</v>
      </c>
      <c r="D241" s="32" t="s">
        <v>371</v>
      </c>
      <c r="E241" s="32" t="s">
        <v>100</v>
      </c>
      <c r="F241" s="32" t="s">
        <v>523</v>
      </c>
      <c r="G241" s="32">
        <v>89</v>
      </c>
      <c r="H241" s="32" t="s">
        <v>380</v>
      </c>
      <c r="I241" s="32">
        <v>109.23</v>
      </c>
      <c r="J241" s="32">
        <v>80</v>
      </c>
      <c r="K241" s="32">
        <v>17.48</v>
      </c>
      <c r="L241" s="32">
        <v>113.6</v>
      </c>
      <c r="M241" s="32" t="s">
        <v>392</v>
      </c>
      <c r="N241" s="32" t="s">
        <v>396</v>
      </c>
      <c r="O241" s="32">
        <v>6176872</v>
      </c>
      <c r="P241" s="38">
        <f>IF($H241="",VLOOKUP($C241,IMPUTATION_CARBURANT[],2,0),VLOOKUP($H241,IMPUTATION_CARBURANT[],2,0))</f>
        <v>1</v>
      </c>
      <c r="Q241" s="38">
        <f>IF(AND($P241=123401,$M241="VP"),124013,$P$2:$P$4524)</f>
        <v>1</v>
      </c>
      <c r="R241" s="38" t="str">
        <f t="shared" si="31"/>
        <v>TEST</v>
      </c>
      <c r="S241" s="38">
        <f>ABS($B241)</f>
        <v>131.08000000000001</v>
      </c>
      <c r="T241" s="38">
        <f>ABS($I241)</f>
        <v>109.23</v>
      </c>
      <c r="U241" s="38">
        <f>ABS($K241)</f>
        <v>17.48</v>
      </c>
      <c r="V241" s="34">
        <f t="shared" si="34"/>
        <v>87.38</v>
      </c>
      <c r="W241" s="35">
        <f t="shared" si="35"/>
        <v>26.22</v>
      </c>
      <c r="X241" s="34" t="str">
        <f t="shared" si="36"/>
        <v/>
      </c>
      <c r="Y241" s="35" t="str">
        <f t="shared" si="37"/>
        <v/>
      </c>
      <c r="Z241" s="38" t="str">
        <f t="shared" si="32"/>
        <v>V8</v>
      </c>
      <c r="AA241" s="38" t="str">
        <f t="shared" si="40"/>
        <v>V9</v>
      </c>
      <c r="AB241" s="38" t="str">
        <f t="shared" si="33"/>
        <v>V10</v>
      </c>
      <c r="AC241" s="38">
        <f>IF($AF241=20,"",IF($V241=0,"",IF($H241="Adblue Bidon","",IF($H241="GNC (KG)","",IF($H241="Frais de service EV","",IF($Q241=1,$G$2:$G$4524,""))))))</f>
        <v>89</v>
      </c>
      <c r="AD241" s="33" t="str">
        <f t="shared" si="38"/>
        <v/>
      </c>
      <c r="AE241" s="36" t="str">
        <f t="shared" si="39"/>
        <v/>
      </c>
      <c r="AF241" s="37" t="str">
        <f>IFERROR(VLOOKUP($F$2,IMPUTATION!F:G,2,0),"")</f>
        <v/>
      </c>
    </row>
    <row r="242" spans="1:32">
      <c r="A242" s="31">
        <v>44408</v>
      </c>
      <c r="B242" s="32">
        <v>66.849999999999994</v>
      </c>
      <c r="C242" s="32" t="s">
        <v>393</v>
      </c>
      <c r="D242" s="32" t="s">
        <v>371</v>
      </c>
      <c r="E242" s="32" t="s">
        <v>290</v>
      </c>
      <c r="F242" s="32" t="s">
        <v>661</v>
      </c>
      <c r="G242" s="32">
        <v>39.49</v>
      </c>
      <c r="H242" s="32" t="s">
        <v>390</v>
      </c>
      <c r="I242" s="32">
        <v>55.71</v>
      </c>
      <c r="J242" s="32">
        <v>80</v>
      </c>
      <c r="K242" s="32">
        <v>8.91</v>
      </c>
      <c r="L242" s="32">
        <v>57.94</v>
      </c>
      <c r="M242" s="32" t="s">
        <v>18</v>
      </c>
      <c r="N242" s="32" t="s">
        <v>18</v>
      </c>
      <c r="O242" s="32">
        <v>6400508</v>
      </c>
      <c r="P242" s="38">
        <f>IF($H242="",VLOOKUP($C242,IMPUTATION_CARBURANT[],2,0),VLOOKUP($H242,IMPUTATION_CARBURANT[],2,0))</f>
        <v>1</v>
      </c>
      <c r="Q242" s="38">
        <f>IF(AND($P242=123401,$M242="VP"),124013,$P$2:$P$4524)</f>
        <v>1</v>
      </c>
      <c r="R242" s="38" t="str">
        <f t="shared" si="31"/>
        <v>TEST</v>
      </c>
      <c r="S242" s="38">
        <f>ABS($B242)</f>
        <v>66.849999999999994</v>
      </c>
      <c r="T242" s="38">
        <f>ABS($I242)</f>
        <v>55.71</v>
      </c>
      <c r="U242" s="38">
        <f>ABS($K242)</f>
        <v>8.91</v>
      </c>
      <c r="V242" s="34">
        <f t="shared" si="34"/>
        <v>44.57</v>
      </c>
      <c r="W242" s="35">
        <f t="shared" si="35"/>
        <v>13.37</v>
      </c>
      <c r="X242" s="34" t="str">
        <f t="shared" si="36"/>
        <v/>
      </c>
      <c r="Y242" s="35" t="str">
        <f t="shared" si="37"/>
        <v/>
      </c>
      <c r="Z242" s="38" t="str">
        <f t="shared" si="32"/>
        <v>V8</v>
      </c>
      <c r="AA242" s="38" t="str">
        <f t="shared" si="40"/>
        <v>V9</v>
      </c>
      <c r="AB242" s="38" t="str">
        <f t="shared" si="33"/>
        <v>V10</v>
      </c>
      <c r="AC242" s="38">
        <f>IF($AF242=20,"",IF($V242=0,"",IF($H242="Adblue Bidon","",IF($H242="GNC (KG)","",IF($H242="Frais de service EV","",IF($Q242=1,$G$2:$G$4524,""))))))</f>
        <v>39.49</v>
      </c>
      <c r="AD242" s="33" t="str">
        <f t="shared" si="38"/>
        <v/>
      </c>
      <c r="AE242" s="36" t="str">
        <f t="shared" si="39"/>
        <v/>
      </c>
      <c r="AF242" s="37" t="str">
        <f>IFERROR(VLOOKUP($F$2,IMPUTATION!F:G,2,0),"")</f>
        <v/>
      </c>
    </row>
    <row r="243" spans="1:32">
      <c r="A243" s="31">
        <v>44408</v>
      </c>
      <c r="B243" s="32">
        <v>59.47</v>
      </c>
      <c r="C243" s="32" t="s">
        <v>393</v>
      </c>
      <c r="D243" s="32" t="s">
        <v>371</v>
      </c>
      <c r="E243" s="32" t="s">
        <v>177</v>
      </c>
      <c r="F243" s="32" t="s">
        <v>558</v>
      </c>
      <c r="G243" s="32">
        <v>37.22</v>
      </c>
      <c r="H243" s="32" t="s">
        <v>387</v>
      </c>
      <c r="I243" s="32">
        <v>49.56</v>
      </c>
      <c r="J243" s="32">
        <v>80</v>
      </c>
      <c r="K243" s="32">
        <v>7.93</v>
      </c>
      <c r="L243" s="32">
        <v>51.54</v>
      </c>
      <c r="M243" s="32" t="s">
        <v>18</v>
      </c>
      <c r="N243" s="32" t="s">
        <v>18</v>
      </c>
      <c r="O243" s="32">
        <v>6401129</v>
      </c>
      <c r="P243" s="38">
        <f>IF($H243="",VLOOKUP($C243,IMPUTATION_CARBURANT[],2,0),VLOOKUP($H243,IMPUTATION_CARBURANT[],2,0))</f>
        <v>1</v>
      </c>
      <c r="Q243" s="38">
        <f>IF(AND($P243=123401,$M243="VP"),124013,$P$2:$P$4524)</f>
        <v>1</v>
      </c>
      <c r="R243" s="38" t="str">
        <f t="shared" si="31"/>
        <v>TEST</v>
      </c>
      <c r="S243" s="38">
        <f>ABS($B243)</f>
        <v>59.47</v>
      </c>
      <c r="T243" s="38">
        <f>ABS($I243)</f>
        <v>49.56</v>
      </c>
      <c r="U243" s="38">
        <f>ABS($K243)</f>
        <v>7.93</v>
      </c>
      <c r="V243" s="34">
        <f t="shared" si="34"/>
        <v>39.65</v>
      </c>
      <c r="W243" s="35">
        <f t="shared" si="35"/>
        <v>11.89</v>
      </c>
      <c r="X243" s="34" t="str">
        <f t="shared" si="36"/>
        <v/>
      </c>
      <c r="Y243" s="35" t="str">
        <f t="shared" si="37"/>
        <v/>
      </c>
      <c r="Z243" s="38" t="str">
        <f t="shared" si="32"/>
        <v>V8</v>
      </c>
      <c r="AA243" s="38" t="str">
        <f t="shared" si="40"/>
        <v>V9</v>
      </c>
      <c r="AB243" s="38" t="str">
        <f t="shared" si="33"/>
        <v>V10</v>
      </c>
      <c r="AC243" s="38">
        <f>IF($AF243=20,"",IF($V243=0,"",IF($H243="Adblue Bidon","",IF($H243="GNC (KG)","",IF($H243="Frais de service EV","",IF($Q243=1,$G$2:$G$4524,""))))))</f>
        <v>37.22</v>
      </c>
      <c r="AD243" s="33" t="str">
        <f t="shared" si="38"/>
        <v/>
      </c>
      <c r="AE243" s="36" t="str">
        <f t="shared" si="39"/>
        <v/>
      </c>
      <c r="AF243" s="37" t="str">
        <f>IFERROR(VLOOKUP($F$2,IMPUTATION!F:G,2,0),"")</f>
        <v/>
      </c>
    </row>
    <row r="244" spans="1:32">
      <c r="A244" s="31">
        <v>44408</v>
      </c>
      <c r="B244" s="32">
        <v>57.94</v>
      </c>
      <c r="C244" s="32" t="s">
        <v>393</v>
      </c>
      <c r="D244" s="32" t="s">
        <v>371</v>
      </c>
      <c r="E244" s="32" t="s">
        <v>230</v>
      </c>
      <c r="F244" s="32" t="s">
        <v>588</v>
      </c>
      <c r="G244" s="32">
        <v>36.26</v>
      </c>
      <c r="H244" s="32" t="s">
        <v>387</v>
      </c>
      <c r="I244" s="32">
        <v>48.28</v>
      </c>
      <c r="J244" s="32">
        <v>80</v>
      </c>
      <c r="K244" s="32">
        <v>7.73</v>
      </c>
      <c r="L244" s="32">
        <v>50.21</v>
      </c>
      <c r="M244" s="32" t="s">
        <v>18</v>
      </c>
      <c r="N244" s="32" t="s">
        <v>18</v>
      </c>
      <c r="O244" s="32">
        <v>6401387</v>
      </c>
      <c r="P244" s="38">
        <f>IF($H244="",VLOOKUP($C244,IMPUTATION_CARBURANT[],2,0),VLOOKUP($H244,IMPUTATION_CARBURANT[],2,0))</f>
        <v>1</v>
      </c>
      <c r="Q244" s="38">
        <f>IF(AND($P244=123401,$M244="VP"),124013,$P$2:$P$4524)</f>
        <v>1</v>
      </c>
      <c r="R244" s="38" t="str">
        <f t="shared" si="31"/>
        <v>TEST</v>
      </c>
      <c r="S244" s="38">
        <f>ABS($B244)</f>
        <v>57.94</v>
      </c>
      <c r="T244" s="38">
        <f>ABS($I244)</f>
        <v>48.28</v>
      </c>
      <c r="U244" s="38">
        <f>ABS($K244)</f>
        <v>7.73</v>
      </c>
      <c r="V244" s="34">
        <f t="shared" si="34"/>
        <v>38.619999999999997</v>
      </c>
      <c r="W244" s="35">
        <f t="shared" si="35"/>
        <v>11.59</v>
      </c>
      <c r="X244" s="34" t="str">
        <f t="shared" si="36"/>
        <v/>
      </c>
      <c r="Y244" s="35" t="str">
        <f t="shared" si="37"/>
        <v/>
      </c>
      <c r="Z244" s="38" t="str">
        <f t="shared" si="32"/>
        <v>V8</v>
      </c>
      <c r="AA244" s="38" t="str">
        <f t="shared" si="40"/>
        <v>V9</v>
      </c>
      <c r="AB244" s="38" t="str">
        <f t="shared" si="33"/>
        <v>V10</v>
      </c>
      <c r="AC244" s="38">
        <f>IF($AF244=20,"",IF($V244=0,"",IF($H244="Adblue Bidon","",IF($H244="GNC (KG)","",IF($H244="Frais de service EV","",IF($Q244=1,$G$2:$G$4524,""))))))</f>
        <v>36.26</v>
      </c>
      <c r="AD244" s="33" t="str">
        <f t="shared" si="38"/>
        <v/>
      </c>
      <c r="AE244" s="36" t="str">
        <f t="shared" si="39"/>
        <v/>
      </c>
      <c r="AF244" s="37" t="str">
        <f>IFERROR(VLOOKUP($F$2,IMPUTATION!F:G,2,0),"")</f>
        <v/>
      </c>
    </row>
    <row r="245" spans="1:32">
      <c r="A245" s="31">
        <v>44408</v>
      </c>
      <c r="B245" s="32">
        <v>91.04</v>
      </c>
      <c r="C245" s="32" t="s">
        <v>21</v>
      </c>
      <c r="D245" s="32" t="s">
        <v>371</v>
      </c>
      <c r="E245" s="32" t="s">
        <v>110</v>
      </c>
      <c r="F245" s="32" t="s">
        <v>582</v>
      </c>
      <c r="G245" s="32">
        <v>61.4</v>
      </c>
      <c r="H245" s="32" t="s">
        <v>380</v>
      </c>
      <c r="I245" s="32">
        <v>75.87</v>
      </c>
      <c r="J245" s="32">
        <v>80</v>
      </c>
      <c r="K245" s="32">
        <v>12.14</v>
      </c>
      <c r="L245" s="32">
        <v>78.900000000000006</v>
      </c>
      <c r="M245" s="32" t="s">
        <v>19</v>
      </c>
      <c r="N245" s="32" t="s">
        <v>396</v>
      </c>
      <c r="O245" s="32">
        <v>6177133</v>
      </c>
      <c r="P245" s="38">
        <f>IF($H245="",VLOOKUP($C245,IMPUTATION_CARBURANT[],2,0),VLOOKUP($H245,IMPUTATION_CARBURANT[],2,0))</f>
        <v>1</v>
      </c>
      <c r="Q245" s="38">
        <f>IF(AND($P245=123401,$M245="VP"),124013,$P$2:$P$4524)</f>
        <v>1</v>
      </c>
      <c r="R245" s="38" t="str">
        <f t="shared" si="31"/>
        <v>TEST</v>
      </c>
      <c r="S245" s="38">
        <f>ABS($B245)</f>
        <v>91.04</v>
      </c>
      <c r="T245" s="38">
        <f>ABS($I245)</f>
        <v>75.87</v>
      </c>
      <c r="U245" s="38">
        <f>ABS($K245)</f>
        <v>12.14</v>
      </c>
      <c r="V245" s="34">
        <f t="shared" si="34"/>
        <v>60.7</v>
      </c>
      <c r="W245" s="35">
        <f t="shared" si="35"/>
        <v>18.2</v>
      </c>
      <c r="X245" s="34" t="str">
        <f t="shared" si="36"/>
        <v/>
      </c>
      <c r="Y245" s="35" t="str">
        <f t="shared" si="37"/>
        <v/>
      </c>
      <c r="Z245" s="38" t="str">
        <f t="shared" si="32"/>
        <v>V8</v>
      </c>
      <c r="AA245" s="38" t="str">
        <f t="shared" si="40"/>
        <v>V9</v>
      </c>
      <c r="AB245" s="38" t="str">
        <f t="shared" si="33"/>
        <v>V10</v>
      </c>
      <c r="AC245" s="38">
        <f>IF($AF245=20,"",IF($V245=0,"",IF($H245="Adblue Bidon","",IF($H245="GNC (KG)","",IF($H245="Frais de service EV","",IF($Q245=1,$G$2:$G$4524,""))))))</f>
        <v>61.4</v>
      </c>
      <c r="AD245" s="33" t="str">
        <f t="shared" si="38"/>
        <v/>
      </c>
      <c r="AE245" s="36" t="str">
        <f t="shared" si="39"/>
        <v/>
      </c>
      <c r="AF245" s="37" t="str">
        <f>IFERROR(VLOOKUP($F$2,IMPUTATION!F:G,2,0),"")</f>
        <v/>
      </c>
    </row>
    <row r="246" spans="1:32">
      <c r="A246" s="31">
        <v>44408</v>
      </c>
      <c r="B246" s="32">
        <v>59.54</v>
      </c>
      <c r="C246" s="32" t="s">
        <v>393</v>
      </c>
      <c r="D246" s="32" t="s">
        <v>371</v>
      </c>
      <c r="E246" s="32" t="s">
        <v>268</v>
      </c>
      <c r="F246" s="32" t="s">
        <v>575</v>
      </c>
      <c r="G246" s="32">
        <v>36.18</v>
      </c>
      <c r="H246" s="32" t="s">
        <v>389</v>
      </c>
      <c r="I246" s="32">
        <v>49.62</v>
      </c>
      <c r="J246" s="32">
        <v>80</v>
      </c>
      <c r="K246" s="32">
        <v>7.94</v>
      </c>
      <c r="L246" s="32">
        <v>51.6</v>
      </c>
      <c r="M246" s="32" t="s">
        <v>18</v>
      </c>
      <c r="N246" s="32" t="s">
        <v>18</v>
      </c>
      <c r="O246" s="32">
        <v>6401237</v>
      </c>
      <c r="P246" s="38">
        <f>IF($H246="",VLOOKUP($C246,IMPUTATION_CARBURANT[],2,0),VLOOKUP($H246,IMPUTATION_CARBURANT[],2,0))</f>
        <v>1</v>
      </c>
      <c r="Q246" s="38">
        <f>IF(AND($P246=123401,$M246="VP"),124013,$P$2:$P$4524)</f>
        <v>1</v>
      </c>
      <c r="R246" s="38" t="str">
        <f t="shared" si="31"/>
        <v>TEST</v>
      </c>
      <c r="S246" s="38">
        <f>ABS($B246)</f>
        <v>59.54</v>
      </c>
      <c r="T246" s="38">
        <f>ABS($I246)</f>
        <v>49.62</v>
      </c>
      <c r="U246" s="38">
        <f>ABS($K246)</f>
        <v>7.94</v>
      </c>
      <c r="V246" s="34">
        <f t="shared" si="34"/>
        <v>39.700000000000003</v>
      </c>
      <c r="W246" s="35">
        <f t="shared" si="35"/>
        <v>11.9</v>
      </c>
      <c r="X246" s="34" t="str">
        <f t="shared" si="36"/>
        <v/>
      </c>
      <c r="Y246" s="35" t="str">
        <f t="shared" si="37"/>
        <v/>
      </c>
      <c r="Z246" s="38" t="str">
        <f t="shared" si="32"/>
        <v>V8</v>
      </c>
      <c r="AA246" s="38" t="str">
        <f t="shared" si="40"/>
        <v>V9</v>
      </c>
      <c r="AB246" s="38" t="str">
        <f t="shared" si="33"/>
        <v>V10</v>
      </c>
      <c r="AC246" s="38">
        <f>IF($AF246=20,"",IF($V246=0,"",IF($H246="Adblue Bidon","",IF($H246="GNC (KG)","",IF($H246="Frais de service EV","",IF($Q246=1,$G$2:$G$4524,""))))))</f>
        <v>36.18</v>
      </c>
      <c r="AD246" s="33" t="str">
        <f t="shared" si="38"/>
        <v/>
      </c>
      <c r="AE246" s="36" t="str">
        <f t="shared" si="39"/>
        <v/>
      </c>
      <c r="AF246" s="37" t="str">
        <f>IFERROR(VLOOKUP($F$2,IMPUTATION!F:G,2,0),"")</f>
        <v/>
      </c>
    </row>
    <row r="247" spans="1:32">
      <c r="A247" s="31">
        <v>44408</v>
      </c>
      <c r="B247" s="32">
        <v>125.84</v>
      </c>
      <c r="C247" s="32" t="s">
        <v>21</v>
      </c>
      <c r="D247" s="32" t="s">
        <v>371</v>
      </c>
      <c r="E247" s="32" t="s">
        <v>106</v>
      </c>
      <c r="F247" s="32" t="s">
        <v>713</v>
      </c>
      <c r="G247" s="32">
        <v>84.87</v>
      </c>
      <c r="H247" s="32" t="s">
        <v>380</v>
      </c>
      <c r="I247" s="32">
        <v>104.87</v>
      </c>
      <c r="J247" s="32">
        <v>80</v>
      </c>
      <c r="K247" s="32">
        <v>16.78</v>
      </c>
      <c r="L247" s="32">
        <v>109.06</v>
      </c>
      <c r="M247" s="32" t="s">
        <v>19</v>
      </c>
      <c r="N247" s="32" t="s">
        <v>396</v>
      </c>
      <c r="O247" s="32">
        <v>6177235</v>
      </c>
      <c r="P247" s="38">
        <f>IF($H247="",VLOOKUP($C247,IMPUTATION_CARBURANT[],2,0),VLOOKUP($H247,IMPUTATION_CARBURANT[],2,0))</f>
        <v>1</v>
      </c>
      <c r="Q247" s="38">
        <f>IF(AND($P247=123401,$M247="VP"),124013,$P$2:$P$4524)</f>
        <v>1</v>
      </c>
      <c r="R247" s="38" t="str">
        <f t="shared" si="31"/>
        <v>TEST</v>
      </c>
      <c r="S247" s="38">
        <f>ABS($B247)</f>
        <v>125.84</v>
      </c>
      <c r="T247" s="38">
        <f>ABS($I247)</f>
        <v>104.87</v>
      </c>
      <c r="U247" s="38">
        <f>ABS($K247)</f>
        <v>16.78</v>
      </c>
      <c r="V247" s="34">
        <f t="shared" si="34"/>
        <v>83.9</v>
      </c>
      <c r="W247" s="35">
        <f t="shared" si="35"/>
        <v>25.16</v>
      </c>
      <c r="X247" s="34" t="str">
        <f t="shared" si="36"/>
        <v/>
      </c>
      <c r="Y247" s="35" t="str">
        <f t="shared" si="37"/>
        <v/>
      </c>
      <c r="Z247" s="38" t="str">
        <f t="shared" si="32"/>
        <v>V8</v>
      </c>
      <c r="AA247" s="38" t="str">
        <f t="shared" si="40"/>
        <v>V9</v>
      </c>
      <c r="AB247" s="38" t="str">
        <f t="shared" si="33"/>
        <v>V10</v>
      </c>
      <c r="AC247" s="38">
        <f>IF($AF247=20,"",IF($V247=0,"",IF($H247="Adblue Bidon","",IF($H247="GNC (KG)","",IF($H247="Frais de service EV","",IF($Q247=1,$G$2:$G$4524,""))))))</f>
        <v>84.87</v>
      </c>
      <c r="AD247" s="33" t="str">
        <f t="shared" si="38"/>
        <v/>
      </c>
      <c r="AE247" s="36" t="str">
        <f t="shared" si="39"/>
        <v/>
      </c>
      <c r="AF247" s="37" t="str">
        <f>IFERROR(VLOOKUP($F$2,IMPUTATION!F:G,2,0),"")</f>
        <v/>
      </c>
    </row>
    <row r="248" spans="1:32">
      <c r="A248" s="31">
        <v>44408</v>
      </c>
      <c r="B248" s="32">
        <v>105.1</v>
      </c>
      <c r="C248" s="32" t="s">
        <v>21</v>
      </c>
      <c r="D248" s="32" t="s">
        <v>371</v>
      </c>
      <c r="E248" s="32" t="s">
        <v>85</v>
      </c>
      <c r="F248" s="32" t="s">
        <v>1416</v>
      </c>
      <c r="G248" s="32">
        <v>70.87</v>
      </c>
      <c r="H248" s="32" t="s">
        <v>380</v>
      </c>
      <c r="I248" s="32">
        <v>87.58</v>
      </c>
      <c r="J248" s="32">
        <v>80</v>
      </c>
      <c r="K248" s="32">
        <v>14.02</v>
      </c>
      <c r="L248" s="32">
        <v>91.08</v>
      </c>
      <c r="M248" s="32" t="s">
        <v>392</v>
      </c>
      <c r="N248" s="32" t="s">
        <v>396</v>
      </c>
      <c r="O248" s="32">
        <v>6177109</v>
      </c>
      <c r="P248" s="38">
        <f>IF($H248="",VLOOKUP($C248,IMPUTATION_CARBURANT[],2,0),VLOOKUP($H248,IMPUTATION_CARBURANT[],2,0))</f>
        <v>1</v>
      </c>
      <c r="Q248" s="38">
        <f>IF(AND($P248=123401,$M248="VP"),124013,$P$2:$P$4524)</f>
        <v>1</v>
      </c>
      <c r="R248" s="38" t="str">
        <f t="shared" si="31"/>
        <v>TEST</v>
      </c>
      <c r="S248" s="38">
        <f>ABS($B248)</f>
        <v>105.1</v>
      </c>
      <c r="T248" s="38">
        <f>ABS($I248)</f>
        <v>87.58</v>
      </c>
      <c r="U248" s="38">
        <f>ABS($K248)</f>
        <v>14.02</v>
      </c>
      <c r="V248" s="34">
        <f t="shared" si="34"/>
        <v>70.06</v>
      </c>
      <c r="W248" s="35">
        <f t="shared" si="35"/>
        <v>21.02</v>
      </c>
      <c r="X248" s="34" t="str">
        <f t="shared" si="36"/>
        <v/>
      </c>
      <c r="Y248" s="35" t="str">
        <f t="shared" si="37"/>
        <v/>
      </c>
      <c r="Z248" s="38" t="str">
        <f t="shared" si="32"/>
        <v>V8</v>
      </c>
      <c r="AA248" s="38" t="str">
        <f t="shared" si="40"/>
        <v>V9</v>
      </c>
      <c r="AB248" s="38" t="str">
        <f t="shared" si="33"/>
        <v>V10</v>
      </c>
      <c r="AC248" s="38">
        <f>IF($AF248=20,"",IF($V248=0,"",IF($H248="Adblue Bidon","",IF($H248="GNC (KG)","",IF($H248="Frais de service EV","",IF($Q248=1,$G$2:$G$4524,""))))))</f>
        <v>70.87</v>
      </c>
      <c r="AD248" s="33" t="str">
        <f t="shared" si="38"/>
        <v/>
      </c>
      <c r="AE248" s="36" t="str">
        <f t="shared" si="39"/>
        <v/>
      </c>
      <c r="AF248" s="37" t="str">
        <f>IFERROR(VLOOKUP($F$2,IMPUTATION!F:G,2,0),"")</f>
        <v/>
      </c>
    </row>
    <row r="249" spans="1:32">
      <c r="A249" s="31">
        <v>44408</v>
      </c>
      <c r="B249" s="32">
        <v>58.51</v>
      </c>
      <c r="C249" s="32" t="s">
        <v>393</v>
      </c>
      <c r="D249" s="32" t="s">
        <v>371</v>
      </c>
      <c r="E249" s="32" t="s">
        <v>259</v>
      </c>
      <c r="F249" s="32" t="s">
        <v>735</v>
      </c>
      <c r="G249" s="32">
        <v>36.78</v>
      </c>
      <c r="H249" s="32" t="s">
        <v>387</v>
      </c>
      <c r="I249" s="32">
        <v>48.76</v>
      </c>
      <c r="J249" s="32">
        <v>80</v>
      </c>
      <c r="K249" s="32">
        <v>7.8</v>
      </c>
      <c r="L249" s="32">
        <v>50.71</v>
      </c>
      <c r="M249" s="32" t="s">
        <v>18</v>
      </c>
      <c r="N249" s="32" t="s">
        <v>18</v>
      </c>
      <c r="O249" s="32">
        <v>6400628</v>
      </c>
      <c r="P249" s="38">
        <f>IF($H249="",VLOOKUP($C249,IMPUTATION_CARBURANT[],2,0),VLOOKUP($H249,IMPUTATION_CARBURANT[],2,0))</f>
        <v>1</v>
      </c>
      <c r="Q249" s="38">
        <f>IF(AND($P249=123401,$M249="VP"),124013,$P$2:$P$4524)</f>
        <v>1</v>
      </c>
      <c r="R249" s="38" t="str">
        <f t="shared" si="31"/>
        <v>TEST</v>
      </c>
      <c r="S249" s="38">
        <f>ABS($B249)</f>
        <v>58.51</v>
      </c>
      <c r="T249" s="38">
        <f>ABS($I249)</f>
        <v>48.76</v>
      </c>
      <c r="U249" s="38">
        <f>ABS($K249)</f>
        <v>7.8</v>
      </c>
      <c r="V249" s="34">
        <f t="shared" si="34"/>
        <v>39.01</v>
      </c>
      <c r="W249" s="35">
        <f t="shared" si="35"/>
        <v>11.7</v>
      </c>
      <c r="X249" s="34" t="str">
        <f t="shared" si="36"/>
        <v/>
      </c>
      <c r="Y249" s="35" t="str">
        <f t="shared" si="37"/>
        <v/>
      </c>
      <c r="Z249" s="38" t="str">
        <f t="shared" si="32"/>
        <v>V8</v>
      </c>
      <c r="AA249" s="38" t="str">
        <f t="shared" si="40"/>
        <v>V9</v>
      </c>
      <c r="AB249" s="38" t="str">
        <f t="shared" si="33"/>
        <v>V10</v>
      </c>
      <c r="AC249" s="38">
        <f>IF($AF249=20,"",IF($V249=0,"",IF($H249="Adblue Bidon","",IF($H249="GNC (KG)","",IF($H249="Frais de service EV","",IF($Q249=1,$G$2:$G$4524,""))))))</f>
        <v>36.78</v>
      </c>
      <c r="AD249" s="33" t="str">
        <f t="shared" si="38"/>
        <v/>
      </c>
      <c r="AE249" s="36" t="str">
        <f t="shared" si="39"/>
        <v/>
      </c>
      <c r="AF249" s="37" t="str">
        <f>IFERROR(VLOOKUP($F$2,IMPUTATION!F:G,2,0),"")</f>
        <v/>
      </c>
    </row>
    <row r="250" spans="1:32">
      <c r="A250" s="31">
        <v>44408</v>
      </c>
      <c r="B250" s="32">
        <v>36.18</v>
      </c>
      <c r="C250" s="32" t="s">
        <v>21</v>
      </c>
      <c r="D250" s="32" t="s">
        <v>371</v>
      </c>
      <c r="E250" s="32" t="s">
        <v>29</v>
      </c>
      <c r="F250" s="32" t="s">
        <v>700</v>
      </c>
      <c r="G250" s="32">
        <v>24.05</v>
      </c>
      <c r="H250" s="32" t="s">
        <v>379</v>
      </c>
      <c r="I250" s="32">
        <v>30.15</v>
      </c>
      <c r="J250" s="32">
        <v>80</v>
      </c>
      <c r="K250" s="32">
        <v>4.82</v>
      </c>
      <c r="L250" s="32">
        <v>31.36</v>
      </c>
      <c r="M250" s="32" t="s">
        <v>18</v>
      </c>
      <c r="N250" s="32" t="s">
        <v>18</v>
      </c>
      <c r="O250" s="32">
        <v>6401696</v>
      </c>
      <c r="P250" s="38">
        <f>IF($H250="",VLOOKUP($C250,IMPUTATION_CARBURANT[],2,0),VLOOKUP($H250,IMPUTATION_CARBURANT[],2,0))</f>
        <v>1</v>
      </c>
      <c r="Q250" s="38">
        <f>IF(AND($P250=123401,$M250="VP"),124013,$P$2:$P$4524)</f>
        <v>1</v>
      </c>
      <c r="R250" s="38" t="str">
        <f t="shared" si="31"/>
        <v>TEST</v>
      </c>
      <c r="S250" s="38">
        <f>ABS($B250)</f>
        <v>36.18</v>
      </c>
      <c r="T250" s="38">
        <f>ABS($I250)</f>
        <v>30.15</v>
      </c>
      <c r="U250" s="38">
        <f>ABS($K250)</f>
        <v>4.82</v>
      </c>
      <c r="V250" s="34">
        <f t="shared" si="34"/>
        <v>24.12</v>
      </c>
      <c r="W250" s="35">
        <f t="shared" si="35"/>
        <v>7.24</v>
      </c>
      <c r="X250" s="34" t="str">
        <f t="shared" si="36"/>
        <v/>
      </c>
      <c r="Y250" s="35" t="str">
        <f t="shared" si="37"/>
        <v/>
      </c>
      <c r="Z250" s="38" t="str">
        <f t="shared" si="32"/>
        <v>V8</v>
      </c>
      <c r="AA250" s="38" t="str">
        <f t="shared" si="40"/>
        <v>V9</v>
      </c>
      <c r="AB250" s="38" t="str">
        <f t="shared" si="33"/>
        <v>V10</v>
      </c>
      <c r="AC250" s="38">
        <f>IF($AF250=20,"",IF($V250=0,"",IF($H250="Adblue Bidon","",IF($H250="GNC (KG)","",IF($H250="Frais de service EV","",IF($Q250=1,$G$2:$G$4524,""))))))</f>
        <v>24.05</v>
      </c>
      <c r="AD250" s="33" t="str">
        <f t="shared" si="38"/>
        <v/>
      </c>
      <c r="AE250" s="36" t="str">
        <f t="shared" si="39"/>
        <v/>
      </c>
      <c r="AF250" s="37" t="str">
        <f>IFERROR(VLOOKUP($F$2,IMPUTATION!F:G,2,0),"")</f>
        <v/>
      </c>
    </row>
    <row r="251" spans="1:32">
      <c r="A251" s="31">
        <v>44408</v>
      </c>
      <c r="B251" s="32">
        <v>47.83</v>
      </c>
      <c r="C251" s="32" t="s">
        <v>393</v>
      </c>
      <c r="D251" s="32" t="s">
        <v>371</v>
      </c>
      <c r="E251" s="32" t="s">
        <v>306</v>
      </c>
      <c r="F251" s="32" t="s">
        <v>590</v>
      </c>
      <c r="G251" s="32">
        <v>30.03</v>
      </c>
      <c r="H251" s="32" t="s">
        <v>387</v>
      </c>
      <c r="I251" s="32">
        <v>39.86</v>
      </c>
      <c r="J251" s="32">
        <v>80</v>
      </c>
      <c r="K251" s="32">
        <v>6.38</v>
      </c>
      <c r="L251" s="32">
        <v>41.45</v>
      </c>
      <c r="M251" s="32" t="s">
        <v>18</v>
      </c>
      <c r="N251" s="32" t="s">
        <v>18</v>
      </c>
      <c r="O251" s="32">
        <v>6400808</v>
      </c>
      <c r="P251" s="38">
        <f>IF($H251="",VLOOKUP($C251,IMPUTATION_CARBURANT[],2,0),VLOOKUP($H251,IMPUTATION_CARBURANT[],2,0))</f>
        <v>1</v>
      </c>
      <c r="Q251" s="38">
        <f>IF(AND($P251=123401,$M251="VP"),124013,$P$2:$P$4524)</f>
        <v>1</v>
      </c>
      <c r="R251" s="38" t="str">
        <f t="shared" si="31"/>
        <v>TEST</v>
      </c>
      <c r="S251" s="38">
        <f>ABS($B251)</f>
        <v>47.83</v>
      </c>
      <c r="T251" s="38">
        <f>ABS($I251)</f>
        <v>39.86</v>
      </c>
      <c r="U251" s="38">
        <f>ABS($K251)</f>
        <v>6.38</v>
      </c>
      <c r="V251" s="34">
        <f t="shared" si="34"/>
        <v>31.89</v>
      </c>
      <c r="W251" s="35">
        <f t="shared" si="35"/>
        <v>9.56</v>
      </c>
      <c r="X251" s="34" t="str">
        <f t="shared" si="36"/>
        <v/>
      </c>
      <c r="Y251" s="35" t="str">
        <f t="shared" si="37"/>
        <v/>
      </c>
      <c r="Z251" s="38" t="str">
        <f t="shared" si="32"/>
        <v>V8</v>
      </c>
      <c r="AA251" s="38" t="str">
        <f t="shared" si="40"/>
        <v>V9</v>
      </c>
      <c r="AB251" s="38" t="str">
        <f t="shared" si="33"/>
        <v>V10</v>
      </c>
      <c r="AC251" s="38">
        <f>IF($AF251=20,"",IF($V251=0,"",IF($H251="Adblue Bidon","",IF($H251="GNC (KG)","",IF($H251="Frais de service EV","",IF($Q251=1,$G$2:$G$4524,""))))))</f>
        <v>30.03</v>
      </c>
      <c r="AD251" s="33" t="str">
        <f t="shared" si="38"/>
        <v/>
      </c>
      <c r="AE251" s="36" t="str">
        <f t="shared" si="39"/>
        <v/>
      </c>
      <c r="AF251" s="37" t="str">
        <f>IFERROR(VLOOKUP($F$2,IMPUTATION!F:G,2,0),"")</f>
        <v/>
      </c>
    </row>
    <row r="252" spans="1:32">
      <c r="A252" s="31">
        <v>44408</v>
      </c>
      <c r="B252" s="32">
        <v>126.66</v>
      </c>
      <c r="C252" s="32" t="s">
        <v>21</v>
      </c>
      <c r="D252" s="32" t="s">
        <v>371</v>
      </c>
      <c r="E252" s="32" t="s">
        <v>107</v>
      </c>
      <c r="F252" s="32" t="s">
        <v>1417</v>
      </c>
      <c r="G252" s="32">
        <v>85.13</v>
      </c>
      <c r="H252" s="32" t="s">
        <v>380</v>
      </c>
      <c r="I252" s="32">
        <v>105.55</v>
      </c>
      <c r="J252" s="32">
        <v>80</v>
      </c>
      <c r="K252" s="32">
        <v>16.89</v>
      </c>
      <c r="L252" s="32">
        <v>109.77</v>
      </c>
      <c r="M252" s="32" t="s">
        <v>392</v>
      </c>
      <c r="N252" s="32" t="s">
        <v>396</v>
      </c>
      <c r="O252" s="32">
        <v>6176866</v>
      </c>
      <c r="P252" s="38">
        <f>IF($H252="",VLOOKUP($C252,IMPUTATION_CARBURANT[],2,0),VLOOKUP($H252,IMPUTATION_CARBURANT[],2,0))</f>
        <v>1</v>
      </c>
      <c r="Q252" s="38">
        <f>IF(AND($P252=123401,$M252="VP"),124013,$P$2:$P$4524)</f>
        <v>1</v>
      </c>
      <c r="R252" s="38" t="str">
        <f t="shared" si="31"/>
        <v>TEST</v>
      </c>
      <c r="S252" s="38">
        <f>ABS($B252)</f>
        <v>126.66</v>
      </c>
      <c r="T252" s="38">
        <f>ABS($I252)</f>
        <v>105.55</v>
      </c>
      <c r="U252" s="38">
        <f>ABS($K252)</f>
        <v>16.89</v>
      </c>
      <c r="V252" s="34">
        <f t="shared" si="34"/>
        <v>84.44</v>
      </c>
      <c r="W252" s="35">
        <f t="shared" si="35"/>
        <v>25.33</v>
      </c>
      <c r="X252" s="34" t="str">
        <f t="shared" si="36"/>
        <v/>
      </c>
      <c r="Y252" s="35" t="str">
        <f t="shared" si="37"/>
        <v/>
      </c>
      <c r="Z252" s="38" t="str">
        <f t="shared" si="32"/>
        <v>V8</v>
      </c>
      <c r="AA252" s="38" t="str">
        <f t="shared" si="40"/>
        <v>V9</v>
      </c>
      <c r="AB252" s="38" t="str">
        <f t="shared" si="33"/>
        <v>V10</v>
      </c>
      <c r="AC252" s="38">
        <f>IF($AF252=20,"",IF($V252=0,"",IF($H252="Adblue Bidon","",IF($H252="GNC (KG)","",IF($H252="Frais de service EV","",IF($Q252=1,$G$2:$G$4524,""))))))</f>
        <v>85.13</v>
      </c>
      <c r="AD252" s="33" t="str">
        <f t="shared" si="38"/>
        <v/>
      </c>
      <c r="AE252" s="36" t="str">
        <f t="shared" si="39"/>
        <v/>
      </c>
      <c r="AF252" s="37" t="str">
        <f>IFERROR(VLOOKUP($F$2,IMPUTATION!F:G,2,0),"")</f>
        <v/>
      </c>
    </row>
    <row r="253" spans="1:32">
      <c r="A253" s="31">
        <v>44408</v>
      </c>
      <c r="B253" s="32">
        <v>62.17</v>
      </c>
      <c r="C253" s="32" t="s">
        <v>393</v>
      </c>
      <c r="D253" s="32" t="s">
        <v>371</v>
      </c>
      <c r="E253" s="32" t="s">
        <v>260</v>
      </c>
      <c r="F253" s="32" t="s">
        <v>817</v>
      </c>
      <c r="G253" s="32">
        <v>38.96</v>
      </c>
      <c r="H253" s="32" t="s">
        <v>387</v>
      </c>
      <c r="I253" s="32">
        <v>51.81</v>
      </c>
      <c r="J253" s="32">
        <v>80</v>
      </c>
      <c r="K253" s="32">
        <v>8.2899999999999991</v>
      </c>
      <c r="L253" s="32">
        <v>53.88</v>
      </c>
      <c r="M253" s="32" t="s">
        <v>18</v>
      </c>
      <c r="N253" s="32" t="s">
        <v>18</v>
      </c>
      <c r="O253" s="32">
        <v>6400121</v>
      </c>
      <c r="P253" s="38">
        <f>IF($H253="",VLOOKUP($C253,IMPUTATION_CARBURANT[],2,0),VLOOKUP($H253,IMPUTATION_CARBURANT[],2,0))</f>
        <v>1</v>
      </c>
      <c r="Q253" s="38">
        <f>IF(AND($P253=123401,$M253="VP"),124013,$P$2:$P$4524)</f>
        <v>1</v>
      </c>
      <c r="R253" s="38" t="str">
        <f t="shared" si="31"/>
        <v>TEST</v>
      </c>
      <c r="S253" s="38">
        <f>ABS($B253)</f>
        <v>62.17</v>
      </c>
      <c r="T253" s="38">
        <f>ABS($I253)</f>
        <v>51.81</v>
      </c>
      <c r="U253" s="38">
        <f>ABS($K253)</f>
        <v>8.2899999999999991</v>
      </c>
      <c r="V253" s="34">
        <f t="shared" si="34"/>
        <v>41.45</v>
      </c>
      <c r="W253" s="35">
        <f t="shared" si="35"/>
        <v>12.43</v>
      </c>
      <c r="X253" s="34" t="str">
        <f t="shared" si="36"/>
        <v/>
      </c>
      <c r="Y253" s="35" t="str">
        <f t="shared" si="37"/>
        <v/>
      </c>
      <c r="Z253" s="38" t="str">
        <f t="shared" si="32"/>
        <v>V8</v>
      </c>
      <c r="AA253" s="38" t="str">
        <f t="shared" si="40"/>
        <v>V9</v>
      </c>
      <c r="AB253" s="38" t="str">
        <f t="shared" si="33"/>
        <v>V10</v>
      </c>
      <c r="AC253" s="38">
        <f>IF($AF253=20,"",IF($V253=0,"",IF($H253="Adblue Bidon","",IF($H253="GNC (KG)","",IF($H253="Frais de service EV","",IF($Q253=1,$G$2:$G$4524,""))))))</f>
        <v>38.96</v>
      </c>
      <c r="AD253" s="33" t="str">
        <f t="shared" si="38"/>
        <v/>
      </c>
      <c r="AE253" s="36" t="str">
        <f t="shared" si="39"/>
        <v/>
      </c>
      <c r="AF253" s="37" t="str">
        <f>IFERROR(VLOOKUP($F$2,IMPUTATION!F:G,2,0),"")</f>
        <v/>
      </c>
    </row>
    <row r="254" spans="1:32">
      <c r="A254" s="31">
        <v>44408</v>
      </c>
      <c r="B254" s="32">
        <v>138.13999999999999</v>
      </c>
      <c r="C254" s="32" t="s">
        <v>21</v>
      </c>
      <c r="D254" s="32" t="s">
        <v>371</v>
      </c>
      <c r="E254" s="32" t="s">
        <v>119</v>
      </c>
      <c r="F254" s="32" t="s">
        <v>834</v>
      </c>
      <c r="G254" s="32">
        <v>93.8</v>
      </c>
      <c r="H254" s="32" t="s">
        <v>380</v>
      </c>
      <c r="I254" s="32">
        <v>115.12</v>
      </c>
      <c r="J254" s="32">
        <v>80</v>
      </c>
      <c r="K254" s="32">
        <v>18.420000000000002</v>
      </c>
      <c r="L254" s="32">
        <v>119.72</v>
      </c>
      <c r="M254" s="32" t="s">
        <v>19</v>
      </c>
      <c r="N254" s="32" t="s">
        <v>396</v>
      </c>
      <c r="O254" s="32">
        <v>6176797</v>
      </c>
      <c r="P254" s="38">
        <f>IF($H254="",VLOOKUP($C254,IMPUTATION_CARBURANT[],2,0),VLOOKUP($H254,IMPUTATION_CARBURANT[],2,0))</f>
        <v>1</v>
      </c>
      <c r="Q254" s="38">
        <f>IF(AND($P254=123401,$M254="VP"),124013,$P$2:$P$4524)</f>
        <v>1</v>
      </c>
      <c r="R254" s="38" t="str">
        <f t="shared" si="31"/>
        <v>TEST</v>
      </c>
      <c r="S254" s="38">
        <f>ABS($B254)</f>
        <v>138.13999999999999</v>
      </c>
      <c r="T254" s="38">
        <f>ABS($I254)</f>
        <v>115.12</v>
      </c>
      <c r="U254" s="38">
        <f>ABS($K254)</f>
        <v>18.420000000000002</v>
      </c>
      <c r="V254" s="34">
        <f t="shared" si="34"/>
        <v>92.1</v>
      </c>
      <c r="W254" s="35">
        <f t="shared" si="35"/>
        <v>27.62</v>
      </c>
      <c r="X254" s="34" t="str">
        <f t="shared" si="36"/>
        <v/>
      </c>
      <c r="Y254" s="35" t="str">
        <f t="shared" si="37"/>
        <v/>
      </c>
      <c r="Z254" s="38" t="str">
        <f t="shared" si="32"/>
        <v>V8</v>
      </c>
      <c r="AA254" s="38" t="str">
        <f t="shared" si="40"/>
        <v>V9</v>
      </c>
      <c r="AB254" s="38" t="str">
        <f t="shared" si="33"/>
        <v>V10</v>
      </c>
      <c r="AC254" s="38">
        <f>IF($AF254=20,"",IF($V254=0,"",IF($H254="Adblue Bidon","",IF($H254="GNC (KG)","",IF($H254="Frais de service EV","",IF($Q254=1,$G$2:$G$4524,""))))))</f>
        <v>93.8</v>
      </c>
      <c r="AD254" s="33" t="str">
        <f t="shared" si="38"/>
        <v/>
      </c>
      <c r="AE254" s="36" t="str">
        <f t="shared" si="39"/>
        <v/>
      </c>
      <c r="AF254" s="37" t="str">
        <f>IFERROR(VLOOKUP($F$2,IMPUTATION!F:G,2,0),"")</f>
        <v/>
      </c>
    </row>
    <row r="255" spans="1:32">
      <c r="A255" s="31">
        <v>44408</v>
      </c>
      <c r="B255" s="32">
        <v>58.13</v>
      </c>
      <c r="C255" s="32" t="s">
        <v>393</v>
      </c>
      <c r="D255" s="32" t="s">
        <v>371</v>
      </c>
      <c r="E255" s="32" t="s">
        <v>293</v>
      </c>
      <c r="F255" s="32" t="s">
        <v>652</v>
      </c>
      <c r="G255" s="32">
        <v>35.380000000000003</v>
      </c>
      <c r="H255" s="32" t="s">
        <v>389</v>
      </c>
      <c r="I255" s="32">
        <v>48.44</v>
      </c>
      <c r="J255" s="32">
        <v>80</v>
      </c>
      <c r="K255" s="32">
        <v>7.75</v>
      </c>
      <c r="L255" s="32">
        <v>50.38</v>
      </c>
      <c r="M255" s="32" t="s">
        <v>18</v>
      </c>
      <c r="N255" s="32" t="s">
        <v>18</v>
      </c>
      <c r="O255" s="32">
        <v>6400478</v>
      </c>
      <c r="P255" s="38">
        <f>IF($H255="",VLOOKUP($C255,IMPUTATION_CARBURANT[],2,0),VLOOKUP($H255,IMPUTATION_CARBURANT[],2,0))</f>
        <v>1</v>
      </c>
      <c r="Q255" s="38">
        <f>IF(AND($P255=123401,$M255="VP"),124013,$P$2:$P$4524)</f>
        <v>1</v>
      </c>
      <c r="R255" s="38" t="str">
        <f t="shared" si="31"/>
        <v>TEST</v>
      </c>
      <c r="S255" s="38">
        <f>ABS($B255)</f>
        <v>58.13</v>
      </c>
      <c r="T255" s="38">
        <f>ABS($I255)</f>
        <v>48.44</v>
      </c>
      <c r="U255" s="38">
        <f>ABS($K255)</f>
        <v>7.75</v>
      </c>
      <c r="V255" s="34">
        <f t="shared" si="34"/>
        <v>38.75</v>
      </c>
      <c r="W255" s="35">
        <f t="shared" si="35"/>
        <v>11.63</v>
      </c>
      <c r="X255" s="34" t="str">
        <f t="shared" si="36"/>
        <v/>
      </c>
      <c r="Y255" s="35" t="str">
        <f t="shared" si="37"/>
        <v/>
      </c>
      <c r="Z255" s="38" t="str">
        <f t="shared" si="32"/>
        <v>V8</v>
      </c>
      <c r="AA255" s="38" t="str">
        <f t="shared" si="40"/>
        <v>V9</v>
      </c>
      <c r="AB255" s="38" t="str">
        <f t="shared" si="33"/>
        <v>V10</v>
      </c>
      <c r="AC255" s="38">
        <f>IF($AF255=20,"",IF($V255=0,"",IF($H255="Adblue Bidon","",IF($H255="GNC (KG)","",IF($H255="Frais de service EV","",IF($Q255=1,$G$2:$G$4524,""))))))</f>
        <v>35.380000000000003</v>
      </c>
      <c r="AD255" s="33" t="str">
        <f t="shared" si="38"/>
        <v/>
      </c>
      <c r="AE255" s="36" t="str">
        <f t="shared" si="39"/>
        <v/>
      </c>
      <c r="AF255" s="37" t="str">
        <f>IFERROR(VLOOKUP($F$2,IMPUTATION!F:G,2,0),"")</f>
        <v/>
      </c>
    </row>
    <row r="256" spans="1:32">
      <c r="A256" s="31">
        <v>44408</v>
      </c>
      <c r="B256" s="32">
        <v>35.409999999999997</v>
      </c>
      <c r="C256" s="32" t="s">
        <v>393</v>
      </c>
      <c r="D256" s="32" t="s">
        <v>371</v>
      </c>
      <c r="E256" s="32" t="s">
        <v>304</v>
      </c>
      <c r="F256" s="32" t="s">
        <v>1418</v>
      </c>
      <c r="G256" s="32">
        <v>21.49</v>
      </c>
      <c r="H256" s="32" t="s">
        <v>389</v>
      </c>
      <c r="I256" s="32">
        <v>29.51</v>
      </c>
      <c r="J256" s="32">
        <v>80</v>
      </c>
      <c r="K256" s="32">
        <v>4.72</v>
      </c>
      <c r="L256" s="32">
        <v>30.69</v>
      </c>
      <c r="M256" s="32" t="s">
        <v>18</v>
      </c>
      <c r="N256" s="32" t="s">
        <v>18</v>
      </c>
      <c r="O256" s="32">
        <v>6638153</v>
      </c>
      <c r="P256" s="38">
        <f>IF($H256="",VLOOKUP($C256,IMPUTATION_CARBURANT[],2,0),VLOOKUP($H256,IMPUTATION_CARBURANT[],2,0))</f>
        <v>1</v>
      </c>
      <c r="Q256" s="38">
        <f>IF(AND($P256=123401,$M256="VP"),124013,$P$2:$P$4524)</f>
        <v>1</v>
      </c>
      <c r="R256" s="38" t="str">
        <f t="shared" si="31"/>
        <v>TEST</v>
      </c>
      <c r="S256" s="38">
        <f>ABS($B256)</f>
        <v>35.409999999999997</v>
      </c>
      <c r="T256" s="38">
        <f>ABS($I256)</f>
        <v>29.51</v>
      </c>
      <c r="U256" s="38">
        <f>ABS($K256)</f>
        <v>4.72</v>
      </c>
      <c r="V256" s="34">
        <f t="shared" si="34"/>
        <v>23.61</v>
      </c>
      <c r="W256" s="35">
        <f t="shared" si="35"/>
        <v>7.08</v>
      </c>
      <c r="X256" s="34" t="str">
        <f t="shared" si="36"/>
        <v/>
      </c>
      <c r="Y256" s="35" t="str">
        <f t="shared" si="37"/>
        <v/>
      </c>
      <c r="Z256" s="38" t="str">
        <f t="shared" si="32"/>
        <v>V8</v>
      </c>
      <c r="AA256" s="38" t="str">
        <f t="shared" si="40"/>
        <v>V9</v>
      </c>
      <c r="AB256" s="38" t="str">
        <f t="shared" si="33"/>
        <v>V10</v>
      </c>
      <c r="AC256" s="38">
        <f>IF($AF256=20,"",IF($V256=0,"",IF($H256="Adblue Bidon","",IF($H256="GNC (KG)","",IF($H256="Frais de service EV","",IF($Q256=1,$G$2:$G$4524,""))))))</f>
        <v>21.49</v>
      </c>
      <c r="AD256" s="33" t="str">
        <f t="shared" si="38"/>
        <v/>
      </c>
      <c r="AE256" s="36" t="str">
        <f t="shared" si="39"/>
        <v/>
      </c>
      <c r="AF256" s="37" t="str">
        <f>IFERROR(VLOOKUP($F$2,IMPUTATION!F:G,2,0),"")</f>
        <v/>
      </c>
    </row>
    <row r="257" spans="1:32">
      <c r="A257" s="31">
        <v>44408</v>
      </c>
      <c r="B257" s="32">
        <v>117.14</v>
      </c>
      <c r="C257" s="32" t="s">
        <v>21</v>
      </c>
      <c r="D257" s="32" t="s">
        <v>371</v>
      </c>
      <c r="E257" s="32" t="s">
        <v>100</v>
      </c>
      <c r="F257" s="32" t="s">
        <v>1419</v>
      </c>
      <c r="G257" s="32">
        <v>79</v>
      </c>
      <c r="H257" s="32" t="s">
        <v>380</v>
      </c>
      <c r="I257" s="32">
        <v>97.62</v>
      </c>
      <c r="J257" s="32">
        <v>80</v>
      </c>
      <c r="K257" s="32">
        <v>15.62</v>
      </c>
      <c r="L257" s="32">
        <v>101.52</v>
      </c>
      <c r="M257" s="32" t="s">
        <v>392</v>
      </c>
      <c r="N257" s="32" t="s">
        <v>396</v>
      </c>
      <c r="O257" s="32">
        <v>6176872</v>
      </c>
      <c r="P257" s="38">
        <f>IF($H257="",VLOOKUP($C257,IMPUTATION_CARBURANT[],2,0),VLOOKUP($H257,IMPUTATION_CARBURANT[],2,0))</f>
        <v>1</v>
      </c>
      <c r="Q257" s="38">
        <f>IF(AND($P257=123401,$M257="VP"),124013,$P$2:$P$4524)</f>
        <v>1</v>
      </c>
      <c r="R257" s="38" t="str">
        <f t="shared" si="31"/>
        <v>TEST</v>
      </c>
      <c r="S257" s="38">
        <f>ABS($B257)</f>
        <v>117.14</v>
      </c>
      <c r="T257" s="38">
        <f>ABS($I257)</f>
        <v>97.62</v>
      </c>
      <c r="U257" s="38">
        <f>ABS($K257)</f>
        <v>15.62</v>
      </c>
      <c r="V257" s="34">
        <f t="shared" si="34"/>
        <v>78.099999999999994</v>
      </c>
      <c r="W257" s="35">
        <f t="shared" si="35"/>
        <v>23.42</v>
      </c>
      <c r="X257" s="34" t="str">
        <f t="shared" si="36"/>
        <v/>
      </c>
      <c r="Y257" s="35" t="str">
        <f t="shared" si="37"/>
        <v/>
      </c>
      <c r="Z257" s="38" t="str">
        <f t="shared" si="32"/>
        <v>V8</v>
      </c>
      <c r="AA257" s="38" t="str">
        <f t="shared" si="40"/>
        <v>V9</v>
      </c>
      <c r="AB257" s="38" t="str">
        <f t="shared" si="33"/>
        <v>V10</v>
      </c>
      <c r="AC257" s="38">
        <f>IF($AF257=20,"",IF($V257=0,"",IF($H257="Adblue Bidon","",IF($H257="GNC (KG)","",IF($H257="Frais de service EV","",IF($Q257=1,$G$2:$G$4524,""))))))</f>
        <v>79</v>
      </c>
      <c r="AD257" s="33" t="str">
        <f t="shared" si="38"/>
        <v/>
      </c>
      <c r="AE257" s="36" t="str">
        <f t="shared" si="39"/>
        <v/>
      </c>
      <c r="AF257" s="37" t="str">
        <f>IFERROR(VLOOKUP($F$2,IMPUTATION!F:G,2,0),"")</f>
        <v/>
      </c>
    </row>
    <row r="258" spans="1:32">
      <c r="A258" s="31">
        <v>44408</v>
      </c>
      <c r="B258" s="32">
        <v>61.03</v>
      </c>
      <c r="C258" s="32" t="s">
        <v>393</v>
      </c>
      <c r="D258" s="32" t="s">
        <v>371</v>
      </c>
      <c r="E258" s="32" t="s">
        <v>267</v>
      </c>
      <c r="F258" s="32" t="s">
        <v>473</v>
      </c>
      <c r="G258" s="32">
        <v>35.99</v>
      </c>
      <c r="H258" s="32" t="s">
        <v>390</v>
      </c>
      <c r="I258" s="32">
        <v>50.86</v>
      </c>
      <c r="J258" s="32">
        <v>80</v>
      </c>
      <c r="K258" s="32">
        <v>8.14</v>
      </c>
      <c r="L258" s="32">
        <v>52.89</v>
      </c>
      <c r="M258" s="32" t="s">
        <v>18</v>
      </c>
      <c r="N258" s="32" t="s">
        <v>18</v>
      </c>
      <c r="O258" s="32">
        <v>6401438</v>
      </c>
      <c r="P258" s="38">
        <f>IF($H258="",VLOOKUP($C258,IMPUTATION_CARBURANT[],2,0),VLOOKUP($H258,IMPUTATION_CARBURANT[],2,0))</f>
        <v>1</v>
      </c>
      <c r="Q258" s="38">
        <f>IF(AND($P258=123401,$M258="VP"),124013,$P$2:$P$4524)</f>
        <v>1</v>
      </c>
      <c r="R258" s="38" t="str">
        <f t="shared" ref="R258:R321" si="41">"TEST"</f>
        <v>TEST</v>
      </c>
      <c r="S258" s="38">
        <f>ABS($B258)</f>
        <v>61.03</v>
      </c>
      <c r="T258" s="38">
        <f>ABS($I258)</f>
        <v>50.86</v>
      </c>
      <c r="U258" s="38">
        <f>ABS($K258)</f>
        <v>8.14</v>
      </c>
      <c r="V258" s="34">
        <f t="shared" si="34"/>
        <v>40.69</v>
      </c>
      <c r="W258" s="35">
        <f t="shared" si="35"/>
        <v>12.2</v>
      </c>
      <c r="X258" s="34" t="str">
        <f t="shared" si="36"/>
        <v/>
      </c>
      <c r="Y258" s="35" t="str">
        <f t="shared" si="37"/>
        <v/>
      </c>
      <c r="Z258" s="38" t="str">
        <f t="shared" ref="Z258:Z321" si="42">"V8"</f>
        <v>V8</v>
      </c>
      <c r="AA258" s="38" t="str">
        <f t="shared" si="40"/>
        <v>V9</v>
      </c>
      <c r="AB258" s="38" t="str">
        <f t="shared" ref="AB258:AB321" si="43">"V10"</f>
        <v>V10</v>
      </c>
      <c r="AC258" s="38">
        <f>IF($AF258=20,"",IF($V258=0,"",IF($H258="Adblue Bidon","",IF($H258="GNC (KG)","",IF($H258="Frais de service EV","",IF($Q258=1,$G$2:$G$4524,""))))))</f>
        <v>35.99</v>
      </c>
      <c r="AD258" s="33" t="str">
        <f t="shared" si="38"/>
        <v/>
      </c>
      <c r="AE258" s="36" t="str">
        <f t="shared" si="39"/>
        <v/>
      </c>
      <c r="AF258" s="37" t="str">
        <f>IFERROR(VLOOKUP($F$2,IMPUTATION!F:G,2,0),"")</f>
        <v/>
      </c>
    </row>
    <row r="259" spans="1:32">
      <c r="A259" s="31">
        <v>44408</v>
      </c>
      <c r="B259" s="32">
        <v>48.07</v>
      </c>
      <c r="C259" s="32" t="s">
        <v>393</v>
      </c>
      <c r="D259" s="32" t="s">
        <v>371</v>
      </c>
      <c r="E259" s="32" t="s">
        <v>170</v>
      </c>
      <c r="F259" s="32" t="s">
        <v>556</v>
      </c>
      <c r="G259" s="32">
        <v>30.37</v>
      </c>
      <c r="H259" s="32" t="s">
        <v>387</v>
      </c>
      <c r="I259" s="32">
        <v>40.06</v>
      </c>
      <c r="J259" s="32">
        <v>80</v>
      </c>
      <c r="K259" s="32">
        <v>6.41</v>
      </c>
      <c r="L259" s="32">
        <v>41.66</v>
      </c>
      <c r="M259" s="32" t="s">
        <v>18</v>
      </c>
      <c r="N259" s="32" t="s">
        <v>18</v>
      </c>
      <c r="O259" s="32">
        <v>6400886</v>
      </c>
      <c r="P259" s="38">
        <f>IF($H259="",VLOOKUP($C259,IMPUTATION_CARBURANT[],2,0),VLOOKUP($H259,IMPUTATION_CARBURANT[],2,0))</f>
        <v>1</v>
      </c>
      <c r="Q259" s="38">
        <f>IF(AND($P259=123401,$M259="VP"),124013,$P$2:$P$4524)</f>
        <v>1</v>
      </c>
      <c r="R259" s="38" t="str">
        <f t="shared" si="41"/>
        <v>TEST</v>
      </c>
      <c r="S259" s="38">
        <f>ABS($B259)</f>
        <v>48.07</v>
      </c>
      <c r="T259" s="38">
        <f>ABS($I259)</f>
        <v>40.06</v>
      </c>
      <c r="U259" s="38">
        <f>ABS($K259)</f>
        <v>6.41</v>
      </c>
      <c r="V259" s="34">
        <f t="shared" ref="V259:V322" si="44">IF($AF259=20,0,ABS(ROUND(IF(AND($U259=0,$J259=100),$T259/1.2,$T259*$J259/100),2)))</f>
        <v>32.049999999999997</v>
      </c>
      <c r="W259" s="35">
        <f t="shared" ref="W259:W322" si="45">IF($AF259=20,0,ABS(ROUND(IF(AND($U259=0,$J259=100),0,$S259-$V259-$U259),2)))</f>
        <v>9.61</v>
      </c>
      <c r="X259" s="34" t="str">
        <f t="shared" ref="X259:X322" si="46">IF($AF259="","",ABS(ROUND(IF(AND($U259=0,$J259=100),$T259/1.2,$T259*$J259/100),2)))</f>
        <v/>
      </c>
      <c r="Y259" s="35" t="str">
        <f t="shared" ref="Y259:Y322" si="47">IF($AF259="","",ABS(ROUND(IF(AND($U259=0,$J259=100),0,$S259-$X259-$U259),2)))</f>
        <v/>
      </c>
      <c r="Z259" s="38" t="str">
        <f t="shared" si="42"/>
        <v>V8</v>
      </c>
      <c r="AA259" s="38" t="str">
        <f t="shared" si="40"/>
        <v>V9</v>
      </c>
      <c r="AB259" s="38" t="str">
        <f t="shared" si="43"/>
        <v>V10</v>
      </c>
      <c r="AC259" s="38">
        <f>IF($AF259=20,"",IF($V259=0,"",IF($H259="Adblue Bidon","",IF($H259="GNC (KG)","",IF($H259="Frais de service EV","",IF($Q259=1,$G$2:$G$4524,""))))))</f>
        <v>30.37</v>
      </c>
      <c r="AD259" s="33" t="str">
        <f t="shared" ref="AD259:AD322" si="48">IF($X259="","",IF($H259="Adblue Bidon","",IF($H259="GNC (KG)","",IF($H259="Frais de service EV","",IF($Q259=1,$G$2:$G$4524,"")))))</f>
        <v/>
      </c>
      <c r="AE259" s="36" t="str">
        <f t="shared" ref="AE259:AE322" si="49">IF($AC259="","",IF($AD259="","","L"))</f>
        <v/>
      </c>
      <c r="AF259" s="37" t="str">
        <f>IFERROR(VLOOKUP($F$2,IMPUTATION!F:G,2,0),"")</f>
        <v/>
      </c>
    </row>
    <row r="260" spans="1:32">
      <c r="A260" s="31">
        <v>44408</v>
      </c>
      <c r="B260" s="32">
        <v>54.83</v>
      </c>
      <c r="C260" s="32" t="s">
        <v>393</v>
      </c>
      <c r="D260" s="32" t="s">
        <v>371</v>
      </c>
      <c r="E260" s="32" t="s">
        <v>313</v>
      </c>
      <c r="F260" s="32" t="s">
        <v>757</v>
      </c>
      <c r="G260" s="32">
        <v>32.39</v>
      </c>
      <c r="H260" s="32" t="s">
        <v>390</v>
      </c>
      <c r="I260" s="32">
        <v>45.69</v>
      </c>
      <c r="J260" s="32">
        <v>80</v>
      </c>
      <c r="K260" s="32">
        <v>7.31</v>
      </c>
      <c r="L260" s="32">
        <v>47.52</v>
      </c>
      <c r="M260" s="32" t="s">
        <v>18</v>
      </c>
      <c r="N260" s="32" t="s">
        <v>18</v>
      </c>
      <c r="O260" s="32">
        <v>6400559</v>
      </c>
      <c r="P260" s="38">
        <f>IF($H260="",VLOOKUP($C260,IMPUTATION_CARBURANT[],2,0),VLOOKUP($H260,IMPUTATION_CARBURANT[],2,0))</f>
        <v>1</v>
      </c>
      <c r="Q260" s="38">
        <f>IF(AND($P260=123401,$M260="VP"),124013,$P$2:$P$4524)</f>
        <v>1</v>
      </c>
      <c r="R260" s="38" t="str">
        <f t="shared" si="41"/>
        <v>TEST</v>
      </c>
      <c r="S260" s="38">
        <f>ABS($B260)</f>
        <v>54.83</v>
      </c>
      <c r="T260" s="38">
        <f>ABS($I260)</f>
        <v>45.69</v>
      </c>
      <c r="U260" s="38">
        <f>ABS($K260)</f>
        <v>7.31</v>
      </c>
      <c r="V260" s="34">
        <f t="shared" si="44"/>
        <v>36.549999999999997</v>
      </c>
      <c r="W260" s="35">
        <f t="shared" si="45"/>
        <v>10.97</v>
      </c>
      <c r="X260" s="34" t="str">
        <f t="shared" si="46"/>
        <v/>
      </c>
      <c r="Y260" s="35" t="str">
        <f t="shared" si="47"/>
        <v/>
      </c>
      <c r="Z260" s="38" t="str">
        <f t="shared" si="42"/>
        <v>V8</v>
      </c>
      <c r="AA260" s="38" t="str">
        <f t="shared" si="40"/>
        <v>V9</v>
      </c>
      <c r="AB260" s="38" t="str">
        <f t="shared" si="43"/>
        <v>V10</v>
      </c>
      <c r="AC260" s="38">
        <f>IF($AF260=20,"",IF($V260=0,"",IF($H260="Adblue Bidon","",IF($H260="GNC (KG)","",IF($H260="Frais de service EV","",IF($Q260=1,$G$2:$G$4524,""))))))</f>
        <v>32.39</v>
      </c>
      <c r="AD260" s="33" t="str">
        <f t="shared" si="48"/>
        <v/>
      </c>
      <c r="AE260" s="36" t="str">
        <f t="shared" si="49"/>
        <v/>
      </c>
      <c r="AF260" s="37" t="str">
        <f>IFERROR(VLOOKUP($F$2,IMPUTATION!F:G,2,0),"")</f>
        <v/>
      </c>
    </row>
    <row r="261" spans="1:32">
      <c r="A261" s="31">
        <v>44408</v>
      </c>
      <c r="B261" s="32">
        <v>56.83</v>
      </c>
      <c r="C261" s="32" t="s">
        <v>393</v>
      </c>
      <c r="D261" s="32" t="s">
        <v>371</v>
      </c>
      <c r="E261" s="32" t="s">
        <v>202</v>
      </c>
      <c r="F261" s="32" t="s">
        <v>477</v>
      </c>
      <c r="G261" s="32">
        <v>33.24</v>
      </c>
      <c r="H261" s="32" t="s">
        <v>390</v>
      </c>
      <c r="I261" s="32">
        <v>47.36</v>
      </c>
      <c r="J261" s="32">
        <v>80</v>
      </c>
      <c r="K261" s="32">
        <v>7.58</v>
      </c>
      <c r="L261" s="32">
        <v>49.25</v>
      </c>
      <c r="M261" s="32" t="s">
        <v>18</v>
      </c>
      <c r="N261" s="32" t="s">
        <v>18</v>
      </c>
      <c r="O261" s="32">
        <v>6401972</v>
      </c>
      <c r="P261" s="38">
        <f>IF($H261="",VLOOKUP($C261,IMPUTATION_CARBURANT[],2,0),VLOOKUP($H261,IMPUTATION_CARBURANT[],2,0))</f>
        <v>1</v>
      </c>
      <c r="Q261" s="38">
        <f>IF(AND($P261=123401,$M261="VP"),124013,$P$2:$P$4524)</f>
        <v>1</v>
      </c>
      <c r="R261" s="38" t="str">
        <f t="shared" si="41"/>
        <v>TEST</v>
      </c>
      <c r="S261" s="38">
        <f>ABS($B261)</f>
        <v>56.83</v>
      </c>
      <c r="T261" s="38">
        <f>ABS($I261)</f>
        <v>47.36</v>
      </c>
      <c r="U261" s="38">
        <f>ABS($K261)</f>
        <v>7.58</v>
      </c>
      <c r="V261" s="34">
        <f t="shared" si="44"/>
        <v>37.89</v>
      </c>
      <c r="W261" s="35">
        <f t="shared" si="45"/>
        <v>11.36</v>
      </c>
      <c r="X261" s="34" t="str">
        <f t="shared" si="46"/>
        <v/>
      </c>
      <c r="Y261" s="35" t="str">
        <f t="shared" si="47"/>
        <v/>
      </c>
      <c r="Z261" s="38" t="str">
        <f t="shared" si="42"/>
        <v>V8</v>
      </c>
      <c r="AA261" s="38" t="str">
        <f t="shared" si="40"/>
        <v>V9</v>
      </c>
      <c r="AB261" s="38" t="str">
        <f t="shared" si="43"/>
        <v>V10</v>
      </c>
      <c r="AC261" s="38">
        <f>IF($AF261=20,"",IF($V261=0,"",IF($H261="Adblue Bidon","",IF($H261="GNC (KG)","",IF($H261="Frais de service EV","",IF($Q261=1,$G$2:$G$4524,""))))))</f>
        <v>33.24</v>
      </c>
      <c r="AD261" s="33" t="str">
        <f t="shared" si="48"/>
        <v/>
      </c>
      <c r="AE261" s="36" t="str">
        <f t="shared" si="49"/>
        <v/>
      </c>
      <c r="AF261" s="37" t="str">
        <f>IFERROR(VLOOKUP($F$2,IMPUTATION!F:G,2,0),"")</f>
        <v/>
      </c>
    </row>
    <row r="262" spans="1:32">
      <c r="A262" s="31">
        <v>44408</v>
      </c>
      <c r="B262" s="32">
        <v>59.57</v>
      </c>
      <c r="C262" s="32" t="s">
        <v>393</v>
      </c>
      <c r="D262" s="32" t="s">
        <v>371</v>
      </c>
      <c r="E262" s="32" t="s">
        <v>293</v>
      </c>
      <c r="F262" s="32" t="s">
        <v>522</v>
      </c>
      <c r="G262" s="32">
        <v>35.090000000000003</v>
      </c>
      <c r="H262" s="32" t="s">
        <v>390</v>
      </c>
      <c r="I262" s="32">
        <v>49.64</v>
      </c>
      <c r="J262" s="32">
        <v>80</v>
      </c>
      <c r="K262" s="32">
        <v>7.94</v>
      </c>
      <c r="L262" s="32">
        <v>51.63</v>
      </c>
      <c r="M262" s="32" t="s">
        <v>18</v>
      </c>
      <c r="N262" s="32" t="s">
        <v>18</v>
      </c>
      <c r="O262" s="32">
        <v>6400478</v>
      </c>
      <c r="P262" s="38">
        <f>IF($H262="",VLOOKUP($C262,IMPUTATION_CARBURANT[],2,0),VLOOKUP($H262,IMPUTATION_CARBURANT[],2,0))</f>
        <v>1</v>
      </c>
      <c r="Q262" s="38">
        <f>IF(AND($P262=123401,$M262="VP"),124013,$P$2:$P$4524)</f>
        <v>1</v>
      </c>
      <c r="R262" s="38" t="str">
        <f t="shared" si="41"/>
        <v>TEST</v>
      </c>
      <c r="S262" s="38">
        <f>ABS($B262)</f>
        <v>59.57</v>
      </c>
      <c r="T262" s="38">
        <f>ABS($I262)</f>
        <v>49.64</v>
      </c>
      <c r="U262" s="38">
        <f>ABS($K262)</f>
        <v>7.94</v>
      </c>
      <c r="V262" s="34">
        <f t="shared" si="44"/>
        <v>39.71</v>
      </c>
      <c r="W262" s="35">
        <f t="shared" si="45"/>
        <v>11.92</v>
      </c>
      <c r="X262" s="34" t="str">
        <f t="shared" si="46"/>
        <v/>
      </c>
      <c r="Y262" s="35" t="str">
        <f t="shared" si="47"/>
        <v/>
      </c>
      <c r="Z262" s="38" t="str">
        <f t="shared" si="42"/>
        <v>V8</v>
      </c>
      <c r="AA262" s="38" t="str">
        <f t="shared" si="40"/>
        <v>V9</v>
      </c>
      <c r="AB262" s="38" t="str">
        <f t="shared" si="43"/>
        <v>V10</v>
      </c>
      <c r="AC262" s="38">
        <f>IF($AF262=20,"",IF($V262=0,"",IF($H262="Adblue Bidon","",IF($H262="GNC (KG)","",IF($H262="Frais de service EV","",IF($Q262=1,$G$2:$G$4524,""))))))</f>
        <v>35.090000000000003</v>
      </c>
      <c r="AD262" s="33" t="str">
        <f t="shared" si="48"/>
        <v/>
      </c>
      <c r="AE262" s="36" t="str">
        <f t="shared" si="49"/>
        <v/>
      </c>
      <c r="AF262" s="37" t="str">
        <f>IFERROR(VLOOKUP($F$2,IMPUTATION!F:G,2,0),"")</f>
        <v/>
      </c>
    </row>
    <row r="263" spans="1:32">
      <c r="A263" s="31">
        <v>44408</v>
      </c>
      <c r="B263" s="32">
        <v>58.49</v>
      </c>
      <c r="C263" s="32" t="s">
        <v>393</v>
      </c>
      <c r="D263" s="32" t="s">
        <v>371</v>
      </c>
      <c r="E263" s="32" t="s">
        <v>304</v>
      </c>
      <c r="F263" s="32" t="s">
        <v>572</v>
      </c>
      <c r="G263" s="32">
        <v>36.61</v>
      </c>
      <c r="H263" s="32" t="s">
        <v>387</v>
      </c>
      <c r="I263" s="32">
        <v>48.74</v>
      </c>
      <c r="J263" s="32">
        <v>80</v>
      </c>
      <c r="K263" s="32">
        <v>7.8</v>
      </c>
      <c r="L263" s="32">
        <v>50.69</v>
      </c>
      <c r="M263" s="32" t="s">
        <v>18</v>
      </c>
      <c r="N263" s="32" t="s">
        <v>18</v>
      </c>
      <c r="O263" s="32">
        <v>6400154</v>
      </c>
      <c r="P263" s="38">
        <f>IF($H263="",VLOOKUP($C263,IMPUTATION_CARBURANT[],2,0),VLOOKUP($H263,IMPUTATION_CARBURANT[],2,0))</f>
        <v>1</v>
      </c>
      <c r="Q263" s="38">
        <f>IF(AND($P263=123401,$M263="VP"),124013,$P$2:$P$4524)</f>
        <v>1</v>
      </c>
      <c r="R263" s="38" t="str">
        <f t="shared" si="41"/>
        <v>TEST</v>
      </c>
      <c r="S263" s="38">
        <f>ABS($B263)</f>
        <v>58.49</v>
      </c>
      <c r="T263" s="38">
        <f>ABS($I263)</f>
        <v>48.74</v>
      </c>
      <c r="U263" s="38">
        <f>ABS($K263)</f>
        <v>7.8</v>
      </c>
      <c r="V263" s="34">
        <f t="shared" si="44"/>
        <v>38.99</v>
      </c>
      <c r="W263" s="35">
        <f t="shared" si="45"/>
        <v>11.7</v>
      </c>
      <c r="X263" s="34" t="str">
        <f t="shared" si="46"/>
        <v/>
      </c>
      <c r="Y263" s="35" t="str">
        <f t="shared" si="47"/>
        <v/>
      </c>
      <c r="Z263" s="38" t="str">
        <f t="shared" si="42"/>
        <v>V8</v>
      </c>
      <c r="AA263" s="38" t="str">
        <f t="shared" si="40"/>
        <v>V9</v>
      </c>
      <c r="AB263" s="38" t="str">
        <f t="shared" si="43"/>
        <v>V10</v>
      </c>
      <c r="AC263" s="38">
        <f>IF($AF263=20,"",IF($V263=0,"",IF($H263="Adblue Bidon","",IF($H263="GNC (KG)","",IF($H263="Frais de service EV","",IF($Q263=1,$G$2:$G$4524,""))))))</f>
        <v>36.61</v>
      </c>
      <c r="AD263" s="33" t="str">
        <f t="shared" si="48"/>
        <v/>
      </c>
      <c r="AE263" s="36" t="str">
        <f t="shared" si="49"/>
        <v/>
      </c>
      <c r="AF263" s="37" t="str">
        <f>IFERROR(VLOOKUP($F$2,IMPUTATION!F:G,2,0),"")</f>
        <v/>
      </c>
    </row>
    <row r="264" spans="1:32">
      <c r="A264" s="31">
        <v>44408</v>
      </c>
      <c r="B264" s="32">
        <v>45.11</v>
      </c>
      <c r="C264" s="32" t="s">
        <v>393</v>
      </c>
      <c r="D264" s="32" t="s">
        <v>371</v>
      </c>
      <c r="E264" s="32" t="s">
        <v>97</v>
      </c>
      <c r="F264" s="32" t="s">
        <v>475</v>
      </c>
      <c r="G264" s="32">
        <v>28.32</v>
      </c>
      <c r="H264" s="32" t="s">
        <v>387</v>
      </c>
      <c r="I264" s="32">
        <v>37.590000000000003</v>
      </c>
      <c r="J264" s="32">
        <v>80</v>
      </c>
      <c r="K264" s="32">
        <v>6.02</v>
      </c>
      <c r="L264" s="32">
        <v>39.090000000000003</v>
      </c>
      <c r="M264" s="32" t="s">
        <v>18</v>
      </c>
      <c r="N264" s="32" t="s">
        <v>18</v>
      </c>
      <c r="O264" s="32">
        <v>6400217</v>
      </c>
      <c r="P264" s="38">
        <f>IF($H264="",VLOOKUP($C264,IMPUTATION_CARBURANT[],2,0),VLOOKUP($H264,IMPUTATION_CARBURANT[],2,0))</f>
        <v>1</v>
      </c>
      <c r="Q264" s="38">
        <f>IF(AND($P264=123401,$M264="VP"),124013,$P$2:$P$4524)</f>
        <v>1</v>
      </c>
      <c r="R264" s="38" t="str">
        <f t="shared" si="41"/>
        <v>TEST</v>
      </c>
      <c r="S264" s="38">
        <f>ABS($B264)</f>
        <v>45.11</v>
      </c>
      <c r="T264" s="38">
        <f>ABS($I264)</f>
        <v>37.590000000000003</v>
      </c>
      <c r="U264" s="38">
        <f>ABS($K264)</f>
        <v>6.02</v>
      </c>
      <c r="V264" s="34">
        <f t="shared" si="44"/>
        <v>30.07</v>
      </c>
      <c r="W264" s="35">
        <f t="shared" si="45"/>
        <v>9.02</v>
      </c>
      <c r="X264" s="34" t="str">
        <f t="shared" si="46"/>
        <v/>
      </c>
      <c r="Y264" s="35" t="str">
        <f t="shared" si="47"/>
        <v/>
      </c>
      <c r="Z264" s="38" t="str">
        <f t="shared" si="42"/>
        <v>V8</v>
      </c>
      <c r="AA264" s="38" t="str">
        <f t="shared" si="40"/>
        <v>V9</v>
      </c>
      <c r="AB264" s="38" t="str">
        <f t="shared" si="43"/>
        <v>V10</v>
      </c>
      <c r="AC264" s="38">
        <f>IF($AF264=20,"",IF($V264=0,"",IF($H264="Adblue Bidon","",IF($H264="GNC (KG)","",IF($H264="Frais de service EV","",IF($Q264=1,$G$2:$G$4524,""))))))</f>
        <v>28.32</v>
      </c>
      <c r="AD264" s="33" t="str">
        <f t="shared" si="48"/>
        <v/>
      </c>
      <c r="AE264" s="36" t="str">
        <f t="shared" si="49"/>
        <v/>
      </c>
      <c r="AF264" s="37" t="str">
        <f>IFERROR(VLOOKUP($F$2,IMPUTATION!F:G,2,0),"")</f>
        <v/>
      </c>
    </row>
    <row r="265" spans="1:32">
      <c r="A265" s="31">
        <v>44408</v>
      </c>
      <c r="B265" s="32">
        <v>45.78</v>
      </c>
      <c r="C265" s="32" t="s">
        <v>393</v>
      </c>
      <c r="D265" s="32" t="s">
        <v>371</v>
      </c>
      <c r="E265" s="32" t="s">
        <v>179</v>
      </c>
      <c r="F265" s="32" t="s">
        <v>1420</v>
      </c>
      <c r="G265" s="32">
        <v>28.74</v>
      </c>
      <c r="H265" s="32" t="s">
        <v>387</v>
      </c>
      <c r="I265" s="32">
        <v>38.15</v>
      </c>
      <c r="J265" s="32">
        <v>80</v>
      </c>
      <c r="K265" s="32">
        <v>6.1</v>
      </c>
      <c r="L265" s="32">
        <v>39.68</v>
      </c>
      <c r="M265" s="32" t="s">
        <v>18</v>
      </c>
      <c r="N265" s="32" t="s">
        <v>18</v>
      </c>
      <c r="O265" s="32">
        <v>6656522</v>
      </c>
      <c r="P265" s="38">
        <f>IF($H265="",VLOOKUP($C265,IMPUTATION_CARBURANT[],2,0),VLOOKUP($H265,IMPUTATION_CARBURANT[],2,0))</f>
        <v>1</v>
      </c>
      <c r="Q265" s="38">
        <f>IF(AND($P265=123401,$M265="VP"),124013,$P$2:$P$4524)</f>
        <v>1</v>
      </c>
      <c r="R265" s="38" t="str">
        <f t="shared" si="41"/>
        <v>TEST</v>
      </c>
      <c r="S265" s="38">
        <f>ABS($B265)</f>
        <v>45.78</v>
      </c>
      <c r="T265" s="38">
        <f>ABS($I265)</f>
        <v>38.15</v>
      </c>
      <c r="U265" s="38">
        <f>ABS($K265)</f>
        <v>6.1</v>
      </c>
      <c r="V265" s="34">
        <f t="shared" si="44"/>
        <v>30.52</v>
      </c>
      <c r="W265" s="35">
        <f t="shared" si="45"/>
        <v>9.16</v>
      </c>
      <c r="X265" s="34" t="str">
        <f t="shared" si="46"/>
        <v/>
      </c>
      <c r="Y265" s="35" t="str">
        <f t="shared" si="47"/>
        <v/>
      </c>
      <c r="Z265" s="38" t="str">
        <f t="shared" si="42"/>
        <v>V8</v>
      </c>
      <c r="AA265" s="38" t="str">
        <f t="shared" si="40"/>
        <v>V9</v>
      </c>
      <c r="AB265" s="38" t="str">
        <f t="shared" si="43"/>
        <v>V10</v>
      </c>
      <c r="AC265" s="38">
        <f>IF($AF265=20,"",IF($V265=0,"",IF($H265="Adblue Bidon","",IF($H265="GNC (KG)","",IF($H265="Frais de service EV","",IF($Q265=1,$G$2:$G$4524,""))))))</f>
        <v>28.74</v>
      </c>
      <c r="AD265" s="33" t="str">
        <f t="shared" si="48"/>
        <v/>
      </c>
      <c r="AE265" s="36" t="str">
        <f t="shared" si="49"/>
        <v/>
      </c>
      <c r="AF265" s="37" t="str">
        <f>IFERROR(VLOOKUP($F$2,IMPUTATION!F:G,2,0),"")</f>
        <v/>
      </c>
    </row>
    <row r="266" spans="1:32">
      <c r="A266" s="31">
        <v>44408</v>
      </c>
      <c r="B266" s="32">
        <v>37</v>
      </c>
      <c r="C266" s="32" t="s">
        <v>405</v>
      </c>
      <c r="D266" s="32" t="s">
        <v>371</v>
      </c>
      <c r="E266" s="32" t="s">
        <v>120</v>
      </c>
      <c r="F266" s="32" t="s">
        <v>663</v>
      </c>
      <c r="G266" s="32">
        <v>2</v>
      </c>
      <c r="H266" s="32" t="s">
        <v>373</v>
      </c>
      <c r="I266" s="32">
        <v>30.83</v>
      </c>
      <c r="J266" s="32">
        <v>100</v>
      </c>
      <c r="K266" s="32">
        <v>6.17</v>
      </c>
      <c r="L266" s="32">
        <v>30.83</v>
      </c>
      <c r="M266" s="32" t="s">
        <v>392</v>
      </c>
      <c r="N266" s="32" t="s">
        <v>396</v>
      </c>
      <c r="O266" s="32">
        <v>6178756</v>
      </c>
      <c r="P266" s="38">
        <f>IF($H266="",VLOOKUP($C266,IMPUTATION_CARBURANT[],2,0),VLOOKUP($H266,IMPUTATION_CARBURANT[],2,0))</f>
        <v>1</v>
      </c>
      <c r="Q266" s="38">
        <f>IF(AND($P266=123401,$M266="VP"),124013,$P$2:$P$4524)</f>
        <v>1</v>
      </c>
      <c r="R266" s="38" t="str">
        <f t="shared" si="41"/>
        <v>TEST</v>
      </c>
      <c r="S266" s="38">
        <f>ABS($B266)</f>
        <v>37</v>
      </c>
      <c r="T266" s="38">
        <f>ABS($I266)</f>
        <v>30.83</v>
      </c>
      <c r="U266" s="38">
        <f>ABS($K266)</f>
        <v>6.17</v>
      </c>
      <c r="V266" s="34">
        <f t="shared" si="44"/>
        <v>30.83</v>
      </c>
      <c r="W266" s="35">
        <f t="shared" si="45"/>
        <v>0</v>
      </c>
      <c r="X266" s="34" t="str">
        <f t="shared" si="46"/>
        <v/>
      </c>
      <c r="Y266" s="35" t="str">
        <f t="shared" si="47"/>
        <v/>
      </c>
      <c r="Z266" s="38" t="str">
        <f t="shared" si="42"/>
        <v>V8</v>
      </c>
      <c r="AA266" s="38" t="str">
        <f t="shared" si="40"/>
        <v>V9</v>
      </c>
      <c r="AB266" s="38" t="str">
        <f t="shared" si="43"/>
        <v>V10</v>
      </c>
      <c r="AC266" s="38" t="str">
        <f>IF($AF266=20,"",IF($V266=0,"",IF($H266="Adblue Bidon","",IF($H266="GNC (KG)","",IF($H266="Frais de service EV","",IF($Q266=1,$G$2:$G$4524,""))))))</f>
        <v/>
      </c>
      <c r="AD266" s="33" t="str">
        <f t="shared" si="48"/>
        <v/>
      </c>
      <c r="AE266" s="36" t="str">
        <f t="shared" si="49"/>
        <v/>
      </c>
      <c r="AF266" s="37" t="str">
        <f>IFERROR(VLOOKUP($F$2,IMPUTATION!F:G,2,0),"")</f>
        <v/>
      </c>
    </row>
    <row r="267" spans="1:32">
      <c r="A267" s="31">
        <v>44408</v>
      </c>
      <c r="B267" s="32">
        <v>49.34</v>
      </c>
      <c r="C267" s="32" t="s">
        <v>393</v>
      </c>
      <c r="D267" s="32" t="s">
        <v>371</v>
      </c>
      <c r="E267" s="32" t="s">
        <v>228</v>
      </c>
      <c r="F267" s="32" t="s">
        <v>397</v>
      </c>
      <c r="G267" s="32">
        <v>30.88</v>
      </c>
      <c r="H267" s="32" t="s">
        <v>387</v>
      </c>
      <c r="I267" s="32">
        <v>41.12</v>
      </c>
      <c r="J267" s="32">
        <v>80</v>
      </c>
      <c r="K267" s="32">
        <v>6.58</v>
      </c>
      <c r="L267" s="32">
        <v>42.76</v>
      </c>
      <c r="M267" s="32" t="s">
        <v>18</v>
      </c>
      <c r="N267" s="32" t="s">
        <v>18</v>
      </c>
      <c r="O267" s="32">
        <v>6400106</v>
      </c>
      <c r="P267" s="38">
        <f>IF($H267="",VLOOKUP($C267,IMPUTATION_CARBURANT[],2,0),VLOOKUP($H267,IMPUTATION_CARBURANT[],2,0))</f>
        <v>1</v>
      </c>
      <c r="Q267" s="38">
        <f>IF(AND($P267=123401,$M267="VP"),124013,$P$2:$P$4524)</f>
        <v>1</v>
      </c>
      <c r="R267" s="38" t="str">
        <f t="shared" si="41"/>
        <v>TEST</v>
      </c>
      <c r="S267" s="38">
        <f>ABS($B267)</f>
        <v>49.34</v>
      </c>
      <c r="T267" s="38">
        <f>ABS($I267)</f>
        <v>41.12</v>
      </c>
      <c r="U267" s="38">
        <f>ABS($K267)</f>
        <v>6.58</v>
      </c>
      <c r="V267" s="34">
        <f t="shared" si="44"/>
        <v>32.9</v>
      </c>
      <c r="W267" s="35">
        <f t="shared" si="45"/>
        <v>9.86</v>
      </c>
      <c r="X267" s="34" t="str">
        <f t="shared" si="46"/>
        <v/>
      </c>
      <c r="Y267" s="35" t="str">
        <f t="shared" si="47"/>
        <v/>
      </c>
      <c r="Z267" s="38" t="str">
        <f t="shared" si="42"/>
        <v>V8</v>
      </c>
      <c r="AA267" s="38" t="str">
        <f t="shared" si="40"/>
        <v>V9</v>
      </c>
      <c r="AB267" s="38" t="str">
        <f t="shared" si="43"/>
        <v>V10</v>
      </c>
      <c r="AC267" s="38">
        <f>IF($AF267=20,"",IF($V267=0,"",IF($H267="Adblue Bidon","",IF($H267="GNC (KG)","",IF($H267="Frais de service EV","",IF($Q267=1,$G$2:$G$4524,""))))))</f>
        <v>30.88</v>
      </c>
      <c r="AD267" s="33" t="str">
        <f t="shared" si="48"/>
        <v/>
      </c>
      <c r="AE267" s="36" t="str">
        <f t="shared" si="49"/>
        <v/>
      </c>
      <c r="AF267" s="37" t="str">
        <f>IFERROR(VLOOKUP($F$2,IMPUTATION!F:G,2,0),"")</f>
        <v/>
      </c>
    </row>
    <row r="268" spans="1:32">
      <c r="A268" s="31">
        <v>44408</v>
      </c>
      <c r="B268" s="32">
        <v>45.97</v>
      </c>
      <c r="C268" s="32" t="s">
        <v>393</v>
      </c>
      <c r="D268" s="32" t="s">
        <v>371</v>
      </c>
      <c r="E268" s="32" t="s">
        <v>241</v>
      </c>
      <c r="F268" s="32" t="s">
        <v>737</v>
      </c>
      <c r="G268" s="32">
        <v>28.86</v>
      </c>
      <c r="H268" s="32" t="s">
        <v>387</v>
      </c>
      <c r="I268" s="32">
        <v>38.31</v>
      </c>
      <c r="J268" s="32">
        <v>80</v>
      </c>
      <c r="K268" s="32">
        <v>6.13</v>
      </c>
      <c r="L268" s="32">
        <v>39.840000000000003</v>
      </c>
      <c r="M268" s="32" t="s">
        <v>18</v>
      </c>
      <c r="N268" s="32" t="s">
        <v>18</v>
      </c>
      <c r="O268" s="32">
        <v>6400850</v>
      </c>
      <c r="P268" s="38">
        <f>IF($H268="",VLOOKUP($C268,IMPUTATION_CARBURANT[],2,0),VLOOKUP($H268,IMPUTATION_CARBURANT[],2,0))</f>
        <v>1</v>
      </c>
      <c r="Q268" s="38">
        <f>IF(AND($P268=123401,$M268="VP"),124013,$P$2:$P$4524)</f>
        <v>1</v>
      </c>
      <c r="R268" s="38" t="str">
        <f t="shared" si="41"/>
        <v>TEST</v>
      </c>
      <c r="S268" s="38">
        <f>ABS($B268)</f>
        <v>45.97</v>
      </c>
      <c r="T268" s="38">
        <f>ABS($I268)</f>
        <v>38.31</v>
      </c>
      <c r="U268" s="38">
        <f>ABS($K268)</f>
        <v>6.13</v>
      </c>
      <c r="V268" s="34">
        <f t="shared" si="44"/>
        <v>30.65</v>
      </c>
      <c r="W268" s="35">
        <f t="shared" si="45"/>
        <v>9.19</v>
      </c>
      <c r="X268" s="34" t="str">
        <f t="shared" si="46"/>
        <v/>
      </c>
      <c r="Y268" s="35" t="str">
        <f t="shared" si="47"/>
        <v/>
      </c>
      <c r="Z268" s="38" t="str">
        <f t="shared" si="42"/>
        <v>V8</v>
      </c>
      <c r="AA268" s="38" t="str">
        <f t="shared" si="40"/>
        <v>V9</v>
      </c>
      <c r="AB268" s="38" t="str">
        <f t="shared" si="43"/>
        <v>V10</v>
      </c>
      <c r="AC268" s="38">
        <f>IF($AF268=20,"",IF($V268=0,"",IF($H268="Adblue Bidon","",IF($H268="GNC (KG)","",IF($H268="Frais de service EV","",IF($Q268=1,$G$2:$G$4524,""))))))</f>
        <v>28.86</v>
      </c>
      <c r="AD268" s="33" t="str">
        <f t="shared" si="48"/>
        <v/>
      </c>
      <c r="AE268" s="36" t="str">
        <f t="shared" si="49"/>
        <v/>
      </c>
      <c r="AF268" s="37" t="str">
        <f>IFERROR(VLOOKUP($F$2,IMPUTATION!F:G,2,0),"")</f>
        <v/>
      </c>
    </row>
    <row r="269" spans="1:32">
      <c r="A269" s="31">
        <v>44408</v>
      </c>
      <c r="B269" s="32">
        <v>63.14</v>
      </c>
      <c r="C269" s="32" t="s">
        <v>393</v>
      </c>
      <c r="D269" s="32" t="s">
        <v>371</v>
      </c>
      <c r="E269" s="32" t="s">
        <v>304</v>
      </c>
      <c r="F269" s="32" t="s">
        <v>1421</v>
      </c>
      <c r="G269" s="32">
        <v>40.020000000000003</v>
      </c>
      <c r="H269" s="32" t="s">
        <v>387</v>
      </c>
      <c r="I269" s="32">
        <v>52.62</v>
      </c>
      <c r="J269" s="32">
        <v>80</v>
      </c>
      <c r="K269" s="32">
        <v>8.42</v>
      </c>
      <c r="L269" s="32">
        <v>54.72</v>
      </c>
      <c r="M269" s="32" t="s">
        <v>18</v>
      </c>
      <c r="N269" s="32" t="s">
        <v>18</v>
      </c>
      <c r="O269" s="32">
        <v>6400799</v>
      </c>
      <c r="P269" s="38">
        <f>IF($H269="",VLOOKUP($C269,IMPUTATION_CARBURANT[],2,0),VLOOKUP($H269,IMPUTATION_CARBURANT[],2,0))</f>
        <v>1</v>
      </c>
      <c r="Q269" s="38">
        <f>IF(AND($P269=123401,$M269="VP"),124013,$P$2:$P$4524)</f>
        <v>1</v>
      </c>
      <c r="R269" s="38" t="str">
        <f t="shared" si="41"/>
        <v>TEST</v>
      </c>
      <c r="S269" s="38">
        <f>ABS($B269)</f>
        <v>63.14</v>
      </c>
      <c r="T269" s="38">
        <f>ABS($I269)</f>
        <v>52.62</v>
      </c>
      <c r="U269" s="38">
        <f>ABS($K269)</f>
        <v>8.42</v>
      </c>
      <c r="V269" s="34">
        <f t="shared" si="44"/>
        <v>42.1</v>
      </c>
      <c r="W269" s="35">
        <f t="shared" si="45"/>
        <v>12.62</v>
      </c>
      <c r="X269" s="34" t="str">
        <f t="shared" si="46"/>
        <v/>
      </c>
      <c r="Y269" s="35" t="str">
        <f t="shared" si="47"/>
        <v/>
      </c>
      <c r="Z269" s="38" t="str">
        <f t="shared" si="42"/>
        <v>V8</v>
      </c>
      <c r="AA269" s="38" t="str">
        <f t="shared" si="40"/>
        <v>V9</v>
      </c>
      <c r="AB269" s="38" t="str">
        <f t="shared" si="43"/>
        <v>V10</v>
      </c>
      <c r="AC269" s="38">
        <f>IF($AF269=20,"",IF($V269=0,"",IF($H269="Adblue Bidon","",IF($H269="GNC (KG)","",IF($H269="Frais de service EV","",IF($Q269=1,$G$2:$G$4524,""))))))</f>
        <v>40.020000000000003</v>
      </c>
      <c r="AD269" s="33" t="str">
        <f t="shared" si="48"/>
        <v/>
      </c>
      <c r="AE269" s="36" t="str">
        <f t="shared" si="49"/>
        <v/>
      </c>
      <c r="AF269" s="37" t="str">
        <f>IFERROR(VLOOKUP($F$2,IMPUTATION!F:G,2,0),"")</f>
        <v/>
      </c>
    </row>
    <row r="270" spans="1:32">
      <c r="A270" s="31">
        <v>44408</v>
      </c>
      <c r="B270" s="32">
        <v>65</v>
      </c>
      <c r="C270" s="32" t="s">
        <v>393</v>
      </c>
      <c r="D270" s="32" t="s">
        <v>371</v>
      </c>
      <c r="E270" s="32" t="s">
        <v>179</v>
      </c>
      <c r="F270" s="32" t="s">
        <v>626</v>
      </c>
      <c r="G270" s="32">
        <v>40.68</v>
      </c>
      <c r="H270" s="32" t="s">
        <v>387</v>
      </c>
      <c r="I270" s="32">
        <v>54.17</v>
      </c>
      <c r="J270" s="32">
        <v>80</v>
      </c>
      <c r="K270" s="32">
        <v>8.66</v>
      </c>
      <c r="L270" s="32">
        <v>56.34</v>
      </c>
      <c r="M270" s="32" t="s">
        <v>18</v>
      </c>
      <c r="N270" s="32" t="s">
        <v>18</v>
      </c>
      <c r="O270" s="32">
        <v>6401180</v>
      </c>
      <c r="P270" s="38">
        <f>IF($H270="",VLOOKUP($C270,IMPUTATION_CARBURANT[],2,0),VLOOKUP($H270,IMPUTATION_CARBURANT[],2,0))</f>
        <v>1</v>
      </c>
      <c r="Q270" s="38">
        <f>IF(AND($P270=123401,$M270="VP"),124013,$P$2:$P$4524)</f>
        <v>1</v>
      </c>
      <c r="R270" s="38" t="str">
        <f t="shared" si="41"/>
        <v>TEST</v>
      </c>
      <c r="S270" s="38">
        <f>ABS($B270)</f>
        <v>65</v>
      </c>
      <c r="T270" s="38">
        <f>ABS($I270)</f>
        <v>54.17</v>
      </c>
      <c r="U270" s="38">
        <f>ABS($K270)</f>
        <v>8.66</v>
      </c>
      <c r="V270" s="34">
        <f t="shared" si="44"/>
        <v>43.34</v>
      </c>
      <c r="W270" s="35">
        <f t="shared" si="45"/>
        <v>13</v>
      </c>
      <c r="X270" s="34" t="str">
        <f t="shared" si="46"/>
        <v/>
      </c>
      <c r="Y270" s="35" t="str">
        <f t="shared" si="47"/>
        <v/>
      </c>
      <c r="Z270" s="38" t="str">
        <f t="shared" si="42"/>
        <v>V8</v>
      </c>
      <c r="AA270" s="38" t="str">
        <f t="shared" si="40"/>
        <v>V9</v>
      </c>
      <c r="AB270" s="38" t="str">
        <f t="shared" si="43"/>
        <v>V10</v>
      </c>
      <c r="AC270" s="38">
        <f>IF($AF270=20,"",IF($V270=0,"",IF($H270="Adblue Bidon","",IF($H270="GNC (KG)","",IF($H270="Frais de service EV","",IF($Q270=1,$G$2:$G$4524,""))))))</f>
        <v>40.68</v>
      </c>
      <c r="AD270" s="33" t="str">
        <f t="shared" si="48"/>
        <v/>
      </c>
      <c r="AE270" s="36" t="str">
        <f t="shared" si="49"/>
        <v/>
      </c>
      <c r="AF270" s="37" t="str">
        <f>IFERROR(VLOOKUP($F$2,IMPUTATION!F:G,2,0),"")</f>
        <v/>
      </c>
    </row>
    <row r="271" spans="1:32">
      <c r="A271" s="31">
        <v>44408</v>
      </c>
      <c r="B271" s="32">
        <v>41.23</v>
      </c>
      <c r="C271" s="32" t="s">
        <v>393</v>
      </c>
      <c r="D271" s="32" t="s">
        <v>371</v>
      </c>
      <c r="E271" s="32" t="s">
        <v>309</v>
      </c>
      <c r="F271" s="32" t="s">
        <v>471</v>
      </c>
      <c r="G271" s="32">
        <v>24.29</v>
      </c>
      <c r="H271" s="32" t="s">
        <v>390</v>
      </c>
      <c r="I271" s="32">
        <v>34.36</v>
      </c>
      <c r="J271" s="32">
        <v>80</v>
      </c>
      <c r="K271" s="32">
        <v>5.5</v>
      </c>
      <c r="L271" s="32">
        <v>35.729999999999997</v>
      </c>
      <c r="M271" s="32" t="s">
        <v>18</v>
      </c>
      <c r="N271" s="32" t="s">
        <v>18</v>
      </c>
      <c r="O271" s="32">
        <v>6656549</v>
      </c>
      <c r="P271" s="38">
        <f>IF($H271="",VLOOKUP($C271,IMPUTATION_CARBURANT[],2,0),VLOOKUP($H271,IMPUTATION_CARBURANT[],2,0))</f>
        <v>1</v>
      </c>
      <c r="Q271" s="38">
        <f>IF(AND($P271=123401,$M271="VP"),124013,$P$2:$P$4524)</f>
        <v>1</v>
      </c>
      <c r="R271" s="38" t="str">
        <f t="shared" si="41"/>
        <v>TEST</v>
      </c>
      <c r="S271" s="38">
        <f>ABS($B271)</f>
        <v>41.23</v>
      </c>
      <c r="T271" s="38">
        <f>ABS($I271)</f>
        <v>34.36</v>
      </c>
      <c r="U271" s="38">
        <f>ABS($K271)</f>
        <v>5.5</v>
      </c>
      <c r="V271" s="34">
        <f t="shared" si="44"/>
        <v>27.49</v>
      </c>
      <c r="W271" s="35">
        <f t="shared" si="45"/>
        <v>8.24</v>
      </c>
      <c r="X271" s="34" t="str">
        <f t="shared" si="46"/>
        <v/>
      </c>
      <c r="Y271" s="35" t="str">
        <f t="shared" si="47"/>
        <v/>
      </c>
      <c r="Z271" s="38" t="str">
        <f t="shared" si="42"/>
        <v>V8</v>
      </c>
      <c r="AA271" s="38" t="str">
        <f t="shared" si="40"/>
        <v>V9</v>
      </c>
      <c r="AB271" s="38" t="str">
        <f t="shared" si="43"/>
        <v>V10</v>
      </c>
      <c r="AC271" s="38">
        <f>IF($AF271=20,"",IF($V271=0,"",IF($H271="Adblue Bidon","",IF($H271="GNC (KG)","",IF($H271="Frais de service EV","",IF($Q271=1,$G$2:$G$4524,""))))))</f>
        <v>24.29</v>
      </c>
      <c r="AD271" s="33" t="str">
        <f t="shared" si="48"/>
        <v/>
      </c>
      <c r="AE271" s="36" t="str">
        <f t="shared" si="49"/>
        <v/>
      </c>
      <c r="AF271" s="37" t="str">
        <f>IFERROR(VLOOKUP($F$2,IMPUTATION!F:G,2,0),"")</f>
        <v/>
      </c>
    </row>
    <row r="272" spans="1:32">
      <c r="A272" s="31">
        <v>44408</v>
      </c>
      <c r="B272" s="32">
        <v>54.3</v>
      </c>
      <c r="C272" s="32" t="s">
        <v>393</v>
      </c>
      <c r="D272" s="32" t="s">
        <v>371</v>
      </c>
      <c r="E272" s="32" t="s">
        <v>293</v>
      </c>
      <c r="F272" s="32" t="s">
        <v>743</v>
      </c>
      <c r="G272" s="32">
        <v>32.270000000000003</v>
      </c>
      <c r="H272" s="32" t="s">
        <v>390</v>
      </c>
      <c r="I272" s="32">
        <v>45.25</v>
      </c>
      <c r="J272" s="32">
        <v>80</v>
      </c>
      <c r="K272" s="32">
        <v>7.24</v>
      </c>
      <c r="L272" s="32">
        <v>47.06</v>
      </c>
      <c r="M272" s="32" t="s">
        <v>18</v>
      </c>
      <c r="N272" s="32" t="s">
        <v>18</v>
      </c>
      <c r="O272" s="32">
        <v>6401420</v>
      </c>
      <c r="P272" s="38">
        <f>IF($H272="",VLOOKUP($C272,IMPUTATION_CARBURANT[],2,0),VLOOKUP($H272,IMPUTATION_CARBURANT[],2,0))</f>
        <v>1</v>
      </c>
      <c r="Q272" s="38">
        <f>IF(AND($P272=123401,$M272="VP"),124013,$P$2:$P$4524)</f>
        <v>1</v>
      </c>
      <c r="R272" s="38" t="str">
        <f t="shared" si="41"/>
        <v>TEST</v>
      </c>
      <c r="S272" s="38">
        <f>ABS($B272)</f>
        <v>54.3</v>
      </c>
      <c r="T272" s="38">
        <f>ABS($I272)</f>
        <v>45.25</v>
      </c>
      <c r="U272" s="38">
        <f>ABS($K272)</f>
        <v>7.24</v>
      </c>
      <c r="V272" s="34">
        <f t="shared" si="44"/>
        <v>36.200000000000003</v>
      </c>
      <c r="W272" s="35">
        <f t="shared" si="45"/>
        <v>10.86</v>
      </c>
      <c r="X272" s="34" t="str">
        <f t="shared" si="46"/>
        <v/>
      </c>
      <c r="Y272" s="35" t="str">
        <f t="shared" si="47"/>
        <v/>
      </c>
      <c r="Z272" s="38" t="str">
        <f t="shared" si="42"/>
        <v>V8</v>
      </c>
      <c r="AA272" s="38" t="str">
        <f t="shared" si="40"/>
        <v>V9</v>
      </c>
      <c r="AB272" s="38" t="str">
        <f t="shared" si="43"/>
        <v>V10</v>
      </c>
      <c r="AC272" s="38">
        <f>IF($AF272=20,"",IF($V272=0,"",IF($H272="Adblue Bidon","",IF($H272="GNC (KG)","",IF($H272="Frais de service EV","",IF($Q272=1,$G$2:$G$4524,""))))))</f>
        <v>32.270000000000003</v>
      </c>
      <c r="AD272" s="33" t="str">
        <f t="shared" si="48"/>
        <v/>
      </c>
      <c r="AE272" s="36" t="str">
        <f t="shared" si="49"/>
        <v/>
      </c>
      <c r="AF272" s="37" t="str">
        <f>IFERROR(VLOOKUP($F$2,IMPUTATION!F:G,2,0),"")</f>
        <v/>
      </c>
    </row>
    <row r="273" spans="1:32">
      <c r="A273" s="31">
        <v>44408</v>
      </c>
      <c r="B273" s="32">
        <v>10.27</v>
      </c>
      <c r="C273" s="32" t="s">
        <v>405</v>
      </c>
      <c r="D273" s="32" t="s">
        <v>371</v>
      </c>
      <c r="E273" s="32" t="s">
        <v>123</v>
      </c>
      <c r="F273" s="32" t="s">
        <v>1422</v>
      </c>
      <c r="G273" s="32">
        <v>21.9</v>
      </c>
      <c r="H273" s="32" t="s">
        <v>374</v>
      </c>
      <c r="I273" s="32">
        <v>8.56</v>
      </c>
      <c r="J273" s="32">
        <v>100</v>
      </c>
      <c r="K273" s="32">
        <v>1.71</v>
      </c>
      <c r="L273" s="32">
        <v>8.56</v>
      </c>
      <c r="M273" s="32" t="s">
        <v>392</v>
      </c>
      <c r="N273" s="32" t="s">
        <v>396</v>
      </c>
      <c r="O273" s="32">
        <v>6176725</v>
      </c>
      <c r="P273" s="38">
        <f>IF($H273="",VLOOKUP($C273,IMPUTATION_CARBURANT[],2,0),VLOOKUP($H273,IMPUTATION_CARBURANT[],2,0))</f>
        <v>1</v>
      </c>
      <c r="Q273" s="38">
        <f>IF(AND($P273=123401,$M273="VP"),124013,$P$2:$P$4524)</f>
        <v>1</v>
      </c>
      <c r="R273" s="38" t="str">
        <f t="shared" si="41"/>
        <v>TEST</v>
      </c>
      <c r="S273" s="38">
        <f>ABS($B273)</f>
        <v>10.27</v>
      </c>
      <c r="T273" s="38">
        <f>ABS($I273)</f>
        <v>8.56</v>
      </c>
      <c r="U273" s="38">
        <f>ABS($K273)</f>
        <v>1.71</v>
      </c>
      <c r="V273" s="34">
        <f t="shared" si="44"/>
        <v>8.56</v>
      </c>
      <c r="W273" s="35">
        <f t="shared" si="45"/>
        <v>0</v>
      </c>
      <c r="X273" s="34" t="str">
        <f t="shared" si="46"/>
        <v/>
      </c>
      <c r="Y273" s="35" t="str">
        <f t="shared" si="47"/>
        <v/>
      </c>
      <c r="Z273" s="38" t="str">
        <f t="shared" si="42"/>
        <v>V8</v>
      </c>
      <c r="AA273" s="38" t="str">
        <f t="shared" si="40"/>
        <v>V9</v>
      </c>
      <c r="AB273" s="38" t="str">
        <f t="shared" si="43"/>
        <v>V10</v>
      </c>
      <c r="AC273" s="38">
        <f>IF($AF273=20,"",IF($V273=0,"",IF($H273="Adblue Bidon","",IF($H273="GNC (KG)","",IF($H273="Frais de service EV","",IF($Q273=1,$G$2:$G$4524,""))))))</f>
        <v>21.9</v>
      </c>
      <c r="AD273" s="33" t="str">
        <f t="shared" si="48"/>
        <v/>
      </c>
      <c r="AE273" s="36" t="str">
        <f t="shared" si="49"/>
        <v/>
      </c>
      <c r="AF273" s="37" t="str">
        <f>IFERROR(VLOOKUP($F$2,IMPUTATION!F:G,2,0),"")</f>
        <v/>
      </c>
    </row>
    <row r="274" spans="1:32">
      <c r="A274" s="31">
        <v>44408</v>
      </c>
      <c r="B274" s="32">
        <v>88.06</v>
      </c>
      <c r="C274" s="32" t="s">
        <v>21</v>
      </c>
      <c r="D274" s="32" t="s">
        <v>371</v>
      </c>
      <c r="E274" s="32" t="s">
        <v>258</v>
      </c>
      <c r="F274" s="32" t="s">
        <v>524</v>
      </c>
      <c r="G274" s="32">
        <v>59.19</v>
      </c>
      <c r="H274" s="32" t="s">
        <v>380</v>
      </c>
      <c r="I274" s="32">
        <v>73.38</v>
      </c>
      <c r="J274" s="32">
        <v>80</v>
      </c>
      <c r="K274" s="32">
        <v>11.74</v>
      </c>
      <c r="L274" s="32">
        <v>76.319999999999993</v>
      </c>
      <c r="M274" s="32" t="s">
        <v>18</v>
      </c>
      <c r="N274" s="32" t="s">
        <v>18</v>
      </c>
      <c r="O274" s="32">
        <v>6177796</v>
      </c>
      <c r="P274" s="38">
        <f>IF($H274="",VLOOKUP($C274,IMPUTATION_CARBURANT[],2,0),VLOOKUP($H274,IMPUTATION_CARBURANT[],2,0))</f>
        <v>1</v>
      </c>
      <c r="Q274" s="38">
        <f>IF(AND($P274=123401,$M274="VP"),124013,$P$2:$P$4524)</f>
        <v>1</v>
      </c>
      <c r="R274" s="38" t="str">
        <f t="shared" si="41"/>
        <v>TEST</v>
      </c>
      <c r="S274" s="38">
        <f>ABS($B274)</f>
        <v>88.06</v>
      </c>
      <c r="T274" s="38">
        <f>ABS($I274)</f>
        <v>73.38</v>
      </c>
      <c r="U274" s="38">
        <f>ABS($K274)</f>
        <v>11.74</v>
      </c>
      <c r="V274" s="34">
        <f t="shared" si="44"/>
        <v>58.7</v>
      </c>
      <c r="W274" s="35">
        <f t="shared" si="45"/>
        <v>17.62</v>
      </c>
      <c r="X274" s="34" t="str">
        <f t="shared" si="46"/>
        <v/>
      </c>
      <c r="Y274" s="35" t="str">
        <f t="shared" si="47"/>
        <v/>
      </c>
      <c r="Z274" s="38" t="str">
        <f t="shared" si="42"/>
        <v>V8</v>
      </c>
      <c r="AA274" s="38" t="str">
        <f t="shared" si="40"/>
        <v>V9</v>
      </c>
      <c r="AB274" s="38" t="str">
        <f t="shared" si="43"/>
        <v>V10</v>
      </c>
      <c r="AC274" s="38">
        <f>IF($AF274=20,"",IF($V274=0,"",IF($H274="Adblue Bidon","",IF($H274="GNC (KG)","",IF($H274="Frais de service EV","",IF($Q274=1,$G$2:$G$4524,""))))))</f>
        <v>59.19</v>
      </c>
      <c r="AD274" s="33" t="str">
        <f t="shared" si="48"/>
        <v/>
      </c>
      <c r="AE274" s="36" t="str">
        <f t="shared" si="49"/>
        <v/>
      </c>
      <c r="AF274" s="37" t="str">
        <f>IFERROR(VLOOKUP($F$2,IMPUTATION!F:G,2,0),"")</f>
        <v/>
      </c>
    </row>
    <row r="275" spans="1:32">
      <c r="A275" s="31">
        <v>44408</v>
      </c>
      <c r="B275" s="32">
        <v>52.5</v>
      </c>
      <c r="C275" s="32" t="s">
        <v>393</v>
      </c>
      <c r="D275" s="32" t="s">
        <v>371</v>
      </c>
      <c r="E275" s="32" t="s">
        <v>313</v>
      </c>
      <c r="F275" s="32" t="s">
        <v>448</v>
      </c>
      <c r="G275" s="32">
        <v>32.86</v>
      </c>
      <c r="H275" s="32" t="s">
        <v>387</v>
      </c>
      <c r="I275" s="32">
        <v>43.75</v>
      </c>
      <c r="J275" s="32">
        <v>80</v>
      </c>
      <c r="K275" s="32">
        <v>7</v>
      </c>
      <c r="L275" s="32">
        <v>45.5</v>
      </c>
      <c r="M275" s="32" t="s">
        <v>18</v>
      </c>
      <c r="N275" s="32" t="s">
        <v>18</v>
      </c>
      <c r="O275" s="32">
        <v>6400859</v>
      </c>
      <c r="P275" s="38">
        <f>IF($H275="",VLOOKUP($C275,IMPUTATION_CARBURANT[],2,0),VLOOKUP($H275,IMPUTATION_CARBURANT[],2,0))</f>
        <v>1</v>
      </c>
      <c r="Q275" s="38">
        <f>IF(AND($P275=123401,$M275="VP"),124013,$P$2:$P$4524)</f>
        <v>1</v>
      </c>
      <c r="R275" s="38" t="str">
        <f t="shared" si="41"/>
        <v>TEST</v>
      </c>
      <c r="S275" s="38">
        <f>ABS($B275)</f>
        <v>52.5</v>
      </c>
      <c r="T275" s="38">
        <f>ABS($I275)</f>
        <v>43.75</v>
      </c>
      <c r="U275" s="38">
        <f>ABS($K275)</f>
        <v>7</v>
      </c>
      <c r="V275" s="34">
        <f t="shared" si="44"/>
        <v>35</v>
      </c>
      <c r="W275" s="35">
        <f t="shared" si="45"/>
        <v>10.5</v>
      </c>
      <c r="X275" s="34" t="str">
        <f t="shared" si="46"/>
        <v/>
      </c>
      <c r="Y275" s="35" t="str">
        <f t="shared" si="47"/>
        <v/>
      </c>
      <c r="Z275" s="38" t="str">
        <f t="shared" si="42"/>
        <v>V8</v>
      </c>
      <c r="AA275" s="38" t="str">
        <f t="shared" si="40"/>
        <v>V9</v>
      </c>
      <c r="AB275" s="38" t="str">
        <f t="shared" si="43"/>
        <v>V10</v>
      </c>
      <c r="AC275" s="38">
        <f>IF($AF275=20,"",IF($V275=0,"",IF($H275="Adblue Bidon","",IF($H275="GNC (KG)","",IF($H275="Frais de service EV","",IF($Q275=1,$G$2:$G$4524,""))))))</f>
        <v>32.86</v>
      </c>
      <c r="AD275" s="33" t="str">
        <f t="shared" si="48"/>
        <v/>
      </c>
      <c r="AE275" s="36" t="str">
        <f t="shared" si="49"/>
        <v/>
      </c>
      <c r="AF275" s="37" t="str">
        <f>IFERROR(VLOOKUP($F$2,IMPUTATION!F:G,2,0),"")</f>
        <v/>
      </c>
    </row>
    <row r="276" spans="1:32">
      <c r="A276" s="31">
        <v>44408</v>
      </c>
      <c r="B276" s="32">
        <v>62.08</v>
      </c>
      <c r="C276" s="32" t="s">
        <v>393</v>
      </c>
      <c r="D276" s="32" t="s">
        <v>371</v>
      </c>
      <c r="E276" s="32" t="s">
        <v>270</v>
      </c>
      <c r="F276" s="32" t="s">
        <v>1423</v>
      </c>
      <c r="G276" s="32">
        <v>36.57</v>
      </c>
      <c r="H276" s="32" t="s">
        <v>390</v>
      </c>
      <c r="I276" s="32">
        <v>51.73</v>
      </c>
      <c r="J276" s="32">
        <v>80</v>
      </c>
      <c r="K276" s="32">
        <v>8.2799999999999994</v>
      </c>
      <c r="L276" s="32">
        <v>53.8</v>
      </c>
      <c r="M276" s="32" t="s">
        <v>18</v>
      </c>
      <c r="N276" s="32" t="s">
        <v>18</v>
      </c>
      <c r="O276" s="32">
        <v>6400601</v>
      </c>
      <c r="P276" s="38">
        <f>IF($H276="",VLOOKUP($C276,IMPUTATION_CARBURANT[],2,0),VLOOKUP($H276,IMPUTATION_CARBURANT[],2,0))</f>
        <v>1</v>
      </c>
      <c r="Q276" s="38">
        <f>IF(AND($P276=123401,$M276="VP"),124013,$P$2:$P$4524)</f>
        <v>1</v>
      </c>
      <c r="R276" s="38" t="str">
        <f t="shared" si="41"/>
        <v>TEST</v>
      </c>
      <c r="S276" s="38">
        <f>ABS($B276)</f>
        <v>62.08</v>
      </c>
      <c r="T276" s="38">
        <f>ABS($I276)</f>
        <v>51.73</v>
      </c>
      <c r="U276" s="38">
        <f>ABS($K276)</f>
        <v>8.2799999999999994</v>
      </c>
      <c r="V276" s="34">
        <f t="shared" si="44"/>
        <v>41.38</v>
      </c>
      <c r="W276" s="35">
        <f t="shared" si="45"/>
        <v>12.42</v>
      </c>
      <c r="X276" s="34" t="str">
        <f t="shared" si="46"/>
        <v/>
      </c>
      <c r="Y276" s="35" t="str">
        <f t="shared" si="47"/>
        <v/>
      </c>
      <c r="Z276" s="38" t="str">
        <f t="shared" si="42"/>
        <v>V8</v>
      </c>
      <c r="AA276" s="38" t="str">
        <f t="shared" si="40"/>
        <v>V9</v>
      </c>
      <c r="AB276" s="38" t="str">
        <f t="shared" si="43"/>
        <v>V10</v>
      </c>
      <c r="AC276" s="38">
        <f>IF($AF276=20,"",IF($V276=0,"",IF($H276="Adblue Bidon","",IF($H276="GNC (KG)","",IF($H276="Frais de service EV","",IF($Q276=1,$G$2:$G$4524,""))))))</f>
        <v>36.57</v>
      </c>
      <c r="AD276" s="33" t="str">
        <f t="shared" si="48"/>
        <v/>
      </c>
      <c r="AE276" s="36" t="str">
        <f t="shared" si="49"/>
        <v/>
      </c>
      <c r="AF276" s="37" t="str">
        <f>IFERROR(VLOOKUP($F$2,IMPUTATION!F:G,2,0),"")</f>
        <v/>
      </c>
    </row>
    <row r="277" spans="1:32">
      <c r="A277" s="31">
        <v>44408</v>
      </c>
      <c r="B277" s="32">
        <v>133.19999999999999</v>
      </c>
      <c r="C277" s="32" t="s">
        <v>21</v>
      </c>
      <c r="D277" s="32" t="s">
        <v>371</v>
      </c>
      <c r="E277" s="32" t="s">
        <v>105</v>
      </c>
      <c r="F277" s="32" t="s">
        <v>1424</v>
      </c>
      <c r="G277" s="32">
        <v>90.44</v>
      </c>
      <c r="H277" s="32" t="s">
        <v>380</v>
      </c>
      <c r="I277" s="32">
        <v>111</v>
      </c>
      <c r="J277" s="32">
        <v>80</v>
      </c>
      <c r="K277" s="32">
        <v>17.760000000000002</v>
      </c>
      <c r="L277" s="32">
        <v>115.44</v>
      </c>
      <c r="M277" s="32" t="s">
        <v>19</v>
      </c>
      <c r="N277" s="32" t="s">
        <v>396</v>
      </c>
      <c r="O277" s="32">
        <v>6638174</v>
      </c>
      <c r="P277" s="38">
        <f>IF($H277="",VLOOKUP($C277,IMPUTATION_CARBURANT[],2,0),VLOOKUP($H277,IMPUTATION_CARBURANT[],2,0))</f>
        <v>1</v>
      </c>
      <c r="Q277" s="38">
        <f>IF(AND($P277=123401,$M277="VP"),124013,$P$2:$P$4524)</f>
        <v>1</v>
      </c>
      <c r="R277" s="38" t="str">
        <f t="shared" si="41"/>
        <v>TEST</v>
      </c>
      <c r="S277" s="38">
        <f>ABS($B277)</f>
        <v>133.19999999999999</v>
      </c>
      <c r="T277" s="38">
        <f>ABS($I277)</f>
        <v>111</v>
      </c>
      <c r="U277" s="38">
        <f>ABS($K277)</f>
        <v>17.760000000000002</v>
      </c>
      <c r="V277" s="34">
        <f t="shared" si="44"/>
        <v>88.8</v>
      </c>
      <c r="W277" s="35">
        <f t="shared" si="45"/>
        <v>26.64</v>
      </c>
      <c r="X277" s="34" t="str">
        <f t="shared" si="46"/>
        <v/>
      </c>
      <c r="Y277" s="35" t="str">
        <f t="shared" si="47"/>
        <v/>
      </c>
      <c r="Z277" s="38" t="str">
        <f t="shared" si="42"/>
        <v>V8</v>
      </c>
      <c r="AA277" s="38" t="str">
        <f t="shared" si="40"/>
        <v>V9</v>
      </c>
      <c r="AB277" s="38" t="str">
        <f t="shared" si="43"/>
        <v>V10</v>
      </c>
      <c r="AC277" s="38">
        <f>IF($AF277=20,"",IF($V277=0,"",IF($H277="Adblue Bidon","",IF($H277="GNC (KG)","",IF($H277="Frais de service EV","",IF($Q277=1,$G$2:$G$4524,""))))))</f>
        <v>90.44</v>
      </c>
      <c r="AD277" s="33" t="str">
        <f t="shared" si="48"/>
        <v/>
      </c>
      <c r="AE277" s="36" t="str">
        <f t="shared" si="49"/>
        <v/>
      </c>
      <c r="AF277" s="37" t="str">
        <f>IFERROR(VLOOKUP($F$2,IMPUTATION!F:G,2,0),"")</f>
        <v/>
      </c>
    </row>
    <row r="278" spans="1:32">
      <c r="A278" s="31">
        <v>44408</v>
      </c>
      <c r="B278" s="32">
        <v>43.56</v>
      </c>
      <c r="C278" s="32" t="s">
        <v>393</v>
      </c>
      <c r="D278" s="32" t="s">
        <v>371</v>
      </c>
      <c r="E278" s="32" t="s">
        <v>283</v>
      </c>
      <c r="F278" s="32" t="s">
        <v>640</v>
      </c>
      <c r="G278" s="32">
        <v>25.66</v>
      </c>
      <c r="H278" s="32" t="s">
        <v>390</v>
      </c>
      <c r="I278" s="32">
        <v>36.299999999999997</v>
      </c>
      <c r="J278" s="32">
        <v>80</v>
      </c>
      <c r="K278" s="32">
        <v>5.81</v>
      </c>
      <c r="L278" s="32">
        <v>37.75</v>
      </c>
      <c r="M278" s="32" t="s">
        <v>18</v>
      </c>
      <c r="N278" s="32" t="s">
        <v>18</v>
      </c>
      <c r="O278" s="32">
        <v>6401372</v>
      </c>
      <c r="P278" s="38">
        <f>IF($H278="",VLOOKUP($C278,IMPUTATION_CARBURANT[],2,0),VLOOKUP($H278,IMPUTATION_CARBURANT[],2,0))</f>
        <v>1</v>
      </c>
      <c r="Q278" s="38">
        <f>IF(AND($P278=123401,$M278="VP"),124013,$P$2:$P$4524)</f>
        <v>1</v>
      </c>
      <c r="R278" s="38" t="str">
        <f t="shared" si="41"/>
        <v>TEST</v>
      </c>
      <c r="S278" s="38">
        <f>ABS($B278)</f>
        <v>43.56</v>
      </c>
      <c r="T278" s="38">
        <f>ABS($I278)</f>
        <v>36.299999999999997</v>
      </c>
      <c r="U278" s="38">
        <f>ABS($K278)</f>
        <v>5.81</v>
      </c>
      <c r="V278" s="34">
        <f t="shared" si="44"/>
        <v>29.04</v>
      </c>
      <c r="W278" s="35">
        <f t="shared" si="45"/>
        <v>8.7100000000000009</v>
      </c>
      <c r="X278" s="34" t="str">
        <f t="shared" si="46"/>
        <v/>
      </c>
      <c r="Y278" s="35" t="str">
        <f t="shared" si="47"/>
        <v/>
      </c>
      <c r="Z278" s="38" t="str">
        <f t="shared" si="42"/>
        <v>V8</v>
      </c>
      <c r="AA278" s="38" t="str">
        <f t="shared" si="40"/>
        <v>V9</v>
      </c>
      <c r="AB278" s="38" t="str">
        <f t="shared" si="43"/>
        <v>V10</v>
      </c>
      <c r="AC278" s="38">
        <f>IF($AF278=20,"",IF($V278=0,"",IF($H278="Adblue Bidon","",IF($H278="GNC (KG)","",IF($H278="Frais de service EV","",IF($Q278=1,$G$2:$G$4524,""))))))</f>
        <v>25.66</v>
      </c>
      <c r="AD278" s="33" t="str">
        <f t="shared" si="48"/>
        <v/>
      </c>
      <c r="AE278" s="36" t="str">
        <f t="shared" si="49"/>
        <v/>
      </c>
      <c r="AF278" s="37" t="str">
        <f>IFERROR(VLOOKUP($F$2,IMPUTATION!F:G,2,0),"")</f>
        <v/>
      </c>
    </row>
    <row r="279" spans="1:32">
      <c r="A279" s="31">
        <v>44408</v>
      </c>
      <c r="B279" s="32">
        <v>61.68</v>
      </c>
      <c r="C279" s="32" t="s">
        <v>393</v>
      </c>
      <c r="D279" s="32" t="s">
        <v>371</v>
      </c>
      <c r="E279" s="32" t="s">
        <v>337</v>
      </c>
      <c r="F279" s="32" t="s">
        <v>1425</v>
      </c>
      <c r="G279" s="32">
        <v>38.43</v>
      </c>
      <c r="H279" s="32" t="s">
        <v>387</v>
      </c>
      <c r="I279" s="32">
        <v>51.4</v>
      </c>
      <c r="J279" s="32">
        <v>80</v>
      </c>
      <c r="K279" s="32">
        <v>8.2200000000000006</v>
      </c>
      <c r="L279" s="32">
        <v>53.46</v>
      </c>
      <c r="M279" s="32" t="s">
        <v>18</v>
      </c>
      <c r="N279" s="32" t="s">
        <v>18</v>
      </c>
      <c r="O279" s="32">
        <v>6401627</v>
      </c>
      <c r="P279" s="38">
        <f>IF($H279="",VLOOKUP($C279,IMPUTATION_CARBURANT[],2,0),VLOOKUP($H279,IMPUTATION_CARBURANT[],2,0))</f>
        <v>1</v>
      </c>
      <c r="Q279" s="38">
        <f>IF(AND($P279=123401,$M279="VP"),124013,$P$2:$P$4524)</f>
        <v>1</v>
      </c>
      <c r="R279" s="38" t="str">
        <f t="shared" si="41"/>
        <v>TEST</v>
      </c>
      <c r="S279" s="38">
        <f>ABS($B279)</f>
        <v>61.68</v>
      </c>
      <c r="T279" s="38">
        <f>ABS($I279)</f>
        <v>51.4</v>
      </c>
      <c r="U279" s="38">
        <f>ABS($K279)</f>
        <v>8.2200000000000006</v>
      </c>
      <c r="V279" s="34">
        <f t="shared" si="44"/>
        <v>41.12</v>
      </c>
      <c r="W279" s="35">
        <f t="shared" si="45"/>
        <v>12.34</v>
      </c>
      <c r="X279" s="34" t="str">
        <f t="shared" si="46"/>
        <v/>
      </c>
      <c r="Y279" s="35" t="str">
        <f t="shared" si="47"/>
        <v/>
      </c>
      <c r="Z279" s="38" t="str">
        <f t="shared" si="42"/>
        <v>V8</v>
      </c>
      <c r="AA279" s="38" t="str">
        <f t="shared" si="40"/>
        <v>V9</v>
      </c>
      <c r="AB279" s="38" t="str">
        <f t="shared" si="43"/>
        <v>V10</v>
      </c>
      <c r="AC279" s="38">
        <f>IF($AF279=20,"",IF($V279=0,"",IF($H279="Adblue Bidon","",IF($H279="GNC (KG)","",IF($H279="Frais de service EV","",IF($Q279=1,$G$2:$G$4524,""))))))</f>
        <v>38.43</v>
      </c>
      <c r="AD279" s="33" t="str">
        <f t="shared" si="48"/>
        <v/>
      </c>
      <c r="AE279" s="36" t="str">
        <f t="shared" si="49"/>
        <v/>
      </c>
      <c r="AF279" s="37" t="str">
        <f>IFERROR(VLOOKUP($F$2,IMPUTATION!F:G,2,0),"")</f>
        <v/>
      </c>
    </row>
    <row r="280" spans="1:32">
      <c r="A280" s="31">
        <v>44408</v>
      </c>
      <c r="B280" s="32">
        <v>138.36000000000001</v>
      </c>
      <c r="C280" s="32" t="s">
        <v>21</v>
      </c>
      <c r="D280" s="32" t="s">
        <v>371</v>
      </c>
      <c r="E280" s="32" t="s">
        <v>126</v>
      </c>
      <c r="F280" s="32" t="s">
        <v>1426</v>
      </c>
      <c r="G280" s="32">
        <v>93.31</v>
      </c>
      <c r="H280" s="32" t="s">
        <v>380</v>
      </c>
      <c r="I280" s="32">
        <v>115.3</v>
      </c>
      <c r="J280" s="32">
        <v>80</v>
      </c>
      <c r="K280" s="32">
        <v>18.45</v>
      </c>
      <c r="L280" s="32">
        <v>119.91</v>
      </c>
      <c r="M280" s="32" t="s">
        <v>19</v>
      </c>
      <c r="N280" s="32" t="s">
        <v>396</v>
      </c>
      <c r="O280" s="32">
        <v>6177049</v>
      </c>
      <c r="P280" s="38">
        <f>IF($H280="",VLOOKUP($C280,IMPUTATION_CARBURANT[],2,0),VLOOKUP($H280,IMPUTATION_CARBURANT[],2,0))</f>
        <v>1</v>
      </c>
      <c r="Q280" s="38">
        <f>IF(AND($P280=123401,$M280="VP"),124013,$P$2:$P$4524)</f>
        <v>1</v>
      </c>
      <c r="R280" s="38" t="str">
        <f t="shared" si="41"/>
        <v>TEST</v>
      </c>
      <c r="S280" s="38">
        <f>ABS($B280)</f>
        <v>138.36000000000001</v>
      </c>
      <c r="T280" s="38">
        <f>ABS($I280)</f>
        <v>115.3</v>
      </c>
      <c r="U280" s="38">
        <f>ABS($K280)</f>
        <v>18.45</v>
      </c>
      <c r="V280" s="34">
        <f t="shared" si="44"/>
        <v>92.24</v>
      </c>
      <c r="W280" s="35">
        <f t="shared" si="45"/>
        <v>27.67</v>
      </c>
      <c r="X280" s="34" t="str">
        <f t="shared" si="46"/>
        <v/>
      </c>
      <c r="Y280" s="35" t="str">
        <f t="shared" si="47"/>
        <v/>
      </c>
      <c r="Z280" s="38" t="str">
        <f t="shared" si="42"/>
        <v>V8</v>
      </c>
      <c r="AA280" s="38" t="str">
        <f t="shared" si="40"/>
        <v>V9</v>
      </c>
      <c r="AB280" s="38" t="str">
        <f t="shared" si="43"/>
        <v>V10</v>
      </c>
      <c r="AC280" s="38">
        <f>IF($AF280=20,"",IF($V280=0,"",IF($H280="Adblue Bidon","",IF($H280="GNC (KG)","",IF($H280="Frais de service EV","",IF($Q280=1,$G$2:$G$4524,""))))))</f>
        <v>93.31</v>
      </c>
      <c r="AD280" s="33" t="str">
        <f t="shared" si="48"/>
        <v/>
      </c>
      <c r="AE280" s="36" t="str">
        <f t="shared" si="49"/>
        <v/>
      </c>
      <c r="AF280" s="37" t="str">
        <f>IFERROR(VLOOKUP($F$2,IMPUTATION!F:G,2,0),"")</f>
        <v/>
      </c>
    </row>
    <row r="281" spans="1:32">
      <c r="A281" s="31">
        <v>44408</v>
      </c>
      <c r="B281" s="32">
        <v>88.67</v>
      </c>
      <c r="C281" s="32" t="s">
        <v>21</v>
      </c>
      <c r="D281" s="32" t="s">
        <v>371</v>
      </c>
      <c r="E281" s="32" t="s">
        <v>112</v>
      </c>
      <c r="F281" s="32" t="s">
        <v>517</v>
      </c>
      <c r="G281" s="32">
        <v>59.6</v>
      </c>
      <c r="H281" s="32" t="s">
        <v>380</v>
      </c>
      <c r="I281" s="32">
        <v>73.89</v>
      </c>
      <c r="J281" s="32">
        <v>80</v>
      </c>
      <c r="K281" s="32">
        <v>11.82</v>
      </c>
      <c r="L281" s="32">
        <v>76.849999999999994</v>
      </c>
      <c r="M281" s="32" t="s">
        <v>392</v>
      </c>
      <c r="N281" s="32" t="s">
        <v>396</v>
      </c>
      <c r="O281" s="32">
        <v>6638024</v>
      </c>
      <c r="P281" s="38">
        <f>IF($H281="",VLOOKUP($C281,IMPUTATION_CARBURANT[],2,0),VLOOKUP($H281,IMPUTATION_CARBURANT[],2,0))</f>
        <v>1</v>
      </c>
      <c r="Q281" s="38">
        <f>IF(AND($P281=123401,$M281="VP"),124013,$P$2:$P$4524)</f>
        <v>1</v>
      </c>
      <c r="R281" s="38" t="str">
        <f t="shared" si="41"/>
        <v>TEST</v>
      </c>
      <c r="S281" s="38">
        <f>ABS($B281)</f>
        <v>88.67</v>
      </c>
      <c r="T281" s="38">
        <f>ABS($I281)</f>
        <v>73.89</v>
      </c>
      <c r="U281" s="38">
        <f>ABS($K281)</f>
        <v>11.82</v>
      </c>
      <c r="V281" s="34">
        <f t="shared" si="44"/>
        <v>59.11</v>
      </c>
      <c r="W281" s="35">
        <f t="shared" si="45"/>
        <v>17.739999999999998</v>
      </c>
      <c r="X281" s="34" t="str">
        <f t="shared" si="46"/>
        <v/>
      </c>
      <c r="Y281" s="35" t="str">
        <f t="shared" si="47"/>
        <v/>
      </c>
      <c r="Z281" s="38" t="str">
        <f t="shared" si="42"/>
        <v>V8</v>
      </c>
      <c r="AA281" s="38" t="str">
        <f t="shared" si="40"/>
        <v>V9</v>
      </c>
      <c r="AB281" s="38" t="str">
        <f t="shared" si="43"/>
        <v>V10</v>
      </c>
      <c r="AC281" s="38">
        <f>IF($AF281=20,"",IF($V281=0,"",IF($H281="Adblue Bidon","",IF($H281="GNC (KG)","",IF($H281="Frais de service EV","",IF($Q281=1,$G$2:$G$4524,""))))))</f>
        <v>59.6</v>
      </c>
      <c r="AD281" s="33" t="str">
        <f t="shared" si="48"/>
        <v/>
      </c>
      <c r="AE281" s="36" t="str">
        <f t="shared" si="49"/>
        <v/>
      </c>
      <c r="AF281" s="37" t="str">
        <f>IFERROR(VLOOKUP($F$2,IMPUTATION!F:G,2,0),"")</f>
        <v/>
      </c>
    </row>
    <row r="282" spans="1:32">
      <c r="A282" s="31">
        <v>44408</v>
      </c>
      <c r="B282" s="32">
        <v>100.28</v>
      </c>
      <c r="C282" s="32" t="s">
        <v>21</v>
      </c>
      <c r="D282" s="32" t="s">
        <v>371</v>
      </c>
      <c r="E282" s="32" t="s">
        <v>104</v>
      </c>
      <c r="F282" s="32" t="s">
        <v>1374</v>
      </c>
      <c r="G282" s="32">
        <v>67.63</v>
      </c>
      <c r="H282" s="32" t="s">
        <v>380</v>
      </c>
      <c r="I282" s="32">
        <v>83.57</v>
      </c>
      <c r="J282" s="32">
        <v>80</v>
      </c>
      <c r="K282" s="32">
        <v>13.37</v>
      </c>
      <c r="L282" s="32">
        <v>86.91</v>
      </c>
      <c r="M282" s="32" t="s">
        <v>392</v>
      </c>
      <c r="N282" s="32" t="s">
        <v>396</v>
      </c>
      <c r="O282" s="32">
        <v>6400802</v>
      </c>
      <c r="P282" s="38">
        <f>IF($H282="",VLOOKUP($C282,IMPUTATION_CARBURANT[],2,0),VLOOKUP($H282,IMPUTATION_CARBURANT[],2,0))</f>
        <v>1</v>
      </c>
      <c r="Q282" s="38">
        <f>IF(AND($P282=123401,$M282="VP"),124013,$P$2:$P$4524)</f>
        <v>1</v>
      </c>
      <c r="R282" s="38" t="str">
        <f t="shared" si="41"/>
        <v>TEST</v>
      </c>
      <c r="S282" s="38">
        <f>ABS($B282)</f>
        <v>100.28</v>
      </c>
      <c r="T282" s="38">
        <f>ABS($I282)</f>
        <v>83.57</v>
      </c>
      <c r="U282" s="38">
        <f>ABS($K282)</f>
        <v>13.37</v>
      </c>
      <c r="V282" s="34">
        <f t="shared" si="44"/>
        <v>66.86</v>
      </c>
      <c r="W282" s="35">
        <f t="shared" si="45"/>
        <v>20.05</v>
      </c>
      <c r="X282" s="34" t="str">
        <f t="shared" si="46"/>
        <v/>
      </c>
      <c r="Y282" s="35" t="str">
        <f t="shared" si="47"/>
        <v/>
      </c>
      <c r="Z282" s="38" t="str">
        <f t="shared" si="42"/>
        <v>V8</v>
      </c>
      <c r="AA282" s="38" t="str">
        <f t="shared" si="40"/>
        <v>V9</v>
      </c>
      <c r="AB282" s="38" t="str">
        <f t="shared" si="43"/>
        <v>V10</v>
      </c>
      <c r="AC282" s="38">
        <f>IF($AF282=20,"",IF($V282=0,"",IF($H282="Adblue Bidon","",IF($H282="GNC (KG)","",IF($H282="Frais de service EV","",IF($Q282=1,$G$2:$G$4524,""))))))</f>
        <v>67.63</v>
      </c>
      <c r="AD282" s="33" t="str">
        <f t="shared" si="48"/>
        <v/>
      </c>
      <c r="AE282" s="36" t="str">
        <f t="shared" si="49"/>
        <v/>
      </c>
      <c r="AF282" s="37" t="str">
        <f>IFERROR(VLOOKUP($F$2,IMPUTATION!F:G,2,0),"")</f>
        <v/>
      </c>
    </row>
    <row r="283" spans="1:32">
      <c r="A283" s="31">
        <v>44408</v>
      </c>
      <c r="B283" s="32">
        <v>58.39</v>
      </c>
      <c r="C283" s="32" t="s">
        <v>393</v>
      </c>
      <c r="D283" s="32" t="s">
        <v>371</v>
      </c>
      <c r="E283" s="32" t="s">
        <v>248</v>
      </c>
      <c r="F283" s="32" t="s">
        <v>579</v>
      </c>
      <c r="G283" s="32">
        <v>36.54</v>
      </c>
      <c r="H283" s="32" t="s">
        <v>387</v>
      </c>
      <c r="I283" s="32">
        <v>48.66</v>
      </c>
      <c r="J283" s="32">
        <v>80</v>
      </c>
      <c r="K283" s="32">
        <v>7.78</v>
      </c>
      <c r="L283" s="32">
        <v>50.61</v>
      </c>
      <c r="M283" s="32" t="s">
        <v>18</v>
      </c>
      <c r="N283" s="32" t="s">
        <v>18</v>
      </c>
      <c r="O283" s="32">
        <v>6401996</v>
      </c>
      <c r="P283" s="38">
        <f>IF($H283="",VLOOKUP($C283,IMPUTATION_CARBURANT[],2,0),VLOOKUP($H283,IMPUTATION_CARBURANT[],2,0))</f>
        <v>1</v>
      </c>
      <c r="Q283" s="38">
        <f>IF(AND($P283=123401,$M283="VP"),124013,$P$2:$P$4524)</f>
        <v>1</v>
      </c>
      <c r="R283" s="38" t="str">
        <f t="shared" si="41"/>
        <v>TEST</v>
      </c>
      <c r="S283" s="38">
        <f>ABS($B283)</f>
        <v>58.39</v>
      </c>
      <c r="T283" s="38">
        <f>ABS($I283)</f>
        <v>48.66</v>
      </c>
      <c r="U283" s="38">
        <f>ABS($K283)</f>
        <v>7.78</v>
      </c>
      <c r="V283" s="34">
        <f t="shared" si="44"/>
        <v>38.93</v>
      </c>
      <c r="W283" s="35">
        <f t="shared" si="45"/>
        <v>11.68</v>
      </c>
      <c r="X283" s="34" t="str">
        <f t="shared" si="46"/>
        <v/>
      </c>
      <c r="Y283" s="35" t="str">
        <f t="shared" si="47"/>
        <v/>
      </c>
      <c r="Z283" s="38" t="str">
        <f t="shared" si="42"/>
        <v>V8</v>
      </c>
      <c r="AA283" s="38" t="str">
        <f t="shared" si="40"/>
        <v>V9</v>
      </c>
      <c r="AB283" s="38" t="str">
        <f t="shared" si="43"/>
        <v>V10</v>
      </c>
      <c r="AC283" s="38">
        <f>IF($AF283=20,"",IF($V283=0,"",IF($H283="Adblue Bidon","",IF($H283="GNC (KG)","",IF($H283="Frais de service EV","",IF($Q283=1,$G$2:$G$4524,""))))))</f>
        <v>36.54</v>
      </c>
      <c r="AD283" s="33" t="str">
        <f t="shared" si="48"/>
        <v/>
      </c>
      <c r="AE283" s="36" t="str">
        <f t="shared" si="49"/>
        <v/>
      </c>
      <c r="AF283" s="37" t="str">
        <f>IFERROR(VLOOKUP($F$2,IMPUTATION!F:G,2,0),"")</f>
        <v/>
      </c>
    </row>
    <row r="284" spans="1:32">
      <c r="A284" s="31">
        <v>44408</v>
      </c>
      <c r="B284" s="32">
        <v>41</v>
      </c>
      <c r="C284" s="32" t="s">
        <v>393</v>
      </c>
      <c r="D284" s="32" t="s">
        <v>371</v>
      </c>
      <c r="E284" s="32" t="s">
        <v>227</v>
      </c>
      <c r="F284" s="32" t="s">
        <v>707</v>
      </c>
      <c r="G284" s="32">
        <v>25.91</v>
      </c>
      <c r="H284" s="32" t="s">
        <v>387</v>
      </c>
      <c r="I284" s="32">
        <v>34.17</v>
      </c>
      <c r="J284" s="32">
        <v>80</v>
      </c>
      <c r="K284" s="32">
        <v>5.46</v>
      </c>
      <c r="L284" s="32">
        <v>35.54</v>
      </c>
      <c r="M284" s="32" t="s">
        <v>18</v>
      </c>
      <c r="N284" s="32" t="s">
        <v>18</v>
      </c>
      <c r="O284" s="32">
        <v>6638102</v>
      </c>
      <c r="P284" s="38">
        <f>IF($H284="",VLOOKUP($C284,IMPUTATION_CARBURANT[],2,0),VLOOKUP($H284,IMPUTATION_CARBURANT[],2,0))</f>
        <v>1</v>
      </c>
      <c r="Q284" s="38">
        <f>IF(AND($P284=123401,$M284="VP"),124013,$P$2:$P$4524)</f>
        <v>1</v>
      </c>
      <c r="R284" s="38" t="str">
        <f t="shared" si="41"/>
        <v>TEST</v>
      </c>
      <c r="S284" s="38">
        <f>ABS($B284)</f>
        <v>41</v>
      </c>
      <c r="T284" s="38">
        <f>ABS($I284)</f>
        <v>34.17</v>
      </c>
      <c r="U284" s="38">
        <f>ABS($K284)</f>
        <v>5.46</v>
      </c>
      <c r="V284" s="34">
        <f t="shared" si="44"/>
        <v>27.34</v>
      </c>
      <c r="W284" s="35">
        <f t="shared" si="45"/>
        <v>8.1999999999999993</v>
      </c>
      <c r="X284" s="34" t="str">
        <f t="shared" si="46"/>
        <v/>
      </c>
      <c r="Y284" s="35" t="str">
        <f t="shared" si="47"/>
        <v/>
      </c>
      <c r="Z284" s="38" t="str">
        <f t="shared" si="42"/>
        <v>V8</v>
      </c>
      <c r="AA284" s="38" t="str">
        <f t="shared" si="40"/>
        <v>V9</v>
      </c>
      <c r="AB284" s="38" t="str">
        <f t="shared" si="43"/>
        <v>V10</v>
      </c>
      <c r="AC284" s="38">
        <f>IF($AF284=20,"",IF($V284=0,"",IF($H284="Adblue Bidon","",IF($H284="GNC (KG)","",IF($H284="Frais de service EV","",IF($Q284=1,$G$2:$G$4524,""))))))</f>
        <v>25.91</v>
      </c>
      <c r="AD284" s="33" t="str">
        <f t="shared" si="48"/>
        <v/>
      </c>
      <c r="AE284" s="36" t="str">
        <f t="shared" si="49"/>
        <v/>
      </c>
      <c r="AF284" s="37" t="str">
        <f>IFERROR(VLOOKUP($F$2,IMPUTATION!F:G,2,0),"")</f>
        <v/>
      </c>
    </row>
    <row r="285" spans="1:32">
      <c r="A285" s="31">
        <v>44408</v>
      </c>
      <c r="B285" s="32">
        <v>152.15</v>
      </c>
      <c r="C285" s="32" t="s">
        <v>21</v>
      </c>
      <c r="D285" s="32" t="s">
        <v>371</v>
      </c>
      <c r="E285" s="32" t="s">
        <v>105</v>
      </c>
      <c r="F285" s="32" t="s">
        <v>706</v>
      </c>
      <c r="G285" s="32">
        <v>102.6</v>
      </c>
      <c r="H285" s="32" t="s">
        <v>380</v>
      </c>
      <c r="I285" s="32">
        <v>126.79</v>
      </c>
      <c r="J285" s="32">
        <v>80</v>
      </c>
      <c r="K285" s="32">
        <v>20.29</v>
      </c>
      <c r="L285" s="32">
        <v>131.86000000000001</v>
      </c>
      <c r="M285" s="32" t="s">
        <v>392</v>
      </c>
      <c r="N285" s="32" t="s">
        <v>396</v>
      </c>
      <c r="O285" s="32">
        <v>6177391</v>
      </c>
      <c r="P285" s="38">
        <f>IF($H285="",VLOOKUP($C285,IMPUTATION_CARBURANT[],2,0),VLOOKUP($H285,IMPUTATION_CARBURANT[],2,0))</f>
        <v>1</v>
      </c>
      <c r="Q285" s="38">
        <f>IF(AND($P285=123401,$M285="VP"),124013,$P$2:$P$4524)</f>
        <v>1</v>
      </c>
      <c r="R285" s="38" t="str">
        <f t="shared" si="41"/>
        <v>TEST</v>
      </c>
      <c r="S285" s="38">
        <f>ABS($B285)</f>
        <v>152.15</v>
      </c>
      <c r="T285" s="38">
        <f>ABS($I285)</f>
        <v>126.79</v>
      </c>
      <c r="U285" s="38">
        <f>ABS($K285)</f>
        <v>20.29</v>
      </c>
      <c r="V285" s="34">
        <f t="shared" si="44"/>
        <v>101.43</v>
      </c>
      <c r="W285" s="35">
        <f t="shared" si="45"/>
        <v>30.43</v>
      </c>
      <c r="X285" s="34" t="str">
        <f t="shared" si="46"/>
        <v/>
      </c>
      <c r="Y285" s="35" t="str">
        <f t="shared" si="47"/>
        <v/>
      </c>
      <c r="Z285" s="38" t="str">
        <f t="shared" si="42"/>
        <v>V8</v>
      </c>
      <c r="AA285" s="38" t="str">
        <f t="shared" si="40"/>
        <v>V9</v>
      </c>
      <c r="AB285" s="38" t="str">
        <f t="shared" si="43"/>
        <v>V10</v>
      </c>
      <c r="AC285" s="38">
        <f>IF($AF285=20,"",IF($V285=0,"",IF($H285="Adblue Bidon","",IF($H285="GNC (KG)","",IF($H285="Frais de service EV","",IF($Q285=1,$G$2:$G$4524,""))))))</f>
        <v>102.6</v>
      </c>
      <c r="AD285" s="33" t="str">
        <f t="shared" si="48"/>
        <v/>
      </c>
      <c r="AE285" s="36" t="str">
        <f t="shared" si="49"/>
        <v/>
      </c>
      <c r="AF285" s="37" t="str">
        <f>IFERROR(VLOOKUP($F$2,IMPUTATION!F:G,2,0),"")</f>
        <v/>
      </c>
    </row>
    <row r="286" spans="1:32">
      <c r="A286" s="31">
        <v>44408</v>
      </c>
      <c r="B286" s="32">
        <v>24.28</v>
      </c>
      <c r="C286" s="32" t="s">
        <v>393</v>
      </c>
      <c r="D286" s="32" t="s">
        <v>371</v>
      </c>
      <c r="E286" s="32" t="s">
        <v>295</v>
      </c>
      <c r="F286" s="32" t="s">
        <v>454</v>
      </c>
      <c r="G286" s="32">
        <v>15.2</v>
      </c>
      <c r="H286" s="32" t="s">
        <v>387</v>
      </c>
      <c r="I286" s="32">
        <v>20.23</v>
      </c>
      <c r="J286" s="32">
        <v>80</v>
      </c>
      <c r="K286" s="32">
        <v>3.24</v>
      </c>
      <c r="L286" s="32">
        <v>21.04</v>
      </c>
      <c r="M286" s="32" t="s">
        <v>18</v>
      </c>
      <c r="N286" s="32" t="s">
        <v>18</v>
      </c>
      <c r="O286" s="32">
        <v>6400118</v>
      </c>
      <c r="P286" s="38">
        <f>IF($H286="",VLOOKUP($C286,IMPUTATION_CARBURANT[],2,0),VLOOKUP($H286,IMPUTATION_CARBURANT[],2,0))</f>
        <v>1</v>
      </c>
      <c r="Q286" s="38">
        <f>IF(AND($P286=123401,$M286="VP"),124013,$P$2:$P$4524)</f>
        <v>1</v>
      </c>
      <c r="R286" s="38" t="str">
        <f t="shared" si="41"/>
        <v>TEST</v>
      </c>
      <c r="S286" s="38">
        <f>ABS($B286)</f>
        <v>24.28</v>
      </c>
      <c r="T286" s="38">
        <f>ABS($I286)</f>
        <v>20.23</v>
      </c>
      <c r="U286" s="38">
        <f>ABS($K286)</f>
        <v>3.24</v>
      </c>
      <c r="V286" s="34">
        <f t="shared" si="44"/>
        <v>16.18</v>
      </c>
      <c r="W286" s="35">
        <f t="shared" si="45"/>
        <v>4.8600000000000003</v>
      </c>
      <c r="X286" s="34" t="str">
        <f t="shared" si="46"/>
        <v/>
      </c>
      <c r="Y286" s="35" t="str">
        <f t="shared" si="47"/>
        <v/>
      </c>
      <c r="Z286" s="38" t="str">
        <f t="shared" si="42"/>
        <v>V8</v>
      </c>
      <c r="AA286" s="38" t="str">
        <f t="shared" si="40"/>
        <v>V9</v>
      </c>
      <c r="AB286" s="38" t="str">
        <f t="shared" si="43"/>
        <v>V10</v>
      </c>
      <c r="AC286" s="38">
        <f>IF($AF286=20,"",IF($V286=0,"",IF($H286="Adblue Bidon","",IF($H286="GNC (KG)","",IF($H286="Frais de service EV","",IF($Q286=1,$G$2:$G$4524,""))))))</f>
        <v>15.2</v>
      </c>
      <c r="AD286" s="33" t="str">
        <f t="shared" si="48"/>
        <v/>
      </c>
      <c r="AE286" s="36" t="str">
        <f t="shared" si="49"/>
        <v/>
      </c>
      <c r="AF286" s="37" t="str">
        <f>IFERROR(VLOOKUP($F$2,IMPUTATION!F:G,2,0),"")</f>
        <v/>
      </c>
    </row>
    <row r="287" spans="1:32">
      <c r="A287" s="31">
        <v>44408</v>
      </c>
      <c r="B287" s="32">
        <v>115.24</v>
      </c>
      <c r="C287" s="32" t="s">
        <v>393</v>
      </c>
      <c r="D287" s="32" t="s">
        <v>371</v>
      </c>
      <c r="E287" s="32" t="s">
        <v>95</v>
      </c>
      <c r="F287" s="32" t="s">
        <v>462</v>
      </c>
      <c r="G287" s="32">
        <v>72.12</v>
      </c>
      <c r="H287" s="32" t="s">
        <v>387</v>
      </c>
      <c r="I287" s="32">
        <v>96.03</v>
      </c>
      <c r="J287" s="32">
        <v>80</v>
      </c>
      <c r="K287" s="32">
        <v>15.37</v>
      </c>
      <c r="L287" s="32">
        <v>99.87</v>
      </c>
      <c r="M287" s="32" t="s">
        <v>19</v>
      </c>
      <c r="N287" s="32" t="s">
        <v>396</v>
      </c>
      <c r="O287" s="32">
        <v>6788339</v>
      </c>
      <c r="P287" s="38">
        <f>IF($H287="",VLOOKUP($C287,IMPUTATION_CARBURANT[],2,0),VLOOKUP($H287,IMPUTATION_CARBURANT[],2,0))</f>
        <v>1</v>
      </c>
      <c r="Q287" s="38">
        <f>IF(AND($P287=123401,$M287="VP"),124013,$P$2:$P$4524)</f>
        <v>1</v>
      </c>
      <c r="R287" s="38" t="str">
        <f t="shared" si="41"/>
        <v>TEST</v>
      </c>
      <c r="S287" s="38">
        <f>ABS($B287)</f>
        <v>115.24</v>
      </c>
      <c r="T287" s="38">
        <f>ABS($I287)</f>
        <v>96.03</v>
      </c>
      <c r="U287" s="38">
        <f>ABS($K287)</f>
        <v>15.37</v>
      </c>
      <c r="V287" s="34">
        <f t="shared" si="44"/>
        <v>76.819999999999993</v>
      </c>
      <c r="W287" s="35">
        <f t="shared" si="45"/>
        <v>23.05</v>
      </c>
      <c r="X287" s="34" t="str">
        <f t="shared" si="46"/>
        <v/>
      </c>
      <c r="Y287" s="35" t="str">
        <f t="shared" si="47"/>
        <v/>
      </c>
      <c r="Z287" s="38" t="str">
        <f t="shared" si="42"/>
        <v>V8</v>
      </c>
      <c r="AA287" s="38" t="str">
        <f t="shared" si="40"/>
        <v>V9</v>
      </c>
      <c r="AB287" s="38" t="str">
        <f t="shared" si="43"/>
        <v>V10</v>
      </c>
      <c r="AC287" s="38">
        <f>IF($AF287=20,"",IF($V287=0,"",IF($H287="Adblue Bidon","",IF($H287="GNC (KG)","",IF($H287="Frais de service EV","",IF($Q287=1,$G$2:$G$4524,""))))))</f>
        <v>72.12</v>
      </c>
      <c r="AD287" s="33" t="str">
        <f t="shared" si="48"/>
        <v/>
      </c>
      <c r="AE287" s="36" t="str">
        <f t="shared" si="49"/>
        <v/>
      </c>
      <c r="AF287" s="37" t="str">
        <f>IFERROR(VLOOKUP($F$2,IMPUTATION!F:G,2,0),"")</f>
        <v/>
      </c>
    </row>
    <row r="288" spans="1:32">
      <c r="A288" s="31">
        <v>44408</v>
      </c>
      <c r="B288" s="32">
        <v>68.28</v>
      </c>
      <c r="C288" s="32" t="s">
        <v>393</v>
      </c>
      <c r="D288" s="32" t="s">
        <v>371</v>
      </c>
      <c r="E288" s="32" t="s">
        <v>260</v>
      </c>
      <c r="F288" s="32" t="s">
        <v>604</v>
      </c>
      <c r="G288" s="32">
        <v>42.54</v>
      </c>
      <c r="H288" s="32" t="s">
        <v>387</v>
      </c>
      <c r="I288" s="32">
        <v>56.9</v>
      </c>
      <c r="J288" s="32">
        <v>80</v>
      </c>
      <c r="K288" s="32">
        <v>9.1</v>
      </c>
      <c r="L288" s="32">
        <v>59.18</v>
      </c>
      <c r="M288" s="32" t="s">
        <v>18</v>
      </c>
      <c r="N288" s="32" t="s">
        <v>18</v>
      </c>
      <c r="O288" s="32">
        <v>6400121</v>
      </c>
      <c r="P288" s="38">
        <f>IF($H288="",VLOOKUP($C288,IMPUTATION_CARBURANT[],2,0),VLOOKUP($H288,IMPUTATION_CARBURANT[],2,0))</f>
        <v>1</v>
      </c>
      <c r="Q288" s="38">
        <f>IF(AND($P288=123401,$M288="VP"),124013,$P$2:$P$4524)</f>
        <v>1</v>
      </c>
      <c r="R288" s="38" t="str">
        <f t="shared" si="41"/>
        <v>TEST</v>
      </c>
      <c r="S288" s="38">
        <f>ABS($B288)</f>
        <v>68.28</v>
      </c>
      <c r="T288" s="38">
        <f>ABS($I288)</f>
        <v>56.9</v>
      </c>
      <c r="U288" s="38">
        <f>ABS($K288)</f>
        <v>9.1</v>
      </c>
      <c r="V288" s="34">
        <f t="shared" si="44"/>
        <v>45.52</v>
      </c>
      <c r="W288" s="35">
        <f t="shared" si="45"/>
        <v>13.66</v>
      </c>
      <c r="X288" s="34" t="str">
        <f t="shared" si="46"/>
        <v/>
      </c>
      <c r="Y288" s="35" t="str">
        <f t="shared" si="47"/>
        <v/>
      </c>
      <c r="Z288" s="38" t="str">
        <f t="shared" si="42"/>
        <v>V8</v>
      </c>
      <c r="AA288" s="38" t="str">
        <f t="shared" si="40"/>
        <v>V9</v>
      </c>
      <c r="AB288" s="38" t="str">
        <f t="shared" si="43"/>
        <v>V10</v>
      </c>
      <c r="AC288" s="38">
        <f>IF($AF288=20,"",IF($V288=0,"",IF($H288="Adblue Bidon","",IF($H288="GNC (KG)","",IF($H288="Frais de service EV","",IF($Q288=1,$G$2:$G$4524,""))))))</f>
        <v>42.54</v>
      </c>
      <c r="AD288" s="33" t="str">
        <f t="shared" si="48"/>
        <v/>
      </c>
      <c r="AE288" s="36" t="str">
        <f t="shared" si="49"/>
        <v/>
      </c>
      <c r="AF288" s="37" t="str">
        <f>IFERROR(VLOOKUP($F$2,IMPUTATION!F:G,2,0),"")</f>
        <v/>
      </c>
    </row>
    <row r="289" spans="1:32">
      <c r="A289" s="31">
        <v>44408</v>
      </c>
      <c r="B289" s="32">
        <v>47.53</v>
      </c>
      <c r="C289" s="32" t="s">
        <v>393</v>
      </c>
      <c r="D289" s="32" t="s">
        <v>371</v>
      </c>
      <c r="E289" s="32" t="s">
        <v>225</v>
      </c>
      <c r="F289" s="32" t="s">
        <v>514</v>
      </c>
      <c r="G289" s="32">
        <v>30.03</v>
      </c>
      <c r="H289" s="32" t="s">
        <v>387</v>
      </c>
      <c r="I289" s="32">
        <v>39.61</v>
      </c>
      <c r="J289" s="32">
        <v>80</v>
      </c>
      <c r="K289" s="32">
        <v>6.34</v>
      </c>
      <c r="L289" s="32">
        <v>41.19</v>
      </c>
      <c r="M289" s="32" t="s">
        <v>18</v>
      </c>
      <c r="N289" s="32" t="s">
        <v>18</v>
      </c>
      <c r="O289" s="32">
        <v>6401867</v>
      </c>
      <c r="P289" s="38">
        <f>IF($H289="",VLOOKUP($C289,IMPUTATION_CARBURANT[],2,0),VLOOKUP($H289,IMPUTATION_CARBURANT[],2,0))</f>
        <v>1</v>
      </c>
      <c r="Q289" s="38">
        <f>IF(AND($P289=123401,$M289="VP"),124013,$P$2:$P$4524)</f>
        <v>1</v>
      </c>
      <c r="R289" s="38" t="str">
        <f t="shared" si="41"/>
        <v>TEST</v>
      </c>
      <c r="S289" s="38">
        <f>ABS($B289)</f>
        <v>47.53</v>
      </c>
      <c r="T289" s="38">
        <f>ABS($I289)</f>
        <v>39.61</v>
      </c>
      <c r="U289" s="38">
        <f>ABS($K289)</f>
        <v>6.34</v>
      </c>
      <c r="V289" s="34">
        <f t="shared" si="44"/>
        <v>31.69</v>
      </c>
      <c r="W289" s="35">
        <f t="shared" si="45"/>
        <v>9.5</v>
      </c>
      <c r="X289" s="34" t="str">
        <f t="shared" si="46"/>
        <v/>
      </c>
      <c r="Y289" s="35" t="str">
        <f t="shared" si="47"/>
        <v/>
      </c>
      <c r="Z289" s="38" t="str">
        <f t="shared" si="42"/>
        <v>V8</v>
      </c>
      <c r="AA289" s="38" t="str">
        <f t="shared" si="40"/>
        <v>V9</v>
      </c>
      <c r="AB289" s="38" t="str">
        <f t="shared" si="43"/>
        <v>V10</v>
      </c>
      <c r="AC289" s="38">
        <f>IF($AF289=20,"",IF($V289=0,"",IF($H289="Adblue Bidon","",IF($H289="GNC (KG)","",IF($H289="Frais de service EV","",IF($Q289=1,$G$2:$G$4524,""))))))</f>
        <v>30.03</v>
      </c>
      <c r="AD289" s="33" t="str">
        <f t="shared" si="48"/>
        <v/>
      </c>
      <c r="AE289" s="36" t="str">
        <f t="shared" si="49"/>
        <v/>
      </c>
      <c r="AF289" s="37" t="str">
        <f>IFERROR(VLOOKUP($F$2,IMPUTATION!F:G,2,0),"")</f>
        <v/>
      </c>
    </row>
    <row r="290" spans="1:32">
      <c r="A290" s="31">
        <v>44408</v>
      </c>
      <c r="B290" s="32">
        <v>107.15</v>
      </c>
      <c r="C290" s="32" t="s">
        <v>21</v>
      </c>
      <c r="D290" s="32" t="s">
        <v>371</v>
      </c>
      <c r="E290" s="32" t="s">
        <v>120</v>
      </c>
      <c r="F290" s="32" t="s">
        <v>697</v>
      </c>
      <c r="G290" s="32">
        <v>71.17</v>
      </c>
      <c r="H290" s="32" t="s">
        <v>380</v>
      </c>
      <c r="I290" s="32">
        <v>89.29</v>
      </c>
      <c r="J290" s="32">
        <v>80</v>
      </c>
      <c r="K290" s="32">
        <v>14.29</v>
      </c>
      <c r="L290" s="32">
        <v>92.86</v>
      </c>
      <c r="M290" s="32" t="s">
        <v>19</v>
      </c>
      <c r="N290" s="32" t="s">
        <v>396</v>
      </c>
      <c r="O290" s="32">
        <v>6178660</v>
      </c>
      <c r="P290" s="38">
        <f>IF($H290="",VLOOKUP($C290,IMPUTATION_CARBURANT[],2,0),VLOOKUP($H290,IMPUTATION_CARBURANT[],2,0))</f>
        <v>1</v>
      </c>
      <c r="Q290" s="38">
        <f>IF(AND($P290=123401,$M290="VP"),124013,$P$2:$P$4524)</f>
        <v>1</v>
      </c>
      <c r="R290" s="38" t="str">
        <f t="shared" si="41"/>
        <v>TEST</v>
      </c>
      <c r="S290" s="38">
        <f>ABS($B290)</f>
        <v>107.15</v>
      </c>
      <c r="T290" s="38">
        <f>ABS($I290)</f>
        <v>89.29</v>
      </c>
      <c r="U290" s="38">
        <f>ABS($K290)</f>
        <v>14.29</v>
      </c>
      <c r="V290" s="34">
        <f t="shared" si="44"/>
        <v>71.430000000000007</v>
      </c>
      <c r="W290" s="35">
        <f t="shared" si="45"/>
        <v>21.43</v>
      </c>
      <c r="X290" s="34" t="str">
        <f t="shared" si="46"/>
        <v/>
      </c>
      <c r="Y290" s="35" t="str">
        <f t="shared" si="47"/>
        <v/>
      </c>
      <c r="Z290" s="38" t="str">
        <f t="shared" si="42"/>
        <v>V8</v>
      </c>
      <c r="AA290" s="38" t="str">
        <f t="shared" si="40"/>
        <v>V9</v>
      </c>
      <c r="AB290" s="38" t="str">
        <f t="shared" si="43"/>
        <v>V10</v>
      </c>
      <c r="AC290" s="38">
        <f>IF($AF290=20,"",IF($V290=0,"",IF($H290="Adblue Bidon","",IF($H290="GNC (KG)","",IF($H290="Frais de service EV","",IF($Q290=1,$G$2:$G$4524,""))))))</f>
        <v>71.17</v>
      </c>
      <c r="AD290" s="33" t="str">
        <f t="shared" si="48"/>
        <v/>
      </c>
      <c r="AE290" s="36" t="str">
        <f t="shared" si="49"/>
        <v/>
      </c>
      <c r="AF290" s="37" t="str">
        <f>IFERROR(VLOOKUP($F$2,IMPUTATION!F:G,2,0),"")</f>
        <v/>
      </c>
    </row>
    <row r="291" spans="1:32">
      <c r="A291" s="31">
        <v>44408</v>
      </c>
      <c r="B291" s="32">
        <v>55.7</v>
      </c>
      <c r="C291" s="32" t="s">
        <v>393</v>
      </c>
      <c r="D291" s="32" t="s">
        <v>371</v>
      </c>
      <c r="E291" s="32" t="s">
        <v>229</v>
      </c>
      <c r="F291" s="32" t="s">
        <v>1387</v>
      </c>
      <c r="G291" s="32">
        <v>34.97</v>
      </c>
      <c r="H291" s="32" t="s">
        <v>387</v>
      </c>
      <c r="I291" s="32">
        <v>46.42</v>
      </c>
      <c r="J291" s="32">
        <v>80</v>
      </c>
      <c r="K291" s="32">
        <v>7.42</v>
      </c>
      <c r="L291" s="32">
        <v>48.28</v>
      </c>
      <c r="M291" s="32" t="s">
        <v>18</v>
      </c>
      <c r="N291" s="32" t="s">
        <v>18</v>
      </c>
      <c r="O291" s="32">
        <v>6638225</v>
      </c>
      <c r="P291" s="38">
        <f>IF($H291="",VLOOKUP($C291,IMPUTATION_CARBURANT[],2,0),VLOOKUP($H291,IMPUTATION_CARBURANT[],2,0))</f>
        <v>1</v>
      </c>
      <c r="Q291" s="38">
        <f>IF(AND($P291=123401,$M291="VP"),124013,$P$2:$P$4524)</f>
        <v>1</v>
      </c>
      <c r="R291" s="38" t="str">
        <f t="shared" si="41"/>
        <v>TEST</v>
      </c>
      <c r="S291" s="38">
        <f>ABS($B291)</f>
        <v>55.7</v>
      </c>
      <c r="T291" s="38">
        <f>ABS($I291)</f>
        <v>46.42</v>
      </c>
      <c r="U291" s="38">
        <f>ABS($K291)</f>
        <v>7.42</v>
      </c>
      <c r="V291" s="34">
        <f t="shared" si="44"/>
        <v>37.14</v>
      </c>
      <c r="W291" s="35">
        <f t="shared" si="45"/>
        <v>11.14</v>
      </c>
      <c r="X291" s="34" t="str">
        <f t="shared" si="46"/>
        <v/>
      </c>
      <c r="Y291" s="35" t="str">
        <f t="shared" si="47"/>
        <v/>
      </c>
      <c r="Z291" s="38" t="str">
        <f t="shared" si="42"/>
        <v>V8</v>
      </c>
      <c r="AA291" s="38" t="str">
        <f t="shared" si="40"/>
        <v>V9</v>
      </c>
      <c r="AB291" s="38" t="str">
        <f t="shared" si="43"/>
        <v>V10</v>
      </c>
      <c r="AC291" s="38">
        <f>IF($AF291=20,"",IF($V291=0,"",IF($H291="Adblue Bidon","",IF($H291="GNC (KG)","",IF($H291="Frais de service EV","",IF($Q291=1,$G$2:$G$4524,""))))))</f>
        <v>34.97</v>
      </c>
      <c r="AD291" s="33" t="str">
        <f t="shared" si="48"/>
        <v/>
      </c>
      <c r="AE291" s="36" t="str">
        <f t="shared" si="49"/>
        <v/>
      </c>
      <c r="AF291" s="37" t="str">
        <f>IFERROR(VLOOKUP($F$2,IMPUTATION!F:G,2,0),"")</f>
        <v/>
      </c>
    </row>
    <row r="292" spans="1:32">
      <c r="A292" s="31">
        <v>44408</v>
      </c>
      <c r="B292" s="32">
        <v>106.26</v>
      </c>
      <c r="C292" s="32" t="s">
        <v>21</v>
      </c>
      <c r="D292" s="32" t="s">
        <v>371</v>
      </c>
      <c r="E292" s="32" t="s">
        <v>106</v>
      </c>
      <c r="F292" s="32" t="s">
        <v>557</v>
      </c>
      <c r="G292" s="32">
        <v>71.66</v>
      </c>
      <c r="H292" s="32" t="s">
        <v>380</v>
      </c>
      <c r="I292" s="32">
        <v>88.55</v>
      </c>
      <c r="J292" s="32">
        <v>80</v>
      </c>
      <c r="K292" s="32">
        <v>14.17</v>
      </c>
      <c r="L292" s="32">
        <v>92.09</v>
      </c>
      <c r="M292" s="32" t="s">
        <v>392</v>
      </c>
      <c r="N292" s="32" t="s">
        <v>396</v>
      </c>
      <c r="O292" s="32">
        <v>6177199</v>
      </c>
      <c r="P292" s="38">
        <f>IF($H292="",VLOOKUP($C292,IMPUTATION_CARBURANT[],2,0),VLOOKUP($H292,IMPUTATION_CARBURANT[],2,0))</f>
        <v>1</v>
      </c>
      <c r="Q292" s="38">
        <f>IF(AND($P292=123401,$M292="VP"),124013,$P$2:$P$4524)</f>
        <v>1</v>
      </c>
      <c r="R292" s="38" t="str">
        <f t="shared" si="41"/>
        <v>TEST</v>
      </c>
      <c r="S292" s="38">
        <f>ABS($B292)</f>
        <v>106.26</v>
      </c>
      <c r="T292" s="38">
        <f>ABS($I292)</f>
        <v>88.55</v>
      </c>
      <c r="U292" s="38">
        <f>ABS($K292)</f>
        <v>14.17</v>
      </c>
      <c r="V292" s="34">
        <f t="shared" si="44"/>
        <v>70.84</v>
      </c>
      <c r="W292" s="35">
        <f t="shared" si="45"/>
        <v>21.25</v>
      </c>
      <c r="X292" s="34" t="str">
        <f t="shared" si="46"/>
        <v/>
      </c>
      <c r="Y292" s="35" t="str">
        <f t="shared" si="47"/>
        <v/>
      </c>
      <c r="Z292" s="38" t="str">
        <f t="shared" si="42"/>
        <v>V8</v>
      </c>
      <c r="AA292" s="38" t="str">
        <f t="shared" si="40"/>
        <v>V9</v>
      </c>
      <c r="AB292" s="38" t="str">
        <f t="shared" si="43"/>
        <v>V10</v>
      </c>
      <c r="AC292" s="38">
        <f>IF($AF292=20,"",IF($V292=0,"",IF($H292="Adblue Bidon","",IF($H292="GNC (KG)","",IF($H292="Frais de service EV","",IF($Q292=1,$G$2:$G$4524,""))))))</f>
        <v>71.66</v>
      </c>
      <c r="AD292" s="33" t="str">
        <f t="shared" si="48"/>
        <v/>
      </c>
      <c r="AE292" s="36" t="str">
        <f t="shared" si="49"/>
        <v/>
      </c>
      <c r="AF292" s="37" t="str">
        <f>IFERROR(VLOOKUP($F$2,IMPUTATION!F:G,2,0),"")</f>
        <v/>
      </c>
    </row>
    <row r="293" spans="1:32">
      <c r="A293" s="31">
        <v>44408</v>
      </c>
      <c r="B293" s="32">
        <v>147.1</v>
      </c>
      <c r="C293" s="32" t="s">
        <v>21</v>
      </c>
      <c r="D293" s="32" t="s">
        <v>371</v>
      </c>
      <c r="E293" s="32" t="s">
        <v>100</v>
      </c>
      <c r="F293" s="32" t="s">
        <v>1427</v>
      </c>
      <c r="G293" s="32">
        <v>99.2</v>
      </c>
      <c r="H293" s="32" t="s">
        <v>380</v>
      </c>
      <c r="I293" s="32">
        <v>122.58</v>
      </c>
      <c r="J293" s="32">
        <v>80</v>
      </c>
      <c r="K293" s="32">
        <v>19.62</v>
      </c>
      <c r="L293" s="32">
        <v>127.48</v>
      </c>
      <c r="M293" s="32" t="s">
        <v>19</v>
      </c>
      <c r="N293" s="32" t="s">
        <v>396</v>
      </c>
      <c r="O293" s="32">
        <v>6177205</v>
      </c>
      <c r="P293" s="38">
        <f>IF($H293="",VLOOKUP($C293,IMPUTATION_CARBURANT[],2,0),VLOOKUP($H293,IMPUTATION_CARBURANT[],2,0))</f>
        <v>1</v>
      </c>
      <c r="Q293" s="38">
        <f>IF(AND($P293=123401,$M293="VP"),124013,$P$2:$P$4524)</f>
        <v>1</v>
      </c>
      <c r="R293" s="38" t="str">
        <f t="shared" si="41"/>
        <v>TEST</v>
      </c>
      <c r="S293" s="38">
        <f>ABS($B293)</f>
        <v>147.1</v>
      </c>
      <c r="T293" s="38">
        <f>ABS($I293)</f>
        <v>122.58</v>
      </c>
      <c r="U293" s="38">
        <f>ABS($K293)</f>
        <v>19.62</v>
      </c>
      <c r="V293" s="34">
        <f t="shared" si="44"/>
        <v>98.06</v>
      </c>
      <c r="W293" s="35">
        <f t="shared" si="45"/>
        <v>29.42</v>
      </c>
      <c r="X293" s="34" t="str">
        <f t="shared" si="46"/>
        <v/>
      </c>
      <c r="Y293" s="35" t="str">
        <f t="shared" si="47"/>
        <v/>
      </c>
      <c r="Z293" s="38" t="str">
        <f t="shared" si="42"/>
        <v>V8</v>
      </c>
      <c r="AA293" s="38" t="str">
        <f t="shared" si="40"/>
        <v>V9</v>
      </c>
      <c r="AB293" s="38" t="str">
        <f t="shared" si="43"/>
        <v>V10</v>
      </c>
      <c r="AC293" s="38">
        <f>IF($AF293=20,"",IF($V293=0,"",IF($H293="Adblue Bidon","",IF($H293="GNC (KG)","",IF($H293="Frais de service EV","",IF($Q293=1,$G$2:$G$4524,""))))))</f>
        <v>99.2</v>
      </c>
      <c r="AD293" s="33" t="str">
        <f t="shared" si="48"/>
        <v/>
      </c>
      <c r="AE293" s="36" t="str">
        <f t="shared" si="49"/>
        <v/>
      </c>
      <c r="AF293" s="37" t="str">
        <f>IFERROR(VLOOKUP($F$2,IMPUTATION!F:G,2,0),"")</f>
        <v/>
      </c>
    </row>
    <row r="294" spans="1:32">
      <c r="A294" s="31">
        <v>44408</v>
      </c>
      <c r="B294" s="32">
        <v>55.04</v>
      </c>
      <c r="C294" s="32" t="s">
        <v>393</v>
      </c>
      <c r="D294" s="32" t="s">
        <v>371</v>
      </c>
      <c r="E294" s="32" t="s">
        <v>337</v>
      </c>
      <c r="F294" s="32" t="s">
        <v>784</v>
      </c>
      <c r="G294" s="32">
        <v>34.89</v>
      </c>
      <c r="H294" s="32" t="s">
        <v>387</v>
      </c>
      <c r="I294" s="32">
        <v>45.87</v>
      </c>
      <c r="J294" s="32">
        <v>80</v>
      </c>
      <c r="K294" s="32">
        <v>7.34</v>
      </c>
      <c r="L294" s="32">
        <v>47.7</v>
      </c>
      <c r="M294" s="32" t="s">
        <v>18</v>
      </c>
      <c r="N294" s="32" t="s">
        <v>18</v>
      </c>
      <c r="O294" s="32">
        <v>6400205</v>
      </c>
      <c r="P294" s="38">
        <f>IF($H294="",VLOOKUP($C294,IMPUTATION_CARBURANT[],2,0),VLOOKUP($H294,IMPUTATION_CARBURANT[],2,0))</f>
        <v>1</v>
      </c>
      <c r="Q294" s="38">
        <f>IF(AND($P294=123401,$M294="VP"),124013,$P$2:$P$4524)</f>
        <v>1</v>
      </c>
      <c r="R294" s="38" t="str">
        <f t="shared" si="41"/>
        <v>TEST</v>
      </c>
      <c r="S294" s="38">
        <f>ABS($B294)</f>
        <v>55.04</v>
      </c>
      <c r="T294" s="38">
        <f>ABS($I294)</f>
        <v>45.87</v>
      </c>
      <c r="U294" s="38">
        <f>ABS($K294)</f>
        <v>7.34</v>
      </c>
      <c r="V294" s="34">
        <f t="shared" si="44"/>
        <v>36.700000000000003</v>
      </c>
      <c r="W294" s="35">
        <f t="shared" si="45"/>
        <v>11</v>
      </c>
      <c r="X294" s="34" t="str">
        <f t="shared" si="46"/>
        <v/>
      </c>
      <c r="Y294" s="35" t="str">
        <f t="shared" si="47"/>
        <v/>
      </c>
      <c r="Z294" s="38" t="str">
        <f t="shared" si="42"/>
        <v>V8</v>
      </c>
      <c r="AA294" s="38" t="str">
        <f t="shared" ref="AA294:AA357" si="50">"V9"</f>
        <v>V9</v>
      </c>
      <c r="AB294" s="38" t="str">
        <f t="shared" si="43"/>
        <v>V10</v>
      </c>
      <c r="AC294" s="38">
        <f>IF($AF294=20,"",IF($V294=0,"",IF($H294="Adblue Bidon","",IF($H294="GNC (KG)","",IF($H294="Frais de service EV","",IF($Q294=1,$G$2:$G$4524,""))))))</f>
        <v>34.89</v>
      </c>
      <c r="AD294" s="33" t="str">
        <f t="shared" si="48"/>
        <v/>
      </c>
      <c r="AE294" s="36" t="str">
        <f t="shared" si="49"/>
        <v/>
      </c>
      <c r="AF294" s="37" t="str">
        <f>IFERROR(VLOOKUP($F$2,IMPUTATION!F:G,2,0),"")</f>
        <v/>
      </c>
    </row>
    <row r="295" spans="1:32">
      <c r="A295" s="31">
        <v>44408</v>
      </c>
      <c r="B295" s="32">
        <v>67.58</v>
      </c>
      <c r="C295" s="32" t="s">
        <v>393</v>
      </c>
      <c r="D295" s="32" t="s">
        <v>371</v>
      </c>
      <c r="E295" s="32" t="s">
        <v>339</v>
      </c>
      <c r="F295" s="32" t="s">
        <v>507</v>
      </c>
      <c r="G295" s="32">
        <v>42.43</v>
      </c>
      <c r="H295" s="32" t="s">
        <v>387</v>
      </c>
      <c r="I295" s="32">
        <v>56.32</v>
      </c>
      <c r="J295" s="32">
        <v>80</v>
      </c>
      <c r="K295" s="32">
        <v>9.01</v>
      </c>
      <c r="L295" s="32">
        <v>58.57</v>
      </c>
      <c r="M295" s="32" t="s">
        <v>18</v>
      </c>
      <c r="N295" s="32" t="s">
        <v>18</v>
      </c>
      <c r="O295" s="32">
        <v>6400910</v>
      </c>
      <c r="P295" s="38">
        <f>IF($H295="",VLOOKUP($C295,IMPUTATION_CARBURANT[],2,0),VLOOKUP($H295,IMPUTATION_CARBURANT[],2,0))</f>
        <v>1</v>
      </c>
      <c r="Q295" s="38">
        <f>IF(AND($P295=123401,$M295="VP"),124013,$P$2:$P$4524)</f>
        <v>1</v>
      </c>
      <c r="R295" s="38" t="str">
        <f t="shared" si="41"/>
        <v>TEST</v>
      </c>
      <c r="S295" s="38">
        <f>ABS($B295)</f>
        <v>67.58</v>
      </c>
      <c r="T295" s="38">
        <f>ABS($I295)</f>
        <v>56.32</v>
      </c>
      <c r="U295" s="38">
        <f>ABS($K295)</f>
        <v>9.01</v>
      </c>
      <c r="V295" s="34">
        <f t="shared" si="44"/>
        <v>45.06</v>
      </c>
      <c r="W295" s="35">
        <f t="shared" si="45"/>
        <v>13.51</v>
      </c>
      <c r="X295" s="34" t="str">
        <f t="shared" si="46"/>
        <v/>
      </c>
      <c r="Y295" s="35" t="str">
        <f t="shared" si="47"/>
        <v/>
      </c>
      <c r="Z295" s="38" t="str">
        <f t="shared" si="42"/>
        <v>V8</v>
      </c>
      <c r="AA295" s="38" t="str">
        <f t="shared" si="50"/>
        <v>V9</v>
      </c>
      <c r="AB295" s="38" t="str">
        <f t="shared" si="43"/>
        <v>V10</v>
      </c>
      <c r="AC295" s="38">
        <f>IF($AF295=20,"",IF($V295=0,"",IF($H295="Adblue Bidon","",IF($H295="GNC (KG)","",IF($H295="Frais de service EV","",IF($Q295=1,$G$2:$G$4524,""))))))</f>
        <v>42.43</v>
      </c>
      <c r="AD295" s="33" t="str">
        <f t="shared" si="48"/>
        <v/>
      </c>
      <c r="AE295" s="36" t="str">
        <f t="shared" si="49"/>
        <v/>
      </c>
      <c r="AF295" s="37" t="str">
        <f>IFERROR(VLOOKUP($F$2,IMPUTATION!F:G,2,0),"")</f>
        <v/>
      </c>
    </row>
    <row r="296" spans="1:32">
      <c r="A296" s="31">
        <v>44408</v>
      </c>
      <c r="B296" s="32">
        <v>46.99</v>
      </c>
      <c r="C296" s="32" t="s">
        <v>393</v>
      </c>
      <c r="D296" s="32" t="s">
        <v>371</v>
      </c>
      <c r="E296" s="32" t="s">
        <v>179</v>
      </c>
      <c r="F296" s="32" t="s">
        <v>435</v>
      </c>
      <c r="G296" s="32">
        <v>29.69</v>
      </c>
      <c r="H296" s="32" t="s">
        <v>387</v>
      </c>
      <c r="I296" s="32">
        <v>39.159999999999997</v>
      </c>
      <c r="J296" s="32">
        <v>80</v>
      </c>
      <c r="K296" s="32">
        <v>6.26</v>
      </c>
      <c r="L296" s="32">
        <v>40.729999999999997</v>
      </c>
      <c r="M296" s="32" t="s">
        <v>18</v>
      </c>
      <c r="N296" s="32" t="s">
        <v>18</v>
      </c>
      <c r="O296" s="32">
        <v>6401063</v>
      </c>
      <c r="P296" s="38">
        <f>IF($H296="",VLOOKUP($C296,IMPUTATION_CARBURANT[],2,0),VLOOKUP($H296,IMPUTATION_CARBURANT[],2,0))</f>
        <v>1</v>
      </c>
      <c r="Q296" s="38">
        <f>IF(AND($P296=123401,$M296="VP"),124013,$P$2:$P$4524)</f>
        <v>1</v>
      </c>
      <c r="R296" s="38" t="str">
        <f t="shared" si="41"/>
        <v>TEST</v>
      </c>
      <c r="S296" s="38">
        <f>ABS($B296)</f>
        <v>46.99</v>
      </c>
      <c r="T296" s="38">
        <f>ABS($I296)</f>
        <v>39.159999999999997</v>
      </c>
      <c r="U296" s="38">
        <f>ABS($K296)</f>
        <v>6.26</v>
      </c>
      <c r="V296" s="34">
        <f t="shared" si="44"/>
        <v>31.33</v>
      </c>
      <c r="W296" s="35">
        <f t="shared" si="45"/>
        <v>9.4</v>
      </c>
      <c r="X296" s="34" t="str">
        <f t="shared" si="46"/>
        <v/>
      </c>
      <c r="Y296" s="35" t="str">
        <f t="shared" si="47"/>
        <v/>
      </c>
      <c r="Z296" s="38" t="str">
        <f t="shared" si="42"/>
        <v>V8</v>
      </c>
      <c r="AA296" s="38" t="str">
        <f t="shared" si="50"/>
        <v>V9</v>
      </c>
      <c r="AB296" s="38" t="str">
        <f t="shared" si="43"/>
        <v>V10</v>
      </c>
      <c r="AC296" s="38">
        <f>IF($AF296=20,"",IF($V296=0,"",IF($H296="Adblue Bidon","",IF($H296="GNC (KG)","",IF($H296="Frais de service EV","",IF($Q296=1,$G$2:$G$4524,""))))))</f>
        <v>29.69</v>
      </c>
      <c r="AD296" s="33" t="str">
        <f t="shared" si="48"/>
        <v/>
      </c>
      <c r="AE296" s="36" t="str">
        <f t="shared" si="49"/>
        <v/>
      </c>
      <c r="AF296" s="37" t="str">
        <f>IFERROR(VLOOKUP($F$2,IMPUTATION!F:G,2,0),"")</f>
        <v/>
      </c>
    </row>
    <row r="297" spans="1:32">
      <c r="A297" s="31">
        <v>44408</v>
      </c>
      <c r="B297" s="32">
        <v>38.9</v>
      </c>
      <c r="C297" s="32" t="s">
        <v>393</v>
      </c>
      <c r="D297" s="32" t="s">
        <v>371</v>
      </c>
      <c r="E297" s="32" t="s">
        <v>294</v>
      </c>
      <c r="F297" s="32" t="s">
        <v>408</v>
      </c>
      <c r="G297" s="32">
        <v>24.43</v>
      </c>
      <c r="H297" s="32" t="s">
        <v>387</v>
      </c>
      <c r="I297" s="32">
        <v>32.42</v>
      </c>
      <c r="J297" s="32">
        <v>80</v>
      </c>
      <c r="K297" s="32">
        <v>5.18</v>
      </c>
      <c r="L297" s="32">
        <v>33.72</v>
      </c>
      <c r="M297" s="32" t="s">
        <v>18</v>
      </c>
      <c r="N297" s="32" t="s">
        <v>18</v>
      </c>
      <c r="O297" s="32">
        <v>6401351</v>
      </c>
      <c r="P297" s="38">
        <f>IF($H297="",VLOOKUP($C297,IMPUTATION_CARBURANT[],2,0),VLOOKUP($H297,IMPUTATION_CARBURANT[],2,0))</f>
        <v>1</v>
      </c>
      <c r="Q297" s="38">
        <f>IF(AND($P297=123401,$M297="VP"),124013,$P$2:$P$4524)</f>
        <v>1</v>
      </c>
      <c r="R297" s="38" t="str">
        <f t="shared" si="41"/>
        <v>TEST</v>
      </c>
      <c r="S297" s="38">
        <f>ABS($B297)</f>
        <v>38.9</v>
      </c>
      <c r="T297" s="38">
        <f>ABS($I297)</f>
        <v>32.42</v>
      </c>
      <c r="U297" s="38">
        <f>ABS($K297)</f>
        <v>5.18</v>
      </c>
      <c r="V297" s="34">
        <f t="shared" si="44"/>
        <v>25.94</v>
      </c>
      <c r="W297" s="35">
        <f t="shared" si="45"/>
        <v>7.78</v>
      </c>
      <c r="X297" s="34" t="str">
        <f t="shared" si="46"/>
        <v/>
      </c>
      <c r="Y297" s="35" t="str">
        <f t="shared" si="47"/>
        <v/>
      </c>
      <c r="Z297" s="38" t="str">
        <f t="shared" si="42"/>
        <v>V8</v>
      </c>
      <c r="AA297" s="38" t="str">
        <f t="shared" si="50"/>
        <v>V9</v>
      </c>
      <c r="AB297" s="38" t="str">
        <f t="shared" si="43"/>
        <v>V10</v>
      </c>
      <c r="AC297" s="38">
        <f>IF($AF297=20,"",IF($V297=0,"",IF($H297="Adblue Bidon","",IF($H297="GNC (KG)","",IF($H297="Frais de service EV","",IF($Q297=1,$G$2:$G$4524,""))))))</f>
        <v>24.43</v>
      </c>
      <c r="AD297" s="33" t="str">
        <f t="shared" si="48"/>
        <v/>
      </c>
      <c r="AE297" s="36" t="str">
        <f t="shared" si="49"/>
        <v/>
      </c>
      <c r="AF297" s="37" t="str">
        <f>IFERROR(VLOOKUP($F$2,IMPUTATION!F:G,2,0),"")</f>
        <v/>
      </c>
    </row>
    <row r="298" spans="1:32">
      <c r="A298" s="31">
        <v>44408</v>
      </c>
      <c r="B298" s="32">
        <v>127.16</v>
      </c>
      <c r="C298" s="32" t="s">
        <v>21</v>
      </c>
      <c r="D298" s="32" t="s">
        <v>371</v>
      </c>
      <c r="E298" s="32" t="s">
        <v>119</v>
      </c>
      <c r="F298" s="32" t="s">
        <v>520</v>
      </c>
      <c r="G298" s="32">
        <v>85.04</v>
      </c>
      <c r="H298" s="32" t="s">
        <v>380</v>
      </c>
      <c r="I298" s="32">
        <v>105.97</v>
      </c>
      <c r="J298" s="32">
        <v>80</v>
      </c>
      <c r="K298" s="32">
        <v>16.95</v>
      </c>
      <c r="L298" s="32">
        <v>110.21</v>
      </c>
      <c r="M298" s="32" t="s">
        <v>19</v>
      </c>
      <c r="N298" s="32" t="s">
        <v>396</v>
      </c>
      <c r="O298" s="32">
        <v>6178075</v>
      </c>
      <c r="P298" s="38">
        <f>IF($H298="",VLOOKUP($C298,IMPUTATION_CARBURANT[],2,0),VLOOKUP($H298,IMPUTATION_CARBURANT[],2,0))</f>
        <v>1</v>
      </c>
      <c r="Q298" s="38">
        <f>IF(AND($P298=123401,$M298="VP"),124013,$P$2:$P$4524)</f>
        <v>1</v>
      </c>
      <c r="R298" s="38" t="str">
        <f t="shared" si="41"/>
        <v>TEST</v>
      </c>
      <c r="S298" s="38">
        <f>ABS($B298)</f>
        <v>127.16</v>
      </c>
      <c r="T298" s="38">
        <f>ABS($I298)</f>
        <v>105.97</v>
      </c>
      <c r="U298" s="38">
        <f>ABS($K298)</f>
        <v>16.95</v>
      </c>
      <c r="V298" s="34">
        <f t="shared" si="44"/>
        <v>84.78</v>
      </c>
      <c r="W298" s="35">
        <f t="shared" si="45"/>
        <v>25.43</v>
      </c>
      <c r="X298" s="34" t="str">
        <f t="shared" si="46"/>
        <v/>
      </c>
      <c r="Y298" s="35" t="str">
        <f t="shared" si="47"/>
        <v/>
      </c>
      <c r="Z298" s="38" t="str">
        <f t="shared" si="42"/>
        <v>V8</v>
      </c>
      <c r="AA298" s="38" t="str">
        <f t="shared" si="50"/>
        <v>V9</v>
      </c>
      <c r="AB298" s="38" t="str">
        <f t="shared" si="43"/>
        <v>V10</v>
      </c>
      <c r="AC298" s="38">
        <f>IF($AF298=20,"",IF($V298=0,"",IF($H298="Adblue Bidon","",IF($H298="GNC (KG)","",IF($H298="Frais de service EV","",IF($Q298=1,$G$2:$G$4524,""))))))</f>
        <v>85.04</v>
      </c>
      <c r="AD298" s="33" t="str">
        <f t="shared" si="48"/>
        <v/>
      </c>
      <c r="AE298" s="36" t="str">
        <f t="shared" si="49"/>
        <v/>
      </c>
      <c r="AF298" s="37" t="str">
        <f>IFERROR(VLOOKUP($F$2,IMPUTATION!F:G,2,0),"")</f>
        <v/>
      </c>
    </row>
    <row r="299" spans="1:32">
      <c r="A299" s="31">
        <v>44408</v>
      </c>
      <c r="B299" s="32">
        <v>123.1</v>
      </c>
      <c r="C299" s="32" t="s">
        <v>21</v>
      </c>
      <c r="D299" s="32" t="s">
        <v>371</v>
      </c>
      <c r="E299" s="32" t="s">
        <v>118</v>
      </c>
      <c r="F299" s="32" t="s">
        <v>456</v>
      </c>
      <c r="G299" s="32">
        <v>83.01</v>
      </c>
      <c r="H299" s="32" t="s">
        <v>380</v>
      </c>
      <c r="I299" s="32">
        <v>102.58</v>
      </c>
      <c r="J299" s="32">
        <v>80</v>
      </c>
      <c r="K299" s="32">
        <v>16.420000000000002</v>
      </c>
      <c r="L299" s="32">
        <v>106.68</v>
      </c>
      <c r="M299" s="32" t="s">
        <v>19</v>
      </c>
      <c r="N299" s="32" t="s">
        <v>396</v>
      </c>
      <c r="O299" s="32">
        <v>6401708</v>
      </c>
      <c r="P299" s="38">
        <f>IF($H299="",VLOOKUP($C299,IMPUTATION_CARBURANT[],2,0),VLOOKUP($H299,IMPUTATION_CARBURANT[],2,0))</f>
        <v>1</v>
      </c>
      <c r="Q299" s="38">
        <f>IF(AND($P299=123401,$M299="VP"),124013,$P$2:$P$4524)</f>
        <v>1</v>
      </c>
      <c r="R299" s="38" t="str">
        <f t="shared" si="41"/>
        <v>TEST</v>
      </c>
      <c r="S299" s="38">
        <f>ABS($B299)</f>
        <v>123.1</v>
      </c>
      <c r="T299" s="38">
        <f>ABS($I299)</f>
        <v>102.58</v>
      </c>
      <c r="U299" s="38">
        <f>ABS($K299)</f>
        <v>16.420000000000002</v>
      </c>
      <c r="V299" s="34">
        <f t="shared" si="44"/>
        <v>82.06</v>
      </c>
      <c r="W299" s="35">
        <f t="shared" si="45"/>
        <v>24.62</v>
      </c>
      <c r="X299" s="34" t="str">
        <f t="shared" si="46"/>
        <v/>
      </c>
      <c r="Y299" s="35" t="str">
        <f t="shared" si="47"/>
        <v/>
      </c>
      <c r="Z299" s="38" t="str">
        <f t="shared" si="42"/>
        <v>V8</v>
      </c>
      <c r="AA299" s="38" t="str">
        <f t="shared" si="50"/>
        <v>V9</v>
      </c>
      <c r="AB299" s="38" t="str">
        <f t="shared" si="43"/>
        <v>V10</v>
      </c>
      <c r="AC299" s="38">
        <f>IF($AF299=20,"",IF($V299=0,"",IF($H299="Adblue Bidon","",IF($H299="GNC (KG)","",IF($H299="Frais de service EV","",IF($Q299=1,$G$2:$G$4524,""))))))</f>
        <v>83.01</v>
      </c>
      <c r="AD299" s="33" t="str">
        <f t="shared" si="48"/>
        <v/>
      </c>
      <c r="AE299" s="36" t="str">
        <f t="shared" si="49"/>
        <v/>
      </c>
      <c r="AF299" s="37" t="str">
        <f>IFERROR(VLOOKUP($F$2,IMPUTATION!F:G,2,0),"")</f>
        <v/>
      </c>
    </row>
    <row r="300" spans="1:32">
      <c r="A300" s="31">
        <v>44408</v>
      </c>
      <c r="B300" s="32">
        <v>70.87</v>
      </c>
      <c r="C300" s="32" t="s">
        <v>393</v>
      </c>
      <c r="D300" s="32" t="s">
        <v>371</v>
      </c>
      <c r="E300" s="32" t="s">
        <v>179</v>
      </c>
      <c r="F300" s="32" t="s">
        <v>1428</v>
      </c>
      <c r="G300" s="32">
        <v>43.01</v>
      </c>
      <c r="H300" s="32" t="s">
        <v>389</v>
      </c>
      <c r="I300" s="32">
        <v>59.06</v>
      </c>
      <c r="J300" s="32">
        <v>80</v>
      </c>
      <c r="K300" s="32">
        <v>9.4499999999999993</v>
      </c>
      <c r="L300" s="32">
        <v>61.42</v>
      </c>
      <c r="M300" s="32" t="s">
        <v>18</v>
      </c>
      <c r="N300" s="32" t="s">
        <v>18</v>
      </c>
      <c r="O300" s="32">
        <v>6401180</v>
      </c>
      <c r="P300" s="38">
        <f>IF($H300="",VLOOKUP($C300,IMPUTATION_CARBURANT[],2,0),VLOOKUP($H300,IMPUTATION_CARBURANT[],2,0))</f>
        <v>1</v>
      </c>
      <c r="Q300" s="38">
        <f>IF(AND($P300=123401,$M300="VP"),124013,$P$2:$P$4524)</f>
        <v>1</v>
      </c>
      <c r="R300" s="38" t="str">
        <f t="shared" si="41"/>
        <v>TEST</v>
      </c>
      <c r="S300" s="38">
        <f>ABS($B300)</f>
        <v>70.87</v>
      </c>
      <c r="T300" s="38">
        <f>ABS($I300)</f>
        <v>59.06</v>
      </c>
      <c r="U300" s="38">
        <f>ABS($K300)</f>
        <v>9.4499999999999993</v>
      </c>
      <c r="V300" s="34">
        <f t="shared" si="44"/>
        <v>47.25</v>
      </c>
      <c r="W300" s="35">
        <f t="shared" si="45"/>
        <v>14.17</v>
      </c>
      <c r="X300" s="34" t="str">
        <f t="shared" si="46"/>
        <v/>
      </c>
      <c r="Y300" s="35" t="str">
        <f t="shared" si="47"/>
        <v/>
      </c>
      <c r="Z300" s="38" t="str">
        <f t="shared" si="42"/>
        <v>V8</v>
      </c>
      <c r="AA300" s="38" t="str">
        <f t="shared" si="50"/>
        <v>V9</v>
      </c>
      <c r="AB300" s="38" t="str">
        <f t="shared" si="43"/>
        <v>V10</v>
      </c>
      <c r="AC300" s="38">
        <f>IF($AF300=20,"",IF($V300=0,"",IF($H300="Adblue Bidon","",IF($H300="GNC (KG)","",IF($H300="Frais de service EV","",IF($Q300=1,$G$2:$G$4524,""))))))</f>
        <v>43.01</v>
      </c>
      <c r="AD300" s="33" t="str">
        <f t="shared" si="48"/>
        <v/>
      </c>
      <c r="AE300" s="36" t="str">
        <f t="shared" si="49"/>
        <v/>
      </c>
      <c r="AF300" s="37" t="str">
        <f>IFERROR(VLOOKUP($F$2,IMPUTATION!F:G,2,0),"")</f>
        <v/>
      </c>
    </row>
    <row r="301" spans="1:32">
      <c r="A301" s="31">
        <v>44408</v>
      </c>
      <c r="B301" s="32">
        <v>76.37</v>
      </c>
      <c r="C301" s="32" t="s">
        <v>393</v>
      </c>
      <c r="D301" s="32" t="s">
        <v>371</v>
      </c>
      <c r="E301" s="32" t="s">
        <v>244</v>
      </c>
      <c r="F301" s="32" t="s">
        <v>1429</v>
      </c>
      <c r="G301" s="32">
        <v>46.34</v>
      </c>
      <c r="H301" s="32" t="s">
        <v>389</v>
      </c>
      <c r="I301" s="32">
        <v>63.64</v>
      </c>
      <c r="J301" s="32">
        <v>80</v>
      </c>
      <c r="K301" s="32">
        <v>10.18</v>
      </c>
      <c r="L301" s="32">
        <v>66.19</v>
      </c>
      <c r="M301" s="32" t="s">
        <v>18</v>
      </c>
      <c r="N301" s="32" t="s">
        <v>18</v>
      </c>
      <c r="O301" s="32">
        <v>6400790</v>
      </c>
      <c r="P301" s="38">
        <f>IF($H301="",VLOOKUP($C301,IMPUTATION_CARBURANT[],2,0),VLOOKUP($H301,IMPUTATION_CARBURANT[],2,0))</f>
        <v>1</v>
      </c>
      <c r="Q301" s="38">
        <f>IF(AND($P301=123401,$M301="VP"),124013,$P$2:$P$4524)</f>
        <v>1</v>
      </c>
      <c r="R301" s="38" t="str">
        <f t="shared" si="41"/>
        <v>TEST</v>
      </c>
      <c r="S301" s="38">
        <f>ABS($B301)</f>
        <v>76.37</v>
      </c>
      <c r="T301" s="38">
        <f>ABS($I301)</f>
        <v>63.64</v>
      </c>
      <c r="U301" s="38">
        <f>ABS($K301)</f>
        <v>10.18</v>
      </c>
      <c r="V301" s="34">
        <f t="shared" si="44"/>
        <v>50.91</v>
      </c>
      <c r="W301" s="35">
        <f t="shared" si="45"/>
        <v>15.28</v>
      </c>
      <c r="X301" s="34" t="str">
        <f t="shared" si="46"/>
        <v/>
      </c>
      <c r="Y301" s="35" t="str">
        <f t="shared" si="47"/>
        <v/>
      </c>
      <c r="Z301" s="38" t="str">
        <f t="shared" si="42"/>
        <v>V8</v>
      </c>
      <c r="AA301" s="38" t="str">
        <f t="shared" si="50"/>
        <v>V9</v>
      </c>
      <c r="AB301" s="38" t="str">
        <f t="shared" si="43"/>
        <v>V10</v>
      </c>
      <c r="AC301" s="38">
        <f>IF($AF301=20,"",IF($V301=0,"",IF($H301="Adblue Bidon","",IF($H301="GNC (KG)","",IF($H301="Frais de service EV","",IF($Q301=1,$G$2:$G$4524,""))))))</f>
        <v>46.34</v>
      </c>
      <c r="AD301" s="33" t="str">
        <f t="shared" si="48"/>
        <v/>
      </c>
      <c r="AE301" s="36" t="str">
        <f t="shared" si="49"/>
        <v/>
      </c>
      <c r="AF301" s="37" t="str">
        <f>IFERROR(VLOOKUP($F$2,IMPUTATION!F:G,2,0),"")</f>
        <v/>
      </c>
    </row>
    <row r="302" spans="1:32">
      <c r="A302" s="31">
        <v>44408</v>
      </c>
      <c r="B302" s="32">
        <v>69.72</v>
      </c>
      <c r="C302" s="32" t="s">
        <v>393</v>
      </c>
      <c r="D302" s="32" t="s">
        <v>371</v>
      </c>
      <c r="E302" s="32" t="s">
        <v>225</v>
      </c>
      <c r="F302" s="32" t="s">
        <v>637</v>
      </c>
      <c r="G302" s="32">
        <v>41.25</v>
      </c>
      <c r="H302" s="32" t="s">
        <v>390</v>
      </c>
      <c r="I302" s="32">
        <v>58.1</v>
      </c>
      <c r="J302" s="32">
        <v>80</v>
      </c>
      <c r="K302" s="32">
        <v>9.3000000000000007</v>
      </c>
      <c r="L302" s="32">
        <v>60.42</v>
      </c>
      <c r="M302" s="32" t="s">
        <v>18</v>
      </c>
      <c r="N302" s="32" t="s">
        <v>18</v>
      </c>
      <c r="O302" s="32">
        <v>6400277</v>
      </c>
      <c r="P302" s="38">
        <f>IF($H302="",VLOOKUP($C302,IMPUTATION_CARBURANT[],2,0),VLOOKUP($H302,IMPUTATION_CARBURANT[],2,0))</f>
        <v>1</v>
      </c>
      <c r="Q302" s="38">
        <f>IF(AND($P302=123401,$M302="VP"),124013,$P$2:$P$4524)</f>
        <v>1</v>
      </c>
      <c r="R302" s="38" t="str">
        <f t="shared" si="41"/>
        <v>TEST</v>
      </c>
      <c r="S302" s="38">
        <f>ABS($B302)</f>
        <v>69.72</v>
      </c>
      <c r="T302" s="38">
        <f>ABS($I302)</f>
        <v>58.1</v>
      </c>
      <c r="U302" s="38">
        <f>ABS($K302)</f>
        <v>9.3000000000000007</v>
      </c>
      <c r="V302" s="34">
        <f t="shared" si="44"/>
        <v>46.48</v>
      </c>
      <c r="W302" s="35">
        <f t="shared" si="45"/>
        <v>13.94</v>
      </c>
      <c r="X302" s="34" t="str">
        <f t="shared" si="46"/>
        <v/>
      </c>
      <c r="Y302" s="35" t="str">
        <f t="shared" si="47"/>
        <v/>
      </c>
      <c r="Z302" s="38" t="str">
        <f t="shared" si="42"/>
        <v>V8</v>
      </c>
      <c r="AA302" s="38" t="str">
        <f t="shared" si="50"/>
        <v>V9</v>
      </c>
      <c r="AB302" s="38" t="str">
        <f t="shared" si="43"/>
        <v>V10</v>
      </c>
      <c r="AC302" s="38">
        <f>IF($AF302=20,"",IF($V302=0,"",IF($H302="Adblue Bidon","",IF($H302="GNC (KG)","",IF($H302="Frais de service EV","",IF($Q302=1,$G$2:$G$4524,""))))))</f>
        <v>41.25</v>
      </c>
      <c r="AD302" s="33" t="str">
        <f t="shared" si="48"/>
        <v/>
      </c>
      <c r="AE302" s="36" t="str">
        <f t="shared" si="49"/>
        <v/>
      </c>
      <c r="AF302" s="37" t="str">
        <f>IFERROR(VLOOKUP($F$2,IMPUTATION!F:G,2,0),"")</f>
        <v/>
      </c>
    </row>
    <row r="303" spans="1:32">
      <c r="A303" s="31">
        <v>44408</v>
      </c>
      <c r="B303" s="32">
        <v>147.28</v>
      </c>
      <c r="C303" s="32" t="s">
        <v>21</v>
      </c>
      <c r="D303" s="32" t="s">
        <v>371</v>
      </c>
      <c r="E303" s="32" t="s">
        <v>107</v>
      </c>
      <c r="F303" s="32" t="s">
        <v>419</v>
      </c>
      <c r="G303" s="32">
        <v>100</v>
      </c>
      <c r="H303" s="32" t="s">
        <v>380</v>
      </c>
      <c r="I303" s="32">
        <v>122.73</v>
      </c>
      <c r="J303" s="32">
        <v>80</v>
      </c>
      <c r="K303" s="32">
        <v>19.64</v>
      </c>
      <c r="L303" s="32">
        <v>127.64</v>
      </c>
      <c r="M303" s="32" t="s">
        <v>392</v>
      </c>
      <c r="N303" s="32" t="s">
        <v>396</v>
      </c>
      <c r="O303" s="32">
        <v>6178114</v>
      </c>
      <c r="P303" s="38">
        <f>IF($H303="",VLOOKUP($C303,IMPUTATION_CARBURANT[],2,0),VLOOKUP($H303,IMPUTATION_CARBURANT[],2,0))</f>
        <v>1</v>
      </c>
      <c r="Q303" s="38">
        <f>IF(AND($P303=123401,$M303="VP"),124013,$P$2:$P$4524)</f>
        <v>1</v>
      </c>
      <c r="R303" s="38" t="str">
        <f t="shared" si="41"/>
        <v>TEST</v>
      </c>
      <c r="S303" s="38">
        <f>ABS($B303)</f>
        <v>147.28</v>
      </c>
      <c r="T303" s="38">
        <f>ABS($I303)</f>
        <v>122.73</v>
      </c>
      <c r="U303" s="38">
        <f>ABS($K303)</f>
        <v>19.64</v>
      </c>
      <c r="V303" s="34">
        <f t="shared" si="44"/>
        <v>98.18</v>
      </c>
      <c r="W303" s="35">
        <f t="shared" si="45"/>
        <v>29.46</v>
      </c>
      <c r="X303" s="34" t="str">
        <f t="shared" si="46"/>
        <v/>
      </c>
      <c r="Y303" s="35" t="str">
        <f t="shared" si="47"/>
        <v/>
      </c>
      <c r="Z303" s="38" t="str">
        <f t="shared" si="42"/>
        <v>V8</v>
      </c>
      <c r="AA303" s="38" t="str">
        <f t="shared" si="50"/>
        <v>V9</v>
      </c>
      <c r="AB303" s="38" t="str">
        <f t="shared" si="43"/>
        <v>V10</v>
      </c>
      <c r="AC303" s="38">
        <f>IF($AF303=20,"",IF($V303=0,"",IF($H303="Adblue Bidon","",IF($H303="GNC (KG)","",IF($H303="Frais de service EV","",IF($Q303=1,$G$2:$G$4524,""))))))</f>
        <v>100</v>
      </c>
      <c r="AD303" s="33" t="str">
        <f t="shared" si="48"/>
        <v/>
      </c>
      <c r="AE303" s="36" t="str">
        <f t="shared" si="49"/>
        <v/>
      </c>
      <c r="AF303" s="37" t="str">
        <f>IFERROR(VLOOKUP($F$2,IMPUTATION!F:G,2,0),"")</f>
        <v/>
      </c>
    </row>
    <row r="304" spans="1:32">
      <c r="A304" s="31">
        <v>44408</v>
      </c>
      <c r="B304" s="32">
        <v>61.04</v>
      </c>
      <c r="C304" s="32" t="s">
        <v>393</v>
      </c>
      <c r="D304" s="32" t="s">
        <v>371</v>
      </c>
      <c r="E304" s="32" t="s">
        <v>177</v>
      </c>
      <c r="F304" s="32" t="s">
        <v>839</v>
      </c>
      <c r="G304" s="32">
        <v>38.25</v>
      </c>
      <c r="H304" s="32" t="s">
        <v>387</v>
      </c>
      <c r="I304" s="32">
        <v>50.87</v>
      </c>
      <c r="J304" s="32">
        <v>80</v>
      </c>
      <c r="K304" s="32">
        <v>8.14</v>
      </c>
      <c r="L304" s="32">
        <v>52.9</v>
      </c>
      <c r="M304" s="32" t="s">
        <v>18</v>
      </c>
      <c r="N304" s="32" t="s">
        <v>18</v>
      </c>
      <c r="O304" s="32">
        <v>6398672</v>
      </c>
      <c r="P304" s="38">
        <f>IF($H304="",VLOOKUP($C304,IMPUTATION_CARBURANT[],2,0),VLOOKUP($H304,IMPUTATION_CARBURANT[],2,0))</f>
        <v>1</v>
      </c>
      <c r="Q304" s="38">
        <f>IF(AND($P304=123401,$M304="VP"),124013,$P$2:$P$4524)</f>
        <v>1</v>
      </c>
      <c r="R304" s="38" t="str">
        <f t="shared" si="41"/>
        <v>TEST</v>
      </c>
      <c r="S304" s="38">
        <f>ABS($B304)</f>
        <v>61.04</v>
      </c>
      <c r="T304" s="38">
        <f>ABS($I304)</f>
        <v>50.87</v>
      </c>
      <c r="U304" s="38">
        <f>ABS($K304)</f>
        <v>8.14</v>
      </c>
      <c r="V304" s="34">
        <f t="shared" si="44"/>
        <v>40.700000000000003</v>
      </c>
      <c r="W304" s="35">
        <f t="shared" si="45"/>
        <v>12.2</v>
      </c>
      <c r="X304" s="34" t="str">
        <f t="shared" si="46"/>
        <v/>
      </c>
      <c r="Y304" s="35" t="str">
        <f t="shared" si="47"/>
        <v/>
      </c>
      <c r="Z304" s="38" t="str">
        <f t="shared" si="42"/>
        <v>V8</v>
      </c>
      <c r="AA304" s="38" t="str">
        <f t="shared" si="50"/>
        <v>V9</v>
      </c>
      <c r="AB304" s="38" t="str">
        <f t="shared" si="43"/>
        <v>V10</v>
      </c>
      <c r="AC304" s="38">
        <f>IF($AF304=20,"",IF($V304=0,"",IF($H304="Adblue Bidon","",IF($H304="GNC (KG)","",IF($H304="Frais de service EV","",IF($Q304=1,$G$2:$G$4524,""))))))</f>
        <v>38.25</v>
      </c>
      <c r="AD304" s="33" t="str">
        <f t="shared" si="48"/>
        <v/>
      </c>
      <c r="AE304" s="36" t="str">
        <f t="shared" si="49"/>
        <v/>
      </c>
      <c r="AF304" s="37" t="str">
        <f>IFERROR(VLOOKUP($F$2,IMPUTATION!F:G,2,0),"")</f>
        <v/>
      </c>
    </row>
    <row r="305" spans="1:32">
      <c r="A305" s="31">
        <v>44408</v>
      </c>
      <c r="B305" s="32">
        <v>124.68</v>
      </c>
      <c r="C305" s="32" t="s">
        <v>393</v>
      </c>
      <c r="D305" s="32" t="s">
        <v>371</v>
      </c>
      <c r="E305" s="32" t="s">
        <v>117</v>
      </c>
      <c r="F305" s="32" t="s">
        <v>446</v>
      </c>
      <c r="G305" s="32">
        <v>73.44</v>
      </c>
      <c r="H305" s="32" t="s">
        <v>390</v>
      </c>
      <c r="I305" s="32">
        <v>103.9</v>
      </c>
      <c r="J305" s="32">
        <v>80</v>
      </c>
      <c r="K305" s="32">
        <v>16.62</v>
      </c>
      <c r="L305" s="32">
        <v>108.06</v>
      </c>
      <c r="M305" s="32" t="s">
        <v>19</v>
      </c>
      <c r="N305" s="32" t="s">
        <v>396</v>
      </c>
      <c r="O305" s="32">
        <v>6178426</v>
      </c>
      <c r="P305" s="38">
        <f>IF($H305="",VLOOKUP($C305,IMPUTATION_CARBURANT[],2,0),VLOOKUP($H305,IMPUTATION_CARBURANT[],2,0))</f>
        <v>1</v>
      </c>
      <c r="Q305" s="38">
        <f>IF(AND($P305=123401,$M305="VP"),124013,$P$2:$P$4524)</f>
        <v>1</v>
      </c>
      <c r="R305" s="38" t="str">
        <f t="shared" si="41"/>
        <v>TEST</v>
      </c>
      <c r="S305" s="38">
        <f>ABS($B305)</f>
        <v>124.68</v>
      </c>
      <c r="T305" s="38">
        <f>ABS($I305)</f>
        <v>103.9</v>
      </c>
      <c r="U305" s="38">
        <f>ABS($K305)</f>
        <v>16.62</v>
      </c>
      <c r="V305" s="34">
        <f t="shared" si="44"/>
        <v>83.12</v>
      </c>
      <c r="W305" s="35">
        <f t="shared" si="45"/>
        <v>24.94</v>
      </c>
      <c r="X305" s="34" t="str">
        <f t="shared" si="46"/>
        <v/>
      </c>
      <c r="Y305" s="35" t="str">
        <f t="shared" si="47"/>
        <v/>
      </c>
      <c r="Z305" s="38" t="str">
        <f t="shared" si="42"/>
        <v>V8</v>
      </c>
      <c r="AA305" s="38" t="str">
        <f t="shared" si="50"/>
        <v>V9</v>
      </c>
      <c r="AB305" s="38" t="str">
        <f t="shared" si="43"/>
        <v>V10</v>
      </c>
      <c r="AC305" s="38">
        <f>IF($AF305=20,"",IF($V305=0,"",IF($H305="Adblue Bidon","",IF($H305="GNC (KG)","",IF($H305="Frais de service EV","",IF($Q305=1,$G$2:$G$4524,""))))))</f>
        <v>73.44</v>
      </c>
      <c r="AD305" s="33" t="str">
        <f t="shared" si="48"/>
        <v/>
      </c>
      <c r="AE305" s="36" t="str">
        <f t="shared" si="49"/>
        <v/>
      </c>
      <c r="AF305" s="37" t="str">
        <f>IFERROR(VLOOKUP($F$2,IMPUTATION!F:G,2,0),"")</f>
        <v/>
      </c>
    </row>
    <row r="306" spans="1:32">
      <c r="A306" s="31">
        <v>44408</v>
      </c>
      <c r="B306" s="32">
        <v>52.16</v>
      </c>
      <c r="C306" s="32" t="s">
        <v>393</v>
      </c>
      <c r="D306" s="32" t="s">
        <v>371</v>
      </c>
      <c r="E306" s="32" t="s">
        <v>262</v>
      </c>
      <c r="F306" s="32" t="s">
        <v>416</v>
      </c>
      <c r="G306" s="32">
        <v>31</v>
      </c>
      <c r="H306" s="32" t="s">
        <v>390</v>
      </c>
      <c r="I306" s="32">
        <v>43.47</v>
      </c>
      <c r="J306" s="32">
        <v>80</v>
      </c>
      <c r="K306" s="32">
        <v>6.95</v>
      </c>
      <c r="L306" s="32">
        <v>45.21</v>
      </c>
      <c r="M306" s="32" t="s">
        <v>18</v>
      </c>
      <c r="N306" s="32" t="s">
        <v>18</v>
      </c>
      <c r="O306" s="32">
        <v>6400412</v>
      </c>
      <c r="P306" s="38">
        <f>IF($H306="",VLOOKUP($C306,IMPUTATION_CARBURANT[],2,0),VLOOKUP($H306,IMPUTATION_CARBURANT[],2,0))</f>
        <v>1</v>
      </c>
      <c r="Q306" s="38">
        <f>IF(AND($P306=123401,$M306="VP"),124013,$P$2:$P$4524)</f>
        <v>1</v>
      </c>
      <c r="R306" s="38" t="str">
        <f t="shared" si="41"/>
        <v>TEST</v>
      </c>
      <c r="S306" s="38">
        <f>ABS($B306)</f>
        <v>52.16</v>
      </c>
      <c r="T306" s="38">
        <f>ABS($I306)</f>
        <v>43.47</v>
      </c>
      <c r="U306" s="38">
        <f>ABS($K306)</f>
        <v>6.95</v>
      </c>
      <c r="V306" s="34">
        <f t="shared" si="44"/>
        <v>34.78</v>
      </c>
      <c r="W306" s="35">
        <f t="shared" si="45"/>
        <v>10.43</v>
      </c>
      <c r="X306" s="34" t="str">
        <f t="shared" si="46"/>
        <v/>
      </c>
      <c r="Y306" s="35" t="str">
        <f t="shared" si="47"/>
        <v/>
      </c>
      <c r="Z306" s="38" t="str">
        <f t="shared" si="42"/>
        <v>V8</v>
      </c>
      <c r="AA306" s="38" t="str">
        <f t="shared" si="50"/>
        <v>V9</v>
      </c>
      <c r="AB306" s="38" t="str">
        <f t="shared" si="43"/>
        <v>V10</v>
      </c>
      <c r="AC306" s="38">
        <f>IF($AF306=20,"",IF($V306=0,"",IF($H306="Adblue Bidon","",IF($H306="GNC (KG)","",IF($H306="Frais de service EV","",IF($Q306=1,$G$2:$G$4524,""))))))</f>
        <v>31</v>
      </c>
      <c r="AD306" s="33" t="str">
        <f t="shared" si="48"/>
        <v/>
      </c>
      <c r="AE306" s="36" t="str">
        <f t="shared" si="49"/>
        <v/>
      </c>
      <c r="AF306" s="37" t="str">
        <f>IFERROR(VLOOKUP($F$2,IMPUTATION!F:G,2,0),"")</f>
        <v/>
      </c>
    </row>
    <row r="307" spans="1:32">
      <c r="A307" s="31">
        <v>44408</v>
      </c>
      <c r="B307" s="32">
        <v>132.1</v>
      </c>
      <c r="C307" s="32" t="s">
        <v>21</v>
      </c>
      <c r="D307" s="32" t="s">
        <v>371</v>
      </c>
      <c r="E307" s="32" t="s">
        <v>102</v>
      </c>
      <c r="F307" s="32" t="s">
        <v>1430</v>
      </c>
      <c r="G307" s="32">
        <v>89.89</v>
      </c>
      <c r="H307" s="32" t="s">
        <v>380</v>
      </c>
      <c r="I307" s="32">
        <v>110.08</v>
      </c>
      <c r="J307" s="32">
        <v>80</v>
      </c>
      <c r="K307" s="32">
        <v>17.62</v>
      </c>
      <c r="L307" s="32">
        <v>114.48</v>
      </c>
      <c r="M307" s="32" t="s">
        <v>19</v>
      </c>
      <c r="N307" s="32" t="s">
        <v>396</v>
      </c>
      <c r="O307" s="32">
        <v>6174028</v>
      </c>
      <c r="P307" s="38">
        <f>IF($H307="",VLOOKUP($C307,IMPUTATION_CARBURANT[],2,0),VLOOKUP($H307,IMPUTATION_CARBURANT[],2,0))</f>
        <v>1</v>
      </c>
      <c r="Q307" s="38">
        <f>IF(AND($P307=123401,$M307="VP"),124013,$P$2:$P$4524)</f>
        <v>1</v>
      </c>
      <c r="R307" s="38" t="str">
        <f t="shared" si="41"/>
        <v>TEST</v>
      </c>
      <c r="S307" s="38">
        <f>ABS($B307)</f>
        <v>132.1</v>
      </c>
      <c r="T307" s="38">
        <f>ABS($I307)</f>
        <v>110.08</v>
      </c>
      <c r="U307" s="38">
        <f>ABS($K307)</f>
        <v>17.62</v>
      </c>
      <c r="V307" s="34">
        <f t="shared" si="44"/>
        <v>88.06</v>
      </c>
      <c r="W307" s="35">
        <f t="shared" si="45"/>
        <v>26.42</v>
      </c>
      <c r="X307" s="34" t="str">
        <f t="shared" si="46"/>
        <v/>
      </c>
      <c r="Y307" s="35" t="str">
        <f t="shared" si="47"/>
        <v/>
      </c>
      <c r="Z307" s="38" t="str">
        <f t="shared" si="42"/>
        <v>V8</v>
      </c>
      <c r="AA307" s="38" t="str">
        <f t="shared" si="50"/>
        <v>V9</v>
      </c>
      <c r="AB307" s="38" t="str">
        <f t="shared" si="43"/>
        <v>V10</v>
      </c>
      <c r="AC307" s="38">
        <f>IF($AF307=20,"",IF($V307=0,"",IF($H307="Adblue Bidon","",IF($H307="GNC (KG)","",IF($H307="Frais de service EV","",IF($Q307=1,$G$2:$G$4524,""))))))</f>
        <v>89.89</v>
      </c>
      <c r="AD307" s="33" t="str">
        <f t="shared" si="48"/>
        <v/>
      </c>
      <c r="AE307" s="36" t="str">
        <f t="shared" si="49"/>
        <v/>
      </c>
      <c r="AF307" s="37" t="str">
        <f>IFERROR(VLOOKUP($F$2,IMPUTATION!F:G,2,0),"")</f>
        <v/>
      </c>
    </row>
    <row r="308" spans="1:32">
      <c r="A308" s="31">
        <v>44408</v>
      </c>
      <c r="B308" s="32">
        <v>57.65</v>
      </c>
      <c r="C308" s="32" t="s">
        <v>393</v>
      </c>
      <c r="D308" s="32" t="s">
        <v>371</v>
      </c>
      <c r="E308" s="32" t="s">
        <v>318</v>
      </c>
      <c r="F308" s="32" t="s">
        <v>502</v>
      </c>
      <c r="G308" s="32">
        <v>36.08</v>
      </c>
      <c r="H308" s="32" t="s">
        <v>387</v>
      </c>
      <c r="I308" s="32">
        <v>48.04</v>
      </c>
      <c r="J308" s="32">
        <v>80</v>
      </c>
      <c r="K308" s="32">
        <v>7.69</v>
      </c>
      <c r="L308" s="32">
        <v>49.96</v>
      </c>
      <c r="M308" s="32" t="s">
        <v>18</v>
      </c>
      <c r="N308" s="32" t="s">
        <v>18</v>
      </c>
      <c r="O308" s="32">
        <v>6656546</v>
      </c>
      <c r="P308" s="38">
        <f>IF($H308="",VLOOKUP($C308,IMPUTATION_CARBURANT[],2,0),VLOOKUP($H308,IMPUTATION_CARBURANT[],2,0))</f>
        <v>1</v>
      </c>
      <c r="Q308" s="38">
        <f>IF(AND($P308=123401,$M308="VP"),124013,$P$2:$P$4524)</f>
        <v>1</v>
      </c>
      <c r="R308" s="38" t="str">
        <f t="shared" si="41"/>
        <v>TEST</v>
      </c>
      <c r="S308" s="38">
        <f>ABS($B308)</f>
        <v>57.65</v>
      </c>
      <c r="T308" s="38">
        <f>ABS($I308)</f>
        <v>48.04</v>
      </c>
      <c r="U308" s="38">
        <f>ABS($K308)</f>
        <v>7.69</v>
      </c>
      <c r="V308" s="34">
        <f t="shared" si="44"/>
        <v>38.43</v>
      </c>
      <c r="W308" s="35">
        <f t="shared" si="45"/>
        <v>11.53</v>
      </c>
      <c r="X308" s="34" t="str">
        <f t="shared" si="46"/>
        <v/>
      </c>
      <c r="Y308" s="35" t="str">
        <f t="shared" si="47"/>
        <v/>
      </c>
      <c r="Z308" s="38" t="str">
        <f t="shared" si="42"/>
        <v>V8</v>
      </c>
      <c r="AA308" s="38" t="str">
        <f t="shared" si="50"/>
        <v>V9</v>
      </c>
      <c r="AB308" s="38" t="str">
        <f t="shared" si="43"/>
        <v>V10</v>
      </c>
      <c r="AC308" s="38">
        <f>IF($AF308=20,"",IF($V308=0,"",IF($H308="Adblue Bidon","",IF($H308="GNC (KG)","",IF($H308="Frais de service EV","",IF($Q308=1,$G$2:$G$4524,""))))))</f>
        <v>36.08</v>
      </c>
      <c r="AD308" s="33" t="str">
        <f t="shared" si="48"/>
        <v/>
      </c>
      <c r="AE308" s="36" t="str">
        <f t="shared" si="49"/>
        <v/>
      </c>
      <c r="AF308" s="37" t="str">
        <f>IFERROR(VLOOKUP($F$2,IMPUTATION!F:G,2,0),"")</f>
        <v/>
      </c>
    </row>
    <row r="309" spans="1:32">
      <c r="A309" s="31">
        <v>44408</v>
      </c>
      <c r="B309" s="32">
        <v>44.02</v>
      </c>
      <c r="C309" s="32" t="s">
        <v>393</v>
      </c>
      <c r="D309" s="32" t="s">
        <v>371</v>
      </c>
      <c r="E309" s="32" t="s">
        <v>172</v>
      </c>
      <c r="F309" s="32" t="s">
        <v>506</v>
      </c>
      <c r="G309" s="32">
        <v>27.55</v>
      </c>
      <c r="H309" s="32" t="s">
        <v>387</v>
      </c>
      <c r="I309" s="32">
        <v>36.68</v>
      </c>
      <c r="J309" s="32">
        <v>80</v>
      </c>
      <c r="K309" s="32">
        <v>5.87</v>
      </c>
      <c r="L309" s="32">
        <v>38.15</v>
      </c>
      <c r="M309" s="32" t="s">
        <v>18</v>
      </c>
      <c r="N309" s="32" t="s">
        <v>18</v>
      </c>
      <c r="O309" s="32">
        <v>6656537</v>
      </c>
      <c r="P309" s="38">
        <f>IF($H309="",VLOOKUP($C309,IMPUTATION_CARBURANT[],2,0),VLOOKUP($H309,IMPUTATION_CARBURANT[],2,0))</f>
        <v>1</v>
      </c>
      <c r="Q309" s="38">
        <f>IF(AND($P309=123401,$M309="VP"),124013,$P$2:$P$4524)</f>
        <v>1</v>
      </c>
      <c r="R309" s="38" t="str">
        <f t="shared" si="41"/>
        <v>TEST</v>
      </c>
      <c r="S309" s="38">
        <f>ABS($B309)</f>
        <v>44.02</v>
      </c>
      <c r="T309" s="38">
        <f>ABS($I309)</f>
        <v>36.68</v>
      </c>
      <c r="U309" s="38">
        <f>ABS($K309)</f>
        <v>5.87</v>
      </c>
      <c r="V309" s="34">
        <f t="shared" si="44"/>
        <v>29.34</v>
      </c>
      <c r="W309" s="35">
        <f t="shared" si="45"/>
        <v>8.81</v>
      </c>
      <c r="X309" s="34" t="str">
        <f t="shared" si="46"/>
        <v/>
      </c>
      <c r="Y309" s="35" t="str">
        <f t="shared" si="47"/>
        <v/>
      </c>
      <c r="Z309" s="38" t="str">
        <f t="shared" si="42"/>
        <v>V8</v>
      </c>
      <c r="AA309" s="38" t="str">
        <f t="shared" si="50"/>
        <v>V9</v>
      </c>
      <c r="AB309" s="38" t="str">
        <f t="shared" si="43"/>
        <v>V10</v>
      </c>
      <c r="AC309" s="38">
        <f>IF($AF309=20,"",IF($V309=0,"",IF($H309="Adblue Bidon","",IF($H309="GNC (KG)","",IF($H309="Frais de service EV","",IF($Q309=1,$G$2:$G$4524,""))))))</f>
        <v>27.55</v>
      </c>
      <c r="AD309" s="33" t="str">
        <f t="shared" si="48"/>
        <v/>
      </c>
      <c r="AE309" s="36" t="str">
        <f t="shared" si="49"/>
        <v/>
      </c>
      <c r="AF309" s="37" t="str">
        <f>IFERROR(VLOOKUP($F$2,IMPUTATION!F:G,2,0),"")</f>
        <v/>
      </c>
    </row>
    <row r="310" spans="1:32">
      <c r="A310" s="31">
        <v>44408</v>
      </c>
      <c r="B310" s="32">
        <v>18.579999999999998</v>
      </c>
      <c r="C310" s="32" t="s">
        <v>393</v>
      </c>
      <c r="D310" s="32" t="s">
        <v>371</v>
      </c>
      <c r="E310" s="32" t="s">
        <v>275</v>
      </c>
      <c r="F310" s="32" t="s">
        <v>1431</v>
      </c>
      <c r="G310" s="32">
        <v>10.94</v>
      </c>
      <c r="H310" s="32" t="s">
        <v>390</v>
      </c>
      <c r="I310" s="32">
        <v>15.48</v>
      </c>
      <c r="J310" s="32">
        <v>80</v>
      </c>
      <c r="K310" s="32">
        <v>2.48</v>
      </c>
      <c r="L310" s="32">
        <v>16.100000000000001</v>
      </c>
      <c r="M310" s="32" t="s">
        <v>18</v>
      </c>
      <c r="N310" s="32" t="s">
        <v>18</v>
      </c>
      <c r="O310" s="32">
        <v>6401021</v>
      </c>
      <c r="P310" s="38">
        <f>IF($H310="",VLOOKUP($C310,IMPUTATION_CARBURANT[],2,0),VLOOKUP($H310,IMPUTATION_CARBURANT[],2,0))</f>
        <v>1</v>
      </c>
      <c r="Q310" s="38">
        <f>IF(AND($P310=123401,$M310="VP"),124013,$P$2:$P$4524)</f>
        <v>1</v>
      </c>
      <c r="R310" s="38" t="str">
        <f t="shared" si="41"/>
        <v>TEST</v>
      </c>
      <c r="S310" s="38">
        <f>ABS($B310)</f>
        <v>18.579999999999998</v>
      </c>
      <c r="T310" s="38">
        <f>ABS($I310)</f>
        <v>15.48</v>
      </c>
      <c r="U310" s="38">
        <f>ABS($K310)</f>
        <v>2.48</v>
      </c>
      <c r="V310" s="34">
        <f t="shared" si="44"/>
        <v>12.38</v>
      </c>
      <c r="W310" s="35">
        <f t="shared" si="45"/>
        <v>3.72</v>
      </c>
      <c r="X310" s="34" t="str">
        <f t="shared" si="46"/>
        <v/>
      </c>
      <c r="Y310" s="35" t="str">
        <f t="shared" si="47"/>
        <v/>
      </c>
      <c r="Z310" s="38" t="str">
        <f t="shared" si="42"/>
        <v>V8</v>
      </c>
      <c r="AA310" s="38" t="str">
        <f t="shared" si="50"/>
        <v>V9</v>
      </c>
      <c r="AB310" s="38" t="str">
        <f t="shared" si="43"/>
        <v>V10</v>
      </c>
      <c r="AC310" s="38">
        <f>IF($AF310=20,"",IF($V310=0,"",IF($H310="Adblue Bidon","",IF($H310="GNC (KG)","",IF($H310="Frais de service EV","",IF($Q310=1,$G$2:$G$4524,""))))))</f>
        <v>10.94</v>
      </c>
      <c r="AD310" s="33" t="str">
        <f t="shared" si="48"/>
        <v/>
      </c>
      <c r="AE310" s="36" t="str">
        <f t="shared" si="49"/>
        <v/>
      </c>
      <c r="AF310" s="37" t="str">
        <f>IFERROR(VLOOKUP($F$2,IMPUTATION!F:G,2,0),"")</f>
        <v/>
      </c>
    </row>
    <row r="311" spans="1:32">
      <c r="A311" s="31">
        <v>44408</v>
      </c>
      <c r="B311" s="32">
        <v>35.049999999999997</v>
      </c>
      <c r="C311" s="32" t="s">
        <v>393</v>
      </c>
      <c r="D311" s="32" t="s">
        <v>371</v>
      </c>
      <c r="E311" s="32" t="s">
        <v>308</v>
      </c>
      <c r="F311" s="32" t="s">
        <v>547</v>
      </c>
      <c r="G311" s="32">
        <v>21.94</v>
      </c>
      <c r="H311" s="32" t="s">
        <v>387</v>
      </c>
      <c r="I311" s="32">
        <v>29.21</v>
      </c>
      <c r="J311" s="32">
        <v>80</v>
      </c>
      <c r="K311" s="32">
        <v>4.67</v>
      </c>
      <c r="L311" s="32">
        <v>30.38</v>
      </c>
      <c r="M311" s="32" t="s">
        <v>18</v>
      </c>
      <c r="N311" s="32" t="s">
        <v>18</v>
      </c>
      <c r="O311" s="32">
        <v>6401354</v>
      </c>
      <c r="P311" s="38">
        <f>IF($H311="",VLOOKUP($C311,IMPUTATION_CARBURANT[],2,0),VLOOKUP($H311,IMPUTATION_CARBURANT[],2,0))</f>
        <v>1</v>
      </c>
      <c r="Q311" s="38">
        <f>IF(AND($P311=123401,$M311="VP"),124013,$P$2:$P$4524)</f>
        <v>1</v>
      </c>
      <c r="R311" s="38" t="str">
        <f t="shared" si="41"/>
        <v>TEST</v>
      </c>
      <c r="S311" s="38">
        <f>ABS($B311)</f>
        <v>35.049999999999997</v>
      </c>
      <c r="T311" s="38">
        <f>ABS($I311)</f>
        <v>29.21</v>
      </c>
      <c r="U311" s="38">
        <f>ABS($K311)</f>
        <v>4.67</v>
      </c>
      <c r="V311" s="34">
        <f t="shared" si="44"/>
        <v>23.37</v>
      </c>
      <c r="W311" s="35">
        <f t="shared" si="45"/>
        <v>7.01</v>
      </c>
      <c r="X311" s="34" t="str">
        <f t="shared" si="46"/>
        <v/>
      </c>
      <c r="Y311" s="35" t="str">
        <f t="shared" si="47"/>
        <v/>
      </c>
      <c r="Z311" s="38" t="str">
        <f t="shared" si="42"/>
        <v>V8</v>
      </c>
      <c r="AA311" s="38" t="str">
        <f t="shared" si="50"/>
        <v>V9</v>
      </c>
      <c r="AB311" s="38" t="str">
        <f t="shared" si="43"/>
        <v>V10</v>
      </c>
      <c r="AC311" s="38">
        <f>IF($AF311=20,"",IF($V311=0,"",IF($H311="Adblue Bidon","",IF($H311="GNC (KG)","",IF($H311="Frais de service EV","",IF($Q311=1,$G$2:$G$4524,""))))))</f>
        <v>21.94</v>
      </c>
      <c r="AD311" s="33" t="str">
        <f t="shared" si="48"/>
        <v/>
      </c>
      <c r="AE311" s="36" t="str">
        <f t="shared" si="49"/>
        <v/>
      </c>
      <c r="AF311" s="37" t="str">
        <f>IFERROR(VLOOKUP($F$2,IMPUTATION!F:G,2,0),"")</f>
        <v/>
      </c>
    </row>
    <row r="312" spans="1:32">
      <c r="A312" s="31">
        <v>44408</v>
      </c>
      <c r="B312" s="32">
        <v>58.9</v>
      </c>
      <c r="C312" s="32" t="s">
        <v>393</v>
      </c>
      <c r="D312" s="32" t="s">
        <v>371</v>
      </c>
      <c r="E312" s="32" t="s">
        <v>261</v>
      </c>
      <c r="F312" s="32" t="s">
        <v>532</v>
      </c>
      <c r="G312" s="32">
        <v>36.630000000000003</v>
      </c>
      <c r="H312" s="32" t="s">
        <v>387</v>
      </c>
      <c r="I312" s="32">
        <v>49.08</v>
      </c>
      <c r="J312" s="32">
        <v>80</v>
      </c>
      <c r="K312" s="32">
        <v>7.86</v>
      </c>
      <c r="L312" s="32">
        <v>51.04</v>
      </c>
      <c r="M312" s="32" t="s">
        <v>18</v>
      </c>
      <c r="N312" s="32" t="s">
        <v>18</v>
      </c>
      <c r="O312" s="32">
        <v>6400463</v>
      </c>
      <c r="P312" s="38">
        <f>IF($H312="",VLOOKUP($C312,IMPUTATION_CARBURANT[],2,0),VLOOKUP($H312,IMPUTATION_CARBURANT[],2,0))</f>
        <v>1</v>
      </c>
      <c r="Q312" s="38">
        <f>IF(AND($P312=123401,$M312="VP"),124013,$P$2:$P$4524)</f>
        <v>1</v>
      </c>
      <c r="R312" s="38" t="str">
        <f t="shared" si="41"/>
        <v>TEST</v>
      </c>
      <c r="S312" s="38">
        <f>ABS($B312)</f>
        <v>58.9</v>
      </c>
      <c r="T312" s="38">
        <f>ABS($I312)</f>
        <v>49.08</v>
      </c>
      <c r="U312" s="38">
        <f>ABS($K312)</f>
        <v>7.86</v>
      </c>
      <c r="V312" s="34">
        <f t="shared" si="44"/>
        <v>39.26</v>
      </c>
      <c r="W312" s="35">
        <f t="shared" si="45"/>
        <v>11.78</v>
      </c>
      <c r="X312" s="34" t="str">
        <f t="shared" si="46"/>
        <v/>
      </c>
      <c r="Y312" s="35" t="str">
        <f t="shared" si="47"/>
        <v/>
      </c>
      <c r="Z312" s="38" t="str">
        <f t="shared" si="42"/>
        <v>V8</v>
      </c>
      <c r="AA312" s="38" t="str">
        <f t="shared" si="50"/>
        <v>V9</v>
      </c>
      <c r="AB312" s="38" t="str">
        <f t="shared" si="43"/>
        <v>V10</v>
      </c>
      <c r="AC312" s="38">
        <f>IF($AF312=20,"",IF($V312=0,"",IF($H312="Adblue Bidon","",IF($H312="GNC (KG)","",IF($H312="Frais de service EV","",IF($Q312=1,$G$2:$G$4524,""))))))</f>
        <v>36.630000000000003</v>
      </c>
      <c r="AD312" s="33" t="str">
        <f t="shared" si="48"/>
        <v/>
      </c>
      <c r="AE312" s="36" t="str">
        <f t="shared" si="49"/>
        <v/>
      </c>
      <c r="AF312" s="37" t="str">
        <f>IFERROR(VLOOKUP($F$2,IMPUTATION!F:G,2,0),"")</f>
        <v/>
      </c>
    </row>
    <row r="313" spans="1:32">
      <c r="A313" s="31">
        <v>44408</v>
      </c>
      <c r="B313" s="32">
        <v>40.869999999999997</v>
      </c>
      <c r="C313" s="32" t="s">
        <v>393</v>
      </c>
      <c r="D313" s="32" t="s">
        <v>371</v>
      </c>
      <c r="E313" s="32" t="s">
        <v>234</v>
      </c>
      <c r="F313" s="32" t="s">
        <v>653</v>
      </c>
      <c r="G313" s="32">
        <v>25.82</v>
      </c>
      <c r="H313" s="32" t="s">
        <v>387</v>
      </c>
      <c r="I313" s="32">
        <v>34.06</v>
      </c>
      <c r="J313" s="32">
        <v>80</v>
      </c>
      <c r="K313" s="32">
        <v>5.45</v>
      </c>
      <c r="L313" s="32">
        <v>35.42</v>
      </c>
      <c r="M313" s="32" t="s">
        <v>18</v>
      </c>
      <c r="N313" s="32" t="s">
        <v>18</v>
      </c>
      <c r="O313" s="32">
        <v>6400703</v>
      </c>
      <c r="P313" s="38">
        <f>IF($H313="",VLOOKUP($C313,IMPUTATION_CARBURANT[],2,0),VLOOKUP($H313,IMPUTATION_CARBURANT[],2,0))</f>
        <v>1</v>
      </c>
      <c r="Q313" s="38">
        <f>IF(AND($P313=123401,$M313="VP"),124013,$P$2:$P$4524)</f>
        <v>1</v>
      </c>
      <c r="R313" s="38" t="str">
        <f t="shared" si="41"/>
        <v>TEST</v>
      </c>
      <c r="S313" s="38">
        <f>ABS($B313)</f>
        <v>40.869999999999997</v>
      </c>
      <c r="T313" s="38">
        <f>ABS($I313)</f>
        <v>34.06</v>
      </c>
      <c r="U313" s="38">
        <f>ABS($K313)</f>
        <v>5.45</v>
      </c>
      <c r="V313" s="34">
        <f t="shared" si="44"/>
        <v>27.25</v>
      </c>
      <c r="W313" s="35">
        <f t="shared" si="45"/>
        <v>8.17</v>
      </c>
      <c r="X313" s="34" t="str">
        <f t="shared" si="46"/>
        <v/>
      </c>
      <c r="Y313" s="35" t="str">
        <f t="shared" si="47"/>
        <v/>
      </c>
      <c r="Z313" s="38" t="str">
        <f t="shared" si="42"/>
        <v>V8</v>
      </c>
      <c r="AA313" s="38" t="str">
        <f t="shared" si="50"/>
        <v>V9</v>
      </c>
      <c r="AB313" s="38" t="str">
        <f t="shared" si="43"/>
        <v>V10</v>
      </c>
      <c r="AC313" s="38">
        <f>IF($AF313=20,"",IF($V313=0,"",IF($H313="Adblue Bidon","",IF($H313="GNC (KG)","",IF($H313="Frais de service EV","",IF($Q313=1,$G$2:$G$4524,""))))))</f>
        <v>25.82</v>
      </c>
      <c r="AD313" s="33" t="str">
        <f t="shared" si="48"/>
        <v/>
      </c>
      <c r="AE313" s="36" t="str">
        <f t="shared" si="49"/>
        <v/>
      </c>
      <c r="AF313" s="37" t="str">
        <f>IFERROR(VLOOKUP($F$2,IMPUTATION!F:G,2,0),"")</f>
        <v/>
      </c>
    </row>
    <row r="314" spans="1:32">
      <c r="A314" s="31">
        <v>44408</v>
      </c>
      <c r="B314" s="32">
        <v>142.22</v>
      </c>
      <c r="C314" s="32" t="s">
        <v>21</v>
      </c>
      <c r="D314" s="32" t="s">
        <v>371</v>
      </c>
      <c r="E314" s="32" t="s">
        <v>119</v>
      </c>
      <c r="F314" s="32" t="s">
        <v>504</v>
      </c>
      <c r="G314" s="32">
        <v>94.47</v>
      </c>
      <c r="H314" s="32" t="s">
        <v>380</v>
      </c>
      <c r="I314" s="32">
        <v>118.52</v>
      </c>
      <c r="J314" s="32">
        <v>80</v>
      </c>
      <c r="K314" s="32">
        <v>18.96</v>
      </c>
      <c r="L314" s="32">
        <v>123.26</v>
      </c>
      <c r="M314" s="32" t="s">
        <v>19</v>
      </c>
      <c r="N314" s="32" t="s">
        <v>396</v>
      </c>
      <c r="O314" s="32">
        <v>6638045</v>
      </c>
      <c r="P314" s="38">
        <f>IF($H314="",VLOOKUP($C314,IMPUTATION_CARBURANT[],2,0),VLOOKUP($H314,IMPUTATION_CARBURANT[],2,0))</f>
        <v>1</v>
      </c>
      <c r="Q314" s="38">
        <f>IF(AND($P314=123401,$M314="VP"),124013,$P$2:$P$4524)</f>
        <v>1</v>
      </c>
      <c r="R314" s="38" t="str">
        <f t="shared" si="41"/>
        <v>TEST</v>
      </c>
      <c r="S314" s="38">
        <f>ABS($B314)</f>
        <v>142.22</v>
      </c>
      <c r="T314" s="38">
        <f>ABS($I314)</f>
        <v>118.52</v>
      </c>
      <c r="U314" s="38">
        <f>ABS($K314)</f>
        <v>18.96</v>
      </c>
      <c r="V314" s="34">
        <f t="shared" si="44"/>
        <v>94.82</v>
      </c>
      <c r="W314" s="35">
        <f t="shared" si="45"/>
        <v>28.44</v>
      </c>
      <c r="X314" s="34" t="str">
        <f t="shared" si="46"/>
        <v/>
      </c>
      <c r="Y314" s="35" t="str">
        <f t="shared" si="47"/>
        <v/>
      </c>
      <c r="Z314" s="38" t="str">
        <f t="shared" si="42"/>
        <v>V8</v>
      </c>
      <c r="AA314" s="38" t="str">
        <f t="shared" si="50"/>
        <v>V9</v>
      </c>
      <c r="AB314" s="38" t="str">
        <f t="shared" si="43"/>
        <v>V10</v>
      </c>
      <c r="AC314" s="38">
        <f>IF($AF314=20,"",IF($V314=0,"",IF($H314="Adblue Bidon","",IF($H314="GNC (KG)","",IF($H314="Frais de service EV","",IF($Q314=1,$G$2:$G$4524,""))))))</f>
        <v>94.47</v>
      </c>
      <c r="AD314" s="33" t="str">
        <f t="shared" si="48"/>
        <v/>
      </c>
      <c r="AE314" s="36" t="str">
        <f t="shared" si="49"/>
        <v/>
      </c>
      <c r="AF314" s="37" t="str">
        <f>IFERROR(VLOOKUP($F$2,IMPUTATION!F:G,2,0),"")</f>
        <v/>
      </c>
    </row>
    <row r="315" spans="1:32">
      <c r="A315" s="31">
        <v>44408</v>
      </c>
      <c r="B315" s="32">
        <v>61.64</v>
      </c>
      <c r="C315" s="32" t="s">
        <v>393</v>
      </c>
      <c r="D315" s="32" t="s">
        <v>371</v>
      </c>
      <c r="E315" s="32" t="s">
        <v>308</v>
      </c>
      <c r="F315" s="32" t="s">
        <v>522</v>
      </c>
      <c r="G315" s="32">
        <v>36.31</v>
      </c>
      <c r="H315" s="32" t="s">
        <v>390</v>
      </c>
      <c r="I315" s="32">
        <v>51.37</v>
      </c>
      <c r="J315" s="32">
        <v>80</v>
      </c>
      <c r="K315" s="32">
        <v>8.2200000000000006</v>
      </c>
      <c r="L315" s="32">
        <v>53.42</v>
      </c>
      <c r="M315" s="32" t="s">
        <v>18</v>
      </c>
      <c r="N315" s="32" t="s">
        <v>18</v>
      </c>
      <c r="O315" s="32">
        <v>6400919</v>
      </c>
      <c r="P315" s="38">
        <f>IF($H315="",VLOOKUP($C315,IMPUTATION_CARBURANT[],2,0),VLOOKUP($H315,IMPUTATION_CARBURANT[],2,0))</f>
        <v>1</v>
      </c>
      <c r="Q315" s="38">
        <f>IF(AND($P315=123401,$M315="VP"),124013,$P$2:$P$4524)</f>
        <v>1</v>
      </c>
      <c r="R315" s="38" t="str">
        <f t="shared" si="41"/>
        <v>TEST</v>
      </c>
      <c r="S315" s="38">
        <f>ABS($B315)</f>
        <v>61.64</v>
      </c>
      <c r="T315" s="38">
        <f>ABS($I315)</f>
        <v>51.37</v>
      </c>
      <c r="U315" s="38">
        <f>ABS($K315)</f>
        <v>8.2200000000000006</v>
      </c>
      <c r="V315" s="34">
        <f t="shared" si="44"/>
        <v>41.1</v>
      </c>
      <c r="W315" s="35">
        <f t="shared" si="45"/>
        <v>12.32</v>
      </c>
      <c r="X315" s="34" t="str">
        <f t="shared" si="46"/>
        <v/>
      </c>
      <c r="Y315" s="35" t="str">
        <f t="shared" si="47"/>
        <v/>
      </c>
      <c r="Z315" s="38" t="str">
        <f t="shared" si="42"/>
        <v>V8</v>
      </c>
      <c r="AA315" s="38" t="str">
        <f t="shared" si="50"/>
        <v>V9</v>
      </c>
      <c r="AB315" s="38" t="str">
        <f t="shared" si="43"/>
        <v>V10</v>
      </c>
      <c r="AC315" s="38">
        <f>IF($AF315=20,"",IF($V315=0,"",IF($H315="Adblue Bidon","",IF($H315="GNC (KG)","",IF($H315="Frais de service EV","",IF($Q315=1,$G$2:$G$4524,""))))))</f>
        <v>36.31</v>
      </c>
      <c r="AD315" s="33" t="str">
        <f t="shared" si="48"/>
        <v/>
      </c>
      <c r="AE315" s="36" t="str">
        <f t="shared" si="49"/>
        <v/>
      </c>
      <c r="AF315" s="37" t="str">
        <f>IFERROR(VLOOKUP($F$2,IMPUTATION!F:G,2,0),"")</f>
        <v/>
      </c>
    </row>
    <row r="316" spans="1:32">
      <c r="A316" s="31">
        <v>44408</v>
      </c>
      <c r="B316" s="32">
        <v>69.41</v>
      </c>
      <c r="C316" s="32" t="s">
        <v>393</v>
      </c>
      <c r="D316" s="32" t="s">
        <v>371</v>
      </c>
      <c r="E316" s="32" t="s">
        <v>270</v>
      </c>
      <c r="F316" s="32" t="s">
        <v>1432</v>
      </c>
      <c r="G316" s="32">
        <v>40.880000000000003</v>
      </c>
      <c r="H316" s="32" t="s">
        <v>390</v>
      </c>
      <c r="I316" s="32">
        <v>57.84</v>
      </c>
      <c r="J316" s="32">
        <v>80</v>
      </c>
      <c r="K316" s="32">
        <v>9.26</v>
      </c>
      <c r="L316" s="32">
        <v>60.15</v>
      </c>
      <c r="M316" s="32" t="s">
        <v>18</v>
      </c>
      <c r="N316" s="32" t="s">
        <v>18</v>
      </c>
      <c r="O316" s="32">
        <v>6401150</v>
      </c>
      <c r="P316" s="38">
        <f>IF($H316="",VLOOKUP($C316,IMPUTATION_CARBURANT[],2,0),VLOOKUP($H316,IMPUTATION_CARBURANT[],2,0))</f>
        <v>1</v>
      </c>
      <c r="Q316" s="38">
        <f>IF(AND($P316=123401,$M316="VP"),124013,$P$2:$P$4524)</f>
        <v>1</v>
      </c>
      <c r="R316" s="38" t="str">
        <f t="shared" si="41"/>
        <v>TEST</v>
      </c>
      <c r="S316" s="38">
        <f>ABS($B316)</f>
        <v>69.41</v>
      </c>
      <c r="T316" s="38">
        <f>ABS($I316)</f>
        <v>57.84</v>
      </c>
      <c r="U316" s="38">
        <f>ABS($K316)</f>
        <v>9.26</v>
      </c>
      <c r="V316" s="34">
        <f t="shared" si="44"/>
        <v>46.27</v>
      </c>
      <c r="W316" s="35">
        <f t="shared" si="45"/>
        <v>13.88</v>
      </c>
      <c r="X316" s="34" t="str">
        <f t="shared" si="46"/>
        <v/>
      </c>
      <c r="Y316" s="35" t="str">
        <f t="shared" si="47"/>
        <v/>
      </c>
      <c r="Z316" s="38" t="str">
        <f t="shared" si="42"/>
        <v>V8</v>
      </c>
      <c r="AA316" s="38" t="str">
        <f t="shared" si="50"/>
        <v>V9</v>
      </c>
      <c r="AB316" s="38" t="str">
        <f t="shared" si="43"/>
        <v>V10</v>
      </c>
      <c r="AC316" s="38">
        <f>IF($AF316=20,"",IF($V316=0,"",IF($H316="Adblue Bidon","",IF($H316="GNC (KG)","",IF($H316="Frais de service EV","",IF($Q316=1,$G$2:$G$4524,""))))))</f>
        <v>40.880000000000003</v>
      </c>
      <c r="AD316" s="33" t="str">
        <f t="shared" si="48"/>
        <v/>
      </c>
      <c r="AE316" s="36" t="str">
        <f t="shared" si="49"/>
        <v/>
      </c>
      <c r="AF316" s="37" t="str">
        <f>IFERROR(VLOOKUP($F$2,IMPUTATION!F:G,2,0),"")</f>
        <v/>
      </c>
    </row>
    <row r="317" spans="1:32">
      <c r="A317" s="31">
        <v>44408</v>
      </c>
      <c r="B317" s="32">
        <v>44.88</v>
      </c>
      <c r="C317" s="32" t="s">
        <v>393</v>
      </c>
      <c r="D317" s="32" t="s">
        <v>371</v>
      </c>
      <c r="E317" s="32" t="s">
        <v>269</v>
      </c>
      <c r="F317" s="32" t="s">
        <v>772</v>
      </c>
      <c r="G317" s="32">
        <v>28.12</v>
      </c>
      <c r="H317" s="32" t="s">
        <v>387</v>
      </c>
      <c r="I317" s="32">
        <v>37.4</v>
      </c>
      <c r="J317" s="32">
        <v>80</v>
      </c>
      <c r="K317" s="32">
        <v>5.98</v>
      </c>
      <c r="L317" s="32">
        <v>38.9</v>
      </c>
      <c r="M317" s="32" t="s">
        <v>18</v>
      </c>
      <c r="N317" s="32" t="s">
        <v>18</v>
      </c>
      <c r="O317" s="32">
        <v>6400424</v>
      </c>
      <c r="P317" s="38">
        <f>IF($H317="",VLOOKUP($C317,IMPUTATION_CARBURANT[],2,0),VLOOKUP($H317,IMPUTATION_CARBURANT[],2,0))</f>
        <v>1</v>
      </c>
      <c r="Q317" s="38">
        <f>IF(AND($P317=123401,$M317="VP"),124013,$P$2:$P$4524)</f>
        <v>1</v>
      </c>
      <c r="R317" s="38" t="str">
        <f t="shared" si="41"/>
        <v>TEST</v>
      </c>
      <c r="S317" s="38">
        <f>ABS($B317)</f>
        <v>44.88</v>
      </c>
      <c r="T317" s="38">
        <f>ABS($I317)</f>
        <v>37.4</v>
      </c>
      <c r="U317" s="38">
        <f>ABS($K317)</f>
        <v>5.98</v>
      </c>
      <c r="V317" s="34">
        <f t="shared" si="44"/>
        <v>29.92</v>
      </c>
      <c r="W317" s="35">
        <f t="shared" si="45"/>
        <v>8.98</v>
      </c>
      <c r="X317" s="34" t="str">
        <f t="shared" si="46"/>
        <v/>
      </c>
      <c r="Y317" s="35" t="str">
        <f t="shared" si="47"/>
        <v/>
      </c>
      <c r="Z317" s="38" t="str">
        <f t="shared" si="42"/>
        <v>V8</v>
      </c>
      <c r="AA317" s="38" t="str">
        <f t="shared" si="50"/>
        <v>V9</v>
      </c>
      <c r="AB317" s="38" t="str">
        <f t="shared" si="43"/>
        <v>V10</v>
      </c>
      <c r="AC317" s="38">
        <f>IF($AF317=20,"",IF($V317=0,"",IF($H317="Adblue Bidon","",IF($H317="GNC (KG)","",IF($H317="Frais de service EV","",IF($Q317=1,$G$2:$G$4524,""))))))</f>
        <v>28.12</v>
      </c>
      <c r="AD317" s="33" t="str">
        <f t="shared" si="48"/>
        <v/>
      </c>
      <c r="AE317" s="36" t="str">
        <f t="shared" si="49"/>
        <v/>
      </c>
      <c r="AF317" s="37" t="str">
        <f>IFERROR(VLOOKUP($F$2,IMPUTATION!F:G,2,0),"")</f>
        <v/>
      </c>
    </row>
    <row r="318" spans="1:32">
      <c r="A318" s="31">
        <v>44408</v>
      </c>
      <c r="B318" s="32">
        <v>96.53</v>
      </c>
      <c r="C318" s="32" t="s">
        <v>21</v>
      </c>
      <c r="D318" s="32" t="s">
        <v>371</v>
      </c>
      <c r="E318" s="32" t="s">
        <v>111</v>
      </c>
      <c r="F318" s="32" t="s">
        <v>628</v>
      </c>
      <c r="G318" s="32">
        <v>65.540000000000006</v>
      </c>
      <c r="H318" s="32" t="s">
        <v>380</v>
      </c>
      <c r="I318" s="32">
        <v>80.44</v>
      </c>
      <c r="J318" s="32">
        <v>80</v>
      </c>
      <c r="K318" s="32">
        <v>12.87</v>
      </c>
      <c r="L318" s="32">
        <v>83.66</v>
      </c>
      <c r="M318" s="32" t="s">
        <v>392</v>
      </c>
      <c r="N318" s="32" t="s">
        <v>396</v>
      </c>
      <c r="O318" s="32">
        <v>6177058</v>
      </c>
      <c r="P318" s="38">
        <f>IF($H318="",VLOOKUP($C318,IMPUTATION_CARBURANT[],2,0),VLOOKUP($H318,IMPUTATION_CARBURANT[],2,0))</f>
        <v>1</v>
      </c>
      <c r="Q318" s="38">
        <f>IF(AND($P318=123401,$M318="VP"),124013,$P$2:$P$4524)</f>
        <v>1</v>
      </c>
      <c r="R318" s="38" t="str">
        <f t="shared" si="41"/>
        <v>TEST</v>
      </c>
      <c r="S318" s="38">
        <f>ABS($B318)</f>
        <v>96.53</v>
      </c>
      <c r="T318" s="38">
        <f>ABS($I318)</f>
        <v>80.44</v>
      </c>
      <c r="U318" s="38">
        <f>ABS($K318)</f>
        <v>12.87</v>
      </c>
      <c r="V318" s="34">
        <f t="shared" si="44"/>
        <v>64.349999999999994</v>
      </c>
      <c r="W318" s="35">
        <f t="shared" si="45"/>
        <v>19.309999999999999</v>
      </c>
      <c r="X318" s="34" t="str">
        <f t="shared" si="46"/>
        <v/>
      </c>
      <c r="Y318" s="35" t="str">
        <f t="shared" si="47"/>
        <v/>
      </c>
      <c r="Z318" s="38" t="str">
        <f t="shared" si="42"/>
        <v>V8</v>
      </c>
      <c r="AA318" s="38" t="str">
        <f t="shared" si="50"/>
        <v>V9</v>
      </c>
      <c r="AB318" s="38" t="str">
        <f t="shared" si="43"/>
        <v>V10</v>
      </c>
      <c r="AC318" s="38">
        <f>IF($AF318=20,"",IF($V318=0,"",IF($H318="Adblue Bidon","",IF($H318="GNC (KG)","",IF($H318="Frais de service EV","",IF($Q318=1,$G$2:$G$4524,""))))))</f>
        <v>65.540000000000006</v>
      </c>
      <c r="AD318" s="33" t="str">
        <f t="shared" si="48"/>
        <v/>
      </c>
      <c r="AE318" s="36" t="str">
        <f t="shared" si="49"/>
        <v/>
      </c>
      <c r="AF318" s="37" t="str">
        <f>IFERROR(VLOOKUP($F$2,IMPUTATION!F:G,2,0),"")</f>
        <v/>
      </c>
    </row>
    <row r="319" spans="1:32">
      <c r="A319" s="31">
        <v>44408</v>
      </c>
      <c r="B319" s="32">
        <v>64.42</v>
      </c>
      <c r="C319" s="32" t="s">
        <v>393</v>
      </c>
      <c r="D319" s="32" t="s">
        <v>371</v>
      </c>
      <c r="E319" s="32" t="s">
        <v>172</v>
      </c>
      <c r="F319" s="32" t="s">
        <v>487</v>
      </c>
      <c r="G319" s="32">
        <v>40.01</v>
      </c>
      <c r="H319" s="32" t="s">
        <v>387</v>
      </c>
      <c r="I319" s="32">
        <v>53.68</v>
      </c>
      <c r="J319" s="32">
        <v>80</v>
      </c>
      <c r="K319" s="32">
        <v>8.59</v>
      </c>
      <c r="L319" s="32">
        <v>55.83</v>
      </c>
      <c r="M319" s="32" t="s">
        <v>18</v>
      </c>
      <c r="N319" s="32" t="s">
        <v>18</v>
      </c>
      <c r="O319" s="32">
        <v>6821010</v>
      </c>
      <c r="P319" s="38">
        <f>IF($H319="",VLOOKUP($C319,IMPUTATION_CARBURANT[],2,0),VLOOKUP($H319,IMPUTATION_CARBURANT[],2,0))</f>
        <v>1</v>
      </c>
      <c r="Q319" s="38">
        <f>IF(AND($P319=123401,$M319="VP"),124013,$P$2:$P$4524)</f>
        <v>1</v>
      </c>
      <c r="R319" s="38" t="str">
        <f t="shared" si="41"/>
        <v>TEST</v>
      </c>
      <c r="S319" s="38">
        <f>ABS($B319)</f>
        <v>64.42</v>
      </c>
      <c r="T319" s="38">
        <f>ABS($I319)</f>
        <v>53.68</v>
      </c>
      <c r="U319" s="38">
        <f>ABS($K319)</f>
        <v>8.59</v>
      </c>
      <c r="V319" s="34">
        <f t="shared" si="44"/>
        <v>42.94</v>
      </c>
      <c r="W319" s="35">
        <f t="shared" si="45"/>
        <v>12.89</v>
      </c>
      <c r="X319" s="34" t="str">
        <f t="shared" si="46"/>
        <v/>
      </c>
      <c r="Y319" s="35" t="str">
        <f t="shared" si="47"/>
        <v/>
      </c>
      <c r="Z319" s="38" t="str">
        <f t="shared" si="42"/>
        <v>V8</v>
      </c>
      <c r="AA319" s="38" t="str">
        <f t="shared" si="50"/>
        <v>V9</v>
      </c>
      <c r="AB319" s="38" t="str">
        <f t="shared" si="43"/>
        <v>V10</v>
      </c>
      <c r="AC319" s="38">
        <f>IF($AF319=20,"",IF($V319=0,"",IF($H319="Adblue Bidon","",IF($H319="GNC (KG)","",IF($H319="Frais de service EV","",IF($Q319=1,$G$2:$G$4524,""))))))</f>
        <v>40.01</v>
      </c>
      <c r="AD319" s="33" t="str">
        <f t="shared" si="48"/>
        <v/>
      </c>
      <c r="AE319" s="36" t="str">
        <f t="shared" si="49"/>
        <v/>
      </c>
      <c r="AF319" s="37" t="str">
        <f>IFERROR(VLOOKUP($F$2,IMPUTATION!F:G,2,0),"")</f>
        <v/>
      </c>
    </row>
    <row r="320" spans="1:32">
      <c r="A320" s="31">
        <v>44408</v>
      </c>
      <c r="B320" s="32">
        <v>105.46</v>
      </c>
      <c r="C320" s="32" t="s">
        <v>21</v>
      </c>
      <c r="D320" s="32" t="s">
        <v>371</v>
      </c>
      <c r="E320" s="32" t="s">
        <v>127</v>
      </c>
      <c r="F320" s="32" t="s">
        <v>1433</v>
      </c>
      <c r="G320" s="32">
        <v>71.599999999999994</v>
      </c>
      <c r="H320" s="32" t="s">
        <v>380</v>
      </c>
      <c r="I320" s="32">
        <v>87.88</v>
      </c>
      <c r="J320" s="32">
        <v>80</v>
      </c>
      <c r="K320" s="32">
        <v>14.06</v>
      </c>
      <c r="L320" s="32">
        <v>91.4</v>
      </c>
      <c r="M320" s="32" t="s">
        <v>392</v>
      </c>
      <c r="N320" s="32" t="s">
        <v>396</v>
      </c>
      <c r="O320" s="32">
        <v>6177493</v>
      </c>
      <c r="P320" s="38">
        <f>IF($H320="",VLOOKUP($C320,IMPUTATION_CARBURANT[],2,0),VLOOKUP($H320,IMPUTATION_CARBURANT[],2,0))</f>
        <v>1</v>
      </c>
      <c r="Q320" s="38">
        <f>IF(AND($P320=123401,$M320="VP"),124013,$P$2:$P$4524)</f>
        <v>1</v>
      </c>
      <c r="R320" s="38" t="str">
        <f t="shared" si="41"/>
        <v>TEST</v>
      </c>
      <c r="S320" s="38">
        <f>ABS($B320)</f>
        <v>105.46</v>
      </c>
      <c r="T320" s="38">
        <f>ABS($I320)</f>
        <v>87.88</v>
      </c>
      <c r="U320" s="38">
        <f>ABS($K320)</f>
        <v>14.06</v>
      </c>
      <c r="V320" s="34">
        <f t="shared" si="44"/>
        <v>70.3</v>
      </c>
      <c r="W320" s="35">
        <f t="shared" si="45"/>
        <v>21.1</v>
      </c>
      <c r="X320" s="34" t="str">
        <f t="shared" si="46"/>
        <v/>
      </c>
      <c r="Y320" s="35" t="str">
        <f t="shared" si="47"/>
        <v/>
      </c>
      <c r="Z320" s="38" t="str">
        <f t="shared" si="42"/>
        <v>V8</v>
      </c>
      <c r="AA320" s="38" t="str">
        <f t="shared" si="50"/>
        <v>V9</v>
      </c>
      <c r="AB320" s="38" t="str">
        <f t="shared" si="43"/>
        <v>V10</v>
      </c>
      <c r="AC320" s="38">
        <f>IF($AF320=20,"",IF($V320=0,"",IF($H320="Adblue Bidon","",IF($H320="GNC (KG)","",IF($H320="Frais de service EV","",IF($Q320=1,$G$2:$G$4524,""))))))</f>
        <v>71.599999999999994</v>
      </c>
      <c r="AD320" s="33" t="str">
        <f t="shared" si="48"/>
        <v/>
      </c>
      <c r="AE320" s="36" t="str">
        <f t="shared" si="49"/>
        <v/>
      </c>
      <c r="AF320" s="37" t="str">
        <f>IFERROR(VLOOKUP($F$2,IMPUTATION!F:G,2,0),"")</f>
        <v/>
      </c>
    </row>
    <row r="321" spans="1:32">
      <c r="A321" s="31">
        <v>44408</v>
      </c>
      <c r="B321" s="32">
        <v>65.23</v>
      </c>
      <c r="C321" s="32" t="s">
        <v>393</v>
      </c>
      <c r="D321" s="32" t="s">
        <v>371</v>
      </c>
      <c r="E321" s="32" t="s">
        <v>90</v>
      </c>
      <c r="F321" s="32" t="s">
        <v>825</v>
      </c>
      <c r="G321" s="32">
        <v>38.42</v>
      </c>
      <c r="H321" s="32" t="s">
        <v>390</v>
      </c>
      <c r="I321" s="32">
        <v>54.36</v>
      </c>
      <c r="J321" s="32">
        <v>80</v>
      </c>
      <c r="K321" s="32">
        <v>8.6999999999999993</v>
      </c>
      <c r="L321" s="32">
        <v>56.53</v>
      </c>
      <c r="M321" s="32" t="s">
        <v>18</v>
      </c>
      <c r="N321" s="32" t="s">
        <v>18</v>
      </c>
      <c r="O321" s="32">
        <v>6400913</v>
      </c>
      <c r="P321" s="38">
        <f>IF($H321="",VLOOKUP($C321,IMPUTATION_CARBURANT[],2,0),VLOOKUP($H321,IMPUTATION_CARBURANT[],2,0))</f>
        <v>1</v>
      </c>
      <c r="Q321" s="38">
        <f>IF(AND($P321=123401,$M321="VP"),124013,$P$2:$P$4524)</f>
        <v>1</v>
      </c>
      <c r="R321" s="38" t="str">
        <f t="shared" si="41"/>
        <v>TEST</v>
      </c>
      <c r="S321" s="38">
        <f>ABS($B321)</f>
        <v>65.23</v>
      </c>
      <c r="T321" s="38">
        <f>ABS($I321)</f>
        <v>54.36</v>
      </c>
      <c r="U321" s="38">
        <f>ABS($K321)</f>
        <v>8.6999999999999993</v>
      </c>
      <c r="V321" s="34">
        <f t="shared" si="44"/>
        <v>43.49</v>
      </c>
      <c r="W321" s="35">
        <f t="shared" si="45"/>
        <v>13.04</v>
      </c>
      <c r="X321" s="34" t="str">
        <f t="shared" si="46"/>
        <v/>
      </c>
      <c r="Y321" s="35" t="str">
        <f t="shared" si="47"/>
        <v/>
      </c>
      <c r="Z321" s="38" t="str">
        <f t="shared" si="42"/>
        <v>V8</v>
      </c>
      <c r="AA321" s="38" t="str">
        <f t="shared" si="50"/>
        <v>V9</v>
      </c>
      <c r="AB321" s="38" t="str">
        <f t="shared" si="43"/>
        <v>V10</v>
      </c>
      <c r="AC321" s="38">
        <f>IF($AF321=20,"",IF($V321=0,"",IF($H321="Adblue Bidon","",IF($H321="GNC (KG)","",IF($H321="Frais de service EV","",IF($Q321=1,$G$2:$G$4524,""))))))</f>
        <v>38.42</v>
      </c>
      <c r="AD321" s="33" t="str">
        <f t="shared" si="48"/>
        <v/>
      </c>
      <c r="AE321" s="36" t="str">
        <f t="shared" si="49"/>
        <v/>
      </c>
      <c r="AF321" s="37" t="str">
        <f>IFERROR(VLOOKUP($F$2,IMPUTATION!F:G,2,0),"")</f>
        <v/>
      </c>
    </row>
    <row r="322" spans="1:32">
      <c r="A322" s="31">
        <v>44408</v>
      </c>
      <c r="B322" s="32">
        <v>54.67</v>
      </c>
      <c r="C322" s="32" t="s">
        <v>393</v>
      </c>
      <c r="D322" s="32" t="s">
        <v>371</v>
      </c>
      <c r="E322" s="32" t="s">
        <v>315</v>
      </c>
      <c r="F322" s="32" t="s">
        <v>548</v>
      </c>
      <c r="G322" s="32">
        <v>34.21</v>
      </c>
      <c r="H322" s="32" t="s">
        <v>387</v>
      </c>
      <c r="I322" s="32">
        <v>45.56</v>
      </c>
      <c r="J322" s="32">
        <v>80</v>
      </c>
      <c r="K322" s="32">
        <v>7.29</v>
      </c>
      <c r="L322" s="32">
        <v>47.38</v>
      </c>
      <c r="M322" s="32" t="s">
        <v>18</v>
      </c>
      <c r="N322" s="32" t="s">
        <v>18</v>
      </c>
      <c r="O322" s="32">
        <v>6401000</v>
      </c>
      <c r="P322" s="38">
        <f>IF($H322="",VLOOKUP($C322,IMPUTATION_CARBURANT[],2,0),VLOOKUP($H322,IMPUTATION_CARBURANT[],2,0))</f>
        <v>1</v>
      </c>
      <c r="Q322" s="38">
        <f>IF(AND($P322=123401,$M322="VP"),124013,$P$2:$P$4524)</f>
        <v>1</v>
      </c>
      <c r="R322" s="38" t="str">
        <f t="shared" ref="R322:R385" si="51">"TEST"</f>
        <v>TEST</v>
      </c>
      <c r="S322" s="38">
        <f>ABS($B322)</f>
        <v>54.67</v>
      </c>
      <c r="T322" s="38">
        <f>ABS($I322)</f>
        <v>45.56</v>
      </c>
      <c r="U322" s="38">
        <f>ABS($K322)</f>
        <v>7.29</v>
      </c>
      <c r="V322" s="34">
        <f t="shared" si="44"/>
        <v>36.450000000000003</v>
      </c>
      <c r="W322" s="35">
        <f t="shared" si="45"/>
        <v>10.93</v>
      </c>
      <c r="X322" s="34" t="str">
        <f t="shared" si="46"/>
        <v/>
      </c>
      <c r="Y322" s="35" t="str">
        <f t="shared" si="47"/>
        <v/>
      </c>
      <c r="Z322" s="38" t="str">
        <f t="shared" ref="Z322:Z385" si="52">"V8"</f>
        <v>V8</v>
      </c>
      <c r="AA322" s="38" t="str">
        <f t="shared" si="50"/>
        <v>V9</v>
      </c>
      <c r="AB322" s="38" t="str">
        <f t="shared" ref="AB322:AB385" si="53">"V10"</f>
        <v>V10</v>
      </c>
      <c r="AC322" s="38">
        <f>IF($AF322=20,"",IF($V322=0,"",IF($H322="Adblue Bidon","",IF($H322="GNC (KG)","",IF($H322="Frais de service EV","",IF($Q322=1,$G$2:$G$4524,""))))))</f>
        <v>34.21</v>
      </c>
      <c r="AD322" s="33" t="str">
        <f t="shared" si="48"/>
        <v/>
      </c>
      <c r="AE322" s="36" t="str">
        <f t="shared" si="49"/>
        <v/>
      </c>
      <c r="AF322" s="37" t="str">
        <f>IFERROR(VLOOKUP($F$2,IMPUTATION!F:G,2,0),"")</f>
        <v/>
      </c>
    </row>
    <row r="323" spans="1:32">
      <c r="A323" s="31">
        <v>44408</v>
      </c>
      <c r="B323" s="32">
        <v>52.78</v>
      </c>
      <c r="C323" s="32" t="s">
        <v>393</v>
      </c>
      <c r="D323" s="32" t="s">
        <v>371</v>
      </c>
      <c r="E323" s="32" t="s">
        <v>229</v>
      </c>
      <c r="F323" s="32" t="s">
        <v>1434</v>
      </c>
      <c r="G323" s="32">
        <v>33.03</v>
      </c>
      <c r="H323" s="32" t="s">
        <v>387</v>
      </c>
      <c r="I323" s="32">
        <v>43.98</v>
      </c>
      <c r="J323" s="32">
        <v>80</v>
      </c>
      <c r="K323" s="32">
        <v>7.04</v>
      </c>
      <c r="L323" s="32">
        <v>45.74</v>
      </c>
      <c r="M323" s="32" t="s">
        <v>18</v>
      </c>
      <c r="N323" s="32" t="s">
        <v>18</v>
      </c>
      <c r="O323" s="32">
        <v>6638210</v>
      </c>
      <c r="P323" s="38">
        <f>IF($H323="",VLOOKUP($C323,IMPUTATION_CARBURANT[],2,0),VLOOKUP($H323,IMPUTATION_CARBURANT[],2,0))</f>
        <v>1</v>
      </c>
      <c r="Q323" s="38">
        <f>IF(AND($P323=123401,$M323="VP"),124013,$P$2:$P$4524)</f>
        <v>1</v>
      </c>
      <c r="R323" s="38" t="str">
        <f t="shared" si="51"/>
        <v>TEST</v>
      </c>
      <c r="S323" s="38">
        <f>ABS($B323)</f>
        <v>52.78</v>
      </c>
      <c r="T323" s="38">
        <f>ABS($I323)</f>
        <v>43.98</v>
      </c>
      <c r="U323" s="38">
        <f>ABS($K323)</f>
        <v>7.04</v>
      </c>
      <c r="V323" s="34">
        <f t="shared" ref="V323:V386" si="54">IF($AF323=20,0,ABS(ROUND(IF(AND($U323=0,$J323=100),$T323/1.2,$T323*$J323/100),2)))</f>
        <v>35.18</v>
      </c>
      <c r="W323" s="35">
        <f t="shared" ref="W323:W386" si="55">IF($AF323=20,0,ABS(ROUND(IF(AND($U323=0,$J323=100),0,$S323-$V323-$U323),2)))</f>
        <v>10.56</v>
      </c>
      <c r="X323" s="34" t="str">
        <f t="shared" ref="X323:X386" si="56">IF($AF323="","",ABS(ROUND(IF(AND($U323=0,$J323=100),$T323/1.2,$T323*$J323/100),2)))</f>
        <v/>
      </c>
      <c r="Y323" s="35" t="str">
        <f t="shared" ref="Y323:Y386" si="57">IF($AF323="","",ABS(ROUND(IF(AND($U323=0,$J323=100),0,$S323-$X323-$U323),2)))</f>
        <v/>
      </c>
      <c r="Z323" s="38" t="str">
        <f t="shared" si="52"/>
        <v>V8</v>
      </c>
      <c r="AA323" s="38" t="str">
        <f t="shared" si="50"/>
        <v>V9</v>
      </c>
      <c r="AB323" s="38" t="str">
        <f t="shared" si="53"/>
        <v>V10</v>
      </c>
      <c r="AC323" s="38">
        <f>IF($AF323=20,"",IF($V323=0,"",IF($H323="Adblue Bidon","",IF($H323="GNC (KG)","",IF($H323="Frais de service EV","",IF($Q323=1,$G$2:$G$4524,""))))))</f>
        <v>33.03</v>
      </c>
      <c r="AD323" s="33" t="str">
        <f t="shared" ref="AD323:AD386" si="58">IF($X323="","",IF($H323="Adblue Bidon","",IF($H323="GNC (KG)","",IF($H323="Frais de service EV","",IF($Q323=1,$G$2:$G$4524,"")))))</f>
        <v/>
      </c>
      <c r="AE323" s="36" t="str">
        <f t="shared" ref="AE323:AE386" si="59">IF($AC323="","",IF($AD323="","","L"))</f>
        <v/>
      </c>
      <c r="AF323" s="37" t="str">
        <f>IFERROR(VLOOKUP($F$2,IMPUTATION!F:G,2,0),"")</f>
        <v/>
      </c>
    </row>
    <row r="324" spans="1:32">
      <c r="A324" s="31">
        <v>44408</v>
      </c>
      <c r="B324" s="32">
        <v>75.34</v>
      </c>
      <c r="C324" s="32" t="s">
        <v>393</v>
      </c>
      <c r="D324" s="32" t="s">
        <v>371</v>
      </c>
      <c r="E324" s="32" t="s">
        <v>281</v>
      </c>
      <c r="F324" s="32" t="s">
        <v>554</v>
      </c>
      <c r="G324" s="32">
        <v>44.06</v>
      </c>
      <c r="H324" s="32" t="s">
        <v>390</v>
      </c>
      <c r="I324" s="32">
        <v>62.78</v>
      </c>
      <c r="J324" s="32">
        <v>80</v>
      </c>
      <c r="K324" s="32">
        <v>10.050000000000001</v>
      </c>
      <c r="L324" s="32">
        <v>65.290000000000006</v>
      </c>
      <c r="M324" s="32" t="s">
        <v>18</v>
      </c>
      <c r="N324" s="32" t="s">
        <v>18</v>
      </c>
      <c r="O324" s="32">
        <v>6638108</v>
      </c>
      <c r="P324" s="38">
        <f>IF($H324="",VLOOKUP($C324,IMPUTATION_CARBURANT[],2,0),VLOOKUP($H324,IMPUTATION_CARBURANT[],2,0))</f>
        <v>1</v>
      </c>
      <c r="Q324" s="38">
        <f>IF(AND($P324=123401,$M324="VP"),124013,$P$2:$P$4524)</f>
        <v>1</v>
      </c>
      <c r="R324" s="38" t="str">
        <f t="shared" si="51"/>
        <v>TEST</v>
      </c>
      <c r="S324" s="38">
        <f>ABS($B324)</f>
        <v>75.34</v>
      </c>
      <c r="T324" s="38">
        <f>ABS($I324)</f>
        <v>62.78</v>
      </c>
      <c r="U324" s="38">
        <f>ABS($K324)</f>
        <v>10.050000000000001</v>
      </c>
      <c r="V324" s="34">
        <f t="shared" si="54"/>
        <v>50.22</v>
      </c>
      <c r="W324" s="35">
        <f t="shared" si="55"/>
        <v>15.07</v>
      </c>
      <c r="X324" s="34" t="str">
        <f t="shared" si="56"/>
        <v/>
      </c>
      <c r="Y324" s="35" t="str">
        <f t="shared" si="57"/>
        <v/>
      </c>
      <c r="Z324" s="38" t="str">
        <f t="shared" si="52"/>
        <v>V8</v>
      </c>
      <c r="AA324" s="38" t="str">
        <f t="shared" si="50"/>
        <v>V9</v>
      </c>
      <c r="AB324" s="38" t="str">
        <f t="shared" si="53"/>
        <v>V10</v>
      </c>
      <c r="AC324" s="38">
        <f>IF($AF324=20,"",IF($V324=0,"",IF($H324="Adblue Bidon","",IF($H324="GNC (KG)","",IF($H324="Frais de service EV","",IF($Q324=1,$G$2:$G$4524,""))))))</f>
        <v>44.06</v>
      </c>
      <c r="AD324" s="33" t="str">
        <f t="shared" si="58"/>
        <v/>
      </c>
      <c r="AE324" s="36" t="str">
        <f t="shared" si="59"/>
        <v/>
      </c>
      <c r="AF324" s="37" t="str">
        <f>IFERROR(VLOOKUP($F$2,IMPUTATION!F:G,2,0),"")</f>
        <v/>
      </c>
    </row>
    <row r="325" spans="1:32">
      <c r="A325" s="31">
        <v>44408</v>
      </c>
      <c r="B325" s="32">
        <v>51.84</v>
      </c>
      <c r="C325" s="32" t="s">
        <v>393</v>
      </c>
      <c r="D325" s="32" t="s">
        <v>371</v>
      </c>
      <c r="E325" s="32" t="s">
        <v>180</v>
      </c>
      <c r="F325" s="32" t="s">
        <v>497</v>
      </c>
      <c r="G325" s="32">
        <v>30.32</v>
      </c>
      <c r="H325" s="32" t="s">
        <v>390</v>
      </c>
      <c r="I325" s="32">
        <v>43.2</v>
      </c>
      <c r="J325" s="32">
        <v>80</v>
      </c>
      <c r="K325" s="32">
        <v>6.91</v>
      </c>
      <c r="L325" s="32">
        <v>44.93</v>
      </c>
      <c r="M325" s="32" t="s">
        <v>18</v>
      </c>
      <c r="N325" s="32" t="s">
        <v>18</v>
      </c>
      <c r="O325" s="32">
        <v>6400325</v>
      </c>
      <c r="P325" s="38">
        <f>IF($H325="",VLOOKUP($C325,IMPUTATION_CARBURANT[],2,0),VLOOKUP($H325,IMPUTATION_CARBURANT[],2,0))</f>
        <v>1</v>
      </c>
      <c r="Q325" s="38">
        <f>IF(AND($P325=123401,$M325="VP"),124013,$P$2:$P$4524)</f>
        <v>1</v>
      </c>
      <c r="R325" s="38" t="str">
        <f t="shared" si="51"/>
        <v>TEST</v>
      </c>
      <c r="S325" s="38">
        <f>ABS($B325)</f>
        <v>51.84</v>
      </c>
      <c r="T325" s="38">
        <f>ABS($I325)</f>
        <v>43.2</v>
      </c>
      <c r="U325" s="38">
        <f>ABS($K325)</f>
        <v>6.91</v>
      </c>
      <c r="V325" s="34">
        <f t="shared" si="54"/>
        <v>34.56</v>
      </c>
      <c r="W325" s="35">
        <f t="shared" si="55"/>
        <v>10.37</v>
      </c>
      <c r="X325" s="34" t="str">
        <f t="shared" si="56"/>
        <v/>
      </c>
      <c r="Y325" s="35" t="str">
        <f t="shared" si="57"/>
        <v/>
      </c>
      <c r="Z325" s="38" t="str">
        <f t="shared" si="52"/>
        <v>V8</v>
      </c>
      <c r="AA325" s="38" t="str">
        <f t="shared" si="50"/>
        <v>V9</v>
      </c>
      <c r="AB325" s="38" t="str">
        <f t="shared" si="53"/>
        <v>V10</v>
      </c>
      <c r="AC325" s="38">
        <f>IF($AF325=20,"",IF($V325=0,"",IF($H325="Adblue Bidon","",IF($H325="GNC (KG)","",IF($H325="Frais de service EV","",IF($Q325=1,$G$2:$G$4524,""))))))</f>
        <v>30.32</v>
      </c>
      <c r="AD325" s="33" t="str">
        <f t="shared" si="58"/>
        <v/>
      </c>
      <c r="AE325" s="36" t="str">
        <f t="shared" si="59"/>
        <v/>
      </c>
      <c r="AF325" s="37" t="str">
        <f>IFERROR(VLOOKUP($F$2,IMPUTATION!F:G,2,0),"")</f>
        <v/>
      </c>
    </row>
    <row r="326" spans="1:32">
      <c r="A326" s="31">
        <v>44408</v>
      </c>
      <c r="B326" s="32">
        <v>118.2</v>
      </c>
      <c r="C326" s="32" t="s">
        <v>21</v>
      </c>
      <c r="D326" s="32" t="s">
        <v>371</v>
      </c>
      <c r="E326" s="32" t="s">
        <v>111</v>
      </c>
      <c r="F326" s="32" t="s">
        <v>417</v>
      </c>
      <c r="G326" s="32">
        <v>80.52</v>
      </c>
      <c r="H326" s="32" t="s">
        <v>380</v>
      </c>
      <c r="I326" s="32">
        <v>98.5</v>
      </c>
      <c r="J326" s="32">
        <v>80</v>
      </c>
      <c r="K326" s="32">
        <v>15.76</v>
      </c>
      <c r="L326" s="32">
        <v>102.44</v>
      </c>
      <c r="M326" s="32" t="s">
        <v>392</v>
      </c>
      <c r="N326" s="32" t="s">
        <v>396</v>
      </c>
      <c r="O326" s="32">
        <v>6177934</v>
      </c>
      <c r="P326" s="38">
        <f>IF($H326="",VLOOKUP($C326,IMPUTATION_CARBURANT[],2,0),VLOOKUP($H326,IMPUTATION_CARBURANT[],2,0))</f>
        <v>1</v>
      </c>
      <c r="Q326" s="38">
        <f>IF(AND($P326=123401,$M326="VP"),124013,$P$2:$P$4524)</f>
        <v>1</v>
      </c>
      <c r="R326" s="38" t="str">
        <f t="shared" si="51"/>
        <v>TEST</v>
      </c>
      <c r="S326" s="38">
        <f>ABS($B326)</f>
        <v>118.2</v>
      </c>
      <c r="T326" s="38">
        <f>ABS($I326)</f>
        <v>98.5</v>
      </c>
      <c r="U326" s="38">
        <f>ABS($K326)</f>
        <v>15.76</v>
      </c>
      <c r="V326" s="34">
        <f t="shared" si="54"/>
        <v>78.8</v>
      </c>
      <c r="W326" s="35">
        <f t="shared" si="55"/>
        <v>23.64</v>
      </c>
      <c r="X326" s="34" t="str">
        <f t="shared" si="56"/>
        <v/>
      </c>
      <c r="Y326" s="35" t="str">
        <f t="shared" si="57"/>
        <v/>
      </c>
      <c r="Z326" s="38" t="str">
        <f t="shared" si="52"/>
        <v>V8</v>
      </c>
      <c r="AA326" s="38" t="str">
        <f t="shared" si="50"/>
        <v>V9</v>
      </c>
      <c r="AB326" s="38" t="str">
        <f t="shared" si="53"/>
        <v>V10</v>
      </c>
      <c r="AC326" s="38">
        <f>IF($AF326=20,"",IF($V326=0,"",IF($H326="Adblue Bidon","",IF($H326="GNC (KG)","",IF($H326="Frais de service EV","",IF($Q326=1,$G$2:$G$4524,""))))))</f>
        <v>80.52</v>
      </c>
      <c r="AD326" s="33" t="str">
        <f t="shared" si="58"/>
        <v/>
      </c>
      <c r="AE326" s="36" t="str">
        <f t="shared" si="59"/>
        <v/>
      </c>
      <c r="AF326" s="37" t="str">
        <f>IFERROR(VLOOKUP($F$2,IMPUTATION!F:G,2,0),"")</f>
        <v/>
      </c>
    </row>
    <row r="327" spans="1:32">
      <c r="A327" s="31">
        <v>44408</v>
      </c>
      <c r="B327" s="32">
        <v>44.1</v>
      </c>
      <c r="C327" s="32" t="s">
        <v>393</v>
      </c>
      <c r="D327" s="32" t="s">
        <v>371</v>
      </c>
      <c r="E327" s="32" t="s">
        <v>235</v>
      </c>
      <c r="F327" s="32" t="s">
        <v>401</v>
      </c>
      <c r="G327" s="32">
        <v>27.72</v>
      </c>
      <c r="H327" s="32" t="s">
        <v>387</v>
      </c>
      <c r="I327" s="32">
        <v>36.75</v>
      </c>
      <c r="J327" s="32">
        <v>80</v>
      </c>
      <c r="K327" s="32">
        <v>5.88</v>
      </c>
      <c r="L327" s="32">
        <v>38.22</v>
      </c>
      <c r="M327" s="32" t="s">
        <v>18</v>
      </c>
      <c r="N327" s="32" t="s">
        <v>18</v>
      </c>
      <c r="O327" s="32">
        <v>6398696</v>
      </c>
      <c r="P327" s="38">
        <f>IF($H327="",VLOOKUP($C327,IMPUTATION_CARBURANT[],2,0),VLOOKUP($H327,IMPUTATION_CARBURANT[],2,0))</f>
        <v>1</v>
      </c>
      <c r="Q327" s="38">
        <f>IF(AND($P327=123401,$M327="VP"),124013,$P$2:$P$4524)</f>
        <v>1</v>
      </c>
      <c r="R327" s="38" t="str">
        <f t="shared" si="51"/>
        <v>TEST</v>
      </c>
      <c r="S327" s="38">
        <f>ABS($B327)</f>
        <v>44.1</v>
      </c>
      <c r="T327" s="38">
        <f>ABS($I327)</f>
        <v>36.75</v>
      </c>
      <c r="U327" s="38">
        <f>ABS($K327)</f>
        <v>5.88</v>
      </c>
      <c r="V327" s="34">
        <f t="shared" si="54"/>
        <v>29.4</v>
      </c>
      <c r="W327" s="35">
        <f t="shared" si="55"/>
        <v>8.82</v>
      </c>
      <c r="X327" s="34" t="str">
        <f t="shared" si="56"/>
        <v/>
      </c>
      <c r="Y327" s="35" t="str">
        <f t="shared" si="57"/>
        <v/>
      </c>
      <c r="Z327" s="38" t="str">
        <f t="shared" si="52"/>
        <v>V8</v>
      </c>
      <c r="AA327" s="38" t="str">
        <f t="shared" si="50"/>
        <v>V9</v>
      </c>
      <c r="AB327" s="38" t="str">
        <f t="shared" si="53"/>
        <v>V10</v>
      </c>
      <c r="AC327" s="38">
        <f>IF($AF327=20,"",IF($V327=0,"",IF($H327="Adblue Bidon","",IF($H327="GNC (KG)","",IF($H327="Frais de service EV","",IF($Q327=1,$G$2:$G$4524,""))))))</f>
        <v>27.72</v>
      </c>
      <c r="AD327" s="33" t="str">
        <f t="shared" si="58"/>
        <v/>
      </c>
      <c r="AE327" s="36" t="str">
        <f t="shared" si="59"/>
        <v/>
      </c>
      <c r="AF327" s="37" t="str">
        <f>IFERROR(VLOOKUP($F$2,IMPUTATION!F:G,2,0),"")</f>
        <v/>
      </c>
    </row>
    <row r="328" spans="1:32">
      <c r="A328" s="31">
        <v>44408</v>
      </c>
      <c r="B328" s="32">
        <v>90.66</v>
      </c>
      <c r="C328" s="32" t="s">
        <v>21</v>
      </c>
      <c r="D328" s="32" t="s">
        <v>371</v>
      </c>
      <c r="E328" s="32" t="s">
        <v>85</v>
      </c>
      <c r="F328" s="32" t="s">
        <v>429</v>
      </c>
      <c r="G328" s="32">
        <v>62.19</v>
      </c>
      <c r="H328" s="32" t="s">
        <v>380</v>
      </c>
      <c r="I328" s="32">
        <v>75.55</v>
      </c>
      <c r="J328" s="32">
        <v>80</v>
      </c>
      <c r="K328" s="32">
        <v>12.09</v>
      </c>
      <c r="L328" s="32">
        <v>78.569999999999993</v>
      </c>
      <c r="M328" s="32" t="s">
        <v>392</v>
      </c>
      <c r="N328" s="32" t="s">
        <v>396</v>
      </c>
      <c r="O328" s="32">
        <v>6177109</v>
      </c>
      <c r="P328" s="38">
        <f>IF($H328="",VLOOKUP($C328,IMPUTATION_CARBURANT[],2,0),VLOOKUP($H328,IMPUTATION_CARBURANT[],2,0))</f>
        <v>1</v>
      </c>
      <c r="Q328" s="38">
        <f>IF(AND($P328=123401,$M328="VP"),124013,$P$2:$P$4524)</f>
        <v>1</v>
      </c>
      <c r="R328" s="38" t="str">
        <f t="shared" si="51"/>
        <v>TEST</v>
      </c>
      <c r="S328" s="38">
        <f>ABS($B328)</f>
        <v>90.66</v>
      </c>
      <c r="T328" s="38">
        <f>ABS($I328)</f>
        <v>75.55</v>
      </c>
      <c r="U328" s="38">
        <f>ABS($K328)</f>
        <v>12.09</v>
      </c>
      <c r="V328" s="34">
        <f t="shared" si="54"/>
        <v>60.44</v>
      </c>
      <c r="W328" s="35">
        <f t="shared" si="55"/>
        <v>18.13</v>
      </c>
      <c r="X328" s="34" t="str">
        <f t="shared" si="56"/>
        <v/>
      </c>
      <c r="Y328" s="35" t="str">
        <f t="shared" si="57"/>
        <v/>
      </c>
      <c r="Z328" s="38" t="str">
        <f t="shared" si="52"/>
        <v>V8</v>
      </c>
      <c r="AA328" s="38" t="str">
        <f t="shared" si="50"/>
        <v>V9</v>
      </c>
      <c r="AB328" s="38" t="str">
        <f t="shared" si="53"/>
        <v>V10</v>
      </c>
      <c r="AC328" s="38">
        <f>IF($AF328=20,"",IF($V328=0,"",IF($H328="Adblue Bidon","",IF($H328="GNC (KG)","",IF($H328="Frais de service EV","",IF($Q328=1,$G$2:$G$4524,""))))))</f>
        <v>62.19</v>
      </c>
      <c r="AD328" s="33" t="str">
        <f t="shared" si="58"/>
        <v/>
      </c>
      <c r="AE328" s="36" t="str">
        <f t="shared" si="59"/>
        <v/>
      </c>
      <c r="AF328" s="37" t="str">
        <f>IFERROR(VLOOKUP($F$2,IMPUTATION!F:G,2,0),"")</f>
        <v/>
      </c>
    </row>
    <row r="329" spans="1:32">
      <c r="A329" s="31">
        <v>44408</v>
      </c>
      <c r="B329" s="32">
        <v>143.94</v>
      </c>
      <c r="C329" s="32" t="s">
        <v>21</v>
      </c>
      <c r="D329" s="32" t="s">
        <v>371</v>
      </c>
      <c r="E329" s="32" t="s">
        <v>117</v>
      </c>
      <c r="F329" s="32" t="s">
        <v>495</v>
      </c>
      <c r="G329" s="32">
        <v>96.75</v>
      </c>
      <c r="H329" s="32" t="s">
        <v>372</v>
      </c>
      <c r="I329" s="32">
        <v>119.95</v>
      </c>
      <c r="J329" s="32">
        <v>80</v>
      </c>
      <c r="K329" s="32">
        <v>19.190000000000001</v>
      </c>
      <c r="L329" s="32">
        <v>124.75</v>
      </c>
      <c r="M329" s="32" t="s">
        <v>19</v>
      </c>
      <c r="N329" s="32" t="s">
        <v>396</v>
      </c>
      <c r="O329" s="32">
        <v>6177838</v>
      </c>
      <c r="P329" s="38">
        <f>IF($H329="",VLOOKUP($C329,IMPUTATION_CARBURANT[],2,0),VLOOKUP($H329,IMPUTATION_CARBURANT[],2,0))</f>
        <v>1</v>
      </c>
      <c r="Q329" s="38">
        <f>IF(AND($P329=123401,$M329="VP"),124013,$P$2:$P$4524)</f>
        <v>1</v>
      </c>
      <c r="R329" s="38" t="str">
        <f t="shared" si="51"/>
        <v>TEST</v>
      </c>
      <c r="S329" s="38">
        <f>ABS($B329)</f>
        <v>143.94</v>
      </c>
      <c r="T329" s="38">
        <f>ABS($I329)</f>
        <v>119.95</v>
      </c>
      <c r="U329" s="38">
        <f>ABS($K329)</f>
        <v>19.190000000000001</v>
      </c>
      <c r="V329" s="34">
        <f t="shared" si="54"/>
        <v>95.96</v>
      </c>
      <c r="W329" s="35">
        <f t="shared" si="55"/>
        <v>28.79</v>
      </c>
      <c r="X329" s="34" t="str">
        <f t="shared" si="56"/>
        <v/>
      </c>
      <c r="Y329" s="35" t="str">
        <f t="shared" si="57"/>
        <v/>
      </c>
      <c r="Z329" s="38" t="str">
        <f t="shared" si="52"/>
        <v>V8</v>
      </c>
      <c r="AA329" s="38" t="str">
        <f t="shared" si="50"/>
        <v>V9</v>
      </c>
      <c r="AB329" s="38" t="str">
        <f t="shared" si="53"/>
        <v>V10</v>
      </c>
      <c r="AC329" s="38">
        <f>IF($AF329=20,"",IF($V329=0,"",IF($H329="Adblue Bidon","",IF($H329="GNC (KG)","",IF($H329="Frais de service EV","",IF($Q329=1,$G$2:$G$4524,""))))))</f>
        <v>96.75</v>
      </c>
      <c r="AD329" s="33" t="str">
        <f t="shared" si="58"/>
        <v/>
      </c>
      <c r="AE329" s="36" t="str">
        <f t="shared" si="59"/>
        <v/>
      </c>
      <c r="AF329" s="37" t="str">
        <f>IFERROR(VLOOKUP($F$2,IMPUTATION!F:G,2,0),"")</f>
        <v/>
      </c>
    </row>
    <row r="330" spans="1:32">
      <c r="A330" s="31">
        <v>44408</v>
      </c>
      <c r="B330" s="32">
        <v>37.840000000000003</v>
      </c>
      <c r="C330" s="32" t="s">
        <v>393</v>
      </c>
      <c r="D330" s="32" t="s">
        <v>371</v>
      </c>
      <c r="E330" s="32" t="s">
        <v>234</v>
      </c>
      <c r="F330" s="32" t="s">
        <v>398</v>
      </c>
      <c r="G330" s="32">
        <v>22.55</v>
      </c>
      <c r="H330" s="32" t="s">
        <v>390</v>
      </c>
      <c r="I330" s="32">
        <v>31.53</v>
      </c>
      <c r="J330" s="32">
        <v>80</v>
      </c>
      <c r="K330" s="32">
        <v>5.05</v>
      </c>
      <c r="L330" s="32">
        <v>32.79</v>
      </c>
      <c r="M330" s="32" t="s">
        <v>18</v>
      </c>
      <c r="N330" s="32" t="s">
        <v>18</v>
      </c>
      <c r="O330" s="32">
        <v>6401285</v>
      </c>
      <c r="P330" s="38">
        <f>IF($H330="",VLOOKUP($C330,IMPUTATION_CARBURANT[],2,0),VLOOKUP($H330,IMPUTATION_CARBURANT[],2,0))</f>
        <v>1</v>
      </c>
      <c r="Q330" s="38">
        <f>IF(AND($P330=123401,$M330="VP"),124013,$P$2:$P$4524)</f>
        <v>1</v>
      </c>
      <c r="R330" s="38" t="str">
        <f t="shared" si="51"/>
        <v>TEST</v>
      </c>
      <c r="S330" s="38">
        <f>ABS($B330)</f>
        <v>37.840000000000003</v>
      </c>
      <c r="T330" s="38">
        <f>ABS($I330)</f>
        <v>31.53</v>
      </c>
      <c r="U330" s="38">
        <f>ABS($K330)</f>
        <v>5.05</v>
      </c>
      <c r="V330" s="34">
        <f t="shared" si="54"/>
        <v>25.22</v>
      </c>
      <c r="W330" s="35">
        <f t="shared" si="55"/>
        <v>7.57</v>
      </c>
      <c r="X330" s="34" t="str">
        <f t="shared" si="56"/>
        <v/>
      </c>
      <c r="Y330" s="35" t="str">
        <f t="shared" si="57"/>
        <v/>
      </c>
      <c r="Z330" s="38" t="str">
        <f t="shared" si="52"/>
        <v>V8</v>
      </c>
      <c r="AA330" s="38" t="str">
        <f t="shared" si="50"/>
        <v>V9</v>
      </c>
      <c r="AB330" s="38" t="str">
        <f t="shared" si="53"/>
        <v>V10</v>
      </c>
      <c r="AC330" s="38">
        <f>IF($AF330=20,"",IF($V330=0,"",IF($H330="Adblue Bidon","",IF($H330="GNC (KG)","",IF($H330="Frais de service EV","",IF($Q330=1,$G$2:$G$4524,""))))))</f>
        <v>22.55</v>
      </c>
      <c r="AD330" s="33" t="str">
        <f t="shared" si="58"/>
        <v/>
      </c>
      <c r="AE330" s="36" t="str">
        <f t="shared" si="59"/>
        <v/>
      </c>
      <c r="AF330" s="37" t="str">
        <f>IFERROR(VLOOKUP($F$2,IMPUTATION!F:G,2,0),"")</f>
        <v/>
      </c>
    </row>
    <row r="331" spans="1:32">
      <c r="A331" s="31">
        <v>44408</v>
      </c>
      <c r="B331" s="32">
        <v>109.87</v>
      </c>
      <c r="C331" s="32" t="s">
        <v>21</v>
      </c>
      <c r="D331" s="32" t="s">
        <v>371</v>
      </c>
      <c r="E331" s="32" t="s">
        <v>93</v>
      </c>
      <c r="F331" s="32" t="s">
        <v>542</v>
      </c>
      <c r="G331" s="32">
        <v>74.099999999999994</v>
      </c>
      <c r="H331" s="32" t="s">
        <v>380</v>
      </c>
      <c r="I331" s="32">
        <v>91.56</v>
      </c>
      <c r="J331" s="32">
        <v>80</v>
      </c>
      <c r="K331" s="32">
        <v>14.65</v>
      </c>
      <c r="L331" s="32">
        <v>95.22</v>
      </c>
      <c r="M331" s="32" t="s">
        <v>19</v>
      </c>
      <c r="N331" s="32" t="s">
        <v>396</v>
      </c>
      <c r="O331" s="32">
        <v>6176959</v>
      </c>
      <c r="P331" s="38">
        <f>IF($H331="",VLOOKUP($C331,IMPUTATION_CARBURANT[],2,0),VLOOKUP($H331,IMPUTATION_CARBURANT[],2,0))</f>
        <v>1</v>
      </c>
      <c r="Q331" s="38">
        <f>IF(AND($P331=123401,$M331="VP"),124013,$P$2:$P$4524)</f>
        <v>1</v>
      </c>
      <c r="R331" s="38" t="str">
        <f t="shared" si="51"/>
        <v>TEST</v>
      </c>
      <c r="S331" s="38">
        <f>ABS($B331)</f>
        <v>109.87</v>
      </c>
      <c r="T331" s="38">
        <f>ABS($I331)</f>
        <v>91.56</v>
      </c>
      <c r="U331" s="38">
        <f>ABS($K331)</f>
        <v>14.65</v>
      </c>
      <c r="V331" s="34">
        <f t="shared" si="54"/>
        <v>73.25</v>
      </c>
      <c r="W331" s="35">
        <f t="shared" si="55"/>
        <v>21.97</v>
      </c>
      <c r="X331" s="34" t="str">
        <f t="shared" si="56"/>
        <v/>
      </c>
      <c r="Y331" s="35" t="str">
        <f t="shared" si="57"/>
        <v/>
      </c>
      <c r="Z331" s="38" t="str">
        <f t="shared" si="52"/>
        <v>V8</v>
      </c>
      <c r="AA331" s="38" t="str">
        <f t="shared" si="50"/>
        <v>V9</v>
      </c>
      <c r="AB331" s="38" t="str">
        <f t="shared" si="53"/>
        <v>V10</v>
      </c>
      <c r="AC331" s="38">
        <f>IF($AF331=20,"",IF($V331=0,"",IF($H331="Adblue Bidon","",IF($H331="GNC (KG)","",IF($H331="Frais de service EV","",IF($Q331=1,$G$2:$G$4524,""))))))</f>
        <v>74.099999999999994</v>
      </c>
      <c r="AD331" s="33" t="str">
        <f t="shared" si="58"/>
        <v/>
      </c>
      <c r="AE331" s="36" t="str">
        <f t="shared" si="59"/>
        <v/>
      </c>
      <c r="AF331" s="37" t="str">
        <f>IFERROR(VLOOKUP($F$2,IMPUTATION!F:G,2,0),"")</f>
        <v/>
      </c>
    </row>
    <row r="332" spans="1:32">
      <c r="A332" s="31">
        <v>44408</v>
      </c>
      <c r="B332" s="32">
        <v>66.95</v>
      </c>
      <c r="C332" s="32" t="s">
        <v>393</v>
      </c>
      <c r="D332" s="32" t="s">
        <v>371</v>
      </c>
      <c r="E332" s="32" t="s">
        <v>245</v>
      </c>
      <c r="F332" s="32" t="s">
        <v>429</v>
      </c>
      <c r="G332" s="32">
        <v>42.3</v>
      </c>
      <c r="H332" s="32" t="s">
        <v>387</v>
      </c>
      <c r="I332" s="32">
        <v>55.79</v>
      </c>
      <c r="J332" s="32">
        <v>80</v>
      </c>
      <c r="K332" s="32">
        <v>8.93</v>
      </c>
      <c r="L332" s="32">
        <v>58.02</v>
      </c>
      <c r="M332" s="32" t="s">
        <v>18</v>
      </c>
      <c r="N332" s="32" t="s">
        <v>18</v>
      </c>
      <c r="O332" s="32">
        <v>6400172</v>
      </c>
      <c r="P332" s="38">
        <f>IF($H332="",VLOOKUP($C332,IMPUTATION_CARBURANT[],2,0),VLOOKUP($H332,IMPUTATION_CARBURANT[],2,0))</f>
        <v>1</v>
      </c>
      <c r="Q332" s="38">
        <f>IF(AND($P332=123401,$M332="VP"),124013,$P$2:$P$4524)</f>
        <v>1</v>
      </c>
      <c r="R332" s="38" t="str">
        <f t="shared" si="51"/>
        <v>TEST</v>
      </c>
      <c r="S332" s="38">
        <f>ABS($B332)</f>
        <v>66.95</v>
      </c>
      <c r="T332" s="38">
        <f>ABS($I332)</f>
        <v>55.79</v>
      </c>
      <c r="U332" s="38">
        <f>ABS($K332)</f>
        <v>8.93</v>
      </c>
      <c r="V332" s="34">
        <f t="shared" si="54"/>
        <v>44.63</v>
      </c>
      <c r="W332" s="35">
        <f t="shared" si="55"/>
        <v>13.39</v>
      </c>
      <c r="X332" s="34" t="str">
        <f t="shared" si="56"/>
        <v/>
      </c>
      <c r="Y332" s="35" t="str">
        <f t="shared" si="57"/>
        <v/>
      </c>
      <c r="Z332" s="38" t="str">
        <f t="shared" si="52"/>
        <v>V8</v>
      </c>
      <c r="AA332" s="38" t="str">
        <f t="shared" si="50"/>
        <v>V9</v>
      </c>
      <c r="AB332" s="38" t="str">
        <f t="shared" si="53"/>
        <v>V10</v>
      </c>
      <c r="AC332" s="38">
        <f>IF($AF332=20,"",IF($V332=0,"",IF($H332="Adblue Bidon","",IF($H332="GNC (KG)","",IF($H332="Frais de service EV","",IF($Q332=1,$G$2:$G$4524,""))))))</f>
        <v>42.3</v>
      </c>
      <c r="AD332" s="33" t="str">
        <f t="shared" si="58"/>
        <v/>
      </c>
      <c r="AE332" s="36" t="str">
        <f t="shared" si="59"/>
        <v/>
      </c>
      <c r="AF332" s="37" t="str">
        <f>IFERROR(VLOOKUP($F$2,IMPUTATION!F:G,2,0),"")</f>
        <v/>
      </c>
    </row>
    <row r="333" spans="1:32">
      <c r="A333" s="31">
        <v>44408</v>
      </c>
      <c r="B333" s="32">
        <v>60.77</v>
      </c>
      <c r="C333" s="32" t="s">
        <v>393</v>
      </c>
      <c r="D333" s="32" t="s">
        <v>371</v>
      </c>
      <c r="E333" s="32" t="s">
        <v>337</v>
      </c>
      <c r="F333" s="32" t="s">
        <v>788</v>
      </c>
      <c r="G333" s="32">
        <v>35.58</v>
      </c>
      <c r="H333" s="32" t="s">
        <v>390</v>
      </c>
      <c r="I333" s="32">
        <v>50.64</v>
      </c>
      <c r="J333" s="32">
        <v>80</v>
      </c>
      <c r="K333" s="32">
        <v>8.1</v>
      </c>
      <c r="L333" s="32">
        <v>52.67</v>
      </c>
      <c r="M333" s="32" t="s">
        <v>18</v>
      </c>
      <c r="N333" s="32" t="s">
        <v>18</v>
      </c>
      <c r="O333" s="32">
        <v>6400199</v>
      </c>
      <c r="P333" s="38">
        <f>IF($H333="",VLOOKUP($C333,IMPUTATION_CARBURANT[],2,0),VLOOKUP($H333,IMPUTATION_CARBURANT[],2,0))</f>
        <v>1</v>
      </c>
      <c r="Q333" s="38">
        <f>IF(AND($P333=123401,$M333="VP"),124013,$P$2:$P$4524)</f>
        <v>1</v>
      </c>
      <c r="R333" s="38" t="str">
        <f t="shared" si="51"/>
        <v>TEST</v>
      </c>
      <c r="S333" s="38">
        <f>ABS($B333)</f>
        <v>60.77</v>
      </c>
      <c r="T333" s="38">
        <f>ABS($I333)</f>
        <v>50.64</v>
      </c>
      <c r="U333" s="38">
        <f>ABS($K333)</f>
        <v>8.1</v>
      </c>
      <c r="V333" s="34">
        <f t="shared" si="54"/>
        <v>40.51</v>
      </c>
      <c r="W333" s="35">
        <f t="shared" si="55"/>
        <v>12.16</v>
      </c>
      <c r="X333" s="34" t="str">
        <f t="shared" si="56"/>
        <v/>
      </c>
      <c r="Y333" s="35" t="str">
        <f t="shared" si="57"/>
        <v/>
      </c>
      <c r="Z333" s="38" t="str">
        <f t="shared" si="52"/>
        <v>V8</v>
      </c>
      <c r="AA333" s="38" t="str">
        <f t="shared" si="50"/>
        <v>V9</v>
      </c>
      <c r="AB333" s="38" t="str">
        <f t="shared" si="53"/>
        <v>V10</v>
      </c>
      <c r="AC333" s="38">
        <f>IF($AF333=20,"",IF($V333=0,"",IF($H333="Adblue Bidon","",IF($H333="GNC (KG)","",IF($H333="Frais de service EV","",IF($Q333=1,$G$2:$G$4524,""))))))</f>
        <v>35.58</v>
      </c>
      <c r="AD333" s="33" t="str">
        <f t="shared" si="58"/>
        <v/>
      </c>
      <c r="AE333" s="36" t="str">
        <f t="shared" si="59"/>
        <v/>
      </c>
      <c r="AF333" s="37" t="str">
        <f>IFERROR(VLOOKUP($F$2,IMPUTATION!F:G,2,0),"")</f>
        <v/>
      </c>
    </row>
    <row r="334" spans="1:32">
      <c r="A334" s="31">
        <v>44408</v>
      </c>
      <c r="B334" s="32">
        <v>47.65</v>
      </c>
      <c r="C334" s="32" t="s">
        <v>393</v>
      </c>
      <c r="D334" s="32" t="s">
        <v>371</v>
      </c>
      <c r="E334" s="32" t="s">
        <v>260</v>
      </c>
      <c r="F334" s="32" t="s">
        <v>604</v>
      </c>
      <c r="G334" s="32">
        <v>29.6</v>
      </c>
      <c r="H334" s="32" t="s">
        <v>387</v>
      </c>
      <c r="I334" s="32">
        <v>39.71</v>
      </c>
      <c r="J334" s="32">
        <v>80</v>
      </c>
      <c r="K334" s="32">
        <v>6.35</v>
      </c>
      <c r="L334" s="32">
        <v>41.3</v>
      </c>
      <c r="M334" s="32" t="s">
        <v>18</v>
      </c>
      <c r="N334" s="32" t="s">
        <v>18</v>
      </c>
      <c r="O334" s="32">
        <v>6400121</v>
      </c>
      <c r="P334" s="38">
        <f>IF($H334="",VLOOKUP($C334,IMPUTATION_CARBURANT[],2,0),VLOOKUP($H334,IMPUTATION_CARBURANT[],2,0))</f>
        <v>1</v>
      </c>
      <c r="Q334" s="38">
        <f>IF(AND($P334=123401,$M334="VP"),124013,$P$2:$P$4524)</f>
        <v>1</v>
      </c>
      <c r="R334" s="38" t="str">
        <f t="shared" si="51"/>
        <v>TEST</v>
      </c>
      <c r="S334" s="38">
        <f>ABS($B334)</f>
        <v>47.65</v>
      </c>
      <c r="T334" s="38">
        <f>ABS($I334)</f>
        <v>39.71</v>
      </c>
      <c r="U334" s="38">
        <f>ABS($K334)</f>
        <v>6.35</v>
      </c>
      <c r="V334" s="34">
        <f t="shared" si="54"/>
        <v>31.77</v>
      </c>
      <c r="W334" s="35">
        <f t="shared" si="55"/>
        <v>9.5299999999999994</v>
      </c>
      <c r="X334" s="34" t="str">
        <f t="shared" si="56"/>
        <v/>
      </c>
      <c r="Y334" s="35" t="str">
        <f t="shared" si="57"/>
        <v/>
      </c>
      <c r="Z334" s="38" t="str">
        <f t="shared" si="52"/>
        <v>V8</v>
      </c>
      <c r="AA334" s="38" t="str">
        <f t="shared" si="50"/>
        <v>V9</v>
      </c>
      <c r="AB334" s="38" t="str">
        <f t="shared" si="53"/>
        <v>V10</v>
      </c>
      <c r="AC334" s="38">
        <f>IF($AF334=20,"",IF($V334=0,"",IF($H334="Adblue Bidon","",IF($H334="GNC (KG)","",IF($H334="Frais de service EV","",IF($Q334=1,$G$2:$G$4524,""))))))</f>
        <v>29.6</v>
      </c>
      <c r="AD334" s="33" t="str">
        <f t="shared" si="58"/>
        <v/>
      </c>
      <c r="AE334" s="36" t="str">
        <f t="shared" si="59"/>
        <v/>
      </c>
      <c r="AF334" s="37" t="str">
        <f>IFERROR(VLOOKUP($F$2,IMPUTATION!F:G,2,0),"")</f>
        <v/>
      </c>
    </row>
    <row r="335" spans="1:32">
      <c r="A335" s="31">
        <v>44408</v>
      </c>
      <c r="B335" s="32">
        <v>74.23</v>
      </c>
      <c r="C335" s="32" t="s">
        <v>21</v>
      </c>
      <c r="D335" s="32" t="s">
        <v>371</v>
      </c>
      <c r="E335" s="32" t="s">
        <v>248</v>
      </c>
      <c r="F335" s="32" t="s">
        <v>437</v>
      </c>
      <c r="G335" s="32">
        <v>50.4</v>
      </c>
      <c r="H335" s="32" t="s">
        <v>380</v>
      </c>
      <c r="I335" s="32">
        <v>61.86</v>
      </c>
      <c r="J335" s="32">
        <v>80</v>
      </c>
      <c r="K335" s="32">
        <v>9.9</v>
      </c>
      <c r="L335" s="32">
        <v>64.33</v>
      </c>
      <c r="M335" s="32" t="s">
        <v>18</v>
      </c>
      <c r="N335" s="32" t="s">
        <v>18</v>
      </c>
      <c r="O335" s="32">
        <v>6174022</v>
      </c>
      <c r="P335" s="38">
        <f>IF($H335="",VLOOKUP($C335,IMPUTATION_CARBURANT[],2,0),VLOOKUP($H335,IMPUTATION_CARBURANT[],2,0))</f>
        <v>1</v>
      </c>
      <c r="Q335" s="38">
        <f>IF(AND($P335=123401,$M335="VP"),124013,$P$2:$P$4524)</f>
        <v>1</v>
      </c>
      <c r="R335" s="38" t="str">
        <f t="shared" si="51"/>
        <v>TEST</v>
      </c>
      <c r="S335" s="38">
        <f>ABS($B335)</f>
        <v>74.23</v>
      </c>
      <c r="T335" s="38">
        <f>ABS($I335)</f>
        <v>61.86</v>
      </c>
      <c r="U335" s="38">
        <f>ABS($K335)</f>
        <v>9.9</v>
      </c>
      <c r="V335" s="34">
        <f t="shared" si="54"/>
        <v>49.49</v>
      </c>
      <c r="W335" s="35">
        <f t="shared" si="55"/>
        <v>14.84</v>
      </c>
      <c r="X335" s="34" t="str">
        <f t="shared" si="56"/>
        <v/>
      </c>
      <c r="Y335" s="35" t="str">
        <f t="shared" si="57"/>
        <v/>
      </c>
      <c r="Z335" s="38" t="str">
        <f t="shared" si="52"/>
        <v>V8</v>
      </c>
      <c r="AA335" s="38" t="str">
        <f t="shared" si="50"/>
        <v>V9</v>
      </c>
      <c r="AB335" s="38" t="str">
        <f t="shared" si="53"/>
        <v>V10</v>
      </c>
      <c r="AC335" s="38">
        <f>IF($AF335=20,"",IF($V335=0,"",IF($H335="Adblue Bidon","",IF($H335="GNC (KG)","",IF($H335="Frais de service EV","",IF($Q335=1,$G$2:$G$4524,""))))))</f>
        <v>50.4</v>
      </c>
      <c r="AD335" s="33" t="str">
        <f t="shared" si="58"/>
        <v/>
      </c>
      <c r="AE335" s="36" t="str">
        <f t="shared" si="59"/>
        <v/>
      </c>
      <c r="AF335" s="37" t="str">
        <f>IFERROR(VLOOKUP($F$2,IMPUTATION!F:G,2,0),"")</f>
        <v/>
      </c>
    </row>
    <row r="336" spans="1:32">
      <c r="A336" s="31">
        <v>44408</v>
      </c>
      <c r="B336" s="32">
        <v>65.2</v>
      </c>
      <c r="C336" s="32" t="s">
        <v>393</v>
      </c>
      <c r="D336" s="32" t="s">
        <v>371</v>
      </c>
      <c r="E336" s="32" t="s">
        <v>307</v>
      </c>
      <c r="F336" s="32" t="s">
        <v>583</v>
      </c>
      <c r="G336" s="32">
        <v>38.51</v>
      </c>
      <c r="H336" s="32" t="s">
        <v>390</v>
      </c>
      <c r="I336" s="32">
        <v>54.33</v>
      </c>
      <c r="J336" s="32">
        <v>80</v>
      </c>
      <c r="K336" s="32">
        <v>8.6999999999999993</v>
      </c>
      <c r="L336" s="32">
        <v>56.5</v>
      </c>
      <c r="M336" s="32" t="s">
        <v>18</v>
      </c>
      <c r="N336" s="32" t="s">
        <v>18</v>
      </c>
      <c r="O336" s="32">
        <v>6401369</v>
      </c>
      <c r="P336" s="38">
        <f>IF($H336="",VLOOKUP($C336,IMPUTATION_CARBURANT[],2,0),VLOOKUP($H336,IMPUTATION_CARBURANT[],2,0))</f>
        <v>1</v>
      </c>
      <c r="Q336" s="38">
        <f>IF(AND($P336=123401,$M336="VP"),124013,$P$2:$P$4524)</f>
        <v>1</v>
      </c>
      <c r="R336" s="38" t="str">
        <f t="shared" si="51"/>
        <v>TEST</v>
      </c>
      <c r="S336" s="38">
        <f>ABS($B336)</f>
        <v>65.2</v>
      </c>
      <c r="T336" s="38">
        <f>ABS($I336)</f>
        <v>54.33</v>
      </c>
      <c r="U336" s="38">
        <f>ABS($K336)</f>
        <v>8.6999999999999993</v>
      </c>
      <c r="V336" s="34">
        <f t="shared" si="54"/>
        <v>43.46</v>
      </c>
      <c r="W336" s="35">
        <f t="shared" si="55"/>
        <v>13.04</v>
      </c>
      <c r="X336" s="34" t="str">
        <f t="shared" si="56"/>
        <v/>
      </c>
      <c r="Y336" s="35" t="str">
        <f t="shared" si="57"/>
        <v/>
      </c>
      <c r="Z336" s="38" t="str">
        <f t="shared" si="52"/>
        <v>V8</v>
      </c>
      <c r="AA336" s="38" t="str">
        <f t="shared" si="50"/>
        <v>V9</v>
      </c>
      <c r="AB336" s="38" t="str">
        <f t="shared" si="53"/>
        <v>V10</v>
      </c>
      <c r="AC336" s="38">
        <f>IF($AF336=20,"",IF($V336=0,"",IF($H336="Adblue Bidon","",IF($H336="GNC (KG)","",IF($H336="Frais de service EV","",IF($Q336=1,$G$2:$G$4524,""))))))</f>
        <v>38.51</v>
      </c>
      <c r="AD336" s="33" t="str">
        <f t="shared" si="58"/>
        <v/>
      </c>
      <c r="AE336" s="36" t="str">
        <f t="shared" si="59"/>
        <v/>
      </c>
      <c r="AF336" s="37" t="str">
        <f>IFERROR(VLOOKUP($F$2,IMPUTATION!F:G,2,0),"")</f>
        <v/>
      </c>
    </row>
    <row r="337" spans="1:32">
      <c r="A337" s="31">
        <v>44408</v>
      </c>
      <c r="B337" s="32">
        <v>118.8</v>
      </c>
      <c r="C337" s="32" t="s">
        <v>21</v>
      </c>
      <c r="D337" s="32" t="s">
        <v>371</v>
      </c>
      <c r="E337" s="32" t="s">
        <v>110</v>
      </c>
      <c r="F337" s="32" t="s">
        <v>1435</v>
      </c>
      <c r="G337" s="32">
        <v>80.12</v>
      </c>
      <c r="H337" s="32" t="s">
        <v>380</v>
      </c>
      <c r="I337" s="32">
        <v>99</v>
      </c>
      <c r="J337" s="32">
        <v>80</v>
      </c>
      <c r="K337" s="32">
        <v>15.84</v>
      </c>
      <c r="L337" s="32">
        <v>102.96</v>
      </c>
      <c r="M337" s="32" t="s">
        <v>19</v>
      </c>
      <c r="N337" s="32" t="s">
        <v>396</v>
      </c>
      <c r="O337" s="32">
        <v>6178774</v>
      </c>
      <c r="P337" s="38">
        <f>IF($H337="",VLOOKUP($C337,IMPUTATION_CARBURANT[],2,0),VLOOKUP($H337,IMPUTATION_CARBURANT[],2,0))</f>
        <v>1</v>
      </c>
      <c r="Q337" s="38">
        <f>IF(AND($P337=123401,$M337="VP"),124013,$P$2:$P$4524)</f>
        <v>1</v>
      </c>
      <c r="R337" s="38" t="str">
        <f t="shared" si="51"/>
        <v>TEST</v>
      </c>
      <c r="S337" s="38">
        <f>ABS($B337)</f>
        <v>118.8</v>
      </c>
      <c r="T337" s="38">
        <f>ABS($I337)</f>
        <v>99</v>
      </c>
      <c r="U337" s="38">
        <f>ABS($K337)</f>
        <v>15.84</v>
      </c>
      <c r="V337" s="34">
        <f t="shared" si="54"/>
        <v>79.2</v>
      </c>
      <c r="W337" s="35">
        <f t="shared" si="55"/>
        <v>23.76</v>
      </c>
      <c r="X337" s="34" t="str">
        <f t="shared" si="56"/>
        <v/>
      </c>
      <c r="Y337" s="35" t="str">
        <f t="shared" si="57"/>
        <v/>
      </c>
      <c r="Z337" s="38" t="str">
        <f t="shared" si="52"/>
        <v>V8</v>
      </c>
      <c r="AA337" s="38" t="str">
        <f t="shared" si="50"/>
        <v>V9</v>
      </c>
      <c r="AB337" s="38" t="str">
        <f t="shared" si="53"/>
        <v>V10</v>
      </c>
      <c r="AC337" s="38">
        <f>IF($AF337=20,"",IF($V337=0,"",IF($H337="Adblue Bidon","",IF($H337="GNC (KG)","",IF($H337="Frais de service EV","",IF($Q337=1,$G$2:$G$4524,""))))))</f>
        <v>80.12</v>
      </c>
      <c r="AD337" s="33" t="str">
        <f t="shared" si="58"/>
        <v/>
      </c>
      <c r="AE337" s="36" t="str">
        <f t="shared" si="59"/>
        <v/>
      </c>
      <c r="AF337" s="37" t="str">
        <f>IFERROR(VLOOKUP($F$2,IMPUTATION!F:G,2,0),"")</f>
        <v/>
      </c>
    </row>
    <row r="338" spans="1:32">
      <c r="A338" s="31">
        <v>44408</v>
      </c>
      <c r="B338" s="32">
        <v>71.38</v>
      </c>
      <c r="C338" s="32" t="s">
        <v>21</v>
      </c>
      <c r="D338" s="32" t="s">
        <v>371</v>
      </c>
      <c r="E338" s="32" t="s">
        <v>115</v>
      </c>
      <c r="F338" s="32" t="s">
        <v>452</v>
      </c>
      <c r="G338" s="32">
        <v>47.41</v>
      </c>
      <c r="H338" s="32" t="s">
        <v>380</v>
      </c>
      <c r="I338" s="32">
        <v>59.48</v>
      </c>
      <c r="J338" s="32">
        <v>80</v>
      </c>
      <c r="K338" s="32">
        <v>9.52</v>
      </c>
      <c r="L338" s="32">
        <v>61.86</v>
      </c>
      <c r="M338" s="32" t="s">
        <v>19</v>
      </c>
      <c r="N338" s="32" t="s">
        <v>396</v>
      </c>
      <c r="O338" s="32">
        <v>6178126</v>
      </c>
      <c r="P338" s="38">
        <f>IF($H338="",VLOOKUP($C338,IMPUTATION_CARBURANT[],2,0),VLOOKUP($H338,IMPUTATION_CARBURANT[],2,0))</f>
        <v>1</v>
      </c>
      <c r="Q338" s="38">
        <f>IF(AND($P338=123401,$M338="VP"),124013,$P$2:$P$4524)</f>
        <v>1</v>
      </c>
      <c r="R338" s="38" t="str">
        <f t="shared" si="51"/>
        <v>TEST</v>
      </c>
      <c r="S338" s="38">
        <f>ABS($B338)</f>
        <v>71.38</v>
      </c>
      <c r="T338" s="38">
        <f>ABS($I338)</f>
        <v>59.48</v>
      </c>
      <c r="U338" s="38">
        <f>ABS($K338)</f>
        <v>9.52</v>
      </c>
      <c r="V338" s="34">
        <f t="shared" si="54"/>
        <v>47.58</v>
      </c>
      <c r="W338" s="35">
        <f t="shared" si="55"/>
        <v>14.28</v>
      </c>
      <c r="X338" s="34" t="str">
        <f t="shared" si="56"/>
        <v/>
      </c>
      <c r="Y338" s="35" t="str">
        <f t="shared" si="57"/>
        <v/>
      </c>
      <c r="Z338" s="38" t="str">
        <f t="shared" si="52"/>
        <v>V8</v>
      </c>
      <c r="AA338" s="38" t="str">
        <f t="shared" si="50"/>
        <v>V9</v>
      </c>
      <c r="AB338" s="38" t="str">
        <f t="shared" si="53"/>
        <v>V10</v>
      </c>
      <c r="AC338" s="38">
        <f>IF($AF338=20,"",IF($V338=0,"",IF($H338="Adblue Bidon","",IF($H338="GNC (KG)","",IF($H338="Frais de service EV","",IF($Q338=1,$G$2:$G$4524,""))))))</f>
        <v>47.41</v>
      </c>
      <c r="AD338" s="33" t="str">
        <f t="shared" si="58"/>
        <v/>
      </c>
      <c r="AE338" s="36" t="str">
        <f t="shared" si="59"/>
        <v/>
      </c>
      <c r="AF338" s="37" t="str">
        <f>IFERROR(VLOOKUP($F$2,IMPUTATION!F:G,2,0),"")</f>
        <v/>
      </c>
    </row>
    <row r="339" spans="1:32">
      <c r="A339" s="31">
        <v>44408</v>
      </c>
      <c r="B339" s="32">
        <v>40.31</v>
      </c>
      <c r="C339" s="32" t="s">
        <v>393</v>
      </c>
      <c r="D339" s="32" t="s">
        <v>371</v>
      </c>
      <c r="E339" s="32" t="s">
        <v>293</v>
      </c>
      <c r="F339" s="32" t="s">
        <v>610</v>
      </c>
      <c r="G339" s="32">
        <v>24.46</v>
      </c>
      <c r="H339" s="32" t="s">
        <v>389</v>
      </c>
      <c r="I339" s="32">
        <v>33.590000000000003</v>
      </c>
      <c r="J339" s="32">
        <v>80</v>
      </c>
      <c r="K339" s="32">
        <v>5.38</v>
      </c>
      <c r="L339" s="32">
        <v>34.93</v>
      </c>
      <c r="M339" s="32" t="s">
        <v>18</v>
      </c>
      <c r="N339" s="32" t="s">
        <v>18</v>
      </c>
      <c r="O339" s="32">
        <v>6400844</v>
      </c>
      <c r="P339" s="38">
        <f>IF($H339="",VLOOKUP($C339,IMPUTATION_CARBURANT[],2,0),VLOOKUP($H339,IMPUTATION_CARBURANT[],2,0))</f>
        <v>1</v>
      </c>
      <c r="Q339" s="38">
        <f>IF(AND($P339=123401,$M339="VP"),124013,$P$2:$P$4524)</f>
        <v>1</v>
      </c>
      <c r="R339" s="38" t="str">
        <f t="shared" si="51"/>
        <v>TEST</v>
      </c>
      <c r="S339" s="38">
        <f>ABS($B339)</f>
        <v>40.31</v>
      </c>
      <c r="T339" s="38">
        <f>ABS($I339)</f>
        <v>33.590000000000003</v>
      </c>
      <c r="U339" s="38">
        <f>ABS($K339)</f>
        <v>5.38</v>
      </c>
      <c r="V339" s="34">
        <f t="shared" si="54"/>
        <v>26.87</v>
      </c>
      <c r="W339" s="35">
        <f t="shared" si="55"/>
        <v>8.06</v>
      </c>
      <c r="X339" s="34" t="str">
        <f t="shared" si="56"/>
        <v/>
      </c>
      <c r="Y339" s="35" t="str">
        <f t="shared" si="57"/>
        <v/>
      </c>
      <c r="Z339" s="38" t="str">
        <f t="shared" si="52"/>
        <v>V8</v>
      </c>
      <c r="AA339" s="38" t="str">
        <f t="shared" si="50"/>
        <v>V9</v>
      </c>
      <c r="AB339" s="38" t="str">
        <f t="shared" si="53"/>
        <v>V10</v>
      </c>
      <c r="AC339" s="38">
        <f>IF($AF339=20,"",IF($V339=0,"",IF($H339="Adblue Bidon","",IF($H339="GNC (KG)","",IF($H339="Frais de service EV","",IF($Q339=1,$G$2:$G$4524,""))))))</f>
        <v>24.46</v>
      </c>
      <c r="AD339" s="33" t="str">
        <f t="shared" si="58"/>
        <v/>
      </c>
      <c r="AE339" s="36" t="str">
        <f t="shared" si="59"/>
        <v/>
      </c>
      <c r="AF339" s="37" t="str">
        <f>IFERROR(VLOOKUP($F$2,IMPUTATION!F:G,2,0),"")</f>
        <v/>
      </c>
    </row>
    <row r="340" spans="1:32">
      <c r="A340" s="31">
        <v>44408</v>
      </c>
      <c r="B340" s="32">
        <v>58.93</v>
      </c>
      <c r="C340" s="32" t="s">
        <v>393</v>
      </c>
      <c r="D340" s="32" t="s">
        <v>371</v>
      </c>
      <c r="E340" s="32" t="s">
        <v>304</v>
      </c>
      <c r="F340" s="32" t="s">
        <v>399</v>
      </c>
      <c r="G340" s="32">
        <v>34.71</v>
      </c>
      <c r="H340" s="32" t="s">
        <v>390</v>
      </c>
      <c r="I340" s="32">
        <v>49.11</v>
      </c>
      <c r="J340" s="32">
        <v>80</v>
      </c>
      <c r="K340" s="32">
        <v>7.86</v>
      </c>
      <c r="L340" s="32">
        <v>51.07</v>
      </c>
      <c r="M340" s="32" t="s">
        <v>18</v>
      </c>
      <c r="N340" s="32" t="s">
        <v>18</v>
      </c>
      <c r="O340" s="32">
        <v>6400301</v>
      </c>
      <c r="P340" s="38">
        <f>IF($H340="",VLOOKUP($C340,IMPUTATION_CARBURANT[],2,0),VLOOKUP($H340,IMPUTATION_CARBURANT[],2,0))</f>
        <v>1</v>
      </c>
      <c r="Q340" s="38">
        <f>IF(AND($P340=123401,$M340="VP"),124013,$P$2:$P$4524)</f>
        <v>1</v>
      </c>
      <c r="R340" s="38" t="str">
        <f t="shared" si="51"/>
        <v>TEST</v>
      </c>
      <c r="S340" s="38">
        <f>ABS($B340)</f>
        <v>58.93</v>
      </c>
      <c r="T340" s="38">
        <f>ABS($I340)</f>
        <v>49.11</v>
      </c>
      <c r="U340" s="38">
        <f>ABS($K340)</f>
        <v>7.86</v>
      </c>
      <c r="V340" s="34">
        <f t="shared" si="54"/>
        <v>39.29</v>
      </c>
      <c r="W340" s="35">
        <f t="shared" si="55"/>
        <v>11.78</v>
      </c>
      <c r="X340" s="34" t="str">
        <f t="shared" si="56"/>
        <v/>
      </c>
      <c r="Y340" s="35" t="str">
        <f t="shared" si="57"/>
        <v/>
      </c>
      <c r="Z340" s="38" t="str">
        <f t="shared" si="52"/>
        <v>V8</v>
      </c>
      <c r="AA340" s="38" t="str">
        <f t="shared" si="50"/>
        <v>V9</v>
      </c>
      <c r="AB340" s="38" t="str">
        <f t="shared" si="53"/>
        <v>V10</v>
      </c>
      <c r="AC340" s="38">
        <f>IF($AF340=20,"",IF($V340=0,"",IF($H340="Adblue Bidon","",IF($H340="GNC (KG)","",IF($H340="Frais de service EV","",IF($Q340=1,$G$2:$G$4524,""))))))</f>
        <v>34.71</v>
      </c>
      <c r="AD340" s="33" t="str">
        <f t="shared" si="58"/>
        <v/>
      </c>
      <c r="AE340" s="36" t="str">
        <f t="shared" si="59"/>
        <v/>
      </c>
      <c r="AF340" s="37" t="str">
        <f>IFERROR(VLOOKUP($F$2,IMPUTATION!F:G,2,0),"")</f>
        <v/>
      </c>
    </row>
    <row r="341" spans="1:32">
      <c r="A341" s="31">
        <v>44408</v>
      </c>
      <c r="B341" s="32">
        <v>117.34</v>
      </c>
      <c r="C341" s="32" t="s">
        <v>21</v>
      </c>
      <c r="D341" s="32" t="s">
        <v>371</v>
      </c>
      <c r="E341" s="32" t="s">
        <v>119</v>
      </c>
      <c r="F341" s="32" t="s">
        <v>589</v>
      </c>
      <c r="G341" s="32">
        <v>77.930000000000007</v>
      </c>
      <c r="H341" s="32" t="s">
        <v>380</v>
      </c>
      <c r="I341" s="32">
        <v>97.78</v>
      </c>
      <c r="J341" s="32">
        <v>80</v>
      </c>
      <c r="K341" s="32">
        <v>15.65</v>
      </c>
      <c r="L341" s="32">
        <v>101.69</v>
      </c>
      <c r="M341" s="32" t="s">
        <v>19</v>
      </c>
      <c r="N341" s="32" t="s">
        <v>396</v>
      </c>
      <c r="O341" s="32">
        <v>6176701</v>
      </c>
      <c r="P341" s="38">
        <f>IF($H341="",VLOOKUP($C341,IMPUTATION_CARBURANT[],2,0),VLOOKUP($H341,IMPUTATION_CARBURANT[],2,0))</f>
        <v>1</v>
      </c>
      <c r="Q341" s="38">
        <f>IF(AND($P341=123401,$M341="VP"),124013,$P$2:$P$4524)</f>
        <v>1</v>
      </c>
      <c r="R341" s="38" t="str">
        <f t="shared" si="51"/>
        <v>TEST</v>
      </c>
      <c r="S341" s="38">
        <f>ABS($B341)</f>
        <v>117.34</v>
      </c>
      <c r="T341" s="38">
        <f>ABS($I341)</f>
        <v>97.78</v>
      </c>
      <c r="U341" s="38">
        <f>ABS($K341)</f>
        <v>15.65</v>
      </c>
      <c r="V341" s="34">
        <f t="shared" si="54"/>
        <v>78.22</v>
      </c>
      <c r="W341" s="35">
        <f t="shared" si="55"/>
        <v>23.47</v>
      </c>
      <c r="X341" s="34" t="str">
        <f t="shared" si="56"/>
        <v/>
      </c>
      <c r="Y341" s="35" t="str">
        <f t="shared" si="57"/>
        <v/>
      </c>
      <c r="Z341" s="38" t="str">
        <f t="shared" si="52"/>
        <v>V8</v>
      </c>
      <c r="AA341" s="38" t="str">
        <f t="shared" si="50"/>
        <v>V9</v>
      </c>
      <c r="AB341" s="38" t="str">
        <f t="shared" si="53"/>
        <v>V10</v>
      </c>
      <c r="AC341" s="38">
        <f>IF($AF341=20,"",IF($V341=0,"",IF($H341="Adblue Bidon","",IF($H341="GNC (KG)","",IF($H341="Frais de service EV","",IF($Q341=1,$G$2:$G$4524,""))))))</f>
        <v>77.930000000000007</v>
      </c>
      <c r="AD341" s="33" t="str">
        <f t="shared" si="58"/>
        <v/>
      </c>
      <c r="AE341" s="36" t="str">
        <f t="shared" si="59"/>
        <v/>
      </c>
      <c r="AF341" s="37" t="str">
        <f>IFERROR(VLOOKUP($F$2,IMPUTATION!F:G,2,0),"")</f>
        <v/>
      </c>
    </row>
    <row r="342" spans="1:32">
      <c r="A342" s="31">
        <v>44408</v>
      </c>
      <c r="B342" s="32">
        <v>41.94</v>
      </c>
      <c r="C342" s="32" t="s">
        <v>393</v>
      </c>
      <c r="D342" s="32" t="s">
        <v>371</v>
      </c>
      <c r="E342" s="32" t="s">
        <v>295</v>
      </c>
      <c r="F342" s="32" t="s">
        <v>846</v>
      </c>
      <c r="G342" s="32">
        <v>25.89</v>
      </c>
      <c r="H342" s="32" t="s">
        <v>387</v>
      </c>
      <c r="I342" s="32">
        <v>34.950000000000003</v>
      </c>
      <c r="J342" s="32">
        <v>80</v>
      </c>
      <c r="K342" s="32">
        <v>5.59</v>
      </c>
      <c r="L342" s="32">
        <v>36.35</v>
      </c>
      <c r="M342" s="32" t="s">
        <v>18</v>
      </c>
      <c r="N342" s="32" t="s">
        <v>18</v>
      </c>
      <c r="O342" s="32">
        <v>6400793</v>
      </c>
      <c r="P342" s="38">
        <f>IF($H342="",VLOOKUP($C342,IMPUTATION_CARBURANT[],2,0),VLOOKUP($H342,IMPUTATION_CARBURANT[],2,0))</f>
        <v>1</v>
      </c>
      <c r="Q342" s="38">
        <f>IF(AND($P342=123401,$M342="VP"),124013,$P$2:$P$4524)</f>
        <v>1</v>
      </c>
      <c r="R342" s="38" t="str">
        <f t="shared" si="51"/>
        <v>TEST</v>
      </c>
      <c r="S342" s="38">
        <f>ABS($B342)</f>
        <v>41.94</v>
      </c>
      <c r="T342" s="38">
        <f>ABS($I342)</f>
        <v>34.950000000000003</v>
      </c>
      <c r="U342" s="38">
        <f>ABS($K342)</f>
        <v>5.59</v>
      </c>
      <c r="V342" s="34">
        <f t="shared" si="54"/>
        <v>27.96</v>
      </c>
      <c r="W342" s="35">
        <f t="shared" si="55"/>
        <v>8.39</v>
      </c>
      <c r="X342" s="34" t="str">
        <f t="shared" si="56"/>
        <v/>
      </c>
      <c r="Y342" s="35" t="str">
        <f t="shared" si="57"/>
        <v/>
      </c>
      <c r="Z342" s="38" t="str">
        <f t="shared" si="52"/>
        <v>V8</v>
      </c>
      <c r="AA342" s="38" t="str">
        <f t="shared" si="50"/>
        <v>V9</v>
      </c>
      <c r="AB342" s="38" t="str">
        <f t="shared" si="53"/>
        <v>V10</v>
      </c>
      <c r="AC342" s="38">
        <f>IF($AF342=20,"",IF($V342=0,"",IF($H342="Adblue Bidon","",IF($H342="GNC (KG)","",IF($H342="Frais de service EV","",IF($Q342=1,$G$2:$G$4524,""))))))</f>
        <v>25.89</v>
      </c>
      <c r="AD342" s="33" t="str">
        <f t="shared" si="58"/>
        <v/>
      </c>
      <c r="AE342" s="36" t="str">
        <f t="shared" si="59"/>
        <v/>
      </c>
      <c r="AF342" s="37" t="str">
        <f>IFERROR(VLOOKUP($F$2,IMPUTATION!F:G,2,0),"")</f>
        <v/>
      </c>
    </row>
    <row r="343" spans="1:32">
      <c r="A343" s="31">
        <v>44408</v>
      </c>
      <c r="B343" s="32">
        <v>52.24</v>
      </c>
      <c r="C343" s="32" t="s">
        <v>393</v>
      </c>
      <c r="D343" s="32" t="s">
        <v>371</v>
      </c>
      <c r="E343" s="32" t="s">
        <v>272</v>
      </c>
      <c r="F343" s="32" t="s">
        <v>1436</v>
      </c>
      <c r="G343" s="32">
        <v>30.77</v>
      </c>
      <c r="H343" s="32" t="s">
        <v>390</v>
      </c>
      <c r="I343" s="32">
        <v>43.53</v>
      </c>
      <c r="J343" s="32">
        <v>80</v>
      </c>
      <c r="K343" s="32">
        <v>6.97</v>
      </c>
      <c r="L343" s="32">
        <v>45.27</v>
      </c>
      <c r="M343" s="32" t="s">
        <v>18</v>
      </c>
      <c r="N343" s="32" t="s">
        <v>18</v>
      </c>
      <c r="O343" s="32">
        <v>6400895</v>
      </c>
      <c r="P343" s="38">
        <f>IF($H343="",VLOOKUP($C343,IMPUTATION_CARBURANT[],2,0),VLOOKUP($H343,IMPUTATION_CARBURANT[],2,0))</f>
        <v>1</v>
      </c>
      <c r="Q343" s="38">
        <f>IF(AND($P343=123401,$M343="VP"),124013,$P$2:$P$4524)</f>
        <v>1</v>
      </c>
      <c r="R343" s="38" t="str">
        <f t="shared" si="51"/>
        <v>TEST</v>
      </c>
      <c r="S343" s="38">
        <f>ABS($B343)</f>
        <v>52.24</v>
      </c>
      <c r="T343" s="38">
        <f>ABS($I343)</f>
        <v>43.53</v>
      </c>
      <c r="U343" s="38">
        <f>ABS($K343)</f>
        <v>6.97</v>
      </c>
      <c r="V343" s="34">
        <f t="shared" si="54"/>
        <v>34.82</v>
      </c>
      <c r="W343" s="35">
        <f t="shared" si="55"/>
        <v>10.45</v>
      </c>
      <c r="X343" s="34" t="str">
        <f t="shared" si="56"/>
        <v/>
      </c>
      <c r="Y343" s="35" t="str">
        <f t="shared" si="57"/>
        <v/>
      </c>
      <c r="Z343" s="38" t="str">
        <f t="shared" si="52"/>
        <v>V8</v>
      </c>
      <c r="AA343" s="38" t="str">
        <f t="shared" si="50"/>
        <v>V9</v>
      </c>
      <c r="AB343" s="38" t="str">
        <f t="shared" si="53"/>
        <v>V10</v>
      </c>
      <c r="AC343" s="38">
        <f>IF($AF343=20,"",IF($V343=0,"",IF($H343="Adblue Bidon","",IF($H343="GNC (KG)","",IF($H343="Frais de service EV","",IF($Q343=1,$G$2:$G$4524,""))))))</f>
        <v>30.77</v>
      </c>
      <c r="AD343" s="33" t="str">
        <f t="shared" si="58"/>
        <v/>
      </c>
      <c r="AE343" s="36" t="str">
        <f t="shared" si="59"/>
        <v/>
      </c>
      <c r="AF343" s="37" t="str">
        <f>IFERROR(VLOOKUP($F$2,IMPUTATION!F:G,2,0),"")</f>
        <v/>
      </c>
    </row>
    <row r="344" spans="1:32">
      <c r="A344" s="31">
        <v>44408</v>
      </c>
      <c r="B344" s="32">
        <v>58.73</v>
      </c>
      <c r="C344" s="32" t="s">
        <v>393</v>
      </c>
      <c r="D344" s="32" t="s">
        <v>371</v>
      </c>
      <c r="E344" s="32" t="s">
        <v>170</v>
      </c>
      <c r="F344" s="32" t="s">
        <v>808</v>
      </c>
      <c r="G344" s="32">
        <v>37.22</v>
      </c>
      <c r="H344" s="32" t="s">
        <v>387</v>
      </c>
      <c r="I344" s="32">
        <v>48.94</v>
      </c>
      <c r="J344" s="32">
        <v>80</v>
      </c>
      <c r="K344" s="32">
        <v>7.83</v>
      </c>
      <c r="L344" s="32">
        <v>50.9</v>
      </c>
      <c r="M344" s="32" t="s">
        <v>18</v>
      </c>
      <c r="N344" s="32" t="s">
        <v>18</v>
      </c>
      <c r="O344" s="32">
        <v>6638264</v>
      </c>
      <c r="P344" s="38">
        <f>IF($H344="",VLOOKUP($C344,IMPUTATION_CARBURANT[],2,0),VLOOKUP($H344,IMPUTATION_CARBURANT[],2,0))</f>
        <v>1</v>
      </c>
      <c r="Q344" s="38">
        <f>IF(AND($P344=123401,$M344="VP"),124013,$P$2:$P$4524)</f>
        <v>1</v>
      </c>
      <c r="R344" s="38" t="str">
        <f t="shared" si="51"/>
        <v>TEST</v>
      </c>
      <c r="S344" s="38">
        <f>ABS($B344)</f>
        <v>58.73</v>
      </c>
      <c r="T344" s="38">
        <f>ABS($I344)</f>
        <v>48.94</v>
      </c>
      <c r="U344" s="38">
        <f>ABS($K344)</f>
        <v>7.83</v>
      </c>
      <c r="V344" s="34">
        <f t="shared" si="54"/>
        <v>39.15</v>
      </c>
      <c r="W344" s="35">
        <f t="shared" si="55"/>
        <v>11.75</v>
      </c>
      <c r="X344" s="34" t="str">
        <f t="shared" si="56"/>
        <v/>
      </c>
      <c r="Y344" s="35" t="str">
        <f t="shared" si="57"/>
        <v/>
      </c>
      <c r="Z344" s="38" t="str">
        <f t="shared" si="52"/>
        <v>V8</v>
      </c>
      <c r="AA344" s="38" t="str">
        <f t="shared" si="50"/>
        <v>V9</v>
      </c>
      <c r="AB344" s="38" t="str">
        <f t="shared" si="53"/>
        <v>V10</v>
      </c>
      <c r="AC344" s="38">
        <f>IF($AF344=20,"",IF($V344=0,"",IF($H344="Adblue Bidon","",IF($H344="GNC (KG)","",IF($H344="Frais de service EV","",IF($Q344=1,$G$2:$G$4524,""))))))</f>
        <v>37.22</v>
      </c>
      <c r="AD344" s="33" t="str">
        <f t="shared" si="58"/>
        <v/>
      </c>
      <c r="AE344" s="36" t="str">
        <f t="shared" si="59"/>
        <v/>
      </c>
      <c r="AF344" s="37" t="str">
        <f>IFERROR(VLOOKUP($F$2,IMPUTATION!F:G,2,0),"")</f>
        <v/>
      </c>
    </row>
    <row r="345" spans="1:32">
      <c r="A345" s="31">
        <v>44408</v>
      </c>
      <c r="B345" s="32">
        <v>7.6</v>
      </c>
      <c r="C345" s="32" t="s">
        <v>405</v>
      </c>
      <c r="D345" s="32" t="s">
        <v>371</v>
      </c>
      <c r="E345" s="32" t="s">
        <v>100</v>
      </c>
      <c r="F345" s="32" t="s">
        <v>449</v>
      </c>
      <c r="G345" s="32">
        <v>16.2</v>
      </c>
      <c r="H345" s="32" t="s">
        <v>374</v>
      </c>
      <c r="I345" s="32">
        <v>6.33</v>
      </c>
      <c r="J345" s="32">
        <v>100</v>
      </c>
      <c r="K345" s="32">
        <v>1.27</v>
      </c>
      <c r="L345" s="32">
        <v>6.33</v>
      </c>
      <c r="M345" s="32" t="s">
        <v>19</v>
      </c>
      <c r="N345" s="32" t="s">
        <v>396</v>
      </c>
      <c r="O345" s="32">
        <v>6177982</v>
      </c>
      <c r="P345" s="38">
        <f>IF($H345="",VLOOKUP($C345,IMPUTATION_CARBURANT[],2,0),VLOOKUP($H345,IMPUTATION_CARBURANT[],2,0))</f>
        <v>1</v>
      </c>
      <c r="Q345" s="38">
        <f>IF(AND($P345=123401,$M345="VP"),124013,$P$2:$P$4524)</f>
        <v>1</v>
      </c>
      <c r="R345" s="38" t="str">
        <f t="shared" si="51"/>
        <v>TEST</v>
      </c>
      <c r="S345" s="38">
        <f>ABS($B345)</f>
        <v>7.6</v>
      </c>
      <c r="T345" s="38">
        <f>ABS($I345)</f>
        <v>6.33</v>
      </c>
      <c r="U345" s="38">
        <f>ABS($K345)</f>
        <v>1.27</v>
      </c>
      <c r="V345" s="34">
        <f t="shared" si="54"/>
        <v>6.33</v>
      </c>
      <c r="W345" s="35">
        <f t="shared" si="55"/>
        <v>0</v>
      </c>
      <c r="X345" s="34" t="str">
        <f t="shared" si="56"/>
        <v/>
      </c>
      <c r="Y345" s="35" t="str">
        <f t="shared" si="57"/>
        <v/>
      </c>
      <c r="Z345" s="38" t="str">
        <f t="shared" si="52"/>
        <v>V8</v>
      </c>
      <c r="AA345" s="38" t="str">
        <f t="shared" si="50"/>
        <v>V9</v>
      </c>
      <c r="AB345" s="38" t="str">
        <f t="shared" si="53"/>
        <v>V10</v>
      </c>
      <c r="AC345" s="38">
        <f>IF($AF345=20,"",IF($V345=0,"",IF($H345="Adblue Bidon","",IF($H345="GNC (KG)","",IF($H345="Frais de service EV","",IF($Q345=1,$G$2:$G$4524,""))))))</f>
        <v>16.2</v>
      </c>
      <c r="AD345" s="33" t="str">
        <f t="shared" si="58"/>
        <v/>
      </c>
      <c r="AE345" s="36" t="str">
        <f t="shared" si="59"/>
        <v/>
      </c>
      <c r="AF345" s="37" t="str">
        <f>IFERROR(VLOOKUP($F$2,IMPUTATION!F:G,2,0),"")</f>
        <v/>
      </c>
    </row>
    <row r="346" spans="1:32">
      <c r="A346" s="31">
        <v>44408</v>
      </c>
      <c r="B346" s="32">
        <v>145.97</v>
      </c>
      <c r="C346" s="32" t="s">
        <v>21</v>
      </c>
      <c r="D346" s="32" t="s">
        <v>371</v>
      </c>
      <c r="E346" s="32" t="s">
        <v>112</v>
      </c>
      <c r="F346" s="32" t="s">
        <v>1437</v>
      </c>
      <c r="G346" s="32">
        <v>98.44</v>
      </c>
      <c r="H346" s="32" t="s">
        <v>380</v>
      </c>
      <c r="I346" s="32">
        <v>121.64</v>
      </c>
      <c r="J346" s="32">
        <v>80</v>
      </c>
      <c r="K346" s="32">
        <v>19.46</v>
      </c>
      <c r="L346" s="32">
        <v>126.51</v>
      </c>
      <c r="M346" s="32" t="s">
        <v>19</v>
      </c>
      <c r="N346" s="32" t="s">
        <v>396</v>
      </c>
      <c r="O346" s="32">
        <v>6178009</v>
      </c>
      <c r="P346" s="38">
        <f>IF($H346="",VLOOKUP($C346,IMPUTATION_CARBURANT[],2,0),VLOOKUP($H346,IMPUTATION_CARBURANT[],2,0))</f>
        <v>1</v>
      </c>
      <c r="Q346" s="38">
        <f>IF(AND($P346=123401,$M346="VP"),124013,$P$2:$P$4524)</f>
        <v>1</v>
      </c>
      <c r="R346" s="38" t="str">
        <f t="shared" si="51"/>
        <v>TEST</v>
      </c>
      <c r="S346" s="38">
        <f>ABS($B346)</f>
        <v>145.97</v>
      </c>
      <c r="T346" s="38">
        <f>ABS($I346)</f>
        <v>121.64</v>
      </c>
      <c r="U346" s="38">
        <f>ABS($K346)</f>
        <v>19.46</v>
      </c>
      <c r="V346" s="34">
        <f t="shared" si="54"/>
        <v>97.31</v>
      </c>
      <c r="W346" s="35">
        <f t="shared" si="55"/>
        <v>29.2</v>
      </c>
      <c r="X346" s="34" t="str">
        <f t="shared" si="56"/>
        <v/>
      </c>
      <c r="Y346" s="35" t="str">
        <f t="shared" si="57"/>
        <v/>
      </c>
      <c r="Z346" s="38" t="str">
        <f t="shared" si="52"/>
        <v>V8</v>
      </c>
      <c r="AA346" s="38" t="str">
        <f t="shared" si="50"/>
        <v>V9</v>
      </c>
      <c r="AB346" s="38" t="str">
        <f t="shared" si="53"/>
        <v>V10</v>
      </c>
      <c r="AC346" s="38">
        <f>IF($AF346=20,"",IF($V346=0,"",IF($H346="Adblue Bidon","",IF($H346="GNC (KG)","",IF($H346="Frais de service EV","",IF($Q346=1,$G$2:$G$4524,""))))))</f>
        <v>98.44</v>
      </c>
      <c r="AD346" s="33" t="str">
        <f t="shared" si="58"/>
        <v/>
      </c>
      <c r="AE346" s="36" t="str">
        <f t="shared" si="59"/>
        <v/>
      </c>
      <c r="AF346" s="37" t="str">
        <f>IFERROR(VLOOKUP($F$2,IMPUTATION!F:G,2,0),"")</f>
        <v/>
      </c>
    </row>
    <row r="347" spans="1:32">
      <c r="A347" s="31">
        <v>44408</v>
      </c>
      <c r="B347" s="32">
        <v>8.57</v>
      </c>
      <c r="C347" s="32" t="s">
        <v>405</v>
      </c>
      <c r="D347" s="32" t="s">
        <v>371</v>
      </c>
      <c r="E347" s="32" t="s">
        <v>88</v>
      </c>
      <c r="F347" s="32" t="s">
        <v>1438</v>
      </c>
      <c r="G347" s="32">
        <v>18.27</v>
      </c>
      <c r="H347" s="32" t="s">
        <v>374</v>
      </c>
      <c r="I347" s="32">
        <v>7.14</v>
      </c>
      <c r="J347" s="32">
        <v>100</v>
      </c>
      <c r="K347" s="32">
        <v>1.43</v>
      </c>
      <c r="L347" s="32">
        <v>7.14</v>
      </c>
      <c r="M347" s="32" t="s">
        <v>19</v>
      </c>
      <c r="N347" s="32" t="s">
        <v>396</v>
      </c>
      <c r="O347" s="32">
        <v>6177613</v>
      </c>
      <c r="P347" s="38">
        <f>IF($H347="",VLOOKUP($C347,IMPUTATION_CARBURANT[],2,0),VLOOKUP($H347,IMPUTATION_CARBURANT[],2,0))</f>
        <v>1</v>
      </c>
      <c r="Q347" s="38">
        <f>IF(AND($P347=123401,$M347="VP"),124013,$P$2:$P$4524)</f>
        <v>1</v>
      </c>
      <c r="R347" s="38" t="str">
        <f t="shared" si="51"/>
        <v>TEST</v>
      </c>
      <c r="S347" s="38">
        <f>ABS($B347)</f>
        <v>8.57</v>
      </c>
      <c r="T347" s="38">
        <f>ABS($I347)</f>
        <v>7.14</v>
      </c>
      <c r="U347" s="38">
        <f>ABS($K347)</f>
        <v>1.43</v>
      </c>
      <c r="V347" s="34">
        <f t="shared" si="54"/>
        <v>7.14</v>
      </c>
      <c r="W347" s="35">
        <f t="shared" si="55"/>
        <v>0</v>
      </c>
      <c r="X347" s="34" t="str">
        <f t="shared" si="56"/>
        <v/>
      </c>
      <c r="Y347" s="35" t="str">
        <f t="shared" si="57"/>
        <v/>
      </c>
      <c r="Z347" s="38" t="str">
        <f t="shared" si="52"/>
        <v>V8</v>
      </c>
      <c r="AA347" s="38" t="str">
        <f t="shared" si="50"/>
        <v>V9</v>
      </c>
      <c r="AB347" s="38" t="str">
        <f t="shared" si="53"/>
        <v>V10</v>
      </c>
      <c r="AC347" s="38">
        <f>IF($AF347=20,"",IF($V347=0,"",IF($H347="Adblue Bidon","",IF($H347="GNC (KG)","",IF($H347="Frais de service EV","",IF($Q347=1,$G$2:$G$4524,""))))))</f>
        <v>18.27</v>
      </c>
      <c r="AD347" s="33" t="str">
        <f t="shared" si="58"/>
        <v/>
      </c>
      <c r="AE347" s="36" t="str">
        <f t="shared" si="59"/>
        <v/>
      </c>
      <c r="AF347" s="37" t="str">
        <f>IFERROR(VLOOKUP($F$2,IMPUTATION!F:G,2,0),"")</f>
        <v/>
      </c>
    </row>
    <row r="348" spans="1:32">
      <c r="A348" s="31">
        <v>44408</v>
      </c>
      <c r="B348" s="32">
        <v>115.43</v>
      </c>
      <c r="C348" s="32" t="s">
        <v>21</v>
      </c>
      <c r="D348" s="32" t="s">
        <v>371</v>
      </c>
      <c r="E348" s="32" t="s">
        <v>107</v>
      </c>
      <c r="F348" s="32" t="s">
        <v>453</v>
      </c>
      <c r="G348" s="32">
        <v>76.3</v>
      </c>
      <c r="H348" s="32" t="s">
        <v>379</v>
      </c>
      <c r="I348" s="32">
        <v>96.19</v>
      </c>
      <c r="J348" s="32">
        <v>80</v>
      </c>
      <c r="K348" s="32">
        <v>15.39</v>
      </c>
      <c r="L348" s="32">
        <v>100.04</v>
      </c>
      <c r="M348" s="32" t="s">
        <v>19</v>
      </c>
      <c r="N348" s="32" t="s">
        <v>396</v>
      </c>
      <c r="O348" s="32">
        <v>6177379</v>
      </c>
      <c r="P348" s="38">
        <f>IF($H348="",VLOOKUP($C348,IMPUTATION_CARBURANT[],2,0),VLOOKUP($H348,IMPUTATION_CARBURANT[],2,0))</f>
        <v>1</v>
      </c>
      <c r="Q348" s="38">
        <f>IF(AND($P348=123401,$M348="VP"),124013,$P$2:$P$4524)</f>
        <v>1</v>
      </c>
      <c r="R348" s="38" t="str">
        <f t="shared" si="51"/>
        <v>TEST</v>
      </c>
      <c r="S348" s="38">
        <f>ABS($B348)</f>
        <v>115.43</v>
      </c>
      <c r="T348" s="38">
        <f>ABS($I348)</f>
        <v>96.19</v>
      </c>
      <c r="U348" s="38">
        <f>ABS($K348)</f>
        <v>15.39</v>
      </c>
      <c r="V348" s="34">
        <f t="shared" si="54"/>
        <v>76.95</v>
      </c>
      <c r="W348" s="35">
        <f t="shared" si="55"/>
        <v>23.09</v>
      </c>
      <c r="X348" s="34" t="str">
        <f t="shared" si="56"/>
        <v/>
      </c>
      <c r="Y348" s="35" t="str">
        <f t="shared" si="57"/>
        <v/>
      </c>
      <c r="Z348" s="38" t="str">
        <f t="shared" si="52"/>
        <v>V8</v>
      </c>
      <c r="AA348" s="38" t="str">
        <f t="shared" si="50"/>
        <v>V9</v>
      </c>
      <c r="AB348" s="38" t="str">
        <f t="shared" si="53"/>
        <v>V10</v>
      </c>
      <c r="AC348" s="38">
        <f>IF($AF348=20,"",IF($V348=0,"",IF($H348="Adblue Bidon","",IF($H348="GNC (KG)","",IF($H348="Frais de service EV","",IF($Q348=1,$G$2:$G$4524,""))))))</f>
        <v>76.3</v>
      </c>
      <c r="AD348" s="33" t="str">
        <f t="shared" si="58"/>
        <v/>
      </c>
      <c r="AE348" s="36" t="str">
        <f t="shared" si="59"/>
        <v/>
      </c>
      <c r="AF348" s="37" t="str">
        <f>IFERROR(VLOOKUP($F$2,IMPUTATION!F:G,2,0),"")</f>
        <v/>
      </c>
    </row>
    <row r="349" spans="1:32">
      <c r="A349" s="31">
        <v>44408</v>
      </c>
      <c r="B349" s="32">
        <v>165.41</v>
      </c>
      <c r="C349" s="32" t="s">
        <v>21</v>
      </c>
      <c r="D349" s="32" t="s">
        <v>371</v>
      </c>
      <c r="E349" s="32" t="s">
        <v>117</v>
      </c>
      <c r="F349" s="32" t="s">
        <v>1396</v>
      </c>
      <c r="G349" s="32">
        <v>112.31</v>
      </c>
      <c r="H349" s="32" t="s">
        <v>380</v>
      </c>
      <c r="I349" s="32">
        <v>137.84</v>
      </c>
      <c r="J349" s="32">
        <v>80</v>
      </c>
      <c r="K349" s="32">
        <v>22.06</v>
      </c>
      <c r="L349" s="32">
        <v>143.35</v>
      </c>
      <c r="M349" s="32" t="s">
        <v>392</v>
      </c>
      <c r="N349" s="32" t="s">
        <v>396</v>
      </c>
      <c r="O349" s="32">
        <v>6178636</v>
      </c>
      <c r="P349" s="38">
        <f>IF($H349="",VLOOKUP($C349,IMPUTATION_CARBURANT[],2,0),VLOOKUP($H349,IMPUTATION_CARBURANT[],2,0))</f>
        <v>1</v>
      </c>
      <c r="Q349" s="38">
        <f>IF(AND($P349=123401,$M349="VP"),124013,$P$2:$P$4524)</f>
        <v>1</v>
      </c>
      <c r="R349" s="38" t="str">
        <f t="shared" si="51"/>
        <v>TEST</v>
      </c>
      <c r="S349" s="38">
        <f>ABS($B349)</f>
        <v>165.41</v>
      </c>
      <c r="T349" s="38">
        <f>ABS($I349)</f>
        <v>137.84</v>
      </c>
      <c r="U349" s="38">
        <f>ABS($K349)</f>
        <v>22.06</v>
      </c>
      <c r="V349" s="34">
        <f t="shared" si="54"/>
        <v>110.27</v>
      </c>
      <c r="W349" s="35">
        <f t="shared" si="55"/>
        <v>33.08</v>
      </c>
      <c r="X349" s="34" t="str">
        <f t="shared" si="56"/>
        <v/>
      </c>
      <c r="Y349" s="35" t="str">
        <f t="shared" si="57"/>
        <v/>
      </c>
      <c r="Z349" s="38" t="str">
        <f t="shared" si="52"/>
        <v>V8</v>
      </c>
      <c r="AA349" s="38" t="str">
        <f t="shared" si="50"/>
        <v>V9</v>
      </c>
      <c r="AB349" s="38" t="str">
        <f t="shared" si="53"/>
        <v>V10</v>
      </c>
      <c r="AC349" s="38">
        <f>IF($AF349=20,"",IF($V349=0,"",IF($H349="Adblue Bidon","",IF($H349="GNC (KG)","",IF($H349="Frais de service EV","",IF($Q349=1,$G$2:$G$4524,""))))))</f>
        <v>112.31</v>
      </c>
      <c r="AD349" s="33" t="str">
        <f t="shared" si="58"/>
        <v/>
      </c>
      <c r="AE349" s="36" t="str">
        <f t="shared" si="59"/>
        <v/>
      </c>
      <c r="AF349" s="37" t="str">
        <f>IFERROR(VLOOKUP($F$2,IMPUTATION!F:G,2,0),"")</f>
        <v/>
      </c>
    </row>
    <row r="350" spans="1:32">
      <c r="A350" s="31">
        <v>44408</v>
      </c>
      <c r="B350" s="32">
        <v>70</v>
      </c>
      <c r="C350" s="32" t="s">
        <v>393</v>
      </c>
      <c r="D350" s="32" t="s">
        <v>371</v>
      </c>
      <c r="E350" s="32" t="s">
        <v>261</v>
      </c>
      <c r="F350" s="32" t="s">
        <v>606</v>
      </c>
      <c r="G350" s="32">
        <v>42.48</v>
      </c>
      <c r="H350" s="32" t="s">
        <v>389</v>
      </c>
      <c r="I350" s="32">
        <v>58.33</v>
      </c>
      <c r="J350" s="32">
        <v>80</v>
      </c>
      <c r="K350" s="32">
        <v>9.34</v>
      </c>
      <c r="L350" s="32">
        <v>60.66</v>
      </c>
      <c r="M350" s="32" t="s">
        <v>18</v>
      </c>
      <c r="N350" s="32" t="s">
        <v>18</v>
      </c>
      <c r="O350" s="32">
        <v>6400307</v>
      </c>
      <c r="P350" s="38">
        <f>IF($H350="",VLOOKUP($C350,IMPUTATION_CARBURANT[],2,0),VLOOKUP($H350,IMPUTATION_CARBURANT[],2,0))</f>
        <v>1</v>
      </c>
      <c r="Q350" s="38">
        <f>IF(AND($P350=123401,$M350="VP"),124013,$P$2:$P$4524)</f>
        <v>1</v>
      </c>
      <c r="R350" s="38" t="str">
        <f t="shared" si="51"/>
        <v>TEST</v>
      </c>
      <c r="S350" s="38">
        <f>ABS($B350)</f>
        <v>70</v>
      </c>
      <c r="T350" s="38">
        <f>ABS($I350)</f>
        <v>58.33</v>
      </c>
      <c r="U350" s="38">
        <f>ABS($K350)</f>
        <v>9.34</v>
      </c>
      <c r="V350" s="34">
        <f t="shared" si="54"/>
        <v>46.66</v>
      </c>
      <c r="W350" s="35">
        <f t="shared" si="55"/>
        <v>14</v>
      </c>
      <c r="X350" s="34" t="str">
        <f t="shared" si="56"/>
        <v/>
      </c>
      <c r="Y350" s="35" t="str">
        <f t="shared" si="57"/>
        <v/>
      </c>
      <c r="Z350" s="38" t="str">
        <f t="shared" si="52"/>
        <v>V8</v>
      </c>
      <c r="AA350" s="38" t="str">
        <f t="shared" si="50"/>
        <v>V9</v>
      </c>
      <c r="AB350" s="38" t="str">
        <f t="shared" si="53"/>
        <v>V10</v>
      </c>
      <c r="AC350" s="38">
        <f>IF($AF350=20,"",IF($V350=0,"",IF($H350="Adblue Bidon","",IF($H350="GNC (KG)","",IF($H350="Frais de service EV","",IF($Q350=1,$G$2:$G$4524,""))))))</f>
        <v>42.48</v>
      </c>
      <c r="AD350" s="33" t="str">
        <f t="shared" si="58"/>
        <v/>
      </c>
      <c r="AE350" s="36" t="str">
        <f t="shared" si="59"/>
        <v/>
      </c>
      <c r="AF350" s="37" t="str">
        <f>IFERROR(VLOOKUP($F$2,IMPUTATION!F:G,2,0),"")</f>
        <v/>
      </c>
    </row>
    <row r="351" spans="1:32">
      <c r="A351" s="31">
        <v>44408</v>
      </c>
      <c r="B351" s="32">
        <v>59.54</v>
      </c>
      <c r="C351" s="32" t="s">
        <v>393</v>
      </c>
      <c r="D351" s="32" t="s">
        <v>371</v>
      </c>
      <c r="E351" s="32" t="s">
        <v>277</v>
      </c>
      <c r="F351" s="32" t="s">
        <v>780</v>
      </c>
      <c r="G351" s="32">
        <v>36.130000000000003</v>
      </c>
      <c r="H351" s="32" t="s">
        <v>389</v>
      </c>
      <c r="I351" s="32">
        <v>49.62</v>
      </c>
      <c r="J351" s="32">
        <v>80</v>
      </c>
      <c r="K351" s="32">
        <v>7.94</v>
      </c>
      <c r="L351" s="32">
        <v>51.6</v>
      </c>
      <c r="M351" s="32" t="s">
        <v>18</v>
      </c>
      <c r="N351" s="32" t="s">
        <v>18</v>
      </c>
      <c r="O351" s="32">
        <v>6401069</v>
      </c>
      <c r="P351" s="38">
        <f>IF($H351="",VLOOKUP($C351,IMPUTATION_CARBURANT[],2,0),VLOOKUP($H351,IMPUTATION_CARBURANT[],2,0))</f>
        <v>1</v>
      </c>
      <c r="Q351" s="38">
        <f>IF(AND($P351=123401,$M351="VP"),124013,$P$2:$P$4524)</f>
        <v>1</v>
      </c>
      <c r="R351" s="38" t="str">
        <f t="shared" si="51"/>
        <v>TEST</v>
      </c>
      <c r="S351" s="38">
        <f>ABS($B351)</f>
        <v>59.54</v>
      </c>
      <c r="T351" s="38">
        <f>ABS($I351)</f>
        <v>49.62</v>
      </c>
      <c r="U351" s="38">
        <f>ABS($K351)</f>
        <v>7.94</v>
      </c>
      <c r="V351" s="34">
        <f t="shared" si="54"/>
        <v>39.700000000000003</v>
      </c>
      <c r="W351" s="35">
        <f t="shared" si="55"/>
        <v>11.9</v>
      </c>
      <c r="X351" s="34" t="str">
        <f t="shared" si="56"/>
        <v/>
      </c>
      <c r="Y351" s="35" t="str">
        <f t="shared" si="57"/>
        <v/>
      </c>
      <c r="Z351" s="38" t="str">
        <f t="shared" si="52"/>
        <v>V8</v>
      </c>
      <c r="AA351" s="38" t="str">
        <f t="shared" si="50"/>
        <v>V9</v>
      </c>
      <c r="AB351" s="38" t="str">
        <f t="shared" si="53"/>
        <v>V10</v>
      </c>
      <c r="AC351" s="38">
        <f>IF($AF351=20,"",IF($V351=0,"",IF($H351="Adblue Bidon","",IF($H351="GNC (KG)","",IF($H351="Frais de service EV","",IF($Q351=1,$G$2:$G$4524,""))))))</f>
        <v>36.130000000000003</v>
      </c>
      <c r="AD351" s="33" t="str">
        <f t="shared" si="58"/>
        <v/>
      </c>
      <c r="AE351" s="36" t="str">
        <f t="shared" si="59"/>
        <v/>
      </c>
      <c r="AF351" s="37" t="str">
        <f>IFERROR(VLOOKUP($F$2,IMPUTATION!F:G,2,0),"")</f>
        <v/>
      </c>
    </row>
    <row r="352" spans="1:32">
      <c r="A352" s="31">
        <v>44408</v>
      </c>
      <c r="B352" s="32">
        <v>63.95</v>
      </c>
      <c r="C352" s="32" t="s">
        <v>393</v>
      </c>
      <c r="D352" s="32" t="s">
        <v>371</v>
      </c>
      <c r="E352" s="32" t="s">
        <v>270</v>
      </c>
      <c r="F352" s="32" t="s">
        <v>1436</v>
      </c>
      <c r="G352" s="32">
        <v>40.020000000000003</v>
      </c>
      <c r="H352" s="32" t="s">
        <v>387</v>
      </c>
      <c r="I352" s="32">
        <v>53.29</v>
      </c>
      <c r="J352" s="32">
        <v>80</v>
      </c>
      <c r="K352" s="32">
        <v>8.5299999999999994</v>
      </c>
      <c r="L352" s="32">
        <v>55.42</v>
      </c>
      <c r="M352" s="32" t="s">
        <v>18</v>
      </c>
      <c r="N352" s="32" t="s">
        <v>18</v>
      </c>
      <c r="O352" s="32">
        <v>6401150</v>
      </c>
      <c r="P352" s="38">
        <f>IF($H352="",VLOOKUP($C352,IMPUTATION_CARBURANT[],2,0),VLOOKUP($H352,IMPUTATION_CARBURANT[],2,0))</f>
        <v>1</v>
      </c>
      <c r="Q352" s="38">
        <f>IF(AND($P352=123401,$M352="VP"),124013,$P$2:$P$4524)</f>
        <v>1</v>
      </c>
      <c r="R352" s="38" t="str">
        <f t="shared" si="51"/>
        <v>TEST</v>
      </c>
      <c r="S352" s="38">
        <f>ABS($B352)</f>
        <v>63.95</v>
      </c>
      <c r="T352" s="38">
        <f>ABS($I352)</f>
        <v>53.29</v>
      </c>
      <c r="U352" s="38">
        <f>ABS($K352)</f>
        <v>8.5299999999999994</v>
      </c>
      <c r="V352" s="34">
        <f t="shared" si="54"/>
        <v>42.63</v>
      </c>
      <c r="W352" s="35">
        <f t="shared" si="55"/>
        <v>12.79</v>
      </c>
      <c r="X352" s="34" t="str">
        <f t="shared" si="56"/>
        <v/>
      </c>
      <c r="Y352" s="35" t="str">
        <f t="shared" si="57"/>
        <v/>
      </c>
      <c r="Z352" s="38" t="str">
        <f t="shared" si="52"/>
        <v>V8</v>
      </c>
      <c r="AA352" s="38" t="str">
        <f t="shared" si="50"/>
        <v>V9</v>
      </c>
      <c r="AB352" s="38" t="str">
        <f t="shared" si="53"/>
        <v>V10</v>
      </c>
      <c r="AC352" s="38">
        <f>IF($AF352=20,"",IF($V352=0,"",IF($H352="Adblue Bidon","",IF($H352="GNC (KG)","",IF($H352="Frais de service EV","",IF($Q352=1,$G$2:$G$4524,""))))))</f>
        <v>40.020000000000003</v>
      </c>
      <c r="AD352" s="33" t="str">
        <f t="shared" si="58"/>
        <v/>
      </c>
      <c r="AE352" s="36" t="str">
        <f t="shared" si="59"/>
        <v/>
      </c>
      <c r="AF352" s="37" t="str">
        <f>IFERROR(VLOOKUP($F$2,IMPUTATION!F:G,2,0),"")</f>
        <v/>
      </c>
    </row>
    <row r="353" spans="1:32">
      <c r="A353" s="31">
        <v>44408</v>
      </c>
      <c r="B353" s="32">
        <v>63.46</v>
      </c>
      <c r="C353" s="32" t="s">
        <v>393</v>
      </c>
      <c r="D353" s="32" t="s">
        <v>371</v>
      </c>
      <c r="E353" s="32" t="s">
        <v>293</v>
      </c>
      <c r="F353" s="32" t="s">
        <v>757</v>
      </c>
      <c r="G353" s="32">
        <v>37.380000000000003</v>
      </c>
      <c r="H353" s="32" t="s">
        <v>390</v>
      </c>
      <c r="I353" s="32">
        <v>52.88</v>
      </c>
      <c r="J353" s="32">
        <v>80</v>
      </c>
      <c r="K353" s="32">
        <v>8.4600000000000009</v>
      </c>
      <c r="L353" s="32">
        <v>55</v>
      </c>
      <c r="M353" s="32" t="s">
        <v>18</v>
      </c>
      <c r="N353" s="32" t="s">
        <v>18</v>
      </c>
      <c r="O353" s="32">
        <v>6400958</v>
      </c>
      <c r="P353" s="38">
        <f>IF($H353="",VLOOKUP($C353,IMPUTATION_CARBURANT[],2,0),VLOOKUP($H353,IMPUTATION_CARBURANT[],2,0))</f>
        <v>1</v>
      </c>
      <c r="Q353" s="38">
        <f>IF(AND($P353=123401,$M353="VP"),124013,$P$2:$P$4524)</f>
        <v>1</v>
      </c>
      <c r="R353" s="38" t="str">
        <f t="shared" si="51"/>
        <v>TEST</v>
      </c>
      <c r="S353" s="38">
        <f>ABS($B353)</f>
        <v>63.46</v>
      </c>
      <c r="T353" s="38">
        <f>ABS($I353)</f>
        <v>52.88</v>
      </c>
      <c r="U353" s="38">
        <f>ABS($K353)</f>
        <v>8.4600000000000009</v>
      </c>
      <c r="V353" s="34">
        <f t="shared" si="54"/>
        <v>42.3</v>
      </c>
      <c r="W353" s="35">
        <f t="shared" si="55"/>
        <v>12.7</v>
      </c>
      <c r="X353" s="34" t="str">
        <f t="shared" si="56"/>
        <v/>
      </c>
      <c r="Y353" s="35" t="str">
        <f t="shared" si="57"/>
        <v/>
      </c>
      <c r="Z353" s="38" t="str">
        <f t="shared" si="52"/>
        <v>V8</v>
      </c>
      <c r="AA353" s="38" t="str">
        <f t="shared" si="50"/>
        <v>V9</v>
      </c>
      <c r="AB353" s="38" t="str">
        <f t="shared" si="53"/>
        <v>V10</v>
      </c>
      <c r="AC353" s="38">
        <f>IF($AF353=20,"",IF($V353=0,"",IF($H353="Adblue Bidon","",IF($H353="GNC (KG)","",IF($H353="Frais de service EV","",IF($Q353=1,$G$2:$G$4524,""))))))</f>
        <v>37.380000000000003</v>
      </c>
      <c r="AD353" s="33" t="str">
        <f t="shared" si="58"/>
        <v/>
      </c>
      <c r="AE353" s="36" t="str">
        <f t="shared" si="59"/>
        <v/>
      </c>
      <c r="AF353" s="37" t="str">
        <f>IFERROR(VLOOKUP($F$2,IMPUTATION!F:G,2,0),"")</f>
        <v/>
      </c>
    </row>
    <row r="354" spans="1:32">
      <c r="A354" s="31">
        <v>44408</v>
      </c>
      <c r="B354" s="32">
        <v>52.75</v>
      </c>
      <c r="C354" s="32" t="s">
        <v>393</v>
      </c>
      <c r="D354" s="32" t="s">
        <v>371</v>
      </c>
      <c r="E354" s="32" t="s">
        <v>313</v>
      </c>
      <c r="F354" s="32" t="s">
        <v>1439</v>
      </c>
      <c r="G354" s="32">
        <v>33.01</v>
      </c>
      <c r="H354" s="32" t="s">
        <v>387</v>
      </c>
      <c r="I354" s="32">
        <v>43.96</v>
      </c>
      <c r="J354" s="32">
        <v>80</v>
      </c>
      <c r="K354" s="32">
        <v>7.03</v>
      </c>
      <c r="L354" s="32">
        <v>45.72</v>
      </c>
      <c r="M354" s="32" t="s">
        <v>18</v>
      </c>
      <c r="N354" s="32" t="s">
        <v>18</v>
      </c>
      <c r="O354" s="32">
        <v>6401126</v>
      </c>
      <c r="P354" s="38">
        <f>IF($H354="",VLOOKUP($C354,IMPUTATION_CARBURANT[],2,0),VLOOKUP($H354,IMPUTATION_CARBURANT[],2,0))</f>
        <v>1</v>
      </c>
      <c r="Q354" s="38">
        <f>IF(AND($P354=123401,$M354="VP"),124013,$P$2:$P$4524)</f>
        <v>1</v>
      </c>
      <c r="R354" s="38" t="str">
        <f t="shared" si="51"/>
        <v>TEST</v>
      </c>
      <c r="S354" s="38">
        <f>ABS($B354)</f>
        <v>52.75</v>
      </c>
      <c r="T354" s="38">
        <f>ABS($I354)</f>
        <v>43.96</v>
      </c>
      <c r="U354" s="38">
        <f>ABS($K354)</f>
        <v>7.03</v>
      </c>
      <c r="V354" s="34">
        <f t="shared" si="54"/>
        <v>35.17</v>
      </c>
      <c r="W354" s="35">
        <f t="shared" si="55"/>
        <v>10.55</v>
      </c>
      <c r="X354" s="34" t="str">
        <f t="shared" si="56"/>
        <v/>
      </c>
      <c r="Y354" s="35" t="str">
        <f t="shared" si="57"/>
        <v/>
      </c>
      <c r="Z354" s="38" t="str">
        <f t="shared" si="52"/>
        <v>V8</v>
      </c>
      <c r="AA354" s="38" t="str">
        <f t="shared" si="50"/>
        <v>V9</v>
      </c>
      <c r="AB354" s="38" t="str">
        <f t="shared" si="53"/>
        <v>V10</v>
      </c>
      <c r="AC354" s="38">
        <f>IF($AF354=20,"",IF($V354=0,"",IF($H354="Adblue Bidon","",IF($H354="GNC (KG)","",IF($H354="Frais de service EV","",IF($Q354=1,$G$2:$G$4524,""))))))</f>
        <v>33.01</v>
      </c>
      <c r="AD354" s="33" t="str">
        <f t="shared" si="58"/>
        <v/>
      </c>
      <c r="AE354" s="36" t="str">
        <f t="shared" si="59"/>
        <v/>
      </c>
      <c r="AF354" s="37" t="str">
        <f>IFERROR(VLOOKUP($F$2,IMPUTATION!F:G,2,0),"")</f>
        <v/>
      </c>
    </row>
    <row r="355" spans="1:32">
      <c r="A355" s="31">
        <v>44408</v>
      </c>
      <c r="B355" s="32">
        <v>61.09</v>
      </c>
      <c r="C355" s="32" t="s">
        <v>21</v>
      </c>
      <c r="D355" s="32" t="s">
        <v>371</v>
      </c>
      <c r="E355" s="32" t="s">
        <v>29</v>
      </c>
      <c r="F355" s="32" t="s">
        <v>545</v>
      </c>
      <c r="G355" s="32">
        <v>41.06</v>
      </c>
      <c r="H355" s="32" t="s">
        <v>380</v>
      </c>
      <c r="I355" s="32">
        <v>50.91</v>
      </c>
      <c r="J355" s="32">
        <v>80</v>
      </c>
      <c r="K355" s="32">
        <v>8.14</v>
      </c>
      <c r="L355" s="32">
        <v>52.95</v>
      </c>
      <c r="M355" s="32" t="s">
        <v>18</v>
      </c>
      <c r="N355" s="32" t="s">
        <v>18</v>
      </c>
      <c r="O355" s="32">
        <v>6401102</v>
      </c>
      <c r="P355" s="38">
        <f>IF($H355="",VLOOKUP($C355,IMPUTATION_CARBURANT[],2,0),VLOOKUP($H355,IMPUTATION_CARBURANT[],2,0))</f>
        <v>1</v>
      </c>
      <c r="Q355" s="38">
        <f>IF(AND($P355=123401,$M355="VP"),124013,$P$2:$P$4524)</f>
        <v>1</v>
      </c>
      <c r="R355" s="38" t="str">
        <f t="shared" si="51"/>
        <v>TEST</v>
      </c>
      <c r="S355" s="38">
        <f>ABS($B355)</f>
        <v>61.09</v>
      </c>
      <c r="T355" s="38">
        <f>ABS($I355)</f>
        <v>50.91</v>
      </c>
      <c r="U355" s="38">
        <f>ABS($K355)</f>
        <v>8.14</v>
      </c>
      <c r="V355" s="34">
        <f t="shared" si="54"/>
        <v>40.729999999999997</v>
      </c>
      <c r="W355" s="35">
        <f t="shared" si="55"/>
        <v>12.22</v>
      </c>
      <c r="X355" s="34" t="str">
        <f t="shared" si="56"/>
        <v/>
      </c>
      <c r="Y355" s="35" t="str">
        <f t="shared" si="57"/>
        <v/>
      </c>
      <c r="Z355" s="38" t="str">
        <f t="shared" si="52"/>
        <v>V8</v>
      </c>
      <c r="AA355" s="38" t="str">
        <f t="shared" si="50"/>
        <v>V9</v>
      </c>
      <c r="AB355" s="38" t="str">
        <f t="shared" si="53"/>
        <v>V10</v>
      </c>
      <c r="AC355" s="38">
        <f>IF($AF355=20,"",IF($V355=0,"",IF($H355="Adblue Bidon","",IF($H355="GNC (KG)","",IF($H355="Frais de service EV","",IF($Q355=1,$G$2:$G$4524,""))))))</f>
        <v>41.06</v>
      </c>
      <c r="AD355" s="33" t="str">
        <f t="shared" si="58"/>
        <v/>
      </c>
      <c r="AE355" s="36" t="str">
        <f t="shared" si="59"/>
        <v/>
      </c>
      <c r="AF355" s="37" t="str">
        <f>IFERROR(VLOOKUP($F$2,IMPUTATION!F:G,2,0),"")</f>
        <v/>
      </c>
    </row>
    <row r="356" spans="1:32">
      <c r="A356" s="31">
        <v>44408</v>
      </c>
      <c r="B356" s="32">
        <v>64.16</v>
      </c>
      <c r="C356" s="32" t="s">
        <v>393</v>
      </c>
      <c r="D356" s="32" t="s">
        <v>371</v>
      </c>
      <c r="E356" s="32" t="s">
        <v>166</v>
      </c>
      <c r="F356" s="39" t="s">
        <v>736</v>
      </c>
      <c r="G356" s="32">
        <v>40.96</v>
      </c>
      <c r="H356" s="32" t="s">
        <v>388</v>
      </c>
      <c r="I356" s="32">
        <v>56.78</v>
      </c>
      <c r="J356" s="32">
        <v>80</v>
      </c>
      <c r="K356" s="32">
        <v>5.9</v>
      </c>
      <c r="L356" s="32">
        <v>58.26</v>
      </c>
      <c r="M356" s="32" t="s">
        <v>18</v>
      </c>
      <c r="N356" s="32" t="s">
        <v>18</v>
      </c>
      <c r="O356" s="32">
        <v>6400166</v>
      </c>
      <c r="P356" s="38">
        <f>IF($H356="",VLOOKUP($C356,IMPUTATION_CARBURANT[],2,0),VLOOKUP($H356,IMPUTATION_CARBURANT[],2,0))</f>
        <v>1</v>
      </c>
      <c r="Q356" s="38">
        <f>IF(AND($P356=123401,$M356="VP"),124013,$P$2:$P$4524)</f>
        <v>1</v>
      </c>
      <c r="R356" s="38" t="str">
        <f t="shared" si="51"/>
        <v>TEST</v>
      </c>
      <c r="S356" s="38">
        <f>ABS($B356)</f>
        <v>64.16</v>
      </c>
      <c r="T356" s="38">
        <f>ABS($I356)</f>
        <v>56.78</v>
      </c>
      <c r="U356" s="38">
        <f>ABS($K356)</f>
        <v>5.9</v>
      </c>
      <c r="V356" s="34">
        <f t="shared" si="54"/>
        <v>45.42</v>
      </c>
      <c r="W356" s="35">
        <f t="shared" si="55"/>
        <v>12.84</v>
      </c>
      <c r="X356" s="34" t="str">
        <f t="shared" si="56"/>
        <v/>
      </c>
      <c r="Y356" s="35" t="str">
        <f t="shared" si="57"/>
        <v/>
      </c>
      <c r="Z356" s="38" t="str">
        <f t="shared" si="52"/>
        <v>V8</v>
      </c>
      <c r="AA356" s="38" t="str">
        <f t="shared" si="50"/>
        <v>V9</v>
      </c>
      <c r="AB356" s="38" t="str">
        <f t="shared" si="53"/>
        <v>V10</v>
      </c>
      <c r="AC356" s="38">
        <f>IF($AF356=20,"",IF($V356=0,"",IF($H356="Adblue Bidon","",IF($H356="GNC (KG)","",IF($H356="Frais de service EV","",IF($Q356=1,$G$2:$G$4524,""))))))</f>
        <v>40.96</v>
      </c>
      <c r="AD356" s="33" t="str">
        <f t="shared" si="58"/>
        <v/>
      </c>
      <c r="AE356" s="36" t="str">
        <f t="shared" si="59"/>
        <v/>
      </c>
      <c r="AF356" s="37" t="str">
        <f>IFERROR(VLOOKUP($F$2,IMPUTATION!F:G,2,0),"")</f>
        <v/>
      </c>
    </row>
    <row r="357" spans="1:32">
      <c r="A357" s="31">
        <v>44408</v>
      </c>
      <c r="B357" s="32">
        <v>56.6</v>
      </c>
      <c r="C357" s="32" t="s">
        <v>393</v>
      </c>
      <c r="D357" s="32" t="s">
        <v>371</v>
      </c>
      <c r="E357" s="32" t="s">
        <v>313</v>
      </c>
      <c r="F357" s="32" t="s">
        <v>836</v>
      </c>
      <c r="G357" s="32">
        <v>35.43</v>
      </c>
      <c r="H357" s="32" t="s">
        <v>387</v>
      </c>
      <c r="I357" s="32">
        <v>47.17</v>
      </c>
      <c r="J357" s="32">
        <v>80</v>
      </c>
      <c r="K357" s="32">
        <v>7.54</v>
      </c>
      <c r="L357" s="32">
        <v>49.06</v>
      </c>
      <c r="M357" s="32" t="s">
        <v>18</v>
      </c>
      <c r="N357" s="32" t="s">
        <v>18</v>
      </c>
      <c r="O357" s="32">
        <v>6401291</v>
      </c>
      <c r="P357" s="38">
        <f>IF($H357="",VLOOKUP($C357,IMPUTATION_CARBURANT[],2,0),VLOOKUP($H357,IMPUTATION_CARBURANT[],2,0))</f>
        <v>1</v>
      </c>
      <c r="Q357" s="38">
        <f>IF(AND($P357=123401,$M357="VP"),124013,$P$2:$P$4524)</f>
        <v>1</v>
      </c>
      <c r="R357" s="38" t="str">
        <f t="shared" si="51"/>
        <v>TEST</v>
      </c>
      <c r="S357" s="38">
        <f>ABS($B357)</f>
        <v>56.6</v>
      </c>
      <c r="T357" s="38">
        <f>ABS($I357)</f>
        <v>47.17</v>
      </c>
      <c r="U357" s="38">
        <f>ABS($K357)</f>
        <v>7.54</v>
      </c>
      <c r="V357" s="34">
        <f t="shared" si="54"/>
        <v>37.74</v>
      </c>
      <c r="W357" s="35">
        <f t="shared" si="55"/>
        <v>11.32</v>
      </c>
      <c r="X357" s="34" t="str">
        <f t="shared" si="56"/>
        <v/>
      </c>
      <c r="Y357" s="35" t="str">
        <f t="shared" si="57"/>
        <v/>
      </c>
      <c r="Z357" s="38" t="str">
        <f t="shared" si="52"/>
        <v>V8</v>
      </c>
      <c r="AA357" s="38" t="str">
        <f t="shared" si="50"/>
        <v>V9</v>
      </c>
      <c r="AB357" s="38" t="str">
        <f t="shared" si="53"/>
        <v>V10</v>
      </c>
      <c r="AC357" s="38">
        <f>IF($AF357=20,"",IF($V357=0,"",IF($H357="Adblue Bidon","",IF($H357="GNC (KG)","",IF($H357="Frais de service EV","",IF($Q357=1,$G$2:$G$4524,""))))))</f>
        <v>35.43</v>
      </c>
      <c r="AD357" s="33" t="str">
        <f t="shared" si="58"/>
        <v/>
      </c>
      <c r="AE357" s="36" t="str">
        <f t="shared" si="59"/>
        <v/>
      </c>
      <c r="AF357" s="37" t="str">
        <f>IFERROR(VLOOKUP($F$2,IMPUTATION!F:G,2,0),"")</f>
        <v/>
      </c>
    </row>
    <row r="358" spans="1:32">
      <c r="A358" s="31">
        <v>44408</v>
      </c>
      <c r="B358" s="32">
        <v>48.7</v>
      </c>
      <c r="C358" s="32" t="s">
        <v>393</v>
      </c>
      <c r="D358" s="32" t="s">
        <v>371</v>
      </c>
      <c r="E358" s="32" t="s">
        <v>178</v>
      </c>
      <c r="F358" s="32" t="s">
        <v>428</v>
      </c>
      <c r="G358" s="32">
        <v>28.77</v>
      </c>
      <c r="H358" s="32" t="s">
        <v>390</v>
      </c>
      <c r="I358" s="32">
        <v>40.58</v>
      </c>
      <c r="J358" s="32">
        <v>80</v>
      </c>
      <c r="K358" s="32">
        <v>6.5</v>
      </c>
      <c r="L358" s="32">
        <v>42.2</v>
      </c>
      <c r="M358" s="32" t="s">
        <v>18</v>
      </c>
      <c r="N358" s="32" t="s">
        <v>18</v>
      </c>
      <c r="O358" s="32">
        <v>6656516</v>
      </c>
      <c r="P358" s="38">
        <f>IF($H358="",VLOOKUP($C358,IMPUTATION_CARBURANT[],2,0),VLOOKUP($H358,IMPUTATION_CARBURANT[],2,0))</f>
        <v>1</v>
      </c>
      <c r="Q358" s="38">
        <f>IF(AND($P358=123401,$M358="VP"),124013,$P$2:$P$4524)</f>
        <v>1</v>
      </c>
      <c r="R358" s="38" t="str">
        <f t="shared" si="51"/>
        <v>TEST</v>
      </c>
      <c r="S358" s="38">
        <f>ABS($B358)</f>
        <v>48.7</v>
      </c>
      <c r="T358" s="38">
        <f>ABS($I358)</f>
        <v>40.58</v>
      </c>
      <c r="U358" s="38">
        <f>ABS($K358)</f>
        <v>6.5</v>
      </c>
      <c r="V358" s="34">
        <f t="shared" si="54"/>
        <v>32.46</v>
      </c>
      <c r="W358" s="35">
        <f t="shared" si="55"/>
        <v>9.74</v>
      </c>
      <c r="X358" s="34" t="str">
        <f t="shared" si="56"/>
        <v/>
      </c>
      <c r="Y358" s="35" t="str">
        <f t="shared" si="57"/>
        <v/>
      </c>
      <c r="Z358" s="38" t="str">
        <f t="shared" si="52"/>
        <v>V8</v>
      </c>
      <c r="AA358" s="38" t="str">
        <f t="shared" ref="AA358:AA421" si="60">"V9"</f>
        <v>V9</v>
      </c>
      <c r="AB358" s="38" t="str">
        <f t="shared" si="53"/>
        <v>V10</v>
      </c>
      <c r="AC358" s="38">
        <f>IF($AF358=20,"",IF($V358=0,"",IF($H358="Adblue Bidon","",IF($H358="GNC (KG)","",IF($H358="Frais de service EV","",IF($Q358=1,$G$2:$G$4524,""))))))</f>
        <v>28.77</v>
      </c>
      <c r="AD358" s="33" t="str">
        <f t="shared" si="58"/>
        <v/>
      </c>
      <c r="AE358" s="36" t="str">
        <f t="shared" si="59"/>
        <v/>
      </c>
      <c r="AF358" s="37" t="str">
        <f>IFERROR(VLOOKUP($F$2,IMPUTATION!F:G,2,0),"")</f>
        <v/>
      </c>
    </row>
    <row r="359" spans="1:32">
      <c r="A359" s="31">
        <v>44408</v>
      </c>
      <c r="B359" s="32">
        <v>59.1</v>
      </c>
      <c r="C359" s="32" t="s">
        <v>393</v>
      </c>
      <c r="D359" s="32" t="s">
        <v>371</v>
      </c>
      <c r="E359" s="32" t="s">
        <v>181</v>
      </c>
      <c r="F359" s="32" t="s">
        <v>555</v>
      </c>
      <c r="G359" s="32">
        <v>35.119999999999997</v>
      </c>
      <c r="H359" s="32" t="s">
        <v>390</v>
      </c>
      <c r="I359" s="32">
        <v>49.25</v>
      </c>
      <c r="J359" s="32">
        <v>80</v>
      </c>
      <c r="K359" s="32">
        <v>7.88</v>
      </c>
      <c r="L359" s="32">
        <v>51.22</v>
      </c>
      <c r="M359" s="32" t="s">
        <v>18</v>
      </c>
      <c r="N359" s="32" t="s">
        <v>18</v>
      </c>
      <c r="O359" s="32">
        <v>6400712</v>
      </c>
      <c r="P359" s="38">
        <f>IF($H359="",VLOOKUP($C359,IMPUTATION_CARBURANT[],2,0),VLOOKUP($H359,IMPUTATION_CARBURANT[],2,0))</f>
        <v>1</v>
      </c>
      <c r="Q359" s="38">
        <f>IF(AND($P359=123401,$M359="VP"),124013,$P$2:$P$4524)</f>
        <v>1</v>
      </c>
      <c r="R359" s="38" t="str">
        <f t="shared" si="51"/>
        <v>TEST</v>
      </c>
      <c r="S359" s="38">
        <f>ABS($B359)</f>
        <v>59.1</v>
      </c>
      <c r="T359" s="38">
        <f>ABS($I359)</f>
        <v>49.25</v>
      </c>
      <c r="U359" s="38">
        <f>ABS($K359)</f>
        <v>7.88</v>
      </c>
      <c r="V359" s="34">
        <f t="shared" si="54"/>
        <v>39.4</v>
      </c>
      <c r="W359" s="35">
        <f t="shared" si="55"/>
        <v>11.82</v>
      </c>
      <c r="X359" s="34" t="str">
        <f t="shared" si="56"/>
        <v/>
      </c>
      <c r="Y359" s="35" t="str">
        <f t="shared" si="57"/>
        <v/>
      </c>
      <c r="Z359" s="38" t="str">
        <f t="shared" si="52"/>
        <v>V8</v>
      </c>
      <c r="AA359" s="38" t="str">
        <f t="shared" si="60"/>
        <v>V9</v>
      </c>
      <c r="AB359" s="38" t="str">
        <f t="shared" si="53"/>
        <v>V10</v>
      </c>
      <c r="AC359" s="38">
        <f>IF($AF359=20,"",IF($V359=0,"",IF($H359="Adblue Bidon","",IF($H359="GNC (KG)","",IF($H359="Frais de service EV","",IF($Q359=1,$G$2:$G$4524,""))))))</f>
        <v>35.119999999999997</v>
      </c>
      <c r="AD359" s="33" t="str">
        <f t="shared" si="58"/>
        <v/>
      </c>
      <c r="AE359" s="36" t="str">
        <f t="shared" si="59"/>
        <v/>
      </c>
      <c r="AF359" s="37" t="str">
        <f>IFERROR(VLOOKUP($F$2,IMPUTATION!F:G,2,0),"")</f>
        <v/>
      </c>
    </row>
    <row r="360" spans="1:32">
      <c r="A360" s="31">
        <v>44408</v>
      </c>
      <c r="B360" s="32">
        <v>109.21</v>
      </c>
      <c r="C360" s="32" t="s">
        <v>21</v>
      </c>
      <c r="D360" s="32" t="s">
        <v>371</v>
      </c>
      <c r="E360" s="32" t="s">
        <v>111</v>
      </c>
      <c r="F360" s="32" t="s">
        <v>805</v>
      </c>
      <c r="G360" s="32">
        <v>74.150000000000006</v>
      </c>
      <c r="H360" s="32" t="s">
        <v>380</v>
      </c>
      <c r="I360" s="32">
        <v>91.01</v>
      </c>
      <c r="J360" s="32">
        <v>80</v>
      </c>
      <c r="K360" s="32">
        <v>14.56</v>
      </c>
      <c r="L360" s="32">
        <v>94.65</v>
      </c>
      <c r="M360" s="32" t="s">
        <v>392</v>
      </c>
      <c r="N360" s="32" t="s">
        <v>396</v>
      </c>
      <c r="O360" s="32">
        <v>6177934</v>
      </c>
      <c r="P360" s="38">
        <f>IF($H360="",VLOOKUP($C360,IMPUTATION_CARBURANT[],2,0),VLOOKUP($H360,IMPUTATION_CARBURANT[],2,0))</f>
        <v>1</v>
      </c>
      <c r="Q360" s="38">
        <f>IF(AND($P360=123401,$M360="VP"),124013,$P$2:$P$4524)</f>
        <v>1</v>
      </c>
      <c r="R360" s="38" t="str">
        <f t="shared" si="51"/>
        <v>TEST</v>
      </c>
      <c r="S360" s="38">
        <f>ABS($B360)</f>
        <v>109.21</v>
      </c>
      <c r="T360" s="38">
        <f>ABS($I360)</f>
        <v>91.01</v>
      </c>
      <c r="U360" s="38">
        <f>ABS($K360)</f>
        <v>14.56</v>
      </c>
      <c r="V360" s="34">
        <f t="shared" si="54"/>
        <v>72.81</v>
      </c>
      <c r="W360" s="35">
        <f t="shared" si="55"/>
        <v>21.84</v>
      </c>
      <c r="X360" s="34" t="str">
        <f t="shared" si="56"/>
        <v/>
      </c>
      <c r="Y360" s="35" t="str">
        <f t="shared" si="57"/>
        <v/>
      </c>
      <c r="Z360" s="38" t="str">
        <f t="shared" si="52"/>
        <v>V8</v>
      </c>
      <c r="AA360" s="38" t="str">
        <f t="shared" si="60"/>
        <v>V9</v>
      </c>
      <c r="AB360" s="38" t="str">
        <f t="shared" si="53"/>
        <v>V10</v>
      </c>
      <c r="AC360" s="38">
        <f>IF($AF360=20,"",IF($V360=0,"",IF($H360="Adblue Bidon","",IF($H360="GNC (KG)","",IF($H360="Frais de service EV","",IF($Q360=1,$G$2:$G$4524,""))))))</f>
        <v>74.150000000000006</v>
      </c>
      <c r="AD360" s="33" t="str">
        <f t="shared" si="58"/>
        <v/>
      </c>
      <c r="AE360" s="36" t="str">
        <f t="shared" si="59"/>
        <v/>
      </c>
      <c r="AF360" s="37" t="str">
        <f>IFERROR(VLOOKUP($F$2,IMPUTATION!F:G,2,0),"")</f>
        <v/>
      </c>
    </row>
    <row r="361" spans="1:32">
      <c r="A361" s="31">
        <v>44408</v>
      </c>
      <c r="B361" s="32">
        <v>53.51</v>
      </c>
      <c r="C361" s="32" t="s">
        <v>393</v>
      </c>
      <c r="D361" s="32" t="s">
        <v>371</v>
      </c>
      <c r="E361" s="32" t="s">
        <v>304</v>
      </c>
      <c r="F361" s="32" t="s">
        <v>848</v>
      </c>
      <c r="G361" s="32">
        <v>31.52</v>
      </c>
      <c r="H361" s="32" t="s">
        <v>390</v>
      </c>
      <c r="I361" s="32">
        <v>44.59</v>
      </c>
      <c r="J361" s="32">
        <v>80</v>
      </c>
      <c r="K361" s="32">
        <v>7.14</v>
      </c>
      <c r="L361" s="32">
        <v>46.37</v>
      </c>
      <c r="M361" s="32" t="s">
        <v>18</v>
      </c>
      <c r="N361" s="32" t="s">
        <v>18</v>
      </c>
      <c r="O361" s="32">
        <v>6400760</v>
      </c>
      <c r="P361" s="38">
        <f>IF($H361="",VLOOKUP($C361,IMPUTATION_CARBURANT[],2,0),VLOOKUP($H361,IMPUTATION_CARBURANT[],2,0))</f>
        <v>1</v>
      </c>
      <c r="Q361" s="38">
        <f>IF(AND($P361=123401,$M361="VP"),124013,$P$2:$P$4524)</f>
        <v>1</v>
      </c>
      <c r="R361" s="38" t="str">
        <f t="shared" si="51"/>
        <v>TEST</v>
      </c>
      <c r="S361" s="38">
        <f>ABS($B361)</f>
        <v>53.51</v>
      </c>
      <c r="T361" s="38">
        <f>ABS($I361)</f>
        <v>44.59</v>
      </c>
      <c r="U361" s="38">
        <f>ABS($K361)</f>
        <v>7.14</v>
      </c>
      <c r="V361" s="34">
        <f t="shared" si="54"/>
        <v>35.67</v>
      </c>
      <c r="W361" s="35">
        <f t="shared" si="55"/>
        <v>10.7</v>
      </c>
      <c r="X361" s="34" t="str">
        <f t="shared" si="56"/>
        <v/>
      </c>
      <c r="Y361" s="35" t="str">
        <f t="shared" si="57"/>
        <v/>
      </c>
      <c r="Z361" s="38" t="str">
        <f t="shared" si="52"/>
        <v>V8</v>
      </c>
      <c r="AA361" s="38" t="str">
        <f t="shared" si="60"/>
        <v>V9</v>
      </c>
      <c r="AB361" s="38" t="str">
        <f t="shared" si="53"/>
        <v>V10</v>
      </c>
      <c r="AC361" s="38">
        <f>IF($AF361=20,"",IF($V361=0,"",IF($H361="Adblue Bidon","",IF($H361="GNC (KG)","",IF($H361="Frais de service EV","",IF($Q361=1,$G$2:$G$4524,""))))))</f>
        <v>31.52</v>
      </c>
      <c r="AD361" s="33" t="str">
        <f t="shared" si="58"/>
        <v/>
      </c>
      <c r="AE361" s="36" t="str">
        <f t="shared" si="59"/>
        <v/>
      </c>
      <c r="AF361" s="37" t="str">
        <f>IFERROR(VLOOKUP($F$2,IMPUTATION!F:G,2,0),"")</f>
        <v/>
      </c>
    </row>
    <row r="362" spans="1:32">
      <c r="A362" s="31">
        <v>44408</v>
      </c>
      <c r="B362" s="32">
        <v>61.8</v>
      </c>
      <c r="C362" s="32" t="s">
        <v>393</v>
      </c>
      <c r="D362" s="32" t="s">
        <v>371</v>
      </c>
      <c r="E362" s="32" t="s">
        <v>269</v>
      </c>
      <c r="F362" s="32" t="s">
        <v>581</v>
      </c>
      <c r="G362" s="32">
        <v>37.54</v>
      </c>
      <c r="H362" s="32" t="s">
        <v>389</v>
      </c>
      <c r="I362" s="32">
        <v>51.5</v>
      </c>
      <c r="J362" s="32">
        <v>80</v>
      </c>
      <c r="K362" s="32">
        <v>8.24</v>
      </c>
      <c r="L362" s="32">
        <v>53.56</v>
      </c>
      <c r="M362" s="32" t="s">
        <v>18</v>
      </c>
      <c r="N362" s="32" t="s">
        <v>18</v>
      </c>
      <c r="O362" s="32">
        <v>6401516</v>
      </c>
      <c r="P362" s="38">
        <f>IF($H362="",VLOOKUP($C362,IMPUTATION_CARBURANT[],2,0),VLOOKUP($H362,IMPUTATION_CARBURANT[],2,0))</f>
        <v>1</v>
      </c>
      <c r="Q362" s="38">
        <f>IF(AND($P362=123401,$M362="VP"),124013,$P$2:$P$4524)</f>
        <v>1</v>
      </c>
      <c r="R362" s="38" t="str">
        <f t="shared" si="51"/>
        <v>TEST</v>
      </c>
      <c r="S362" s="38">
        <f>ABS($B362)</f>
        <v>61.8</v>
      </c>
      <c r="T362" s="38">
        <f>ABS($I362)</f>
        <v>51.5</v>
      </c>
      <c r="U362" s="38">
        <f>ABS($K362)</f>
        <v>8.24</v>
      </c>
      <c r="V362" s="34">
        <f t="shared" si="54"/>
        <v>41.2</v>
      </c>
      <c r="W362" s="35">
        <f t="shared" si="55"/>
        <v>12.36</v>
      </c>
      <c r="X362" s="34" t="str">
        <f t="shared" si="56"/>
        <v/>
      </c>
      <c r="Y362" s="35" t="str">
        <f t="shared" si="57"/>
        <v/>
      </c>
      <c r="Z362" s="38" t="str">
        <f t="shared" si="52"/>
        <v>V8</v>
      </c>
      <c r="AA362" s="38" t="str">
        <f t="shared" si="60"/>
        <v>V9</v>
      </c>
      <c r="AB362" s="38" t="str">
        <f t="shared" si="53"/>
        <v>V10</v>
      </c>
      <c r="AC362" s="38">
        <f>IF($AF362=20,"",IF($V362=0,"",IF($H362="Adblue Bidon","",IF($H362="GNC (KG)","",IF($H362="Frais de service EV","",IF($Q362=1,$G$2:$G$4524,""))))))</f>
        <v>37.54</v>
      </c>
      <c r="AD362" s="33" t="str">
        <f t="shared" si="58"/>
        <v/>
      </c>
      <c r="AE362" s="36" t="str">
        <f t="shared" si="59"/>
        <v/>
      </c>
      <c r="AF362" s="37" t="str">
        <f>IFERROR(VLOOKUP($F$2,IMPUTATION!F:G,2,0),"")</f>
        <v/>
      </c>
    </row>
    <row r="363" spans="1:32">
      <c r="A363" s="31">
        <v>44408</v>
      </c>
      <c r="B363" s="32">
        <v>53.17</v>
      </c>
      <c r="C363" s="32" t="s">
        <v>393</v>
      </c>
      <c r="D363" s="32" t="s">
        <v>371</v>
      </c>
      <c r="E363" s="32" t="s">
        <v>202</v>
      </c>
      <c r="F363" s="32" t="s">
        <v>409</v>
      </c>
      <c r="G363" s="32">
        <v>33.590000000000003</v>
      </c>
      <c r="H363" s="32" t="s">
        <v>387</v>
      </c>
      <c r="I363" s="32">
        <v>44.31</v>
      </c>
      <c r="J363" s="32">
        <v>80</v>
      </c>
      <c r="K363" s="32">
        <v>7.09</v>
      </c>
      <c r="L363" s="32">
        <v>46.08</v>
      </c>
      <c r="M363" s="32" t="s">
        <v>18</v>
      </c>
      <c r="N363" s="32" t="s">
        <v>18</v>
      </c>
      <c r="O363" s="32">
        <v>6401972</v>
      </c>
      <c r="P363" s="38">
        <f>IF($H363="",VLOOKUP($C363,IMPUTATION_CARBURANT[],2,0),VLOOKUP($H363,IMPUTATION_CARBURANT[],2,0))</f>
        <v>1</v>
      </c>
      <c r="Q363" s="38">
        <f>IF(AND($P363=123401,$M363="VP"),124013,$P$2:$P$4524)</f>
        <v>1</v>
      </c>
      <c r="R363" s="38" t="str">
        <f t="shared" si="51"/>
        <v>TEST</v>
      </c>
      <c r="S363" s="38">
        <f>ABS($B363)</f>
        <v>53.17</v>
      </c>
      <c r="T363" s="38">
        <f>ABS($I363)</f>
        <v>44.31</v>
      </c>
      <c r="U363" s="38">
        <f>ABS($K363)</f>
        <v>7.09</v>
      </c>
      <c r="V363" s="34">
        <f t="shared" si="54"/>
        <v>35.450000000000003</v>
      </c>
      <c r="W363" s="35">
        <f t="shared" si="55"/>
        <v>10.63</v>
      </c>
      <c r="X363" s="34" t="str">
        <f t="shared" si="56"/>
        <v/>
      </c>
      <c r="Y363" s="35" t="str">
        <f t="shared" si="57"/>
        <v/>
      </c>
      <c r="Z363" s="38" t="str">
        <f t="shared" si="52"/>
        <v>V8</v>
      </c>
      <c r="AA363" s="38" t="str">
        <f t="shared" si="60"/>
        <v>V9</v>
      </c>
      <c r="AB363" s="38" t="str">
        <f t="shared" si="53"/>
        <v>V10</v>
      </c>
      <c r="AC363" s="38">
        <f>IF($AF363=20,"",IF($V363=0,"",IF($H363="Adblue Bidon","",IF($H363="GNC (KG)","",IF($H363="Frais de service EV","",IF($Q363=1,$G$2:$G$4524,""))))))</f>
        <v>33.590000000000003</v>
      </c>
      <c r="AD363" s="33" t="str">
        <f t="shared" si="58"/>
        <v/>
      </c>
      <c r="AE363" s="36" t="str">
        <f t="shared" si="59"/>
        <v/>
      </c>
      <c r="AF363" s="37" t="str">
        <f>IFERROR(VLOOKUP($F$2,IMPUTATION!F:G,2,0),"")</f>
        <v/>
      </c>
    </row>
    <row r="364" spans="1:32">
      <c r="A364" s="31">
        <v>44408</v>
      </c>
      <c r="B364" s="32">
        <v>108.78</v>
      </c>
      <c r="C364" s="32" t="s">
        <v>21</v>
      </c>
      <c r="D364" s="32" t="s">
        <v>371</v>
      </c>
      <c r="E364" s="32" t="s">
        <v>123</v>
      </c>
      <c r="F364" s="32" t="s">
        <v>533</v>
      </c>
      <c r="G364" s="32">
        <v>73.12</v>
      </c>
      <c r="H364" s="32" t="s">
        <v>380</v>
      </c>
      <c r="I364" s="32">
        <v>90.65</v>
      </c>
      <c r="J364" s="32">
        <v>80</v>
      </c>
      <c r="K364" s="32">
        <v>14.5</v>
      </c>
      <c r="L364" s="32">
        <v>94.28</v>
      </c>
      <c r="M364" s="32" t="s">
        <v>19</v>
      </c>
      <c r="N364" s="32" t="s">
        <v>396</v>
      </c>
      <c r="O364" s="32">
        <v>6178249</v>
      </c>
      <c r="P364" s="38">
        <f>IF($H364="",VLOOKUP($C364,IMPUTATION_CARBURANT[],2,0),VLOOKUP($H364,IMPUTATION_CARBURANT[],2,0))</f>
        <v>1</v>
      </c>
      <c r="Q364" s="38">
        <f>IF(AND($P364=123401,$M364="VP"),124013,$P$2:$P$4524)</f>
        <v>1</v>
      </c>
      <c r="R364" s="38" t="str">
        <f t="shared" si="51"/>
        <v>TEST</v>
      </c>
      <c r="S364" s="38">
        <f>ABS($B364)</f>
        <v>108.78</v>
      </c>
      <c r="T364" s="38">
        <f>ABS($I364)</f>
        <v>90.65</v>
      </c>
      <c r="U364" s="38">
        <f>ABS($K364)</f>
        <v>14.5</v>
      </c>
      <c r="V364" s="34">
        <f t="shared" si="54"/>
        <v>72.52</v>
      </c>
      <c r="W364" s="35">
        <f t="shared" si="55"/>
        <v>21.76</v>
      </c>
      <c r="X364" s="34" t="str">
        <f t="shared" si="56"/>
        <v/>
      </c>
      <c r="Y364" s="35" t="str">
        <f t="shared" si="57"/>
        <v/>
      </c>
      <c r="Z364" s="38" t="str">
        <f t="shared" si="52"/>
        <v>V8</v>
      </c>
      <c r="AA364" s="38" t="str">
        <f t="shared" si="60"/>
        <v>V9</v>
      </c>
      <c r="AB364" s="38" t="str">
        <f t="shared" si="53"/>
        <v>V10</v>
      </c>
      <c r="AC364" s="38">
        <f>IF($AF364=20,"",IF($V364=0,"",IF($H364="Adblue Bidon","",IF($H364="GNC (KG)","",IF($H364="Frais de service EV","",IF($Q364=1,$G$2:$G$4524,""))))))</f>
        <v>73.12</v>
      </c>
      <c r="AD364" s="33" t="str">
        <f t="shared" si="58"/>
        <v/>
      </c>
      <c r="AE364" s="36" t="str">
        <f t="shared" si="59"/>
        <v/>
      </c>
      <c r="AF364" s="37" t="str">
        <f>IFERROR(VLOOKUP($F$2,IMPUTATION!F:G,2,0),"")</f>
        <v/>
      </c>
    </row>
    <row r="365" spans="1:32">
      <c r="A365" s="31">
        <v>44408</v>
      </c>
      <c r="B365" s="32">
        <v>95.72</v>
      </c>
      <c r="C365" s="32" t="s">
        <v>21</v>
      </c>
      <c r="D365" s="32" t="s">
        <v>371</v>
      </c>
      <c r="E365" s="32" t="s">
        <v>93</v>
      </c>
      <c r="F365" s="32" t="s">
        <v>1373</v>
      </c>
      <c r="G365" s="32">
        <v>65</v>
      </c>
      <c r="H365" s="32" t="s">
        <v>380</v>
      </c>
      <c r="I365" s="32">
        <v>79.77</v>
      </c>
      <c r="J365" s="32">
        <v>80</v>
      </c>
      <c r="K365" s="32">
        <v>12.76</v>
      </c>
      <c r="L365" s="32">
        <v>82.96</v>
      </c>
      <c r="M365" s="32" t="s">
        <v>19</v>
      </c>
      <c r="N365" s="32" t="s">
        <v>396</v>
      </c>
      <c r="O365" s="32">
        <v>6178576</v>
      </c>
      <c r="P365" s="38">
        <f>IF($H365="",VLOOKUP($C365,IMPUTATION_CARBURANT[],2,0),VLOOKUP($H365,IMPUTATION_CARBURANT[],2,0))</f>
        <v>1</v>
      </c>
      <c r="Q365" s="38">
        <f>IF(AND($P365=123401,$M365="VP"),124013,$P$2:$P$4524)</f>
        <v>1</v>
      </c>
      <c r="R365" s="38" t="str">
        <f t="shared" si="51"/>
        <v>TEST</v>
      </c>
      <c r="S365" s="38">
        <f>ABS($B365)</f>
        <v>95.72</v>
      </c>
      <c r="T365" s="38">
        <f>ABS($I365)</f>
        <v>79.77</v>
      </c>
      <c r="U365" s="38">
        <f>ABS($K365)</f>
        <v>12.76</v>
      </c>
      <c r="V365" s="34">
        <f t="shared" si="54"/>
        <v>63.82</v>
      </c>
      <c r="W365" s="35">
        <f t="shared" si="55"/>
        <v>19.14</v>
      </c>
      <c r="X365" s="34" t="str">
        <f t="shared" si="56"/>
        <v/>
      </c>
      <c r="Y365" s="35" t="str">
        <f t="shared" si="57"/>
        <v/>
      </c>
      <c r="Z365" s="38" t="str">
        <f t="shared" si="52"/>
        <v>V8</v>
      </c>
      <c r="AA365" s="38" t="str">
        <f t="shared" si="60"/>
        <v>V9</v>
      </c>
      <c r="AB365" s="38" t="str">
        <f t="shared" si="53"/>
        <v>V10</v>
      </c>
      <c r="AC365" s="38">
        <f>IF($AF365=20,"",IF($V365=0,"",IF($H365="Adblue Bidon","",IF($H365="GNC (KG)","",IF($H365="Frais de service EV","",IF($Q365=1,$G$2:$G$4524,""))))))</f>
        <v>65</v>
      </c>
      <c r="AD365" s="33" t="str">
        <f t="shared" si="58"/>
        <v/>
      </c>
      <c r="AE365" s="36" t="str">
        <f t="shared" si="59"/>
        <v/>
      </c>
      <c r="AF365" s="37" t="str">
        <f>IFERROR(VLOOKUP($F$2,IMPUTATION!F:G,2,0),"")</f>
        <v/>
      </c>
    </row>
    <row r="366" spans="1:32">
      <c r="A366" s="31">
        <v>44408</v>
      </c>
      <c r="B366" s="32">
        <v>55.06</v>
      </c>
      <c r="C366" s="32" t="s">
        <v>393</v>
      </c>
      <c r="D366" s="32" t="s">
        <v>371</v>
      </c>
      <c r="E366" s="32" t="s">
        <v>284</v>
      </c>
      <c r="F366" s="32" t="s">
        <v>1440</v>
      </c>
      <c r="G366" s="32">
        <v>34.299999999999997</v>
      </c>
      <c r="H366" s="32" t="s">
        <v>387</v>
      </c>
      <c r="I366" s="32">
        <v>45.88</v>
      </c>
      <c r="J366" s="32">
        <v>80</v>
      </c>
      <c r="K366" s="32">
        <v>7.34</v>
      </c>
      <c r="L366" s="32">
        <v>47.72</v>
      </c>
      <c r="M366" s="32" t="s">
        <v>18</v>
      </c>
      <c r="N366" s="32" t="s">
        <v>18</v>
      </c>
      <c r="O366" s="32">
        <v>6402050</v>
      </c>
      <c r="P366" s="38">
        <f>IF($H366="",VLOOKUP($C366,IMPUTATION_CARBURANT[],2,0),VLOOKUP($H366,IMPUTATION_CARBURANT[],2,0))</f>
        <v>1</v>
      </c>
      <c r="Q366" s="38">
        <f>IF(AND($P366=123401,$M366="VP"),124013,$P$2:$P$4524)</f>
        <v>1</v>
      </c>
      <c r="R366" s="38" t="str">
        <f t="shared" si="51"/>
        <v>TEST</v>
      </c>
      <c r="S366" s="38">
        <f>ABS($B366)</f>
        <v>55.06</v>
      </c>
      <c r="T366" s="38">
        <f>ABS($I366)</f>
        <v>45.88</v>
      </c>
      <c r="U366" s="38">
        <f>ABS($K366)</f>
        <v>7.34</v>
      </c>
      <c r="V366" s="34">
        <f t="shared" si="54"/>
        <v>36.700000000000003</v>
      </c>
      <c r="W366" s="35">
        <f t="shared" si="55"/>
        <v>11.02</v>
      </c>
      <c r="X366" s="34" t="str">
        <f t="shared" si="56"/>
        <v/>
      </c>
      <c r="Y366" s="35" t="str">
        <f t="shared" si="57"/>
        <v/>
      </c>
      <c r="Z366" s="38" t="str">
        <f t="shared" si="52"/>
        <v>V8</v>
      </c>
      <c r="AA366" s="38" t="str">
        <f t="shared" si="60"/>
        <v>V9</v>
      </c>
      <c r="AB366" s="38" t="str">
        <f t="shared" si="53"/>
        <v>V10</v>
      </c>
      <c r="AC366" s="38">
        <f>IF($AF366=20,"",IF($V366=0,"",IF($H366="Adblue Bidon","",IF($H366="GNC (KG)","",IF($H366="Frais de service EV","",IF($Q366=1,$G$2:$G$4524,""))))))</f>
        <v>34.299999999999997</v>
      </c>
      <c r="AD366" s="33" t="str">
        <f t="shared" si="58"/>
        <v/>
      </c>
      <c r="AE366" s="36" t="str">
        <f t="shared" si="59"/>
        <v/>
      </c>
      <c r="AF366" s="37" t="str">
        <f>IFERROR(VLOOKUP($F$2,IMPUTATION!F:G,2,0),"")</f>
        <v/>
      </c>
    </row>
    <row r="367" spans="1:32">
      <c r="A367" s="31">
        <v>44408</v>
      </c>
      <c r="B367" s="32">
        <v>147.41999999999999</v>
      </c>
      <c r="C367" s="32" t="s">
        <v>21</v>
      </c>
      <c r="D367" s="32" t="s">
        <v>371</v>
      </c>
      <c r="E367" s="32" t="s">
        <v>119</v>
      </c>
      <c r="F367" s="32" t="s">
        <v>688</v>
      </c>
      <c r="G367" s="32">
        <v>97.92</v>
      </c>
      <c r="H367" s="32" t="s">
        <v>380</v>
      </c>
      <c r="I367" s="32">
        <v>122.85</v>
      </c>
      <c r="J367" s="32">
        <v>80</v>
      </c>
      <c r="K367" s="32">
        <v>19.66</v>
      </c>
      <c r="L367" s="32">
        <v>127.76</v>
      </c>
      <c r="M367" s="32" t="s">
        <v>19</v>
      </c>
      <c r="N367" s="32" t="s">
        <v>396</v>
      </c>
      <c r="O367" s="32">
        <v>6176797</v>
      </c>
      <c r="P367" s="38">
        <f>IF($H367="",VLOOKUP($C367,IMPUTATION_CARBURANT[],2,0),VLOOKUP($H367,IMPUTATION_CARBURANT[],2,0))</f>
        <v>1</v>
      </c>
      <c r="Q367" s="38">
        <f>IF(AND($P367=123401,$M367="VP"),124013,$P$2:$P$4524)</f>
        <v>1</v>
      </c>
      <c r="R367" s="38" t="str">
        <f t="shared" si="51"/>
        <v>TEST</v>
      </c>
      <c r="S367" s="38">
        <f>ABS($B367)</f>
        <v>147.41999999999999</v>
      </c>
      <c r="T367" s="38">
        <f>ABS($I367)</f>
        <v>122.85</v>
      </c>
      <c r="U367" s="38">
        <f>ABS($K367)</f>
        <v>19.66</v>
      </c>
      <c r="V367" s="34">
        <f t="shared" si="54"/>
        <v>98.28</v>
      </c>
      <c r="W367" s="35">
        <f t="shared" si="55"/>
        <v>29.48</v>
      </c>
      <c r="X367" s="34" t="str">
        <f t="shared" si="56"/>
        <v/>
      </c>
      <c r="Y367" s="35" t="str">
        <f t="shared" si="57"/>
        <v/>
      </c>
      <c r="Z367" s="38" t="str">
        <f t="shared" si="52"/>
        <v>V8</v>
      </c>
      <c r="AA367" s="38" t="str">
        <f t="shared" si="60"/>
        <v>V9</v>
      </c>
      <c r="AB367" s="38" t="str">
        <f t="shared" si="53"/>
        <v>V10</v>
      </c>
      <c r="AC367" s="38">
        <f>IF($AF367=20,"",IF($V367=0,"",IF($H367="Adblue Bidon","",IF($H367="GNC (KG)","",IF($H367="Frais de service EV","",IF($Q367=1,$G$2:$G$4524,""))))))</f>
        <v>97.92</v>
      </c>
      <c r="AD367" s="33" t="str">
        <f t="shared" si="58"/>
        <v/>
      </c>
      <c r="AE367" s="36" t="str">
        <f t="shared" si="59"/>
        <v/>
      </c>
      <c r="AF367" s="37" t="str">
        <f>IFERROR(VLOOKUP($F$2,IMPUTATION!F:G,2,0),"")</f>
        <v/>
      </c>
    </row>
    <row r="368" spans="1:32">
      <c r="A368" s="31">
        <v>44408</v>
      </c>
      <c r="B368" s="32">
        <v>19.5</v>
      </c>
      <c r="C368" s="32" t="s">
        <v>405</v>
      </c>
      <c r="D368" s="32" t="s">
        <v>371</v>
      </c>
      <c r="E368" s="32" t="s">
        <v>120</v>
      </c>
      <c r="F368" s="32" t="s">
        <v>494</v>
      </c>
      <c r="G368" s="32">
        <v>1</v>
      </c>
      <c r="H368" s="32" t="s">
        <v>373</v>
      </c>
      <c r="I368" s="32">
        <v>16.25</v>
      </c>
      <c r="J368" s="32">
        <v>100</v>
      </c>
      <c r="K368" s="32">
        <v>3.25</v>
      </c>
      <c r="L368" s="32">
        <v>16.25</v>
      </c>
      <c r="M368" s="32" t="s">
        <v>19</v>
      </c>
      <c r="N368" s="32" t="s">
        <v>396</v>
      </c>
      <c r="O368" s="32">
        <v>6401918</v>
      </c>
      <c r="P368" s="38">
        <f>IF($H368="",VLOOKUP($C368,IMPUTATION_CARBURANT[],2,0),VLOOKUP($H368,IMPUTATION_CARBURANT[],2,0))</f>
        <v>1</v>
      </c>
      <c r="Q368" s="38">
        <f>IF(AND($P368=123401,$M368="VP"),124013,$P$2:$P$4524)</f>
        <v>1</v>
      </c>
      <c r="R368" s="38" t="str">
        <f t="shared" si="51"/>
        <v>TEST</v>
      </c>
      <c r="S368" s="38">
        <f>ABS($B368)</f>
        <v>19.5</v>
      </c>
      <c r="T368" s="38">
        <f>ABS($I368)</f>
        <v>16.25</v>
      </c>
      <c r="U368" s="38">
        <f>ABS($K368)</f>
        <v>3.25</v>
      </c>
      <c r="V368" s="34">
        <f t="shared" si="54"/>
        <v>16.25</v>
      </c>
      <c r="W368" s="35">
        <f t="shared" si="55"/>
        <v>0</v>
      </c>
      <c r="X368" s="34" t="str">
        <f t="shared" si="56"/>
        <v/>
      </c>
      <c r="Y368" s="35" t="str">
        <f t="shared" si="57"/>
        <v/>
      </c>
      <c r="Z368" s="38" t="str">
        <f t="shared" si="52"/>
        <v>V8</v>
      </c>
      <c r="AA368" s="38" t="str">
        <f t="shared" si="60"/>
        <v>V9</v>
      </c>
      <c r="AB368" s="38" t="str">
        <f t="shared" si="53"/>
        <v>V10</v>
      </c>
      <c r="AC368" s="38" t="str">
        <f>IF($AF368=20,"",IF($V368=0,"",IF($H368="Adblue Bidon","",IF($H368="GNC (KG)","",IF($H368="Frais de service EV","",IF($Q368=1,$G$2:$G$4524,""))))))</f>
        <v/>
      </c>
      <c r="AD368" s="33" t="str">
        <f t="shared" si="58"/>
        <v/>
      </c>
      <c r="AE368" s="36" t="str">
        <f t="shared" si="59"/>
        <v/>
      </c>
      <c r="AF368" s="37" t="str">
        <f>IFERROR(VLOOKUP($F$2,IMPUTATION!F:G,2,0),"")</f>
        <v/>
      </c>
    </row>
    <row r="369" spans="1:32">
      <c r="A369" s="31">
        <v>44408</v>
      </c>
      <c r="B369" s="32">
        <v>69.05</v>
      </c>
      <c r="C369" s="32" t="s">
        <v>393</v>
      </c>
      <c r="D369" s="32" t="s">
        <v>371</v>
      </c>
      <c r="E369" s="32" t="s">
        <v>244</v>
      </c>
      <c r="F369" s="32" t="s">
        <v>651</v>
      </c>
      <c r="G369" s="32">
        <v>43.43</v>
      </c>
      <c r="H369" s="32" t="s">
        <v>387</v>
      </c>
      <c r="I369" s="32">
        <v>57.54</v>
      </c>
      <c r="J369" s="32">
        <v>80</v>
      </c>
      <c r="K369" s="32">
        <v>9.2100000000000009</v>
      </c>
      <c r="L369" s="32">
        <v>59.84</v>
      </c>
      <c r="M369" s="32" t="s">
        <v>18</v>
      </c>
      <c r="N369" s="32" t="s">
        <v>18</v>
      </c>
      <c r="O369" s="32">
        <v>6400790</v>
      </c>
      <c r="P369" s="38">
        <f>IF($H369="",VLOOKUP($C369,IMPUTATION_CARBURANT[],2,0),VLOOKUP($H369,IMPUTATION_CARBURANT[],2,0))</f>
        <v>1</v>
      </c>
      <c r="Q369" s="38">
        <f>IF(AND($P369=123401,$M369="VP"),124013,$P$2:$P$4524)</f>
        <v>1</v>
      </c>
      <c r="R369" s="38" t="str">
        <f t="shared" si="51"/>
        <v>TEST</v>
      </c>
      <c r="S369" s="38">
        <f>ABS($B369)</f>
        <v>69.05</v>
      </c>
      <c r="T369" s="38">
        <f>ABS($I369)</f>
        <v>57.54</v>
      </c>
      <c r="U369" s="38">
        <f>ABS($K369)</f>
        <v>9.2100000000000009</v>
      </c>
      <c r="V369" s="34">
        <f t="shared" si="54"/>
        <v>46.03</v>
      </c>
      <c r="W369" s="35">
        <f t="shared" si="55"/>
        <v>13.81</v>
      </c>
      <c r="X369" s="34" t="str">
        <f t="shared" si="56"/>
        <v/>
      </c>
      <c r="Y369" s="35" t="str">
        <f t="shared" si="57"/>
        <v/>
      </c>
      <c r="Z369" s="38" t="str">
        <f t="shared" si="52"/>
        <v>V8</v>
      </c>
      <c r="AA369" s="38" t="str">
        <f t="shared" si="60"/>
        <v>V9</v>
      </c>
      <c r="AB369" s="38" t="str">
        <f t="shared" si="53"/>
        <v>V10</v>
      </c>
      <c r="AC369" s="38">
        <f>IF($AF369=20,"",IF($V369=0,"",IF($H369="Adblue Bidon","",IF($H369="GNC (KG)","",IF($H369="Frais de service EV","",IF($Q369=1,$G$2:$G$4524,""))))))</f>
        <v>43.43</v>
      </c>
      <c r="AD369" s="33" t="str">
        <f t="shared" si="58"/>
        <v/>
      </c>
      <c r="AE369" s="36" t="str">
        <f t="shared" si="59"/>
        <v/>
      </c>
      <c r="AF369" s="37" t="str">
        <f>IFERROR(VLOOKUP($F$2,IMPUTATION!F:G,2,0),"")</f>
        <v/>
      </c>
    </row>
    <row r="370" spans="1:32">
      <c r="A370" s="31">
        <v>44408</v>
      </c>
      <c r="B370" s="32">
        <v>132.16</v>
      </c>
      <c r="C370" s="32" t="s">
        <v>21</v>
      </c>
      <c r="D370" s="32" t="s">
        <v>371</v>
      </c>
      <c r="E370" s="32" t="s">
        <v>127</v>
      </c>
      <c r="F370" s="32" t="s">
        <v>760</v>
      </c>
      <c r="G370" s="32">
        <v>89.13</v>
      </c>
      <c r="H370" s="32" t="s">
        <v>380</v>
      </c>
      <c r="I370" s="32">
        <v>110.13</v>
      </c>
      <c r="J370" s="32">
        <v>80</v>
      </c>
      <c r="K370" s="32">
        <v>17.62</v>
      </c>
      <c r="L370" s="32">
        <v>114.54</v>
      </c>
      <c r="M370" s="32" t="s">
        <v>19</v>
      </c>
      <c r="N370" s="32" t="s">
        <v>396</v>
      </c>
      <c r="O370" s="32">
        <v>6178366</v>
      </c>
      <c r="P370" s="38">
        <f>IF($H370="",VLOOKUP($C370,IMPUTATION_CARBURANT[],2,0),VLOOKUP($H370,IMPUTATION_CARBURANT[],2,0))</f>
        <v>1</v>
      </c>
      <c r="Q370" s="38">
        <f>IF(AND($P370=123401,$M370="VP"),124013,$P$2:$P$4524)</f>
        <v>1</v>
      </c>
      <c r="R370" s="38" t="str">
        <f t="shared" si="51"/>
        <v>TEST</v>
      </c>
      <c r="S370" s="38">
        <f>ABS($B370)</f>
        <v>132.16</v>
      </c>
      <c r="T370" s="38">
        <f>ABS($I370)</f>
        <v>110.13</v>
      </c>
      <c r="U370" s="38">
        <f>ABS($K370)</f>
        <v>17.62</v>
      </c>
      <c r="V370" s="34">
        <f t="shared" si="54"/>
        <v>88.1</v>
      </c>
      <c r="W370" s="35">
        <f t="shared" si="55"/>
        <v>26.44</v>
      </c>
      <c r="X370" s="34" t="str">
        <f t="shared" si="56"/>
        <v/>
      </c>
      <c r="Y370" s="35" t="str">
        <f t="shared" si="57"/>
        <v/>
      </c>
      <c r="Z370" s="38" t="str">
        <f t="shared" si="52"/>
        <v>V8</v>
      </c>
      <c r="AA370" s="38" t="str">
        <f t="shared" si="60"/>
        <v>V9</v>
      </c>
      <c r="AB370" s="38" t="str">
        <f t="shared" si="53"/>
        <v>V10</v>
      </c>
      <c r="AC370" s="38">
        <f>IF($AF370=20,"",IF($V370=0,"",IF($H370="Adblue Bidon","",IF($H370="GNC (KG)","",IF($H370="Frais de service EV","",IF($Q370=1,$G$2:$G$4524,""))))))</f>
        <v>89.13</v>
      </c>
      <c r="AD370" s="33" t="str">
        <f t="shared" si="58"/>
        <v/>
      </c>
      <c r="AE370" s="36" t="str">
        <f t="shared" si="59"/>
        <v/>
      </c>
      <c r="AF370" s="37" t="str">
        <f>IFERROR(VLOOKUP($F$2,IMPUTATION!F:G,2,0),"")</f>
        <v/>
      </c>
    </row>
    <row r="371" spans="1:32">
      <c r="A371" s="31">
        <v>44408</v>
      </c>
      <c r="B371" s="32">
        <v>76.81</v>
      </c>
      <c r="C371" s="32" t="s">
        <v>21</v>
      </c>
      <c r="D371" s="32" t="s">
        <v>371</v>
      </c>
      <c r="E371" s="32" t="s">
        <v>261</v>
      </c>
      <c r="F371" s="32" t="s">
        <v>436</v>
      </c>
      <c r="G371" s="32">
        <v>52.33</v>
      </c>
      <c r="H371" s="32" t="s">
        <v>380</v>
      </c>
      <c r="I371" s="32">
        <v>64.010000000000005</v>
      </c>
      <c r="J371" s="32">
        <v>80</v>
      </c>
      <c r="K371" s="32">
        <v>10.24</v>
      </c>
      <c r="L371" s="32">
        <v>66.569999999999993</v>
      </c>
      <c r="M371" s="32" t="s">
        <v>18</v>
      </c>
      <c r="N371" s="32" t="s">
        <v>18</v>
      </c>
      <c r="O371" s="32">
        <v>6176710</v>
      </c>
      <c r="P371" s="38">
        <f>IF($H371="",VLOOKUP($C371,IMPUTATION_CARBURANT[],2,0),VLOOKUP($H371,IMPUTATION_CARBURANT[],2,0))</f>
        <v>1</v>
      </c>
      <c r="Q371" s="38">
        <f>IF(AND($P371=123401,$M371="VP"),124013,$P$2:$P$4524)</f>
        <v>1</v>
      </c>
      <c r="R371" s="38" t="str">
        <f t="shared" si="51"/>
        <v>TEST</v>
      </c>
      <c r="S371" s="38">
        <f>ABS($B371)</f>
        <v>76.81</v>
      </c>
      <c r="T371" s="38">
        <f>ABS($I371)</f>
        <v>64.010000000000005</v>
      </c>
      <c r="U371" s="38">
        <f>ABS($K371)</f>
        <v>10.24</v>
      </c>
      <c r="V371" s="34">
        <f t="shared" si="54"/>
        <v>51.21</v>
      </c>
      <c r="W371" s="35">
        <f t="shared" si="55"/>
        <v>15.36</v>
      </c>
      <c r="X371" s="34" t="str">
        <f t="shared" si="56"/>
        <v/>
      </c>
      <c r="Y371" s="35" t="str">
        <f t="shared" si="57"/>
        <v/>
      </c>
      <c r="Z371" s="38" t="str">
        <f t="shared" si="52"/>
        <v>V8</v>
      </c>
      <c r="AA371" s="38" t="str">
        <f t="shared" si="60"/>
        <v>V9</v>
      </c>
      <c r="AB371" s="38" t="str">
        <f t="shared" si="53"/>
        <v>V10</v>
      </c>
      <c r="AC371" s="38">
        <f>IF($AF371=20,"",IF($V371=0,"",IF($H371="Adblue Bidon","",IF($H371="GNC (KG)","",IF($H371="Frais de service EV","",IF($Q371=1,$G$2:$G$4524,""))))))</f>
        <v>52.33</v>
      </c>
      <c r="AD371" s="33" t="str">
        <f t="shared" si="58"/>
        <v/>
      </c>
      <c r="AE371" s="36" t="str">
        <f t="shared" si="59"/>
        <v/>
      </c>
      <c r="AF371" s="37" t="str">
        <f>IFERROR(VLOOKUP($F$2,IMPUTATION!F:G,2,0),"")</f>
        <v/>
      </c>
    </row>
    <row r="372" spans="1:32">
      <c r="A372" s="31">
        <v>44408</v>
      </c>
      <c r="B372" s="32">
        <v>76.25</v>
      </c>
      <c r="C372" s="32" t="s">
        <v>21</v>
      </c>
      <c r="D372" s="32" t="s">
        <v>371</v>
      </c>
      <c r="E372" s="32" t="s">
        <v>113</v>
      </c>
      <c r="F372" s="32" t="s">
        <v>438</v>
      </c>
      <c r="G372" s="32">
        <v>51.42</v>
      </c>
      <c r="H372" s="32" t="s">
        <v>380</v>
      </c>
      <c r="I372" s="32">
        <v>63.54</v>
      </c>
      <c r="J372" s="32">
        <v>80</v>
      </c>
      <c r="K372" s="32">
        <v>10.17</v>
      </c>
      <c r="L372" s="32">
        <v>66.08</v>
      </c>
      <c r="M372" s="32" t="s">
        <v>19</v>
      </c>
      <c r="N372" s="32" t="s">
        <v>396</v>
      </c>
      <c r="O372" s="32">
        <v>6178702</v>
      </c>
      <c r="P372" s="38">
        <f>IF($H372="",VLOOKUP($C372,IMPUTATION_CARBURANT[],2,0),VLOOKUP($H372,IMPUTATION_CARBURANT[],2,0))</f>
        <v>1</v>
      </c>
      <c r="Q372" s="38">
        <f>IF(AND($P372=123401,$M372="VP"),124013,$P$2:$P$4524)</f>
        <v>1</v>
      </c>
      <c r="R372" s="38" t="str">
        <f t="shared" si="51"/>
        <v>TEST</v>
      </c>
      <c r="S372" s="38">
        <f>ABS($B372)</f>
        <v>76.25</v>
      </c>
      <c r="T372" s="38">
        <f>ABS($I372)</f>
        <v>63.54</v>
      </c>
      <c r="U372" s="38">
        <f>ABS($K372)</f>
        <v>10.17</v>
      </c>
      <c r="V372" s="34">
        <f t="shared" si="54"/>
        <v>50.83</v>
      </c>
      <c r="W372" s="35">
        <f t="shared" si="55"/>
        <v>15.25</v>
      </c>
      <c r="X372" s="34" t="str">
        <f t="shared" si="56"/>
        <v/>
      </c>
      <c r="Y372" s="35" t="str">
        <f t="shared" si="57"/>
        <v/>
      </c>
      <c r="Z372" s="38" t="str">
        <f t="shared" si="52"/>
        <v>V8</v>
      </c>
      <c r="AA372" s="38" t="str">
        <f t="shared" si="60"/>
        <v>V9</v>
      </c>
      <c r="AB372" s="38" t="str">
        <f t="shared" si="53"/>
        <v>V10</v>
      </c>
      <c r="AC372" s="38">
        <f>IF($AF372=20,"",IF($V372=0,"",IF($H372="Adblue Bidon","",IF($H372="GNC (KG)","",IF($H372="Frais de service EV","",IF($Q372=1,$G$2:$G$4524,""))))))</f>
        <v>51.42</v>
      </c>
      <c r="AD372" s="33" t="str">
        <f t="shared" si="58"/>
        <v/>
      </c>
      <c r="AE372" s="36" t="str">
        <f t="shared" si="59"/>
        <v/>
      </c>
      <c r="AF372" s="37" t="str">
        <f>IFERROR(VLOOKUP($F$2,IMPUTATION!F:G,2,0),"")</f>
        <v/>
      </c>
    </row>
    <row r="373" spans="1:32">
      <c r="A373" s="31">
        <v>44408</v>
      </c>
      <c r="B373" s="32">
        <v>55.22</v>
      </c>
      <c r="C373" s="32" t="s">
        <v>393</v>
      </c>
      <c r="D373" s="32" t="s">
        <v>371</v>
      </c>
      <c r="E373" s="32" t="s">
        <v>306</v>
      </c>
      <c r="F373" s="32" t="s">
        <v>536</v>
      </c>
      <c r="G373" s="32">
        <v>34.56</v>
      </c>
      <c r="H373" s="32" t="s">
        <v>387</v>
      </c>
      <c r="I373" s="32">
        <v>46.02</v>
      </c>
      <c r="J373" s="32">
        <v>80</v>
      </c>
      <c r="K373" s="32">
        <v>7.36</v>
      </c>
      <c r="L373" s="32">
        <v>47.86</v>
      </c>
      <c r="M373" s="32" t="s">
        <v>18</v>
      </c>
      <c r="N373" s="32" t="s">
        <v>18</v>
      </c>
      <c r="O373" s="32">
        <v>6400808</v>
      </c>
      <c r="P373" s="38">
        <f>IF($H373="",VLOOKUP($C373,IMPUTATION_CARBURANT[],2,0),VLOOKUP($H373,IMPUTATION_CARBURANT[],2,0))</f>
        <v>1</v>
      </c>
      <c r="Q373" s="38">
        <f>IF(AND($P373=123401,$M373="VP"),124013,$P$2:$P$4524)</f>
        <v>1</v>
      </c>
      <c r="R373" s="38" t="str">
        <f t="shared" si="51"/>
        <v>TEST</v>
      </c>
      <c r="S373" s="38">
        <f>ABS($B373)</f>
        <v>55.22</v>
      </c>
      <c r="T373" s="38">
        <f>ABS($I373)</f>
        <v>46.02</v>
      </c>
      <c r="U373" s="38">
        <f>ABS($K373)</f>
        <v>7.36</v>
      </c>
      <c r="V373" s="34">
        <f t="shared" si="54"/>
        <v>36.82</v>
      </c>
      <c r="W373" s="35">
        <f t="shared" si="55"/>
        <v>11.04</v>
      </c>
      <c r="X373" s="34" t="str">
        <f t="shared" si="56"/>
        <v/>
      </c>
      <c r="Y373" s="35" t="str">
        <f t="shared" si="57"/>
        <v/>
      </c>
      <c r="Z373" s="38" t="str">
        <f t="shared" si="52"/>
        <v>V8</v>
      </c>
      <c r="AA373" s="38" t="str">
        <f t="shared" si="60"/>
        <v>V9</v>
      </c>
      <c r="AB373" s="38" t="str">
        <f t="shared" si="53"/>
        <v>V10</v>
      </c>
      <c r="AC373" s="38">
        <f>IF($AF373=20,"",IF($V373=0,"",IF($H373="Adblue Bidon","",IF($H373="GNC (KG)","",IF($H373="Frais de service EV","",IF($Q373=1,$G$2:$G$4524,""))))))</f>
        <v>34.56</v>
      </c>
      <c r="AD373" s="33" t="str">
        <f t="shared" si="58"/>
        <v/>
      </c>
      <c r="AE373" s="36" t="str">
        <f t="shared" si="59"/>
        <v/>
      </c>
      <c r="AF373" s="37" t="str">
        <f>IFERROR(VLOOKUP($F$2,IMPUTATION!F:G,2,0),"")</f>
        <v/>
      </c>
    </row>
    <row r="374" spans="1:32">
      <c r="A374" s="31">
        <v>44408</v>
      </c>
      <c r="B374" s="32">
        <v>58.63</v>
      </c>
      <c r="C374" s="32" t="s">
        <v>393</v>
      </c>
      <c r="D374" s="32" t="s">
        <v>371</v>
      </c>
      <c r="E374" s="32" t="s">
        <v>305</v>
      </c>
      <c r="F374" s="32" t="s">
        <v>787</v>
      </c>
      <c r="G374" s="32">
        <v>35.58</v>
      </c>
      <c r="H374" s="32" t="s">
        <v>389</v>
      </c>
      <c r="I374" s="32">
        <v>48.86</v>
      </c>
      <c r="J374" s="32">
        <v>80</v>
      </c>
      <c r="K374" s="32">
        <v>7.82</v>
      </c>
      <c r="L374" s="32">
        <v>50.81</v>
      </c>
      <c r="M374" s="32" t="s">
        <v>18</v>
      </c>
      <c r="N374" s="32" t="s">
        <v>18</v>
      </c>
      <c r="O374" s="32">
        <v>6401297</v>
      </c>
      <c r="P374" s="38">
        <f>IF($H374="",VLOOKUP($C374,IMPUTATION_CARBURANT[],2,0),VLOOKUP($H374,IMPUTATION_CARBURANT[],2,0))</f>
        <v>1</v>
      </c>
      <c r="Q374" s="38">
        <f>IF(AND($P374=123401,$M374="VP"),124013,$P$2:$P$4524)</f>
        <v>1</v>
      </c>
      <c r="R374" s="38" t="str">
        <f t="shared" si="51"/>
        <v>TEST</v>
      </c>
      <c r="S374" s="38">
        <f>ABS($B374)</f>
        <v>58.63</v>
      </c>
      <c r="T374" s="38">
        <f>ABS($I374)</f>
        <v>48.86</v>
      </c>
      <c r="U374" s="38">
        <f>ABS($K374)</f>
        <v>7.82</v>
      </c>
      <c r="V374" s="34">
        <f t="shared" si="54"/>
        <v>39.090000000000003</v>
      </c>
      <c r="W374" s="35">
        <f t="shared" si="55"/>
        <v>11.72</v>
      </c>
      <c r="X374" s="34" t="str">
        <f t="shared" si="56"/>
        <v/>
      </c>
      <c r="Y374" s="35" t="str">
        <f t="shared" si="57"/>
        <v/>
      </c>
      <c r="Z374" s="38" t="str">
        <f t="shared" si="52"/>
        <v>V8</v>
      </c>
      <c r="AA374" s="38" t="str">
        <f t="shared" si="60"/>
        <v>V9</v>
      </c>
      <c r="AB374" s="38" t="str">
        <f t="shared" si="53"/>
        <v>V10</v>
      </c>
      <c r="AC374" s="38">
        <f>IF($AF374=20,"",IF($V374=0,"",IF($H374="Adblue Bidon","",IF($H374="GNC (KG)","",IF($H374="Frais de service EV","",IF($Q374=1,$G$2:$G$4524,""))))))</f>
        <v>35.58</v>
      </c>
      <c r="AD374" s="33" t="str">
        <f t="shared" si="58"/>
        <v/>
      </c>
      <c r="AE374" s="36" t="str">
        <f t="shared" si="59"/>
        <v/>
      </c>
      <c r="AF374" s="37" t="str">
        <f>IFERROR(VLOOKUP($F$2,IMPUTATION!F:G,2,0),"")</f>
        <v/>
      </c>
    </row>
    <row r="375" spans="1:32">
      <c r="A375" s="31">
        <v>44408</v>
      </c>
      <c r="B375" s="32">
        <v>65.78</v>
      </c>
      <c r="C375" s="32" t="s">
        <v>393</v>
      </c>
      <c r="D375" s="32" t="s">
        <v>371</v>
      </c>
      <c r="E375" s="32" t="s">
        <v>338</v>
      </c>
      <c r="F375" s="32" t="s">
        <v>491</v>
      </c>
      <c r="G375" s="32">
        <v>41.17</v>
      </c>
      <c r="H375" s="32" t="s">
        <v>387</v>
      </c>
      <c r="I375" s="32">
        <v>54.82</v>
      </c>
      <c r="J375" s="32">
        <v>80</v>
      </c>
      <c r="K375" s="32">
        <v>8.77</v>
      </c>
      <c r="L375" s="32">
        <v>57.01</v>
      </c>
      <c r="M375" s="32" t="s">
        <v>18</v>
      </c>
      <c r="N375" s="32" t="s">
        <v>18</v>
      </c>
      <c r="O375" s="32">
        <v>6400103</v>
      </c>
      <c r="P375" s="38">
        <f>IF($H375="",VLOOKUP($C375,IMPUTATION_CARBURANT[],2,0),VLOOKUP($H375,IMPUTATION_CARBURANT[],2,0))</f>
        <v>1</v>
      </c>
      <c r="Q375" s="38">
        <f>IF(AND($P375=123401,$M375="VP"),124013,$P$2:$P$4524)</f>
        <v>1</v>
      </c>
      <c r="R375" s="38" t="str">
        <f t="shared" si="51"/>
        <v>TEST</v>
      </c>
      <c r="S375" s="38">
        <f>ABS($B375)</f>
        <v>65.78</v>
      </c>
      <c r="T375" s="38">
        <f>ABS($I375)</f>
        <v>54.82</v>
      </c>
      <c r="U375" s="38">
        <f>ABS($K375)</f>
        <v>8.77</v>
      </c>
      <c r="V375" s="34">
        <f t="shared" si="54"/>
        <v>43.86</v>
      </c>
      <c r="W375" s="35">
        <f t="shared" si="55"/>
        <v>13.15</v>
      </c>
      <c r="X375" s="34" t="str">
        <f t="shared" si="56"/>
        <v/>
      </c>
      <c r="Y375" s="35" t="str">
        <f t="shared" si="57"/>
        <v/>
      </c>
      <c r="Z375" s="38" t="str">
        <f t="shared" si="52"/>
        <v>V8</v>
      </c>
      <c r="AA375" s="38" t="str">
        <f t="shared" si="60"/>
        <v>V9</v>
      </c>
      <c r="AB375" s="38" t="str">
        <f t="shared" si="53"/>
        <v>V10</v>
      </c>
      <c r="AC375" s="38">
        <f>IF($AF375=20,"",IF($V375=0,"",IF($H375="Adblue Bidon","",IF($H375="GNC (KG)","",IF($H375="Frais de service EV","",IF($Q375=1,$G$2:$G$4524,""))))))</f>
        <v>41.17</v>
      </c>
      <c r="AD375" s="33" t="str">
        <f t="shared" si="58"/>
        <v/>
      </c>
      <c r="AE375" s="36" t="str">
        <f t="shared" si="59"/>
        <v/>
      </c>
      <c r="AF375" s="37" t="str">
        <f>IFERROR(VLOOKUP($F$2,IMPUTATION!F:G,2,0),"")</f>
        <v/>
      </c>
    </row>
    <row r="376" spans="1:32">
      <c r="A376" s="31">
        <v>44408</v>
      </c>
      <c r="B376" s="32">
        <v>136.03</v>
      </c>
      <c r="C376" s="32" t="s">
        <v>21</v>
      </c>
      <c r="D376" s="32" t="s">
        <v>371</v>
      </c>
      <c r="E376" s="32" t="s">
        <v>126</v>
      </c>
      <c r="F376" s="32" t="s">
        <v>648</v>
      </c>
      <c r="G376" s="32">
        <v>91.43</v>
      </c>
      <c r="H376" s="32" t="s">
        <v>372</v>
      </c>
      <c r="I376" s="32">
        <v>113.36</v>
      </c>
      <c r="J376" s="32">
        <v>80</v>
      </c>
      <c r="K376" s="32">
        <v>18.14</v>
      </c>
      <c r="L376" s="32">
        <v>117.89</v>
      </c>
      <c r="M376" s="32" t="s">
        <v>19</v>
      </c>
      <c r="N376" s="32" t="s">
        <v>396</v>
      </c>
      <c r="O376" s="32">
        <v>6176608</v>
      </c>
      <c r="P376" s="38">
        <f>IF($H376="",VLOOKUP($C376,IMPUTATION_CARBURANT[],2,0),VLOOKUP($H376,IMPUTATION_CARBURANT[],2,0))</f>
        <v>1</v>
      </c>
      <c r="Q376" s="38">
        <f>IF(AND($P376=123401,$M376="VP"),124013,$P$2:$P$4524)</f>
        <v>1</v>
      </c>
      <c r="R376" s="38" t="str">
        <f t="shared" si="51"/>
        <v>TEST</v>
      </c>
      <c r="S376" s="38">
        <f>ABS($B376)</f>
        <v>136.03</v>
      </c>
      <c r="T376" s="38">
        <f>ABS($I376)</f>
        <v>113.36</v>
      </c>
      <c r="U376" s="38">
        <f>ABS($K376)</f>
        <v>18.14</v>
      </c>
      <c r="V376" s="34">
        <f t="shared" si="54"/>
        <v>90.69</v>
      </c>
      <c r="W376" s="35">
        <f t="shared" si="55"/>
        <v>27.2</v>
      </c>
      <c r="X376" s="34" t="str">
        <f t="shared" si="56"/>
        <v/>
      </c>
      <c r="Y376" s="35" t="str">
        <f t="shared" si="57"/>
        <v/>
      </c>
      <c r="Z376" s="38" t="str">
        <f t="shared" si="52"/>
        <v>V8</v>
      </c>
      <c r="AA376" s="38" t="str">
        <f t="shared" si="60"/>
        <v>V9</v>
      </c>
      <c r="AB376" s="38" t="str">
        <f t="shared" si="53"/>
        <v>V10</v>
      </c>
      <c r="AC376" s="38">
        <f>IF($AF376=20,"",IF($V376=0,"",IF($H376="Adblue Bidon","",IF($H376="GNC (KG)","",IF($H376="Frais de service EV","",IF($Q376=1,$G$2:$G$4524,""))))))</f>
        <v>91.43</v>
      </c>
      <c r="AD376" s="33" t="str">
        <f t="shared" si="58"/>
        <v/>
      </c>
      <c r="AE376" s="36" t="str">
        <f t="shared" si="59"/>
        <v/>
      </c>
      <c r="AF376" s="37" t="str">
        <f>IFERROR(VLOOKUP($F$2,IMPUTATION!F:G,2,0),"")</f>
        <v/>
      </c>
    </row>
    <row r="377" spans="1:32">
      <c r="A377" s="31">
        <v>44408</v>
      </c>
      <c r="B377" s="32">
        <v>64.790000000000006</v>
      </c>
      <c r="C377" s="32" t="s">
        <v>393</v>
      </c>
      <c r="D377" s="32" t="s">
        <v>371</v>
      </c>
      <c r="E377" s="32" t="s">
        <v>181</v>
      </c>
      <c r="F377" s="32" t="s">
        <v>1441</v>
      </c>
      <c r="G377" s="32">
        <v>39.44</v>
      </c>
      <c r="H377" s="32" t="s">
        <v>389</v>
      </c>
      <c r="I377" s="32">
        <v>53.99</v>
      </c>
      <c r="J377" s="32">
        <v>80</v>
      </c>
      <c r="K377" s="32">
        <v>8.64</v>
      </c>
      <c r="L377" s="32">
        <v>56.15</v>
      </c>
      <c r="M377" s="32" t="s">
        <v>18</v>
      </c>
      <c r="N377" s="32" t="s">
        <v>18</v>
      </c>
      <c r="O377" s="32">
        <v>6401414</v>
      </c>
      <c r="P377" s="38">
        <f>IF($H377="",VLOOKUP($C377,IMPUTATION_CARBURANT[],2,0),VLOOKUP($H377,IMPUTATION_CARBURANT[],2,0))</f>
        <v>1</v>
      </c>
      <c r="Q377" s="38">
        <f>IF(AND($P377=123401,$M377="VP"),124013,$P$2:$P$4524)</f>
        <v>1</v>
      </c>
      <c r="R377" s="38" t="str">
        <f t="shared" si="51"/>
        <v>TEST</v>
      </c>
      <c r="S377" s="38">
        <f>ABS($B377)</f>
        <v>64.790000000000006</v>
      </c>
      <c r="T377" s="38">
        <f>ABS($I377)</f>
        <v>53.99</v>
      </c>
      <c r="U377" s="38">
        <f>ABS($K377)</f>
        <v>8.64</v>
      </c>
      <c r="V377" s="34">
        <f t="shared" si="54"/>
        <v>43.19</v>
      </c>
      <c r="W377" s="35">
        <f t="shared" si="55"/>
        <v>12.96</v>
      </c>
      <c r="X377" s="34" t="str">
        <f t="shared" si="56"/>
        <v/>
      </c>
      <c r="Y377" s="35" t="str">
        <f t="shared" si="57"/>
        <v/>
      </c>
      <c r="Z377" s="38" t="str">
        <f t="shared" si="52"/>
        <v>V8</v>
      </c>
      <c r="AA377" s="38" t="str">
        <f t="shared" si="60"/>
        <v>V9</v>
      </c>
      <c r="AB377" s="38" t="str">
        <f t="shared" si="53"/>
        <v>V10</v>
      </c>
      <c r="AC377" s="38">
        <f>IF($AF377=20,"",IF($V377=0,"",IF($H377="Adblue Bidon","",IF($H377="GNC (KG)","",IF($H377="Frais de service EV","",IF($Q377=1,$G$2:$G$4524,""))))))</f>
        <v>39.44</v>
      </c>
      <c r="AD377" s="33" t="str">
        <f t="shared" si="58"/>
        <v/>
      </c>
      <c r="AE377" s="36" t="str">
        <f t="shared" si="59"/>
        <v/>
      </c>
      <c r="AF377" s="37" t="str">
        <f>IFERROR(VLOOKUP($F$2,IMPUTATION!F:G,2,0),"")</f>
        <v/>
      </c>
    </row>
    <row r="378" spans="1:32">
      <c r="A378" s="31">
        <v>44408</v>
      </c>
      <c r="B378" s="32">
        <v>58.15</v>
      </c>
      <c r="C378" s="32" t="s">
        <v>393</v>
      </c>
      <c r="D378" s="32" t="s">
        <v>371</v>
      </c>
      <c r="E378" s="32" t="s">
        <v>293</v>
      </c>
      <c r="F378" s="32" t="s">
        <v>645</v>
      </c>
      <c r="G378" s="32">
        <v>36.4</v>
      </c>
      <c r="H378" s="32" t="s">
        <v>387</v>
      </c>
      <c r="I378" s="32">
        <v>48.46</v>
      </c>
      <c r="J378" s="32">
        <v>80</v>
      </c>
      <c r="K378" s="32">
        <v>7.75</v>
      </c>
      <c r="L378" s="32">
        <v>50.4</v>
      </c>
      <c r="M378" s="32" t="s">
        <v>18</v>
      </c>
      <c r="N378" s="32" t="s">
        <v>18</v>
      </c>
      <c r="O378" s="32">
        <v>6401339</v>
      </c>
      <c r="P378" s="38">
        <f>IF($H378="",VLOOKUP($C378,IMPUTATION_CARBURANT[],2,0),VLOOKUP($H378,IMPUTATION_CARBURANT[],2,0))</f>
        <v>1</v>
      </c>
      <c r="Q378" s="38">
        <f>IF(AND($P378=123401,$M378="VP"),124013,$P$2:$P$4524)</f>
        <v>1</v>
      </c>
      <c r="R378" s="38" t="str">
        <f t="shared" si="51"/>
        <v>TEST</v>
      </c>
      <c r="S378" s="38">
        <f>ABS($B378)</f>
        <v>58.15</v>
      </c>
      <c r="T378" s="38">
        <f>ABS($I378)</f>
        <v>48.46</v>
      </c>
      <c r="U378" s="38">
        <f>ABS($K378)</f>
        <v>7.75</v>
      </c>
      <c r="V378" s="34">
        <f t="shared" si="54"/>
        <v>38.770000000000003</v>
      </c>
      <c r="W378" s="35">
        <f t="shared" si="55"/>
        <v>11.63</v>
      </c>
      <c r="X378" s="34" t="str">
        <f t="shared" si="56"/>
        <v/>
      </c>
      <c r="Y378" s="35" t="str">
        <f t="shared" si="57"/>
        <v/>
      </c>
      <c r="Z378" s="38" t="str">
        <f t="shared" si="52"/>
        <v>V8</v>
      </c>
      <c r="AA378" s="38" t="str">
        <f t="shared" si="60"/>
        <v>V9</v>
      </c>
      <c r="AB378" s="38" t="str">
        <f t="shared" si="53"/>
        <v>V10</v>
      </c>
      <c r="AC378" s="38">
        <f>IF($AF378=20,"",IF($V378=0,"",IF($H378="Adblue Bidon","",IF($H378="GNC (KG)","",IF($H378="Frais de service EV","",IF($Q378=1,$G$2:$G$4524,""))))))</f>
        <v>36.4</v>
      </c>
      <c r="AD378" s="33" t="str">
        <f t="shared" si="58"/>
        <v/>
      </c>
      <c r="AE378" s="36" t="str">
        <f t="shared" si="59"/>
        <v/>
      </c>
      <c r="AF378" s="37" t="str">
        <f>IFERROR(VLOOKUP($F$2,IMPUTATION!F:G,2,0),"")</f>
        <v/>
      </c>
    </row>
    <row r="379" spans="1:32">
      <c r="A379" s="31">
        <v>44408</v>
      </c>
      <c r="B379" s="32">
        <v>51.95</v>
      </c>
      <c r="C379" s="32" t="s">
        <v>393</v>
      </c>
      <c r="D379" s="32" t="s">
        <v>371</v>
      </c>
      <c r="E379" s="32" t="s">
        <v>337</v>
      </c>
      <c r="F379" s="32" t="s">
        <v>694</v>
      </c>
      <c r="G379" s="32">
        <v>32.82</v>
      </c>
      <c r="H379" s="32" t="s">
        <v>387</v>
      </c>
      <c r="I379" s="32">
        <v>43.29</v>
      </c>
      <c r="J379" s="32">
        <v>80</v>
      </c>
      <c r="K379" s="32">
        <v>6.93</v>
      </c>
      <c r="L379" s="32">
        <v>45.02</v>
      </c>
      <c r="M379" s="32" t="s">
        <v>18</v>
      </c>
      <c r="N379" s="32" t="s">
        <v>18</v>
      </c>
      <c r="O379" s="32">
        <v>6400472</v>
      </c>
      <c r="P379" s="38">
        <f>IF($H379="",VLOOKUP($C379,IMPUTATION_CARBURANT[],2,0),VLOOKUP($H379,IMPUTATION_CARBURANT[],2,0))</f>
        <v>1</v>
      </c>
      <c r="Q379" s="38">
        <f>IF(AND($P379=123401,$M379="VP"),124013,$P$2:$P$4524)</f>
        <v>1</v>
      </c>
      <c r="R379" s="38" t="str">
        <f t="shared" si="51"/>
        <v>TEST</v>
      </c>
      <c r="S379" s="38">
        <f>ABS($B379)</f>
        <v>51.95</v>
      </c>
      <c r="T379" s="38">
        <f>ABS($I379)</f>
        <v>43.29</v>
      </c>
      <c r="U379" s="38">
        <f>ABS($K379)</f>
        <v>6.93</v>
      </c>
      <c r="V379" s="34">
        <f t="shared" si="54"/>
        <v>34.630000000000003</v>
      </c>
      <c r="W379" s="35">
        <f t="shared" si="55"/>
        <v>10.39</v>
      </c>
      <c r="X379" s="34" t="str">
        <f t="shared" si="56"/>
        <v/>
      </c>
      <c r="Y379" s="35" t="str">
        <f t="shared" si="57"/>
        <v/>
      </c>
      <c r="Z379" s="38" t="str">
        <f t="shared" si="52"/>
        <v>V8</v>
      </c>
      <c r="AA379" s="38" t="str">
        <f t="shared" si="60"/>
        <v>V9</v>
      </c>
      <c r="AB379" s="38" t="str">
        <f t="shared" si="53"/>
        <v>V10</v>
      </c>
      <c r="AC379" s="38">
        <f>IF($AF379=20,"",IF($V379=0,"",IF($H379="Adblue Bidon","",IF($H379="GNC (KG)","",IF($H379="Frais de service EV","",IF($Q379=1,$G$2:$G$4524,""))))))</f>
        <v>32.82</v>
      </c>
      <c r="AD379" s="33" t="str">
        <f t="shared" si="58"/>
        <v/>
      </c>
      <c r="AE379" s="36" t="str">
        <f t="shared" si="59"/>
        <v/>
      </c>
      <c r="AF379" s="37" t="str">
        <f>IFERROR(VLOOKUP($F$2,IMPUTATION!F:G,2,0),"")</f>
        <v/>
      </c>
    </row>
    <row r="380" spans="1:32">
      <c r="A380" s="31">
        <v>44408</v>
      </c>
      <c r="B380" s="32">
        <v>124.56</v>
      </c>
      <c r="C380" s="32" t="s">
        <v>21</v>
      </c>
      <c r="D380" s="32" t="s">
        <v>371</v>
      </c>
      <c r="E380" s="32" t="s">
        <v>103</v>
      </c>
      <c r="F380" s="32" t="s">
        <v>766</v>
      </c>
      <c r="G380" s="32">
        <v>84</v>
      </c>
      <c r="H380" s="32" t="s">
        <v>380</v>
      </c>
      <c r="I380" s="32">
        <v>103.8</v>
      </c>
      <c r="J380" s="32">
        <v>80</v>
      </c>
      <c r="K380" s="32">
        <v>16.61</v>
      </c>
      <c r="L380" s="32">
        <v>107.95</v>
      </c>
      <c r="M380" s="32" t="s">
        <v>392</v>
      </c>
      <c r="N380" s="32" t="s">
        <v>396</v>
      </c>
      <c r="O380" s="32">
        <v>6177091</v>
      </c>
      <c r="P380" s="38">
        <f>IF($H380="",VLOOKUP($C380,IMPUTATION_CARBURANT[],2,0),VLOOKUP($H380,IMPUTATION_CARBURANT[],2,0))</f>
        <v>1</v>
      </c>
      <c r="Q380" s="38">
        <f>IF(AND($P380=123401,$M380="VP"),124013,$P$2:$P$4524)</f>
        <v>1</v>
      </c>
      <c r="R380" s="38" t="str">
        <f t="shared" si="51"/>
        <v>TEST</v>
      </c>
      <c r="S380" s="38">
        <f>ABS($B380)</f>
        <v>124.56</v>
      </c>
      <c r="T380" s="38">
        <f>ABS($I380)</f>
        <v>103.8</v>
      </c>
      <c r="U380" s="38">
        <f>ABS($K380)</f>
        <v>16.61</v>
      </c>
      <c r="V380" s="34">
        <f t="shared" si="54"/>
        <v>83.04</v>
      </c>
      <c r="W380" s="35">
        <f t="shared" si="55"/>
        <v>24.91</v>
      </c>
      <c r="X380" s="34" t="str">
        <f t="shared" si="56"/>
        <v/>
      </c>
      <c r="Y380" s="35" t="str">
        <f t="shared" si="57"/>
        <v/>
      </c>
      <c r="Z380" s="38" t="str">
        <f t="shared" si="52"/>
        <v>V8</v>
      </c>
      <c r="AA380" s="38" t="str">
        <f t="shared" si="60"/>
        <v>V9</v>
      </c>
      <c r="AB380" s="38" t="str">
        <f t="shared" si="53"/>
        <v>V10</v>
      </c>
      <c r="AC380" s="38">
        <f>IF($AF380=20,"",IF($V380=0,"",IF($H380="Adblue Bidon","",IF($H380="GNC (KG)","",IF($H380="Frais de service EV","",IF($Q380=1,$G$2:$G$4524,""))))))</f>
        <v>84</v>
      </c>
      <c r="AD380" s="33" t="str">
        <f t="shared" si="58"/>
        <v/>
      </c>
      <c r="AE380" s="36" t="str">
        <f t="shared" si="59"/>
        <v/>
      </c>
      <c r="AF380" s="37" t="str">
        <f>IFERROR(VLOOKUP($F$2,IMPUTATION!F:G,2,0),"")</f>
        <v/>
      </c>
    </row>
    <row r="381" spans="1:32">
      <c r="A381" s="31">
        <v>44408</v>
      </c>
      <c r="B381" s="32">
        <v>64.239999999999995</v>
      </c>
      <c r="C381" s="32" t="s">
        <v>393</v>
      </c>
      <c r="D381" s="32" t="s">
        <v>371</v>
      </c>
      <c r="E381" s="32" t="s">
        <v>241</v>
      </c>
      <c r="F381" s="32" t="s">
        <v>679</v>
      </c>
      <c r="G381" s="32">
        <v>40.200000000000003</v>
      </c>
      <c r="H381" s="32" t="s">
        <v>387</v>
      </c>
      <c r="I381" s="32">
        <v>53.53</v>
      </c>
      <c r="J381" s="32">
        <v>80</v>
      </c>
      <c r="K381" s="32">
        <v>8.57</v>
      </c>
      <c r="L381" s="32">
        <v>55.67</v>
      </c>
      <c r="M381" s="32" t="s">
        <v>18</v>
      </c>
      <c r="N381" s="32" t="s">
        <v>18</v>
      </c>
      <c r="O381" s="32">
        <v>6400313</v>
      </c>
      <c r="P381" s="38">
        <f>IF($H381="",VLOOKUP($C381,IMPUTATION_CARBURANT[],2,0),VLOOKUP($H381,IMPUTATION_CARBURANT[],2,0))</f>
        <v>1</v>
      </c>
      <c r="Q381" s="38">
        <f>IF(AND($P381=123401,$M381="VP"),124013,$P$2:$P$4524)</f>
        <v>1</v>
      </c>
      <c r="R381" s="38" t="str">
        <f t="shared" si="51"/>
        <v>TEST</v>
      </c>
      <c r="S381" s="38">
        <f>ABS($B381)</f>
        <v>64.239999999999995</v>
      </c>
      <c r="T381" s="38">
        <f>ABS($I381)</f>
        <v>53.53</v>
      </c>
      <c r="U381" s="38">
        <f>ABS($K381)</f>
        <v>8.57</v>
      </c>
      <c r="V381" s="34">
        <f t="shared" si="54"/>
        <v>42.82</v>
      </c>
      <c r="W381" s="35">
        <f t="shared" si="55"/>
        <v>12.85</v>
      </c>
      <c r="X381" s="34" t="str">
        <f t="shared" si="56"/>
        <v/>
      </c>
      <c r="Y381" s="35" t="str">
        <f t="shared" si="57"/>
        <v/>
      </c>
      <c r="Z381" s="38" t="str">
        <f t="shared" si="52"/>
        <v>V8</v>
      </c>
      <c r="AA381" s="38" t="str">
        <f t="shared" si="60"/>
        <v>V9</v>
      </c>
      <c r="AB381" s="38" t="str">
        <f t="shared" si="53"/>
        <v>V10</v>
      </c>
      <c r="AC381" s="38">
        <f>IF($AF381=20,"",IF($V381=0,"",IF($H381="Adblue Bidon","",IF($H381="GNC (KG)","",IF($H381="Frais de service EV","",IF($Q381=1,$G$2:$G$4524,""))))))</f>
        <v>40.200000000000003</v>
      </c>
      <c r="AD381" s="33" t="str">
        <f t="shared" si="58"/>
        <v/>
      </c>
      <c r="AE381" s="36" t="str">
        <f t="shared" si="59"/>
        <v/>
      </c>
      <c r="AF381" s="37" t="str">
        <f>IFERROR(VLOOKUP($F$2,IMPUTATION!F:G,2,0),"")</f>
        <v/>
      </c>
    </row>
    <row r="382" spans="1:32">
      <c r="A382" s="31">
        <v>44408</v>
      </c>
      <c r="B382" s="32">
        <v>64.06</v>
      </c>
      <c r="C382" s="32" t="s">
        <v>393</v>
      </c>
      <c r="D382" s="32" t="s">
        <v>371</v>
      </c>
      <c r="E382" s="32" t="s">
        <v>337</v>
      </c>
      <c r="F382" s="32" t="s">
        <v>693</v>
      </c>
      <c r="G382" s="32">
        <v>40.090000000000003</v>
      </c>
      <c r="H382" s="32" t="s">
        <v>387</v>
      </c>
      <c r="I382" s="32">
        <v>53.38</v>
      </c>
      <c r="J382" s="32">
        <v>80</v>
      </c>
      <c r="K382" s="32">
        <v>8.5399999999999991</v>
      </c>
      <c r="L382" s="32">
        <v>55.52</v>
      </c>
      <c r="M382" s="32" t="s">
        <v>18</v>
      </c>
      <c r="N382" s="32" t="s">
        <v>18</v>
      </c>
      <c r="O382" s="32">
        <v>6400376</v>
      </c>
      <c r="P382" s="38">
        <f>IF($H382="",VLOOKUP($C382,IMPUTATION_CARBURANT[],2,0),VLOOKUP($H382,IMPUTATION_CARBURANT[],2,0))</f>
        <v>1</v>
      </c>
      <c r="Q382" s="38">
        <f>IF(AND($P382=123401,$M382="VP"),124013,$P$2:$P$4524)</f>
        <v>1</v>
      </c>
      <c r="R382" s="38" t="str">
        <f t="shared" si="51"/>
        <v>TEST</v>
      </c>
      <c r="S382" s="38">
        <f>ABS($B382)</f>
        <v>64.06</v>
      </c>
      <c r="T382" s="38">
        <f>ABS($I382)</f>
        <v>53.38</v>
      </c>
      <c r="U382" s="38">
        <f>ABS($K382)</f>
        <v>8.5399999999999991</v>
      </c>
      <c r="V382" s="34">
        <f t="shared" si="54"/>
        <v>42.7</v>
      </c>
      <c r="W382" s="35">
        <f t="shared" si="55"/>
        <v>12.82</v>
      </c>
      <c r="X382" s="34" t="str">
        <f t="shared" si="56"/>
        <v/>
      </c>
      <c r="Y382" s="35" t="str">
        <f t="shared" si="57"/>
        <v/>
      </c>
      <c r="Z382" s="38" t="str">
        <f t="shared" si="52"/>
        <v>V8</v>
      </c>
      <c r="AA382" s="38" t="str">
        <f t="shared" si="60"/>
        <v>V9</v>
      </c>
      <c r="AB382" s="38" t="str">
        <f t="shared" si="53"/>
        <v>V10</v>
      </c>
      <c r="AC382" s="38">
        <f>IF($AF382=20,"",IF($V382=0,"",IF($H382="Adblue Bidon","",IF($H382="GNC (KG)","",IF($H382="Frais de service EV","",IF($Q382=1,$G$2:$G$4524,""))))))</f>
        <v>40.090000000000003</v>
      </c>
      <c r="AD382" s="33" t="str">
        <f t="shared" si="58"/>
        <v/>
      </c>
      <c r="AE382" s="36" t="str">
        <f t="shared" si="59"/>
        <v/>
      </c>
      <c r="AF382" s="37" t="str">
        <f>IFERROR(VLOOKUP($F$2,IMPUTATION!F:G,2,0),"")</f>
        <v/>
      </c>
    </row>
    <row r="383" spans="1:32">
      <c r="A383" s="31">
        <v>44408</v>
      </c>
      <c r="B383" s="32">
        <v>41.59</v>
      </c>
      <c r="C383" s="32" t="s">
        <v>393</v>
      </c>
      <c r="D383" s="32" t="s">
        <v>371</v>
      </c>
      <c r="E383" s="32" t="s">
        <v>166</v>
      </c>
      <c r="F383" s="32" t="s">
        <v>410</v>
      </c>
      <c r="G383" s="32">
        <v>26.03</v>
      </c>
      <c r="H383" s="32" t="s">
        <v>387</v>
      </c>
      <c r="I383" s="32">
        <v>34.659999999999997</v>
      </c>
      <c r="J383" s="32">
        <v>80</v>
      </c>
      <c r="K383" s="32">
        <v>5.54</v>
      </c>
      <c r="L383" s="32">
        <v>36.049999999999997</v>
      </c>
      <c r="M383" s="32" t="s">
        <v>18</v>
      </c>
      <c r="N383" s="32" t="s">
        <v>18</v>
      </c>
      <c r="O383" s="32">
        <v>6401675</v>
      </c>
      <c r="P383" s="38">
        <f>IF($H383="",VLOOKUP($C383,IMPUTATION_CARBURANT[],2,0),VLOOKUP($H383,IMPUTATION_CARBURANT[],2,0))</f>
        <v>1</v>
      </c>
      <c r="Q383" s="38">
        <f>IF(AND($P383=123401,$M383="VP"),124013,$P$2:$P$4524)</f>
        <v>1</v>
      </c>
      <c r="R383" s="38" t="str">
        <f t="shared" si="51"/>
        <v>TEST</v>
      </c>
      <c r="S383" s="38">
        <f>ABS($B383)</f>
        <v>41.59</v>
      </c>
      <c r="T383" s="38">
        <f>ABS($I383)</f>
        <v>34.659999999999997</v>
      </c>
      <c r="U383" s="38">
        <f>ABS($K383)</f>
        <v>5.54</v>
      </c>
      <c r="V383" s="34">
        <f t="shared" si="54"/>
        <v>27.73</v>
      </c>
      <c r="W383" s="35">
        <f t="shared" si="55"/>
        <v>8.32</v>
      </c>
      <c r="X383" s="34" t="str">
        <f t="shared" si="56"/>
        <v/>
      </c>
      <c r="Y383" s="35" t="str">
        <f t="shared" si="57"/>
        <v/>
      </c>
      <c r="Z383" s="38" t="str">
        <f t="shared" si="52"/>
        <v>V8</v>
      </c>
      <c r="AA383" s="38" t="str">
        <f t="shared" si="60"/>
        <v>V9</v>
      </c>
      <c r="AB383" s="38" t="str">
        <f t="shared" si="53"/>
        <v>V10</v>
      </c>
      <c r="AC383" s="38">
        <f>IF($AF383=20,"",IF($V383=0,"",IF($H383="Adblue Bidon","",IF($H383="GNC (KG)","",IF($H383="Frais de service EV","",IF($Q383=1,$G$2:$G$4524,""))))))</f>
        <v>26.03</v>
      </c>
      <c r="AD383" s="33" t="str">
        <f t="shared" si="58"/>
        <v/>
      </c>
      <c r="AE383" s="36" t="str">
        <f t="shared" si="59"/>
        <v/>
      </c>
      <c r="AF383" s="37" t="str">
        <f>IFERROR(VLOOKUP($F$2,IMPUTATION!F:G,2,0),"")</f>
        <v/>
      </c>
    </row>
    <row r="384" spans="1:32">
      <c r="A384" s="31">
        <v>44408</v>
      </c>
      <c r="B384" s="32">
        <v>9.0399999999999991</v>
      </c>
      <c r="C384" s="32" t="s">
        <v>405</v>
      </c>
      <c r="D384" s="32" t="s">
        <v>371</v>
      </c>
      <c r="E384" s="32" t="s">
        <v>110</v>
      </c>
      <c r="F384" s="32" t="s">
        <v>738</v>
      </c>
      <c r="G384" s="32">
        <v>19.28</v>
      </c>
      <c r="H384" s="32" t="s">
        <v>374</v>
      </c>
      <c r="I384" s="32">
        <v>7.53</v>
      </c>
      <c r="J384" s="32">
        <v>100</v>
      </c>
      <c r="K384" s="32">
        <v>1.51</v>
      </c>
      <c r="L384" s="32">
        <v>7.53</v>
      </c>
      <c r="M384" s="32" t="s">
        <v>19</v>
      </c>
      <c r="N384" s="32" t="s">
        <v>396</v>
      </c>
      <c r="O384" s="32">
        <v>6178771</v>
      </c>
      <c r="P384" s="38">
        <f>IF($H384="",VLOOKUP($C384,IMPUTATION_CARBURANT[],2,0),VLOOKUP($H384,IMPUTATION_CARBURANT[],2,0))</f>
        <v>1</v>
      </c>
      <c r="Q384" s="38">
        <f>IF(AND($P384=123401,$M384="VP"),124013,$P$2:$P$4524)</f>
        <v>1</v>
      </c>
      <c r="R384" s="38" t="str">
        <f t="shared" si="51"/>
        <v>TEST</v>
      </c>
      <c r="S384" s="38">
        <f>ABS($B384)</f>
        <v>9.0399999999999991</v>
      </c>
      <c r="T384" s="38">
        <f>ABS($I384)</f>
        <v>7.53</v>
      </c>
      <c r="U384" s="38">
        <f>ABS($K384)</f>
        <v>1.51</v>
      </c>
      <c r="V384" s="34">
        <f t="shared" si="54"/>
        <v>7.53</v>
      </c>
      <c r="W384" s="35">
        <f t="shared" si="55"/>
        <v>0</v>
      </c>
      <c r="X384" s="34" t="str">
        <f t="shared" si="56"/>
        <v/>
      </c>
      <c r="Y384" s="35" t="str">
        <f t="shared" si="57"/>
        <v/>
      </c>
      <c r="Z384" s="38" t="str">
        <f t="shared" si="52"/>
        <v>V8</v>
      </c>
      <c r="AA384" s="38" t="str">
        <f t="shared" si="60"/>
        <v>V9</v>
      </c>
      <c r="AB384" s="38" t="str">
        <f t="shared" si="53"/>
        <v>V10</v>
      </c>
      <c r="AC384" s="38">
        <f>IF($AF384=20,"",IF($V384=0,"",IF($H384="Adblue Bidon","",IF($H384="GNC (KG)","",IF($H384="Frais de service EV","",IF($Q384=1,$G$2:$G$4524,""))))))</f>
        <v>19.28</v>
      </c>
      <c r="AD384" s="33" t="str">
        <f t="shared" si="58"/>
        <v/>
      </c>
      <c r="AE384" s="36" t="str">
        <f t="shared" si="59"/>
        <v/>
      </c>
      <c r="AF384" s="37" t="str">
        <f>IFERROR(VLOOKUP($F$2,IMPUTATION!F:G,2,0),"")</f>
        <v/>
      </c>
    </row>
    <row r="385" spans="1:32">
      <c r="A385" s="31">
        <v>44408</v>
      </c>
      <c r="B385" s="32">
        <v>50.53</v>
      </c>
      <c r="C385" s="32" t="s">
        <v>21</v>
      </c>
      <c r="D385" s="32" t="s">
        <v>371</v>
      </c>
      <c r="E385" s="32" t="s">
        <v>26</v>
      </c>
      <c r="F385" s="32" t="s">
        <v>462</v>
      </c>
      <c r="G385" s="32">
        <v>34.08</v>
      </c>
      <c r="H385" s="32" t="s">
        <v>380</v>
      </c>
      <c r="I385" s="32">
        <v>42.11</v>
      </c>
      <c r="J385" s="32">
        <v>80</v>
      </c>
      <c r="K385" s="32">
        <v>6.74</v>
      </c>
      <c r="L385" s="32">
        <v>43.79</v>
      </c>
      <c r="M385" s="32" t="s">
        <v>18</v>
      </c>
      <c r="N385" s="32" t="s">
        <v>18</v>
      </c>
      <c r="O385" s="32">
        <v>6173992</v>
      </c>
      <c r="P385" s="38">
        <f>IF($H385="",VLOOKUP($C385,IMPUTATION_CARBURANT[],2,0),VLOOKUP($H385,IMPUTATION_CARBURANT[],2,0))</f>
        <v>1</v>
      </c>
      <c r="Q385" s="38">
        <f>IF(AND($P385=123401,$M385="VP"),124013,$P$2:$P$4524)</f>
        <v>1</v>
      </c>
      <c r="R385" s="38" t="str">
        <f t="shared" si="51"/>
        <v>TEST</v>
      </c>
      <c r="S385" s="38">
        <f>ABS($B385)</f>
        <v>50.53</v>
      </c>
      <c r="T385" s="38">
        <f>ABS($I385)</f>
        <v>42.11</v>
      </c>
      <c r="U385" s="38">
        <f>ABS($K385)</f>
        <v>6.74</v>
      </c>
      <c r="V385" s="34">
        <f t="shared" si="54"/>
        <v>33.69</v>
      </c>
      <c r="W385" s="35">
        <f t="shared" si="55"/>
        <v>10.1</v>
      </c>
      <c r="X385" s="34" t="str">
        <f t="shared" si="56"/>
        <v/>
      </c>
      <c r="Y385" s="35" t="str">
        <f t="shared" si="57"/>
        <v/>
      </c>
      <c r="Z385" s="38" t="str">
        <f t="shared" si="52"/>
        <v>V8</v>
      </c>
      <c r="AA385" s="38" t="str">
        <f t="shared" si="60"/>
        <v>V9</v>
      </c>
      <c r="AB385" s="38" t="str">
        <f t="shared" si="53"/>
        <v>V10</v>
      </c>
      <c r="AC385" s="38">
        <f>IF($AF385=20,"",IF($V385=0,"",IF($H385="Adblue Bidon","",IF($H385="GNC (KG)","",IF($H385="Frais de service EV","",IF($Q385=1,$G$2:$G$4524,""))))))</f>
        <v>34.08</v>
      </c>
      <c r="AD385" s="33" t="str">
        <f t="shared" si="58"/>
        <v/>
      </c>
      <c r="AE385" s="36" t="str">
        <f t="shared" si="59"/>
        <v/>
      </c>
      <c r="AF385" s="37" t="str">
        <f>IFERROR(VLOOKUP($F$2,IMPUTATION!F:G,2,0),"")</f>
        <v/>
      </c>
    </row>
    <row r="386" spans="1:32">
      <c r="A386" s="31">
        <v>44408</v>
      </c>
      <c r="B386" s="32">
        <v>58.13</v>
      </c>
      <c r="C386" s="32" t="s">
        <v>393</v>
      </c>
      <c r="D386" s="32" t="s">
        <v>371</v>
      </c>
      <c r="E386" s="32" t="s">
        <v>170</v>
      </c>
      <c r="F386" s="32" t="s">
        <v>519</v>
      </c>
      <c r="G386" s="32">
        <v>36.72</v>
      </c>
      <c r="H386" s="32" t="s">
        <v>387</v>
      </c>
      <c r="I386" s="32">
        <v>48.44</v>
      </c>
      <c r="J386" s="32">
        <v>80</v>
      </c>
      <c r="K386" s="32">
        <v>7.75</v>
      </c>
      <c r="L386" s="32">
        <v>50.38</v>
      </c>
      <c r="M386" s="32" t="s">
        <v>18</v>
      </c>
      <c r="N386" s="32" t="s">
        <v>18</v>
      </c>
      <c r="O386" s="32">
        <v>6638264</v>
      </c>
      <c r="P386" s="38">
        <f>IF($H386="",VLOOKUP($C386,IMPUTATION_CARBURANT[],2,0),VLOOKUP($H386,IMPUTATION_CARBURANT[],2,0))</f>
        <v>1</v>
      </c>
      <c r="Q386" s="38">
        <f>IF(AND($P386=123401,$M386="VP"),124013,$P$2:$P$4524)</f>
        <v>1</v>
      </c>
      <c r="R386" s="38" t="str">
        <f t="shared" ref="R386:R449" si="61">"TEST"</f>
        <v>TEST</v>
      </c>
      <c r="S386" s="38">
        <f>ABS($B386)</f>
        <v>58.13</v>
      </c>
      <c r="T386" s="38">
        <f>ABS($I386)</f>
        <v>48.44</v>
      </c>
      <c r="U386" s="38">
        <f>ABS($K386)</f>
        <v>7.75</v>
      </c>
      <c r="V386" s="34">
        <f t="shared" si="54"/>
        <v>38.75</v>
      </c>
      <c r="W386" s="35">
        <f t="shared" si="55"/>
        <v>11.63</v>
      </c>
      <c r="X386" s="34" t="str">
        <f t="shared" si="56"/>
        <v/>
      </c>
      <c r="Y386" s="35" t="str">
        <f t="shared" si="57"/>
        <v/>
      </c>
      <c r="Z386" s="38" t="str">
        <f t="shared" ref="Z386:Z449" si="62">"V8"</f>
        <v>V8</v>
      </c>
      <c r="AA386" s="38" t="str">
        <f t="shared" si="60"/>
        <v>V9</v>
      </c>
      <c r="AB386" s="38" t="str">
        <f t="shared" ref="AB386:AB449" si="63">"V10"</f>
        <v>V10</v>
      </c>
      <c r="AC386" s="38">
        <f>IF($AF386=20,"",IF($V386=0,"",IF($H386="Adblue Bidon","",IF($H386="GNC (KG)","",IF($H386="Frais de service EV","",IF($Q386=1,$G$2:$G$4524,""))))))</f>
        <v>36.72</v>
      </c>
      <c r="AD386" s="33" t="str">
        <f t="shared" si="58"/>
        <v/>
      </c>
      <c r="AE386" s="36" t="str">
        <f t="shared" si="59"/>
        <v/>
      </c>
      <c r="AF386" s="37" t="str">
        <f>IFERROR(VLOOKUP($F$2,IMPUTATION!F:G,2,0),"")</f>
        <v/>
      </c>
    </row>
    <row r="387" spans="1:32">
      <c r="A387" s="31">
        <v>44408</v>
      </c>
      <c r="B387" s="32">
        <v>119.08</v>
      </c>
      <c r="C387" s="32" t="s">
        <v>21</v>
      </c>
      <c r="D387" s="32" t="s">
        <v>371</v>
      </c>
      <c r="E387" s="32" t="s">
        <v>119</v>
      </c>
      <c r="F387" s="32" t="s">
        <v>589</v>
      </c>
      <c r="G387" s="32">
        <v>79.09</v>
      </c>
      <c r="H387" s="32" t="s">
        <v>380</v>
      </c>
      <c r="I387" s="32">
        <v>99.23</v>
      </c>
      <c r="J387" s="32">
        <v>80</v>
      </c>
      <c r="K387" s="32">
        <v>15.88</v>
      </c>
      <c r="L387" s="32">
        <v>103.2</v>
      </c>
      <c r="M387" s="32" t="s">
        <v>19</v>
      </c>
      <c r="N387" s="32" t="s">
        <v>396</v>
      </c>
      <c r="O387" s="32">
        <v>6400589</v>
      </c>
      <c r="P387" s="38">
        <f>IF($H387="",VLOOKUP($C387,IMPUTATION_CARBURANT[],2,0),VLOOKUP($H387,IMPUTATION_CARBURANT[],2,0))</f>
        <v>1</v>
      </c>
      <c r="Q387" s="38">
        <f>IF(AND($P387=123401,$M387="VP"),124013,$P$2:$P$4524)</f>
        <v>1</v>
      </c>
      <c r="R387" s="38" t="str">
        <f t="shared" si="61"/>
        <v>TEST</v>
      </c>
      <c r="S387" s="38">
        <f>ABS($B387)</f>
        <v>119.08</v>
      </c>
      <c r="T387" s="38">
        <f>ABS($I387)</f>
        <v>99.23</v>
      </c>
      <c r="U387" s="38">
        <f>ABS($K387)</f>
        <v>15.88</v>
      </c>
      <c r="V387" s="34">
        <f t="shared" ref="V387:V450" si="64">IF($AF387=20,0,ABS(ROUND(IF(AND($U387=0,$J387=100),$T387/1.2,$T387*$J387/100),2)))</f>
        <v>79.38</v>
      </c>
      <c r="W387" s="35">
        <f t="shared" ref="W387:W450" si="65">IF($AF387=20,0,ABS(ROUND(IF(AND($U387=0,$J387=100),0,$S387-$V387-$U387),2)))</f>
        <v>23.82</v>
      </c>
      <c r="X387" s="34" t="str">
        <f t="shared" ref="X387:X450" si="66">IF($AF387="","",ABS(ROUND(IF(AND($U387=0,$J387=100),$T387/1.2,$T387*$J387/100),2)))</f>
        <v/>
      </c>
      <c r="Y387" s="35" t="str">
        <f t="shared" ref="Y387:Y450" si="67">IF($AF387="","",ABS(ROUND(IF(AND($U387=0,$J387=100),0,$S387-$X387-$U387),2)))</f>
        <v/>
      </c>
      <c r="Z387" s="38" t="str">
        <f t="shared" si="62"/>
        <v>V8</v>
      </c>
      <c r="AA387" s="38" t="str">
        <f t="shared" si="60"/>
        <v>V9</v>
      </c>
      <c r="AB387" s="38" t="str">
        <f t="shared" si="63"/>
        <v>V10</v>
      </c>
      <c r="AC387" s="38">
        <f>IF($AF387=20,"",IF($V387=0,"",IF($H387="Adblue Bidon","",IF($H387="GNC (KG)","",IF($H387="Frais de service EV","",IF($Q387=1,$G$2:$G$4524,""))))))</f>
        <v>79.09</v>
      </c>
      <c r="AD387" s="33" t="str">
        <f t="shared" ref="AD387:AD450" si="68">IF($X387="","",IF($H387="Adblue Bidon","",IF($H387="GNC (KG)","",IF($H387="Frais de service EV","",IF($Q387=1,$G$2:$G$4524,"")))))</f>
        <v/>
      </c>
      <c r="AE387" s="36" t="str">
        <f t="shared" ref="AE387:AE450" si="69">IF($AC387="","",IF($AD387="","","L"))</f>
        <v/>
      </c>
      <c r="AF387" s="37" t="str">
        <f>IFERROR(VLOOKUP($F$2,IMPUTATION!F:G,2,0),"")</f>
        <v/>
      </c>
    </row>
    <row r="388" spans="1:32">
      <c r="A388" s="31">
        <v>44408</v>
      </c>
      <c r="B388" s="32">
        <v>35.409999999999997</v>
      </c>
      <c r="C388" s="32" t="s">
        <v>393</v>
      </c>
      <c r="D388" s="32" t="s">
        <v>371</v>
      </c>
      <c r="E388" s="32" t="s">
        <v>290</v>
      </c>
      <c r="F388" s="32" t="s">
        <v>806</v>
      </c>
      <c r="G388" s="32">
        <v>22.16</v>
      </c>
      <c r="H388" s="32" t="s">
        <v>387</v>
      </c>
      <c r="I388" s="32">
        <v>29.51</v>
      </c>
      <c r="J388" s="32">
        <v>80</v>
      </c>
      <c r="K388" s="32">
        <v>4.72</v>
      </c>
      <c r="L388" s="32">
        <v>30.69</v>
      </c>
      <c r="M388" s="32" t="s">
        <v>18</v>
      </c>
      <c r="N388" s="32" t="s">
        <v>18</v>
      </c>
      <c r="O388" s="32">
        <v>6656519</v>
      </c>
      <c r="P388" s="38">
        <f>IF($H388="",VLOOKUP($C388,IMPUTATION_CARBURANT[],2,0),VLOOKUP($H388,IMPUTATION_CARBURANT[],2,0))</f>
        <v>1</v>
      </c>
      <c r="Q388" s="38">
        <f>IF(AND($P388=123401,$M388="VP"),124013,$P$2:$P$4524)</f>
        <v>1</v>
      </c>
      <c r="R388" s="38" t="str">
        <f t="shared" si="61"/>
        <v>TEST</v>
      </c>
      <c r="S388" s="38">
        <f>ABS($B388)</f>
        <v>35.409999999999997</v>
      </c>
      <c r="T388" s="38">
        <f>ABS($I388)</f>
        <v>29.51</v>
      </c>
      <c r="U388" s="38">
        <f>ABS($K388)</f>
        <v>4.72</v>
      </c>
      <c r="V388" s="34">
        <f t="shared" si="64"/>
        <v>23.61</v>
      </c>
      <c r="W388" s="35">
        <f t="shared" si="65"/>
        <v>7.08</v>
      </c>
      <c r="X388" s="34" t="str">
        <f t="shared" si="66"/>
        <v/>
      </c>
      <c r="Y388" s="35" t="str">
        <f t="shared" si="67"/>
        <v/>
      </c>
      <c r="Z388" s="38" t="str">
        <f t="shared" si="62"/>
        <v>V8</v>
      </c>
      <c r="AA388" s="38" t="str">
        <f t="shared" si="60"/>
        <v>V9</v>
      </c>
      <c r="AB388" s="38" t="str">
        <f t="shared" si="63"/>
        <v>V10</v>
      </c>
      <c r="AC388" s="38">
        <f>IF($AF388=20,"",IF($V388=0,"",IF($H388="Adblue Bidon","",IF($H388="GNC (KG)","",IF($H388="Frais de service EV","",IF($Q388=1,$G$2:$G$4524,""))))))</f>
        <v>22.16</v>
      </c>
      <c r="AD388" s="33" t="str">
        <f t="shared" si="68"/>
        <v/>
      </c>
      <c r="AE388" s="36" t="str">
        <f t="shared" si="69"/>
        <v/>
      </c>
      <c r="AF388" s="37" t="str">
        <f>IFERROR(VLOOKUP($F$2,IMPUTATION!F:G,2,0),"")</f>
        <v/>
      </c>
    </row>
    <row r="389" spans="1:32">
      <c r="A389" s="31">
        <v>44408</v>
      </c>
      <c r="B389" s="32">
        <v>53.69</v>
      </c>
      <c r="C389" s="32" t="s">
        <v>393</v>
      </c>
      <c r="D389" s="32" t="s">
        <v>371</v>
      </c>
      <c r="E389" s="32" t="s">
        <v>181</v>
      </c>
      <c r="F389" s="32" t="s">
        <v>1442</v>
      </c>
      <c r="G389" s="32">
        <v>33.64</v>
      </c>
      <c r="H389" s="32" t="s">
        <v>387</v>
      </c>
      <c r="I389" s="32">
        <v>44.74</v>
      </c>
      <c r="J389" s="32">
        <v>80</v>
      </c>
      <c r="K389" s="32">
        <v>7.16</v>
      </c>
      <c r="L389" s="32">
        <v>46.53</v>
      </c>
      <c r="M389" s="32" t="s">
        <v>18</v>
      </c>
      <c r="N389" s="32" t="s">
        <v>18</v>
      </c>
      <c r="O389" s="32">
        <v>6400688</v>
      </c>
      <c r="P389" s="38">
        <f>IF($H389="",VLOOKUP($C389,IMPUTATION_CARBURANT[],2,0),VLOOKUP($H389,IMPUTATION_CARBURANT[],2,0))</f>
        <v>1</v>
      </c>
      <c r="Q389" s="38">
        <f>IF(AND($P389=123401,$M389="VP"),124013,$P$2:$P$4524)</f>
        <v>1</v>
      </c>
      <c r="R389" s="38" t="str">
        <f t="shared" si="61"/>
        <v>TEST</v>
      </c>
      <c r="S389" s="38">
        <f>ABS($B389)</f>
        <v>53.69</v>
      </c>
      <c r="T389" s="38">
        <f>ABS($I389)</f>
        <v>44.74</v>
      </c>
      <c r="U389" s="38">
        <f>ABS($K389)</f>
        <v>7.16</v>
      </c>
      <c r="V389" s="34">
        <f t="shared" si="64"/>
        <v>35.79</v>
      </c>
      <c r="W389" s="35">
        <f t="shared" si="65"/>
        <v>10.74</v>
      </c>
      <c r="X389" s="34" t="str">
        <f t="shared" si="66"/>
        <v/>
      </c>
      <c r="Y389" s="35" t="str">
        <f t="shared" si="67"/>
        <v/>
      </c>
      <c r="Z389" s="38" t="str">
        <f t="shared" si="62"/>
        <v>V8</v>
      </c>
      <c r="AA389" s="38" t="str">
        <f t="shared" si="60"/>
        <v>V9</v>
      </c>
      <c r="AB389" s="38" t="str">
        <f t="shared" si="63"/>
        <v>V10</v>
      </c>
      <c r="AC389" s="38">
        <f>IF($AF389=20,"",IF($V389=0,"",IF($H389="Adblue Bidon","",IF($H389="GNC (KG)","",IF($H389="Frais de service EV","",IF($Q389=1,$G$2:$G$4524,""))))))</f>
        <v>33.64</v>
      </c>
      <c r="AD389" s="33" t="str">
        <f t="shared" si="68"/>
        <v/>
      </c>
      <c r="AE389" s="36" t="str">
        <f t="shared" si="69"/>
        <v/>
      </c>
      <c r="AF389" s="37" t="str">
        <f>IFERROR(VLOOKUP($F$2,IMPUTATION!F:G,2,0),"")</f>
        <v/>
      </c>
    </row>
    <row r="390" spans="1:32">
      <c r="A390" s="31">
        <v>44408</v>
      </c>
      <c r="B390" s="32">
        <v>70.010000000000005</v>
      </c>
      <c r="C390" s="32" t="s">
        <v>393</v>
      </c>
      <c r="D390" s="32" t="s">
        <v>371</v>
      </c>
      <c r="E390" s="32" t="s">
        <v>241</v>
      </c>
      <c r="F390" s="32" t="s">
        <v>592</v>
      </c>
      <c r="G390" s="32">
        <v>43.81</v>
      </c>
      <c r="H390" s="32" t="s">
        <v>387</v>
      </c>
      <c r="I390" s="32">
        <v>58.34</v>
      </c>
      <c r="J390" s="32">
        <v>80</v>
      </c>
      <c r="K390" s="32">
        <v>9.34</v>
      </c>
      <c r="L390" s="32">
        <v>60.67</v>
      </c>
      <c r="M390" s="32" t="s">
        <v>18</v>
      </c>
      <c r="N390" s="32" t="s">
        <v>18</v>
      </c>
      <c r="O390" s="32">
        <v>6400469</v>
      </c>
      <c r="P390" s="38">
        <f>IF($H390="",VLOOKUP($C390,IMPUTATION_CARBURANT[],2,0),VLOOKUP($H390,IMPUTATION_CARBURANT[],2,0))</f>
        <v>1</v>
      </c>
      <c r="Q390" s="38">
        <f>IF(AND($P390=123401,$M390="VP"),124013,$P$2:$P$4524)</f>
        <v>1</v>
      </c>
      <c r="R390" s="38" t="str">
        <f t="shared" si="61"/>
        <v>TEST</v>
      </c>
      <c r="S390" s="38">
        <f>ABS($B390)</f>
        <v>70.010000000000005</v>
      </c>
      <c r="T390" s="38">
        <f>ABS($I390)</f>
        <v>58.34</v>
      </c>
      <c r="U390" s="38">
        <f>ABS($K390)</f>
        <v>9.34</v>
      </c>
      <c r="V390" s="34">
        <f t="shared" si="64"/>
        <v>46.67</v>
      </c>
      <c r="W390" s="35">
        <f t="shared" si="65"/>
        <v>14</v>
      </c>
      <c r="X390" s="34" t="str">
        <f t="shared" si="66"/>
        <v/>
      </c>
      <c r="Y390" s="35" t="str">
        <f t="shared" si="67"/>
        <v/>
      </c>
      <c r="Z390" s="38" t="str">
        <f t="shared" si="62"/>
        <v>V8</v>
      </c>
      <c r="AA390" s="38" t="str">
        <f t="shared" si="60"/>
        <v>V9</v>
      </c>
      <c r="AB390" s="38" t="str">
        <f t="shared" si="63"/>
        <v>V10</v>
      </c>
      <c r="AC390" s="38">
        <f>IF($AF390=20,"",IF($V390=0,"",IF($H390="Adblue Bidon","",IF($H390="GNC (KG)","",IF($H390="Frais de service EV","",IF($Q390=1,$G$2:$G$4524,""))))))</f>
        <v>43.81</v>
      </c>
      <c r="AD390" s="33" t="str">
        <f t="shared" si="68"/>
        <v/>
      </c>
      <c r="AE390" s="36" t="str">
        <f t="shared" si="69"/>
        <v/>
      </c>
      <c r="AF390" s="37" t="str">
        <f>IFERROR(VLOOKUP($F$2,IMPUTATION!F:G,2,0),"")</f>
        <v/>
      </c>
    </row>
    <row r="391" spans="1:32">
      <c r="A391" s="31">
        <v>44408</v>
      </c>
      <c r="B391" s="32">
        <v>76.91</v>
      </c>
      <c r="C391" s="32" t="s">
        <v>21</v>
      </c>
      <c r="D391" s="32" t="s">
        <v>371</v>
      </c>
      <c r="E391" s="32" t="s">
        <v>28</v>
      </c>
      <c r="F391" s="32" t="s">
        <v>442</v>
      </c>
      <c r="G391" s="32">
        <v>51.09</v>
      </c>
      <c r="H391" s="32" t="s">
        <v>372</v>
      </c>
      <c r="I391" s="32">
        <v>64.09</v>
      </c>
      <c r="J391" s="32">
        <v>80</v>
      </c>
      <c r="K391" s="32">
        <v>10.26</v>
      </c>
      <c r="L391" s="32">
        <v>66.650000000000006</v>
      </c>
      <c r="M391" s="32" t="s">
        <v>18</v>
      </c>
      <c r="N391" s="32" t="s">
        <v>18</v>
      </c>
      <c r="O391" s="32">
        <v>6400583</v>
      </c>
      <c r="P391" s="38">
        <f>IF($H391="",VLOOKUP($C391,IMPUTATION_CARBURANT[],2,0),VLOOKUP($H391,IMPUTATION_CARBURANT[],2,0))</f>
        <v>1</v>
      </c>
      <c r="Q391" s="38">
        <f>IF(AND($P391=123401,$M391="VP"),124013,$P$2:$P$4524)</f>
        <v>1</v>
      </c>
      <c r="R391" s="38" t="str">
        <f t="shared" si="61"/>
        <v>TEST</v>
      </c>
      <c r="S391" s="38">
        <f>ABS($B391)</f>
        <v>76.91</v>
      </c>
      <c r="T391" s="38">
        <f>ABS($I391)</f>
        <v>64.09</v>
      </c>
      <c r="U391" s="38">
        <f>ABS($K391)</f>
        <v>10.26</v>
      </c>
      <c r="V391" s="34">
        <f t="shared" si="64"/>
        <v>51.27</v>
      </c>
      <c r="W391" s="35">
        <f t="shared" si="65"/>
        <v>15.38</v>
      </c>
      <c r="X391" s="34" t="str">
        <f t="shared" si="66"/>
        <v/>
      </c>
      <c r="Y391" s="35" t="str">
        <f t="shared" si="67"/>
        <v/>
      </c>
      <c r="Z391" s="38" t="str">
        <f t="shared" si="62"/>
        <v>V8</v>
      </c>
      <c r="AA391" s="38" t="str">
        <f t="shared" si="60"/>
        <v>V9</v>
      </c>
      <c r="AB391" s="38" t="str">
        <f t="shared" si="63"/>
        <v>V10</v>
      </c>
      <c r="AC391" s="38">
        <f>IF($AF391=20,"",IF($V391=0,"",IF($H391="Adblue Bidon","",IF($H391="GNC (KG)","",IF($H391="Frais de service EV","",IF($Q391=1,$G$2:$G$4524,""))))))</f>
        <v>51.09</v>
      </c>
      <c r="AD391" s="33" t="str">
        <f t="shared" si="68"/>
        <v/>
      </c>
      <c r="AE391" s="36" t="str">
        <f t="shared" si="69"/>
        <v/>
      </c>
      <c r="AF391" s="37" t="str">
        <f>IFERROR(VLOOKUP($F$2,IMPUTATION!F:G,2,0),"")</f>
        <v/>
      </c>
    </row>
    <row r="392" spans="1:32">
      <c r="A392" s="31">
        <v>44408</v>
      </c>
      <c r="B392" s="32">
        <v>72.56</v>
      </c>
      <c r="C392" s="32" t="s">
        <v>393</v>
      </c>
      <c r="D392" s="32" t="s">
        <v>371</v>
      </c>
      <c r="E392" s="32" t="s">
        <v>279</v>
      </c>
      <c r="F392" s="32" t="s">
        <v>528</v>
      </c>
      <c r="G392" s="32">
        <v>42.56</v>
      </c>
      <c r="H392" s="32" t="s">
        <v>390</v>
      </c>
      <c r="I392" s="32">
        <v>60.47</v>
      </c>
      <c r="J392" s="32">
        <v>80</v>
      </c>
      <c r="K392" s="32">
        <v>9.67</v>
      </c>
      <c r="L392" s="32">
        <v>62.89</v>
      </c>
      <c r="M392" s="32" t="s">
        <v>18</v>
      </c>
      <c r="N392" s="32" t="s">
        <v>18</v>
      </c>
      <c r="O392" s="32">
        <v>6400742</v>
      </c>
      <c r="P392" s="38">
        <f>IF($H392="",VLOOKUP($C392,IMPUTATION_CARBURANT[],2,0),VLOOKUP($H392,IMPUTATION_CARBURANT[],2,0))</f>
        <v>1</v>
      </c>
      <c r="Q392" s="38">
        <f>IF(AND($P392=123401,$M392="VP"),124013,$P$2:$P$4524)</f>
        <v>1</v>
      </c>
      <c r="R392" s="38" t="str">
        <f t="shared" si="61"/>
        <v>TEST</v>
      </c>
      <c r="S392" s="38">
        <f>ABS($B392)</f>
        <v>72.56</v>
      </c>
      <c r="T392" s="38">
        <f>ABS($I392)</f>
        <v>60.47</v>
      </c>
      <c r="U392" s="38">
        <f>ABS($K392)</f>
        <v>9.67</v>
      </c>
      <c r="V392" s="34">
        <f t="shared" si="64"/>
        <v>48.38</v>
      </c>
      <c r="W392" s="35">
        <f t="shared" si="65"/>
        <v>14.51</v>
      </c>
      <c r="X392" s="34" t="str">
        <f t="shared" si="66"/>
        <v/>
      </c>
      <c r="Y392" s="35" t="str">
        <f t="shared" si="67"/>
        <v/>
      </c>
      <c r="Z392" s="38" t="str">
        <f t="shared" si="62"/>
        <v>V8</v>
      </c>
      <c r="AA392" s="38" t="str">
        <f t="shared" si="60"/>
        <v>V9</v>
      </c>
      <c r="AB392" s="38" t="str">
        <f t="shared" si="63"/>
        <v>V10</v>
      </c>
      <c r="AC392" s="38">
        <f>IF($AF392=20,"",IF($V392=0,"",IF($H392="Adblue Bidon","",IF($H392="GNC (KG)","",IF($H392="Frais de service EV","",IF($Q392=1,$G$2:$G$4524,""))))))</f>
        <v>42.56</v>
      </c>
      <c r="AD392" s="33" t="str">
        <f t="shared" si="68"/>
        <v/>
      </c>
      <c r="AE392" s="36" t="str">
        <f t="shared" si="69"/>
        <v/>
      </c>
      <c r="AF392" s="37" t="str">
        <f>IFERROR(VLOOKUP($F$2,IMPUTATION!F:G,2,0),"")</f>
        <v/>
      </c>
    </row>
    <row r="393" spans="1:32">
      <c r="A393" s="31">
        <v>44408</v>
      </c>
      <c r="B393" s="32">
        <v>90.53</v>
      </c>
      <c r="C393" s="32" t="s">
        <v>21</v>
      </c>
      <c r="D393" s="32" t="s">
        <v>371</v>
      </c>
      <c r="E393" s="32" t="s">
        <v>24</v>
      </c>
      <c r="F393" s="32" t="s">
        <v>741</v>
      </c>
      <c r="G393" s="32">
        <v>61.05</v>
      </c>
      <c r="H393" s="32" t="s">
        <v>380</v>
      </c>
      <c r="I393" s="32">
        <v>75.44</v>
      </c>
      <c r="J393" s="32">
        <v>80</v>
      </c>
      <c r="K393" s="32">
        <v>12.07</v>
      </c>
      <c r="L393" s="32">
        <v>78.459999999999994</v>
      </c>
      <c r="M393" s="32" t="s">
        <v>18</v>
      </c>
      <c r="N393" s="32" t="s">
        <v>18</v>
      </c>
      <c r="O393" s="32">
        <v>6400580</v>
      </c>
      <c r="P393" s="38">
        <f>IF($H393="",VLOOKUP($C393,IMPUTATION_CARBURANT[],2,0),VLOOKUP($H393,IMPUTATION_CARBURANT[],2,0))</f>
        <v>1</v>
      </c>
      <c r="Q393" s="38">
        <f>IF(AND($P393=123401,$M393="VP"),124013,$P$2:$P$4524)</f>
        <v>1</v>
      </c>
      <c r="R393" s="38" t="str">
        <f t="shared" si="61"/>
        <v>TEST</v>
      </c>
      <c r="S393" s="38">
        <f>ABS($B393)</f>
        <v>90.53</v>
      </c>
      <c r="T393" s="38">
        <f>ABS($I393)</f>
        <v>75.44</v>
      </c>
      <c r="U393" s="38">
        <f>ABS($K393)</f>
        <v>12.07</v>
      </c>
      <c r="V393" s="34">
        <f t="shared" si="64"/>
        <v>60.35</v>
      </c>
      <c r="W393" s="35">
        <f t="shared" si="65"/>
        <v>18.11</v>
      </c>
      <c r="X393" s="34" t="str">
        <f t="shared" si="66"/>
        <v/>
      </c>
      <c r="Y393" s="35" t="str">
        <f t="shared" si="67"/>
        <v/>
      </c>
      <c r="Z393" s="38" t="str">
        <f t="shared" si="62"/>
        <v>V8</v>
      </c>
      <c r="AA393" s="38" t="str">
        <f t="shared" si="60"/>
        <v>V9</v>
      </c>
      <c r="AB393" s="38" t="str">
        <f t="shared" si="63"/>
        <v>V10</v>
      </c>
      <c r="AC393" s="38">
        <f>IF($AF393=20,"",IF($V393=0,"",IF($H393="Adblue Bidon","",IF($H393="GNC (KG)","",IF($H393="Frais de service EV","",IF($Q393=1,$G$2:$G$4524,""))))))</f>
        <v>61.05</v>
      </c>
      <c r="AD393" s="33" t="str">
        <f t="shared" si="68"/>
        <v/>
      </c>
      <c r="AE393" s="36" t="str">
        <f t="shared" si="69"/>
        <v/>
      </c>
      <c r="AF393" s="37" t="str">
        <f>IFERROR(VLOOKUP($F$2,IMPUTATION!F:G,2,0),"")</f>
        <v/>
      </c>
    </row>
    <row r="394" spans="1:32">
      <c r="A394" s="31">
        <v>44408</v>
      </c>
      <c r="B394" s="32">
        <v>73.33</v>
      </c>
      <c r="C394" s="32" t="s">
        <v>393</v>
      </c>
      <c r="D394" s="32" t="s">
        <v>371</v>
      </c>
      <c r="E394" s="32" t="s">
        <v>241</v>
      </c>
      <c r="F394" s="32" t="s">
        <v>434</v>
      </c>
      <c r="G394" s="32">
        <v>43.7</v>
      </c>
      <c r="H394" s="32" t="s">
        <v>390</v>
      </c>
      <c r="I394" s="32">
        <v>61.11</v>
      </c>
      <c r="J394" s="32">
        <v>80</v>
      </c>
      <c r="K394" s="32">
        <v>9.7799999999999994</v>
      </c>
      <c r="L394" s="32">
        <v>63.55</v>
      </c>
      <c r="M394" s="32" t="s">
        <v>18</v>
      </c>
      <c r="N394" s="32" t="s">
        <v>18</v>
      </c>
      <c r="O394" s="32">
        <v>6400469</v>
      </c>
      <c r="P394" s="38">
        <f>IF($H394="",VLOOKUP($C394,IMPUTATION_CARBURANT[],2,0),VLOOKUP($H394,IMPUTATION_CARBURANT[],2,0))</f>
        <v>1</v>
      </c>
      <c r="Q394" s="38">
        <f>IF(AND($P394=123401,$M394="VP"),124013,$P$2:$P$4524)</f>
        <v>1</v>
      </c>
      <c r="R394" s="38" t="str">
        <f t="shared" si="61"/>
        <v>TEST</v>
      </c>
      <c r="S394" s="38">
        <f>ABS($B394)</f>
        <v>73.33</v>
      </c>
      <c r="T394" s="38">
        <f>ABS($I394)</f>
        <v>61.11</v>
      </c>
      <c r="U394" s="38">
        <f>ABS($K394)</f>
        <v>9.7799999999999994</v>
      </c>
      <c r="V394" s="34">
        <f t="shared" si="64"/>
        <v>48.89</v>
      </c>
      <c r="W394" s="35">
        <f t="shared" si="65"/>
        <v>14.66</v>
      </c>
      <c r="X394" s="34" t="str">
        <f t="shared" si="66"/>
        <v/>
      </c>
      <c r="Y394" s="35" t="str">
        <f t="shared" si="67"/>
        <v/>
      </c>
      <c r="Z394" s="38" t="str">
        <f t="shared" si="62"/>
        <v>V8</v>
      </c>
      <c r="AA394" s="38" t="str">
        <f t="shared" si="60"/>
        <v>V9</v>
      </c>
      <c r="AB394" s="38" t="str">
        <f t="shared" si="63"/>
        <v>V10</v>
      </c>
      <c r="AC394" s="38">
        <f>IF($AF394=20,"",IF($V394=0,"",IF($H394="Adblue Bidon","",IF($H394="GNC (KG)","",IF($H394="Frais de service EV","",IF($Q394=1,$G$2:$G$4524,""))))))</f>
        <v>43.7</v>
      </c>
      <c r="AD394" s="33" t="str">
        <f t="shared" si="68"/>
        <v/>
      </c>
      <c r="AE394" s="36" t="str">
        <f t="shared" si="69"/>
        <v/>
      </c>
      <c r="AF394" s="37" t="str">
        <f>IFERROR(VLOOKUP($F$2,IMPUTATION!F:G,2,0),"")</f>
        <v/>
      </c>
    </row>
    <row r="395" spans="1:32">
      <c r="A395" s="31">
        <v>44408</v>
      </c>
      <c r="B395" s="32">
        <v>64.87</v>
      </c>
      <c r="C395" s="32" t="s">
        <v>393</v>
      </c>
      <c r="D395" s="32" t="s">
        <v>371</v>
      </c>
      <c r="E395" s="32" t="s">
        <v>295</v>
      </c>
      <c r="F395" s="32" t="s">
        <v>535</v>
      </c>
      <c r="G395" s="32">
        <v>40.6</v>
      </c>
      <c r="H395" s="32" t="s">
        <v>387</v>
      </c>
      <c r="I395" s="32">
        <v>54.06</v>
      </c>
      <c r="J395" s="32">
        <v>80</v>
      </c>
      <c r="K395" s="32">
        <v>8.65</v>
      </c>
      <c r="L395" s="32">
        <v>56.22</v>
      </c>
      <c r="M395" s="32" t="s">
        <v>18</v>
      </c>
      <c r="N395" s="32" t="s">
        <v>18</v>
      </c>
      <c r="O395" s="32">
        <v>6400289</v>
      </c>
      <c r="P395" s="38">
        <f>IF($H395="",VLOOKUP($C395,IMPUTATION_CARBURANT[],2,0),VLOOKUP($H395,IMPUTATION_CARBURANT[],2,0))</f>
        <v>1</v>
      </c>
      <c r="Q395" s="38">
        <f>IF(AND($P395=123401,$M395="VP"),124013,$P$2:$P$4524)</f>
        <v>1</v>
      </c>
      <c r="R395" s="38" t="str">
        <f t="shared" si="61"/>
        <v>TEST</v>
      </c>
      <c r="S395" s="38">
        <f>ABS($B395)</f>
        <v>64.87</v>
      </c>
      <c r="T395" s="38">
        <f>ABS($I395)</f>
        <v>54.06</v>
      </c>
      <c r="U395" s="38">
        <f>ABS($K395)</f>
        <v>8.65</v>
      </c>
      <c r="V395" s="34">
        <f t="shared" si="64"/>
        <v>43.25</v>
      </c>
      <c r="W395" s="35">
        <f t="shared" si="65"/>
        <v>12.97</v>
      </c>
      <c r="X395" s="34" t="str">
        <f t="shared" si="66"/>
        <v/>
      </c>
      <c r="Y395" s="35" t="str">
        <f t="shared" si="67"/>
        <v/>
      </c>
      <c r="Z395" s="38" t="str">
        <f t="shared" si="62"/>
        <v>V8</v>
      </c>
      <c r="AA395" s="38" t="str">
        <f t="shared" si="60"/>
        <v>V9</v>
      </c>
      <c r="AB395" s="38" t="str">
        <f t="shared" si="63"/>
        <v>V10</v>
      </c>
      <c r="AC395" s="38">
        <f>IF($AF395=20,"",IF($V395=0,"",IF($H395="Adblue Bidon","",IF($H395="GNC (KG)","",IF($H395="Frais de service EV","",IF($Q395=1,$G$2:$G$4524,""))))))</f>
        <v>40.6</v>
      </c>
      <c r="AD395" s="33" t="str">
        <f t="shared" si="68"/>
        <v/>
      </c>
      <c r="AE395" s="36" t="str">
        <f t="shared" si="69"/>
        <v/>
      </c>
      <c r="AF395" s="37" t="str">
        <f>IFERROR(VLOOKUP($F$2,IMPUTATION!F:G,2,0),"")</f>
        <v/>
      </c>
    </row>
    <row r="396" spans="1:32">
      <c r="A396" s="31">
        <v>44408</v>
      </c>
      <c r="B396" s="32">
        <v>59.39</v>
      </c>
      <c r="C396" s="32" t="s">
        <v>21</v>
      </c>
      <c r="D396" s="32" t="s">
        <v>371</v>
      </c>
      <c r="E396" s="32" t="s">
        <v>16</v>
      </c>
      <c r="F396" s="32" t="s">
        <v>578</v>
      </c>
      <c r="G396" s="32">
        <v>40.049999999999997</v>
      </c>
      <c r="H396" s="32" t="s">
        <v>380</v>
      </c>
      <c r="I396" s="32">
        <v>49.49</v>
      </c>
      <c r="J396" s="32">
        <v>80</v>
      </c>
      <c r="K396" s="32">
        <v>7.92</v>
      </c>
      <c r="L396" s="32">
        <v>51.47</v>
      </c>
      <c r="M396" s="32" t="s">
        <v>18</v>
      </c>
      <c r="N396" s="32" t="s">
        <v>18</v>
      </c>
      <c r="O396" s="32">
        <v>6400721</v>
      </c>
      <c r="P396" s="38">
        <f>IF($H396="",VLOOKUP($C396,IMPUTATION_CARBURANT[],2,0),VLOOKUP($H396,IMPUTATION_CARBURANT[],2,0))</f>
        <v>1</v>
      </c>
      <c r="Q396" s="38">
        <f>IF(AND($P396=123401,$M396="VP"),124013,$P$2:$P$4524)</f>
        <v>1</v>
      </c>
      <c r="R396" s="38" t="str">
        <f t="shared" si="61"/>
        <v>TEST</v>
      </c>
      <c r="S396" s="38">
        <f>ABS($B396)</f>
        <v>59.39</v>
      </c>
      <c r="T396" s="38">
        <f>ABS($I396)</f>
        <v>49.49</v>
      </c>
      <c r="U396" s="38">
        <f>ABS($K396)</f>
        <v>7.92</v>
      </c>
      <c r="V396" s="34">
        <f t="shared" si="64"/>
        <v>39.590000000000003</v>
      </c>
      <c r="W396" s="35">
        <f t="shared" si="65"/>
        <v>11.88</v>
      </c>
      <c r="X396" s="34" t="str">
        <f t="shared" si="66"/>
        <v/>
      </c>
      <c r="Y396" s="35" t="str">
        <f t="shared" si="67"/>
        <v/>
      </c>
      <c r="Z396" s="38" t="str">
        <f t="shared" si="62"/>
        <v>V8</v>
      </c>
      <c r="AA396" s="38" t="str">
        <f t="shared" si="60"/>
        <v>V9</v>
      </c>
      <c r="AB396" s="38" t="str">
        <f t="shared" si="63"/>
        <v>V10</v>
      </c>
      <c r="AC396" s="38">
        <f>IF($AF396=20,"",IF($V396=0,"",IF($H396="Adblue Bidon","",IF($H396="GNC (KG)","",IF($H396="Frais de service EV","",IF($Q396=1,$G$2:$G$4524,""))))))</f>
        <v>40.049999999999997</v>
      </c>
      <c r="AD396" s="33" t="str">
        <f t="shared" si="68"/>
        <v/>
      </c>
      <c r="AE396" s="36" t="str">
        <f t="shared" si="69"/>
        <v/>
      </c>
      <c r="AF396" s="37" t="str">
        <f>IFERROR(VLOOKUP($F$2,IMPUTATION!F:G,2,0),"")</f>
        <v/>
      </c>
    </row>
    <row r="397" spans="1:32">
      <c r="A397" s="31">
        <v>44408</v>
      </c>
      <c r="B397" s="32">
        <v>148.18</v>
      </c>
      <c r="C397" s="32" t="s">
        <v>21</v>
      </c>
      <c r="D397" s="32" t="s">
        <v>371</v>
      </c>
      <c r="E397" s="32" t="s">
        <v>125</v>
      </c>
      <c r="F397" s="32" t="s">
        <v>759</v>
      </c>
      <c r="G397" s="32">
        <v>100.61</v>
      </c>
      <c r="H397" s="32" t="s">
        <v>380</v>
      </c>
      <c r="I397" s="32">
        <v>123.48</v>
      </c>
      <c r="J397" s="32">
        <v>80</v>
      </c>
      <c r="K397" s="32">
        <v>19.760000000000002</v>
      </c>
      <c r="L397" s="32">
        <v>128.41999999999999</v>
      </c>
      <c r="M397" s="32" t="s">
        <v>392</v>
      </c>
      <c r="N397" s="32" t="s">
        <v>396</v>
      </c>
      <c r="O397" s="32">
        <v>6400175</v>
      </c>
      <c r="P397" s="38">
        <f>IF($H397="",VLOOKUP($C397,IMPUTATION_CARBURANT[],2,0),VLOOKUP($H397,IMPUTATION_CARBURANT[],2,0))</f>
        <v>1</v>
      </c>
      <c r="Q397" s="38">
        <f>IF(AND($P397=123401,$M397="VP"),124013,$P$2:$P$4524)</f>
        <v>1</v>
      </c>
      <c r="R397" s="38" t="str">
        <f t="shared" si="61"/>
        <v>TEST</v>
      </c>
      <c r="S397" s="38">
        <f>ABS($B397)</f>
        <v>148.18</v>
      </c>
      <c r="T397" s="38">
        <f>ABS($I397)</f>
        <v>123.48</v>
      </c>
      <c r="U397" s="38">
        <f>ABS($K397)</f>
        <v>19.760000000000002</v>
      </c>
      <c r="V397" s="34">
        <f t="shared" si="64"/>
        <v>98.78</v>
      </c>
      <c r="W397" s="35">
        <f t="shared" si="65"/>
        <v>29.64</v>
      </c>
      <c r="X397" s="34" t="str">
        <f t="shared" si="66"/>
        <v/>
      </c>
      <c r="Y397" s="35" t="str">
        <f t="shared" si="67"/>
        <v/>
      </c>
      <c r="Z397" s="38" t="str">
        <f t="shared" si="62"/>
        <v>V8</v>
      </c>
      <c r="AA397" s="38" t="str">
        <f t="shared" si="60"/>
        <v>V9</v>
      </c>
      <c r="AB397" s="38" t="str">
        <f t="shared" si="63"/>
        <v>V10</v>
      </c>
      <c r="AC397" s="38">
        <f>IF($AF397=20,"",IF($V397=0,"",IF($H397="Adblue Bidon","",IF($H397="GNC (KG)","",IF($H397="Frais de service EV","",IF($Q397=1,$G$2:$G$4524,""))))))</f>
        <v>100.61</v>
      </c>
      <c r="AD397" s="33" t="str">
        <f t="shared" si="68"/>
        <v/>
      </c>
      <c r="AE397" s="36" t="str">
        <f t="shared" si="69"/>
        <v/>
      </c>
      <c r="AF397" s="37" t="str">
        <f>IFERROR(VLOOKUP($F$2,IMPUTATION!F:G,2,0),"")</f>
        <v/>
      </c>
    </row>
    <row r="398" spans="1:32">
      <c r="A398" s="31">
        <v>44408</v>
      </c>
      <c r="B398" s="32">
        <v>47.81</v>
      </c>
      <c r="C398" s="32" t="s">
        <v>393</v>
      </c>
      <c r="D398" s="32" t="s">
        <v>371</v>
      </c>
      <c r="E398" s="32" t="s">
        <v>166</v>
      </c>
      <c r="F398" s="32" t="s">
        <v>655</v>
      </c>
      <c r="G398" s="32">
        <v>30.24</v>
      </c>
      <c r="H398" s="32" t="s">
        <v>387</v>
      </c>
      <c r="I398" s="32">
        <v>39.840000000000003</v>
      </c>
      <c r="J398" s="32">
        <v>80</v>
      </c>
      <c r="K398" s="32">
        <v>6.38</v>
      </c>
      <c r="L398" s="32">
        <v>41.43</v>
      </c>
      <c r="M398" s="32" t="s">
        <v>18</v>
      </c>
      <c r="N398" s="32" t="s">
        <v>18</v>
      </c>
      <c r="O398" s="32">
        <v>6400391</v>
      </c>
      <c r="P398" s="38">
        <f>IF($H398="",VLOOKUP($C398,IMPUTATION_CARBURANT[],2,0),VLOOKUP($H398,IMPUTATION_CARBURANT[],2,0))</f>
        <v>1</v>
      </c>
      <c r="Q398" s="38">
        <f>IF(AND($P398=123401,$M398="VP"),124013,$P$2:$P$4524)</f>
        <v>1</v>
      </c>
      <c r="R398" s="38" t="str">
        <f t="shared" si="61"/>
        <v>TEST</v>
      </c>
      <c r="S398" s="38">
        <f>ABS($B398)</f>
        <v>47.81</v>
      </c>
      <c r="T398" s="38">
        <f>ABS($I398)</f>
        <v>39.840000000000003</v>
      </c>
      <c r="U398" s="38">
        <f>ABS($K398)</f>
        <v>6.38</v>
      </c>
      <c r="V398" s="34">
        <f t="shared" si="64"/>
        <v>31.87</v>
      </c>
      <c r="W398" s="35">
        <f t="shared" si="65"/>
        <v>9.56</v>
      </c>
      <c r="X398" s="34" t="str">
        <f t="shared" si="66"/>
        <v/>
      </c>
      <c r="Y398" s="35" t="str">
        <f t="shared" si="67"/>
        <v/>
      </c>
      <c r="Z398" s="38" t="str">
        <f t="shared" si="62"/>
        <v>V8</v>
      </c>
      <c r="AA398" s="38" t="str">
        <f t="shared" si="60"/>
        <v>V9</v>
      </c>
      <c r="AB398" s="38" t="str">
        <f t="shared" si="63"/>
        <v>V10</v>
      </c>
      <c r="AC398" s="38">
        <f>IF($AF398=20,"",IF($V398=0,"",IF($H398="Adblue Bidon","",IF($H398="GNC (KG)","",IF($H398="Frais de service EV","",IF($Q398=1,$G$2:$G$4524,""))))))</f>
        <v>30.24</v>
      </c>
      <c r="AD398" s="33" t="str">
        <f t="shared" si="68"/>
        <v/>
      </c>
      <c r="AE398" s="36" t="str">
        <f t="shared" si="69"/>
        <v/>
      </c>
      <c r="AF398" s="37" t="str">
        <f>IFERROR(VLOOKUP($F$2,IMPUTATION!F:G,2,0),"")</f>
        <v/>
      </c>
    </row>
    <row r="399" spans="1:32">
      <c r="A399" s="31">
        <v>44408</v>
      </c>
      <c r="B399" s="32">
        <v>57.8</v>
      </c>
      <c r="C399" s="32" t="s">
        <v>393</v>
      </c>
      <c r="D399" s="32" t="s">
        <v>371</v>
      </c>
      <c r="E399" s="32" t="s">
        <v>241</v>
      </c>
      <c r="F399" s="32" t="s">
        <v>433</v>
      </c>
      <c r="G399" s="32">
        <v>36.020000000000003</v>
      </c>
      <c r="H399" s="32" t="s">
        <v>387</v>
      </c>
      <c r="I399" s="32">
        <v>48.17</v>
      </c>
      <c r="J399" s="32">
        <v>80</v>
      </c>
      <c r="K399" s="32">
        <v>7.7</v>
      </c>
      <c r="L399" s="32">
        <v>50.1</v>
      </c>
      <c r="M399" s="32" t="s">
        <v>18</v>
      </c>
      <c r="N399" s="32" t="s">
        <v>18</v>
      </c>
      <c r="O399" s="32">
        <v>6401234</v>
      </c>
      <c r="P399" s="38">
        <f>IF($H399="",VLOOKUP($C399,IMPUTATION_CARBURANT[],2,0),VLOOKUP($H399,IMPUTATION_CARBURANT[],2,0))</f>
        <v>1</v>
      </c>
      <c r="Q399" s="38">
        <f>IF(AND($P399=123401,$M399="VP"),124013,$P$2:$P$4524)</f>
        <v>1</v>
      </c>
      <c r="R399" s="38" t="str">
        <f t="shared" si="61"/>
        <v>TEST</v>
      </c>
      <c r="S399" s="38">
        <f>ABS($B399)</f>
        <v>57.8</v>
      </c>
      <c r="T399" s="38">
        <f>ABS($I399)</f>
        <v>48.17</v>
      </c>
      <c r="U399" s="38">
        <f>ABS($K399)</f>
        <v>7.7</v>
      </c>
      <c r="V399" s="34">
        <f t="shared" si="64"/>
        <v>38.54</v>
      </c>
      <c r="W399" s="35">
        <f t="shared" si="65"/>
        <v>11.56</v>
      </c>
      <c r="X399" s="34" t="str">
        <f t="shared" si="66"/>
        <v/>
      </c>
      <c r="Y399" s="35" t="str">
        <f t="shared" si="67"/>
        <v/>
      </c>
      <c r="Z399" s="38" t="str">
        <f t="shared" si="62"/>
        <v>V8</v>
      </c>
      <c r="AA399" s="38" t="str">
        <f t="shared" si="60"/>
        <v>V9</v>
      </c>
      <c r="AB399" s="38" t="str">
        <f t="shared" si="63"/>
        <v>V10</v>
      </c>
      <c r="AC399" s="38">
        <f>IF($AF399=20,"",IF($V399=0,"",IF($H399="Adblue Bidon","",IF($H399="GNC (KG)","",IF($H399="Frais de service EV","",IF($Q399=1,$G$2:$G$4524,""))))))</f>
        <v>36.020000000000003</v>
      </c>
      <c r="AD399" s="33" t="str">
        <f t="shared" si="68"/>
        <v/>
      </c>
      <c r="AE399" s="36" t="str">
        <f t="shared" si="69"/>
        <v/>
      </c>
      <c r="AF399" s="37" t="str">
        <f>IFERROR(VLOOKUP($F$2,IMPUTATION!F:G,2,0),"")</f>
        <v/>
      </c>
    </row>
    <row r="400" spans="1:32">
      <c r="A400" s="31">
        <v>44408</v>
      </c>
      <c r="B400" s="32">
        <v>52.54</v>
      </c>
      <c r="C400" s="32" t="s">
        <v>393</v>
      </c>
      <c r="D400" s="32" t="s">
        <v>371</v>
      </c>
      <c r="E400" s="32" t="s">
        <v>313</v>
      </c>
      <c r="F400" s="32" t="s">
        <v>507</v>
      </c>
      <c r="G400" s="32">
        <v>32.979999999999997</v>
      </c>
      <c r="H400" s="32" t="s">
        <v>387</v>
      </c>
      <c r="I400" s="32">
        <v>43.78</v>
      </c>
      <c r="J400" s="32">
        <v>80</v>
      </c>
      <c r="K400" s="32">
        <v>7.01</v>
      </c>
      <c r="L400" s="32">
        <v>45.53</v>
      </c>
      <c r="M400" s="32" t="s">
        <v>18</v>
      </c>
      <c r="N400" s="32" t="s">
        <v>18</v>
      </c>
      <c r="O400" s="32">
        <v>6400859</v>
      </c>
      <c r="P400" s="38">
        <f>IF($H400="",VLOOKUP($C400,IMPUTATION_CARBURANT[],2,0),VLOOKUP($H400,IMPUTATION_CARBURANT[],2,0))</f>
        <v>1</v>
      </c>
      <c r="Q400" s="38">
        <f>IF(AND($P400=123401,$M400="VP"),124013,$P$2:$P$4524)</f>
        <v>1</v>
      </c>
      <c r="R400" s="38" t="str">
        <f t="shared" si="61"/>
        <v>TEST</v>
      </c>
      <c r="S400" s="38">
        <f>ABS($B400)</f>
        <v>52.54</v>
      </c>
      <c r="T400" s="38">
        <f>ABS($I400)</f>
        <v>43.78</v>
      </c>
      <c r="U400" s="38">
        <f>ABS($K400)</f>
        <v>7.01</v>
      </c>
      <c r="V400" s="34">
        <f t="shared" si="64"/>
        <v>35.020000000000003</v>
      </c>
      <c r="W400" s="35">
        <f t="shared" si="65"/>
        <v>10.51</v>
      </c>
      <c r="X400" s="34" t="str">
        <f t="shared" si="66"/>
        <v/>
      </c>
      <c r="Y400" s="35" t="str">
        <f t="shared" si="67"/>
        <v/>
      </c>
      <c r="Z400" s="38" t="str">
        <f t="shared" si="62"/>
        <v>V8</v>
      </c>
      <c r="AA400" s="38" t="str">
        <f t="shared" si="60"/>
        <v>V9</v>
      </c>
      <c r="AB400" s="38" t="str">
        <f t="shared" si="63"/>
        <v>V10</v>
      </c>
      <c r="AC400" s="38">
        <f>IF($AF400=20,"",IF($V400=0,"",IF($H400="Adblue Bidon","",IF($H400="GNC (KG)","",IF($H400="Frais de service EV","",IF($Q400=1,$G$2:$G$4524,""))))))</f>
        <v>32.979999999999997</v>
      </c>
      <c r="AD400" s="33" t="str">
        <f t="shared" si="68"/>
        <v/>
      </c>
      <c r="AE400" s="36" t="str">
        <f t="shared" si="69"/>
        <v/>
      </c>
      <c r="AF400" s="37" t="str">
        <f>IFERROR(VLOOKUP($F$2,IMPUTATION!F:G,2,0),"")</f>
        <v/>
      </c>
    </row>
    <row r="401" spans="1:32">
      <c r="A401" s="31">
        <v>44408</v>
      </c>
      <c r="B401" s="32">
        <v>50.16</v>
      </c>
      <c r="C401" s="32" t="s">
        <v>393</v>
      </c>
      <c r="D401" s="32" t="s">
        <v>371</v>
      </c>
      <c r="E401" s="32" t="s">
        <v>233</v>
      </c>
      <c r="F401" s="32" t="s">
        <v>723</v>
      </c>
      <c r="G401" s="32">
        <v>31.79</v>
      </c>
      <c r="H401" s="32" t="s">
        <v>387</v>
      </c>
      <c r="I401" s="32">
        <v>41.8</v>
      </c>
      <c r="J401" s="32">
        <v>80</v>
      </c>
      <c r="K401" s="32">
        <v>6.69</v>
      </c>
      <c r="L401" s="32">
        <v>43.47</v>
      </c>
      <c r="M401" s="32" t="s">
        <v>18</v>
      </c>
      <c r="N401" s="32" t="s">
        <v>18</v>
      </c>
      <c r="O401" s="32">
        <v>6401507</v>
      </c>
      <c r="P401" s="38">
        <f>IF($H401="",VLOOKUP($C401,IMPUTATION_CARBURANT[],2,0),VLOOKUP($H401,IMPUTATION_CARBURANT[],2,0))</f>
        <v>1</v>
      </c>
      <c r="Q401" s="38">
        <f>IF(AND($P401=123401,$M401="VP"),124013,$P$2:$P$4524)</f>
        <v>1</v>
      </c>
      <c r="R401" s="38" t="str">
        <f t="shared" si="61"/>
        <v>TEST</v>
      </c>
      <c r="S401" s="38">
        <f>ABS($B401)</f>
        <v>50.16</v>
      </c>
      <c r="T401" s="38">
        <f>ABS($I401)</f>
        <v>41.8</v>
      </c>
      <c r="U401" s="38">
        <f>ABS($K401)</f>
        <v>6.69</v>
      </c>
      <c r="V401" s="34">
        <f t="shared" si="64"/>
        <v>33.44</v>
      </c>
      <c r="W401" s="35">
        <f t="shared" si="65"/>
        <v>10.029999999999999</v>
      </c>
      <c r="X401" s="34" t="str">
        <f t="shared" si="66"/>
        <v/>
      </c>
      <c r="Y401" s="35" t="str">
        <f t="shared" si="67"/>
        <v/>
      </c>
      <c r="Z401" s="38" t="str">
        <f t="shared" si="62"/>
        <v>V8</v>
      </c>
      <c r="AA401" s="38" t="str">
        <f t="shared" si="60"/>
        <v>V9</v>
      </c>
      <c r="AB401" s="38" t="str">
        <f t="shared" si="63"/>
        <v>V10</v>
      </c>
      <c r="AC401" s="38">
        <f>IF($AF401=20,"",IF($V401=0,"",IF($H401="Adblue Bidon","",IF($H401="GNC (KG)","",IF($H401="Frais de service EV","",IF($Q401=1,$G$2:$G$4524,""))))))</f>
        <v>31.79</v>
      </c>
      <c r="AD401" s="33" t="str">
        <f t="shared" si="68"/>
        <v/>
      </c>
      <c r="AE401" s="36" t="str">
        <f t="shared" si="69"/>
        <v/>
      </c>
      <c r="AF401" s="37" t="str">
        <f>IFERROR(VLOOKUP($F$2,IMPUTATION!F:G,2,0),"")</f>
        <v/>
      </c>
    </row>
    <row r="402" spans="1:32">
      <c r="A402" s="31">
        <v>44408</v>
      </c>
      <c r="B402" s="32">
        <v>63.38</v>
      </c>
      <c r="C402" s="32" t="s">
        <v>393</v>
      </c>
      <c r="D402" s="32" t="s">
        <v>371</v>
      </c>
      <c r="E402" s="32" t="s">
        <v>235</v>
      </c>
      <c r="F402" s="32" t="s">
        <v>842</v>
      </c>
      <c r="G402" s="32">
        <v>39.67</v>
      </c>
      <c r="H402" s="32" t="s">
        <v>387</v>
      </c>
      <c r="I402" s="32">
        <v>52.82</v>
      </c>
      <c r="J402" s="32">
        <v>80</v>
      </c>
      <c r="K402" s="32">
        <v>8.4499999999999993</v>
      </c>
      <c r="L402" s="32">
        <v>54.93</v>
      </c>
      <c r="M402" s="32" t="s">
        <v>18</v>
      </c>
      <c r="N402" s="32" t="s">
        <v>18</v>
      </c>
      <c r="O402" s="32">
        <v>6401723</v>
      </c>
      <c r="P402" s="38">
        <f>IF($H402="",VLOOKUP($C402,IMPUTATION_CARBURANT[],2,0),VLOOKUP($H402,IMPUTATION_CARBURANT[],2,0))</f>
        <v>1</v>
      </c>
      <c r="Q402" s="38">
        <f>IF(AND($P402=123401,$M402="VP"),124013,$P$2:$P$4524)</f>
        <v>1</v>
      </c>
      <c r="R402" s="38" t="str">
        <f t="shared" si="61"/>
        <v>TEST</v>
      </c>
      <c r="S402" s="38">
        <f>ABS($B402)</f>
        <v>63.38</v>
      </c>
      <c r="T402" s="38">
        <f>ABS($I402)</f>
        <v>52.82</v>
      </c>
      <c r="U402" s="38">
        <f>ABS($K402)</f>
        <v>8.4499999999999993</v>
      </c>
      <c r="V402" s="34">
        <f t="shared" si="64"/>
        <v>42.26</v>
      </c>
      <c r="W402" s="35">
        <f t="shared" si="65"/>
        <v>12.67</v>
      </c>
      <c r="X402" s="34" t="str">
        <f t="shared" si="66"/>
        <v/>
      </c>
      <c r="Y402" s="35" t="str">
        <f t="shared" si="67"/>
        <v/>
      </c>
      <c r="Z402" s="38" t="str">
        <f t="shared" si="62"/>
        <v>V8</v>
      </c>
      <c r="AA402" s="38" t="str">
        <f t="shared" si="60"/>
        <v>V9</v>
      </c>
      <c r="AB402" s="38" t="str">
        <f t="shared" si="63"/>
        <v>V10</v>
      </c>
      <c r="AC402" s="38">
        <f>IF($AF402=20,"",IF($V402=0,"",IF($H402="Adblue Bidon","",IF($H402="GNC (KG)","",IF($H402="Frais de service EV","",IF($Q402=1,$G$2:$G$4524,""))))))</f>
        <v>39.67</v>
      </c>
      <c r="AD402" s="33" t="str">
        <f t="shared" si="68"/>
        <v/>
      </c>
      <c r="AE402" s="36" t="str">
        <f t="shared" si="69"/>
        <v/>
      </c>
      <c r="AF402" s="37" t="str">
        <f>IFERROR(VLOOKUP($F$2,IMPUTATION!F:G,2,0),"")</f>
        <v/>
      </c>
    </row>
    <row r="403" spans="1:32">
      <c r="A403" s="31">
        <v>44408</v>
      </c>
      <c r="B403" s="32">
        <v>60.53</v>
      </c>
      <c r="C403" s="32" t="s">
        <v>393</v>
      </c>
      <c r="D403" s="32" t="s">
        <v>371</v>
      </c>
      <c r="E403" s="32" t="s">
        <v>117</v>
      </c>
      <c r="F403" s="32" t="s">
        <v>448</v>
      </c>
      <c r="G403" s="32">
        <v>38</v>
      </c>
      <c r="H403" s="32" t="s">
        <v>387</v>
      </c>
      <c r="I403" s="32">
        <v>50.44</v>
      </c>
      <c r="J403" s="32">
        <v>80</v>
      </c>
      <c r="K403" s="32">
        <v>8.07</v>
      </c>
      <c r="L403" s="32">
        <v>52.46</v>
      </c>
      <c r="M403" s="32" t="s">
        <v>18</v>
      </c>
      <c r="N403" s="32" t="s">
        <v>18</v>
      </c>
      <c r="O403" s="32">
        <v>6400544</v>
      </c>
      <c r="P403" s="38">
        <f>IF($H403="",VLOOKUP($C403,IMPUTATION_CARBURANT[],2,0),VLOOKUP($H403,IMPUTATION_CARBURANT[],2,0))</f>
        <v>1</v>
      </c>
      <c r="Q403" s="38">
        <f>IF(AND($P403=123401,$M403="VP"),124013,$P$2:$P$4524)</f>
        <v>1</v>
      </c>
      <c r="R403" s="38" t="str">
        <f t="shared" si="61"/>
        <v>TEST</v>
      </c>
      <c r="S403" s="38">
        <f>ABS($B403)</f>
        <v>60.53</v>
      </c>
      <c r="T403" s="38">
        <f>ABS($I403)</f>
        <v>50.44</v>
      </c>
      <c r="U403" s="38">
        <f>ABS($K403)</f>
        <v>8.07</v>
      </c>
      <c r="V403" s="34">
        <f t="shared" si="64"/>
        <v>40.35</v>
      </c>
      <c r="W403" s="35">
        <f t="shared" si="65"/>
        <v>12.11</v>
      </c>
      <c r="X403" s="34" t="str">
        <f t="shared" si="66"/>
        <v/>
      </c>
      <c r="Y403" s="35" t="str">
        <f t="shared" si="67"/>
        <v/>
      </c>
      <c r="Z403" s="38" t="str">
        <f t="shared" si="62"/>
        <v>V8</v>
      </c>
      <c r="AA403" s="38" t="str">
        <f t="shared" si="60"/>
        <v>V9</v>
      </c>
      <c r="AB403" s="38" t="str">
        <f t="shared" si="63"/>
        <v>V10</v>
      </c>
      <c r="AC403" s="38">
        <f>IF($AF403=20,"",IF($V403=0,"",IF($H403="Adblue Bidon","",IF($H403="GNC (KG)","",IF($H403="Frais de service EV","",IF($Q403=1,$G$2:$G$4524,""))))))</f>
        <v>38</v>
      </c>
      <c r="AD403" s="33" t="str">
        <f t="shared" si="68"/>
        <v/>
      </c>
      <c r="AE403" s="36" t="str">
        <f t="shared" si="69"/>
        <v/>
      </c>
      <c r="AF403" s="37" t="str">
        <f>IFERROR(VLOOKUP($F$2,IMPUTATION!F:G,2,0),"")</f>
        <v/>
      </c>
    </row>
    <row r="404" spans="1:32">
      <c r="A404" s="31">
        <v>44408</v>
      </c>
      <c r="B404" s="32">
        <v>6.01</v>
      </c>
      <c r="C404" s="32" t="s">
        <v>405</v>
      </c>
      <c r="D404" s="32" t="s">
        <v>371</v>
      </c>
      <c r="E404" s="32" t="s">
        <v>121</v>
      </c>
      <c r="F404" s="32" t="s">
        <v>605</v>
      </c>
      <c r="G404" s="32">
        <v>12.83</v>
      </c>
      <c r="H404" s="32" t="s">
        <v>374</v>
      </c>
      <c r="I404" s="32">
        <v>5.01</v>
      </c>
      <c r="J404" s="32">
        <v>100</v>
      </c>
      <c r="K404" s="32">
        <v>1</v>
      </c>
      <c r="L404" s="32">
        <v>5.01</v>
      </c>
      <c r="M404" s="32" t="s">
        <v>19</v>
      </c>
      <c r="N404" s="32" t="s">
        <v>396</v>
      </c>
      <c r="O404" s="32">
        <v>6176644</v>
      </c>
      <c r="P404" s="38">
        <f>IF($H404="",VLOOKUP($C404,IMPUTATION_CARBURANT[],2,0),VLOOKUP($H404,IMPUTATION_CARBURANT[],2,0))</f>
        <v>1</v>
      </c>
      <c r="Q404" s="38">
        <f>IF(AND($P404=123401,$M404="VP"),124013,$P$2:$P$4524)</f>
        <v>1</v>
      </c>
      <c r="R404" s="38" t="str">
        <f t="shared" si="61"/>
        <v>TEST</v>
      </c>
      <c r="S404" s="38">
        <f>ABS($B404)</f>
        <v>6.01</v>
      </c>
      <c r="T404" s="38">
        <f>ABS($I404)</f>
        <v>5.01</v>
      </c>
      <c r="U404" s="38">
        <f>ABS($K404)</f>
        <v>1</v>
      </c>
      <c r="V404" s="34">
        <f t="shared" si="64"/>
        <v>5.01</v>
      </c>
      <c r="W404" s="35">
        <f t="shared" si="65"/>
        <v>0</v>
      </c>
      <c r="X404" s="34" t="str">
        <f t="shared" si="66"/>
        <v/>
      </c>
      <c r="Y404" s="35" t="str">
        <f t="shared" si="67"/>
        <v/>
      </c>
      <c r="Z404" s="38" t="str">
        <f t="shared" si="62"/>
        <v>V8</v>
      </c>
      <c r="AA404" s="38" t="str">
        <f t="shared" si="60"/>
        <v>V9</v>
      </c>
      <c r="AB404" s="38" t="str">
        <f t="shared" si="63"/>
        <v>V10</v>
      </c>
      <c r="AC404" s="38">
        <f>IF($AF404=20,"",IF($V404=0,"",IF($H404="Adblue Bidon","",IF($H404="GNC (KG)","",IF($H404="Frais de service EV","",IF($Q404=1,$G$2:$G$4524,""))))))</f>
        <v>12.83</v>
      </c>
      <c r="AD404" s="33" t="str">
        <f t="shared" si="68"/>
        <v/>
      </c>
      <c r="AE404" s="36" t="str">
        <f t="shared" si="69"/>
        <v/>
      </c>
      <c r="AF404" s="37" t="str">
        <f>IFERROR(VLOOKUP($F$2,IMPUTATION!F:G,2,0),"")</f>
        <v/>
      </c>
    </row>
    <row r="405" spans="1:32">
      <c r="A405" s="31">
        <v>44408</v>
      </c>
      <c r="B405" s="32">
        <v>109.68</v>
      </c>
      <c r="C405" s="32" t="s">
        <v>21</v>
      </c>
      <c r="D405" s="32" t="s">
        <v>371</v>
      </c>
      <c r="E405" s="32" t="s">
        <v>86</v>
      </c>
      <c r="F405" s="32" t="s">
        <v>596</v>
      </c>
      <c r="G405" s="32">
        <v>74.13</v>
      </c>
      <c r="H405" s="32" t="s">
        <v>380</v>
      </c>
      <c r="I405" s="32">
        <v>91.4</v>
      </c>
      <c r="J405" s="32">
        <v>80</v>
      </c>
      <c r="K405" s="32">
        <v>14.62</v>
      </c>
      <c r="L405" s="32">
        <v>95.06</v>
      </c>
      <c r="M405" s="32" t="s">
        <v>392</v>
      </c>
      <c r="N405" s="32" t="s">
        <v>396</v>
      </c>
      <c r="O405" s="32">
        <v>6638000</v>
      </c>
      <c r="P405" s="38">
        <f>IF($H405="",VLOOKUP($C405,IMPUTATION_CARBURANT[],2,0),VLOOKUP($H405,IMPUTATION_CARBURANT[],2,0))</f>
        <v>1</v>
      </c>
      <c r="Q405" s="38">
        <f>IF(AND($P405=123401,$M405="VP"),124013,$P$2:$P$4524)</f>
        <v>1</v>
      </c>
      <c r="R405" s="38" t="str">
        <f t="shared" si="61"/>
        <v>TEST</v>
      </c>
      <c r="S405" s="38">
        <f>ABS($B405)</f>
        <v>109.68</v>
      </c>
      <c r="T405" s="38">
        <f>ABS($I405)</f>
        <v>91.4</v>
      </c>
      <c r="U405" s="38">
        <f>ABS($K405)</f>
        <v>14.62</v>
      </c>
      <c r="V405" s="34">
        <f t="shared" si="64"/>
        <v>73.12</v>
      </c>
      <c r="W405" s="35">
        <f t="shared" si="65"/>
        <v>21.94</v>
      </c>
      <c r="X405" s="34" t="str">
        <f t="shared" si="66"/>
        <v/>
      </c>
      <c r="Y405" s="35" t="str">
        <f t="shared" si="67"/>
        <v/>
      </c>
      <c r="Z405" s="38" t="str">
        <f t="shared" si="62"/>
        <v>V8</v>
      </c>
      <c r="AA405" s="38" t="str">
        <f t="shared" si="60"/>
        <v>V9</v>
      </c>
      <c r="AB405" s="38" t="str">
        <f t="shared" si="63"/>
        <v>V10</v>
      </c>
      <c r="AC405" s="38">
        <f>IF($AF405=20,"",IF($V405=0,"",IF($H405="Adblue Bidon","",IF($H405="GNC (KG)","",IF($H405="Frais de service EV","",IF($Q405=1,$G$2:$G$4524,""))))))</f>
        <v>74.13</v>
      </c>
      <c r="AD405" s="33" t="str">
        <f t="shared" si="68"/>
        <v/>
      </c>
      <c r="AE405" s="36" t="str">
        <f t="shared" si="69"/>
        <v/>
      </c>
      <c r="AF405" s="37" t="str">
        <f>IFERROR(VLOOKUP($F$2,IMPUTATION!F:G,2,0),"")</f>
        <v/>
      </c>
    </row>
    <row r="406" spans="1:32">
      <c r="A406" s="31">
        <v>44408</v>
      </c>
      <c r="B406" s="32">
        <v>66.099999999999994</v>
      </c>
      <c r="C406" s="32" t="s">
        <v>21</v>
      </c>
      <c r="D406" s="32" t="s">
        <v>371</v>
      </c>
      <c r="E406" s="32" t="s">
        <v>339</v>
      </c>
      <c r="F406" s="32" t="s">
        <v>591</v>
      </c>
      <c r="G406" s="32">
        <v>43.76</v>
      </c>
      <c r="H406" s="32" t="s">
        <v>380</v>
      </c>
      <c r="I406" s="32">
        <v>55.08</v>
      </c>
      <c r="J406" s="32">
        <v>80</v>
      </c>
      <c r="K406" s="32">
        <v>8.82</v>
      </c>
      <c r="L406" s="32">
        <v>57.28</v>
      </c>
      <c r="M406" s="32" t="s">
        <v>18</v>
      </c>
      <c r="N406" s="32" t="s">
        <v>18</v>
      </c>
      <c r="O406" s="32">
        <v>6176698</v>
      </c>
      <c r="P406" s="38">
        <f>IF($H406="",VLOOKUP($C406,IMPUTATION_CARBURANT[],2,0),VLOOKUP($H406,IMPUTATION_CARBURANT[],2,0))</f>
        <v>1</v>
      </c>
      <c r="Q406" s="38">
        <f>IF(AND($P406=123401,$M406="VP"),124013,$P$2:$P$4524)</f>
        <v>1</v>
      </c>
      <c r="R406" s="38" t="str">
        <f t="shared" si="61"/>
        <v>TEST</v>
      </c>
      <c r="S406" s="38">
        <f>ABS($B406)</f>
        <v>66.099999999999994</v>
      </c>
      <c r="T406" s="38">
        <f>ABS($I406)</f>
        <v>55.08</v>
      </c>
      <c r="U406" s="38">
        <f>ABS($K406)</f>
        <v>8.82</v>
      </c>
      <c r="V406" s="34">
        <f t="shared" si="64"/>
        <v>44.06</v>
      </c>
      <c r="W406" s="35">
        <f t="shared" si="65"/>
        <v>13.22</v>
      </c>
      <c r="X406" s="34" t="str">
        <f t="shared" si="66"/>
        <v/>
      </c>
      <c r="Y406" s="35" t="str">
        <f t="shared" si="67"/>
        <v/>
      </c>
      <c r="Z406" s="38" t="str">
        <f t="shared" si="62"/>
        <v>V8</v>
      </c>
      <c r="AA406" s="38" t="str">
        <f t="shared" si="60"/>
        <v>V9</v>
      </c>
      <c r="AB406" s="38" t="str">
        <f t="shared" si="63"/>
        <v>V10</v>
      </c>
      <c r="AC406" s="38">
        <f>IF($AF406=20,"",IF($V406=0,"",IF($H406="Adblue Bidon","",IF($H406="GNC (KG)","",IF($H406="Frais de service EV","",IF($Q406=1,$G$2:$G$4524,""))))))</f>
        <v>43.76</v>
      </c>
      <c r="AD406" s="33" t="str">
        <f t="shared" si="68"/>
        <v/>
      </c>
      <c r="AE406" s="36" t="str">
        <f t="shared" si="69"/>
        <v/>
      </c>
      <c r="AF406" s="37" t="str">
        <f>IFERROR(VLOOKUP($F$2,IMPUTATION!F:G,2,0),"")</f>
        <v/>
      </c>
    </row>
    <row r="407" spans="1:32">
      <c r="A407" s="31">
        <v>44408</v>
      </c>
      <c r="B407" s="32">
        <v>63.71</v>
      </c>
      <c r="C407" s="32" t="s">
        <v>21</v>
      </c>
      <c r="D407" s="32" t="s">
        <v>371</v>
      </c>
      <c r="E407" s="32" t="s">
        <v>16</v>
      </c>
      <c r="F407" s="32" t="s">
        <v>437</v>
      </c>
      <c r="G407" s="32">
        <v>42.96</v>
      </c>
      <c r="H407" s="32" t="s">
        <v>380</v>
      </c>
      <c r="I407" s="32">
        <v>53.09</v>
      </c>
      <c r="J407" s="32">
        <v>80</v>
      </c>
      <c r="K407" s="32">
        <v>8.5</v>
      </c>
      <c r="L407" s="32">
        <v>55.21</v>
      </c>
      <c r="M407" s="32" t="s">
        <v>18</v>
      </c>
      <c r="N407" s="32" t="s">
        <v>18</v>
      </c>
      <c r="O407" s="32">
        <v>6176623</v>
      </c>
      <c r="P407" s="38">
        <f>IF($H407="",VLOOKUP($C407,IMPUTATION_CARBURANT[],2,0),VLOOKUP($H407,IMPUTATION_CARBURANT[],2,0))</f>
        <v>1</v>
      </c>
      <c r="Q407" s="38">
        <f>IF(AND($P407=123401,$M407="VP"),124013,$P$2:$P$4524)</f>
        <v>1</v>
      </c>
      <c r="R407" s="38" t="str">
        <f t="shared" si="61"/>
        <v>TEST</v>
      </c>
      <c r="S407" s="38">
        <f>ABS($B407)</f>
        <v>63.71</v>
      </c>
      <c r="T407" s="38">
        <f>ABS($I407)</f>
        <v>53.09</v>
      </c>
      <c r="U407" s="38">
        <f>ABS($K407)</f>
        <v>8.5</v>
      </c>
      <c r="V407" s="34">
        <f t="shared" si="64"/>
        <v>42.47</v>
      </c>
      <c r="W407" s="35">
        <f t="shared" si="65"/>
        <v>12.74</v>
      </c>
      <c r="X407" s="34" t="str">
        <f t="shared" si="66"/>
        <v/>
      </c>
      <c r="Y407" s="35" t="str">
        <f t="shared" si="67"/>
        <v/>
      </c>
      <c r="Z407" s="38" t="str">
        <f t="shared" si="62"/>
        <v>V8</v>
      </c>
      <c r="AA407" s="38" t="str">
        <f t="shared" si="60"/>
        <v>V9</v>
      </c>
      <c r="AB407" s="38" t="str">
        <f t="shared" si="63"/>
        <v>V10</v>
      </c>
      <c r="AC407" s="38">
        <f>IF($AF407=20,"",IF($V407=0,"",IF($H407="Adblue Bidon","",IF($H407="GNC (KG)","",IF($H407="Frais de service EV","",IF($Q407=1,$G$2:$G$4524,""))))))</f>
        <v>42.96</v>
      </c>
      <c r="AD407" s="33" t="str">
        <f t="shared" si="68"/>
        <v/>
      </c>
      <c r="AE407" s="36" t="str">
        <f t="shared" si="69"/>
        <v/>
      </c>
      <c r="AF407" s="37" t="str">
        <f>IFERROR(VLOOKUP($F$2,IMPUTATION!F:G,2,0),"")</f>
        <v/>
      </c>
    </row>
    <row r="408" spans="1:32">
      <c r="A408" s="31">
        <v>44408</v>
      </c>
      <c r="B408" s="32">
        <v>49.01</v>
      </c>
      <c r="C408" s="32" t="s">
        <v>393</v>
      </c>
      <c r="D408" s="32" t="s">
        <v>371</v>
      </c>
      <c r="E408" s="32" t="s">
        <v>308</v>
      </c>
      <c r="F408" s="32" t="s">
        <v>1443</v>
      </c>
      <c r="G408" s="32">
        <v>30.67</v>
      </c>
      <c r="H408" s="32" t="s">
        <v>387</v>
      </c>
      <c r="I408" s="32">
        <v>40.840000000000003</v>
      </c>
      <c r="J408" s="32">
        <v>80</v>
      </c>
      <c r="K408" s="32">
        <v>6.54</v>
      </c>
      <c r="L408" s="32">
        <v>42.47</v>
      </c>
      <c r="M408" s="32" t="s">
        <v>18</v>
      </c>
      <c r="N408" s="32" t="s">
        <v>18</v>
      </c>
      <c r="O408" s="32">
        <v>6400880</v>
      </c>
      <c r="P408" s="38">
        <f>IF($H408="",VLOOKUP($C408,IMPUTATION_CARBURANT[],2,0),VLOOKUP($H408,IMPUTATION_CARBURANT[],2,0))</f>
        <v>1</v>
      </c>
      <c r="Q408" s="38">
        <f>IF(AND($P408=123401,$M408="VP"),124013,$P$2:$P$4524)</f>
        <v>1</v>
      </c>
      <c r="R408" s="38" t="str">
        <f t="shared" si="61"/>
        <v>TEST</v>
      </c>
      <c r="S408" s="38">
        <f>ABS($B408)</f>
        <v>49.01</v>
      </c>
      <c r="T408" s="38">
        <f>ABS($I408)</f>
        <v>40.840000000000003</v>
      </c>
      <c r="U408" s="38">
        <f>ABS($K408)</f>
        <v>6.54</v>
      </c>
      <c r="V408" s="34">
        <f t="shared" si="64"/>
        <v>32.67</v>
      </c>
      <c r="W408" s="35">
        <f t="shared" si="65"/>
        <v>9.8000000000000007</v>
      </c>
      <c r="X408" s="34" t="str">
        <f t="shared" si="66"/>
        <v/>
      </c>
      <c r="Y408" s="35" t="str">
        <f t="shared" si="67"/>
        <v/>
      </c>
      <c r="Z408" s="38" t="str">
        <f t="shared" si="62"/>
        <v>V8</v>
      </c>
      <c r="AA408" s="38" t="str">
        <f t="shared" si="60"/>
        <v>V9</v>
      </c>
      <c r="AB408" s="38" t="str">
        <f t="shared" si="63"/>
        <v>V10</v>
      </c>
      <c r="AC408" s="38">
        <f>IF($AF408=20,"",IF($V408=0,"",IF($H408="Adblue Bidon","",IF($H408="GNC (KG)","",IF($H408="Frais de service EV","",IF($Q408=1,$G$2:$G$4524,""))))))</f>
        <v>30.67</v>
      </c>
      <c r="AD408" s="33" t="str">
        <f t="shared" si="68"/>
        <v/>
      </c>
      <c r="AE408" s="36" t="str">
        <f t="shared" si="69"/>
        <v/>
      </c>
      <c r="AF408" s="37" t="str">
        <f>IFERROR(VLOOKUP($F$2,IMPUTATION!F:G,2,0),"")</f>
        <v/>
      </c>
    </row>
    <row r="409" spans="1:32">
      <c r="A409" s="31">
        <v>44408</v>
      </c>
      <c r="B409" s="32">
        <v>45.95</v>
      </c>
      <c r="C409" s="32" t="s">
        <v>393</v>
      </c>
      <c r="D409" s="32" t="s">
        <v>371</v>
      </c>
      <c r="E409" s="32" t="s">
        <v>286</v>
      </c>
      <c r="F409" s="32" t="s">
        <v>511</v>
      </c>
      <c r="G409" s="32">
        <v>28.54</v>
      </c>
      <c r="H409" s="32" t="s">
        <v>387</v>
      </c>
      <c r="I409" s="32">
        <v>38.29</v>
      </c>
      <c r="J409" s="32">
        <v>80</v>
      </c>
      <c r="K409" s="32">
        <v>6.13</v>
      </c>
      <c r="L409" s="32">
        <v>39.82</v>
      </c>
      <c r="M409" s="32" t="s">
        <v>18</v>
      </c>
      <c r="N409" s="32" t="s">
        <v>18</v>
      </c>
      <c r="O409" s="32">
        <v>6401501</v>
      </c>
      <c r="P409" s="38">
        <f>IF($H409="",VLOOKUP($C409,IMPUTATION_CARBURANT[],2,0),VLOOKUP($H409,IMPUTATION_CARBURANT[],2,0))</f>
        <v>1</v>
      </c>
      <c r="Q409" s="38">
        <f>IF(AND($P409=123401,$M409="VP"),124013,$P$2:$P$4524)</f>
        <v>1</v>
      </c>
      <c r="R409" s="38" t="str">
        <f t="shared" si="61"/>
        <v>TEST</v>
      </c>
      <c r="S409" s="38">
        <f>ABS($B409)</f>
        <v>45.95</v>
      </c>
      <c r="T409" s="38">
        <f>ABS($I409)</f>
        <v>38.29</v>
      </c>
      <c r="U409" s="38">
        <f>ABS($K409)</f>
        <v>6.13</v>
      </c>
      <c r="V409" s="34">
        <f t="shared" si="64"/>
        <v>30.63</v>
      </c>
      <c r="W409" s="35">
        <f t="shared" si="65"/>
        <v>9.19</v>
      </c>
      <c r="X409" s="34" t="str">
        <f t="shared" si="66"/>
        <v/>
      </c>
      <c r="Y409" s="35" t="str">
        <f t="shared" si="67"/>
        <v/>
      </c>
      <c r="Z409" s="38" t="str">
        <f t="shared" si="62"/>
        <v>V8</v>
      </c>
      <c r="AA409" s="38" t="str">
        <f t="shared" si="60"/>
        <v>V9</v>
      </c>
      <c r="AB409" s="38" t="str">
        <f t="shared" si="63"/>
        <v>V10</v>
      </c>
      <c r="AC409" s="38">
        <f>IF($AF409=20,"",IF($V409=0,"",IF($H409="Adblue Bidon","",IF($H409="GNC (KG)","",IF($H409="Frais de service EV","",IF($Q409=1,$G$2:$G$4524,""))))))</f>
        <v>28.54</v>
      </c>
      <c r="AD409" s="33" t="str">
        <f t="shared" si="68"/>
        <v/>
      </c>
      <c r="AE409" s="36" t="str">
        <f t="shared" si="69"/>
        <v/>
      </c>
      <c r="AF409" s="37" t="str">
        <f>IFERROR(VLOOKUP($F$2,IMPUTATION!F:G,2,0),"")</f>
        <v/>
      </c>
    </row>
    <row r="410" spans="1:32">
      <c r="A410" s="31">
        <v>44408</v>
      </c>
      <c r="B410" s="32">
        <v>103.72</v>
      </c>
      <c r="C410" s="32" t="s">
        <v>21</v>
      </c>
      <c r="D410" s="32" t="s">
        <v>371</v>
      </c>
      <c r="E410" s="32" t="s">
        <v>116</v>
      </c>
      <c r="F410" s="32" t="s">
        <v>464</v>
      </c>
      <c r="G410" s="32">
        <v>69.36</v>
      </c>
      <c r="H410" s="32" t="s">
        <v>380</v>
      </c>
      <c r="I410" s="32">
        <v>86.43</v>
      </c>
      <c r="J410" s="32">
        <v>80</v>
      </c>
      <c r="K410" s="32">
        <v>13.83</v>
      </c>
      <c r="L410" s="32">
        <v>89.89</v>
      </c>
      <c r="M410" s="32" t="s">
        <v>392</v>
      </c>
      <c r="N410" s="32" t="s">
        <v>396</v>
      </c>
      <c r="O410" s="32">
        <v>6177565</v>
      </c>
      <c r="P410" s="38">
        <f>IF($H410="",VLOOKUP($C410,IMPUTATION_CARBURANT[],2,0),VLOOKUP($H410,IMPUTATION_CARBURANT[],2,0))</f>
        <v>1</v>
      </c>
      <c r="Q410" s="38">
        <f>IF(AND($P410=123401,$M410="VP"),124013,$P$2:$P$4524)</f>
        <v>1</v>
      </c>
      <c r="R410" s="38" t="str">
        <f t="shared" si="61"/>
        <v>TEST</v>
      </c>
      <c r="S410" s="38">
        <f>ABS($B410)</f>
        <v>103.72</v>
      </c>
      <c r="T410" s="38">
        <f>ABS($I410)</f>
        <v>86.43</v>
      </c>
      <c r="U410" s="38">
        <f>ABS($K410)</f>
        <v>13.83</v>
      </c>
      <c r="V410" s="34">
        <f t="shared" si="64"/>
        <v>69.14</v>
      </c>
      <c r="W410" s="35">
        <f t="shared" si="65"/>
        <v>20.75</v>
      </c>
      <c r="X410" s="34" t="str">
        <f t="shared" si="66"/>
        <v/>
      </c>
      <c r="Y410" s="35" t="str">
        <f t="shared" si="67"/>
        <v/>
      </c>
      <c r="Z410" s="38" t="str">
        <f t="shared" si="62"/>
        <v>V8</v>
      </c>
      <c r="AA410" s="38" t="str">
        <f t="shared" si="60"/>
        <v>V9</v>
      </c>
      <c r="AB410" s="38" t="str">
        <f t="shared" si="63"/>
        <v>V10</v>
      </c>
      <c r="AC410" s="38">
        <f>IF($AF410=20,"",IF($V410=0,"",IF($H410="Adblue Bidon","",IF($H410="GNC (KG)","",IF($H410="Frais de service EV","",IF($Q410=1,$G$2:$G$4524,""))))))</f>
        <v>69.36</v>
      </c>
      <c r="AD410" s="33" t="str">
        <f t="shared" si="68"/>
        <v/>
      </c>
      <c r="AE410" s="36" t="str">
        <f t="shared" si="69"/>
        <v/>
      </c>
      <c r="AF410" s="37" t="str">
        <f>IFERROR(VLOOKUP($F$2,IMPUTATION!F:G,2,0),"")</f>
        <v/>
      </c>
    </row>
    <row r="411" spans="1:32">
      <c r="A411" s="31">
        <v>44408</v>
      </c>
      <c r="B411" s="32">
        <v>127.55</v>
      </c>
      <c r="C411" s="32" t="s">
        <v>21</v>
      </c>
      <c r="D411" s="32" t="s">
        <v>371</v>
      </c>
      <c r="E411" s="32" t="s">
        <v>102</v>
      </c>
      <c r="F411" s="32" t="s">
        <v>1444</v>
      </c>
      <c r="G411" s="32">
        <v>86.21</v>
      </c>
      <c r="H411" s="32" t="s">
        <v>380</v>
      </c>
      <c r="I411" s="32">
        <v>106.29</v>
      </c>
      <c r="J411" s="32">
        <v>80</v>
      </c>
      <c r="K411" s="32">
        <v>17.010000000000002</v>
      </c>
      <c r="L411" s="32">
        <v>110.54</v>
      </c>
      <c r="M411" s="32" t="s">
        <v>19</v>
      </c>
      <c r="N411" s="32" t="s">
        <v>396</v>
      </c>
      <c r="O411" s="32">
        <v>6176884</v>
      </c>
      <c r="P411" s="38">
        <f>IF($H411="",VLOOKUP($C411,IMPUTATION_CARBURANT[],2,0),VLOOKUP($H411,IMPUTATION_CARBURANT[],2,0))</f>
        <v>1</v>
      </c>
      <c r="Q411" s="38">
        <f>IF(AND($P411=123401,$M411="VP"),124013,$P$2:$P$4524)</f>
        <v>1</v>
      </c>
      <c r="R411" s="38" t="str">
        <f t="shared" si="61"/>
        <v>TEST</v>
      </c>
      <c r="S411" s="38">
        <f>ABS($B411)</f>
        <v>127.55</v>
      </c>
      <c r="T411" s="38">
        <f>ABS($I411)</f>
        <v>106.29</v>
      </c>
      <c r="U411" s="38">
        <f>ABS($K411)</f>
        <v>17.010000000000002</v>
      </c>
      <c r="V411" s="34">
        <f t="shared" si="64"/>
        <v>85.03</v>
      </c>
      <c r="W411" s="35">
        <f t="shared" si="65"/>
        <v>25.51</v>
      </c>
      <c r="X411" s="34" t="str">
        <f t="shared" si="66"/>
        <v/>
      </c>
      <c r="Y411" s="35" t="str">
        <f t="shared" si="67"/>
        <v/>
      </c>
      <c r="Z411" s="38" t="str">
        <f t="shared" si="62"/>
        <v>V8</v>
      </c>
      <c r="AA411" s="38" t="str">
        <f t="shared" si="60"/>
        <v>V9</v>
      </c>
      <c r="AB411" s="38" t="str">
        <f t="shared" si="63"/>
        <v>V10</v>
      </c>
      <c r="AC411" s="38">
        <f>IF($AF411=20,"",IF($V411=0,"",IF($H411="Adblue Bidon","",IF($H411="GNC (KG)","",IF($H411="Frais de service EV","",IF($Q411=1,$G$2:$G$4524,""))))))</f>
        <v>86.21</v>
      </c>
      <c r="AD411" s="33" t="str">
        <f t="shared" si="68"/>
        <v/>
      </c>
      <c r="AE411" s="36" t="str">
        <f t="shared" si="69"/>
        <v/>
      </c>
      <c r="AF411" s="37" t="str">
        <f>IFERROR(VLOOKUP($F$2,IMPUTATION!F:G,2,0),"")</f>
        <v/>
      </c>
    </row>
    <row r="412" spans="1:32">
      <c r="A412" s="31">
        <v>44408</v>
      </c>
      <c r="B412" s="32">
        <v>115.88</v>
      </c>
      <c r="C412" s="32" t="s">
        <v>21</v>
      </c>
      <c r="D412" s="32" t="s">
        <v>371</v>
      </c>
      <c r="E412" s="32" t="s">
        <v>94</v>
      </c>
      <c r="F412" s="32" t="s">
        <v>450</v>
      </c>
      <c r="G412" s="32">
        <v>78.150000000000006</v>
      </c>
      <c r="H412" s="32" t="s">
        <v>380</v>
      </c>
      <c r="I412" s="32">
        <v>96.57</v>
      </c>
      <c r="J412" s="32">
        <v>80</v>
      </c>
      <c r="K412" s="32">
        <v>15.45</v>
      </c>
      <c r="L412" s="32">
        <v>100.43</v>
      </c>
      <c r="M412" s="32" t="s">
        <v>19</v>
      </c>
      <c r="N412" s="32" t="s">
        <v>396</v>
      </c>
      <c r="O412" s="32">
        <v>6178573</v>
      </c>
      <c r="P412" s="38">
        <f>IF($H412="",VLOOKUP($C412,IMPUTATION_CARBURANT[],2,0),VLOOKUP($H412,IMPUTATION_CARBURANT[],2,0))</f>
        <v>1</v>
      </c>
      <c r="Q412" s="38">
        <f>IF(AND($P412=123401,$M412="VP"),124013,$P$2:$P$4524)</f>
        <v>1</v>
      </c>
      <c r="R412" s="38" t="str">
        <f t="shared" si="61"/>
        <v>TEST</v>
      </c>
      <c r="S412" s="38">
        <f>ABS($B412)</f>
        <v>115.88</v>
      </c>
      <c r="T412" s="38">
        <f>ABS($I412)</f>
        <v>96.57</v>
      </c>
      <c r="U412" s="38">
        <f>ABS($K412)</f>
        <v>15.45</v>
      </c>
      <c r="V412" s="34">
        <f t="shared" si="64"/>
        <v>77.260000000000005</v>
      </c>
      <c r="W412" s="35">
        <f t="shared" si="65"/>
        <v>23.17</v>
      </c>
      <c r="X412" s="34" t="str">
        <f t="shared" si="66"/>
        <v/>
      </c>
      <c r="Y412" s="35" t="str">
        <f t="shared" si="67"/>
        <v/>
      </c>
      <c r="Z412" s="38" t="str">
        <f t="shared" si="62"/>
        <v>V8</v>
      </c>
      <c r="AA412" s="38" t="str">
        <f t="shared" si="60"/>
        <v>V9</v>
      </c>
      <c r="AB412" s="38" t="str">
        <f t="shared" si="63"/>
        <v>V10</v>
      </c>
      <c r="AC412" s="38">
        <f>IF($AF412=20,"",IF($V412=0,"",IF($H412="Adblue Bidon","",IF($H412="GNC (KG)","",IF($H412="Frais de service EV","",IF($Q412=1,$G$2:$G$4524,""))))))</f>
        <v>78.150000000000006</v>
      </c>
      <c r="AD412" s="33" t="str">
        <f t="shared" si="68"/>
        <v/>
      </c>
      <c r="AE412" s="36" t="str">
        <f t="shared" si="69"/>
        <v/>
      </c>
      <c r="AF412" s="37" t="str">
        <f>IFERROR(VLOOKUP($F$2,IMPUTATION!F:G,2,0),"")</f>
        <v/>
      </c>
    </row>
    <row r="413" spans="1:32">
      <c r="A413" s="31">
        <v>44408</v>
      </c>
      <c r="B413" s="32">
        <v>63.24</v>
      </c>
      <c r="C413" s="32" t="s">
        <v>21</v>
      </c>
      <c r="D413" s="32" t="s">
        <v>371</v>
      </c>
      <c r="E413" s="32" t="s">
        <v>16</v>
      </c>
      <c r="F413" s="32" t="s">
        <v>398</v>
      </c>
      <c r="G413" s="32">
        <v>43.38</v>
      </c>
      <c r="H413" s="32" t="s">
        <v>380</v>
      </c>
      <c r="I413" s="32">
        <v>52.7</v>
      </c>
      <c r="J413" s="32">
        <v>80</v>
      </c>
      <c r="K413" s="32">
        <v>8.43</v>
      </c>
      <c r="L413" s="32">
        <v>54.81</v>
      </c>
      <c r="M413" s="32" t="s">
        <v>18</v>
      </c>
      <c r="N413" s="32" t="s">
        <v>18</v>
      </c>
      <c r="O413" s="32">
        <v>6176623</v>
      </c>
      <c r="P413" s="38">
        <f>IF($H413="",VLOOKUP($C413,IMPUTATION_CARBURANT[],2,0),VLOOKUP($H413,IMPUTATION_CARBURANT[],2,0))</f>
        <v>1</v>
      </c>
      <c r="Q413" s="38">
        <f>IF(AND($P413=123401,$M413="VP"),124013,$P$2:$P$4524)</f>
        <v>1</v>
      </c>
      <c r="R413" s="38" t="str">
        <f t="shared" si="61"/>
        <v>TEST</v>
      </c>
      <c r="S413" s="38">
        <f>ABS($B413)</f>
        <v>63.24</v>
      </c>
      <c r="T413" s="38">
        <f>ABS($I413)</f>
        <v>52.7</v>
      </c>
      <c r="U413" s="38">
        <f>ABS($K413)</f>
        <v>8.43</v>
      </c>
      <c r="V413" s="34">
        <f t="shared" si="64"/>
        <v>42.16</v>
      </c>
      <c r="W413" s="35">
        <f t="shared" si="65"/>
        <v>12.65</v>
      </c>
      <c r="X413" s="34" t="str">
        <f t="shared" si="66"/>
        <v/>
      </c>
      <c r="Y413" s="35" t="str">
        <f t="shared" si="67"/>
        <v/>
      </c>
      <c r="Z413" s="38" t="str">
        <f t="shared" si="62"/>
        <v>V8</v>
      </c>
      <c r="AA413" s="38" t="str">
        <f t="shared" si="60"/>
        <v>V9</v>
      </c>
      <c r="AB413" s="38" t="str">
        <f t="shared" si="63"/>
        <v>V10</v>
      </c>
      <c r="AC413" s="38">
        <f>IF($AF413=20,"",IF($V413=0,"",IF($H413="Adblue Bidon","",IF($H413="GNC (KG)","",IF($H413="Frais de service EV","",IF($Q413=1,$G$2:$G$4524,""))))))</f>
        <v>43.38</v>
      </c>
      <c r="AD413" s="33" t="str">
        <f t="shared" si="68"/>
        <v/>
      </c>
      <c r="AE413" s="36" t="str">
        <f t="shared" si="69"/>
        <v/>
      </c>
      <c r="AF413" s="37" t="str">
        <f>IFERROR(VLOOKUP($F$2,IMPUTATION!F:G,2,0),"")</f>
        <v/>
      </c>
    </row>
    <row r="414" spans="1:32">
      <c r="A414" s="31">
        <v>44408</v>
      </c>
      <c r="B414" s="32">
        <v>100.94</v>
      </c>
      <c r="C414" s="32" t="s">
        <v>21</v>
      </c>
      <c r="D414" s="32" t="s">
        <v>371</v>
      </c>
      <c r="E414" s="32" t="s">
        <v>90</v>
      </c>
      <c r="F414" s="32" t="s">
        <v>444</v>
      </c>
      <c r="G414" s="32">
        <v>68</v>
      </c>
      <c r="H414" s="32" t="s">
        <v>380</v>
      </c>
      <c r="I414" s="32">
        <v>84.12</v>
      </c>
      <c r="J414" s="32">
        <v>80</v>
      </c>
      <c r="K414" s="32">
        <v>13.46</v>
      </c>
      <c r="L414" s="32">
        <v>87.48</v>
      </c>
      <c r="M414" s="32" t="s">
        <v>392</v>
      </c>
      <c r="N414" s="32" t="s">
        <v>396</v>
      </c>
      <c r="O414" s="32">
        <v>6177136</v>
      </c>
      <c r="P414" s="38">
        <f>IF($H414="",VLOOKUP($C414,IMPUTATION_CARBURANT[],2,0),VLOOKUP($H414,IMPUTATION_CARBURANT[],2,0))</f>
        <v>1</v>
      </c>
      <c r="Q414" s="38">
        <f>IF(AND($P414=123401,$M414="VP"),124013,$P$2:$P$4524)</f>
        <v>1</v>
      </c>
      <c r="R414" s="38" t="str">
        <f t="shared" si="61"/>
        <v>TEST</v>
      </c>
      <c r="S414" s="38">
        <f>ABS($B414)</f>
        <v>100.94</v>
      </c>
      <c r="T414" s="38">
        <f>ABS($I414)</f>
        <v>84.12</v>
      </c>
      <c r="U414" s="38">
        <f>ABS($K414)</f>
        <v>13.46</v>
      </c>
      <c r="V414" s="34">
        <f t="shared" si="64"/>
        <v>67.3</v>
      </c>
      <c r="W414" s="35">
        <f t="shared" si="65"/>
        <v>20.18</v>
      </c>
      <c r="X414" s="34" t="str">
        <f t="shared" si="66"/>
        <v/>
      </c>
      <c r="Y414" s="35" t="str">
        <f t="shared" si="67"/>
        <v/>
      </c>
      <c r="Z414" s="38" t="str">
        <f t="shared" si="62"/>
        <v>V8</v>
      </c>
      <c r="AA414" s="38" t="str">
        <f t="shared" si="60"/>
        <v>V9</v>
      </c>
      <c r="AB414" s="38" t="str">
        <f t="shared" si="63"/>
        <v>V10</v>
      </c>
      <c r="AC414" s="38">
        <f>IF($AF414=20,"",IF($V414=0,"",IF($H414="Adblue Bidon","",IF($H414="GNC (KG)","",IF($H414="Frais de service EV","",IF($Q414=1,$G$2:$G$4524,""))))))</f>
        <v>68</v>
      </c>
      <c r="AD414" s="33" t="str">
        <f t="shared" si="68"/>
        <v/>
      </c>
      <c r="AE414" s="36" t="str">
        <f t="shared" si="69"/>
        <v/>
      </c>
      <c r="AF414" s="37" t="str">
        <f>IFERROR(VLOOKUP($F$2,IMPUTATION!F:G,2,0),"")</f>
        <v/>
      </c>
    </row>
    <row r="415" spans="1:32">
      <c r="A415" s="31">
        <v>44408</v>
      </c>
      <c r="B415" s="32">
        <v>238.07</v>
      </c>
      <c r="C415" s="32" t="s">
        <v>21</v>
      </c>
      <c r="D415" s="32" t="s">
        <v>371</v>
      </c>
      <c r="E415" s="32" t="s">
        <v>102</v>
      </c>
      <c r="F415" s="32" t="s">
        <v>427</v>
      </c>
      <c r="G415" s="32">
        <v>160.9</v>
      </c>
      <c r="H415" s="32" t="s">
        <v>380</v>
      </c>
      <c r="I415" s="32">
        <v>198.39</v>
      </c>
      <c r="J415" s="32">
        <v>80</v>
      </c>
      <c r="K415" s="32">
        <v>31.74</v>
      </c>
      <c r="L415" s="32">
        <v>206.33</v>
      </c>
      <c r="M415" s="32" t="s">
        <v>392</v>
      </c>
      <c r="N415" s="32" t="s">
        <v>396</v>
      </c>
      <c r="O415" s="32">
        <v>6173995</v>
      </c>
      <c r="P415" s="38">
        <f>IF($H415="",VLOOKUP($C415,IMPUTATION_CARBURANT[],2,0),VLOOKUP($H415,IMPUTATION_CARBURANT[],2,0))</f>
        <v>1</v>
      </c>
      <c r="Q415" s="38">
        <f>IF(AND($P415=123401,$M415="VP"),124013,$P$2:$P$4524)</f>
        <v>1</v>
      </c>
      <c r="R415" s="38" t="str">
        <f t="shared" si="61"/>
        <v>TEST</v>
      </c>
      <c r="S415" s="38">
        <f>ABS($B415)</f>
        <v>238.07</v>
      </c>
      <c r="T415" s="38">
        <f>ABS($I415)</f>
        <v>198.39</v>
      </c>
      <c r="U415" s="38">
        <f>ABS($K415)</f>
        <v>31.74</v>
      </c>
      <c r="V415" s="34">
        <f t="shared" si="64"/>
        <v>158.71</v>
      </c>
      <c r="W415" s="35">
        <f t="shared" si="65"/>
        <v>47.62</v>
      </c>
      <c r="X415" s="34" t="str">
        <f t="shared" si="66"/>
        <v/>
      </c>
      <c r="Y415" s="35" t="str">
        <f t="shared" si="67"/>
        <v/>
      </c>
      <c r="Z415" s="38" t="str">
        <f t="shared" si="62"/>
        <v>V8</v>
      </c>
      <c r="AA415" s="38" t="str">
        <f t="shared" si="60"/>
        <v>V9</v>
      </c>
      <c r="AB415" s="38" t="str">
        <f t="shared" si="63"/>
        <v>V10</v>
      </c>
      <c r="AC415" s="38">
        <f>IF($AF415=20,"",IF($V415=0,"",IF($H415="Adblue Bidon","",IF($H415="GNC (KG)","",IF($H415="Frais de service EV","",IF($Q415=1,$G$2:$G$4524,""))))))</f>
        <v>160.9</v>
      </c>
      <c r="AD415" s="33" t="str">
        <f t="shared" si="68"/>
        <v/>
      </c>
      <c r="AE415" s="36" t="str">
        <f t="shared" si="69"/>
        <v/>
      </c>
      <c r="AF415" s="37" t="str">
        <f>IFERROR(VLOOKUP($F$2,IMPUTATION!F:G,2,0),"")</f>
        <v/>
      </c>
    </row>
    <row r="416" spans="1:32">
      <c r="A416" s="31">
        <v>44408</v>
      </c>
      <c r="B416" s="32">
        <v>145.63</v>
      </c>
      <c r="C416" s="32" t="s">
        <v>21</v>
      </c>
      <c r="D416" s="32" t="s">
        <v>371</v>
      </c>
      <c r="E416" s="32" t="s">
        <v>96</v>
      </c>
      <c r="F416" s="32" t="s">
        <v>581</v>
      </c>
      <c r="G416" s="32">
        <v>98.1</v>
      </c>
      <c r="H416" s="32" t="s">
        <v>380</v>
      </c>
      <c r="I416" s="32">
        <v>121.36</v>
      </c>
      <c r="J416" s="32">
        <v>80</v>
      </c>
      <c r="K416" s="32">
        <v>19.420000000000002</v>
      </c>
      <c r="L416" s="32">
        <v>126.21</v>
      </c>
      <c r="M416" s="32" t="s">
        <v>19</v>
      </c>
      <c r="N416" s="32" t="s">
        <v>396</v>
      </c>
      <c r="O416" s="32">
        <v>6177676</v>
      </c>
      <c r="P416" s="38">
        <f>IF($H416="",VLOOKUP($C416,IMPUTATION_CARBURANT[],2,0),VLOOKUP($H416,IMPUTATION_CARBURANT[],2,0))</f>
        <v>1</v>
      </c>
      <c r="Q416" s="38">
        <f>IF(AND($P416=123401,$M416="VP"),124013,$P$2:$P$4524)</f>
        <v>1</v>
      </c>
      <c r="R416" s="38" t="str">
        <f t="shared" si="61"/>
        <v>TEST</v>
      </c>
      <c r="S416" s="38">
        <f>ABS($B416)</f>
        <v>145.63</v>
      </c>
      <c r="T416" s="38">
        <f>ABS($I416)</f>
        <v>121.36</v>
      </c>
      <c r="U416" s="38">
        <f>ABS($K416)</f>
        <v>19.420000000000002</v>
      </c>
      <c r="V416" s="34">
        <f t="shared" si="64"/>
        <v>97.09</v>
      </c>
      <c r="W416" s="35">
        <f t="shared" si="65"/>
        <v>29.12</v>
      </c>
      <c r="X416" s="34" t="str">
        <f t="shared" si="66"/>
        <v/>
      </c>
      <c r="Y416" s="35" t="str">
        <f t="shared" si="67"/>
        <v/>
      </c>
      <c r="Z416" s="38" t="str">
        <f t="shared" si="62"/>
        <v>V8</v>
      </c>
      <c r="AA416" s="38" t="str">
        <f t="shared" si="60"/>
        <v>V9</v>
      </c>
      <c r="AB416" s="38" t="str">
        <f t="shared" si="63"/>
        <v>V10</v>
      </c>
      <c r="AC416" s="38">
        <f>IF($AF416=20,"",IF($V416=0,"",IF($H416="Adblue Bidon","",IF($H416="GNC (KG)","",IF($H416="Frais de service EV","",IF($Q416=1,$G$2:$G$4524,""))))))</f>
        <v>98.1</v>
      </c>
      <c r="AD416" s="33" t="str">
        <f t="shared" si="68"/>
        <v/>
      </c>
      <c r="AE416" s="36" t="str">
        <f t="shared" si="69"/>
        <v/>
      </c>
      <c r="AF416" s="37" t="str">
        <f>IFERROR(VLOOKUP($F$2,IMPUTATION!F:G,2,0),"")</f>
        <v/>
      </c>
    </row>
    <row r="417" spans="1:32">
      <c r="A417" s="31">
        <v>44408</v>
      </c>
      <c r="B417" s="32">
        <v>44.74</v>
      </c>
      <c r="C417" s="32" t="s">
        <v>21</v>
      </c>
      <c r="D417" s="32" t="s">
        <v>371</v>
      </c>
      <c r="E417" s="32" t="s">
        <v>101</v>
      </c>
      <c r="F417" s="32" t="s">
        <v>583</v>
      </c>
      <c r="G417" s="32">
        <v>29.38</v>
      </c>
      <c r="H417" s="32" t="s">
        <v>379</v>
      </c>
      <c r="I417" s="32">
        <v>37.28</v>
      </c>
      <c r="J417" s="32">
        <v>80</v>
      </c>
      <c r="K417" s="32">
        <v>5.97</v>
      </c>
      <c r="L417" s="32">
        <v>38.770000000000003</v>
      </c>
      <c r="M417" s="32" t="s">
        <v>19</v>
      </c>
      <c r="N417" s="32" t="s">
        <v>396</v>
      </c>
      <c r="O417" s="32">
        <v>6401909</v>
      </c>
      <c r="P417" s="38">
        <f>IF($H417="",VLOOKUP($C417,IMPUTATION_CARBURANT[],2,0),VLOOKUP($H417,IMPUTATION_CARBURANT[],2,0))</f>
        <v>1</v>
      </c>
      <c r="Q417" s="38">
        <f>IF(AND($P417=123401,$M417="VP"),124013,$P$2:$P$4524)</f>
        <v>1</v>
      </c>
      <c r="R417" s="38" t="str">
        <f t="shared" si="61"/>
        <v>TEST</v>
      </c>
      <c r="S417" s="38">
        <f>ABS($B417)</f>
        <v>44.74</v>
      </c>
      <c r="T417" s="38">
        <f>ABS($I417)</f>
        <v>37.28</v>
      </c>
      <c r="U417" s="38">
        <f>ABS($K417)</f>
        <v>5.97</v>
      </c>
      <c r="V417" s="34">
        <f t="shared" si="64"/>
        <v>29.82</v>
      </c>
      <c r="W417" s="35">
        <f t="shared" si="65"/>
        <v>8.9499999999999993</v>
      </c>
      <c r="X417" s="34" t="str">
        <f t="shared" si="66"/>
        <v/>
      </c>
      <c r="Y417" s="35" t="str">
        <f t="shared" si="67"/>
        <v/>
      </c>
      <c r="Z417" s="38" t="str">
        <f t="shared" si="62"/>
        <v>V8</v>
      </c>
      <c r="AA417" s="38" t="str">
        <f t="shared" si="60"/>
        <v>V9</v>
      </c>
      <c r="AB417" s="38" t="str">
        <f t="shared" si="63"/>
        <v>V10</v>
      </c>
      <c r="AC417" s="38">
        <f>IF($AF417=20,"",IF($V417=0,"",IF($H417="Adblue Bidon","",IF($H417="GNC (KG)","",IF($H417="Frais de service EV","",IF($Q417=1,$G$2:$G$4524,""))))))</f>
        <v>29.38</v>
      </c>
      <c r="AD417" s="33" t="str">
        <f t="shared" si="68"/>
        <v/>
      </c>
      <c r="AE417" s="36" t="str">
        <f t="shared" si="69"/>
        <v/>
      </c>
      <c r="AF417" s="37" t="str">
        <f>IFERROR(VLOOKUP($F$2,IMPUTATION!F:G,2,0),"")</f>
        <v/>
      </c>
    </row>
    <row r="418" spans="1:32">
      <c r="A418" s="31">
        <v>44408</v>
      </c>
      <c r="B418" s="32">
        <v>152.82</v>
      </c>
      <c r="C418" s="32" t="s">
        <v>21</v>
      </c>
      <c r="D418" s="32" t="s">
        <v>371</v>
      </c>
      <c r="E418" s="32" t="s">
        <v>117</v>
      </c>
      <c r="F418" s="32" t="s">
        <v>691</v>
      </c>
      <c r="G418" s="32">
        <v>103.06</v>
      </c>
      <c r="H418" s="32" t="s">
        <v>380</v>
      </c>
      <c r="I418" s="32">
        <v>127.35</v>
      </c>
      <c r="J418" s="32">
        <v>80</v>
      </c>
      <c r="K418" s="32">
        <v>20.38</v>
      </c>
      <c r="L418" s="32">
        <v>132.44</v>
      </c>
      <c r="M418" s="32" t="s">
        <v>392</v>
      </c>
      <c r="N418" s="32" t="s">
        <v>396</v>
      </c>
      <c r="O418" s="32">
        <v>6178636</v>
      </c>
      <c r="P418" s="38">
        <f>IF($H418="",VLOOKUP($C418,IMPUTATION_CARBURANT[],2,0),VLOOKUP($H418,IMPUTATION_CARBURANT[],2,0))</f>
        <v>1</v>
      </c>
      <c r="Q418" s="38">
        <f>IF(AND($P418=123401,$M418="VP"),124013,$P$2:$P$4524)</f>
        <v>1</v>
      </c>
      <c r="R418" s="38" t="str">
        <f t="shared" si="61"/>
        <v>TEST</v>
      </c>
      <c r="S418" s="38">
        <f>ABS($B418)</f>
        <v>152.82</v>
      </c>
      <c r="T418" s="38">
        <f>ABS($I418)</f>
        <v>127.35</v>
      </c>
      <c r="U418" s="38">
        <f>ABS($K418)</f>
        <v>20.38</v>
      </c>
      <c r="V418" s="34">
        <f t="shared" si="64"/>
        <v>101.88</v>
      </c>
      <c r="W418" s="35">
        <f t="shared" si="65"/>
        <v>30.56</v>
      </c>
      <c r="X418" s="34" t="str">
        <f t="shared" si="66"/>
        <v/>
      </c>
      <c r="Y418" s="35" t="str">
        <f t="shared" si="67"/>
        <v/>
      </c>
      <c r="Z418" s="38" t="str">
        <f t="shared" si="62"/>
        <v>V8</v>
      </c>
      <c r="AA418" s="38" t="str">
        <f t="shared" si="60"/>
        <v>V9</v>
      </c>
      <c r="AB418" s="38" t="str">
        <f t="shared" si="63"/>
        <v>V10</v>
      </c>
      <c r="AC418" s="38">
        <f>IF($AF418=20,"",IF($V418=0,"",IF($H418="Adblue Bidon","",IF($H418="GNC (KG)","",IF($H418="Frais de service EV","",IF($Q418=1,$G$2:$G$4524,""))))))</f>
        <v>103.06</v>
      </c>
      <c r="AD418" s="33" t="str">
        <f t="shared" si="68"/>
        <v/>
      </c>
      <c r="AE418" s="36" t="str">
        <f t="shared" si="69"/>
        <v/>
      </c>
      <c r="AF418" s="37" t="str">
        <f>IFERROR(VLOOKUP($F$2,IMPUTATION!F:G,2,0),"")</f>
        <v/>
      </c>
    </row>
    <row r="419" spans="1:32">
      <c r="A419" s="31">
        <v>44408</v>
      </c>
      <c r="B419" s="32">
        <v>43.18</v>
      </c>
      <c r="C419" s="32" t="s">
        <v>21</v>
      </c>
      <c r="D419" s="32" t="s">
        <v>371</v>
      </c>
      <c r="E419" s="32" t="s">
        <v>107</v>
      </c>
      <c r="F419" s="32" t="s">
        <v>466</v>
      </c>
      <c r="G419" s="32">
        <v>29.12</v>
      </c>
      <c r="H419" s="32" t="s">
        <v>380</v>
      </c>
      <c r="I419" s="32">
        <v>35.979999999999997</v>
      </c>
      <c r="J419" s="32">
        <v>80</v>
      </c>
      <c r="K419" s="32">
        <v>5.76</v>
      </c>
      <c r="L419" s="32">
        <v>37.42</v>
      </c>
      <c r="M419" s="32" t="s">
        <v>392</v>
      </c>
      <c r="N419" s="32" t="s">
        <v>396</v>
      </c>
      <c r="O419" s="32">
        <v>6176650</v>
      </c>
      <c r="P419" s="38">
        <f>IF($H419="",VLOOKUP($C419,IMPUTATION_CARBURANT[],2,0),VLOOKUP($H419,IMPUTATION_CARBURANT[],2,0))</f>
        <v>1</v>
      </c>
      <c r="Q419" s="38">
        <f>IF(AND($P419=123401,$M419="VP"),124013,$P$2:$P$4524)</f>
        <v>1</v>
      </c>
      <c r="R419" s="38" t="str">
        <f t="shared" si="61"/>
        <v>TEST</v>
      </c>
      <c r="S419" s="38">
        <f>ABS($B419)</f>
        <v>43.18</v>
      </c>
      <c r="T419" s="38">
        <f>ABS($I419)</f>
        <v>35.979999999999997</v>
      </c>
      <c r="U419" s="38">
        <f>ABS($K419)</f>
        <v>5.76</v>
      </c>
      <c r="V419" s="34">
        <f t="shared" si="64"/>
        <v>28.78</v>
      </c>
      <c r="W419" s="35">
        <f t="shared" si="65"/>
        <v>8.64</v>
      </c>
      <c r="X419" s="34" t="str">
        <f t="shared" si="66"/>
        <v/>
      </c>
      <c r="Y419" s="35" t="str">
        <f t="shared" si="67"/>
        <v/>
      </c>
      <c r="Z419" s="38" t="str">
        <f t="shared" si="62"/>
        <v>V8</v>
      </c>
      <c r="AA419" s="38" t="str">
        <f t="shared" si="60"/>
        <v>V9</v>
      </c>
      <c r="AB419" s="38" t="str">
        <f t="shared" si="63"/>
        <v>V10</v>
      </c>
      <c r="AC419" s="38">
        <f>IF($AF419=20,"",IF($V419=0,"",IF($H419="Adblue Bidon","",IF($H419="GNC (KG)","",IF($H419="Frais de service EV","",IF($Q419=1,$G$2:$G$4524,""))))))</f>
        <v>29.12</v>
      </c>
      <c r="AD419" s="33" t="str">
        <f t="shared" si="68"/>
        <v/>
      </c>
      <c r="AE419" s="36" t="str">
        <f t="shared" si="69"/>
        <v/>
      </c>
      <c r="AF419" s="37" t="str">
        <f>IFERROR(VLOOKUP($F$2,IMPUTATION!F:G,2,0),"")</f>
        <v/>
      </c>
    </row>
    <row r="420" spans="1:32">
      <c r="A420" s="31">
        <v>44408</v>
      </c>
      <c r="B420" s="32">
        <v>48.13</v>
      </c>
      <c r="C420" s="32" t="s">
        <v>393</v>
      </c>
      <c r="D420" s="32" t="s">
        <v>371</v>
      </c>
      <c r="E420" s="32" t="s">
        <v>304</v>
      </c>
      <c r="F420" s="32" t="s">
        <v>762</v>
      </c>
      <c r="G420" s="32">
        <v>28.35</v>
      </c>
      <c r="H420" s="32" t="s">
        <v>390</v>
      </c>
      <c r="I420" s="32">
        <v>40.11</v>
      </c>
      <c r="J420" s="32">
        <v>80</v>
      </c>
      <c r="K420" s="32">
        <v>6.42</v>
      </c>
      <c r="L420" s="32">
        <v>41.71</v>
      </c>
      <c r="M420" s="32" t="s">
        <v>18</v>
      </c>
      <c r="N420" s="32" t="s">
        <v>18</v>
      </c>
      <c r="O420" s="32">
        <v>6638231</v>
      </c>
      <c r="P420" s="38">
        <f>IF($H420="",VLOOKUP($C420,IMPUTATION_CARBURANT[],2,0),VLOOKUP($H420,IMPUTATION_CARBURANT[],2,0))</f>
        <v>1</v>
      </c>
      <c r="Q420" s="38">
        <f>IF(AND($P420=123401,$M420="VP"),124013,$P$2:$P$4524)</f>
        <v>1</v>
      </c>
      <c r="R420" s="38" t="str">
        <f t="shared" si="61"/>
        <v>TEST</v>
      </c>
      <c r="S420" s="38">
        <f>ABS($B420)</f>
        <v>48.13</v>
      </c>
      <c r="T420" s="38">
        <f>ABS($I420)</f>
        <v>40.11</v>
      </c>
      <c r="U420" s="38">
        <f>ABS($K420)</f>
        <v>6.42</v>
      </c>
      <c r="V420" s="34">
        <f t="shared" si="64"/>
        <v>32.090000000000003</v>
      </c>
      <c r="W420" s="35">
        <f t="shared" si="65"/>
        <v>9.6199999999999992</v>
      </c>
      <c r="X420" s="34" t="str">
        <f t="shared" si="66"/>
        <v/>
      </c>
      <c r="Y420" s="35" t="str">
        <f t="shared" si="67"/>
        <v/>
      </c>
      <c r="Z420" s="38" t="str">
        <f t="shared" si="62"/>
        <v>V8</v>
      </c>
      <c r="AA420" s="38" t="str">
        <f t="shared" si="60"/>
        <v>V9</v>
      </c>
      <c r="AB420" s="38" t="str">
        <f t="shared" si="63"/>
        <v>V10</v>
      </c>
      <c r="AC420" s="38">
        <f>IF($AF420=20,"",IF($V420=0,"",IF($H420="Adblue Bidon","",IF($H420="GNC (KG)","",IF($H420="Frais de service EV","",IF($Q420=1,$G$2:$G$4524,""))))))</f>
        <v>28.35</v>
      </c>
      <c r="AD420" s="33" t="str">
        <f t="shared" si="68"/>
        <v/>
      </c>
      <c r="AE420" s="36" t="str">
        <f t="shared" si="69"/>
        <v/>
      </c>
      <c r="AF420" s="37" t="str">
        <f>IFERROR(VLOOKUP($F$2,IMPUTATION!F:G,2,0),"")</f>
        <v/>
      </c>
    </row>
    <row r="421" spans="1:32">
      <c r="A421" s="31">
        <v>44408</v>
      </c>
      <c r="B421" s="32">
        <v>85.31</v>
      </c>
      <c r="C421" s="32" t="s">
        <v>21</v>
      </c>
      <c r="D421" s="32" t="s">
        <v>371</v>
      </c>
      <c r="E421" s="32" t="s">
        <v>91</v>
      </c>
      <c r="F421" s="32" t="s">
        <v>667</v>
      </c>
      <c r="G421" s="32">
        <v>57.34</v>
      </c>
      <c r="H421" s="32" t="s">
        <v>380</v>
      </c>
      <c r="I421" s="32">
        <v>71.09</v>
      </c>
      <c r="J421" s="32">
        <v>80</v>
      </c>
      <c r="K421" s="32">
        <v>11.38</v>
      </c>
      <c r="L421" s="32">
        <v>73.930000000000007</v>
      </c>
      <c r="M421" s="32" t="s">
        <v>392</v>
      </c>
      <c r="N421" s="32" t="s">
        <v>396</v>
      </c>
      <c r="O421" s="32">
        <v>6178138</v>
      </c>
      <c r="P421" s="38">
        <f>IF($H421="",VLOOKUP($C421,IMPUTATION_CARBURANT[],2,0),VLOOKUP($H421,IMPUTATION_CARBURANT[],2,0))</f>
        <v>1</v>
      </c>
      <c r="Q421" s="38">
        <f>IF(AND($P421=123401,$M421="VP"),124013,$P$2:$P$4524)</f>
        <v>1</v>
      </c>
      <c r="R421" s="38" t="str">
        <f t="shared" si="61"/>
        <v>TEST</v>
      </c>
      <c r="S421" s="38">
        <f>ABS($B421)</f>
        <v>85.31</v>
      </c>
      <c r="T421" s="38">
        <f>ABS($I421)</f>
        <v>71.09</v>
      </c>
      <c r="U421" s="38">
        <f>ABS($K421)</f>
        <v>11.38</v>
      </c>
      <c r="V421" s="34">
        <f t="shared" si="64"/>
        <v>56.87</v>
      </c>
      <c r="W421" s="35">
        <f t="shared" si="65"/>
        <v>17.059999999999999</v>
      </c>
      <c r="X421" s="34" t="str">
        <f t="shared" si="66"/>
        <v/>
      </c>
      <c r="Y421" s="35" t="str">
        <f t="shared" si="67"/>
        <v/>
      </c>
      <c r="Z421" s="38" t="str">
        <f t="shared" si="62"/>
        <v>V8</v>
      </c>
      <c r="AA421" s="38" t="str">
        <f t="shared" si="60"/>
        <v>V9</v>
      </c>
      <c r="AB421" s="38" t="str">
        <f t="shared" si="63"/>
        <v>V10</v>
      </c>
      <c r="AC421" s="38">
        <f>IF($AF421=20,"",IF($V421=0,"",IF($H421="Adblue Bidon","",IF($H421="GNC (KG)","",IF($H421="Frais de service EV","",IF($Q421=1,$G$2:$G$4524,""))))))</f>
        <v>57.34</v>
      </c>
      <c r="AD421" s="33" t="str">
        <f t="shared" si="68"/>
        <v/>
      </c>
      <c r="AE421" s="36" t="str">
        <f t="shared" si="69"/>
        <v/>
      </c>
      <c r="AF421" s="37" t="str">
        <f>IFERROR(VLOOKUP($F$2,IMPUTATION!F:G,2,0),"")</f>
        <v/>
      </c>
    </row>
    <row r="422" spans="1:32">
      <c r="A422" s="31">
        <v>44408</v>
      </c>
      <c r="B422" s="32">
        <v>57.42</v>
      </c>
      <c r="C422" s="32" t="s">
        <v>393</v>
      </c>
      <c r="D422" s="32" t="s">
        <v>371</v>
      </c>
      <c r="E422" s="32" t="s">
        <v>305</v>
      </c>
      <c r="F422" s="32" t="s">
        <v>656</v>
      </c>
      <c r="G422" s="32">
        <v>35.71</v>
      </c>
      <c r="H422" s="32" t="s">
        <v>387</v>
      </c>
      <c r="I422" s="32">
        <v>47.85</v>
      </c>
      <c r="J422" s="32">
        <v>80</v>
      </c>
      <c r="K422" s="32">
        <v>7.66</v>
      </c>
      <c r="L422" s="32">
        <v>49.76</v>
      </c>
      <c r="M422" s="32" t="s">
        <v>18</v>
      </c>
      <c r="N422" s="32" t="s">
        <v>18</v>
      </c>
      <c r="O422" s="32">
        <v>6401600</v>
      </c>
      <c r="P422" s="38">
        <f>IF($H422="",VLOOKUP($C422,IMPUTATION_CARBURANT[],2,0),VLOOKUP($H422,IMPUTATION_CARBURANT[],2,0))</f>
        <v>1</v>
      </c>
      <c r="Q422" s="38">
        <f>IF(AND($P422=123401,$M422="VP"),124013,$P$2:$P$4524)</f>
        <v>1</v>
      </c>
      <c r="R422" s="38" t="str">
        <f t="shared" si="61"/>
        <v>TEST</v>
      </c>
      <c r="S422" s="38">
        <f>ABS($B422)</f>
        <v>57.42</v>
      </c>
      <c r="T422" s="38">
        <f>ABS($I422)</f>
        <v>47.85</v>
      </c>
      <c r="U422" s="38">
        <f>ABS($K422)</f>
        <v>7.66</v>
      </c>
      <c r="V422" s="34">
        <f t="shared" si="64"/>
        <v>38.28</v>
      </c>
      <c r="W422" s="35">
        <f t="shared" si="65"/>
        <v>11.48</v>
      </c>
      <c r="X422" s="34" t="str">
        <f t="shared" si="66"/>
        <v/>
      </c>
      <c r="Y422" s="35" t="str">
        <f t="shared" si="67"/>
        <v/>
      </c>
      <c r="Z422" s="38" t="str">
        <f t="shared" si="62"/>
        <v>V8</v>
      </c>
      <c r="AA422" s="38" t="str">
        <f t="shared" ref="AA422:AA485" si="70">"V9"</f>
        <v>V9</v>
      </c>
      <c r="AB422" s="38" t="str">
        <f t="shared" si="63"/>
        <v>V10</v>
      </c>
      <c r="AC422" s="38">
        <f>IF($AF422=20,"",IF($V422=0,"",IF($H422="Adblue Bidon","",IF($H422="GNC (KG)","",IF($H422="Frais de service EV","",IF($Q422=1,$G$2:$G$4524,""))))))</f>
        <v>35.71</v>
      </c>
      <c r="AD422" s="33" t="str">
        <f t="shared" si="68"/>
        <v/>
      </c>
      <c r="AE422" s="36" t="str">
        <f t="shared" si="69"/>
        <v/>
      </c>
      <c r="AF422" s="37" t="str">
        <f>IFERROR(VLOOKUP($F$2,IMPUTATION!F:G,2,0),"")</f>
        <v/>
      </c>
    </row>
    <row r="423" spans="1:32">
      <c r="A423" s="31">
        <v>44408</v>
      </c>
      <c r="B423" s="32">
        <v>67.849999999999994</v>
      </c>
      <c r="C423" s="32" t="s">
        <v>393</v>
      </c>
      <c r="D423" s="32" t="s">
        <v>371</v>
      </c>
      <c r="E423" s="32" t="s">
        <v>167</v>
      </c>
      <c r="F423" s="32" t="s">
        <v>769</v>
      </c>
      <c r="G423" s="32">
        <v>40.08</v>
      </c>
      <c r="H423" s="32" t="s">
        <v>390</v>
      </c>
      <c r="I423" s="32">
        <v>56.54</v>
      </c>
      <c r="J423" s="32">
        <v>80</v>
      </c>
      <c r="K423" s="32">
        <v>9.0500000000000007</v>
      </c>
      <c r="L423" s="32">
        <v>58.8</v>
      </c>
      <c r="M423" s="32" t="s">
        <v>18</v>
      </c>
      <c r="N423" s="32" t="s">
        <v>18</v>
      </c>
      <c r="O423" s="32">
        <v>6401864</v>
      </c>
      <c r="P423" s="38">
        <f>IF($H423="",VLOOKUP($C423,IMPUTATION_CARBURANT[],2,0),VLOOKUP($H423,IMPUTATION_CARBURANT[],2,0))</f>
        <v>1</v>
      </c>
      <c r="Q423" s="38">
        <f>IF(AND($P423=123401,$M423="VP"),124013,$P$2:$P$4524)</f>
        <v>1</v>
      </c>
      <c r="R423" s="38" t="str">
        <f t="shared" si="61"/>
        <v>TEST</v>
      </c>
      <c r="S423" s="38">
        <f>ABS($B423)</f>
        <v>67.849999999999994</v>
      </c>
      <c r="T423" s="38">
        <f>ABS($I423)</f>
        <v>56.54</v>
      </c>
      <c r="U423" s="38">
        <f>ABS($K423)</f>
        <v>9.0500000000000007</v>
      </c>
      <c r="V423" s="34">
        <f t="shared" si="64"/>
        <v>45.23</v>
      </c>
      <c r="W423" s="35">
        <f t="shared" si="65"/>
        <v>13.57</v>
      </c>
      <c r="X423" s="34" t="str">
        <f t="shared" si="66"/>
        <v/>
      </c>
      <c r="Y423" s="35" t="str">
        <f t="shared" si="67"/>
        <v/>
      </c>
      <c r="Z423" s="38" t="str">
        <f t="shared" si="62"/>
        <v>V8</v>
      </c>
      <c r="AA423" s="38" t="str">
        <f t="shared" si="70"/>
        <v>V9</v>
      </c>
      <c r="AB423" s="38" t="str">
        <f t="shared" si="63"/>
        <v>V10</v>
      </c>
      <c r="AC423" s="38">
        <f>IF($AF423=20,"",IF($V423=0,"",IF($H423="Adblue Bidon","",IF($H423="GNC (KG)","",IF($H423="Frais de service EV","",IF($Q423=1,$G$2:$G$4524,""))))))</f>
        <v>40.08</v>
      </c>
      <c r="AD423" s="33" t="str">
        <f t="shared" si="68"/>
        <v/>
      </c>
      <c r="AE423" s="36" t="str">
        <f t="shared" si="69"/>
        <v/>
      </c>
      <c r="AF423" s="37" t="str">
        <f>IFERROR(VLOOKUP($F$2,IMPUTATION!F:G,2,0),"")</f>
        <v/>
      </c>
    </row>
    <row r="424" spans="1:32">
      <c r="A424" s="31">
        <v>44408</v>
      </c>
      <c r="B424" s="32">
        <v>62.36</v>
      </c>
      <c r="C424" s="32" t="s">
        <v>393</v>
      </c>
      <c r="D424" s="32" t="s">
        <v>371</v>
      </c>
      <c r="E424" s="32" t="s">
        <v>303</v>
      </c>
      <c r="F424" s="32" t="s">
        <v>763</v>
      </c>
      <c r="G424" s="32">
        <v>36.840000000000003</v>
      </c>
      <c r="H424" s="32" t="s">
        <v>390</v>
      </c>
      <c r="I424" s="32">
        <v>51.97</v>
      </c>
      <c r="J424" s="32">
        <v>80</v>
      </c>
      <c r="K424" s="32">
        <v>8.31</v>
      </c>
      <c r="L424" s="32">
        <v>54.05</v>
      </c>
      <c r="M424" s="32" t="s">
        <v>18</v>
      </c>
      <c r="N424" s="32" t="s">
        <v>18</v>
      </c>
      <c r="O424" s="32">
        <v>6401189</v>
      </c>
      <c r="P424" s="38">
        <f>IF($H424="",VLOOKUP($C424,IMPUTATION_CARBURANT[],2,0),VLOOKUP($H424,IMPUTATION_CARBURANT[],2,0))</f>
        <v>1</v>
      </c>
      <c r="Q424" s="38">
        <f>IF(AND($P424=123401,$M424="VP"),124013,$P$2:$P$4524)</f>
        <v>1</v>
      </c>
      <c r="R424" s="38" t="str">
        <f t="shared" si="61"/>
        <v>TEST</v>
      </c>
      <c r="S424" s="38">
        <f>ABS($B424)</f>
        <v>62.36</v>
      </c>
      <c r="T424" s="38">
        <f>ABS($I424)</f>
        <v>51.97</v>
      </c>
      <c r="U424" s="38">
        <f>ABS($K424)</f>
        <v>8.31</v>
      </c>
      <c r="V424" s="34">
        <f t="shared" si="64"/>
        <v>41.58</v>
      </c>
      <c r="W424" s="35">
        <f t="shared" si="65"/>
        <v>12.47</v>
      </c>
      <c r="X424" s="34" t="str">
        <f t="shared" si="66"/>
        <v/>
      </c>
      <c r="Y424" s="35" t="str">
        <f t="shared" si="67"/>
        <v/>
      </c>
      <c r="Z424" s="38" t="str">
        <f t="shared" si="62"/>
        <v>V8</v>
      </c>
      <c r="AA424" s="38" t="str">
        <f t="shared" si="70"/>
        <v>V9</v>
      </c>
      <c r="AB424" s="38" t="str">
        <f t="shared" si="63"/>
        <v>V10</v>
      </c>
      <c r="AC424" s="38">
        <f>IF($AF424=20,"",IF($V424=0,"",IF($H424="Adblue Bidon","",IF($H424="GNC (KG)","",IF($H424="Frais de service EV","",IF($Q424=1,$G$2:$G$4524,""))))))</f>
        <v>36.840000000000003</v>
      </c>
      <c r="AD424" s="33" t="str">
        <f t="shared" si="68"/>
        <v/>
      </c>
      <c r="AE424" s="36" t="str">
        <f t="shared" si="69"/>
        <v/>
      </c>
      <c r="AF424" s="37" t="str">
        <f>IFERROR(VLOOKUP($F$2,IMPUTATION!F:G,2,0),"")</f>
        <v/>
      </c>
    </row>
    <row r="425" spans="1:32">
      <c r="A425" s="31">
        <v>44408</v>
      </c>
      <c r="B425" s="32">
        <v>72.5</v>
      </c>
      <c r="C425" s="32" t="s">
        <v>393</v>
      </c>
      <c r="D425" s="32" t="s">
        <v>371</v>
      </c>
      <c r="E425" s="32" t="s">
        <v>255</v>
      </c>
      <c r="F425" s="32" t="s">
        <v>601</v>
      </c>
      <c r="G425" s="32">
        <v>44</v>
      </c>
      <c r="H425" s="32" t="s">
        <v>389</v>
      </c>
      <c r="I425" s="32">
        <v>60.42</v>
      </c>
      <c r="J425" s="32">
        <v>80</v>
      </c>
      <c r="K425" s="32">
        <v>9.66</v>
      </c>
      <c r="L425" s="32">
        <v>62.84</v>
      </c>
      <c r="M425" s="32" t="s">
        <v>18</v>
      </c>
      <c r="N425" s="32" t="s">
        <v>18</v>
      </c>
      <c r="O425" s="32">
        <v>6401108</v>
      </c>
      <c r="P425" s="38">
        <f>IF($H425="",VLOOKUP($C425,IMPUTATION_CARBURANT[],2,0),VLOOKUP($H425,IMPUTATION_CARBURANT[],2,0))</f>
        <v>1</v>
      </c>
      <c r="Q425" s="38">
        <f>IF(AND($P425=123401,$M425="VP"),124013,$P$2:$P$4524)</f>
        <v>1</v>
      </c>
      <c r="R425" s="38" t="str">
        <f t="shared" si="61"/>
        <v>TEST</v>
      </c>
      <c r="S425" s="38">
        <f>ABS($B425)</f>
        <v>72.5</v>
      </c>
      <c r="T425" s="38">
        <f>ABS($I425)</f>
        <v>60.42</v>
      </c>
      <c r="U425" s="38">
        <f>ABS($K425)</f>
        <v>9.66</v>
      </c>
      <c r="V425" s="34">
        <f t="shared" si="64"/>
        <v>48.34</v>
      </c>
      <c r="W425" s="35">
        <f t="shared" si="65"/>
        <v>14.5</v>
      </c>
      <c r="X425" s="34" t="str">
        <f t="shared" si="66"/>
        <v/>
      </c>
      <c r="Y425" s="35" t="str">
        <f t="shared" si="67"/>
        <v/>
      </c>
      <c r="Z425" s="38" t="str">
        <f t="shared" si="62"/>
        <v>V8</v>
      </c>
      <c r="AA425" s="38" t="str">
        <f t="shared" si="70"/>
        <v>V9</v>
      </c>
      <c r="AB425" s="38" t="str">
        <f t="shared" si="63"/>
        <v>V10</v>
      </c>
      <c r="AC425" s="38">
        <f>IF($AF425=20,"",IF($V425=0,"",IF($H425="Adblue Bidon","",IF($H425="GNC (KG)","",IF($H425="Frais de service EV","",IF($Q425=1,$G$2:$G$4524,""))))))</f>
        <v>44</v>
      </c>
      <c r="AD425" s="33" t="str">
        <f t="shared" si="68"/>
        <v/>
      </c>
      <c r="AE425" s="36" t="str">
        <f t="shared" si="69"/>
        <v/>
      </c>
      <c r="AF425" s="37" t="str">
        <f>IFERROR(VLOOKUP($F$2,IMPUTATION!F:G,2,0),"")</f>
        <v/>
      </c>
    </row>
    <row r="426" spans="1:32">
      <c r="A426" s="31">
        <v>44408</v>
      </c>
      <c r="B426" s="32">
        <v>62.12</v>
      </c>
      <c r="C426" s="32" t="s">
        <v>393</v>
      </c>
      <c r="D426" s="32" t="s">
        <v>371</v>
      </c>
      <c r="E426" s="32" t="s">
        <v>170</v>
      </c>
      <c r="F426" s="32" t="s">
        <v>556</v>
      </c>
      <c r="G426" s="32">
        <v>39.25</v>
      </c>
      <c r="H426" s="32" t="s">
        <v>387</v>
      </c>
      <c r="I426" s="32">
        <v>51.77</v>
      </c>
      <c r="J426" s="32">
        <v>80</v>
      </c>
      <c r="K426" s="32">
        <v>8.2799999999999994</v>
      </c>
      <c r="L426" s="32">
        <v>53.84</v>
      </c>
      <c r="M426" s="32" t="s">
        <v>18</v>
      </c>
      <c r="N426" s="32" t="s">
        <v>18</v>
      </c>
      <c r="O426" s="32">
        <v>6400886</v>
      </c>
      <c r="P426" s="38">
        <f>IF($H426="",VLOOKUP($C426,IMPUTATION_CARBURANT[],2,0),VLOOKUP($H426,IMPUTATION_CARBURANT[],2,0))</f>
        <v>1</v>
      </c>
      <c r="Q426" s="38">
        <f>IF(AND($P426=123401,$M426="VP"),124013,$P$2:$P$4524)</f>
        <v>1</v>
      </c>
      <c r="R426" s="38" t="str">
        <f t="shared" si="61"/>
        <v>TEST</v>
      </c>
      <c r="S426" s="38">
        <f>ABS($B426)</f>
        <v>62.12</v>
      </c>
      <c r="T426" s="38">
        <f>ABS($I426)</f>
        <v>51.77</v>
      </c>
      <c r="U426" s="38">
        <f>ABS($K426)</f>
        <v>8.2799999999999994</v>
      </c>
      <c r="V426" s="34">
        <f t="shared" si="64"/>
        <v>41.42</v>
      </c>
      <c r="W426" s="35">
        <f t="shared" si="65"/>
        <v>12.42</v>
      </c>
      <c r="X426" s="34" t="str">
        <f t="shared" si="66"/>
        <v/>
      </c>
      <c r="Y426" s="35" t="str">
        <f t="shared" si="67"/>
        <v/>
      </c>
      <c r="Z426" s="38" t="str">
        <f t="shared" si="62"/>
        <v>V8</v>
      </c>
      <c r="AA426" s="38" t="str">
        <f t="shared" si="70"/>
        <v>V9</v>
      </c>
      <c r="AB426" s="38" t="str">
        <f t="shared" si="63"/>
        <v>V10</v>
      </c>
      <c r="AC426" s="38">
        <f>IF($AF426=20,"",IF($V426=0,"",IF($H426="Adblue Bidon","",IF($H426="GNC (KG)","",IF($H426="Frais de service EV","",IF($Q426=1,$G$2:$G$4524,""))))))</f>
        <v>39.25</v>
      </c>
      <c r="AD426" s="33" t="str">
        <f t="shared" si="68"/>
        <v/>
      </c>
      <c r="AE426" s="36" t="str">
        <f t="shared" si="69"/>
        <v/>
      </c>
      <c r="AF426" s="37" t="str">
        <f>IFERROR(VLOOKUP($F$2,IMPUTATION!F:G,2,0),"")</f>
        <v/>
      </c>
    </row>
    <row r="427" spans="1:32">
      <c r="A427" s="31">
        <v>44408</v>
      </c>
      <c r="B427" s="32">
        <v>118.63</v>
      </c>
      <c r="C427" s="32" t="s">
        <v>21</v>
      </c>
      <c r="D427" s="32" t="s">
        <v>371</v>
      </c>
      <c r="E427" s="32" t="s">
        <v>108</v>
      </c>
      <c r="F427" s="32" t="s">
        <v>705</v>
      </c>
      <c r="G427" s="32">
        <v>80</v>
      </c>
      <c r="H427" s="32" t="s">
        <v>380</v>
      </c>
      <c r="I427" s="32">
        <v>98.86</v>
      </c>
      <c r="J427" s="32">
        <v>80</v>
      </c>
      <c r="K427" s="32">
        <v>15.82</v>
      </c>
      <c r="L427" s="32">
        <v>102.81</v>
      </c>
      <c r="M427" s="32" t="s">
        <v>19</v>
      </c>
      <c r="N427" s="32" t="s">
        <v>396</v>
      </c>
      <c r="O427" s="32">
        <v>6401090</v>
      </c>
      <c r="P427" s="38">
        <f>IF($H427="",VLOOKUP($C427,IMPUTATION_CARBURANT[],2,0),VLOOKUP($H427,IMPUTATION_CARBURANT[],2,0))</f>
        <v>1</v>
      </c>
      <c r="Q427" s="38">
        <f>IF(AND($P427=123401,$M427="VP"),124013,$P$2:$P$4524)</f>
        <v>1</v>
      </c>
      <c r="R427" s="38" t="str">
        <f t="shared" si="61"/>
        <v>TEST</v>
      </c>
      <c r="S427" s="38">
        <f>ABS($B427)</f>
        <v>118.63</v>
      </c>
      <c r="T427" s="38">
        <f>ABS($I427)</f>
        <v>98.86</v>
      </c>
      <c r="U427" s="38">
        <f>ABS($K427)</f>
        <v>15.82</v>
      </c>
      <c r="V427" s="34">
        <f t="shared" si="64"/>
        <v>79.09</v>
      </c>
      <c r="W427" s="35">
        <f t="shared" si="65"/>
        <v>23.72</v>
      </c>
      <c r="X427" s="34" t="str">
        <f t="shared" si="66"/>
        <v/>
      </c>
      <c r="Y427" s="35" t="str">
        <f t="shared" si="67"/>
        <v/>
      </c>
      <c r="Z427" s="38" t="str">
        <f t="shared" si="62"/>
        <v>V8</v>
      </c>
      <c r="AA427" s="38" t="str">
        <f t="shared" si="70"/>
        <v>V9</v>
      </c>
      <c r="AB427" s="38" t="str">
        <f t="shared" si="63"/>
        <v>V10</v>
      </c>
      <c r="AC427" s="38">
        <f>IF($AF427=20,"",IF($V427=0,"",IF($H427="Adblue Bidon","",IF($H427="GNC (KG)","",IF($H427="Frais de service EV","",IF($Q427=1,$G$2:$G$4524,""))))))</f>
        <v>80</v>
      </c>
      <c r="AD427" s="33" t="str">
        <f t="shared" si="68"/>
        <v/>
      </c>
      <c r="AE427" s="36" t="str">
        <f t="shared" si="69"/>
        <v/>
      </c>
      <c r="AF427" s="37" t="str">
        <f>IFERROR(VLOOKUP($F$2,IMPUTATION!F:G,2,0),"")</f>
        <v/>
      </c>
    </row>
    <row r="428" spans="1:32">
      <c r="A428" s="31">
        <v>44408</v>
      </c>
      <c r="B428" s="32">
        <v>66.23</v>
      </c>
      <c r="C428" s="32" t="s">
        <v>393</v>
      </c>
      <c r="D428" s="32" t="s">
        <v>371</v>
      </c>
      <c r="E428" s="32" t="s">
        <v>292</v>
      </c>
      <c r="F428" s="32" t="s">
        <v>489</v>
      </c>
      <c r="G428" s="32">
        <v>41.45</v>
      </c>
      <c r="H428" s="32" t="s">
        <v>387</v>
      </c>
      <c r="I428" s="32">
        <v>55.19</v>
      </c>
      <c r="J428" s="32">
        <v>80</v>
      </c>
      <c r="K428" s="32">
        <v>8.83</v>
      </c>
      <c r="L428" s="32">
        <v>57.4</v>
      </c>
      <c r="M428" s="32" t="s">
        <v>18</v>
      </c>
      <c r="N428" s="32" t="s">
        <v>18</v>
      </c>
      <c r="O428" s="32">
        <v>6401345</v>
      </c>
      <c r="P428" s="38">
        <f>IF($H428="",VLOOKUP($C428,IMPUTATION_CARBURANT[],2,0),VLOOKUP($H428,IMPUTATION_CARBURANT[],2,0))</f>
        <v>1</v>
      </c>
      <c r="Q428" s="38">
        <f>IF(AND($P428=123401,$M428="VP"),124013,$P$2:$P$4524)</f>
        <v>1</v>
      </c>
      <c r="R428" s="38" t="str">
        <f t="shared" si="61"/>
        <v>TEST</v>
      </c>
      <c r="S428" s="38">
        <f>ABS($B428)</f>
        <v>66.23</v>
      </c>
      <c r="T428" s="38">
        <f>ABS($I428)</f>
        <v>55.19</v>
      </c>
      <c r="U428" s="38">
        <f>ABS($K428)</f>
        <v>8.83</v>
      </c>
      <c r="V428" s="34">
        <f t="shared" si="64"/>
        <v>44.15</v>
      </c>
      <c r="W428" s="35">
        <f t="shared" si="65"/>
        <v>13.25</v>
      </c>
      <c r="X428" s="34" t="str">
        <f t="shared" si="66"/>
        <v/>
      </c>
      <c r="Y428" s="35" t="str">
        <f t="shared" si="67"/>
        <v/>
      </c>
      <c r="Z428" s="38" t="str">
        <f t="shared" si="62"/>
        <v>V8</v>
      </c>
      <c r="AA428" s="38" t="str">
        <f t="shared" si="70"/>
        <v>V9</v>
      </c>
      <c r="AB428" s="38" t="str">
        <f t="shared" si="63"/>
        <v>V10</v>
      </c>
      <c r="AC428" s="38">
        <f>IF($AF428=20,"",IF($V428=0,"",IF($H428="Adblue Bidon","",IF($H428="GNC (KG)","",IF($H428="Frais de service EV","",IF($Q428=1,$G$2:$G$4524,""))))))</f>
        <v>41.45</v>
      </c>
      <c r="AD428" s="33" t="str">
        <f t="shared" si="68"/>
        <v/>
      </c>
      <c r="AE428" s="36" t="str">
        <f t="shared" si="69"/>
        <v/>
      </c>
      <c r="AF428" s="37" t="str">
        <f>IFERROR(VLOOKUP($F$2,IMPUTATION!F:G,2,0),"")</f>
        <v/>
      </c>
    </row>
    <row r="429" spans="1:32">
      <c r="A429" s="31">
        <v>44408</v>
      </c>
      <c r="B429" s="32">
        <v>11.44</v>
      </c>
      <c r="C429" s="32" t="s">
        <v>393</v>
      </c>
      <c r="D429" s="32" t="s">
        <v>371</v>
      </c>
      <c r="E429" s="32" t="s">
        <v>294</v>
      </c>
      <c r="F429" s="32" t="s">
        <v>1445</v>
      </c>
      <c r="G429" s="32">
        <v>7.16</v>
      </c>
      <c r="H429" s="32" t="s">
        <v>387</v>
      </c>
      <c r="I429" s="32">
        <v>9.5299999999999994</v>
      </c>
      <c r="J429" s="32">
        <v>80</v>
      </c>
      <c r="K429" s="32">
        <v>1.53</v>
      </c>
      <c r="L429" s="32">
        <v>9.91</v>
      </c>
      <c r="M429" s="32" t="s">
        <v>18</v>
      </c>
      <c r="N429" s="32" t="s">
        <v>18</v>
      </c>
      <c r="O429" s="32">
        <v>6398657</v>
      </c>
      <c r="P429" s="38">
        <f>IF($H429="",VLOOKUP($C429,IMPUTATION_CARBURANT[],2,0),VLOOKUP($H429,IMPUTATION_CARBURANT[],2,0))</f>
        <v>1</v>
      </c>
      <c r="Q429" s="38">
        <f>IF(AND($P429=123401,$M429="VP"),124013,$P$2:$P$4524)</f>
        <v>1</v>
      </c>
      <c r="R429" s="38" t="str">
        <f t="shared" si="61"/>
        <v>TEST</v>
      </c>
      <c r="S429" s="38">
        <f>ABS($B429)</f>
        <v>11.44</v>
      </c>
      <c r="T429" s="38">
        <f>ABS($I429)</f>
        <v>9.5299999999999994</v>
      </c>
      <c r="U429" s="38">
        <f>ABS($K429)</f>
        <v>1.53</v>
      </c>
      <c r="V429" s="34">
        <f t="shared" si="64"/>
        <v>7.62</v>
      </c>
      <c r="W429" s="35">
        <f t="shared" si="65"/>
        <v>2.29</v>
      </c>
      <c r="X429" s="34" t="str">
        <f t="shared" si="66"/>
        <v/>
      </c>
      <c r="Y429" s="35" t="str">
        <f t="shared" si="67"/>
        <v/>
      </c>
      <c r="Z429" s="38" t="str">
        <f t="shared" si="62"/>
        <v>V8</v>
      </c>
      <c r="AA429" s="38" t="str">
        <f t="shared" si="70"/>
        <v>V9</v>
      </c>
      <c r="AB429" s="38" t="str">
        <f t="shared" si="63"/>
        <v>V10</v>
      </c>
      <c r="AC429" s="38">
        <f>IF($AF429=20,"",IF($V429=0,"",IF($H429="Adblue Bidon","",IF($H429="GNC (KG)","",IF($H429="Frais de service EV","",IF($Q429=1,$G$2:$G$4524,""))))))</f>
        <v>7.16</v>
      </c>
      <c r="AD429" s="33" t="str">
        <f t="shared" si="68"/>
        <v/>
      </c>
      <c r="AE429" s="36" t="str">
        <f t="shared" si="69"/>
        <v/>
      </c>
      <c r="AF429" s="37" t="str">
        <f>IFERROR(VLOOKUP($F$2,IMPUTATION!F:G,2,0),"")</f>
        <v/>
      </c>
    </row>
    <row r="430" spans="1:32">
      <c r="A430" s="31">
        <v>44408</v>
      </c>
      <c r="B430" s="32">
        <v>135.74</v>
      </c>
      <c r="C430" s="32" t="s">
        <v>21</v>
      </c>
      <c r="D430" s="32" t="s">
        <v>371</v>
      </c>
      <c r="E430" s="32" t="s">
        <v>102</v>
      </c>
      <c r="F430" s="32" t="s">
        <v>427</v>
      </c>
      <c r="G430" s="32">
        <v>92.37</v>
      </c>
      <c r="H430" s="32" t="s">
        <v>380</v>
      </c>
      <c r="I430" s="32">
        <v>113.12</v>
      </c>
      <c r="J430" s="32">
        <v>80</v>
      </c>
      <c r="K430" s="32">
        <v>18.100000000000001</v>
      </c>
      <c r="L430" s="32">
        <v>117.64</v>
      </c>
      <c r="M430" s="32" t="s">
        <v>19</v>
      </c>
      <c r="N430" s="32" t="s">
        <v>396</v>
      </c>
      <c r="O430" s="32">
        <v>6398666</v>
      </c>
      <c r="P430" s="38">
        <f>IF($H430="",VLOOKUP($C430,IMPUTATION_CARBURANT[],2,0),VLOOKUP($H430,IMPUTATION_CARBURANT[],2,0))</f>
        <v>1</v>
      </c>
      <c r="Q430" s="38">
        <f>IF(AND($P430=123401,$M430="VP"),124013,$P$2:$P$4524)</f>
        <v>1</v>
      </c>
      <c r="R430" s="38" t="str">
        <f t="shared" si="61"/>
        <v>TEST</v>
      </c>
      <c r="S430" s="38">
        <f>ABS($B430)</f>
        <v>135.74</v>
      </c>
      <c r="T430" s="38">
        <f>ABS($I430)</f>
        <v>113.12</v>
      </c>
      <c r="U430" s="38">
        <f>ABS($K430)</f>
        <v>18.100000000000001</v>
      </c>
      <c r="V430" s="34">
        <f t="shared" si="64"/>
        <v>90.5</v>
      </c>
      <c r="W430" s="35">
        <f t="shared" si="65"/>
        <v>27.14</v>
      </c>
      <c r="X430" s="34" t="str">
        <f t="shared" si="66"/>
        <v/>
      </c>
      <c r="Y430" s="35" t="str">
        <f t="shared" si="67"/>
        <v/>
      </c>
      <c r="Z430" s="38" t="str">
        <f t="shared" si="62"/>
        <v>V8</v>
      </c>
      <c r="AA430" s="38" t="str">
        <f t="shared" si="70"/>
        <v>V9</v>
      </c>
      <c r="AB430" s="38" t="str">
        <f t="shared" si="63"/>
        <v>V10</v>
      </c>
      <c r="AC430" s="38">
        <f>IF($AF430=20,"",IF($V430=0,"",IF($H430="Adblue Bidon","",IF($H430="GNC (KG)","",IF($H430="Frais de service EV","",IF($Q430=1,$G$2:$G$4524,""))))))</f>
        <v>92.37</v>
      </c>
      <c r="AD430" s="33" t="str">
        <f t="shared" si="68"/>
        <v/>
      </c>
      <c r="AE430" s="36" t="str">
        <f t="shared" si="69"/>
        <v/>
      </c>
      <c r="AF430" s="37" t="str">
        <f>IFERROR(VLOOKUP($F$2,IMPUTATION!F:G,2,0),"")</f>
        <v/>
      </c>
    </row>
    <row r="431" spans="1:32">
      <c r="A431" s="31">
        <v>44408</v>
      </c>
      <c r="B431" s="32">
        <v>14.5</v>
      </c>
      <c r="C431" s="32" t="s">
        <v>445</v>
      </c>
      <c r="D431" s="32" t="s">
        <v>371</v>
      </c>
      <c r="E431" s="32" t="s">
        <v>117</v>
      </c>
      <c r="F431" s="32" t="s">
        <v>446</v>
      </c>
      <c r="G431" s="32">
        <v>11.85</v>
      </c>
      <c r="H431" s="32" t="s">
        <v>381</v>
      </c>
      <c r="I431" s="32">
        <v>12.08</v>
      </c>
      <c r="J431" s="32">
        <v>100</v>
      </c>
      <c r="K431" s="32">
        <v>2.42</v>
      </c>
      <c r="L431" s="32">
        <v>12.08</v>
      </c>
      <c r="M431" s="32" t="s">
        <v>392</v>
      </c>
      <c r="N431" s="32" t="s">
        <v>396</v>
      </c>
      <c r="O431" s="32">
        <v>6638060</v>
      </c>
      <c r="P431" s="38">
        <f>IF($H431="",VLOOKUP($C431,IMPUTATION_CARBURANT[],2,0),VLOOKUP($H431,IMPUTATION_CARBURANT[],2,0))</f>
        <v>1</v>
      </c>
      <c r="Q431" s="38">
        <f>IF(AND($P431=123401,$M431="VP"),124013,$P$2:$P$4524)</f>
        <v>1</v>
      </c>
      <c r="R431" s="38" t="str">
        <f t="shared" si="61"/>
        <v>TEST</v>
      </c>
      <c r="S431" s="38">
        <f>ABS($B431)</f>
        <v>14.5</v>
      </c>
      <c r="T431" s="38">
        <f>ABS($I431)</f>
        <v>12.08</v>
      </c>
      <c r="U431" s="38">
        <f>ABS($K431)</f>
        <v>2.42</v>
      </c>
      <c r="V431" s="34">
        <f t="shared" si="64"/>
        <v>12.08</v>
      </c>
      <c r="W431" s="35">
        <f t="shared" si="65"/>
        <v>0</v>
      </c>
      <c r="X431" s="34" t="str">
        <f t="shared" si="66"/>
        <v/>
      </c>
      <c r="Y431" s="35" t="str">
        <f t="shared" si="67"/>
        <v/>
      </c>
      <c r="Z431" s="38" t="str">
        <f t="shared" si="62"/>
        <v>V8</v>
      </c>
      <c r="AA431" s="38" t="str">
        <f t="shared" si="70"/>
        <v>V9</v>
      </c>
      <c r="AB431" s="38" t="str">
        <f t="shared" si="63"/>
        <v>V10</v>
      </c>
      <c r="AC431" s="38" t="str">
        <f>IF($AF431=20,"",IF($V431=0,"",IF($H431="Adblue Bidon","",IF($H431="GNC (KG)","",IF($H431="Frais de service EV","",IF($Q431=1,$G$2:$G$4524,""))))))</f>
        <v/>
      </c>
      <c r="AD431" s="33" t="str">
        <f t="shared" si="68"/>
        <v/>
      </c>
      <c r="AE431" s="36" t="str">
        <f t="shared" si="69"/>
        <v/>
      </c>
      <c r="AF431" s="37" t="str">
        <f>IFERROR(VLOOKUP($F$2,IMPUTATION!F:G,2,0),"")</f>
        <v/>
      </c>
    </row>
    <row r="432" spans="1:32">
      <c r="A432" s="31">
        <v>44408</v>
      </c>
      <c r="B432" s="32">
        <v>2.08</v>
      </c>
      <c r="C432" s="32" t="s">
        <v>405</v>
      </c>
      <c r="D432" s="32" t="s">
        <v>371</v>
      </c>
      <c r="E432" s="32" t="s">
        <v>107</v>
      </c>
      <c r="F432" s="32" t="s">
        <v>546</v>
      </c>
      <c r="G432" s="32">
        <v>4.43</v>
      </c>
      <c r="H432" s="32" t="s">
        <v>374</v>
      </c>
      <c r="I432" s="32">
        <v>1.73</v>
      </c>
      <c r="J432" s="32">
        <v>100</v>
      </c>
      <c r="K432" s="32">
        <v>0.35</v>
      </c>
      <c r="L432" s="32">
        <v>1.73</v>
      </c>
      <c r="M432" s="32" t="s">
        <v>392</v>
      </c>
      <c r="N432" s="32" t="s">
        <v>396</v>
      </c>
      <c r="O432" s="32">
        <v>6176866</v>
      </c>
      <c r="P432" s="38">
        <f>IF($H432="",VLOOKUP($C432,IMPUTATION_CARBURANT[],2,0),VLOOKUP($H432,IMPUTATION_CARBURANT[],2,0))</f>
        <v>1</v>
      </c>
      <c r="Q432" s="38">
        <f>IF(AND($P432=123401,$M432="VP"),124013,$P$2:$P$4524)</f>
        <v>1</v>
      </c>
      <c r="R432" s="38" t="str">
        <f t="shared" si="61"/>
        <v>TEST</v>
      </c>
      <c r="S432" s="38">
        <f>ABS($B432)</f>
        <v>2.08</v>
      </c>
      <c r="T432" s="38">
        <f>ABS($I432)</f>
        <v>1.73</v>
      </c>
      <c r="U432" s="38">
        <f>ABS($K432)</f>
        <v>0.35</v>
      </c>
      <c r="V432" s="34">
        <f t="shared" si="64"/>
        <v>1.73</v>
      </c>
      <c r="W432" s="35">
        <f t="shared" si="65"/>
        <v>0</v>
      </c>
      <c r="X432" s="34" t="str">
        <f t="shared" si="66"/>
        <v/>
      </c>
      <c r="Y432" s="35" t="str">
        <f t="shared" si="67"/>
        <v/>
      </c>
      <c r="Z432" s="38" t="str">
        <f t="shared" si="62"/>
        <v>V8</v>
      </c>
      <c r="AA432" s="38" t="str">
        <f t="shared" si="70"/>
        <v>V9</v>
      </c>
      <c r="AB432" s="38" t="str">
        <f t="shared" si="63"/>
        <v>V10</v>
      </c>
      <c r="AC432" s="38">
        <f>IF($AF432=20,"",IF($V432=0,"",IF($H432="Adblue Bidon","",IF($H432="GNC (KG)","",IF($H432="Frais de service EV","",IF($Q432=1,$G$2:$G$4524,""))))))</f>
        <v>4.43</v>
      </c>
      <c r="AD432" s="33" t="str">
        <f t="shared" si="68"/>
        <v/>
      </c>
      <c r="AE432" s="36" t="str">
        <f t="shared" si="69"/>
        <v/>
      </c>
      <c r="AF432" s="37" t="str">
        <f>IFERROR(VLOOKUP($F$2,IMPUTATION!F:G,2,0),"")</f>
        <v/>
      </c>
    </row>
    <row r="433" spans="1:32">
      <c r="A433" s="31">
        <v>44408</v>
      </c>
      <c r="B433" s="32">
        <v>60.2</v>
      </c>
      <c r="C433" s="32" t="s">
        <v>393</v>
      </c>
      <c r="D433" s="32" t="s">
        <v>371</v>
      </c>
      <c r="E433" s="32" t="s">
        <v>320</v>
      </c>
      <c r="F433" s="32" t="s">
        <v>773</v>
      </c>
      <c r="G433" s="32">
        <v>37.68</v>
      </c>
      <c r="H433" s="32" t="s">
        <v>387</v>
      </c>
      <c r="I433" s="32">
        <v>50.17</v>
      </c>
      <c r="J433" s="32">
        <v>80</v>
      </c>
      <c r="K433" s="32">
        <v>8.02</v>
      </c>
      <c r="L433" s="32">
        <v>52.18</v>
      </c>
      <c r="M433" s="32" t="s">
        <v>18</v>
      </c>
      <c r="N433" s="32" t="s">
        <v>18</v>
      </c>
      <c r="O433" s="32">
        <v>6400337</v>
      </c>
      <c r="P433" s="38">
        <f>IF($H433="",VLOOKUP($C433,IMPUTATION_CARBURANT[],2,0),VLOOKUP($H433,IMPUTATION_CARBURANT[],2,0))</f>
        <v>1</v>
      </c>
      <c r="Q433" s="38">
        <f>IF(AND($P433=123401,$M433="VP"),124013,$P$2:$P$4524)</f>
        <v>1</v>
      </c>
      <c r="R433" s="38" t="str">
        <f t="shared" si="61"/>
        <v>TEST</v>
      </c>
      <c r="S433" s="38">
        <f>ABS($B433)</f>
        <v>60.2</v>
      </c>
      <c r="T433" s="38">
        <f>ABS($I433)</f>
        <v>50.17</v>
      </c>
      <c r="U433" s="38">
        <f>ABS($K433)</f>
        <v>8.02</v>
      </c>
      <c r="V433" s="34">
        <f t="shared" si="64"/>
        <v>40.14</v>
      </c>
      <c r="W433" s="35">
        <f t="shared" si="65"/>
        <v>12.04</v>
      </c>
      <c r="X433" s="34" t="str">
        <f t="shared" si="66"/>
        <v/>
      </c>
      <c r="Y433" s="35" t="str">
        <f t="shared" si="67"/>
        <v/>
      </c>
      <c r="Z433" s="38" t="str">
        <f t="shared" si="62"/>
        <v>V8</v>
      </c>
      <c r="AA433" s="38" t="str">
        <f t="shared" si="70"/>
        <v>V9</v>
      </c>
      <c r="AB433" s="38" t="str">
        <f t="shared" si="63"/>
        <v>V10</v>
      </c>
      <c r="AC433" s="38">
        <f>IF($AF433=20,"",IF($V433=0,"",IF($H433="Adblue Bidon","",IF($H433="GNC (KG)","",IF($H433="Frais de service EV","",IF($Q433=1,$G$2:$G$4524,""))))))</f>
        <v>37.68</v>
      </c>
      <c r="AD433" s="33" t="str">
        <f t="shared" si="68"/>
        <v/>
      </c>
      <c r="AE433" s="36" t="str">
        <f t="shared" si="69"/>
        <v/>
      </c>
      <c r="AF433" s="37" t="str">
        <f>IFERROR(VLOOKUP($F$2,IMPUTATION!F:G,2,0),"")</f>
        <v/>
      </c>
    </row>
    <row r="434" spans="1:32">
      <c r="A434" s="31">
        <v>44408</v>
      </c>
      <c r="B434" s="32">
        <v>77.94</v>
      </c>
      <c r="C434" s="32" t="s">
        <v>393</v>
      </c>
      <c r="D434" s="32" t="s">
        <v>371</v>
      </c>
      <c r="E434" s="32" t="s">
        <v>96</v>
      </c>
      <c r="F434" s="32" t="s">
        <v>1446</v>
      </c>
      <c r="G434" s="32">
        <v>47.35</v>
      </c>
      <c r="H434" s="32" t="s">
        <v>389</v>
      </c>
      <c r="I434" s="32">
        <v>64.95</v>
      </c>
      <c r="J434" s="32">
        <v>80</v>
      </c>
      <c r="K434" s="32">
        <v>10.39</v>
      </c>
      <c r="L434" s="32">
        <v>67.55</v>
      </c>
      <c r="M434" s="32" t="s">
        <v>19</v>
      </c>
      <c r="N434" s="32" t="s">
        <v>396</v>
      </c>
      <c r="O434" s="32">
        <v>6401357</v>
      </c>
      <c r="P434" s="38">
        <f>IF($H434="",VLOOKUP($C434,IMPUTATION_CARBURANT[],2,0),VLOOKUP($H434,IMPUTATION_CARBURANT[],2,0))</f>
        <v>1</v>
      </c>
      <c r="Q434" s="38">
        <f>IF(AND($P434=123401,$M434="VP"),124013,$P$2:$P$4524)</f>
        <v>1</v>
      </c>
      <c r="R434" s="38" t="str">
        <f t="shared" si="61"/>
        <v>TEST</v>
      </c>
      <c r="S434" s="38">
        <f>ABS($B434)</f>
        <v>77.94</v>
      </c>
      <c r="T434" s="38">
        <f>ABS($I434)</f>
        <v>64.95</v>
      </c>
      <c r="U434" s="38">
        <f>ABS($K434)</f>
        <v>10.39</v>
      </c>
      <c r="V434" s="34">
        <f t="shared" si="64"/>
        <v>51.96</v>
      </c>
      <c r="W434" s="35">
        <f t="shared" si="65"/>
        <v>15.59</v>
      </c>
      <c r="X434" s="34" t="str">
        <f t="shared" si="66"/>
        <v/>
      </c>
      <c r="Y434" s="35" t="str">
        <f t="shared" si="67"/>
        <v/>
      </c>
      <c r="Z434" s="38" t="str">
        <f t="shared" si="62"/>
        <v>V8</v>
      </c>
      <c r="AA434" s="38" t="str">
        <f t="shared" si="70"/>
        <v>V9</v>
      </c>
      <c r="AB434" s="38" t="str">
        <f t="shared" si="63"/>
        <v>V10</v>
      </c>
      <c r="AC434" s="38">
        <f>IF($AF434=20,"",IF($V434=0,"",IF($H434="Adblue Bidon","",IF($H434="GNC (KG)","",IF($H434="Frais de service EV","",IF($Q434=1,$G$2:$G$4524,""))))))</f>
        <v>47.35</v>
      </c>
      <c r="AD434" s="33" t="str">
        <f t="shared" si="68"/>
        <v/>
      </c>
      <c r="AE434" s="36" t="str">
        <f t="shared" si="69"/>
        <v/>
      </c>
      <c r="AF434" s="37" t="str">
        <f>IFERROR(VLOOKUP($F$2,IMPUTATION!F:G,2,0),"")</f>
        <v/>
      </c>
    </row>
    <row r="435" spans="1:32">
      <c r="A435" s="31">
        <v>44408</v>
      </c>
      <c r="B435" s="32">
        <v>63.48</v>
      </c>
      <c r="C435" s="32" t="s">
        <v>393</v>
      </c>
      <c r="D435" s="32" t="s">
        <v>371</v>
      </c>
      <c r="E435" s="32" t="s">
        <v>192</v>
      </c>
      <c r="F435" s="32" t="s">
        <v>430</v>
      </c>
      <c r="G435" s="32">
        <v>37.5</v>
      </c>
      <c r="H435" s="32" t="s">
        <v>390</v>
      </c>
      <c r="I435" s="32">
        <v>52.9</v>
      </c>
      <c r="J435" s="32">
        <v>80</v>
      </c>
      <c r="K435" s="32">
        <v>8.4600000000000009</v>
      </c>
      <c r="L435" s="32">
        <v>55.02</v>
      </c>
      <c r="M435" s="32" t="s">
        <v>18</v>
      </c>
      <c r="N435" s="32" t="s">
        <v>18</v>
      </c>
      <c r="O435" s="32">
        <v>6788342</v>
      </c>
      <c r="P435" s="38">
        <f>IF($H435="",VLOOKUP($C435,IMPUTATION_CARBURANT[],2,0),VLOOKUP($H435,IMPUTATION_CARBURANT[],2,0))</f>
        <v>1</v>
      </c>
      <c r="Q435" s="38">
        <f>IF(AND($P435=123401,$M435="VP"),124013,$P$2:$P$4524)</f>
        <v>1</v>
      </c>
      <c r="R435" s="38" t="str">
        <f t="shared" si="61"/>
        <v>TEST</v>
      </c>
      <c r="S435" s="38">
        <f>ABS($B435)</f>
        <v>63.48</v>
      </c>
      <c r="T435" s="38">
        <f>ABS($I435)</f>
        <v>52.9</v>
      </c>
      <c r="U435" s="38">
        <f>ABS($K435)</f>
        <v>8.4600000000000009</v>
      </c>
      <c r="V435" s="34">
        <f t="shared" si="64"/>
        <v>42.32</v>
      </c>
      <c r="W435" s="35">
        <f t="shared" si="65"/>
        <v>12.7</v>
      </c>
      <c r="X435" s="34" t="str">
        <f t="shared" si="66"/>
        <v/>
      </c>
      <c r="Y435" s="35" t="str">
        <f t="shared" si="67"/>
        <v/>
      </c>
      <c r="Z435" s="38" t="str">
        <f t="shared" si="62"/>
        <v>V8</v>
      </c>
      <c r="AA435" s="38" t="str">
        <f t="shared" si="70"/>
        <v>V9</v>
      </c>
      <c r="AB435" s="38" t="str">
        <f t="shared" si="63"/>
        <v>V10</v>
      </c>
      <c r="AC435" s="38">
        <f>IF($AF435=20,"",IF($V435=0,"",IF($H435="Adblue Bidon","",IF($H435="GNC (KG)","",IF($H435="Frais de service EV","",IF($Q435=1,$G$2:$G$4524,""))))))</f>
        <v>37.5</v>
      </c>
      <c r="AD435" s="33" t="str">
        <f t="shared" si="68"/>
        <v/>
      </c>
      <c r="AE435" s="36" t="str">
        <f t="shared" si="69"/>
        <v/>
      </c>
      <c r="AF435" s="37" t="str">
        <f>IFERROR(VLOOKUP($F$2,IMPUTATION!F:G,2,0),"")</f>
        <v/>
      </c>
    </row>
    <row r="436" spans="1:32">
      <c r="A436" s="31">
        <v>44408</v>
      </c>
      <c r="B436" s="32">
        <v>42.83</v>
      </c>
      <c r="C436" s="32" t="s">
        <v>393</v>
      </c>
      <c r="D436" s="32" t="s">
        <v>371</v>
      </c>
      <c r="E436" s="32" t="s">
        <v>181</v>
      </c>
      <c r="F436" s="32" t="s">
        <v>1447</v>
      </c>
      <c r="G436" s="32">
        <v>25.23</v>
      </c>
      <c r="H436" s="32" t="s">
        <v>390</v>
      </c>
      <c r="I436" s="32">
        <v>35.69</v>
      </c>
      <c r="J436" s="32">
        <v>80</v>
      </c>
      <c r="K436" s="32">
        <v>5.71</v>
      </c>
      <c r="L436" s="32">
        <v>37.119999999999997</v>
      </c>
      <c r="M436" s="32" t="s">
        <v>18</v>
      </c>
      <c r="N436" s="32" t="s">
        <v>18</v>
      </c>
      <c r="O436" s="32">
        <v>6400712</v>
      </c>
      <c r="P436" s="38">
        <f>IF($H436="",VLOOKUP($C436,IMPUTATION_CARBURANT[],2,0),VLOOKUP($H436,IMPUTATION_CARBURANT[],2,0))</f>
        <v>1</v>
      </c>
      <c r="Q436" s="38">
        <f>IF(AND($P436=123401,$M436="VP"),124013,$P$2:$P$4524)</f>
        <v>1</v>
      </c>
      <c r="R436" s="38" t="str">
        <f t="shared" si="61"/>
        <v>TEST</v>
      </c>
      <c r="S436" s="38">
        <f>ABS($B436)</f>
        <v>42.83</v>
      </c>
      <c r="T436" s="38">
        <f>ABS($I436)</f>
        <v>35.69</v>
      </c>
      <c r="U436" s="38">
        <f>ABS($K436)</f>
        <v>5.71</v>
      </c>
      <c r="V436" s="34">
        <f t="shared" si="64"/>
        <v>28.55</v>
      </c>
      <c r="W436" s="35">
        <f t="shared" si="65"/>
        <v>8.57</v>
      </c>
      <c r="X436" s="34" t="str">
        <f t="shared" si="66"/>
        <v/>
      </c>
      <c r="Y436" s="35" t="str">
        <f t="shared" si="67"/>
        <v/>
      </c>
      <c r="Z436" s="38" t="str">
        <f t="shared" si="62"/>
        <v>V8</v>
      </c>
      <c r="AA436" s="38" t="str">
        <f t="shared" si="70"/>
        <v>V9</v>
      </c>
      <c r="AB436" s="38" t="str">
        <f t="shared" si="63"/>
        <v>V10</v>
      </c>
      <c r="AC436" s="38">
        <f>IF($AF436=20,"",IF($V436=0,"",IF($H436="Adblue Bidon","",IF($H436="GNC (KG)","",IF($H436="Frais de service EV","",IF($Q436=1,$G$2:$G$4524,""))))))</f>
        <v>25.23</v>
      </c>
      <c r="AD436" s="33" t="str">
        <f t="shared" si="68"/>
        <v/>
      </c>
      <c r="AE436" s="36" t="str">
        <f t="shared" si="69"/>
        <v/>
      </c>
      <c r="AF436" s="37" t="str">
        <f>IFERROR(VLOOKUP($F$2,IMPUTATION!F:G,2,0),"")</f>
        <v/>
      </c>
    </row>
    <row r="437" spans="1:32">
      <c r="A437" s="31">
        <v>44408</v>
      </c>
      <c r="B437" s="32">
        <v>51.29</v>
      </c>
      <c r="C437" s="32" t="s">
        <v>393</v>
      </c>
      <c r="D437" s="32" t="s">
        <v>371</v>
      </c>
      <c r="E437" s="32" t="s">
        <v>317</v>
      </c>
      <c r="F437" s="32" t="s">
        <v>573</v>
      </c>
      <c r="G437" s="32">
        <v>32.1</v>
      </c>
      <c r="H437" s="32" t="s">
        <v>387</v>
      </c>
      <c r="I437" s="32">
        <v>42.74</v>
      </c>
      <c r="J437" s="32">
        <v>80</v>
      </c>
      <c r="K437" s="32">
        <v>6.84</v>
      </c>
      <c r="L437" s="32">
        <v>44.45</v>
      </c>
      <c r="M437" s="32" t="s">
        <v>18</v>
      </c>
      <c r="N437" s="32" t="s">
        <v>18</v>
      </c>
      <c r="O437" s="32">
        <v>6401954</v>
      </c>
      <c r="P437" s="38">
        <f>IF($H437="",VLOOKUP($C437,IMPUTATION_CARBURANT[],2,0),VLOOKUP($H437,IMPUTATION_CARBURANT[],2,0))</f>
        <v>1</v>
      </c>
      <c r="Q437" s="38">
        <f>IF(AND($P437=123401,$M437="VP"),124013,$P$2:$P$4524)</f>
        <v>1</v>
      </c>
      <c r="R437" s="38" t="str">
        <f t="shared" si="61"/>
        <v>TEST</v>
      </c>
      <c r="S437" s="38">
        <f>ABS($B437)</f>
        <v>51.29</v>
      </c>
      <c r="T437" s="38">
        <f>ABS($I437)</f>
        <v>42.74</v>
      </c>
      <c r="U437" s="38">
        <f>ABS($K437)</f>
        <v>6.84</v>
      </c>
      <c r="V437" s="34">
        <f t="shared" si="64"/>
        <v>34.19</v>
      </c>
      <c r="W437" s="35">
        <f t="shared" si="65"/>
        <v>10.26</v>
      </c>
      <c r="X437" s="34" t="str">
        <f t="shared" si="66"/>
        <v/>
      </c>
      <c r="Y437" s="35" t="str">
        <f t="shared" si="67"/>
        <v/>
      </c>
      <c r="Z437" s="38" t="str">
        <f t="shared" si="62"/>
        <v>V8</v>
      </c>
      <c r="AA437" s="38" t="str">
        <f t="shared" si="70"/>
        <v>V9</v>
      </c>
      <c r="AB437" s="38" t="str">
        <f t="shared" si="63"/>
        <v>V10</v>
      </c>
      <c r="AC437" s="38">
        <f>IF($AF437=20,"",IF($V437=0,"",IF($H437="Adblue Bidon","",IF($H437="GNC (KG)","",IF($H437="Frais de service EV","",IF($Q437=1,$G$2:$G$4524,""))))))</f>
        <v>32.1</v>
      </c>
      <c r="AD437" s="33" t="str">
        <f t="shared" si="68"/>
        <v/>
      </c>
      <c r="AE437" s="36" t="str">
        <f t="shared" si="69"/>
        <v/>
      </c>
      <c r="AF437" s="37" t="str">
        <f>IFERROR(VLOOKUP($F$2,IMPUTATION!F:G,2,0),"")</f>
        <v/>
      </c>
    </row>
    <row r="438" spans="1:32">
      <c r="A438" s="31">
        <v>44408</v>
      </c>
      <c r="B438" s="32">
        <v>38.200000000000003</v>
      </c>
      <c r="C438" s="32" t="s">
        <v>393</v>
      </c>
      <c r="D438" s="32" t="s">
        <v>371</v>
      </c>
      <c r="E438" s="32" t="s">
        <v>317</v>
      </c>
      <c r="F438" s="32" t="s">
        <v>784</v>
      </c>
      <c r="G438" s="32">
        <v>24.13</v>
      </c>
      <c r="H438" s="32" t="s">
        <v>387</v>
      </c>
      <c r="I438" s="32">
        <v>31.83</v>
      </c>
      <c r="J438" s="32">
        <v>80</v>
      </c>
      <c r="K438" s="32">
        <v>5.0999999999999996</v>
      </c>
      <c r="L438" s="32">
        <v>33.1</v>
      </c>
      <c r="M438" s="32" t="s">
        <v>18</v>
      </c>
      <c r="N438" s="32" t="s">
        <v>18</v>
      </c>
      <c r="O438" s="32">
        <v>6401525</v>
      </c>
      <c r="P438" s="38">
        <f>IF($H438="",VLOOKUP($C438,IMPUTATION_CARBURANT[],2,0),VLOOKUP($H438,IMPUTATION_CARBURANT[],2,0))</f>
        <v>1</v>
      </c>
      <c r="Q438" s="38">
        <f>IF(AND($P438=123401,$M438="VP"),124013,$P$2:$P$4524)</f>
        <v>1</v>
      </c>
      <c r="R438" s="38" t="str">
        <f t="shared" si="61"/>
        <v>TEST</v>
      </c>
      <c r="S438" s="38">
        <f>ABS($B438)</f>
        <v>38.200000000000003</v>
      </c>
      <c r="T438" s="38">
        <f>ABS($I438)</f>
        <v>31.83</v>
      </c>
      <c r="U438" s="38">
        <f>ABS($K438)</f>
        <v>5.0999999999999996</v>
      </c>
      <c r="V438" s="34">
        <f t="shared" si="64"/>
        <v>25.46</v>
      </c>
      <c r="W438" s="35">
        <f t="shared" si="65"/>
        <v>7.64</v>
      </c>
      <c r="X438" s="34" t="str">
        <f t="shared" si="66"/>
        <v/>
      </c>
      <c r="Y438" s="35" t="str">
        <f t="shared" si="67"/>
        <v/>
      </c>
      <c r="Z438" s="38" t="str">
        <f t="shared" si="62"/>
        <v>V8</v>
      </c>
      <c r="AA438" s="38" t="str">
        <f t="shared" si="70"/>
        <v>V9</v>
      </c>
      <c r="AB438" s="38" t="str">
        <f t="shared" si="63"/>
        <v>V10</v>
      </c>
      <c r="AC438" s="38">
        <f>IF($AF438=20,"",IF($V438=0,"",IF($H438="Adblue Bidon","",IF($H438="GNC (KG)","",IF($H438="Frais de service EV","",IF($Q438=1,$G$2:$G$4524,""))))))</f>
        <v>24.13</v>
      </c>
      <c r="AD438" s="33" t="str">
        <f t="shared" si="68"/>
        <v/>
      </c>
      <c r="AE438" s="36" t="str">
        <f t="shared" si="69"/>
        <v/>
      </c>
      <c r="AF438" s="37" t="str">
        <f>IFERROR(VLOOKUP($F$2,IMPUTATION!F:G,2,0),"")</f>
        <v/>
      </c>
    </row>
    <row r="439" spans="1:32">
      <c r="A439" s="31">
        <v>44408</v>
      </c>
      <c r="B439" s="32">
        <v>127.49</v>
      </c>
      <c r="C439" s="32" t="s">
        <v>21</v>
      </c>
      <c r="D439" s="32" t="s">
        <v>371</v>
      </c>
      <c r="E439" s="32" t="s">
        <v>110</v>
      </c>
      <c r="F439" s="32" t="s">
        <v>738</v>
      </c>
      <c r="G439" s="32">
        <v>85.97</v>
      </c>
      <c r="H439" s="32" t="s">
        <v>380</v>
      </c>
      <c r="I439" s="32">
        <v>106.24</v>
      </c>
      <c r="J439" s="32">
        <v>80</v>
      </c>
      <c r="K439" s="32">
        <v>17</v>
      </c>
      <c r="L439" s="32">
        <v>110.49</v>
      </c>
      <c r="M439" s="32" t="s">
        <v>19</v>
      </c>
      <c r="N439" s="32" t="s">
        <v>396</v>
      </c>
      <c r="O439" s="32">
        <v>6177742</v>
      </c>
      <c r="P439" s="38">
        <f>IF($H439="",VLOOKUP($C439,IMPUTATION_CARBURANT[],2,0),VLOOKUP($H439,IMPUTATION_CARBURANT[],2,0))</f>
        <v>1</v>
      </c>
      <c r="Q439" s="38">
        <f>IF(AND($P439=123401,$M439="VP"),124013,$P$2:$P$4524)</f>
        <v>1</v>
      </c>
      <c r="R439" s="38" t="str">
        <f t="shared" si="61"/>
        <v>TEST</v>
      </c>
      <c r="S439" s="38">
        <f>ABS($B439)</f>
        <v>127.49</v>
      </c>
      <c r="T439" s="38">
        <f>ABS($I439)</f>
        <v>106.24</v>
      </c>
      <c r="U439" s="38">
        <f>ABS($K439)</f>
        <v>17</v>
      </c>
      <c r="V439" s="34">
        <f t="shared" si="64"/>
        <v>84.99</v>
      </c>
      <c r="W439" s="35">
        <f t="shared" si="65"/>
        <v>25.5</v>
      </c>
      <c r="X439" s="34" t="str">
        <f t="shared" si="66"/>
        <v/>
      </c>
      <c r="Y439" s="35" t="str">
        <f t="shared" si="67"/>
        <v/>
      </c>
      <c r="Z439" s="38" t="str">
        <f t="shared" si="62"/>
        <v>V8</v>
      </c>
      <c r="AA439" s="38" t="str">
        <f t="shared" si="70"/>
        <v>V9</v>
      </c>
      <c r="AB439" s="38" t="str">
        <f t="shared" si="63"/>
        <v>V10</v>
      </c>
      <c r="AC439" s="38">
        <f>IF($AF439=20,"",IF($V439=0,"",IF($H439="Adblue Bidon","",IF($H439="GNC (KG)","",IF($H439="Frais de service EV","",IF($Q439=1,$G$2:$G$4524,""))))))</f>
        <v>85.97</v>
      </c>
      <c r="AD439" s="33" t="str">
        <f t="shared" si="68"/>
        <v/>
      </c>
      <c r="AE439" s="36" t="str">
        <f t="shared" si="69"/>
        <v/>
      </c>
      <c r="AF439" s="37" t="str">
        <f>IFERROR(VLOOKUP($F$2,IMPUTATION!F:G,2,0),"")</f>
        <v/>
      </c>
    </row>
    <row r="440" spans="1:32">
      <c r="A440" s="31">
        <v>44408</v>
      </c>
      <c r="B440" s="32">
        <v>53.9</v>
      </c>
      <c r="C440" s="32" t="s">
        <v>393</v>
      </c>
      <c r="D440" s="32" t="s">
        <v>371</v>
      </c>
      <c r="E440" s="32" t="s">
        <v>191</v>
      </c>
      <c r="F440" s="32" t="s">
        <v>662</v>
      </c>
      <c r="G440" s="32">
        <v>33.770000000000003</v>
      </c>
      <c r="H440" s="32" t="s">
        <v>387</v>
      </c>
      <c r="I440" s="32">
        <v>44.92</v>
      </c>
      <c r="J440" s="32">
        <v>80</v>
      </c>
      <c r="K440" s="32">
        <v>7.18</v>
      </c>
      <c r="L440" s="32">
        <v>46.72</v>
      </c>
      <c r="M440" s="32" t="s">
        <v>18</v>
      </c>
      <c r="N440" s="32" t="s">
        <v>18</v>
      </c>
      <c r="O440" s="32">
        <v>6400253</v>
      </c>
      <c r="P440" s="38">
        <f>IF($H440="",VLOOKUP($C440,IMPUTATION_CARBURANT[],2,0),VLOOKUP($H440,IMPUTATION_CARBURANT[],2,0))</f>
        <v>1</v>
      </c>
      <c r="Q440" s="38">
        <f>IF(AND($P440=123401,$M440="VP"),124013,$P$2:$P$4524)</f>
        <v>1</v>
      </c>
      <c r="R440" s="38" t="str">
        <f t="shared" si="61"/>
        <v>TEST</v>
      </c>
      <c r="S440" s="38">
        <f>ABS($B440)</f>
        <v>53.9</v>
      </c>
      <c r="T440" s="38">
        <f>ABS($I440)</f>
        <v>44.92</v>
      </c>
      <c r="U440" s="38">
        <f>ABS($K440)</f>
        <v>7.18</v>
      </c>
      <c r="V440" s="34">
        <f t="shared" si="64"/>
        <v>35.94</v>
      </c>
      <c r="W440" s="35">
        <f t="shared" si="65"/>
        <v>10.78</v>
      </c>
      <c r="X440" s="34" t="str">
        <f t="shared" si="66"/>
        <v/>
      </c>
      <c r="Y440" s="35" t="str">
        <f t="shared" si="67"/>
        <v/>
      </c>
      <c r="Z440" s="38" t="str">
        <f t="shared" si="62"/>
        <v>V8</v>
      </c>
      <c r="AA440" s="38" t="str">
        <f t="shared" si="70"/>
        <v>V9</v>
      </c>
      <c r="AB440" s="38" t="str">
        <f t="shared" si="63"/>
        <v>V10</v>
      </c>
      <c r="AC440" s="38">
        <f>IF($AF440=20,"",IF($V440=0,"",IF($H440="Adblue Bidon","",IF($H440="GNC (KG)","",IF($H440="Frais de service EV","",IF($Q440=1,$G$2:$G$4524,""))))))</f>
        <v>33.770000000000003</v>
      </c>
      <c r="AD440" s="33" t="str">
        <f t="shared" si="68"/>
        <v/>
      </c>
      <c r="AE440" s="36" t="str">
        <f t="shared" si="69"/>
        <v/>
      </c>
      <c r="AF440" s="37" t="str">
        <f>IFERROR(VLOOKUP($F$2,IMPUTATION!F:G,2,0),"")</f>
        <v/>
      </c>
    </row>
    <row r="441" spans="1:32">
      <c r="A441" s="31">
        <v>44408</v>
      </c>
      <c r="B441" s="32">
        <v>57.25</v>
      </c>
      <c r="C441" s="32" t="s">
        <v>393</v>
      </c>
      <c r="D441" s="32" t="s">
        <v>371</v>
      </c>
      <c r="E441" s="32" t="s">
        <v>308</v>
      </c>
      <c r="F441" s="32" t="s">
        <v>1448</v>
      </c>
      <c r="G441" s="32">
        <v>33.72</v>
      </c>
      <c r="H441" s="32" t="s">
        <v>390</v>
      </c>
      <c r="I441" s="32">
        <v>47.71</v>
      </c>
      <c r="J441" s="32">
        <v>80</v>
      </c>
      <c r="K441" s="32">
        <v>7.63</v>
      </c>
      <c r="L441" s="32">
        <v>49.62</v>
      </c>
      <c r="M441" s="32" t="s">
        <v>18</v>
      </c>
      <c r="N441" s="32" t="s">
        <v>18</v>
      </c>
      <c r="O441" s="32">
        <v>6401288</v>
      </c>
      <c r="P441" s="38">
        <f>IF($H441="",VLOOKUP($C441,IMPUTATION_CARBURANT[],2,0),VLOOKUP($H441,IMPUTATION_CARBURANT[],2,0))</f>
        <v>1</v>
      </c>
      <c r="Q441" s="38">
        <f>IF(AND($P441=123401,$M441="VP"),124013,$P$2:$P$4524)</f>
        <v>1</v>
      </c>
      <c r="R441" s="38" t="str">
        <f t="shared" si="61"/>
        <v>TEST</v>
      </c>
      <c r="S441" s="38">
        <f>ABS($B441)</f>
        <v>57.25</v>
      </c>
      <c r="T441" s="38">
        <f>ABS($I441)</f>
        <v>47.71</v>
      </c>
      <c r="U441" s="38">
        <f>ABS($K441)</f>
        <v>7.63</v>
      </c>
      <c r="V441" s="34">
        <f t="shared" si="64"/>
        <v>38.17</v>
      </c>
      <c r="W441" s="35">
        <f t="shared" si="65"/>
        <v>11.45</v>
      </c>
      <c r="X441" s="34" t="str">
        <f t="shared" si="66"/>
        <v/>
      </c>
      <c r="Y441" s="35" t="str">
        <f t="shared" si="67"/>
        <v/>
      </c>
      <c r="Z441" s="38" t="str">
        <f t="shared" si="62"/>
        <v>V8</v>
      </c>
      <c r="AA441" s="38" t="str">
        <f t="shared" si="70"/>
        <v>V9</v>
      </c>
      <c r="AB441" s="38" t="str">
        <f t="shared" si="63"/>
        <v>V10</v>
      </c>
      <c r="AC441" s="38">
        <f>IF($AF441=20,"",IF($V441=0,"",IF($H441="Adblue Bidon","",IF($H441="GNC (KG)","",IF($H441="Frais de service EV","",IF($Q441=1,$G$2:$G$4524,""))))))</f>
        <v>33.72</v>
      </c>
      <c r="AD441" s="33" t="str">
        <f t="shared" si="68"/>
        <v/>
      </c>
      <c r="AE441" s="36" t="str">
        <f t="shared" si="69"/>
        <v/>
      </c>
      <c r="AF441" s="37" t="str">
        <f>IFERROR(VLOOKUP($F$2,IMPUTATION!F:G,2,0),"")</f>
        <v/>
      </c>
    </row>
    <row r="442" spans="1:32">
      <c r="A442" s="31">
        <v>44408</v>
      </c>
      <c r="B442" s="32">
        <v>36.53</v>
      </c>
      <c r="C442" s="32" t="s">
        <v>393</v>
      </c>
      <c r="D442" s="32" t="s">
        <v>371</v>
      </c>
      <c r="E442" s="32" t="s">
        <v>166</v>
      </c>
      <c r="F442" s="32" t="s">
        <v>1449</v>
      </c>
      <c r="G442" s="32">
        <v>23.08</v>
      </c>
      <c r="H442" s="32" t="s">
        <v>387</v>
      </c>
      <c r="I442" s="32">
        <v>30.44</v>
      </c>
      <c r="J442" s="32">
        <v>80</v>
      </c>
      <c r="K442" s="32">
        <v>4.87</v>
      </c>
      <c r="L442" s="32">
        <v>31.66</v>
      </c>
      <c r="M442" s="32" t="s">
        <v>18</v>
      </c>
      <c r="N442" s="32" t="s">
        <v>18</v>
      </c>
      <c r="O442" s="32">
        <v>6400391</v>
      </c>
      <c r="P442" s="38">
        <f>IF($H442="",VLOOKUP($C442,IMPUTATION_CARBURANT[],2,0),VLOOKUP($H442,IMPUTATION_CARBURANT[],2,0))</f>
        <v>1</v>
      </c>
      <c r="Q442" s="38">
        <f>IF(AND($P442=123401,$M442="VP"),124013,$P$2:$P$4524)</f>
        <v>1</v>
      </c>
      <c r="R442" s="38" t="str">
        <f t="shared" si="61"/>
        <v>TEST</v>
      </c>
      <c r="S442" s="38">
        <f>ABS($B442)</f>
        <v>36.53</v>
      </c>
      <c r="T442" s="38">
        <f>ABS($I442)</f>
        <v>30.44</v>
      </c>
      <c r="U442" s="38">
        <f>ABS($K442)</f>
        <v>4.87</v>
      </c>
      <c r="V442" s="34">
        <f t="shared" si="64"/>
        <v>24.35</v>
      </c>
      <c r="W442" s="35">
        <f t="shared" si="65"/>
        <v>7.31</v>
      </c>
      <c r="X442" s="34" t="str">
        <f t="shared" si="66"/>
        <v/>
      </c>
      <c r="Y442" s="35" t="str">
        <f t="shared" si="67"/>
        <v/>
      </c>
      <c r="Z442" s="38" t="str">
        <f t="shared" si="62"/>
        <v>V8</v>
      </c>
      <c r="AA442" s="38" t="str">
        <f t="shared" si="70"/>
        <v>V9</v>
      </c>
      <c r="AB442" s="38" t="str">
        <f t="shared" si="63"/>
        <v>V10</v>
      </c>
      <c r="AC442" s="38">
        <f>IF($AF442=20,"",IF($V442=0,"",IF($H442="Adblue Bidon","",IF($H442="GNC (KG)","",IF($H442="Frais de service EV","",IF($Q442=1,$G$2:$G$4524,""))))))</f>
        <v>23.08</v>
      </c>
      <c r="AD442" s="33" t="str">
        <f t="shared" si="68"/>
        <v/>
      </c>
      <c r="AE442" s="36" t="str">
        <f t="shared" si="69"/>
        <v/>
      </c>
      <c r="AF442" s="37" t="str">
        <f>IFERROR(VLOOKUP($F$2,IMPUTATION!F:G,2,0),"")</f>
        <v/>
      </c>
    </row>
    <row r="443" spans="1:32">
      <c r="A443" s="31">
        <v>44408</v>
      </c>
      <c r="B443" s="32">
        <v>118.69</v>
      </c>
      <c r="C443" s="32" t="s">
        <v>21</v>
      </c>
      <c r="D443" s="32" t="s">
        <v>371</v>
      </c>
      <c r="E443" s="32" t="s">
        <v>107</v>
      </c>
      <c r="F443" s="32" t="s">
        <v>546</v>
      </c>
      <c r="G443" s="32">
        <v>80.040000000000006</v>
      </c>
      <c r="H443" s="32" t="s">
        <v>380</v>
      </c>
      <c r="I443" s="32">
        <v>98.91</v>
      </c>
      <c r="J443" s="32">
        <v>80</v>
      </c>
      <c r="K443" s="32">
        <v>15.82</v>
      </c>
      <c r="L443" s="32">
        <v>102.87</v>
      </c>
      <c r="M443" s="32" t="s">
        <v>392</v>
      </c>
      <c r="N443" s="32" t="s">
        <v>396</v>
      </c>
      <c r="O443" s="32">
        <v>6176866</v>
      </c>
      <c r="P443" s="38">
        <f>IF($H443="",VLOOKUP($C443,IMPUTATION_CARBURANT[],2,0),VLOOKUP($H443,IMPUTATION_CARBURANT[],2,0))</f>
        <v>1</v>
      </c>
      <c r="Q443" s="38">
        <f>IF(AND($P443=123401,$M443="VP"),124013,$P$2:$P$4524)</f>
        <v>1</v>
      </c>
      <c r="R443" s="38" t="str">
        <f t="shared" si="61"/>
        <v>TEST</v>
      </c>
      <c r="S443" s="38">
        <f>ABS($B443)</f>
        <v>118.69</v>
      </c>
      <c r="T443" s="38">
        <f>ABS($I443)</f>
        <v>98.91</v>
      </c>
      <c r="U443" s="38">
        <f>ABS($K443)</f>
        <v>15.82</v>
      </c>
      <c r="V443" s="34">
        <f t="shared" si="64"/>
        <v>79.13</v>
      </c>
      <c r="W443" s="35">
        <f t="shared" si="65"/>
        <v>23.74</v>
      </c>
      <c r="X443" s="34" t="str">
        <f t="shared" si="66"/>
        <v/>
      </c>
      <c r="Y443" s="35" t="str">
        <f t="shared" si="67"/>
        <v/>
      </c>
      <c r="Z443" s="38" t="str">
        <f t="shared" si="62"/>
        <v>V8</v>
      </c>
      <c r="AA443" s="38" t="str">
        <f t="shared" si="70"/>
        <v>V9</v>
      </c>
      <c r="AB443" s="38" t="str">
        <f t="shared" si="63"/>
        <v>V10</v>
      </c>
      <c r="AC443" s="38">
        <f>IF($AF443=20,"",IF($V443=0,"",IF($H443="Adblue Bidon","",IF($H443="GNC (KG)","",IF($H443="Frais de service EV","",IF($Q443=1,$G$2:$G$4524,""))))))</f>
        <v>80.040000000000006</v>
      </c>
      <c r="AD443" s="33" t="str">
        <f t="shared" si="68"/>
        <v/>
      </c>
      <c r="AE443" s="36" t="str">
        <f t="shared" si="69"/>
        <v/>
      </c>
      <c r="AF443" s="37" t="str">
        <f>IFERROR(VLOOKUP($F$2,IMPUTATION!F:G,2,0),"")</f>
        <v/>
      </c>
    </row>
    <row r="444" spans="1:32">
      <c r="A444" s="31">
        <v>44408</v>
      </c>
      <c r="B444" s="32">
        <v>57.22</v>
      </c>
      <c r="C444" s="32" t="s">
        <v>393</v>
      </c>
      <c r="D444" s="32" t="s">
        <v>371</v>
      </c>
      <c r="E444" s="32" t="s">
        <v>231</v>
      </c>
      <c r="F444" s="32" t="s">
        <v>1450</v>
      </c>
      <c r="G444" s="32">
        <v>34.72</v>
      </c>
      <c r="H444" s="32" t="s">
        <v>389</v>
      </c>
      <c r="I444" s="32">
        <v>47.68</v>
      </c>
      <c r="J444" s="32">
        <v>80</v>
      </c>
      <c r="K444" s="32">
        <v>7.63</v>
      </c>
      <c r="L444" s="32">
        <v>49.59</v>
      </c>
      <c r="M444" s="32" t="s">
        <v>18</v>
      </c>
      <c r="N444" s="32" t="s">
        <v>18</v>
      </c>
      <c r="O444" s="32">
        <v>6401024</v>
      </c>
      <c r="P444" s="38">
        <f>IF($H444="",VLOOKUP($C444,IMPUTATION_CARBURANT[],2,0),VLOOKUP($H444,IMPUTATION_CARBURANT[],2,0))</f>
        <v>1</v>
      </c>
      <c r="Q444" s="38">
        <f>IF(AND($P444=123401,$M444="VP"),124013,$P$2:$P$4524)</f>
        <v>1</v>
      </c>
      <c r="R444" s="38" t="str">
        <f t="shared" si="61"/>
        <v>TEST</v>
      </c>
      <c r="S444" s="38">
        <f>ABS($B444)</f>
        <v>57.22</v>
      </c>
      <c r="T444" s="38">
        <f>ABS($I444)</f>
        <v>47.68</v>
      </c>
      <c r="U444" s="38">
        <f>ABS($K444)</f>
        <v>7.63</v>
      </c>
      <c r="V444" s="34">
        <f t="shared" si="64"/>
        <v>38.14</v>
      </c>
      <c r="W444" s="35">
        <f t="shared" si="65"/>
        <v>11.45</v>
      </c>
      <c r="X444" s="34" t="str">
        <f t="shared" si="66"/>
        <v/>
      </c>
      <c r="Y444" s="35" t="str">
        <f t="shared" si="67"/>
        <v/>
      </c>
      <c r="Z444" s="38" t="str">
        <f t="shared" si="62"/>
        <v>V8</v>
      </c>
      <c r="AA444" s="38" t="str">
        <f t="shared" si="70"/>
        <v>V9</v>
      </c>
      <c r="AB444" s="38" t="str">
        <f t="shared" si="63"/>
        <v>V10</v>
      </c>
      <c r="AC444" s="38">
        <f>IF($AF444=20,"",IF($V444=0,"",IF($H444="Adblue Bidon","",IF($H444="GNC (KG)","",IF($H444="Frais de service EV","",IF($Q444=1,$G$2:$G$4524,""))))))</f>
        <v>34.72</v>
      </c>
      <c r="AD444" s="33" t="str">
        <f t="shared" si="68"/>
        <v/>
      </c>
      <c r="AE444" s="36" t="str">
        <f t="shared" si="69"/>
        <v/>
      </c>
      <c r="AF444" s="37" t="str">
        <f>IFERROR(VLOOKUP($F$2,IMPUTATION!F:G,2,0),"")</f>
        <v/>
      </c>
    </row>
    <row r="445" spans="1:32">
      <c r="A445" s="31">
        <v>44408</v>
      </c>
      <c r="B445" s="32">
        <v>68.209999999999994</v>
      </c>
      <c r="C445" s="32" t="s">
        <v>21</v>
      </c>
      <c r="D445" s="32" t="s">
        <v>371</v>
      </c>
      <c r="E445" s="32" t="s">
        <v>127</v>
      </c>
      <c r="F445" s="32" t="s">
        <v>729</v>
      </c>
      <c r="G445" s="32">
        <v>46</v>
      </c>
      <c r="H445" s="32" t="s">
        <v>380</v>
      </c>
      <c r="I445" s="32">
        <v>56.84</v>
      </c>
      <c r="J445" s="32">
        <v>80</v>
      </c>
      <c r="K445" s="32">
        <v>9.1</v>
      </c>
      <c r="L445" s="32">
        <v>59.11</v>
      </c>
      <c r="M445" s="32" t="s">
        <v>392</v>
      </c>
      <c r="N445" s="32" t="s">
        <v>396</v>
      </c>
      <c r="O445" s="32">
        <v>6177493</v>
      </c>
      <c r="P445" s="38">
        <f>IF($H445="",VLOOKUP($C445,IMPUTATION_CARBURANT[],2,0),VLOOKUP($H445,IMPUTATION_CARBURANT[],2,0))</f>
        <v>1</v>
      </c>
      <c r="Q445" s="38">
        <f>IF(AND($P445=123401,$M445="VP"),124013,$P$2:$P$4524)</f>
        <v>1</v>
      </c>
      <c r="R445" s="38" t="str">
        <f t="shared" si="61"/>
        <v>TEST</v>
      </c>
      <c r="S445" s="38">
        <f>ABS($B445)</f>
        <v>68.209999999999994</v>
      </c>
      <c r="T445" s="38">
        <f>ABS($I445)</f>
        <v>56.84</v>
      </c>
      <c r="U445" s="38">
        <f>ABS($K445)</f>
        <v>9.1</v>
      </c>
      <c r="V445" s="34">
        <f t="shared" si="64"/>
        <v>45.47</v>
      </c>
      <c r="W445" s="35">
        <f t="shared" si="65"/>
        <v>13.64</v>
      </c>
      <c r="X445" s="34" t="str">
        <f t="shared" si="66"/>
        <v/>
      </c>
      <c r="Y445" s="35" t="str">
        <f t="shared" si="67"/>
        <v/>
      </c>
      <c r="Z445" s="38" t="str">
        <f t="shared" si="62"/>
        <v>V8</v>
      </c>
      <c r="AA445" s="38" t="str">
        <f t="shared" si="70"/>
        <v>V9</v>
      </c>
      <c r="AB445" s="38" t="str">
        <f t="shared" si="63"/>
        <v>V10</v>
      </c>
      <c r="AC445" s="38">
        <f>IF($AF445=20,"",IF($V445=0,"",IF($H445="Adblue Bidon","",IF($H445="GNC (KG)","",IF($H445="Frais de service EV","",IF($Q445=1,$G$2:$G$4524,""))))))</f>
        <v>46</v>
      </c>
      <c r="AD445" s="33" t="str">
        <f t="shared" si="68"/>
        <v/>
      </c>
      <c r="AE445" s="36" t="str">
        <f t="shared" si="69"/>
        <v/>
      </c>
      <c r="AF445" s="37" t="str">
        <f>IFERROR(VLOOKUP($F$2,IMPUTATION!F:G,2,0),"")</f>
        <v/>
      </c>
    </row>
    <row r="446" spans="1:32">
      <c r="A446" s="31">
        <v>44408</v>
      </c>
      <c r="B446" s="32">
        <v>67.7</v>
      </c>
      <c r="C446" s="32" t="s">
        <v>393</v>
      </c>
      <c r="D446" s="32" t="s">
        <v>371</v>
      </c>
      <c r="E446" s="32" t="s">
        <v>177</v>
      </c>
      <c r="F446" s="32" t="s">
        <v>681</v>
      </c>
      <c r="G446" s="32">
        <v>39.71</v>
      </c>
      <c r="H446" s="32" t="s">
        <v>390</v>
      </c>
      <c r="I446" s="32">
        <v>56.42</v>
      </c>
      <c r="J446" s="32">
        <v>80</v>
      </c>
      <c r="K446" s="32">
        <v>9.02</v>
      </c>
      <c r="L446" s="32">
        <v>58.68</v>
      </c>
      <c r="M446" s="32" t="s">
        <v>18</v>
      </c>
      <c r="N446" s="32" t="s">
        <v>18</v>
      </c>
      <c r="O446" s="32">
        <v>6401852</v>
      </c>
      <c r="P446" s="38">
        <f>IF($H446="",VLOOKUP($C446,IMPUTATION_CARBURANT[],2,0),VLOOKUP($H446,IMPUTATION_CARBURANT[],2,0))</f>
        <v>1</v>
      </c>
      <c r="Q446" s="38">
        <f>IF(AND($P446=123401,$M446="VP"),124013,$P$2:$P$4524)</f>
        <v>1</v>
      </c>
      <c r="R446" s="38" t="str">
        <f t="shared" si="61"/>
        <v>TEST</v>
      </c>
      <c r="S446" s="38">
        <f>ABS($B446)</f>
        <v>67.7</v>
      </c>
      <c r="T446" s="38">
        <f>ABS($I446)</f>
        <v>56.42</v>
      </c>
      <c r="U446" s="38">
        <f>ABS($K446)</f>
        <v>9.02</v>
      </c>
      <c r="V446" s="34">
        <f t="shared" si="64"/>
        <v>45.14</v>
      </c>
      <c r="W446" s="35">
        <f t="shared" si="65"/>
        <v>13.54</v>
      </c>
      <c r="X446" s="34" t="str">
        <f t="shared" si="66"/>
        <v/>
      </c>
      <c r="Y446" s="35" t="str">
        <f t="shared" si="67"/>
        <v/>
      </c>
      <c r="Z446" s="38" t="str">
        <f t="shared" si="62"/>
        <v>V8</v>
      </c>
      <c r="AA446" s="38" t="str">
        <f t="shared" si="70"/>
        <v>V9</v>
      </c>
      <c r="AB446" s="38" t="str">
        <f t="shared" si="63"/>
        <v>V10</v>
      </c>
      <c r="AC446" s="38">
        <f>IF($AF446=20,"",IF($V446=0,"",IF($H446="Adblue Bidon","",IF($H446="GNC (KG)","",IF($H446="Frais de service EV","",IF($Q446=1,$G$2:$G$4524,""))))))</f>
        <v>39.71</v>
      </c>
      <c r="AD446" s="33" t="str">
        <f t="shared" si="68"/>
        <v/>
      </c>
      <c r="AE446" s="36" t="str">
        <f t="shared" si="69"/>
        <v/>
      </c>
      <c r="AF446" s="37" t="str">
        <f>IFERROR(VLOOKUP($F$2,IMPUTATION!F:G,2,0),"")</f>
        <v/>
      </c>
    </row>
    <row r="447" spans="1:32">
      <c r="A447" s="31">
        <v>44408</v>
      </c>
      <c r="B447" s="32">
        <v>68.099999999999994</v>
      </c>
      <c r="C447" s="32" t="s">
        <v>393</v>
      </c>
      <c r="D447" s="32" t="s">
        <v>371</v>
      </c>
      <c r="E447" s="32" t="s">
        <v>269</v>
      </c>
      <c r="F447" s="32" t="s">
        <v>1451</v>
      </c>
      <c r="G447" s="32">
        <v>41.37</v>
      </c>
      <c r="H447" s="32" t="s">
        <v>389</v>
      </c>
      <c r="I447" s="32">
        <v>56.75</v>
      </c>
      <c r="J447" s="32">
        <v>80</v>
      </c>
      <c r="K447" s="32">
        <v>9.08</v>
      </c>
      <c r="L447" s="32">
        <v>59.02</v>
      </c>
      <c r="M447" s="32" t="s">
        <v>18</v>
      </c>
      <c r="N447" s="32" t="s">
        <v>18</v>
      </c>
      <c r="O447" s="32">
        <v>6400640</v>
      </c>
      <c r="P447" s="38">
        <f>IF($H447="",VLOOKUP($C447,IMPUTATION_CARBURANT[],2,0),VLOOKUP($H447,IMPUTATION_CARBURANT[],2,0))</f>
        <v>1</v>
      </c>
      <c r="Q447" s="38">
        <f>IF(AND($P447=123401,$M447="VP"),124013,$P$2:$P$4524)</f>
        <v>1</v>
      </c>
      <c r="R447" s="38" t="str">
        <f t="shared" si="61"/>
        <v>TEST</v>
      </c>
      <c r="S447" s="38">
        <f>ABS($B447)</f>
        <v>68.099999999999994</v>
      </c>
      <c r="T447" s="38">
        <f>ABS($I447)</f>
        <v>56.75</v>
      </c>
      <c r="U447" s="38">
        <f>ABS($K447)</f>
        <v>9.08</v>
      </c>
      <c r="V447" s="34">
        <f t="shared" si="64"/>
        <v>45.4</v>
      </c>
      <c r="W447" s="35">
        <f t="shared" si="65"/>
        <v>13.62</v>
      </c>
      <c r="X447" s="34" t="str">
        <f t="shared" si="66"/>
        <v/>
      </c>
      <c r="Y447" s="35" t="str">
        <f t="shared" si="67"/>
        <v/>
      </c>
      <c r="Z447" s="38" t="str">
        <f t="shared" si="62"/>
        <v>V8</v>
      </c>
      <c r="AA447" s="38" t="str">
        <f t="shared" si="70"/>
        <v>V9</v>
      </c>
      <c r="AB447" s="38" t="str">
        <f t="shared" si="63"/>
        <v>V10</v>
      </c>
      <c r="AC447" s="38">
        <f>IF($AF447=20,"",IF($V447=0,"",IF($H447="Adblue Bidon","",IF($H447="GNC (KG)","",IF($H447="Frais de service EV","",IF($Q447=1,$G$2:$G$4524,""))))))</f>
        <v>41.37</v>
      </c>
      <c r="AD447" s="33" t="str">
        <f t="shared" si="68"/>
        <v/>
      </c>
      <c r="AE447" s="36" t="str">
        <f t="shared" si="69"/>
        <v/>
      </c>
      <c r="AF447" s="37" t="str">
        <f>IFERROR(VLOOKUP($F$2,IMPUTATION!F:G,2,0),"")</f>
        <v/>
      </c>
    </row>
    <row r="448" spans="1:32">
      <c r="A448" s="31">
        <v>44408</v>
      </c>
      <c r="B448" s="32">
        <v>66.489999999999995</v>
      </c>
      <c r="C448" s="32" t="s">
        <v>393</v>
      </c>
      <c r="D448" s="32" t="s">
        <v>371</v>
      </c>
      <c r="E448" s="32" t="s">
        <v>301</v>
      </c>
      <c r="F448" s="32" t="s">
        <v>617</v>
      </c>
      <c r="G448" s="32">
        <v>41.61</v>
      </c>
      <c r="H448" s="32" t="s">
        <v>387</v>
      </c>
      <c r="I448" s="32">
        <v>55.41</v>
      </c>
      <c r="J448" s="32">
        <v>80</v>
      </c>
      <c r="K448" s="32">
        <v>8.86</v>
      </c>
      <c r="L448" s="32">
        <v>57.63</v>
      </c>
      <c r="M448" s="32" t="s">
        <v>18</v>
      </c>
      <c r="N448" s="32" t="s">
        <v>18</v>
      </c>
      <c r="O448" s="32">
        <v>6638237</v>
      </c>
      <c r="P448" s="38">
        <f>IF($H448="",VLOOKUP($C448,IMPUTATION_CARBURANT[],2,0),VLOOKUP($H448,IMPUTATION_CARBURANT[],2,0))</f>
        <v>1</v>
      </c>
      <c r="Q448" s="38">
        <f>IF(AND($P448=123401,$M448="VP"),124013,$P$2:$P$4524)</f>
        <v>1</v>
      </c>
      <c r="R448" s="38" t="str">
        <f t="shared" si="61"/>
        <v>TEST</v>
      </c>
      <c r="S448" s="38">
        <f>ABS($B448)</f>
        <v>66.489999999999995</v>
      </c>
      <c r="T448" s="38">
        <f>ABS($I448)</f>
        <v>55.41</v>
      </c>
      <c r="U448" s="38">
        <f>ABS($K448)</f>
        <v>8.86</v>
      </c>
      <c r="V448" s="34">
        <f t="shared" si="64"/>
        <v>44.33</v>
      </c>
      <c r="W448" s="35">
        <f t="shared" si="65"/>
        <v>13.3</v>
      </c>
      <c r="X448" s="34" t="str">
        <f t="shared" si="66"/>
        <v/>
      </c>
      <c r="Y448" s="35" t="str">
        <f t="shared" si="67"/>
        <v/>
      </c>
      <c r="Z448" s="38" t="str">
        <f t="shared" si="62"/>
        <v>V8</v>
      </c>
      <c r="AA448" s="38" t="str">
        <f t="shared" si="70"/>
        <v>V9</v>
      </c>
      <c r="AB448" s="38" t="str">
        <f t="shared" si="63"/>
        <v>V10</v>
      </c>
      <c r="AC448" s="38">
        <f>IF($AF448=20,"",IF($V448=0,"",IF($H448="Adblue Bidon","",IF($H448="GNC (KG)","",IF($H448="Frais de service EV","",IF($Q448=1,$G$2:$G$4524,""))))))</f>
        <v>41.61</v>
      </c>
      <c r="AD448" s="33" t="str">
        <f t="shared" si="68"/>
        <v/>
      </c>
      <c r="AE448" s="36" t="str">
        <f t="shared" si="69"/>
        <v/>
      </c>
      <c r="AF448" s="37" t="str">
        <f>IFERROR(VLOOKUP($F$2,IMPUTATION!F:G,2,0),"")</f>
        <v/>
      </c>
    </row>
    <row r="449" spans="1:32">
      <c r="A449" s="31">
        <v>44408</v>
      </c>
      <c r="B449" s="32">
        <v>123.13</v>
      </c>
      <c r="C449" s="32" t="s">
        <v>21</v>
      </c>
      <c r="D449" s="32" t="s">
        <v>371</v>
      </c>
      <c r="E449" s="32" t="s">
        <v>108</v>
      </c>
      <c r="F449" s="32" t="s">
        <v>431</v>
      </c>
      <c r="G449" s="32">
        <v>83.04</v>
      </c>
      <c r="H449" s="32" t="s">
        <v>380</v>
      </c>
      <c r="I449" s="32">
        <v>102.61</v>
      </c>
      <c r="J449" s="32">
        <v>80</v>
      </c>
      <c r="K449" s="32">
        <v>16.420000000000002</v>
      </c>
      <c r="L449" s="32">
        <v>106.71</v>
      </c>
      <c r="M449" s="32" t="s">
        <v>19</v>
      </c>
      <c r="N449" s="32" t="s">
        <v>396</v>
      </c>
      <c r="O449" s="32">
        <v>6401462</v>
      </c>
      <c r="P449" s="38">
        <f>IF($H449="",VLOOKUP($C449,IMPUTATION_CARBURANT[],2,0),VLOOKUP($H449,IMPUTATION_CARBURANT[],2,0))</f>
        <v>1</v>
      </c>
      <c r="Q449" s="38">
        <f>IF(AND($P449=123401,$M449="VP"),124013,$P$2:$P$4524)</f>
        <v>1</v>
      </c>
      <c r="R449" s="38" t="str">
        <f t="shared" si="61"/>
        <v>TEST</v>
      </c>
      <c r="S449" s="38">
        <f>ABS($B449)</f>
        <v>123.13</v>
      </c>
      <c r="T449" s="38">
        <f>ABS($I449)</f>
        <v>102.61</v>
      </c>
      <c r="U449" s="38">
        <f>ABS($K449)</f>
        <v>16.420000000000002</v>
      </c>
      <c r="V449" s="34">
        <f t="shared" si="64"/>
        <v>82.09</v>
      </c>
      <c r="W449" s="35">
        <f t="shared" si="65"/>
        <v>24.62</v>
      </c>
      <c r="X449" s="34" t="str">
        <f t="shared" si="66"/>
        <v/>
      </c>
      <c r="Y449" s="35" t="str">
        <f t="shared" si="67"/>
        <v/>
      </c>
      <c r="Z449" s="38" t="str">
        <f t="shared" si="62"/>
        <v>V8</v>
      </c>
      <c r="AA449" s="38" t="str">
        <f t="shared" si="70"/>
        <v>V9</v>
      </c>
      <c r="AB449" s="38" t="str">
        <f t="shared" si="63"/>
        <v>V10</v>
      </c>
      <c r="AC449" s="38">
        <f>IF($AF449=20,"",IF($V449=0,"",IF($H449="Adblue Bidon","",IF($H449="GNC (KG)","",IF($H449="Frais de service EV","",IF($Q449=1,$G$2:$G$4524,""))))))</f>
        <v>83.04</v>
      </c>
      <c r="AD449" s="33" t="str">
        <f t="shared" si="68"/>
        <v/>
      </c>
      <c r="AE449" s="36" t="str">
        <f t="shared" si="69"/>
        <v/>
      </c>
      <c r="AF449" s="37" t="str">
        <f>IFERROR(VLOOKUP($F$2,IMPUTATION!F:G,2,0),"")</f>
        <v/>
      </c>
    </row>
    <row r="450" spans="1:32">
      <c r="A450" s="31">
        <v>44408</v>
      </c>
      <c r="B450" s="32">
        <v>51.77</v>
      </c>
      <c r="C450" s="32" t="s">
        <v>393</v>
      </c>
      <c r="D450" s="32" t="s">
        <v>371</v>
      </c>
      <c r="E450" s="32" t="s">
        <v>235</v>
      </c>
      <c r="F450" s="32" t="s">
        <v>698</v>
      </c>
      <c r="G450" s="32">
        <v>30.58</v>
      </c>
      <c r="H450" s="32" t="s">
        <v>390</v>
      </c>
      <c r="I450" s="32">
        <v>43.14</v>
      </c>
      <c r="J450" s="32">
        <v>80</v>
      </c>
      <c r="K450" s="32">
        <v>6.9</v>
      </c>
      <c r="L450" s="32">
        <v>44.87</v>
      </c>
      <c r="M450" s="32" t="s">
        <v>18</v>
      </c>
      <c r="N450" s="32" t="s">
        <v>18</v>
      </c>
      <c r="O450" s="32">
        <v>6400985</v>
      </c>
      <c r="P450" s="38">
        <f>IF($H450="",VLOOKUP($C450,IMPUTATION_CARBURANT[],2,0),VLOOKUP($H450,IMPUTATION_CARBURANT[],2,0))</f>
        <v>1</v>
      </c>
      <c r="Q450" s="38">
        <f>IF(AND($P450=123401,$M450="VP"),124013,$P$2:$P$4524)</f>
        <v>1</v>
      </c>
      <c r="R450" s="38" t="str">
        <f t="shared" ref="R450:R513" si="71">"TEST"</f>
        <v>TEST</v>
      </c>
      <c r="S450" s="38">
        <f>ABS($B450)</f>
        <v>51.77</v>
      </c>
      <c r="T450" s="38">
        <f>ABS($I450)</f>
        <v>43.14</v>
      </c>
      <c r="U450" s="38">
        <f>ABS($K450)</f>
        <v>6.9</v>
      </c>
      <c r="V450" s="34">
        <f t="shared" si="64"/>
        <v>34.51</v>
      </c>
      <c r="W450" s="35">
        <f t="shared" si="65"/>
        <v>10.36</v>
      </c>
      <c r="X450" s="34" t="str">
        <f t="shared" si="66"/>
        <v/>
      </c>
      <c r="Y450" s="35" t="str">
        <f t="shared" si="67"/>
        <v/>
      </c>
      <c r="Z450" s="38" t="str">
        <f t="shared" ref="Z450:Z513" si="72">"V8"</f>
        <v>V8</v>
      </c>
      <c r="AA450" s="38" t="str">
        <f t="shared" si="70"/>
        <v>V9</v>
      </c>
      <c r="AB450" s="38" t="str">
        <f t="shared" ref="AB450:AB513" si="73">"V10"</f>
        <v>V10</v>
      </c>
      <c r="AC450" s="38">
        <f>IF($AF450=20,"",IF($V450=0,"",IF($H450="Adblue Bidon","",IF($H450="GNC (KG)","",IF($H450="Frais de service EV","",IF($Q450=1,$G$2:$G$4524,""))))))</f>
        <v>30.58</v>
      </c>
      <c r="AD450" s="33" t="str">
        <f t="shared" si="68"/>
        <v/>
      </c>
      <c r="AE450" s="36" t="str">
        <f t="shared" si="69"/>
        <v/>
      </c>
      <c r="AF450" s="37" t="str">
        <f>IFERROR(VLOOKUP($F$2,IMPUTATION!F:G,2,0),"")</f>
        <v/>
      </c>
    </row>
    <row r="451" spans="1:32">
      <c r="A451" s="31">
        <v>44408</v>
      </c>
      <c r="B451" s="32">
        <v>128.76</v>
      </c>
      <c r="C451" s="32" t="s">
        <v>21</v>
      </c>
      <c r="D451" s="32" t="s">
        <v>371</v>
      </c>
      <c r="E451" s="32" t="s">
        <v>97</v>
      </c>
      <c r="F451" s="32" t="s">
        <v>687</v>
      </c>
      <c r="G451" s="32">
        <v>87.43</v>
      </c>
      <c r="H451" s="32" t="s">
        <v>380</v>
      </c>
      <c r="I451" s="32">
        <v>107.3</v>
      </c>
      <c r="J451" s="32">
        <v>80</v>
      </c>
      <c r="K451" s="32">
        <v>17.170000000000002</v>
      </c>
      <c r="L451" s="32">
        <v>111.59</v>
      </c>
      <c r="M451" s="32" t="s">
        <v>392</v>
      </c>
      <c r="N451" s="32" t="s">
        <v>396</v>
      </c>
      <c r="O451" s="32">
        <v>6176683</v>
      </c>
      <c r="P451" s="38">
        <f>IF($H451="",VLOOKUP($C451,IMPUTATION_CARBURANT[],2,0),VLOOKUP($H451,IMPUTATION_CARBURANT[],2,0))</f>
        <v>1</v>
      </c>
      <c r="Q451" s="38">
        <f>IF(AND($P451=123401,$M451="VP"),124013,$P$2:$P$4524)</f>
        <v>1</v>
      </c>
      <c r="R451" s="38" t="str">
        <f t="shared" si="71"/>
        <v>TEST</v>
      </c>
      <c r="S451" s="38">
        <f>ABS($B451)</f>
        <v>128.76</v>
      </c>
      <c r="T451" s="38">
        <f>ABS($I451)</f>
        <v>107.3</v>
      </c>
      <c r="U451" s="38">
        <f>ABS($K451)</f>
        <v>17.170000000000002</v>
      </c>
      <c r="V451" s="34">
        <f t="shared" ref="V451:V514" si="74">IF($AF451=20,0,ABS(ROUND(IF(AND($U451=0,$J451=100),$T451/1.2,$T451*$J451/100),2)))</f>
        <v>85.84</v>
      </c>
      <c r="W451" s="35">
        <f t="shared" ref="W451:W514" si="75">IF($AF451=20,0,ABS(ROUND(IF(AND($U451=0,$J451=100),0,$S451-$V451-$U451),2)))</f>
        <v>25.75</v>
      </c>
      <c r="X451" s="34" t="str">
        <f t="shared" ref="X451:X514" si="76">IF($AF451="","",ABS(ROUND(IF(AND($U451=0,$J451=100),$T451/1.2,$T451*$J451/100),2)))</f>
        <v/>
      </c>
      <c r="Y451" s="35" t="str">
        <f t="shared" ref="Y451:Y514" si="77">IF($AF451="","",ABS(ROUND(IF(AND($U451=0,$J451=100),0,$S451-$X451-$U451),2)))</f>
        <v/>
      </c>
      <c r="Z451" s="38" t="str">
        <f t="shared" si="72"/>
        <v>V8</v>
      </c>
      <c r="AA451" s="38" t="str">
        <f t="shared" si="70"/>
        <v>V9</v>
      </c>
      <c r="AB451" s="38" t="str">
        <f t="shared" si="73"/>
        <v>V10</v>
      </c>
      <c r="AC451" s="38">
        <f>IF($AF451=20,"",IF($V451=0,"",IF($H451="Adblue Bidon","",IF($H451="GNC (KG)","",IF($H451="Frais de service EV","",IF($Q451=1,$G$2:$G$4524,""))))))</f>
        <v>87.43</v>
      </c>
      <c r="AD451" s="33" t="str">
        <f t="shared" ref="AD451:AD514" si="78">IF($X451="","",IF($H451="Adblue Bidon","",IF($H451="GNC (KG)","",IF($H451="Frais de service EV","",IF($Q451=1,$G$2:$G$4524,"")))))</f>
        <v/>
      </c>
      <c r="AE451" s="36" t="str">
        <f t="shared" ref="AE451:AE514" si="79">IF($AC451="","",IF($AD451="","","L"))</f>
        <v/>
      </c>
      <c r="AF451" s="37" t="str">
        <f>IFERROR(VLOOKUP($F$2,IMPUTATION!F:G,2,0),"")</f>
        <v/>
      </c>
    </row>
    <row r="452" spans="1:32">
      <c r="A452" s="31">
        <v>44408</v>
      </c>
      <c r="B452" s="32">
        <v>111.2</v>
      </c>
      <c r="C452" s="32" t="s">
        <v>21</v>
      </c>
      <c r="D452" s="32" t="s">
        <v>371</v>
      </c>
      <c r="E452" s="32" t="s">
        <v>126</v>
      </c>
      <c r="F452" s="32" t="s">
        <v>776</v>
      </c>
      <c r="G452" s="32">
        <v>75</v>
      </c>
      <c r="H452" s="32" t="s">
        <v>380</v>
      </c>
      <c r="I452" s="32">
        <v>92.67</v>
      </c>
      <c r="J452" s="32">
        <v>80</v>
      </c>
      <c r="K452" s="32">
        <v>14.82</v>
      </c>
      <c r="L452" s="32">
        <v>96.38</v>
      </c>
      <c r="M452" s="32" t="s">
        <v>19</v>
      </c>
      <c r="N452" s="32" t="s">
        <v>396</v>
      </c>
      <c r="O452" s="32">
        <v>6178093</v>
      </c>
      <c r="P452" s="38">
        <f>IF($H452="",VLOOKUP($C452,IMPUTATION_CARBURANT[],2,0),VLOOKUP($H452,IMPUTATION_CARBURANT[],2,0))</f>
        <v>1</v>
      </c>
      <c r="Q452" s="38">
        <f>IF(AND($P452=123401,$M452="VP"),124013,$P$2:$P$4524)</f>
        <v>1</v>
      </c>
      <c r="R452" s="38" t="str">
        <f t="shared" si="71"/>
        <v>TEST</v>
      </c>
      <c r="S452" s="38">
        <f>ABS($B452)</f>
        <v>111.2</v>
      </c>
      <c r="T452" s="38">
        <f>ABS($I452)</f>
        <v>92.67</v>
      </c>
      <c r="U452" s="38">
        <f>ABS($K452)</f>
        <v>14.82</v>
      </c>
      <c r="V452" s="34">
        <f t="shared" si="74"/>
        <v>74.14</v>
      </c>
      <c r="W452" s="35">
        <f t="shared" si="75"/>
        <v>22.24</v>
      </c>
      <c r="X452" s="34" t="str">
        <f t="shared" si="76"/>
        <v/>
      </c>
      <c r="Y452" s="35" t="str">
        <f t="shared" si="77"/>
        <v/>
      </c>
      <c r="Z452" s="38" t="str">
        <f t="shared" si="72"/>
        <v>V8</v>
      </c>
      <c r="AA452" s="38" t="str">
        <f t="shared" si="70"/>
        <v>V9</v>
      </c>
      <c r="AB452" s="38" t="str">
        <f t="shared" si="73"/>
        <v>V10</v>
      </c>
      <c r="AC452" s="38">
        <f>IF($AF452=20,"",IF($V452=0,"",IF($H452="Adblue Bidon","",IF($H452="GNC (KG)","",IF($H452="Frais de service EV","",IF($Q452=1,$G$2:$G$4524,""))))))</f>
        <v>75</v>
      </c>
      <c r="AD452" s="33" t="str">
        <f t="shared" si="78"/>
        <v/>
      </c>
      <c r="AE452" s="36" t="str">
        <f t="shared" si="79"/>
        <v/>
      </c>
      <c r="AF452" s="37" t="str">
        <f>IFERROR(VLOOKUP($F$2,IMPUTATION!F:G,2,0),"")</f>
        <v/>
      </c>
    </row>
    <row r="453" spans="1:32">
      <c r="A453" s="31">
        <v>44408</v>
      </c>
      <c r="B453" s="32">
        <v>116.89</v>
      </c>
      <c r="C453" s="32" t="s">
        <v>21</v>
      </c>
      <c r="D453" s="32" t="s">
        <v>371</v>
      </c>
      <c r="E453" s="32" t="s">
        <v>109</v>
      </c>
      <c r="F453" s="32" t="s">
        <v>1452</v>
      </c>
      <c r="G453" s="32">
        <v>78.83</v>
      </c>
      <c r="H453" s="32" t="s">
        <v>380</v>
      </c>
      <c r="I453" s="32">
        <v>97.41</v>
      </c>
      <c r="J453" s="32">
        <v>80</v>
      </c>
      <c r="K453" s="32">
        <v>15.58</v>
      </c>
      <c r="L453" s="32">
        <v>101.31</v>
      </c>
      <c r="M453" s="32" t="s">
        <v>19</v>
      </c>
      <c r="N453" s="32" t="s">
        <v>396</v>
      </c>
      <c r="O453" s="32">
        <v>6176596</v>
      </c>
      <c r="P453" s="38">
        <f>IF($H453="",VLOOKUP($C453,IMPUTATION_CARBURANT[],2,0),VLOOKUP($H453,IMPUTATION_CARBURANT[],2,0))</f>
        <v>1</v>
      </c>
      <c r="Q453" s="38">
        <f>IF(AND($P453=123401,$M453="VP"),124013,$P$2:$P$4524)</f>
        <v>1</v>
      </c>
      <c r="R453" s="38" t="str">
        <f t="shared" si="71"/>
        <v>TEST</v>
      </c>
      <c r="S453" s="38">
        <f>ABS($B453)</f>
        <v>116.89</v>
      </c>
      <c r="T453" s="38">
        <f>ABS($I453)</f>
        <v>97.41</v>
      </c>
      <c r="U453" s="38">
        <f>ABS($K453)</f>
        <v>15.58</v>
      </c>
      <c r="V453" s="34">
        <f t="shared" si="74"/>
        <v>77.930000000000007</v>
      </c>
      <c r="W453" s="35">
        <f t="shared" si="75"/>
        <v>23.38</v>
      </c>
      <c r="X453" s="34" t="str">
        <f t="shared" si="76"/>
        <v/>
      </c>
      <c r="Y453" s="35" t="str">
        <f t="shared" si="77"/>
        <v/>
      </c>
      <c r="Z453" s="38" t="str">
        <f t="shared" si="72"/>
        <v>V8</v>
      </c>
      <c r="AA453" s="38" t="str">
        <f t="shared" si="70"/>
        <v>V9</v>
      </c>
      <c r="AB453" s="38" t="str">
        <f t="shared" si="73"/>
        <v>V10</v>
      </c>
      <c r="AC453" s="38">
        <f>IF($AF453=20,"",IF($V453=0,"",IF($H453="Adblue Bidon","",IF($H453="GNC (KG)","",IF($H453="Frais de service EV","",IF($Q453=1,$G$2:$G$4524,""))))))</f>
        <v>78.83</v>
      </c>
      <c r="AD453" s="33" t="str">
        <f t="shared" si="78"/>
        <v/>
      </c>
      <c r="AE453" s="36" t="str">
        <f t="shared" si="79"/>
        <v/>
      </c>
      <c r="AF453" s="37" t="str">
        <f>IFERROR(VLOOKUP($F$2,IMPUTATION!F:G,2,0),"")</f>
        <v/>
      </c>
    </row>
    <row r="454" spans="1:32">
      <c r="A454" s="31">
        <v>44408</v>
      </c>
      <c r="B454" s="32">
        <v>94.2</v>
      </c>
      <c r="C454" s="32" t="s">
        <v>21</v>
      </c>
      <c r="D454" s="32" t="s">
        <v>371</v>
      </c>
      <c r="E454" s="32" t="s">
        <v>107</v>
      </c>
      <c r="F454" s="32" t="s">
        <v>1453</v>
      </c>
      <c r="G454" s="32">
        <v>63.96</v>
      </c>
      <c r="H454" s="32" t="s">
        <v>380</v>
      </c>
      <c r="I454" s="32">
        <v>78.5</v>
      </c>
      <c r="J454" s="32">
        <v>80</v>
      </c>
      <c r="K454" s="32">
        <v>12.56</v>
      </c>
      <c r="L454" s="32">
        <v>81.64</v>
      </c>
      <c r="M454" s="32" t="s">
        <v>392</v>
      </c>
      <c r="N454" s="32" t="s">
        <v>396</v>
      </c>
      <c r="O454" s="32">
        <v>6176650</v>
      </c>
      <c r="P454" s="38">
        <f>IF($H454="",VLOOKUP($C454,IMPUTATION_CARBURANT[],2,0),VLOOKUP($H454,IMPUTATION_CARBURANT[],2,0))</f>
        <v>1</v>
      </c>
      <c r="Q454" s="38">
        <f>IF(AND($P454=123401,$M454="VP"),124013,$P$2:$P$4524)</f>
        <v>1</v>
      </c>
      <c r="R454" s="38" t="str">
        <f t="shared" si="71"/>
        <v>TEST</v>
      </c>
      <c r="S454" s="38">
        <f>ABS($B454)</f>
        <v>94.2</v>
      </c>
      <c r="T454" s="38">
        <f>ABS($I454)</f>
        <v>78.5</v>
      </c>
      <c r="U454" s="38">
        <f>ABS($K454)</f>
        <v>12.56</v>
      </c>
      <c r="V454" s="34">
        <f t="shared" si="74"/>
        <v>62.8</v>
      </c>
      <c r="W454" s="35">
        <f t="shared" si="75"/>
        <v>18.84</v>
      </c>
      <c r="X454" s="34" t="str">
        <f t="shared" si="76"/>
        <v/>
      </c>
      <c r="Y454" s="35" t="str">
        <f t="shared" si="77"/>
        <v/>
      </c>
      <c r="Z454" s="38" t="str">
        <f t="shared" si="72"/>
        <v>V8</v>
      </c>
      <c r="AA454" s="38" t="str">
        <f t="shared" si="70"/>
        <v>V9</v>
      </c>
      <c r="AB454" s="38" t="str">
        <f t="shared" si="73"/>
        <v>V10</v>
      </c>
      <c r="AC454" s="38">
        <f>IF($AF454=20,"",IF($V454=0,"",IF($H454="Adblue Bidon","",IF($H454="GNC (KG)","",IF($H454="Frais de service EV","",IF($Q454=1,$G$2:$G$4524,""))))))</f>
        <v>63.96</v>
      </c>
      <c r="AD454" s="33" t="str">
        <f t="shared" si="78"/>
        <v/>
      </c>
      <c r="AE454" s="36" t="str">
        <f t="shared" si="79"/>
        <v/>
      </c>
      <c r="AF454" s="37" t="str">
        <f>IFERROR(VLOOKUP($F$2,IMPUTATION!F:G,2,0),"")</f>
        <v/>
      </c>
    </row>
    <row r="455" spans="1:32">
      <c r="A455" s="31">
        <v>44408</v>
      </c>
      <c r="B455" s="32">
        <v>84.28</v>
      </c>
      <c r="C455" s="32" t="s">
        <v>21</v>
      </c>
      <c r="D455" s="32" t="s">
        <v>371</v>
      </c>
      <c r="E455" s="32" t="s">
        <v>111</v>
      </c>
      <c r="F455" s="32" t="s">
        <v>417</v>
      </c>
      <c r="G455" s="32">
        <v>57.81</v>
      </c>
      <c r="H455" s="32" t="s">
        <v>380</v>
      </c>
      <c r="I455" s="32">
        <v>70.23</v>
      </c>
      <c r="J455" s="32">
        <v>80</v>
      </c>
      <c r="K455" s="32">
        <v>11.24</v>
      </c>
      <c r="L455" s="32">
        <v>73.040000000000006</v>
      </c>
      <c r="M455" s="32" t="s">
        <v>19</v>
      </c>
      <c r="N455" s="32" t="s">
        <v>396</v>
      </c>
      <c r="O455" s="32">
        <v>6177451</v>
      </c>
      <c r="P455" s="38">
        <f>IF($H455="",VLOOKUP($C455,IMPUTATION_CARBURANT[],2,0),VLOOKUP($H455,IMPUTATION_CARBURANT[],2,0))</f>
        <v>1</v>
      </c>
      <c r="Q455" s="38">
        <f>IF(AND($P455=123401,$M455="VP"),124013,$P$2:$P$4524)</f>
        <v>1</v>
      </c>
      <c r="R455" s="38" t="str">
        <f t="shared" si="71"/>
        <v>TEST</v>
      </c>
      <c r="S455" s="38">
        <f>ABS($B455)</f>
        <v>84.28</v>
      </c>
      <c r="T455" s="38">
        <f>ABS($I455)</f>
        <v>70.23</v>
      </c>
      <c r="U455" s="38">
        <f>ABS($K455)</f>
        <v>11.24</v>
      </c>
      <c r="V455" s="34">
        <f t="shared" si="74"/>
        <v>56.18</v>
      </c>
      <c r="W455" s="35">
        <f t="shared" si="75"/>
        <v>16.86</v>
      </c>
      <c r="X455" s="34" t="str">
        <f t="shared" si="76"/>
        <v/>
      </c>
      <c r="Y455" s="35" t="str">
        <f t="shared" si="77"/>
        <v/>
      </c>
      <c r="Z455" s="38" t="str">
        <f t="shared" si="72"/>
        <v>V8</v>
      </c>
      <c r="AA455" s="38" t="str">
        <f t="shared" si="70"/>
        <v>V9</v>
      </c>
      <c r="AB455" s="38" t="str">
        <f t="shared" si="73"/>
        <v>V10</v>
      </c>
      <c r="AC455" s="38">
        <f>IF($AF455=20,"",IF($V455=0,"",IF($H455="Adblue Bidon","",IF($H455="GNC (KG)","",IF($H455="Frais de service EV","",IF($Q455=1,$G$2:$G$4524,""))))))</f>
        <v>57.81</v>
      </c>
      <c r="AD455" s="33" t="str">
        <f t="shared" si="78"/>
        <v/>
      </c>
      <c r="AE455" s="36" t="str">
        <f t="shared" si="79"/>
        <v/>
      </c>
      <c r="AF455" s="37" t="str">
        <f>IFERROR(VLOOKUP($F$2,IMPUTATION!F:G,2,0),"")</f>
        <v/>
      </c>
    </row>
    <row r="456" spans="1:32">
      <c r="A456" s="31">
        <v>44408</v>
      </c>
      <c r="B456" s="32">
        <v>60.86</v>
      </c>
      <c r="C456" s="32" t="s">
        <v>393</v>
      </c>
      <c r="D456" s="32" t="s">
        <v>371</v>
      </c>
      <c r="E456" s="32" t="s">
        <v>30</v>
      </c>
      <c r="F456" s="32" t="s">
        <v>1454</v>
      </c>
      <c r="G456" s="32">
        <v>38.090000000000003</v>
      </c>
      <c r="H456" s="32" t="s">
        <v>387</v>
      </c>
      <c r="I456" s="32">
        <v>50.72</v>
      </c>
      <c r="J456" s="32">
        <v>80</v>
      </c>
      <c r="K456" s="32">
        <v>8.11</v>
      </c>
      <c r="L456" s="32">
        <v>52.75</v>
      </c>
      <c r="M456" s="32" t="s">
        <v>18</v>
      </c>
      <c r="N456" s="32" t="s">
        <v>18</v>
      </c>
      <c r="O456" s="32">
        <v>6401579</v>
      </c>
      <c r="P456" s="38">
        <f>IF($H456="",VLOOKUP($C456,IMPUTATION_CARBURANT[],2,0),VLOOKUP($H456,IMPUTATION_CARBURANT[],2,0))</f>
        <v>1</v>
      </c>
      <c r="Q456" s="38">
        <f>IF(AND($P456=123401,$M456="VP"),124013,$P$2:$P$4524)</f>
        <v>1</v>
      </c>
      <c r="R456" s="38" t="str">
        <f t="shared" si="71"/>
        <v>TEST</v>
      </c>
      <c r="S456" s="38">
        <f>ABS($B456)</f>
        <v>60.86</v>
      </c>
      <c r="T456" s="38">
        <f>ABS($I456)</f>
        <v>50.72</v>
      </c>
      <c r="U456" s="38">
        <f>ABS($K456)</f>
        <v>8.11</v>
      </c>
      <c r="V456" s="34">
        <f t="shared" si="74"/>
        <v>40.58</v>
      </c>
      <c r="W456" s="35">
        <f t="shared" si="75"/>
        <v>12.17</v>
      </c>
      <c r="X456" s="34" t="str">
        <f t="shared" si="76"/>
        <v/>
      </c>
      <c r="Y456" s="35" t="str">
        <f t="shared" si="77"/>
        <v/>
      </c>
      <c r="Z456" s="38" t="str">
        <f t="shared" si="72"/>
        <v>V8</v>
      </c>
      <c r="AA456" s="38" t="str">
        <f t="shared" si="70"/>
        <v>V9</v>
      </c>
      <c r="AB456" s="38" t="str">
        <f t="shared" si="73"/>
        <v>V10</v>
      </c>
      <c r="AC456" s="38">
        <f>IF($AF456=20,"",IF($V456=0,"",IF($H456="Adblue Bidon","",IF($H456="GNC (KG)","",IF($H456="Frais de service EV","",IF($Q456=1,$G$2:$G$4524,""))))))</f>
        <v>38.090000000000003</v>
      </c>
      <c r="AD456" s="33" t="str">
        <f t="shared" si="78"/>
        <v/>
      </c>
      <c r="AE456" s="36" t="str">
        <f t="shared" si="79"/>
        <v/>
      </c>
      <c r="AF456" s="37" t="str">
        <f>IFERROR(VLOOKUP($F$2,IMPUTATION!F:G,2,0),"")</f>
        <v/>
      </c>
    </row>
    <row r="457" spans="1:32">
      <c r="A457" s="31">
        <v>44408</v>
      </c>
      <c r="B457" s="32">
        <v>125.63</v>
      </c>
      <c r="C457" s="32" t="s">
        <v>21</v>
      </c>
      <c r="D457" s="32" t="s">
        <v>371</v>
      </c>
      <c r="E457" s="32" t="s">
        <v>113</v>
      </c>
      <c r="F457" s="32" t="s">
        <v>438</v>
      </c>
      <c r="G457" s="32">
        <v>85.3</v>
      </c>
      <c r="H457" s="32" t="s">
        <v>380</v>
      </c>
      <c r="I457" s="32">
        <v>104.69</v>
      </c>
      <c r="J457" s="32">
        <v>80</v>
      </c>
      <c r="K457" s="32">
        <v>16.75</v>
      </c>
      <c r="L457" s="32">
        <v>108.88</v>
      </c>
      <c r="M457" s="32" t="s">
        <v>19</v>
      </c>
      <c r="N457" s="32" t="s">
        <v>396</v>
      </c>
      <c r="O457" s="32">
        <v>6178702</v>
      </c>
      <c r="P457" s="38">
        <f>IF($H457="",VLOOKUP($C457,IMPUTATION_CARBURANT[],2,0),VLOOKUP($H457,IMPUTATION_CARBURANT[],2,0))</f>
        <v>1</v>
      </c>
      <c r="Q457" s="38">
        <f>IF(AND($P457=123401,$M457="VP"),124013,$P$2:$P$4524)</f>
        <v>1</v>
      </c>
      <c r="R457" s="38" t="str">
        <f t="shared" si="71"/>
        <v>TEST</v>
      </c>
      <c r="S457" s="38">
        <f>ABS($B457)</f>
        <v>125.63</v>
      </c>
      <c r="T457" s="38">
        <f>ABS($I457)</f>
        <v>104.69</v>
      </c>
      <c r="U457" s="38">
        <f>ABS($K457)</f>
        <v>16.75</v>
      </c>
      <c r="V457" s="34">
        <f t="shared" si="74"/>
        <v>83.75</v>
      </c>
      <c r="W457" s="35">
        <f t="shared" si="75"/>
        <v>25.13</v>
      </c>
      <c r="X457" s="34" t="str">
        <f t="shared" si="76"/>
        <v/>
      </c>
      <c r="Y457" s="35" t="str">
        <f t="shared" si="77"/>
        <v/>
      </c>
      <c r="Z457" s="38" t="str">
        <f t="shared" si="72"/>
        <v>V8</v>
      </c>
      <c r="AA457" s="38" t="str">
        <f t="shared" si="70"/>
        <v>V9</v>
      </c>
      <c r="AB457" s="38" t="str">
        <f t="shared" si="73"/>
        <v>V10</v>
      </c>
      <c r="AC457" s="38">
        <f>IF($AF457=20,"",IF($V457=0,"",IF($H457="Adblue Bidon","",IF($H457="GNC (KG)","",IF($H457="Frais de service EV","",IF($Q457=1,$G$2:$G$4524,""))))))</f>
        <v>85.3</v>
      </c>
      <c r="AD457" s="33" t="str">
        <f t="shared" si="78"/>
        <v/>
      </c>
      <c r="AE457" s="36" t="str">
        <f t="shared" si="79"/>
        <v/>
      </c>
      <c r="AF457" s="37" t="str">
        <f>IFERROR(VLOOKUP($F$2,IMPUTATION!F:G,2,0),"")</f>
        <v/>
      </c>
    </row>
    <row r="458" spans="1:32">
      <c r="A458" s="31">
        <v>44408</v>
      </c>
      <c r="B458" s="32">
        <v>61.7</v>
      </c>
      <c r="C458" s="32" t="s">
        <v>393</v>
      </c>
      <c r="D458" s="32" t="s">
        <v>371</v>
      </c>
      <c r="E458" s="32" t="s">
        <v>93</v>
      </c>
      <c r="F458" s="32" t="s">
        <v>693</v>
      </c>
      <c r="G458" s="32">
        <v>38.619999999999997</v>
      </c>
      <c r="H458" s="32" t="s">
        <v>387</v>
      </c>
      <c r="I458" s="32">
        <v>51.42</v>
      </c>
      <c r="J458" s="32">
        <v>80</v>
      </c>
      <c r="K458" s="32">
        <v>8.2200000000000006</v>
      </c>
      <c r="L458" s="32">
        <v>53.48</v>
      </c>
      <c r="M458" s="32" t="s">
        <v>18</v>
      </c>
      <c r="N458" s="32" t="s">
        <v>18</v>
      </c>
      <c r="O458" s="32">
        <v>6401990</v>
      </c>
      <c r="P458" s="38">
        <f>IF($H458="",VLOOKUP($C458,IMPUTATION_CARBURANT[],2,0),VLOOKUP($H458,IMPUTATION_CARBURANT[],2,0))</f>
        <v>1</v>
      </c>
      <c r="Q458" s="38">
        <f>IF(AND($P458=123401,$M458="VP"),124013,$P$2:$P$4524)</f>
        <v>1</v>
      </c>
      <c r="R458" s="38" t="str">
        <f t="shared" si="71"/>
        <v>TEST</v>
      </c>
      <c r="S458" s="38">
        <f>ABS($B458)</f>
        <v>61.7</v>
      </c>
      <c r="T458" s="38">
        <f>ABS($I458)</f>
        <v>51.42</v>
      </c>
      <c r="U458" s="38">
        <f>ABS($K458)</f>
        <v>8.2200000000000006</v>
      </c>
      <c r="V458" s="34">
        <f t="shared" si="74"/>
        <v>41.14</v>
      </c>
      <c r="W458" s="35">
        <f t="shared" si="75"/>
        <v>12.34</v>
      </c>
      <c r="X458" s="34" t="str">
        <f t="shared" si="76"/>
        <v/>
      </c>
      <c r="Y458" s="35" t="str">
        <f t="shared" si="77"/>
        <v/>
      </c>
      <c r="Z458" s="38" t="str">
        <f t="shared" si="72"/>
        <v>V8</v>
      </c>
      <c r="AA458" s="38" t="str">
        <f t="shared" si="70"/>
        <v>V9</v>
      </c>
      <c r="AB458" s="38" t="str">
        <f t="shared" si="73"/>
        <v>V10</v>
      </c>
      <c r="AC458" s="38">
        <f>IF($AF458=20,"",IF($V458=0,"",IF($H458="Adblue Bidon","",IF($H458="GNC (KG)","",IF($H458="Frais de service EV","",IF($Q458=1,$G$2:$G$4524,""))))))</f>
        <v>38.619999999999997</v>
      </c>
      <c r="AD458" s="33" t="str">
        <f t="shared" si="78"/>
        <v/>
      </c>
      <c r="AE458" s="36" t="str">
        <f t="shared" si="79"/>
        <v/>
      </c>
      <c r="AF458" s="37" t="str">
        <f>IFERROR(VLOOKUP($F$2,IMPUTATION!F:G,2,0),"")</f>
        <v/>
      </c>
    </row>
    <row r="459" spans="1:32">
      <c r="A459" s="31">
        <v>44408</v>
      </c>
      <c r="B459" s="32">
        <v>63.61</v>
      </c>
      <c r="C459" s="32" t="s">
        <v>393</v>
      </c>
      <c r="D459" s="32" t="s">
        <v>371</v>
      </c>
      <c r="E459" s="32" t="s">
        <v>305</v>
      </c>
      <c r="F459" s="32" t="s">
        <v>1385</v>
      </c>
      <c r="G459" s="32">
        <v>40.32</v>
      </c>
      <c r="H459" s="32" t="s">
        <v>387</v>
      </c>
      <c r="I459" s="32">
        <v>53.01</v>
      </c>
      <c r="J459" s="32">
        <v>80</v>
      </c>
      <c r="K459" s="32">
        <v>8.48</v>
      </c>
      <c r="L459" s="32">
        <v>55.13</v>
      </c>
      <c r="M459" s="32" t="s">
        <v>18</v>
      </c>
      <c r="N459" s="32" t="s">
        <v>18</v>
      </c>
      <c r="O459" s="32">
        <v>6401453</v>
      </c>
      <c r="P459" s="38">
        <f>IF($H459="",VLOOKUP($C459,IMPUTATION_CARBURANT[],2,0),VLOOKUP($H459,IMPUTATION_CARBURANT[],2,0))</f>
        <v>1</v>
      </c>
      <c r="Q459" s="38">
        <f>IF(AND($P459=123401,$M459="VP"),124013,$P$2:$P$4524)</f>
        <v>1</v>
      </c>
      <c r="R459" s="38" t="str">
        <f t="shared" si="71"/>
        <v>TEST</v>
      </c>
      <c r="S459" s="38">
        <f>ABS($B459)</f>
        <v>63.61</v>
      </c>
      <c r="T459" s="38">
        <f>ABS($I459)</f>
        <v>53.01</v>
      </c>
      <c r="U459" s="38">
        <f>ABS($K459)</f>
        <v>8.48</v>
      </c>
      <c r="V459" s="34">
        <f t="shared" si="74"/>
        <v>42.41</v>
      </c>
      <c r="W459" s="35">
        <f t="shared" si="75"/>
        <v>12.72</v>
      </c>
      <c r="X459" s="34" t="str">
        <f t="shared" si="76"/>
        <v/>
      </c>
      <c r="Y459" s="35" t="str">
        <f t="shared" si="77"/>
        <v/>
      </c>
      <c r="Z459" s="38" t="str">
        <f t="shared" si="72"/>
        <v>V8</v>
      </c>
      <c r="AA459" s="38" t="str">
        <f t="shared" si="70"/>
        <v>V9</v>
      </c>
      <c r="AB459" s="38" t="str">
        <f t="shared" si="73"/>
        <v>V10</v>
      </c>
      <c r="AC459" s="38">
        <f>IF($AF459=20,"",IF($V459=0,"",IF($H459="Adblue Bidon","",IF($H459="GNC (KG)","",IF($H459="Frais de service EV","",IF($Q459=1,$G$2:$G$4524,""))))))</f>
        <v>40.32</v>
      </c>
      <c r="AD459" s="33" t="str">
        <f t="shared" si="78"/>
        <v/>
      </c>
      <c r="AE459" s="36" t="str">
        <f t="shared" si="79"/>
        <v/>
      </c>
      <c r="AF459" s="37" t="str">
        <f>IFERROR(VLOOKUP($F$2,IMPUTATION!F:G,2,0),"")</f>
        <v/>
      </c>
    </row>
    <row r="460" spans="1:32">
      <c r="A460" s="31">
        <v>44408</v>
      </c>
      <c r="B460" s="32">
        <v>130.69</v>
      </c>
      <c r="C460" s="32" t="s">
        <v>21</v>
      </c>
      <c r="D460" s="32" t="s">
        <v>371</v>
      </c>
      <c r="E460" s="32" t="s">
        <v>124</v>
      </c>
      <c r="F460" s="32" t="s">
        <v>609</v>
      </c>
      <c r="G460" s="32">
        <v>88.94</v>
      </c>
      <c r="H460" s="32" t="s">
        <v>380</v>
      </c>
      <c r="I460" s="32">
        <v>108.91</v>
      </c>
      <c r="J460" s="32">
        <v>80</v>
      </c>
      <c r="K460" s="32">
        <v>17.420000000000002</v>
      </c>
      <c r="L460" s="32">
        <v>113.27</v>
      </c>
      <c r="M460" s="32" t="s">
        <v>19</v>
      </c>
      <c r="N460" s="32" t="s">
        <v>396</v>
      </c>
      <c r="O460" s="32">
        <v>6178606</v>
      </c>
      <c r="P460" s="38">
        <f>IF($H460="",VLOOKUP($C460,IMPUTATION_CARBURANT[],2,0),VLOOKUP($H460,IMPUTATION_CARBURANT[],2,0))</f>
        <v>1</v>
      </c>
      <c r="Q460" s="38">
        <f>IF(AND($P460=123401,$M460="VP"),124013,$P$2:$P$4524)</f>
        <v>1</v>
      </c>
      <c r="R460" s="38" t="str">
        <f t="shared" si="71"/>
        <v>TEST</v>
      </c>
      <c r="S460" s="38">
        <f>ABS($B460)</f>
        <v>130.69</v>
      </c>
      <c r="T460" s="38">
        <f>ABS($I460)</f>
        <v>108.91</v>
      </c>
      <c r="U460" s="38">
        <f>ABS($K460)</f>
        <v>17.420000000000002</v>
      </c>
      <c r="V460" s="34">
        <f t="shared" si="74"/>
        <v>87.13</v>
      </c>
      <c r="W460" s="35">
        <f t="shared" si="75"/>
        <v>26.14</v>
      </c>
      <c r="X460" s="34" t="str">
        <f t="shared" si="76"/>
        <v/>
      </c>
      <c r="Y460" s="35" t="str">
        <f t="shared" si="77"/>
        <v/>
      </c>
      <c r="Z460" s="38" t="str">
        <f t="shared" si="72"/>
        <v>V8</v>
      </c>
      <c r="AA460" s="38" t="str">
        <f t="shared" si="70"/>
        <v>V9</v>
      </c>
      <c r="AB460" s="38" t="str">
        <f t="shared" si="73"/>
        <v>V10</v>
      </c>
      <c r="AC460" s="38">
        <f>IF($AF460=20,"",IF($V460=0,"",IF($H460="Adblue Bidon","",IF($H460="GNC (KG)","",IF($H460="Frais de service EV","",IF($Q460=1,$G$2:$G$4524,""))))))</f>
        <v>88.94</v>
      </c>
      <c r="AD460" s="33" t="str">
        <f t="shared" si="78"/>
        <v/>
      </c>
      <c r="AE460" s="36" t="str">
        <f t="shared" si="79"/>
        <v/>
      </c>
      <c r="AF460" s="37" t="str">
        <f>IFERROR(VLOOKUP($F$2,IMPUTATION!F:G,2,0),"")</f>
        <v/>
      </c>
    </row>
    <row r="461" spans="1:32">
      <c r="A461" s="31">
        <v>44408</v>
      </c>
      <c r="B461" s="32">
        <v>31.14</v>
      </c>
      <c r="C461" s="32" t="s">
        <v>393</v>
      </c>
      <c r="D461" s="32" t="s">
        <v>371</v>
      </c>
      <c r="E461" s="32" t="s">
        <v>202</v>
      </c>
      <c r="F461" s="32" t="s">
        <v>470</v>
      </c>
      <c r="G461" s="32">
        <v>18.579999999999998</v>
      </c>
      <c r="H461" s="32" t="s">
        <v>390</v>
      </c>
      <c r="I461" s="32">
        <v>25.95</v>
      </c>
      <c r="J461" s="32">
        <v>80</v>
      </c>
      <c r="K461" s="32">
        <v>4.1500000000000004</v>
      </c>
      <c r="L461" s="32">
        <v>26.99</v>
      </c>
      <c r="M461" s="32" t="s">
        <v>18</v>
      </c>
      <c r="N461" s="32" t="s">
        <v>18</v>
      </c>
      <c r="O461" s="32">
        <v>6400592</v>
      </c>
      <c r="P461" s="38">
        <f>IF($H461="",VLOOKUP($C461,IMPUTATION_CARBURANT[],2,0),VLOOKUP($H461,IMPUTATION_CARBURANT[],2,0))</f>
        <v>1</v>
      </c>
      <c r="Q461" s="38">
        <f>IF(AND($P461=123401,$M461="VP"),124013,$P$2:$P$4524)</f>
        <v>1</v>
      </c>
      <c r="R461" s="38" t="str">
        <f t="shared" si="71"/>
        <v>TEST</v>
      </c>
      <c r="S461" s="38">
        <f>ABS($B461)</f>
        <v>31.14</v>
      </c>
      <c r="T461" s="38">
        <f>ABS($I461)</f>
        <v>25.95</v>
      </c>
      <c r="U461" s="38">
        <f>ABS($K461)</f>
        <v>4.1500000000000004</v>
      </c>
      <c r="V461" s="34">
        <f t="shared" si="74"/>
        <v>20.76</v>
      </c>
      <c r="W461" s="35">
        <f t="shared" si="75"/>
        <v>6.23</v>
      </c>
      <c r="X461" s="34" t="str">
        <f t="shared" si="76"/>
        <v/>
      </c>
      <c r="Y461" s="35" t="str">
        <f t="shared" si="77"/>
        <v/>
      </c>
      <c r="Z461" s="38" t="str">
        <f t="shared" si="72"/>
        <v>V8</v>
      </c>
      <c r="AA461" s="38" t="str">
        <f t="shared" si="70"/>
        <v>V9</v>
      </c>
      <c r="AB461" s="38" t="str">
        <f t="shared" si="73"/>
        <v>V10</v>
      </c>
      <c r="AC461" s="38">
        <f>IF($AF461=20,"",IF($V461=0,"",IF($H461="Adblue Bidon","",IF($H461="GNC (KG)","",IF($H461="Frais de service EV","",IF($Q461=1,$G$2:$G$4524,""))))))</f>
        <v>18.579999999999998</v>
      </c>
      <c r="AD461" s="33" t="str">
        <f t="shared" si="78"/>
        <v/>
      </c>
      <c r="AE461" s="36" t="str">
        <f t="shared" si="79"/>
        <v/>
      </c>
      <c r="AF461" s="37" t="str">
        <f>IFERROR(VLOOKUP($F$2,IMPUTATION!F:G,2,0),"")</f>
        <v/>
      </c>
    </row>
    <row r="462" spans="1:32">
      <c r="A462" s="31">
        <v>44408</v>
      </c>
      <c r="B462" s="32">
        <v>52.18</v>
      </c>
      <c r="C462" s="32" t="s">
        <v>393</v>
      </c>
      <c r="D462" s="32" t="s">
        <v>371</v>
      </c>
      <c r="E462" s="32" t="s">
        <v>172</v>
      </c>
      <c r="F462" s="32" t="s">
        <v>430</v>
      </c>
      <c r="G462" s="32">
        <v>33.07</v>
      </c>
      <c r="H462" s="32" t="s">
        <v>387</v>
      </c>
      <c r="I462" s="32">
        <v>43.48</v>
      </c>
      <c r="J462" s="32">
        <v>80</v>
      </c>
      <c r="K462" s="32">
        <v>6.96</v>
      </c>
      <c r="L462" s="32">
        <v>45.22</v>
      </c>
      <c r="M462" s="32" t="s">
        <v>18</v>
      </c>
      <c r="N462" s="32" t="s">
        <v>18</v>
      </c>
      <c r="O462" s="32">
        <v>6401294</v>
      </c>
      <c r="P462" s="38">
        <f>IF($H462="",VLOOKUP($C462,IMPUTATION_CARBURANT[],2,0),VLOOKUP($H462,IMPUTATION_CARBURANT[],2,0))</f>
        <v>1</v>
      </c>
      <c r="Q462" s="38">
        <f>IF(AND($P462=123401,$M462="VP"),124013,$P$2:$P$4524)</f>
        <v>1</v>
      </c>
      <c r="R462" s="38" t="str">
        <f t="shared" si="71"/>
        <v>TEST</v>
      </c>
      <c r="S462" s="38">
        <f>ABS($B462)</f>
        <v>52.18</v>
      </c>
      <c r="T462" s="38">
        <f>ABS($I462)</f>
        <v>43.48</v>
      </c>
      <c r="U462" s="38">
        <f>ABS($K462)</f>
        <v>6.96</v>
      </c>
      <c r="V462" s="34">
        <f t="shared" si="74"/>
        <v>34.78</v>
      </c>
      <c r="W462" s="35">
        <f t="shared" si="75"/>
        <v>10.44</v>
      </c>
      <c r="X462" s="34" t="str">
        <f t="shared" si="76"/>
        <v/>
      </c>
      <c r="Y462" s="35" t="str">
        <f t="shared" si="77"/>
        <v/>
      </c>
      <c r="Z462" s="38" t="str">
        <f t="shared" si="72"/>
        <v>V8</v>
      </c>
      <c r="AA462" s="38" t="str">
        <f t="shared" si="70"/>
        <v>V9</v>
      </c>
      <c r="AB462" s="38" t="str">
        <f t="shared" si="73"/>
        <v>V10</v>
      </c>
      <c r="AC462" s="38">
        <f>IF($AF462=20,"",IF($V462=0,"",IF($H462="Adblue Bidon","",IF($H462="GNC (KG)","",IF($H462="Frais de service EV","",IF($Q462=1,$G$2:$G$4524,""))))))</f>
        <v>33.07</v>
      </c>
      <c r="AD462" s="33" t="str">
        <f t="shared" si="78"/>
        <v/>
      </c>
      <c r="AE462" s="36" t="str">
        <f t="shared" si="79"/>
        <v/>
      </c>
      <c r="AF462" s="37" t="str">
        <f>IFERROR(VLOOKUP($F$2,IMPUTATION!F:G,2,0),"")</f>
        <v/>
      </c>
    </row>
    <row r="463" spans="1:32">
      <c r="A463" s="31">
        <v>44408</v>
      </c>
      <c r="B463" s="32">
        <v>117.82</v>
      </c>
      <c r="C463" s="32" t="s">
        <v>21</v>
      </c>
      <c r="D463" s="32" t="s">
        <v>371</v>
      </c>
      <c r="E463" s="32" t="s">
        <v>106</v>
      </c>
      <c r="F463" s="32" t="s">
        <v>499</v>
      </c>
      <c r="G463" s="32">
        <v>80</v>
      </c>
      <c r="H463" s="32" t="s">
        <v>380</v>
      </c>
      <c r="I463" s="32">
        <v>98.18</v>
      </c>
      <c r="J463" s="32">
        <v>80</v>
      </c>
      <c r="K463" s="32">
        <v>15.71</v>
      </c>
      <c r="L463" s="32">
        <v>102.11</v>
      </c>
      <c r="M463" s="32" t="s">
        <v>19</v>
      </c>
      <c r="N463" s="32" t="s">
        <v>396</v>
      </c>
      <c r="O463" s="32">
        <v>6400934</v>
      </c>
      <c r="P463" s="38">
        <f>IF($H463="",VLOOKUP($C463,IMPUTATION_CARBURANT[],2,0),VLOOKUP($H463,IMPUTATION_CARBURANT[],2,0))</f>
        <v>1</v>
      </c>
      <c r="Q463" s="38">
        <f>IF(AND($P463=123401,$M463="VP"),124013,$P$2:$P$4524)</f>
        <v>1</v>
      </c>
      <c r="R463" s="38" t="str">
        <f t="shared" si="71"/>
        <v>TEST</v>
      </c>
      <c r="S463" s="38">
        <f>ABS($B463)</f>
        <v>117.82</v>
      </c>
      <c r="T463" s="38">
        <f>ABS($I463)</f>
        <v>98.18</v>
      </c>
      <c r="U463" s="38">
        <f>ABS($K463)</f>
        <v>15.71</v>
      </c>
      <c r="V463" s="34">
        <f t="shared" si="74"/>
        <v>78.540000000000006</v>
      </c>
      <c r="W463" s="35">
        <f t="shared" si="75"/>
        <v>23.57</v>
      </c>
      <c r="X463" s="34" t="str">
        <f t="shared" si="76"/>
        <v/>
      </c>
      <c r="Y463" s="35" t="str">
        <f t="shared" si="77"/>
        <v/>
      </c>
      <c r="Z463" s="38" t="str">
        <f t="shared" si="72"/>
        <v>V8</v>
      </c>
      <c r="AA463" s="38" t="str">
        <f t="shared" si="70"/>
        <v>V9</v>
      </c>
      <c r="AB463" s="38" t="str">
        <f t="shared" si="73"/>
        <v>V10</v>
      </c>
      <c r="AC463" s="38">
        <f>IF($AF463=20,"",IF($V463=0,"",IF($H463="Adblue Bidon","",IF($H463="GNC (KG)","",IF($H463="Frais de service EV","",IF($Q463=1,$G$2:$G$4524,""))))))</f>
        <v>80</v>
      </c>
      <c r="AD463" s="33" t="str">
        <f t="shared" si="78"/>
        <v/>
      </c>
      <c r="AE463" s="36" t="str">
        <f t="shared" si="79"/>
        <v/>
      </c>
      <c r="AF463" s="37" t="str">
        <f>IFERROR(VLOOKUP($F$2,IMPUTATION!F:G,2,0),"")</f>
        <v/>
      </c>
    </row>
    <row r="464" spans="1:32">
      <c r="A464" s="31">
        <v>44408</v>
      </c>
      <c r="B464" s="32">
        <v>70.3</v>
      </c>
      <c r="C464" s="32" t="s">
        <v>393</v>
      </c>
      <c r="D464" s="32" t="s">
        <v>371</v>
      </c>
      <c r="E464" s="32" t="s">
        <v>241</v>
      </c>
      <c r="F464" s="32" t="s">
        <v>592</v>
      </c>
      <c r="G464" s="32">
        <v>43.99</v>
      </c>
      <c r="H464" s="32" t="s">
        <v>387</v>
      </c>
      <c r="I464" s="32">
        <v>58.58</v>
      </c>
      <c r="J464" s="32">
        <v>80</v>
      </c>
      <c r="K464" s="32">
        <v>9.3800000000000008</v>
      </c>
      <c r="L464" s="32">
        <v>60.92</v>
      </c>
      <c r="M464" s="32" t="s">
        <v>18</v>
      </c>
      <c r="N464" s="32" t="s">
        <v>18</v>
      </c>
      <c r="O464" s="32">
        <v>6400469</v>
      </c>
      <c r="P464" s="38">
        <f>IF($H464="",VLOOKUP($C464,IMPUTATION_CARBURANT[],2,0),VLOOKUP($H464,IMPUTATION_CARBURANT[],2,0))</f>
        <v>1</v>
      </c>
      <c r="Q464" s="38">
        <f>IF(AND($P464=123401,$M464="VP"),124013,$P$2:$P$4524)</f>
        <v>1</v>
      </c>
      <c r="R464" s="38" t="str">
        <f t="shared" si="71"/>
        <v>TEST</v>
      </c>
      <c r="S464" s="38">
        <f>ABS($B464)</f>
        <v>70.3</v>
      </c>
      <c r="T464" s="38">
        <f>ABS($I464)</f>
        <v>58.58</v>
      </c>
      <c r="U464" s="38">
        <f>ABS($K464)</f>
        <v>9.3800000000000008</v>
      </c>
      <c r="V464" s="34">
        <f t="shared" si="74"/>
        <v>46.86</v>
      </c>
      <c r="W464" s="35">
        <f t="shared" si="75"/>
        <v>14.06</v>
      </c>
      <c r="X464" s="34" t="str">
        <f t="shared" si="76"/>
        <v/>
      </c>
      <c r="Y464" s="35" t="str">
        <f t="shared" si="77"/>
        <v/>
      </c>
      <c r="Z464" s="38" t="str">
        <f t="shared" si="72"/>
        <v>V8</v>
      </c>
      <c r="AA464" s="38" t="str">
        <f t="shared" si="70"/>
        <v>V9</v>
      </c>
      <c r="AB464" s="38" t="str">
        <f t="shared" si="73"/>
        <v>V10</v>
      </c>
      <c r="AC464" s="38">
        <f>IF($AF464=20,"",IF($V464=0,"",IF($H464="Adblue Bidon","",IF($H464="GNC (KG)","",IF($H464="Frais de service EV","",IF($Q464=1,$G$2:$G$4524,""))))))</f>
        <v>43.99</v>
      </c>
      <c r="AD464" s="33" t="str">
        <f t="shared" si="78"/>
        <v/>
      </c>
      <c r="AE464" s="36" t="str">
        <f t="shared" si="79"/>
        <v/>
      </c>
      <c r="AF464" s="37" t="str">
        <f>IFERROR(VLOOKUP($F$2,IMPUTATION!F:G,2,0),"")</f>
        <v/>
      </c>
    </row>
    <row r="465" spans="1:32">
      <c r="A465" s="31">
        <v>44408</v>
      </c>
      <c r="B465" s="32">
        <v>21</v>
      </c>
      <c r="C465" s="32" t="s">
        <v>21</v>
      </c>
      <c r="D465" s="32" t="s">
        <v>371</v>
      </c>
      <c r="E465" s="32" t="s">
        <v>97</v>
      </c>
      <c r="F465" s="32" t="s">
        <v>695</v>
      </c>
      <c r="G465" s="32">
        <v>14.16</v>
      </c>
      <c r="H465" s="32" t="s">
        <v>380</v>
      </c>
      <c r="I465" s="32">
        <v>17.5</v>
      </c>
      <c r="J465" s="32">
        <v>80</v>
      </c>
      <c r="K465" s="32">
        <v>2.8</v>
      </c>
      <c r="L465" s="32">
        <v>18.2</v>
      </c>
      <c r="M465" s="32" t="s">
        <v>19</v>
      </c>
      <c r="N465" s="32" t="s">
        <v>396</v>
      </c>
      <c r="O465" s="32">
        <v>6177103</v>
      </c>
      <c r="P465" s="38">
        <f>IF($H465="",VLOOKUP($C465,IMPUTATION_CARBURANT[],2,0),VLOOKUP($H465,IMPUTATION_CARBURANT[],2,0))</f>
        <v>1</v>
      </c>
      <c r="Q465" s="38">
        <f>IF(AND($P465=123401,$M465="VP"),124013,$P$2:$P$4524)</f>
        <v>1</v>
      </c>
      <c r="R465" s="38" t="str">
        <f t="shared" si="71"/>
        <v>TEST</v>
      </c>
      <c r="S465" s="38">
        <f>ABS($B465)</f>
        <v>21</v>
      </c>
      <c r="T465" s="38">
        <f>ABS($I465)</f>
        <v>17.5</v>
      </c>
      <c r="U465" s="38">
        <f>ABS($K465)</f>
        <v>2.8</v>
      </c>
      <c r="V465" s="34">
        <f t="shared" si="74"/>
        <v>14</v>
      </c>
      <c r="W465" s="35">
        <f t="shared" si="75"/>
        <v>4.2</v>
      </c>
      <c r="X465" s="34" t="str">
        <f t="shared" si="76"/>
        <v/>
      </c>
      <c r="Y465" s="35" t="str">
        <f t="shared" si="77"/>
        <v/>
      </c>
      <c r="Z465" s="38" t="str">
        <f t="shared" si="72"/>
        <v>V8</v>
      </c>
      <c r="AA465" s="38" t="str">
        <f t="shared" si="70"/>
        <v>V9</v>
      </c>
      <c r="AB465" s="38" t="str">
        <f t="shared" si="73"/>
        <v>V10</v>
      </c>
      <c r="AC465" s="38">
        <f>IF($AF465=20,"",IF($V465=0,"",IF($H465="Adblue Bidon","",IF($H465="GNC (KG)","",IF($H465="Frais de service EV","",IF($Q465=1,$G$2:$G$4524,""))))))</f>
        <v>14.16</v>
      </c>
      <c r="AD465" s="33" t="str">
        <f t="shared" si="78"/>
        <v/>
      </c>
      <c r="AE465" s="36" t="str">
        <f t="shared" si="79"/>
        <v/>
      </c>
      <c r="AF465" s="37" t="str">
        <f>IFERROR(VLOOKUP($F$2,IMPUTATION!F:G,2,0),"")</f>
        <v/>
      </c>
    </row>
    <row r="466" spans="1:32">
      <c r="A466" s="31">
        <v>44408</v>
      </c>
      <c r="B466" s="32">
        <v>50.44</v>
      </c>
      <c r="C466" s="32" t="s">
        <v>393</v>
      </c>
      <c r="D466" s="32" t="s">
        <v>371</v>
      </c>
      <c r="E466" s="32" t="s">
        <v>293</v>
      </c>
      <c r="F466" s="32" t="s">
        <v>1385</v>
      </c>
      <c r="G466" s="32">
        <v>29.97</v>
      </c>
      <c r="H466" s="32" t="s">
        <v>390</v>
      </c>
      <c r="I466" s="32">
        <v>42.03</v>
      </c>
      <c r="J466" s="32">
        <v>80</v>
      </c>
      <c r="K466" s="32">
        <v>6.73</v>
      </c>
      <c r="L466" s="32">
        <v>43.71</v>
      </c>
      <c r="M466" s="32" t="s">
        <v>18</v>
      </c>
      <c r="N466" s="32" t="s">
        <v>18</v>
      </c>
      <c r="O466" s="32">
        <v>6401420</v>
      </c>
      <c r="P466" s="38">
        <f>IF($H466="",VLOOKUP($C466,IMPUTATION_CARBURANT[],2,0),VLOOKUP($H466,IMPUTATION_CARBURANT[],2,0))</f>
        <v>1</v>
      </c>
      <c r="Q466" s="38">
        <f>IF(AND($P466=123401,$M466="VP"),124013,$P$2:$P$4524)</f>
        <v>1</v>
      </c>
      <c r="R466" s="38" t="str">
        <f t="shared" si="71"/>
        <v>TEST</v>
      </c>
      <c r="S466" s="38">
        <f>ABS($B466)</f>
        <v>50.44</v>
      </c>
      <c r="T466" s="38">
        <f>ABS($I466)</f>
        <v>42.03</v>
      </c>
      <c r="U466" s="38">
        <f>ABS($K466)</f>
        <v>6.73</v>
      </c>
      <c r="V466" s="34">
        <f t="shared" si="74"/>
        <v>33.619999999999997</v>
      </c>
      <c r="W466" s="35">
        <f t="shared" si="75"/>
        <v>10.09</v>
      </c>
      <c r="X466" s="34" t="str">
        <f t="shared" si="76"/>
        <v/>
      </c>
      <c r="Y466" s="35" t="str">
        <f t="shared" si="77"/>
        <v/>
      </c>
      <c r="Z466" s="38" t="str">
        <f t="shared" si="72"/>
        <v>V8</v>
      </c>
      <c r="AA466" s="38" t="str">
        <f t="shared" si="70"/>
        <v>V9</v>
      </c>
      <c r="AB466" s="38" t="str">
        <f t="shared" si="73"/>
        <v>V10</v>
      </c>
      <c r="AC466" s="38">
        <f>IF($AF466=20,"",IF($V466=0,"",IF($H466="Adblue Bidon","",IF($H466="GNC (KG)","",IF($H466="Frais de service EV","",IF($Q466=1,$G$2:$G$4524,""))))))</f>
        <v>29.97</v>
      </c>
      <c r="AD466" s="33" t="str">
        <f t="shared" si="78"/>
        <v/>
      </c>
      <c r="AE466" s="36" t="str">
        <f t="shared" si="79"/>
        <v/>
      </c>
      <c r="AF466" s="37" t="str">
        <f>IFERROR(VLOOKUP($F$2,IMPUTATION!F:G,2,0),"")</f>
        <v/>
      </c>
    </row>
    <row r="467" spans="1:32">
      <c r="A467" s="31">
        <v>44408</v>
      </c>
      <c r="B467" s="32">
        <v>109.61</v>
      </c>
      <c r="C467" s="32" t="s">
        <v>21</v>
      </c>
      <c r="D467" s="32" t="s">
        <v>371</v>
      </c>
      <c r="E467" s="32" t="s">
        <v>105</v>
      </c>
      <c r="F467" s="32" t="s">
        <v>1455</v>
      </c>
      <c r="G467" s="32">
        <v>74.430000000000007</v>
      </c>
      <c r="H467" s="32" t="s">
        <v>380</v>
      </c>
      <c r="I467" s="32">
        <v>91.34</v>
      </c>
      <c r="J467" s="32">
        <v>80</v>
      </c>
      <c r="K467" s="32">
        <v>14.62</v>
      </c>
      <c r="L467" s="32">
        <v>94.99</v>
      </c>
      <c r="M467" s="32" t="s">
        <v>392</v>
      </c>
      <c r="N467" s="32" t="s">
        <v>396</v>
      </c>
      <c r="O467" s="32">
        <v>6176974</v>
      </c>
      <c r="P467" s="38">
        <f>IF($H467="",VLOOKUP($C467,IMPUTATION_CARBURANT[],2,0),VLOOKUP($H467,IMPUTATION_CARBURANT[],2,0))</f>
        <v>1</v>
      </c>
      <c r="Q467" s="38">
        <f>IF(AND($P467=123401,$M467="VP"),124013,$P$2:$P$4524)</f>
        <v>1</v>
      </c>
      <c r="R467" s="38" t="str">
        <f t="shared" si="71"/>
        <v>TEST</v>
      </c>
      <c r="S467" s="38">
        <f>ABS($B467)</f>
        <v>109.61</v>
      </c>
      <c r="T467" s="38">
        <f>ABS($I467)</f>
        <v>91.34</v>
      </c>
      <c r="U467" s="38">
        <f>ABS($K467)</f>
        <v>14.62</v>
      </c>
      <c r="V467" s="34">
        <f t="shared" si="74"/>
        <v>73.069999999999993</v>
      </c>
      <c r="W467" s="35">
        <f t="shared" si="75"/>
        <v>21.92</v>
      </c>
      <c r="X467" s="34" t="str">
        <f t="shared" si="76"/>
        <v/>
      </c>
      <c r="Y467" s="35" t="str">
        <f t="shared" si="77"/>
        <v/>
      </c>
      <c r="Z467" s="38" t="str">
        <f t="shared" si="72"/>
        <v>V8</v>
      </c>
      <c r="AA467" s="38" t="str">
        <f t="shared" si="70"/>
        <v>V9</v>
      </c>
      <c r="AB467" s="38" t="str">
        <f t="shared" si="73"/>
        <v>V10</v>
      </c>
      <c r="AC467" s="38">
        <f>IF($AF467=20,"",IF($V467=0,"",IF($H467="Adblue Bidon","",IF($H467="GNC (KG)","",IF($H467="Frais de service EV","",IF($Q467=1,$G$2:$G$4524,""))))))</f>
        <v>74.430000000000007</v>
      </c>
      <c r="AD467" s="33" t="str">
        <f t="shared" si="78"/>
        <v/>
      </c>
      <c r="AE467" s="36" t="str">
        <f t="shared" si="79"/>
        <v/>
      </c>
      <c r="AF467" s="37" t="str">
        <f>IFERROR(VLOOKUP($F$2,IMPUTATION!F:G,2,0),"")</f>
        <v/>
      </c>
    </row>
    <row r="468" spans="1:32">
      <c r="A468" s="31">
        <v>44408</v>
      </c>
      <c r="B468" s="32">
        <v>63.7</v>
      </c>
      <c r="C468" s="32" t="s">
        <v>393</v>
      </c>
      <c r="D468" s="32" t="s">
        <v>371</v>
      </c>
      <c r="E468" s="32" t="s">
        <v>259</v>
      </c>
      <c r="F468" s="32" t="s">
        <v>1456</v>
      </c>
      <c r="G468" s="32">
        <v>39.909999999999997</v>
      </c>
      <c r="H468" s="32" t="s">
        <v>387</v>
      </c>
      <c r="I468" s="32">
        <v>53.08</v>
      </c>
      <c r="J468" s="32">
        <v>80</v>
      </c>
      <c r="K468" s="32">
        <v>8.5</v>
      </c>
      <c r="L468" s="32">
        <v>55.2</v>
      </c>
      <c r="M468" s="32" t="s">
        <v>18</v>
      </c>
      <c r="N468" s="32" t="s">
        <v>18</v>
      </c>
      <c r="O468" s="32">
        <v>6400904</v>
      </c>
      <c r="P468" s="38">
        <f>IF($H468="",VLOOKUP($C468,IMPUTATION_CARBURANT[],2,0),VLOOKUP($H468,IMPUTATION_CARBURANT[],2,0))</f>
        <v>1</v>
      </c>
      <c r="Q468" s="38">
        <f>IF(AND($P468=123401,$M468="VP"),124013,$P$2:$P$4524)</f>
        <v>1</v>
      </c>
      <c r="R468" s="38" t="str">
        <f t="shared" si="71"/>
        <v>TEST</v>
      </c>
      <c r="S468" s="38">
        <f>ABS($B468)</f>
        <v>63.7</v>
      </c>
      <c r="T468" s="38">
        <f>ABS($I468)</f>
        <v>53.08</v>
      </c>
      <c r="U468" s="38">
        <f>ABS($K468)</f>
        <v>8.5</v>
      </c>
      <c r="V468" s="34">
        <f t="shared" si="74"/>
        <v>42.46</v>
      </c>
      <c r="W468" s="35">
        <f t="shared" si="75"/>
        <v>12.74</v>
      </c>
      <c r="X468" s="34" t="str">
        <f t="shared" si="76"/>
        <v/>
      </c>
      <c r="Y468" s="35" t="str">
        <f t="shared" si="77"/>
        <v/>
      </c>
      <c r="Z468" s="38" t="str">
        <f t="shared" si="72"/>
        <v>V8</v>
      </c>
      <c r="AA468" s="38" t="str">
        <f t="shared" si="70"/>
        <v>V9</v>
      </c>
      <c r="AB468" s="38" t="str">
        <f t="shared" si="73"/>
        <v>V10</v>
      </c>
      <c r="AC468" s="38">
        <f>IF($AF468=20,"",IF($V468=0,"",IF($H468="Adblue Bidon","",IF($H468="GNC (KG)","",IF($H468="Frais de service EV","",IF($Q468=1,$G$2:$G$4524,""))))))</f>
        <v>39.909999999999997</v>
      </c>
      <c r="AD468" s="33" t="str">
        <f t="shared" si="78"/>
        <v/>
      </c>
      <c r="AE468" s="36" t="str">
        <f t="shared" si="79"/>
        <v/>
      </c>
      <c r="AF468" s="37" t="str">
        <f>IFERROR(VLOOKUP($F$2,IMPUTATION!F:G,2,0),"")</f>
        <v/>
      </c>
    </row>
    <row r="469" spans="1:32">
      <c r="A469" s="31">
        <v>44408</v>
      </c>
      <c r="B469" s="32">
        <v>65.930000000000007</v>
      </c>
      <c r="C469" s="32" t="s">
        <v>393</v>
      </c>
      <c r="D469" s="32" t="s">
        <v>371</v>
      </c>
      <c r="E469" s="32" t="s">
        <v>170</v>
      </c>
      <c r="F469" s="32" t="s">
        <v>1457</v>
      </c>
      <c r="G469" s="32">
        <v>40.01</v>
      </c>
      <c r="H469" s="32" t="s">
        <v>389</v>
      </c>
      <c r="I469" s="32">
        <v>54.94</v>
      </c>
      <c r="J469" s="32">
        <v>80</v>
      </c>
      <c r="K469" s="32">
        <v>8.7899999999999991</v>
      </c>
      <c r="L469" s="32">
        <v>57.14</v>
      </c>
      <c r="M469" s="32" t="s">
        <v>18</v>
      </c>
      <c r="N469" s="32" t="s">
        <v>18</v>
      </c>
      <c r="O469" s="32">
        <v>6401084</v>
      </c>
      <c r="P469" s="38">
        <f>IF($H469="",VLOOKUP($C469,IMPUTATION_CARBURANT[],2,0),VLOOKUP($H469,IMPUTATION_CARBURANT[],2,0))</f>
        <v>1</v>
      </c>
      <c r="Q469" s="38">
        <f>IF(AND($P469=123401,$M469="VP"),124013,$P$2:$P$4524)</f>
        <v>1</v>
      </c>
      <c r="R469" s="38" t="str">
        <f t="shared" si="71"/>
        <v>TEST</v>
      </c>
      <c r="S469" s="38">
        <f>ABS($B469)</f>
        <v>65.930000000000007</v>
      </c>
      <c r="T469" s="38">
        <f>ABS($I469)</f>
        <v>54.94</v>
      </c>
      <c r="U469" s="38">
        <f>ABS($K469)</f>
        <v>8.7899999999999991</v>
      </c>
      <c r="V469" s="34">
        <f t="shared" si="74"/>
        <v>43.95</v>
      </c>
      <c r="W469" s="35">
        <f t="shared" si="75"/>
        <v>13.19</v>
      </c>
      <c r="X469" s="34" t="str">
        <f t="shared" si="76"/>
        <v/>
      </c>
      <c r="Y469" s="35" t="str">
        <f t="shared" si="77"/>
        <v/>
      </c>
      <c r="Z469" s="38" t="str">
        <f t="shared" si="72"/>
        <v>V8</v>
      </c>
      <c r="AA469" s="38" t="str">
        <f t="shared" si="70"/>
        <v>V9</v>
      </c>
      <c r="AB469" s="38" t="str">
        <f t="shared" si="73"/>
        <v>V10</v>
      </c>
      <c r="AC469" s="38">
        <f>IF($AF469=20,"",IF($V469=0,"",IF($H469="Adblue Bidon","",IF($H469="GNC (KG)","",IF($H469="Frais de service EV","",IF($Q469=1,$G$2:$G$4524,""))))))</f>
        <v>40.01</v>
      </c>
      <c r="AD469" s="33" t="str">
        <f t="shared" si="78"/>
        <v/>
      </c>
      <c r="AE469" s="36" t="str">
        <f t="shared" si="79"/>
        <v/>
      </c>
      <c r="AF469" s="37" t="str">
        <f>IFERROR(VLOOKUP($F$2,IMPUTATION!F:G,2,0),"")</f>
        <v/>
      </c>
    </row>
    <row r="470" spans="1:32">
      <c r="A470" s="31">
        <v>44408</v>
      </c>
      <c r="B470" s="32">
        <v>63.43</v>
      </c>
      <c r="C470" s="32" t="s">
        <v>21</v>
      </c>
      <c r="D470" s="32" t="s">
        <v>371</v>
      </c>
      <c r="E470" s="32" t="s">
        <v>259</v>
      </c>
      <c r="F470" s="32" t="s">
        <v>761</v>
      </c>
      <c r="G470" s="32">
        <v>43.07</v>
      </c>
      <c r="H470" s="32" t="s">
        <v>380</v>
      </c>
      <c r="I470" s="32">
        <v>52.86</v>
      </c>
      <c r="J470" s="32">
        <v>80</v>
      </c>
      <c r="K470" s="32">
        <v>8.4600000000000009</v>
      </c>
      <c r="L470" s="32">
        <v>54.97</v>
      </c>
      <c r="M470" s="32" t="s">
        <v>18</v>
      </c>
      <c r="N470" s="32" t="s">
        <v>18</v>
      </c>
      <c r="O470" s="32">
        <v>6638150</v>
      </c>
      <c r="P470" s="38">
        <f>IF($H470="",VLOOKUP($C470,IMPUTATION_CARBURANT[],2,0),VLOOKUP($H470,IMPUTATION_CARBURANT[],2,0))</f>
        <v>1</v>
      </c>
      <c r="Q470" s="38">
        <f>IF(AND($P470=123401,$M470="VP"),124013,$P$2:$P$4524)</f>
        <v>1</v>
      </c>
      <c r="R470" s="38" t="str">
        <f t="shared" si="71"/>
        <v>TEST</v>
      </c>
      <c r="S470" s="38">
        <f>ABS($B470)</f>
        <v>63.43</v>
      </c>
      <c r="T470" s="38">
        <f>ABS($I470)</f>
        <v>52.86</v>
      </c>
      <c r="U470" s="38">
        <f>ABS($K470)</f>
        <v>8.4600000000000009</v>
      </c>
      <c r="V470" s="34">
        <f t="shared" si="74"/>
        <v>42.29</v>
      </c>
      <c r="W470" s="35">
        <f t="shared" si="75"/>
        <v>12.68</v>
      </c>
      <c r="X470" s="34" t="str">
        <f t="shared" si="76"/>
        <v/>
      </c>
      <c r="Y470" s="35" t="str">
        <f t="shared" si="77"/>
        <v/>
      </c>
      <c r="Z470" s="38" t="str">
        <f t="shared" si="72"/>
        <v>V8</v>
      </c>
      <c r="AA470" s="38" t="str">
        <f t="shared" si="70"/>
        <v>V9</v>
      </c>
      <c r="AB470" s="38" t="str">
        <f t="shared" si="73"/>
        <v>V10</v>
      </c>
      <c r="AC470" s="38">
        <f>IF($AF470=20,"",IF($V470=0,"",IF($H470="Adblue Bidon","",IF($H470="GNC (KG)","",IF($H470="Frais de service EV","",IF($Q470=1,$G$2:$G$4524,""))))))</f>
        <v>43.07</v>
      </c>
      <c r="AD470" s="33" t="str">
        <f t="shared" si="78"/>
        <v/>
      </c>
      <c r="AE470" s="36" t="str">
        <f t="shared" si="79"/>
        <v/>
      </c>
      <c r="AF470" s="37" t="str">
        <f>IFERROR(VLOOKUP($F$2,IMPUTATION!F:G,2,0),"")</f>
        <v/>
      </c>
    </row>
    <row r="471" spans="1:32">
      <c r="A471" s="31">
        <v>44408</v>
      </c>
      <c r="B471" s="32">
        <v>152.09</v>
      </c>
      <c r="C471" s="32" t="s">
        <v>21</v>
      </c>
      <c r="D471" s="32" t="s">
        <v>371</v>
      </c>
      <c r="E471" s="32" t="s">
        <v>119</v>
      </c>
      <c r="F471" s="32" t="s">
        <v>439</v>
      </c>
      <c r="G471" s="32">
        <v>101.7</v>
      </c>
      <c r="H471" s="32" t="s">
        <v>380</v>
      </c>
      <c r="I471" s="32">
        <v>126.74</v>
      </c>
      <c r="J471" s="32">
        <v>80</v>
      </c>
      <c r="K471" s="32">
        <v>20.28</v>
      </c>
      <c r="L471" s="32">
        <v>131.81</v>
      </c>
      <c r="M471" s="32" t="s">
        <v>392</v>
      </c>
      <c r="N471" s="32" t="s">
        <v>396</v>
      </c>
      <c r="O471" s="32">
        <v>6178846</v>
      </c>
      <c r="P471" s="38">
        <f>IF($H471="",VLOOKUP($C471,IMPUTATION_CARBURANT[],2,0),VLOOKUP($H471,IMPUTATION_CARBURANT[],2,0))</f>
        <v>1</v>
      </c>
      <c r="Q471" s="38">
        <f>IF(AND($P471=123401,$M471="VP"),124013,$P$2:$P$4524)</f>
        <v>1</v>
      </c>
      <c r="R471" s="38" t="str">
        <f t="shared" si="71"/>
        <v>TEST</v>
      </c>
      <c r="S471" s="38">
        <f>ABS($B471)</f>
        <v>152.09</v>
      </c>
      <c r="T471" s="38">
        <f>ABS($I471)</f>
        <v>126.74</v>
      </c>
      <c r="U471" s="38">
        <f>ABS($K471)</f>
        <v>20.28</v>
      </c>
      <c r="V471" s="34">
        <f t="shared" si="74"/>
        <v>101.39</v>
      </c>
      <c r="W471" s="35">
        <f t="shared" si="75"/>
        <v>30.42</v>
      </c>
      <c r="X471" s="34" t="str">
        <f t="shared" si="76"/>
        <v/>
      </c>
      <c r="Y471" s="35" t="str">
        <f t="shared" si="77"/>
        <v/>
      </c>
      <c r="Z471" s="38" t="str">
        <f t="shared" si="72"/>
        <v>V8</v>
      </c>
      <c r="AA471" s="38" t="str">
        <f t="shared" si="70"/>
        <v>V9</v>
      </c>
      <c r="AB471" s="38" t="str">
        <f t="shared" si="73"/>
        <v>V10</v>
      </c>
      <c r="AC471" s="38">
        <f>IF($AF471=20,"",IF($V471=0,"",IF($H471="Adblue Bidon","",IF($H471="GNC (KG)","",IF($H471="Frais de service EV","",IF($Q471=1,$G$2:$G$4524,""))))))</f>
        <v>101.7</v>
      </c>
      <c r="AD471" s="33" t="str">
        <f t="shared" si="78"/>
        <v/>
      </c>
      <c r="AE471" s="36" t="str">
        <f t="shared" si="79"/>
        <v/>
      </c>
      <c r="AF471" s="37" t="str">
        <f>IFERROR(VLOOKUP($F$2,IMPUTATION!F:G,2,0),"")</f>
        <v/>
      </c>
    </row>
    <row r="472" spans="1:32">
      <c r="A472" s="31">
        <v>44408</v>
      </c>
      <c r="B472" s="32">
        <v>44.46</v>
      </c>
      <c r="C472" s="32" t="s">
        <v>393</v>
      </c>
      <c r="D472" s="32" t="s">
        <v>371</v>
      </c>
      <c r="E472" s="32" t="s">
        <v>293</v>
      </c>
      <c r="F472" s="32" t="s">
        <v>1458</v>
      </c>
      <c r="G472" s="32">
        <v>26.42</v>
      </c>
      <c r="H472" s="32" t="s">
        <v>390</v>
      </c>
      <c r="I472" s="32">
        <v>37.049999999999997</v>
      </c>
      <c r="J472" s="32">
        <v>80</v>
      </c>
      <c r="K472" s="32">
        <v>5.93</v>
      </c>
      <c r="L472" s="32">
        <v>38.53</v>
      </c>
      <c r="M472" s="32" t="s">
        <v>18</v>
      </c>
      <c r="N472" s="32" t="s">
        <v>18</v>
      </c>
      <c r="O472" s="32">
        <v>6401420</v>
      </c>
      <c r="P472" s="38">
        <f>IF($H472="",VLOOKUP($C472,IMPUTATION_CARBURANT[],2,0),VLOOKUP($H472,IMPUTATION_CARBURANT[],2,0))</f>
        <v>1</v>
      </c>
      <c r="Q472" s="38">
        <f>IF(AND($P472=123401,$M472="VP"),124013,$P$2:$P$4524)</f>
        <v>1</v>
      </c>
      <c r="R472" s="38" t="str">
        <f t="shared" si="71"/>
        <v>TEST</v>
      </c>
      <c r="S472" s="38">
        <f>ABS($B472)</f>
        <v>44.46</v>
      </c>
      <c r="T472" s="38">
        <f>ABS($I472)</f>
        <v>37.049999999999997</v>
      </c>
      <c r="U472" s="38">
        <f>ABS($K472)</f>
        <v>5.93</v>
      </c>
      <c r="V472" s="34">
        <f t="shared" si="74"/>
        <v>29.64</v>
      </c>
      <c r="W472" s="35">
        <f t="shared" si="75"/>
        <v>8.89</v>
      </c>
      <c r="X472" s="34" t="str">
        <f t="shared" si="76"/>
        <v/>
      </c>
      <c r="Y472" s="35" t="str">
        <f t="shared" si="77"/>
        <v/>
      </c>
      <c r="Z472" s="38" t="str">
        <f t="shared" si="72"/>
        <v>V8</v>
      </c>
      <c r="AA472" s="38" t="str">
        <f t="shared" si="70"/>
        <v>V9</v>
      </c>
      <c r="AB472" s="38" t="str">
        <f t="shared" si="73"/>
        <v>V10</v>
      </c>
      <c r="AC472" s="38">
        <f>IF($AF472=20,"",IF($V472=0,"",IF($H472="Adblue Bidon","",IF($H472="GNC (KG)","",IF($H472="Frais de service EV","",IF($Q472=1,$G$2:$G$4524,""))))))</f>
        <v>26.42</v>
      </c>
      <c r="AD472" s="33" t="str">
        <f t="shared" si="78"/>
        <v/>
      </c>
      <c r="AE472" s="36" t="str">
        <f t="shared" si="79"/>
        <v/>
      </c>
      <c r="AF472" s="37" t="str">
        <f>IFERROR(VLOOKUP($F$2,IMPUTATION!F:G,2,0),"")</f>
        <v/>
      </c>
    </row>
    <row r="473" spans="1:32">
      <c r="A473" s="31">
        <v>44408</v>
      </c>
      <c r="B473" s="32">
        <v>63.08</v>
      </c>
      <c r="C473" s="32" t="s">
        <v>393</v>
      </c>
      <c r="D473" s="32" t="s">
        <v>371</v>
      </c>
      <c r="E473" s="32" t="s">
        <v>228</v>
      </c>
      <c r="F473" s="32" t="s">
        <v>1459</v>
      </c>
      <c r="G473" s="32">
        <v>36.89</v>
      </c>
      <c r="H473" s="32" t="s">
        <v>390</v>
      </c>
      <c r="I473" s="32">
        <v>52.57</v>
      </c>
      <c r="J473" s="32">
        <v>80</v>
      </c>
      <c r="K473" s="32">
        <v>8.41</v>
      </c>
      <c r="L473" s="32">
        <v>54.67</v>
      </c>
      <c r="M473" s="32" t="s">
        <v>18</v>
      </c>
      <c r="N473" s="32" t="s">
        <v>18</v>
      </c>
      <c r="O473" s="32">
        <v>6400829</v>
      </c>
      <c r="P473" s="38">
        <f>IF($H473="",VLOOKUP($C473,IMPUTATION_CARBURANT[],2,0),VLOOKUP($H473,IMPUTATION_CARBURANT[],2,0))</f>
        <v>1</v>
      </c>
      <c r="Q473" s="38">
        <f>IF(AND($P473=123401,$M473="VP"),124013,$P$2:$P$4524)</f>
        <v>1</v>
      </c>
      <c r="R473" s="38" t="str">
        <f t="shared" si="71"/>
        <v>TEST</v>
      </c>
      <c r="S473" s="38">
        <f>ABS($B473)</f>
        <v>63.08</v>
      </c>
      <c r="T473" s="38">
        <f>ABS($I473)</f>
        <v>52.57</v>
      </c>
      <c r="U473" s="38">
        <f>ABS($K473)</f>
        <v>8.41</v>
      </c>
      <c r="V473" s="34">
        <f t="shared" si="74"/>
        <v>42.06</v>
      </c>
      <c r="W473" s="35">
        <f t="shared" si="75"/>
        <v>12.61</v>
      </c>
      <c r="X473" s="34" t="str">
        <f t="shared" si="76"/>
        <v/>
      </c>
      <c r="Y473" s="35" t="str">
        <f t="shared" si="77"/>
        <v/>
      </c>
      <c r="Z473" s="38" t="str">
        <f t="shared" si="72"/>
        <v>V8</v>
      </c>
      <c r="AA473" s="38" t="str">
        <f t="shared" si="70"/>
        <v>V9</v>
      </c>
      <c r="AB473" s="38" t="str">
        <f t="shared" si="73"/>
        <v>V10</v>
      </c>
      <c r="AC473" s="38">
        <f>IF($AF473=20,"",IF($V473=0,"",IF($H473="Adblue Bidon","",IF($H473="GNC (KG)","",IF($H473="Frais de service EV","",IF($Q473=1,$G$2:$G$4524,""))))))</f>
        <v>36.89</v>
      </c>
      <c r="AD473" s="33" t="str">
        <f t="shared" si="78"/>
        <v/>
      </c>
      <c r="AE473" s="36" t="str">
        <f t="shared" si="79"/>
        <v/>
      </c>
      <c r="AF473" s="37" t="str">
        <f>IFERROR(VLOOKUP($F$2,IMPUTATION!F:G,2,0),"")</f>
        <v/>
      </c>
    </row>
    <row r="474" spans="1:32">
      <c r="A474" s="31">
        <v>44408</v>
      </c>
      <c r="B474" s="32">
        <v>118.68</v>
      </c>
      <c r="C474" s="32" t="s">
        <v>21</v>
      </c>
      <c r="D474" s="32" t="s">
        <v>371</v>
      </c>
      <c r="E474" s="32" t="s">
        <v>88</v>
      </c>
      <c r="F474" s="32" t="s">
        <v>644</v>
      </c>
      <c r="G474" s="32">
        <v>80.58</v>
      </c>
      <c r="H474" s="32" t="s">
        <v>380</v>
      </c>
      <c r="I474" s="32">
        <v>98.9</v>
      </c>
      <c r="J474" s="32">
        <v>80</v>
      </c>
      <c r="K474" s="32">
        <v>15.82</v>
      </c>
      <c r="L474" s="32">
        <v>102.86</v>
      </c>
      <c r="M474" s="32" t="s">
        <v>19</v>
      </c>
      <c r="N474" s="32" t="s">
        <v>396</v>
      </c>
      <c r="O474" s="32">
        <v>6174016</v>
      </c>
      <c r="P474" s="38">
        <f>IF($H474="",VLOOKUP($C474,IMPUTATION_CARBURANT[],2,0),VLOOKUP($H474,IMPUTATION_CARBURANT[],2,0))</f>
        <v>1</v>
      </c>
      <c r="Q474" s="38">
        <f>IF(AND($P474=123401,$M474="VP"),124013,$P$2:$P$4524)</f>
        <v>1</v>
      </c>
      <c r="R474" s="38" t="str">
        <f t="shared" si="71"/>
        <v>TEST</v>
      </c>
      <c r="S474" s="38">
        <f>ABS($B474)</f>
        <v>118.68</v>
      </c>
      <c r="T474" s="38">
        <f>ABS($I474)</f>
        <v>98.9</v>
      </c>
      <c r="U474" s="38">
        <f>ABS($K474)</f>
        <v>15.82</v>
      </c>
      <c r="V474" s="34">
        <f t="shared" si="74"/>
        <v>79.12</v>
      </c>
      <c r="W474" s="35">
        <f t="shared" si="75"/>
        <v>23.74</v>
      </c>
      <c r="X474" s="34" t="str">
        <f t="shared" si="76"/>
        <v/>
      </c>
      <c r="Y474" s="35" t="str">
        <f t="shared" si="77"/>
        <v/>
      </c>
      <c r="Z474" s="38" t="str">
        <f t="shared" si="72"/>
        <v>V8</v>
      </c>
      <c r="AA474" s="38" t="str">
        <f t="shared" si="70"/>
        <v>V9</v>
      </c>
      <c r="AB474" s="38" t="str">
        <f t="shared" si="73"/>
        <v>V10</v>
      </c>
      <c r="AC474" s="38">
        <f>IF($AF474=20,"",IF($V474=0,"",IF($H474="Adblue Bidon","",IF($H474="GNC (KG)","",IF($H474="Frais de service EV","",IF($Q474=1,$G$2:$G$4524,""))))))</f>
        <v>80.58</v>
      </c>
      <c r="AD474" s="33" t="str">
        <f t="shared" si="78"/>
        <v/>
      </c>
      <c r="AE474" s="36" t="str">
        <f t="shared" si="79"/>
        <v/>
      </c>
      <c r="AF474" s="37" t="str">
        <f>IFERROR(VLOOKUP($F$2,IMPUTATION!F:G,2,0),"")</f>
        <v/>
      </c>
    </row>
    <row r="475" spans="1:32">
      <c r="A475" s="31">
        <v>44408</v>
      </c>
      <c r="B475" s="32">
        <v>40.85</v>
      </c>
      <c r="C475" s="32" t="s">
        <v>393</v>
      </c>
      <c r="D475" s="32" t="s">
        <v>371</v>
      </c>
      <c r="E475" s="32" t="s">
        <v>309</v>
      </c>
      <c r="F475" s="32" t="s">
        <v>718</v>
      </c>
      <c r="G475" s="32">
        <v>25.56</v>
      </c>
      <c r="H475" s="32" t="s">
        <v>387</v>
      </c>
      <c r="I475" s="32">
        <v>34.04</v>
      </c>
      <c r="J475" s="32">
        <v>80</v>
      </c>
      <c r="K475" s="32">
        <v>5.45</v>
      </c>
      <c r="L475" s="32">
        <v>35.4</v>
      </c>
      <c r="M475" s="32" t="s">
        <v>18</v>
      </c>
      <c r="N475" s="32" t="s">
        <v>18</v>
      </c>
      <c r="O475" s="32">
        <v>6656528</v>
      </c>
      <c r="P475" s="38">
        <f>IF($H475="",VLOOKUP($C475,IMPUTATION_CARBURANT[],2,0),VLOOKUP($H475,IMPUTATION_CARBURANT[],2,0))</f>
        <v>1</v>
      </c>
      <c r="Q475" s="38">
        <f>IF(AND($P475=123401,$M475="VP"),124013,$P$2:$P$4524)</f>
        <v>1</v>
      </c>
      <c r="R475" s="38" t="str">
        <f t="shared" si="71"/>
        <v>TEST</v>
      </c>
      <c r="S475" s="38">
        <f>ABS($B475)</f>
        <v>40.85</v>
      </c>
      <c r="T475" s="38">
        <f>ABS($I475)</f>
        <v>34.04</v>
      </c>
      <c r="U475" s="38">
        <f>ABS($K475)</f>
        <v>5.45</v>
      </c>
      <c r="V475" s="34">
        <f t="shared" si="74"/>
        <v>27.23</v>
      </c>
      <c r="W475" s="35">
        <f t="shared" si="75"/>
        <v>8.17</v>
      </c>
      <c r="X475" s="34" t="str">
        <f t="shared" si="76"/>
        <v/>
      </c>
      <c r="Y475" s="35" t="str">
        <f t="shared" si="77"/>
        <v/>
      </c>
      <c r="Z475" s="38" t="str">
        <f t="shared" si="72"/>
        <v>V8</v>
      </c>
      <c r="AA475" s="38" t="str">
        <f t="shared" si="70"/>
        <v>V9</v>
      </c>
      <c r="AB475" s="38" t="str">
        <f t="shared" si="73"/>
        <v>V10</v>
      </c>
      <c r="AC475" s="38">
        <f>IF($AF475=20,"",IF($V475=0,"",IF($H475="Adblue Bidon","",IF($H475="GNC (KG)","",IF($H475="Frais de service EV","",IF($Q475=1,$G$2:$G$4524,""))))))</f>
        <v>25.56</v>
      </c>
      <c r="AD475" s="33" t="str">
        <f t="shared" si="78"/>
        <v/>
      </c>
      <c r="AE475" s="36" t="str">
        <f t="shared" si="79"/>
        <v/>
      </c>
      <c r="AF475" s="37" t="str">
        <f>IFERROR(VLOOKUP($F$2,IMPUTATION!F:G,2,0),"")</f>
        <v/>
      </c>
    </row>
    <row r="476" spans="1:32">
      <c r="A476" s="31">
        <v>44408</v>
      </c>
      <c r="B476" s="32">
        <v>57.97</v>
      </c>
      <c r="C476" s="32" t="s">
        <v>393</v>
      </c>
      <c r="D476" s="32" t="s">
        <v>371</v>
      </c>
      <c r="E476" s="32" t="s">
        <v>191</v>
      </c>
      <c r="F476" s="32" t="s">
        <v>662</v>
      </c>
      <c r="G476" s="32">
        <v>36.44</v>
      </c>
      <c r="H476" s="32" t="s">
        <v>387</v>
      </c>
      <c r="I476" s="32">
        <v>48.31</v>
      </c>
      <c r="J476" s="32">
        <v>80</v>
      </c>
      <c r="K476" s="32">
        <v>7.73</v>
      </c>
      <c r="L476" s="32">
        <v>50.24</v>
      </c>
      <c r="M476" s="32" t="s">
        <v>18</v>
      </c>
      <c r="N476" s="32" t="s">
        <v>18</v>
      </c>
      <c r="O476" s="32">
        <v>6400253</v>
      </c>
      <c r="P476" s="38">
        <f>IF($H476="",VLOOKUP($C476,IMPUTATION_CARBURANT[],2,0),VLOOKUP($H476,IMPUTATION_CARBURANT[],2,0))</f>
        <v>1</v>
      </c>
      <c r="Q476" s="38">
        <f>IF(AND($P476=123401,$M476="VP"),124013,$P$2:$P$4524)</f>
        <v>1</v>
      </c>
      <c r="R476" s="38" t="str">
        <f t="shared" si="71"/>
        <v>TEST</v>
      </c>
      <c r="S476" s="38">
        <f>ABS($B476)</f>
        <v>57.97</v>
      </c>
      <c r="T476" s="38">
        <f>ABS($I476)</f>
        <v>48.31</v>
      </c>
      <c r="U476" s="38">
        <f>ABS($K476)</f>
        <v>7.73</v>
      </c>
      <c r="V476" s="34">
        <f t="shared" si="74"/>
        <v>38.65</v>
      </c>
      <c r="W476" s="35">
        <f t="shared" si="75"/>
        <v>11.59</v>
      </c>
      <c r="X476" s="34" t="str">
        <f t="shared" si="76"/>
        <v/>
      </c>
      <c r="Y476" s="35" t="str">
        <f t="shared" si="77"/>
        <v/>
      </c>
      <c r="Z476" s="38" t="str">
        <f t="shared" si="72"/>
        <v>V8</v>
      </c>
      <c r="AA476" s="38" t="str">
        <f t="shared" si="70"/>
        <v>V9</v>
      </c>
      <c r="AB476" s="38" t="str">
        <f t="shared" si="73"/>
        <v>V10</v>
      </c>
      <c r="AC476" s="38">
        <f>IF($AF476=20,"",IF($V476=0,"",IF($H476="Adblue Bidon","",IF($H476="GNC (KG)","",IF($H476="Frais de service EV","",IF($Q476=1,$G$2:$G$4524,""))))))</f>
        <v>36.44</v>
      </c>
      <c r="AD476" s="33" t="str">
        <f t="shared" si="78"/>
        <v/>
      </c>
      <c r="AE476" s="36" t="str">
        <f t="shared" si="79"/>
        <v/>
      </c>
      <c r="AF476" s="37" t="str">
        <f>IFERROR(VLOOKUP($F$2,IMPUTATION!F:G,2,0),"")</f>
        <v/>
      </c>
    </row>
    <row r="477" spans="1:32">
      <c r="A477" s="31">
        <v>44408</v>
      </c>
      <c r="B477" s="32">
        <v>174.38</v>
      </c>
      <c r="C477" s="32" t="s">
        <v>21</v>
      </c>
      <c r="D477" s="32" t="s">
        <v>371</v>
      </c>
      <c r="E477" s="32" t="s">
        <v>120</v>
      </c>
      <c r="F477" s="32" t="s">
        <v>624</v>
      </c>
      <c r="G477" s="32">
        <v>115.27</v>
      </c>
      <c r="H477" s="32" t="s">
        <v>379</v>
      </c>
      <c r="I477" s="32">
        <v>145.32</v>
      </c>
      <c r="J477" s="32">
        <v>80</v>
      </c>
      <c r="K477" s="32">
        <v>23.25</v>
      </c>
      <c r="L477" s="32">
        <v>151.13</v>
      </c>
      <c r="M477" s="32" t="s">
        <v>392</v>
      </c>
      <c r="N477" s="32" t="s">
        <v>396</v>
      </c>
      <c r="O477" s="32">
        <v>6178027</v>
      </c>
      <c r="P477" s="38">
        <f>IF($H477="",VLOOKUP($C477,IMPUTATION_CARBURANT[],2,0),VLOOKUP($H477,IMPUTATION_CARBURANT[],2,0))</f>
        <v>1</v>
      </c>
      <c r="Q477" s="38">
        <f>IF(AND($P477=123401,$M477="VP"),124013,$P$2:$P$4524)</f>
        <v>1</v>
      </c>
      <c r="R477" s="38" t="str">
        <f t="shared" si="71"/>
        <v>TEST</v>
      </c>
      <c r="S477" s="38">
        <f>ABS($B477)</f>
        <v>174.38</v>
      </c>
      <c r="T477" s="38">
        <f>ABS($I477)</f>
        <v>145.32</v>
      </c>
      <c r="U477" s="38">
        <f>ABS($K477)</f>
        <v>23.25</v>
      </c>
      <c r="V477" s="34">
        <f t="shared" si="74"/>
        <v>116.26</v>
      </c>
      <c r="W477" s="35">
        <f t="shared" si="75"/>
        <v>34.869999999999997</v>
      </c>
      <c r="X477" s="34" t="str">
        <f t="shared" si="76"/>
        <v/>
      </c>
      <c r="Y477" s="35" t="str">
        <f t="shared" si="77"/>
        <v/>
      </c>
      <c r="Z477" s="38" t="str">
        <f t="shared" si="72"/>
        <v>V8</v>
      </c>
      <c r="AA477" s="38" t="str">
        <f t="shared" si="70"/>
        <v>V9</v>
      </c>
      <c r="AB477" s="38" t="str">
        <f t="shared" si="73"/>
        <v>V10</v>
      </c>
      <c r="AC477" s="38">
        <f>IF($AF477=20,"",IF($V477=0,"",IF($H477="Adblue Bidon","",IF($H477="GNC (KG)","",IF($H477="Frais de service EV","",IF($Q477=1,$G$2:$G$4524,""))))))</f>
        <v>115.27</v>
      </c>
      <c r="AD477" s="33" t="str">
        <f t="shared" si="78"/>
        <v/>
      </c>
      <c r="AE477" s="36" t="str">
        <f t="shared" si="79"/>
        <v/>
      </c>
      <c r="AF477" s="37" t="str">
        <f>IFERROR(VLOOKUP($F$2,IMPUTATION!F:G,2,0),"")</f>
        <v/>
      </c>
    </row>
    <row r="478" spans="1:32">
      <c r="A478" s="31">
        <v>44408</v>
      </c>
      <c r="B478" s="32">
        <v>55.99</v>
      </c>
      <c r="C478" s="32" t="s">
        <v>393</v>
      </c>
      <c r="D478" s="32" t="s">
        <v>371</v>
      </c>
      <c r="E478" s="32" t="s">
        <v>181</v>
      </c>
      <c r="F478" s="32" t="s">
        <v>1460</v>
      </c>
      <c r="G478" s="32">
        <v>32.979999999999997</v>
      </c>
      <c r="H478" s="32" t="s">
        <v>390</v>
      </c>
      <c r="I478" s="32">
        <v>46.66</v>
      </c>
      <c r="J478" s="32">
        <v>80</v>
      </c>
      <c r="K478" s="32">
        <v>7.46</v>
      </c>
      <c r="L478" s="32">
        <v>48.53</v>
      </c>
      <c r="M478" s="32" t="s">
        <v>18</v>
      </c>
      <c r="N478" s="32" t="s">
        <v>18</v>
      </c>
      <c r="O478" s="32">
        <v>6398654</v>
      </c>
      <c r="P478" s="38">
        <f>IF($H478="",VLOOKUP($C478,IMPUTATION_CARBURANT[],2,0),VLOOKUP($H478,IMPUTATION_CARBURANT[],2,0))</f>
        <v>1</v>
      </c>
      <c r="Q478" s="38">
        <f>IF(AND($P478=123401,$M478="VP"),124013,$P$2:$P$4524)</f>
        <v>1</v>
      </c>
      <c r="R478" s="38" t="str">
        <f t="shared" si="71"/>
        <v>TEST</v>
      </c>
      <c r="S478" s="38">
        <f>ABS($B478)</f>
        <v>55.99</v>
      </c>
      <c r="T478" s="38">
        <f>ABS($I478)</f>
        <v>46.66</v>
      </c>
      <c r="U478" s="38">
        <f>ABS($K478)</f>
        <v>7.46</v>
      </c>
      <c r="V478" s="34">
        <f t="shared" si="74"/>
        <v>37.33</v>
      </c>
      <c r="W478" s="35">
        <f t="shared" si="75"/>
        <v>11.2</v>
      </c>
      <c r="X478" s="34" t="str">
        <f t="shared" si="76"/>
        <v/>
      </c>
      <c r="Y478" s="35" t="str">
        <f t="shared" si="77"/>
        <v/>
      </c>
      <c r="Z478" s="38" t="str">
        <f t="shared" si="72"/>
        <v>V8</v>
      </c>
      <c r="AA478" s="38" t="str">
        <f t="shared" si="70"/>
        <v>V9</v>
      </c>
      <c r="AB478" s="38" t="str">
        <f t="shared" si="73"/>
        <v>V10</v>
      </c>
      <c r="AC478" s="38">
        <f>IF($AF478=20,"",IF($V478=0,"",IF($H478="Adblue Bidon","",IF($H478="GNC (KG)","",IF($H478="Frais de service EV","",IF($Q478=1,$G$2:$G$4524,""))))))</f>
        <v>32.979999999999997</v>
      </c>
      <c r="AD478" s="33" t="str">
        <f t="shared" si="78"/>
        <v/>
      </c>
      <c r="AE478" s="36" t="str">
        <f t="shared" si="79"/>
        <v/>
      </c>
      <c r="AF478" s="37" t="str">
        <f>IFERROR(VLOOKUP($F$2,IMPUTATION!F:G,2,0),"")</f>
        <v/>
      </c>
    </row>
    <row r="479" spans="1:32">
      <c r="A479" s="31">
        <v>44408</v>
      </c>
      <c r="B479" s="32">
        <v>55.88</v>
      </c>
      <c r="C479" s="32" t="s">
        <v>393</v>
      </c>
      <c r="D479" s="32" t="s">
        <v>371</v>
      </c>
      <c r="E479" s="32" t="s">
        <v>234</v>
      </c>
      <c r="F479" s="32" t="s">
        <v>847</v>
      </c>
      <c r="G479" s="32">
        <v>32.68</v>
      </c>
      <c r="H479" s="32" t="s">
        <v>390</v>
      </c>
      <c r="I479" s="32">
        <v>46.57</v>
      </c>
      <c r="J479" s="32">
        <v>80</v>
      </c>
      <c r="K479" s="32">
        <v>7.45</v>
      </c>
      <c r="L479" s="32">
        <v>48.43</v>
      </c>
      <c r="M479" s="32" t="s">
        <v>18</v>
      </c>
      <c r="N479" s="32" t="s">
        <v>18</v>
      </c>
      <c r="O479" s="32">
        <v>6401285</v>
      </c>
      <c r="P479" s="38">
        <f>IF($H479="",VLOOKUP($C479,IMPUTATION_CARBURANT[],2,0),VLOOKUP($H479,IMPUTATION_CARBURANT[],2,0))</f>
        <v>1</v>
      </c>
      <c r="Q479" s="38">
        <f>IF(AND($P479=123401,$M479="VP"),124013,$P$2:$P$4524)</f>
        <v>1</v>
      </c>
      <c r="R479" s="38" t="str">
        <f t="shared" si="71"/>
        <v>TEST</v>
      </c>
      <c r="S479" s="38">
        <f>ABS($B479)</f>
        <v>55.88</v>
      </c>
      <c r="T479" s="38">
        <f>ABS($I479)</f>
        <v>46.57</v>
      </c>
      <c r="U479" s="38">
        <f>ABS($K479)</f>
        <v>7.45</v>
      </c>
      <c r="V479" s="34">
        <f t="shared" si="74"/>
        <v>37.26</v>
      </c>
      <c r="W479" s="35">
        <f t="shared" si="75"/>
        <v>11.17</v>
      </c>
      <c r="X479" s="34" t="str">
        <f t="shared" si="76"/>
        <v/>
      </c>
      <c r="Y479" s="35" t="str">
        <f t="shared" si="77"/>
        <v/>
      </c>
      <c r="Z479" s="38" t="str">
        <f t="shared" si="72"/>
        <v>V8</v>
      </c>
      <c r="AA479" s="38" t="str">
        <f t="shared" si="70"/>
        <v>V9</v>
      </c>
      <c r="AB479" s="38" t="str">
        <f t="shared" si="73"/>
        <v>V10</v>
      </c>
      <c r="AC479" s="38">
        <f>IF($AF479=20,"",IF($V479=0,"",IF($H479="Adblue Bidon","",IF($H479="GNC (KG)","",IF($H479="Frais de service EV","",IF($Q479=1,$G$2:$G$4524,""))))))</f>
        <v>32.68</v>
      </c>
      <c r="AD479" s="33" t="str">
        <f t="shared" si="78"/>
        <v/>
      </c>
      <c r="AE479" s="36" t="str">
        <f t="shared" si="79"/>
        <v/>
      </c>
      <c r="AF479" s="37" t="str">
        <f>IFERROR(VLOOKUP($F$2,IMPUTATION!F:G,2,0),"")</f>
        <v/>
      </c>
    </row>
    <row r="480" spans="1:32">
      <c r="A480" s="31">
        <v>44408</v>
      </c>
      <c r="B480" s="32">
        <v>46.02</v>
      </c>
      <c r="C480" s="32" t="s">
        <v>393</v>
      </c>
      <c r="D480" s="32" t="s">
        <v>371</v>
      </c>
      <c r="E480" s="32" t="s">
        <v>295</v>
      </c>
      <c r="F480" s="32" t="s">
        <v>454</v>
      </c>
      <c r="G480" s="32">
        <v>28.89</v>
      </c>
      <c r="H480" s="32" t="s">
        <v>387</v>
      </c>
      <c r="I480" s="32">
        <v>38.35</v>
      </c>
      <c r="J480" s="32">
        <v>80</v>
      </c>
      <c r="K480" s="32">
        <v>6.14</v>
      </c>
      <c r="L480" s="32">
        <v>39.880000000000003</v>
      </c>
      <c r="M480" s="32" t="s">
        <v>18</v>
      </c>
      <c r="N480" s="32" t="s">
        <v>18</v>
      </c>
      <c r="O480" s="32">
        <v>6656534</v>
      </c>
      <c r="P480" s="38">
        <f>IF($H480="",VLOOKUP($C480,IMPUTATION_CARBURANT[],2,0),VLOOKUP($H480,IMPUTATION_CARBURANT[],2,0))</f>
        <v>1</v>
      </c>
      <c r="Q480" s="38">
        <f>IF(AND($P480=123401,$M480="VP"),124013,$P$2:$P$4524)</f>
        <v>1</v>
      </c>
      <c r="R480" s="38" t="str">
        <f t="shared" si="71"/>
        <v>TEST</v>
      </c>
      <c r="S480" s="38">
        <f>ABS($B480)</f>
        <v>46.02</v>
      </c>
      <c r="T480" s="38">
        <f>ABS($I480)</f>
        <v>38.35</v>
      </c>
      <c r="U480" s="38">
        <f>ABS($K480)</f>
        <v>6.14</v>
      </c>
      <c r="V480" s="34">
        <f t="shared" si="74"/>
        <v>30.68</v>
      </c>
      <c r="W480" s="35">
        <f t="shared" si="75"/>
        <v>9.1999999999999993</v>
      </c>
      <c r="X480" s="34" t="str">
        <f t="shared" si="76"/>
        <v/>
      </c>
      <c r="Y480" s="35" t="str">
        <f t="shared" si="77"/>
        <v/>
      </c>
      <c r="Z480" s="38" t="str">
        <f t="shared" si="72"/>
        <v>V8</v>
      </c>
      <c r="AA480" s="38" t="str">
        <f t="shared" si="70"/>
        <v>V9</v>
      </c>
      <c r="AB480" s="38" t="str">
        <f t="shared" si="73"/>
        <v>V10</v>
      </c>
      <c r="AC480" s="38">
        <f>IF($AF480=20,"",IF($V480=0,"",IF($H480="Adblue Bidon","",IF($H480="GNC (KG)","",IF($H480="Frais de service EV","",IF($Q480=1,$G$2:$G$4524,""))))))</f>
        <v>28.89</v>
      </c>
      <c r="AD480" s="33" t="str">
        <f t="shared" si="78"/>
        <v/>
      </c>
      <c r="AE480" s="36" t="str">
        <f t="shared" si="79"/>
        <v/>
      </c>
      <c r="AF480" s="37" t="str">
        <f>IFERROR(VLOOKUP($F$2,IMPUTATION!F:G,2,0),"")</f>
        <v/>
      </c>
    </row>
    <row r="481" spans="1:32">
      <c r="A481" s="31">
        <v>44408</v>
      </c>
      <c r="B481" s="32">
        <v>44.26</v>
      </c>
      <c r="C481" s="32" t="s">
        <v>393</v>
      </c>
      <c r="D481" s="32" t="s">
        <v>371</v>
      </c>
      <c r="E481" s="32" t="s">
        <v>295</v>
      </c>
      <c r="F481" s="32" t="s">
        <v>814</v>
      </c>
      <c r="G481" s="32">
        <v>26.07</v>
      </c>
      <c r="H481" s="32" t="s">
        <v>390</v>
      </c>
      <c r="I481" s="32">
        <v>36.880000000000003</v>
      </c>
      <c r="J481" s="32">
        <v>80</v>
      </c>
      <c r="K481" s="32">
        <v>5.9</v>
      </c>
      <c r="L481" s="32">
        <v>38.36</v>
      </c>
      <c r="M481" s="32" t="s">
        <v>18</v>
      </c>
      <c r="N481" s="32" t="s">
        <v>18</v>
      </c>
      <c r="O481" s="32">
        <v>6400379</v>
      </c>
      <c r="P481" s="38">
        <f>IF($H481="",VLOOKUP($C481,IMPUTATION_CARBURANT[],2,0),VLOOKUP($H481,IMPUTATION_CARBURANT[],2,0))</f>
        <v>1</v>
      </c>
      <c r="Q481" s="38">
        <f>IF(AND($P481=123401,$M481="VP"),124013,$P$2:$P$4524)</f>
        <v>1</v>
      </c>
      <c r="R481" s="38" t="str">
        <f t="shared" si="71"/>
        <v>TEST</v>
      </c>
      <c r="S481" s="38">
        <f>ABS($B481)</f>
        <v>44.26</v>
      </c>
      <c r="T481" s="38">
        <f>ABS($I481)</f>
        <v>36.880000000000003</v>
      </c>
      <c r="U481" s="38">
        <f>ABS($K481)</f>
        <v>5.9</v>
      </c>
      <c r="V481" s="34">
        <f t="shared" si="74"/>
        <v>29.5</v>
      </c>
      <c r="W481" s="35">
        <f t="shared" si="75"/>
        <v>8.86</v>
      </c>
      <c r="X481" s="34" t="str">
        <f t="shared" si="76"/>
        <v/>
      </c>
      <c r="Y481" s="35" t="str">
        <f t="shared" si="77"/>
        <v/>
      </c>
      <c r="Z481" s="38" t="str">
        <f t="shared" si="72"/>
        <v>V8</v>
      </c>
      <c r="AA481" s="38" t="str">
        <f t="shared" si="70"/>
        <v>V9</v>
      </c>
      <c r="AB481" s="38" t="str">
        <f t="shared" si="73"/>
        <v>V10</v>
      </c>
      <c r="AC481" s="38">
        <f>IF($AF481=20,"",IF($V481=0,"",IF($H481="Adblue Bidon","",IF($H481="GNC (KG)","",IF($H481="Frais de service EV","",IF($Q481=1,$G$2:$G$4524,""))))))</f>
        <v>26.07</v>
      </c>
      <c r="AD481" s="33" t="str">
        <f t="shared" si="78"/>
        <v/>
      </c>
      <c r="AE481" s="36" t="str">
        <f t="shared" si="79"/>
        <v/>
      </c>
      <c r="AF481" s="37" t="str">
        <f>IFERROR(VLOOKUP($F$2,IMPUTATION!F:G,2,0),"")</f>
        <v/>
      </c>
    </row>
    <row r="482" spans="1:32">
      <c r="A482" s="31">
        <v>44408</v>
      </c>
      <c r="B482" s="32">
        <v>151.63999999999999</v>
      </c>
      <c r="C482" s="32" t="s">
        <v>21</v>
      </c>
      <c r="D482" s="32" t="s">
        <v>371</v>
      </c>
      <c r="E482" s="32" t="s">
        <v>105</v>
      </c>
      <c r="F482" s="32" t="s">
        <v>706</v>
      </c>
      <c r="G482" s="32">
        <v>102.27</v>
      </c>
      <c r="H482" s="32" t="s">
        <v>380</v>
      </c>
      <c r="I482" s="32">
        <v>126.37</v>
      </c>
      <c r="J482" s="32">
        <v>80</v>
      </c>
      <c r="K482" s="32">
        <v>20.22</v>
      </c>
      <c r="L482" s="32">
        <v>131.41999999999999</v>
      </c>
      <c r="M482" s="32" t="s">
        <v>392</v>
      </c>
      <c r="N482" s="32" t="s">
        <v>396</v>
      </c>
      <c r="O482" s="32">
        <v>6177391</v>
      </c>
      <c r="P482" s="38">
        <f>IF($H482="",VLOOKUP($C482,IMPUTATION_CARBURANT[],2,0),VLOOKUP($H482,IMPUTATION_CARBURANT[],2,0))</f>
        <v>1</v>
      </c>
      <c r="Q482" s="38">
        <f>IF(AND($P482=123401,$M482="VP"),124013,$P$2:$P$4524)</f>
        <v>1</v>
      </c>
      <c r="R482" s="38" t="str">
        <f t="shared" si="71"/>
        <v>TEST</v>
      </c>
      <c r="S482" s="38">
        <f>ABS($B482)</f>
        <v>151.63999999999999</v>
      </c>
      <c r="T482" s="38">
        <f>ABS($I482)</f>
        <v>126.37</v>
      </c>
      <c r="U482" s="38">
        <f>ABS($K482)</f>
        <v>20.22</v>
      </c>
      <c r="V482" s="34">
        <f t="shared" si="74"/>
        <v>101.1</v>
      </c>
      <c r="W482" s="35">
        <f t="shared" si="75"/>
        <v>30.32</v>
      </c>
      <c r="X482" s="34" t="str">
        <f t="shared" si="76"/>
        <v/>
      </c>
      <c r="Y482" s="35" t="str">
        <f t="shared" si="77"/>
        <v/>
      </c>
      <c r="Z482" s="38" t="str">
        <f t="shared" si="72"/>
        <v>V8</v>
      </c>
      <c r="AA482" s="38" t="str">
        <f t="shared" si="70"/>
        <v>V9</v>
      </c>
      <c r="AB482" s="38" t="str">
        <f t="shared" si="73"/>
        <v>V10</v>
      </c>
      <c r="AC482" s="38">
        <f>IF($AF482=20,"",IF($V482=0,"",IF($H482="Adblue Bidon","",IF($H482="GNC (KG)","",IF($H482="Frais de service EV","",IF($Q482=1,$G$2:$G$4524,""))))))</f>
        <v>102.27</v>
      </c>
      <c r="AD482" s="33" t="str">
        <f t="shared" si="78"/>
        <v/>
      </c>
      <c r="AE482" s="36" t="str">
        <f t="shared" si="79"/>
        <v/>
      </c>
      <c r="AF482" s="37" t="str">
        <f>IFERROR(VLOOKUP($F$2,IMPUTATION!F:G,2,0),"")</f>
        <v/>
      </c>
    </row>
    <row r="483" spans="1:32">
      <c r="A483" s="31">
        <v>44408</v>
      </c>
      <c r="B483" s="32">
        <v>64.19</v>
      </c>
      <c r="C483" s="32" t="s">
        <v>393</v>
      </c>
      <c r="D483" s="32" t="s">
        <v>371</v>
      </c>
      <c r="E483" s="32" t="s">
        <v>296</v>
      </c>
      <c r="F483" s="32" t="s">
        <v>437</v>
      </c>
      <c r="G483" s="32">
        <v>40.17</v>
      </c>
      <c r="H483" s="32" t="s">
        <v>387</v>
      </c>
      <c r="I483" s="32">
        <v>53.49</v>
      </c>
      <c r="J483" s="32">
        <v>80</v>
      </c>
      <c r="K483" s="32">
        <v>8.56</v>
      </c>
      <c r="L483" s="32">
        <v>55.63</v>
      </c>
      <c r="M483" s="32" t="s">
        <v>18</v>
      </c>
      <c r="N483" s="32" t="s">
        <v>18</v>
      </c>
      <c r="O483" s="32">
        <v>6400436</v>
      </c>
      <c r="P483" s="38">
        <f>IF($H483="",VLOOKUP($C483,IMPUTATION_CARBURANT[],2,0),VLOOKUP($H483,IMPUTATION_CARBURANT[],2,0))</f>
        <v>1</v>
      </c>
      <c r="Q483" s="38">
        <f>IF(AND($P483=123401,$M483="VP"),124013,$P$2:$P$4524)</f>
        <v>1</v>
      </c>
      <c r="R483" s="38" t="str">
        <f t="shared" si="71"/>
        <v>TEST</v>
      </c>
      <c r="S483" s="38">
        <f>ABS($B483)</f>
        <v>64.19</v>
      </c>
      <c r="T483" s="38">
        <f>ABS($I483)</f>
        <v>53.49</v>
      </c>
      <c r="U483" s="38">
        <f>ABS($K483)</f>
        <v>8.56</v>
      </c>
      <c r="V483" s="34">
        <f t="shared" si="74"/>
        <v>42.79</v>
      </c>
      <c r="W483" s="35">
        <f t="shared" si="75"/>
        <v>12.84</v>
      </c>
      <c r="X483" s="34" t="str">
        <f t="shared" si="76"/>
        <v/>
      </c>
      <c r="Y483" s="35" t="str">
        <f t="shared" si="77"/>
        <v/>
      </c>
      <c r="Z483" s="38" t="str">
        <f t="shared" si="72"/>
        <v>V8</v>
      </c>
      <c r="AA483" s="38" t="str">
        <f t="shared" si="70"/>
        <v>V9</v>
      </c>
      <c r="AB483" s="38" t="str">
        <f t="shared" si="73"/>
        <v>V10</v>
      </c>
      <c r="AC483" s="38">
        <f>IF($AF483=20,"",IF($V483=0,"",IF($H483="Adblue Bidon","",IF($H483="GNC (KG)","",IF($H483="Frais de service EV","",IF($Q483=1,$G$2:$G$4524,""))))))</f>
        <v>40.17</v>
      </c>
      <c r="AD483" s="33" t="str">
        <f t="shared" si="78"/>
        <v/>
      </c>
      <c r="AE483" s="36" t="str">
        <f t="shared" si="79"/>
        <v/>
      </c>
      <c r="AF483" s="37" t="str">
        <f>IFERROR(VLOOKUP($F$2,IMPUTATION!F:G,2,0),"")</f>
        <v/>
      </c>
    </row>
    <row r="484" spans="1:32">
      <c r="A484" s="31">
        <v>44408</v>
      </c>
      <c r="B484" s="32">
        <v>60.48</v>
      </c>
      <c r="C484" s="32" t="s">
        <v>393</v>
      </c>
      <c r="D484" s="32" t="s">
        <v>371</v>
      </c>
      <c r="E484" s="32" t="s">
        <v>268</v>
      </c>
      <c r="F484" s="32" t="s">
        <v>599</v>
      </c>
      <c r="G484" s="32">
        <v>37.89</v>
      </c>
      <c r="H484" s="32" t="s">
        <v>387</v>
      </c>
      <c r="I484" s="32">
        <v>50.4</v>
      </c>
      <c r="J484" s="32">
        <v>80</v>
      </c>
      <c r="K484" s="32">
        <v>8.06</v>
      </c>
      <c r="L484" s="32">
        <v>52.42</v>
      </c>
      <c r="M484" s="32" t="s">
        <v>18</v>
      </c>
      <c r="N484" s="32" t="s">
        <v>18</v>
      </c>
      <c r="O484" s="32">
        <v>6400805</v>
      </c>
      <c r="P484" s="38">
        <f>IF($H484="",VLOOKUP($C484,IMPUTATION_CARBURANT[],2,0),VLOOKUP($H484,IMPUTATION_CARBURANT[],2,0))</f>
        <v>1</v>
      </c>
      <c r="Q484" s="38">
        <f>IF(AND($P484=123401,$M484="VP"),124013,$P$2:$P$4524)</f>
        <v>1</v>
      </c>
      <c r="R484" s="38" t="str">
        <f t="shared" si="71"/>
        <v>TEST</v>
      </c>
      <c r="S484" s="38">
        <f>ABS($B484)</f>
        <v>60.48</v>
      </c>
      <c r="T484" s="38">
        <f>ABS($I484)</f>
        <v>50.4</v>
      </c>
      <c r="U484" s="38">
        <f>ABS($K484)</f>
        <v>8.06</v>
      </c>
      <c r="V484" s="34">
        <f t="shared" si="74"/>
        <v>40.32</v>
      </c>
      <c r="W484" s="35">
        <f t="shared" si="75"/>
        <v>12.1</v>
      </c>
      <c r="X484" s="34" t="str">
        <f t="shared" si="76"/>
        <v/>
      </c>
      <c r="Y484" s="35" t="str">
        <f t="shared" si="77"/>
        <v/>
      </c>
      <c r="Z484" s="38" t="str">
        <f t="shared" si="72"/>
        <v>V8</v>
      </c>
      <c r="AA484" s="38" t="str">
        <f t="shared" si="70"/>
        <v>V9</v>
      </c>
      <c r="AB484" s="38" t="str">
        <f t="shared" si="73"/>
        <v>V10</v>
      </c>
      <c r="AC484" s="38">
        <f>IF($AF484=20,"",IF($V484=0,"",IF($H484="Adblue Bidon","",IF($H484="GNC (KG)","",IF($H484="Frais de service EV","",IF($Q484=1,$G$2:$G$4524,""))))))</f>
        <v>37.89</v>
      </c>
      <c r="AD484" s="33" t="str">
        <f t="shared" si="78"/>
        <v/>
      </c>
      <c r="AE484" s="36" t="str">
        <f t="shared" si="79"/>
        <v/>
      </c>
      <c r="AF484" s="37" t="str">
        <f>IFERROR(VLOOKUP($F$2,IMPUTATION!F:G,2,0),"")</f>
        <v/>
      </c>
    </row>
    <row r="485" spans="1:32">
      <c r="A485" s="31">
        <v>44408</v>
      </c>
      <c r="B485" s="32">
        <v>53.98</v>
      </c>
      <c r="C485" s="32" t="s">
        <v>393</v>
      </c>
      <c r="D485" s="32" t="s">
        <v>371</v>
      </c>
      <c r="E485" s="32" t="s">
        <v>337</v>
      </c>
      <c r="F485" s="32" t="s">
        <v>434</v>
      </c>
      <c r="G485" s="32">
        <v>32.08</v>
      </c>
      <c r="H485" s="32" t="s">
        <v>390</v>
      </c>
      <c r="I485" s="32">
        <v>44.98</v>
      </c>
      <c r="J485" s="32">
        <v>80</v>
      </c>
      <c r="K485" s="32">
        <v>7.2</v>
      </c>
      <c r="L485" s="32">
        <v>46.78</v>
      </c>
      <c r="M485" s="32" t="s">
        <v>18</v>
      </c>
      <c r="N485" s="32" t="s">
        <v>18</v>
      </c>
      <c r="O485" s="32">
        <v>6638261</v>
      </c>
      <c r="P485" s="38">
        <f>IF($H485="",VLOOKUP($C485,IMPUTATION_CARBURANT[],2,0),VLOOKUP($H485,IMPUTATION_CARBURANT[],2,0))</f>
        <v>1</v>
      </c>
      <c r="Q485" s="38">
        <f>IF(AND($P485=123401,$M485="VP"),124013,$P$2:$P$4524)</f>
        <v>1</v>
      </c>
      <c r="R485" s="38" t="str">
        <f t="shared" si="71"/>
        <v>TEST</v>
      </c>
      <c r="S485" s="38">
        <f>ABS($B485)</f>
        <v>53.98</v>
      </c>
      <c r="T485" s="38">
        <f>ABS($I485)</f>
        <v>44.98</v>
      </c>
      <c r="U485" s="38">
        <f>ABS($K485)</f>
        <v>7.2</v>
      </c>
      <c r="V485" s="34">
        <f t="shared" si="74"/>
        <v>35.979999999999997</v>
      </c>
      <c r="W485" s="35">
        <f t="shared" si="75"/>
        <v>10.8</v>
      </c>
      <c r="X485" s="34" t="str">
        <f t="shared" si="76"/>
        <v/>
      </c>
      <c r="Y485" s="35" t="str">
        <f t="shared" si="77"/>
        <v/>
      </c>
      <c r="Z485" s="38" t="str">
        <f t="shared" si="72"/>
        <v>V8</v>
      </c>
      <c r="AA485" s="38" t="str">
        <f t="shared" si="70"/>
        <v>V9</v>
      </c>
      <c r="AB485" s="38" t="str">
        <f t="shared" si="73"/>
        <v>V10</v>
      </c>
      <c r="AC485" s="38">
        <f>IF($AF485=20,"",IF($V485=0,"",IF($H485="Adblue Bidon","",IF($H485="GNC (KG)","",IF($H485="Frais de service EV","",IF($Q485=1,$G$2:$G$4524,""))))))</f>
        <v>32.08</v>
      </c>
      <c r="AD485" s="33" t="str">
        <f t="shared" si="78"/>
        <v/>
      </c>
      <c r="AE485" s="36" t="str">
        <f t="shared" si="79"/>
        <v/>
      </c>
      <c r="AF485" s="37" t="str">
        <f>IFERROR(VLOOKUP($F$2,IMPUTATION!F:G,2,0),"")</f>
        <v/>
      </c>
    </row>
    <row r="486" spans="1:32">
      <c r="A486" s="31">
        <v>44408</v>
      </c>
      <c r="B486" s="32">
        <v>53.28</v>
      </c>
      <c r="C486" s="32" t="s">
        <v>393</v>
      </c>
      <c r="D486" s="32" t="s">
        <v>371</v>
      </c>
      <c r="E486" s="32" t="s">
        <v>181</v>
      </c>
      <c r="F486" s="32" t="s">
        <v>712</v>
      </c>
      <c r="G486" s="32">
        <v>33.14</v>
      </c>
      <c r="H486" s="32" t="s">
        <v>387</v>
      </c>
      <c r="I486" s="32">
        <v>44.4</v>
      </c>
      <c r="J486" s="32">
        <v>80</v>
      </c>
      <c r="K486" s="32">
        <v>7.1</v>
      </c>
      <c r="L486" s="32">
        <v>46.18</v>
      </c>
      <c r="M486" s="32" t="s">
        <v>18</v>
      </c>
      <c r="N486" s="32" t="s">
        <v>18</v>
      </c>
      <c r="O486" s="32">
        <v>6401036</v>
      </c>
      <c r="P486" s="38">
        <f>IF($H486="",VLOOKUP($C486,IMPUTATION_CARBURANT[],2,0),VLOOKUP($H486,IMPUTATION_CARBURANT[],2,0))</f>
        <v>1</v>
      </c>
      <c r="Q486" s="38">
        <f>IF(AND($P486=123401,$M486="VP"),124013,$P$2:$P$4524)</f>
        <v>1</v>
      </c>
      <c r="R486" s="38" t="str">
        <f t="shared" si="71"/>
        <v>TEST</v>
      </c>
      <c r="S486" s="38">
        <f>ABS($B486)</f>
        <v>53.28</v>
      </c>
      <c r="T486" s="38">
        <f>ABS($I486)</f>
        <v>44.4</v>
      </c>
      <c r="U486" s="38">
        <f>ABS($K486)</f>
        <v>7.1</v>
      </c>
      <c r="V486" s="34">
        <f t="shared" si="74"/>
        <v>35.520000000000003</v>
      </c>
      <c r="W486" s="35">
        <f t="shared" si="75"/>
        <v>10.66</v>
      </c>
      <c r="X486" s="34" t="str">
        <f t="shared" si="76"/>
        <v/>
      </c>
      <c r="Y486" s="35" t="str">
        <f t="shared" si="77"/>
        <v/>
      </c>
      <c r="Z486" s="38" t="str">
        <f t="shared" si="72"/>
        <v>V8</v>
      </c>
      <c r="AA486" s="38" t="str">
        <f t="shared" ref="AA486:AA549" si="80">"V9"</f>
        <v>V9</v>
      </c>
      <c r="AB486" s="38" t="str">
        <f t="shared" si="73"/>
        <v>V10</v>
      </c>
      <c r="AC486" s="38">
        <f>IF($AF486=20,"",IF($V486=0,"",IF($H486="Adblue Bidon","",IF($H486="GNC (KG)","",IF($H486="Frais de service EV","",IF($Q486=1,$G$2:$G$4524,""))))))</f>
        <v>33.14</v>
      </c>
      <c r="AD486" s="33" t="str">
        <f t="shared" si="78"/>
        <v/>
      </c>
      <c r="AE486" s="36" t="str">
        <f t="shared" si="79"/>
        <v/>
      </c>
      <c r="AF486" s="37" t="str">
        <f>IFERROR(VLOOKUP($F$2,IMPUTATION!F:G,2,0),"")</f>
        <v/>
      </c>
    </row>
    <row r="487" spans="1:32">
      <c r="A487" s="31">
        <v>44408</v>
      </c>
      <c r="B487" s="32">
        <v>142.25</v>
      </c>
      <c r="C487" s="32" t="s">
        <v>21</v>
      </c>
      <c r="D487" s="32" t="s">
        <v>371</v>
      </c>
      <c r="E487" s="32" t="s">
        <v>101</v>
      </c>
      <c r="F487" s="32" t="s">
        <v>1380</v>
      </c>
      <c r="G487" s="32">
        <v>97.58</v>
      </c>
      <c r="H487" s="32" t="s">
        <v>380</v>
      </c>
      <c r="I487" s="32">
        <v>118.54</v>
      </c>
      <c r="J487" s="32">
        <v>80</v>
      </c>
      <c r="K487" s="32">
        <v>18.97</v>
      </c>
      <c r="L487" s="32">
        <v>123.28</v>
      </c>
      <c r="M487" s="32" t="s">
        <v>392</v>
      </c>
      <c r="N487" s="32" t="s">
        <v>396</v>
      </c>
      <c r="O487" s="32">
        <v>6178903</v>
      </c>
      <c r="P487" s="38">
        <f>IF($H487="",VLOOKUP($C487,IMPUTATION_CARBURANT[],2,0),VLOOKUP($H487,IMPUTATION_CARBURANT[],2,0))</f>
        <v>1</v>
      </c>
      <c r="Q487" s="38">
        <f>IF(AND($P487=123401,$M487="VP"),124013,$P$2:$P$4524)</f>
        <v>1</v>
      </c>
      <c r="R487" s="38" t="str">
        <f t="shared" si="71"/>
        <v>TEST</v>
      </c>
      <c r="S487" s="38">
        <f>ABS($B487)</f>
        <v>142.25</v>
      </c>
      <c r="T487" s="38">
        <f>ABS($I487)</f>
        <v>118.54</v>
      </c>
      <c r="U487" s="38">
        <f>ABS($K487)</f>
        <v>18.97</v>
      </c>
      <c r="V487" s="34">
        <f t="shared" si="74"/>
        <v>94.83</v>
      </c>
      <c r="W487" s="35">
        <f t="shared" si="75"/>
        <v>28.45</v>
      </c>
      <c r="X487" s="34" t="str">
        <f t="shared" si="76"/>
        <v/>
      </c>
      <c r="Y487" s="35" t="str">
        <f t="shared" si="77"/>
        <v/>
      </c>
      <c r="Z487" s="38" t="str">
        <f t="shared" si="72"/>
        <v>V8</v>
      </c>
      <c r="AA487" s="38" t="str">
        <f t="shared" si="80"/>
        <v>V9</v>
      </c>
      <c r="AB487" s="38" t="str">
        <f t="shared" si="73"/>
        <v>V10</v>
      </c>
      <c r="AC487" s="38">
        <f>IF($AF487=20,"",IF($V487=0,"",IF($H487="Adblue Bidon","",IF($H487="GNC (KG)","",IF($H487="Frais de service EV","",IF($Q487=1,$G$2:$G$4524,""))))))</f>
        <v>97.58</v>
      </c>
      <c r="AD487" s="33" t="str">
        <f t="shared" si="78"/>
        <v/>
      </c>
      <c r="AE487" s="36" t="str">
        <f t="shared" si="79"/>
        <v/>
      </c>
      <c r="AF487" s="37" t="str">
        <f>IFERROR(VLOOKUP($F$2,IMPUTATION!F:G,2,0),"")</f>
        <v/>
      </c>
    </row>
    <row r="488" spans="1:32">
      <c r="A488" s="31">
        <v>44408</v>
      </c>
      <c r="B488" s="32">
        <v>51.53</v>
      </c>
      <c r="C488" s="32" t="s">
        <v>393</v>
      </c>
      <c r="D488" s="32" t="s">
        <v>371</v>
      </c>
      <c r="E488" s="32" t="s">
        <v>31</v>
      </c>
      <c r="F488" s="32" t="s">
        <v>826</v>
      </c>
      <c r="G488" s="32">
        <v>32.11</v>
      </c>
      <c r="H488" s="32" t="s">
        <v>387</v>
      </c>
      <c r="I488" s="32">
        <v>42.94</v>
      </c>
      <c r="J488" s="32">
        <v>80</v>
      </c>
      <c r="K488" s="32">
        <v>6.87</v>
      </c>
      <c r="L488" s="32">
        <v>44.66</v>
      </c>
      <c r="M488" s="32" t="s">
        <v>18</v>
      </c>
      <c r="N488" s="32" t="s">
        <v>18</v>
      </c>
      <c r="O488" s="32">
        <v>6656561</v>
      </c>
      <c r="P488" s="38">
        <f>IF($H488="",VLOOKUP($C488,IMPUTATION_CARBURANT[],2,0),VLOOKUP($H488,IMPUTATION_CARBURANT[],2,0))</f>
        <v>1</v>
      </c>
      <c r="Q488" s="38">
        <f>IF(AND($P488=123401,$M488="VP"),124013,$P$2:$P$4524)</f>
        <v>1</v>
      </c>
      <c r="R488" s="38" t="str">
        <f t="shared" si="71"/>
        <v>TEST</v>
      </c>
      <c r="S488" s="38">
        <f>ABS($B488)</f>
        <v>51.53</v>
      </c>
      <c r="T488" s="38">
        <f>ABS($I488)</f>
        <v>42.94</v>
      </c>
      <c r="U488" s="38">
        <f>ABS($K488)</f>
        <v>6.87</v>
      </c>
      <c r="V488" s="34">
        <f t="shared" si="74"/>
        <v>34.35</v>
      </c>
      <c r="W488" s="35">
        <f t="shared" si="75"/>
        <v>10.31</v>
      </c>
      <c r="X488" s="34" t="str">
        <f t="shared" si="76"/>
        <v/>
      </c>
      <c r="Y488" s="35" t="str">
        <f t="shared" si="77"/>
        <v/>
      </c>
      <c r="Z488" s="38" t="str">
        <f t="shared" si="72"/>
        <v>V8</v>
      </c>
      <c r="AA488" s="38" t="str">
        <f t="shared" si="80"/>
        <v>V9</v>
      </c>
      <c r="AB488" s="38" t="str">
        <f t="shared" si="73"/>
        <v>V10</v>
      </c>
      <c r="AC488" s="38">
        <f>IF($AF488=20,"",IF($V488=0,"",IF($H488="Adblue Bidon","",IF($H488="GNC (KG)","",IF($H488="Frais de service EV","",IF($Q488=1,$G$2:$G$4524,""))))))</f>
        <v>32.11</v>
      </c>
      <c r="AD488" s="33" t="str">
        <f t="shared" si="78"/>
        <v/>
      </c>
      <c r="AE488" s="36" t="str">
        <f t="shared" si="79"/>
        <v/>
      </c>
      <c r="AF488" s="37" t="str">
        <f>IFERROR(VLOOKUP($F$2,IMPUTATION!F:G,2,0),"")</f>
        <v/>
      </c>
    </row>
    <row r="489" spans="1:32">
      <c r="A489" s="31">
        <v>44408</v>
      </c>
      <c r="B489" s="32">
        <v>60.77</v>
      </c>
      <c r="C489" s="32" t="s">
        <v>393</v>
      </c>
      <c r="D489" s="32" t="s">
        <v>371</v>
      </c>
      <c r="E489" s="32" t="s">
        <v>227</v>
      </c>
      <c r="F489" s="32" t="s">
        <v>714</v>
      </c>
      <c r="G489" s="32">
        <v>38.03</v>
      </c>
      <c r="H489" s="32" t="s">
        <v>387</v>
      </c>
      <c r="I489" s="32">
        <v>50.64</v>
      </c>
      <c r="J489" s="32">
        <v>80</v>
      </c>
      <c r="K489" s="32">
        <v>8.1</v>
      </c>
      <c r="L489" s="32">
        <v>52.67</v>
      </c>
      <c r="M489" s="32" t="s">
        <v>18</v>
      </c>
      <c r="N489" s="32" t="s">
        <v>18</v>
      </c>
      <c r="O489" s="32">
        <v>6638102</v>
      </c>
      <c r="P489" s="38">
        <f>IF($H489="",VLOOKUP($C489,IMPUTATION_CARBURANT[],2,0),VLOOKUP($H489,IMPUTATION_CARBURANT[],2,0))</f>
        <v>1</v>
      </c>
      <c r="Q489" s="38">
        <f>IF(AND($P489=123401,$M489="VP"),124013,$P$2:$P$4524)</f>
        <v>1</v>
      </c>
      <c r="R489" s="38" t="str">
        <f t="shared" si="71"/>
        <v>TEST</v>
      </c>
      <c r="S489" s="38">
        <f>ABS($B489)</f>
        <v>60.77</v>
      </c>
      <c r="T489" s="38">
        <f>ABS($I489)</f>
        <v>50.64</v>
      </c>
      <c r="U489" s="38">
        <f>ABS($K489)</f>
        <v>8.1</v>
      </c>
      <c r="V489" s="34">
        <f t="shared" si="74"/>
        <v>40.51</v>
      </c>
      <c r="W489" s="35">
        <f t="shared" si="75"/>
        <v>12.16</v>
      </c>
      <c r="X489" s="34" t="str">
        <f t="shared" si="76"/>
        <v/>
      </c>
      <c r="Y489" s="35" t="str">
        <f t="shared" si="77"/>
        <v/>
      </c>
      <c r="Z489" s="38" t="str">
        <f t="shared" si="72"/>
        <v>V8</v>
      </c>
      <c r="AA489" s="38" t="str">
        <f t="shared" si="80"/>
        <v>V9</v>
      </c>
      <c r="AB489" s="38" t="str">
        <f t="shared" si="73"/>
        <v>V10</v>
      </c>
      <c r="AC489" s="38">
        <f>IF($AF489=20,"",IF($V489=0,"",IF($H489="Adblue Bidon","",IF($H489="GNC (KG)","",IF($H489="Frais de service EV","",IF($Q489=1,$G$2:$G$4524,""))))))</f>
        <v>38.03</v>
      </c>
      <c r="AD489" s="33" t="str">
        <f t="shared" si="78"/>
        <v/>
      </c>
      <c r="AE489" s="36" t="str">
        <f t="shared" si="79"/>
        <v/>
      </c>
      <c r="AF489" s="37" t="str">
        <f>IFERROR(VLOOKUP($F$2,IMPUTATION!F:G,2,0),"")</f>
        <v/>
      </c>
    </row>
    <row r="490" spans="1:32">
      <c r="A490" s="31">
        <v>44408</v>
      </c>
      <c r="B490" s="32">
        <v>110.77</v>
      </c>
      <c r="C490" s="32" t="s">
        <v>21</v>
      </c>
      <c r="D490" s="32" t="s">
        <v>371</v>
      </c>
      <c r="E490" s="32" t="s">
        <v>123</v>
      </c>
      <c r="F490" s="32" t="s">
        <v>1461</v>
      </c>
      <c r="G490" s="32">
        <v>75.22</v>
      </c>
      <c r="H490" s="32" t="s">
        <v>380</v>
      </c>
      <c r="I490" s="32">
        <v>92.31</v>
      </c>
      <c r="J490" s="32">
        <v>80</v>
      </c>
      <c r="K490" s="32">
        <v>14.77</v>
      </c>
      <c r="L490" s="32">
        <v>96</v>
      </c>
      <c r="M490" s="32" t="s">
        <v>19</v>
      </c>
      <c r="N490" s="32" t="s">
        <v>396</v>
      </c>
      <c r="O490" s="32">
        <v>6176893</v>
      </c>
      <c r="P490" s="38">
        <f>IF($H490="",VLOOKUP($C490,IMPUTATION_CARBURANT[],2,0),VLOOKUP($H490,IMPUTATION_CARBURANT[],2,0))</f>
        <v>1</v>
      </c>
      <c r="Q490" s="38">
        <f>IF(AND($P490=123401,$M490="VP"),124013,$P$2:$P$4524)</f>
        <v>1</v>
      </c>
      <c r="R490" s="38" t="str">
        <f t="shared" si="71"/>
        <v>TEST</v>
      </c>
      <c r="S490" s="38">
        <f>ABS($B490)</f>
        <v>110.77</v>
      </c>
      <c r="T490" s="38">
        <f>ABS($I490)</f>
        <v>92.31</v>
      </c>
      <c r="U490" s="38">
        <f>ABS($K490)</f>
        <v>14.77</v>
      </c>
      <c r="V490" s="34">
        <f t="shared" si="74"/>
        <v>73.849999999999994</v>
      </c>
      <c r="W490" s="35">
        <f t="shared" si="75"/>
        <v>22.15</v>
      </c>
      <c r="X490" s="34" t="str">
        <f t="shared" si="76"/>
        <v/>
      </c>
      <c r="Y490" s="35" t="str">
        <f t="shared" si="77"/>
        <v/>
      </c>
      <c r="Z490" s="38" t="str">
        <f t="shared" si="72"/>
        <v>V8</v>
      </c>
      <c r="AA490" s="38" t="str">
        <f t="shared" si="80"/>
        <v>V9</v>
      </c>
      <c r="AB490" s="38" t="str">
        <f t="shared" si="73"/>
        <v>V10</v>
      </c>
      <c r="AC490" s="38">
        <f>IF($AF490=20,"",IF($V490=0,"",IF($H490="Adblue Bidon","",IF($H490="GNC (KG)","",IF($H490="Frais de service EV","",IF($Q490=1,$G$2:$G$4524,""))))))</f>
        <v>75.22</v>
      </c>
      <c r="AD490" s="33" t="str">
        <f t="shared" si="78"/>
        <v/>
      </c>
      <c r="AE490" s="36" t="str">
        <f t="shared" si="79"/>
        <v/>
      </c>
      <c r="AF490" s="37" t="str">
        <f>IFERROR(VLOOKUP($F$2,IMPUTATION!F:G,2,0),"")</f>
        <v/>
      </c>
    </row>
    <row r="491" spans="1:32">
      <c r="A491" s="31">
        <v>44408</v>
      </c>
      <c r="B491" s="32">
        <v>44.22</v>
      </c>
      <c r="C491" s="32" t="s">
        <v>393</v>
      </c>
      <c r="D491" s="32" t="s">
        <v>371</v>
      </c>
      <c r="E491" s="32" t="s">
        <v>29</v>
      </c>
      <c r="F491" s="32" t="s">
        <v>492</v>
      </c>
      <c r="G491" s="32">
        <v>26.05</v>
      </c>
      <c r="H491" s="32" t="s">
        <v>390</v>
      </c>
      <c r="I491" s="32">
        <v>36.85</v>
      </c>
      <c r="J491" s="32">
        <v>80</v>
      </c>
      <c r="K491" s="32">
        <v>5.9</v>
      </c>
      <c r="L491" s="32">
        <v>38.32</v>
      </c>
      <c r="M491" s="32" t="s">
        <v>18</v>
      </c>
      <c r="N491" s="32" t="s">
        <v>18</v>
      </c>
      <c r="O491" s="32">
        <v>6400409</v>
      </c>
      <c r="P491" s="38">
        <f>IF($H491="",VLOOKUP($C491,IMPUTATION_CARBURANT[],2,0),VLOOKUP($H491,IMPUTATION_CARBURANT[],2,0))</f>
        <v>1</v>
      </c>
      <c r="Q491" s="38">
        <f>IF(AND($P491=123401,$M491="VP"),124013,$P$2:$P$4524)</f>
        <v>1</v>
      </c>
      <c r="R491" s="38" t="str">
        <f t="shared" si="71"/>
        <v>TEST</v>
      </c>
      <c r="S491" s="38">
        <f>ABS($B491)</f>
        <v>44.22</v>
      </c>
      <c r="T491" s="38">
        <f>ABS($I491)</f>
        <v>36.85</v>
      </c>
      <c r="U491" s="38">
        <f>ABS($K491)</f>
        <v>5.9</v>
      </c>
      <c r="V491" s="34">
        <f t="shared" si="74"/>
        <v>29.48</v>
      </c>
      <c r="W491" s="35">
        <f t="shared" si="75"/>
        <v>8.84</v>
      </c>
      <c r="X491" s="34" t="str">
        <f t="shared" si="76"/>
        <v/>
      </c>
      <c r="Y491" s="35" t="str">
        <f t="shared" si="77"/>
        <v/>
      </c>
      <c r="Z491" s="38" t="str">
        <f t="shared" si="72"/>
        <v>V8</v>
      </c>
      <c r="AA491" s="38" t="str">
        <f t="shared" si="80"/>
        <v>V9</v>
      </c>
      <c r="AB491" s="38" t="str">
        <f t="shared" si="73"/>
        <v>V10</v>
      </c>
      <c r="AC491" s="38">
        <f>IF($AF491=20,"",IF($V491=0,"",IF($H491="Adblue Bidon","",IF($H491="GNC (KG)","",IF($H491="Frais de service EV","",IF($Q491=1,$G$2:$G$4524,""))))))</f>
        <v>26.05</v>
      </c>
      <c r="AD491" s="33" t="str">
        <f t="shared" si="78"/>
        <v/>
      </c>
      <c r="AE491" s="36" t="str">
        <f t="shared" si="79"/>
        <v/>
      </c>
      <c r="AF491" s="37" t="str">
        <f>IFERROR(VLOOKUP($F$2,IMPUTATION!F:G,2,0),"")</f>
        <v/>
      </c>
    </row>
    <row r="492" spans="1:32">
      <c r="A492" s="31">
        <v>44408</v>
      </c>
      <c r="B492" s="32">
        <v>122.66</v>
      </c>
      <c r="C492" s="32" t="s">
        <v>21</v>
      </c>
      <c r="D492" s="32" t="s">
        <v>371</v>
      </c>
      <c r="E492" s="32" t="s">
        <v>101</v>
      </c>
      <c r="F492" s="32" t="s">
        <v>583</v>
      </c>
      <c r="G492" s="32">
        <v>83.29</v>
      </c>
      <c r="H492" s="32" t="s">
        <v>380</v>
      </c>
      <c r="I492" s="32">
        <v>102.22</v>
      </c>
      <c r="J492" s="32">
        <v>80</v>
      </c>
      <c r="K492" s="32">
        <v>16.350000000000001</v>
      </c>
      <c r="L492" s="32">
        <v>106.31</v>
      </c>
      <c r="M492" s="32" t="s">
        <v>392</v>
      </c>
      <c r="N492" s="32" t="s">
        <v>396</v>
      </c>
      <c r="O492" s="32">
        <v>6178837</v>
      </c>
      <c r="P492" s="38">
        <f>IF($H492="",VLOOKUP($C492,IMPUTATION_CARBURANT[],2,0),VLOOKUP($H492,IMPUTATION_CARBURANT[],2,0))</f>
        <v>1</v>
      </c>
      <c r="Q492" s="38">
        <f>IF(AND($P492=123401,$M492="VP"),124013,$P$2:$P$4524)</f>
        <v>1</v>
      </c>
      <c r="R492" s="38" t="str">
        <f t="shared" si="71"/>
        <v>TEST</v>
      </c>
      <c r="S492" s="38">
        <f>ABS($B492)</f>
        <v>122.66</v>
      </c>
      <c r="T492" s="38">
        <f>ABS($I492)</f>
        <v>102.22</v>
      </c>
      <c r="U492" s="38">
        <f>ABS($K492)</f>
        <v>16.350000000000001</v>
      </c>
      <c r="V492" s="34">
        <f t="shared" si="74"/>
        <v>81.78</v>
      </c>
      <c r="W492" s="35">
        <f t="shared" si="75"/>
        <v>24.53</v>
      </c>
      <c r="X492" s="34" t="str">
        <f t="shared" si="76"/>
        <v/>
      </c>
      <c r="Y492" s="35" t="str">
        <f t="shared" si="77"/>
        <v/>
      </c>
      <c r="Z492" s="38" t="str">
        <f t="shared" si="72"/>
        <v>V8</v>
      </c>
      <c r="AA492" s="38" t="str">
        <f t="shared" si="80"/>
        <v>V9</v>
      </c>
      <c r="AB492" s="38" t="str">
        <f t="shared" si="73"/>
        <v>V10</v>
      </c>
      <c r="AC492" s="38">
        <f>IF($AF492=20,"",IF($V492=0,"",IF($H492="Adblue Bidon","",IF($H492="GNC (KG)","",IF($H492="Frais de service EV","",IF($Q492=1,$G$2:$G$4524,""))))))</f>
        <v>83.29</v>
      </c>
      <c r="AD492" s="33" t="str">
        <f t="shared" si="78"/>
        <v/>
      </c>
      <c r="AE492" s="36" t="str">
        <f t="shared" si="79"/>
        <v/>
      </c>
      <c r="AF492" s="37" t="str">
        <f>IFERROR(VLOOKUP($F$2,IMPUTATION!F:G,2,0),"")</f>
        <v/>
      </c>
    </row>
    <row r="493" spans="1:32">
      <c r="A493" s="31">
        <v>44408</v>
      </c>
      <c r="B493" s="32">
        <v>60.73</v>
      </c>
      <c r="C493" s="32" t="s">
        <v>393</v>
      </c>
      <c r="D493" s="32" t="s">
        <v>371</v>
      </c>
      <c r="E493" s="32" t="s">
        <v>241</v>
      </c>
      <c r="F493" s="32" t="s">
        <v>1462</v>
      </c>
      <c r="G493" s="32">
        <v>38.01</v>
      </c>
      <c r="H493" s="32" t="s">
        <v>387</v>
      </c>
      <c r="I493" s="32">
        <v>50.61</v>
      </c>
      <c r="J493" s="32">
        <v>80</v>
      </c>
      <c r="K493" s="32">
        <v>8.1</v>
      </c>
      <c r="L493" s="32">
        <v>52.63</v>
      </c>
      <c r="M493" s="32" t="s">
        <v>18</v>
      </c>
      <c r="N493" s="32" t="s">
        <v>18</v>
      </c>
      <c r="O493" s="32">
        <v>6400850</v>
      </c>
      <c r="P493" s="38">
        <f>IF($H493="",VLOOKUP($C493,IMPUTATION_CARBURANT[],2,0),VLOOKUP($H493,IMPUTATION_CARBURANT[],2,0))</f>
        <v>1</v>
      </c>
      <c r="Q493" s="38">
        <f>IF(AND($P493=123401,$M493="VP"),124013,$P$2:$P$4524)</f>
        <v>1</v>
      </c>
      <c r="R493" s="38" t="str">
        <f t="shared" si="71"/>
        <v>TEST</v>
      </c>
      <c r="S493" s="38">
        <f>ABS($B493)</f>
        <v>60.73</v>
      </c>
      <c r="T493" s="38">
        <f>ABS($I493)</f>
        <v>50.61</v>
      </c>
      <c r="U493" s="38">
        <f>ABS($K493)</f>
        <v>8.1</v>
      </c>
      <c r="V493" s="34">
        <f t="shared" si="74"/>
        <v>40.49</v>
      </c>
      <c r="W493" s="35">
        <f t="shared" si="75"/>
        <v>12.14</v>
      </c>
      <c r="X493" s="34" t="str">
        <f t="shared" si="76"/>
        <v/>
      </c>
      <c r="Y493" s="35" t="str">
        <f t="shared" si="77"/>
        <v/>
      </c>
      <c r="Z493" s="38" t="str">
        <f t="shared" si="72"/>
        <v>V8</v>
      </c>
      <c r="AA493" s="38" t="str">
        <f t="shared" si="80"/>
        <v>V9</v>
      </c>
      <c r="AB493" s="38" t="str">
        <f t="shared" si="73"/>
        <v>V10</v>
      </c>
      <c r="AC493" s="38">
        <f>IF($AF493=20,"",IF($V493=0,"",IF($H493="Adblue Bidon","",IF($H493="GNC (KG)","",IF($H493="Frais de service EV","",IF($Q493=1,$G$2:$G$4524,""))))))</f>
        <v>38.01</v>
      </c>
      <c r="AD493" s="33" t="str">
        <f t="shared" si="78"/>
        <v/>
      </c>
      <c r="AE493" s="36" t="str">
        <f t="shared" si="79"/>
        <v/>
      </c>
      <c r="AF493" s="37" t="str">
        <f>IFERROR(VLOOKUP($F$2,IMPUTATION!F:G,2,0),"")</f>
        <v/>
      </c>
    </row>
    <row r="494" spans="1:32">
      <c r="A494" s="31">
        <v>44408</v>
      </c>
      <c r="B494" s="32">
        <v>40.85</v>
      </c>
      <c r="C494" s="32" t="s">
        <v>393</v>
      </c>
      <c r="D494" s="32" t="s">
        <v>371</v>
      </c>
      <c r="E494" s="32" t="s">
        <v>338</v>
      </c>
      <c r="F494" s="32" t="s">
        <v>1458</v>
      </c>
      <c r="G494" s="32">
        <v>25.81</v>
      </c>
      <c r="H494" s="32" t="s">
        <v>387</v>
      </c>
      <c r="I494" s="32">
        <v>34.04</v>
      </c>
      <c r="J494" s="32">
        <v>80</v>
      </c>
      <c r="K494" s="32">
        <v>5.45</v>
      </c>
      <c r="L494" s="32">
        <v>35.4</v>
      </c>
      <c r="M494" s="32" t="s">
        <v>18</v>
      </c>
      <c r="N494" s="32" t="s">
        <v>18</v>
      </c>
      <c r="O494" s="32">
        <v>6400448</v>
      </c>
      <c r="P494" s="38">
        <f>IF($H494="",VLOOKUP($C494,IMPUTATION_CARBURANT[],2,0),VLOOKUP($H494,IMPUTATION_CARBURANT[],2,0))</f>
        <v>1</v>
      </c>
      <c r="Q494" s="38">
        <f>IF(AND($P494=123401,$M494="VP"),124013,$P$2:$P$4524)</f>
        <v>1</v>
      </c>
      <c r="R494" s="38" t="str">
        <f t="shared" si="71"/>
        <v>TEST</v>
      </c>
      <c r="S494" s="38">
        <f>ABS($B494)</f>
        <v>40.85</v>
      </c>
      <c r="T494" s="38">
        <f>ABS($I494)</f>
        <v>34.04</v>
      </c>
      <c r="U494" s="38">
        <f>ABS($K494)</f>
        <v>5.45</v>
      </c>
      <c r="V494" s="34">
        <f t="shared" si="74"/>
        <v>27.23</v>
      </c>
      <c r="W494" s="35">
        <f t="shared" si="75"/>
        <v>8.17</v>
      </c>
      <c r="X494" s="34" t="str">
        <f t="shared" si="76"/>
        <v/>
      </c>
      <c r="Y494" s="35" t="str">
        <f t="shared" si="77"/>
        <v/>
      </c>
      <c r="Z494" s="38" t="str">
        <f t="shared" si="72"/>
        <v>V8</v>
      </c>
      <c r="AA494" s="38" t="str">
        <f t="shared" si="80"/>
        <v>V9</v>
      </c>
      <c r="AB494" s="38" t="str">
        <f t="shared" si="73"/>
        <v>V10</v>
      </c>
      <c r="AC494" s="38">
        <f>IF($AF494=20,"",IF($V494=0,"",IF($H494="Adblue Bidon","",IF($H494="GNC (KG)","",IF($H494="Frais de service EV","",IF($Q494=1,$G$2:$G$4524,""))))))</f>
        <v>25.81</v>
      </c>
      <c r="AD494" s="33" t="str">
        <f t="shared" si="78"/>
        <v/>
      </c>
      <c r="AE494" s="36" t="str">
        <f t="shared" si="79"/>
        <v/>
      </c>
      <c r="AF494" s="37" t="str">
        <f>IFERROR(VLOOKUP($F$2,IMPUTATION!F:G,2,0),"")</f>
        <v/>
      </c>
    </row>
    <row r="495" spans="1:32">
      <c r="A495" s="31">
        <v>44408</v>
      </c>
      <c r="B495" s="32">
        <v>57.26</v>
      </c>
      <c r="C495" s="32" t="s">
        <v>393</v>
      </c>
      <c r="D495" s="32" t="s">
        <v>371</v>
      </c>
      <c r="E495" s="32" t="s">
        <v>294</v>
      </c>
      <c r="F495" s="32" t="s">
        <v>654</v>
      </c>
      <c r="G495" s="32">
        <v>33.83</v>
      </c>
      <c r="H495" s="32" t="s">
        <v>390</v>
      </c>
      <c r="I495" s="32">
        <v>47.72</v>
      </c>
      <c r="J495" s="32">
        <v>80</v>
      </c>
      <c r="K495" s="32">
        <v>7.63</v>
      </c>
      <c r="L495" s="32">
        <v>49.63</v>
      </c>
      <c r="M495" s="32" t="s">
        <v>18</v>
      </c>
      <c r="N495" s="32" t="s">
        <v>18</v>
      </c>
      <c r="O495" s="32">
        <v>6398657</v>
      </c>
      <c r="P495" s="38">
        <f>IF($H495="",VLOOKUP($C495,IMPUTATION_CARBURANT[],2,0),VLOOKUP($H495,IMPUTATION_CARBURANT[],2,0))</f>
        <v>1</v>
      </c>
      <c r="Q495" s="38">
        <f>IF(AND($P495=123401,$M495="VP"),124013,$P$2:$P$4524)</f>
        <v>1</v>
      </c>
      <c r="R495" s="38" t="str">
        <f t="shared" si="71"/>
        <v>TEST</v>
      </c>
      <c r="S495" s="38">
        <f>ABS($B495)</f>
        <v>57.26</v>
      </c>
      <c r="T495" s="38">
        <f>ABS($I495)</f>
        <v>47.72</v>
      </c>
      <c r="U495" s="38">
        <f>ABS($K495)</f>
        <v>7.63</v>
      </c>
      <c r="V495" s="34">
        <f t="shared" si="74"/>
        <v>38.18</v>
      </c>
      <c r="W495" s="35">
        <f t="shared" si="75"/>
        <v>11.45</v>
      </c>
      <c r="X495" s="34" t="str">
        <f t="shared" si="76"/>
        <v/>
      </c>
      <c r="Y495" s="35" t="str">
        <f t="shared" si="77"/>
        <v/>
      </c>
      <c r="Z495" s="38" t="str">
        <f t="shared" si="72"/>
        <v>V8</v>
      </c>
      <c r="AA495" s="38" t="str">
        <f t="shared" si="80"/>
        <v>V9</v>
      </c>
      <c r="AB495" s="38" t="str">
        <f t="shared" si="73"/>
        <v>V10</v>
      </c>
      <c r="AC495" s="38">
        <f>IF($AF495=20,"",IF($V495=0,"",IF($H495="Adblue Bidon","",IF($H495="GNC (KG)","",IF($H495="Frais de service EV","",IF($Q495=1,$G$2:$G$4524,""))))))</f>
        <v>33.83</v>
      </c>
      <c r="AD495" s="33" t="str">
        <f t="shared" si="78"/>
        <v/>
      </c>
      <c r="AE495" s="36" t="str">
        <f t="shared" si="79"/>
        <v/>
      </c>
      <c r="AF495" s="37" t="str">
        <f>IFERROR(VLOOKUP($F$2,IMPUTATION!F:G,2,0),"")</f>
        <v/>
      </c>
    </row>
    <row r="496" spans="1:32">
      <c r="A496" s="31">
        <v>44408</v>
      </c>
      <c r="B496" s="32">
        <v>66.040000000000006</v>
      </c>
      <c r="C496" s="32" t="s">
        <v>393</v>
      </c>
      <c r="D496" s="32" t="s">
        <v>371</v>
      </c>
      <c r="E496" s="32" t="s">
        <v>179</v>
      </c>
      <c r="F496" s="32" t="s">
        <v>437</v>
      </c>
      <c r="G496" s="32">
        <v>41.33</v>
      </c>
      <c r="H496" s="32" t="s">
        <v>387</v>
      </c>
      <c r="I496" s="32">
        <v>55.03</v>
      </c>
      <c r="J496" s="32">
        <v>80</v>
      </c>
      <c r="K496" s="32">
        <v>8.81</v>
      </c>
      <c r="L496" s="32">
        <v>57.23</v>
      </c>
      <c r="M496" s="32" t="s">
        <v>18</v>
      </c>
      <c r="N496" s="32" t="s">
        <v>18</v>
      </c>
      <c r="O496" s="32">
        <v>6401411</v>
      </c>
      <c r="P496" s="38">
        <f>IF($H496="",VLOOKUP($C496,IMPUTATION_CARBURANT[],2,0),VLOOKUP($H496,IMPUTATION_CARBURANT[],2,0))</f>
        <v>1</v>
      </c>
      <c r="Q496" s="38">
        <f>IF(AND($P496=123401,$M496="VP"),124013,$P$2:$P$4524)</f>
        <v>1</v>
      </c>
      <c r="R496" s="38" t="str">
        <f t="shared" si="71"/>
        <v>TEST</v>
      </c>
      <c r="S496" s="38">
        <f>ABS($B496)</f>
        <v>66.040000000000006</v>
      </c>
      <c r="T496" s="38">
        <f>ABS($I496)</f>
        <v>55.03</v>
      </c>
      <c r="U496" s="38">
        <f>ABS($K496)</f>
        <v>8.81</v>
      </c>
      <c r="V496" s="34">
        <f t="shared" si="74"/>
        <v>44.02</v>
      </c>
      <c r="W496" s="35">
        <f t="shared" si="75"/>
        <v>13.21</v>
      </c>
      <c r="X496" s="34" t="str">
        <f t="shared" si="76"/>
        <v/>
      </c>
      <c r="Y496" s="35" t="str">
        <f t="shared" si="77"/>
        <v/>
      </c>
      <c r="Z496" s="38" t="str">
        <f t="shared" si="72"/>
        <v>V8</v>
      </c>
      <c r="AA496" s="38" t="str">
        <f t="shared" si="80"/>
        <v>V9</v>
      </c>
      <c r="AB496" s="38" t="str">
        <f t="shared" si="73"/>
        <v>V10</v>
      </c>
      <c r="AC496" s="38">
        <f>IF($AF496=20,"",IF($V496=0,"",IF($H496="Adblue Bidon","",IF($H496="GNC (KG)","",IF($H496="Frais de service EV","",IF($Q496=1,$G$2:$G$4524,""))))))</f>
        <v>41.33</v>
      </c>
      <c r="AD496" s="33" t="str">
        <f t="shared" si="78"/>
        <v/>
      </c>
      <c r="AE496" s="36" t="str">
        <f t="shared" si="79"/>
        <v/>
      </c>
      <c r="AF496" s="37" t="str">
        <f>IFERROR(VLOOKUP($F$2,IMPUTATION!F:G,2,0),"")</f>
        <v/>
      </c>
    </row>
    <row r="497" spans="1:32">
      <c r="A497" s="31">
        <v>44408</v>
      </c>
      <c r="B497" s="32">
        <v>62.3</v>
      </c>
      <c r="C497" s="32" t="s">
        <v>393</v>
      </c>
      <c r="D497" s="32" t="s">
        <v>371</v>
      </c>
      <c r="E497" s="32" t="s">
        <v>294</v>
      </c>
      <c r="F497" s="32" t="s">
        <v>1463</v>
      </c>
      <c r="G497" s="32">
        <v>36.700000000000003</v>
      </c>
      <c r="H497" s="32" t="s">
        <v>390</v>
      </c>
      <c r="I497" s="32">
        <v>51.92</v>
      </c>
      <c r="J497" s="32">
        <v>80</v>
      </c>
      <c r="K497" s="32">
        <v>8.3000000000000007</v>
      </c>
      <c r="L497" s="32">
        <v>54</v>
      </c>
      <c r="M497" s="32" t="s">
        <v>18</v>
      </c>
      <c r="N497" s="32" t="s">
        <v>18</v>
      </c>
      <c r="O497" s="32">
        <v>6398657</v>
      </c>
      <c r="P497" s="38">
        <f>IF($H497="",VLOOKUP($C497,IMPUTATION_CARBURANT[],2,0),VLOOKUP($H497,IMPUTATION_CARBURANT[],2,0))</f>
        <v>1</v>
      </c>
      <c r="Q497" s="38">
        <f>IF(AND($P497=123401,$M497="VP"),124013,$P$2:$P$4524)</f>
        <v>1</v>
      </c>
      <c r="R497" s="38" t="str">
        <f t="shared" si="71"/>
        <v>TEST</v>
      </c>
      <c r="S497" s="38">
        <f>ABS($B497)</f>
        <v>62.3</v>
      </c>
      <c r="T497" s="38">
        <f>ABS($I497)</f>
        <v>51.92</v>
      </c>
      <c r="U497" s="38">
        <f>ABS($K497)</f>
        <v>8.3000000000000007</v>
      </c>
      <c r="V497" s="34">
        <f t="shared" si="74"/>
        <v>41.54</v>
      </c>
      <c r="W497" s="35">
        <f t="shared" si="75"/>
        <v>12.46</v>
      </c>
      <c r="X497" s="34" t="str">
        <f t="shared" si="76"/>
        <v/>
      </c>
      <c r="Y497" s="35" t="str">
        <f t="shared" si="77"/>
        <v/>
      </c>
      <c r="Z497" s="38" t="str">
        <f t="shared" si="72"/>
        <v>V8</v>
      </c>
      <c r="AA497" s="38" t="str">
        <f t="shared" si="80"/>
        <v>V9</v>
      </c>
      <c r="AB497" s="38" t="str">
        <f t="shared" si="73"/>
        <v>V10</v>
      </c>
      <c r="AC497" s="38">
        <f>IF($AF497=20,"",IF($V497=0,"",IF($H497="Adblue Bidon","",IF($H497="GNC (KG)","",IF($H497="Frais de service EV","",IF($Q497=1,$G$2:$G$4524,""))))))</f>
        <v>36.700000000000003</v>
      </c>
      <c r="AD497" s="33" t="str">
        <f t="shared" si="78"/>
        <v/>
      </c>
      <c r="AE497" s="36" t="str">
        <f t="shared" si="79"/>
        <v/>
      </c>
      <c r="AF497" s="37" t="str">
        <f>IFERROR(VLOOKUP($F$2,IMPUTATION!F:G,2,0),"")</f>
        <v/>
      </c>
    </row>
    <row r="498" spans="1:32">
      <c r="A498" s="31">
        <v>44408</v>
      </c>
      <c r="B498" s="32">
        <v>41.83</v>
      </c>
      <c r="C498" s="32" t="s">
        <v>393</v>
      </c>
      <c r="D498" s="32" t="s">
        <v>371</v>
      </c>
      <c r="E498" s="32" t="s">
        <v>303</v>
      </c>
      <c r="F498" s="32" t="s">
        <v>435</v>
      </c>
      <c r="G498" s="32">
        <v>24.86</v>
      </c>
      <c r="H498" s="32" t="s">
        <v>390</v>
      </c>
      <c r="I498" s="32">
        <v>34.86</v>
      </c>
      <c r="J498" s="32">
        <v>80</v>
      </c>
      <c r="K498" s="32">
        <v>5.58</v>
      </c>
      <c r="L498" s="32">
        <v>36.25</v>
      </c>
      <c r="M498" s="32" t="s">
        <v>18</v>
      </c>
      <c r="N498" s="32" t="s">
        <v>18</v>
      </c>
      <c r="O498" s="32">
        <v>6401519</v>
      </c>
      <c r="P498" s="38">
        <f>IF($H498="",VLOOKUP($C498,IMPUTATION_CARBURANT[],2,0),VLOOKUP($H498,IMPUTATION_CARBURANT[],2,0))</f>
        <v>1</v>
      </c>
      <c r="Q498" s="38">
        <f>IF(AND($P498=123401,$M498="VP"),124013,$P$2:$P$4524)</f>
        <v>1</v>
      </c>
      <c r="R498" s="38" t="str">
        <f t="shared" si="71"/>
        <v>TEST</v>
      </c>
      <c r="S498" s="38">
        <f>ABS($B498)</f>
        <v>41.83</v>
      </c>
      <c r="T498" s="38">
        <f>ABS($I498)</f>
        <v>34.86</v>
      </c>
      <c r="U498" s="38">
        <f>ABS($K498)</f>
        <v>5.58</v>
      </c>
      <c r="V498" s="34">
        <f t="shared" si="74"/>
        <v>27.89</v>
      </c>
      <c r="W498" s="35">
        <f t="shared" si="75"/>
        <v>8.36</v>
      </c>
      <c r="X498" s="34" t="str">
        <f t="shared" si="76"/>
        <v/>
      </c>
      <c r="Y498" s="35" t="str">
        <f t="shared" si="77"/>
        <v/>
      </c>
      <c r="Z498" s="38" t="str">
        <f t="shared" si="72"/>
        <v>V8</v>
      </c>
      <c r="AA498" s="38" t="str">
        <f t="shared" si="80"/>
        <v>V9</v>
      </c>
      <c r="AB498" s="38" t="str">
        <f t="shared" si="73"/>
        <v>V10</v>
      </c>
      <c r="AC498" s="38">
        <f>IF($AF498=20,"",IF($V498=0,"",IF($H498="Adblue Bidon","",IF($H498="GNC (KG)","",IF($H498="Frais de service EV","",IF($Q498=1,$G$2:$G$4524,""))))))</f>
        <v>24.86</v>
      </c>
      <c r="AD498" s="33" t="str">
        <f t="shared" si="78"/>
        <v/>
      </c>
      <c r="AE498" s="36" t="str">
        <f t="shared" si="79"/>
        <v/>
      </c>
      <c r="AF498" s="37" t="str">
        <f>IFERROR(VLOOKUP($F$2,IMPUTATION!F:G,2,0),"")</f>
        <v/>
      </c>
    </row>
    <row r="499" spans="1:32">
      <c r="A499" s="31">
        <v>44408</v>
      </c>
      <c r="B499" s="32">
        <v>58.94</v>
      </c>
      <c r="C499" s="32" t="s">
        <v>21</v>
      </c>
      <c r="D499" s="32" t="s">
        <v>371</v>
      </c>
      <c r="E499" s="32" t="s">
        <v>113</v>
      </c>
      <c r="F499" s="32" t="s">
        <v>438</v>
      </c>
      <c r="G499" s="32">
        <v>39.75</v>
      </c>
      <c r="H499" s="32" t="s">
        <v>380</v>
      </c>
      <c r="I499" s="32">
        <v>49.12</v>
      </c>
      <c r="J499" s="32">
        <v>80</v>
      </c>
      <c r="K499" s="32">
        <v>7.86</v>
      </c>
      <c r="L499" s="32">
        <v>51.08</v>
      </c>
      <c r="M499" s="32" t="s">
        <v>392</v>
      </c>
      <c r="N499" s="32" t="s">
        <v>396</v>
      </c>
      <c r="O499" s="32">
        <v>6177157</v>
      </c>
      <c r="P499" s="38">
        <f>IF($H499="",VLOOKUP($C499,IMPUTATION_CARBURANT[],2,0),VLOOKUP($H499,IMPUTATION_CARBURANT[],2,0))</f>
        <v>1</v>
      </c>
      <c r="Q499" s="38">
        <f>IF(AND($P499=123401,$M499="VP"),124013,$P$2:$P$4524)</f>
        <v>1</v>
      </c>
      <c r="R499" s="38" t="str">
        <f t="shared" si="71"/>
        <v>TEST</v>
      </c>
      <c r="S499" s="38">
        <f>ABS($B499)</f>
        <v>58.94</v>
      </c>
      <c r="T499" s="38">
        <f>ABS($I499)</f>
        <v>49.12</v>
      </c>
      <c r="U499" s="38">
        <f>ABS($K499)</f>
        <v>7.86</v>
      </c>
      <c r="V499" s="34">
        <f t="shared" si="74"/>
        <v>39.299999999999997</v>
      </c>
      <c r="W499" s="35">
        <f t="shared" si="75"/>
        <v>11.78</v>
      </c>
      <c r="X499" s="34" t="str">
        <f t="shared" si="76"/>
        <v/>
      </c>
      <c r="Y499" s="35" t="str">
        <f t="shared" si="77"/>
        <v/>
      </c>
      <c r="Z499" s="38" t="str">
        <f t="shared" si="72"/>
        <v>V8</v>
      </c>
      <c r="AA499" s="38" t="str">
        <f t="shared" si="80"/>
        <v>V9</v>
      </c>
      <c r="AB499" s="38" t="str">
        <f t="shared" si="73"/>
        <v>V10</v>
      </c>
      <c r="AC499" s="38">
        <f>IF($AF499=20,"",IF($V499=0,"",IF($H499="Adblue Bidon","",IF($H499="GNC (KG)","",IF($H499="Frais de service EV","",IF($Q499=1,$G$2:$G$4524,""))))))</f>
        <v>39.75</v>
      </c>
      <c r="AD499" s="33" t="str">
        <f t="shared" si="78"/>
        <v/>
      </c>
      <c r="AE499" s="36" t="str">
        <f t="shared" si="79"/>
        <v/>
      </c>
      <c r="AF499" s="37" t="str">
        <f>IFERROR(VLOOKUP($F$2,IMPUTATION!F:G,2,0),"")</f>
        <v/>
      </c>
    </row>
    <row r="500" spans="1:32">
      <c r="A500" s="31">
        <v>44408</v>
      </c>
      <c r="B500" s="32">
        <v>55.26</v>
      </c>
      <c r="C500" s="32" t="s">
        <v>21</v>
      </c>
      <c r="D500" s="32" t="s">
        <v>371</v>
      </c>
      <c r="E500" s="32" t="s">
        <v>112</v>
      </c>
      <c r="F500" s="32" t="s">
        <v>407</v>
      </c>
      <c r="G500" s="32">
        <v>36.89</v>
      </c>
      <c r="H500" s="32" t="s">
        <v>379</v>
      </c>
      <c r="I500" s="32">
        <v>46.05</v>
      </c>
      <c r="J500" s="32">
        <v>80</v>
      </c>
      <c r="K500" s="32">
        <v>7.37</v>
      </c>
      <c r="L500" s="32">
        <v>47.89</v>
      </c>
      <c r="M500" s="32" t="s">
        <v>392</v>
      </c>
      <c r="N500" s="32" t="s">
        <v>396</v>
      </c>
      <c r="O500" s="32">
        <v>6638024</v>
      </c>
      <c r="P500" s="38">
        <f>IF($H500="",VLOOKUP($C500,IMPUTATION_CARBURANT[],2,0),VLOOKUP($H500,IMPUTATION_CARBURANT[],2,0))</f>
        <v>1</v>
      </c>
      <c r="Q500" s="38">
        <f>IF(AND($P500=123401,$M500="VP"),124013,$P$2:$P$4524)</f>
        <v>1</v>
      </c>
      <c r="R500" s="38" t="str">
        <f t="shared" si="71"/>
        <v>TEST</v>
      </c>
      <c r="S500" s="38">
        <f>ABS($B500)</f>
        <v>55.26</v>
      </c>
      <c r="T500" s="38">
        <f>ABS($I500)</f>
        <v>46.05</v>
      </c>
      <c r="U500" s="38">
        <f>ABS($K500)</f>
        <v>7.37</v>
      </c>
      <c r="V500" s="34">
        <f t="shared" si="74"/>
        <v>36.840000000000003</v>
      </c>
      <c r="W500" s="35">
        <f t="shared" si="75"/>
        <v>11.05</v>
      </c>
      <c r="X500" s="34" t="str">
        <f t="shared" si="76"/>
        <v/>
      </c>
      <c r="Y500" s="35" t="str">
        <f t="shared" si="77"/>
        <v/>
      </c>
      <c r="Z500" s="38" t="str">
        <f t="shared" si="72"/>
        <v>V8</v>
      </c>
      <c r="AA500" s="38" t="str">
        <f t="shared" si="80"/>
        <v>V9</v>
      </c>
      <c r="AB500" s="38" t="str">
        <f t="shared" si="73"/>
        <v>V10</v>
      </c>
      <c r="AC500" s="38">
        <f>IF($AF500=20,"",IF($V500=0,"",IF($H500="Adblue Bidon","",IF($H500="GNC (KG)","",IF($H500="Frais de service EV","",IF($Q500=1,$G$2:$G$4524,""))))))</f>
        <v>36.89</v>
      </c>
      <c r="AD500" s="33" t="str">
        <f t="shared" si="78"/>
        <v/>
      </c>
      <c r="AE500" s="36" t="str">
        <f t="shared" si="79"/>
        <v/>
      </c>
      <c r="AF500" s="37" t="str">
        <f>IFERROR(VLOOKUP($F$2,IMPUTATION!F:G,2,0),"")</f>
        <v/>
      </c>
    </row>
    <row r="501" spans="1:32">
      <c r="A501" s="31">
        <v>44408</v>
      </c>
      <c r="B501" s="32">
        <v>41.29</v>
      </c>
      <c r="C501" s="32" t="s">
        <v>393</v>
      </c>
      <c r="D501" s="32" t="s">
        <v>371</v>
      </c>
      <c r="E501" s="32" t="s">
        <v>226</v>
      </c>
      <c r="F501" s="32" t="s">
        <v>747</v>
      </c>
      <c r="G501" s="32">
        <v>24.39</v>
      </c>
      <c r="H501" s="32" t="s">
        <v>390</v>
      </c>
      <c r="I501" s="32">
        <v>34.409999999999997</v>
      </c>
      <c r="J501" s="32">
        <v>80</v>
      </c>
      <c r="K501" s="32">
        <v>5.5</v>
      </c>
      <c r="L501" s="32">
        <v>35.79</v>
      </c>
      <c r="M501" s="32" t="s">
        <v>18</v>
      </c>
      <c r="N501" s="32" t="s">
        <v>18</v>
      </c>
      <c r="O501" s="32">
        <v>6400961</v>
      </c>
      <c r="P501" s="38">
        <f>IF($H501="",VLOOKUP($C501,IMPUTATION_CARBURANT[],2,0),VLOOKUP($H501,IMPUTATION_CARBURANT[],2,0))</f>
        <v>1</v>
      </c>
      <c r="Q501" s="38">
        <f>IF(AND($P501=123401,$M501="VP"),124013,$P$2:$P$4524)</f>
        <v>1</v>
      </c>
      <c r="R501" s="38" t="str">
        <f t="shared" si="71"/>
        <v>TEST</v>
      </c>
      <c r="S501" s="38">
        <f>ABS($B501)</f>
        <v>41.29</v>
      </c>
      <c r="T501" s="38">
        <f>ABS($I501)</f>
        <v>34.409999999999997</v>
      </c>
      <c r="U501" s="38">
        <f>ABS($K501)</f>
        <v>5.5</v>
      </c>
      <c r="V501" s="34">
        <f t="shared" si="74"/>
        <v>27.53</v>
      </c>
      <c r="W501" s="35">
        <f t="shared" si="75"/>
        <v>8.26</v>
      </c>
      <c r="X501" s="34" t="str">
        <f t="shared" si="76"/>
        <v/>
      </c>
      <c r="Y501" s="35" t="str">
        <f t="shared" si="77"/>
        <v/>
      </c>
      <c r="Z501" s="38" t="str">
        <f t="shared" si="72"/>
        <v>V8</v>
      </c>
      <c r="AA501" s="38" t="str">
        <f t="shared" si="80"/>
        <v>V9</v>
      </c>
      <c r="AB501" s="38" t="str">
        <f t="shared" si="73"/>
        <v>V10</v>
      </c>
      <c r="AC501" s="38">
        <f>IF($AF501=20,"",IF($V501=0,"",IF($H501="Adblue Bidon","",IF($H501="GNC (KG)","",IF($H501="Frais de service EV","",IF($Q501=1,$G$2:$G$4524,""))))))</f>
        <v>24.39</v>
      </c>
      <c r="AD501" s="33" t="str">
        <f t="shared" si="78"/>
        <v/>
      </c>
      <c r="AE501" s="36" t="str">
        <f t="shared" si="79"/>
        <v/>
      </c>
      <c r="AF501" s="37" t="str">
        <f>IFERROR(VLOOKUP($F$2,IMPUTATION!F:G,2,0),"")</f>
        <v/>
      </c>
    </row>
    <row r="502" spans="1:32">
      <c r="A502" s="31">
        <v>44408</v>
      </c>
      <c r="B502" s="32">
        <v>78.05</v>
      </c>
      <c r="C502" s="32" t="s">
        <v>21</v>
      </c>
      <c r="D502" s="32" t="s">
        <v>371</v>
      </c>
      <c r="E502" s="32" t="s">
        <v>110</v>
      </c>
      <c r="F502" s="32" t="s">
        <v>582</v>
      </c>
      <c r="G502" s="32">
        <v>52.46</v>
      </c>
      <c r="H502" s="32" t="s">
        <v>380</v>
      </c>
      <c r="I502" s="32">
        <v>65.040000000000006</v>
      </c>
      <c r="J502" s="32">
        <v>80</v>
      </c>
      <c r="K502" s="32">
        <v>10.41</v>
      </c>
      <c r="L502" s="32">
        <v>67.64</v>
      </c>
      <c r="M502" s="32" t="s">
        <v>19</v>
      </c>
      <c r="N502" s="32" t="s">
        <v>396</v>
      </c>
      <c r="O502" s="32">
        <v>6177133</v>
      </c>
      <c r="P502" s="38">
        <f>IF($H502="",VLOOKUP($C502,IMPUTATION_CARBURANT[],2,0),VLOOKUP($H502,IMPUTATION_CARBURANT[],2,0))</f>
        <v>1</v>
      </c>
      <c r="Q502" s="38">
        <f>IF(AND($P502=123401,$M502="VP"),124013,$P$2:$P$4524)</f>
        <v>1</v>
      </c>
      <c r="R502" s="38" t="str">
        <f t="shared" si="71"/>
        <v>TEST</v>
      </c>
      <c r="S502" s="38">
        <f>ABS($B502)</f>
        <v>78.05</v>
      </c>
      <c r="T502" s="38">
        <f>ABS($I502)</f>
        <v>65.040000000000006</v>
      </c>
      <c r="U502" s="38">
        <f>ABS($K502)</f>
        <v>10.41</v>
      </c>
      <c r="V502" s="34">
        <f t="shared" si="74"/>
        <v>52.03</v>
      </c>
      <c r="W502" s="35">
        <f t="shared" si="75"/>
        <v>15.61</v>
      </c>
      <c r="X502" s="34" t="str">
        <f t="shared" si="76"/>
        <v/>
      </c>
      <c r="Y502" s="35" t="str">
        <f t="shared" si="77"/>
        <v/>
      </c>
      <c r="Z502" s="38" t="str">
        <f t="shared" si="72"/>
        <v>V8</v>
      </c>
      <c r="AA502" s="38" t="str">
        <f t="shared" si="80"/>
        <v>V9</v>
      </c>
      <c r="AB502" s="38" t="str">
        <f t="shared" si="73"/>
        <v>V10</v>
      </c>
      <c r="AC502" s="38">
        <f>IF($AF502=20,"",IF($V502=0,"",IF($H502="Adblue Bidon","",IF($H502="GNC (KG)","",IF($H502="Frais de service EV","",IF($Q502=1,$G$2:$G$4524,""))))))</f>
        <v>52.46</v>
      </c>
      <c r="AD502" s="33" t="str">
        <f t="shared" si="78"/>
        <v/>
      </c>
      <c r="AE502" s="36" t="str">
        <f t="shared" si="79"/>
        <v/>
      </c>
      <c r="AF502" s="37" t="str">
        <f>IFERROR(VLOOKUP($F$2,IMPUTATION!F:G,2,0),"")</f>
        <v/>
      </c>
    </row>
    <row r="503" spans="1:32">
      <c r="A503" s="31">
        <v>44408</v>
      </c>
      <c r="B503" s="32">
        <v>59.52</v>
      </c>
      <c r="C503" s="32" t="s">
        <v>393</v>
      </c>
      <c r="D503" s="32" t="s">
        <v>371</v>
      </c>
      <c r="E503" s="32" t="s">
        <v>337</v>
      </c>
      <c r="F503" s="32" t="s">
        <v>441</v>
      </c>
      <c r="G503" s="32">
        <v>35.06</v>
      </c>
      <c r="H503" s="32" t="s">
        <v>390</v>
      </c>
      <c r="I503" s="32">
        <v>49.6</v>
      </c>
      <c r="J503" s="32">
        <v>80</v>
      </c>
      <c r="K503" s="32">
        <v>7.94</v>
      </c>
      <c r="L503" s="32">
        <v>51.58</v>
      </c>
      <c r="M503" s="32" t="s">
        <v>18</v>
      </c>
      <c r="N503" s="32" t="s">
        <v>18</v>
      </c>
      <c r="O503" s="32">
        <v>6401018</v>
      </c>
      <c r="P503" s="38">
        <f>IF($H503="",VLOOKUP($C503,IMPUTATION_CARBURANT[],2,0),VLOOKUP($H503,IMPUTATION_CARBURANT[],2,0))</f>
        <v>1</v>
      </c>
      <c r="Q503" s="38">
        <f>IF(AND($P503=123401,$M503="VP"),124013,$P$2:$P$4524)</f>
        <v>1</v>
      </c>
      <c r="R503" s="38" t="str">
        <f t="shared" si="71"/>
        <v>TEST</v>
      </c>
      <c r="S503" s="38">
        <f>ABS($B503)</f>
        <v>59.52</v>
      </c>
      <c r="T503" s="38">
        <f>ABS($I503)</f>
        <v>49.6</v>
      </c>
      <c r="U503" s="38">
        <f>ABS($K503)</f>
        <v>7.94</v>
      </c>
      <c r="V503" s="34">
        <f t="shared" si="74"/>
        <v>39.68</v>
      </c>
      <c r="W503" s="35">
        <f t="shared" si="75"/>
        <v>11.9</v>
      </c>
      <c r="X503" s="34" t="str">
        <f t="shared" si="76"/>
        <v/>
      </c>
      <c r="Y503" s="35" t="str">
        <f t="shared" si="77"/>
        <v/>
      </c>
      <c r="Z503" s="38" t="str">
        <f t="shared" si="72"/>
        <v>V8</v>
      </c>
      <c r="AA503" s="38" t="str">
        <f t="shared" si="80"/>
        <v>V9</v>
      </c>
      <c r="AB503" s="38" t="str">
        <f t="shared" si="73"/>
        <v>V10</v>
      </c>
      <c r="AC503" s="38">
        <f>IF($AF503=20,"",IF($V503=0,"",IF($H503="Adblue Bidon","",IF($H503="GNC (KG)","",IF($H503="Frais de service EV","",IF($Q503=1,$G$2:$G$4524,""))))))</f>
        <v>35.06</v>
      </c>
      <c r="AD503" s="33" t="str">
        <f t="shared" si="78"/>
        <v/>
      </c>
      <c r="AE503" s="36" t="str">
        <f t="shared" si="79"/>
        <v/>
      </c>
      <c r="AF503" s="37" t="str">
        <f>IFERROR(VLOOKUP($F$2,IMPUTATION!F:G,2,0),"")</f>
        <v/>
      </c>
    </row>
    <row r="504" spans="1:32">
      <c r="A504" s="31">
        <v>44408</v>
      </c>
      <c r="B504" s="32">
        <v>37.130000000000003</v>
      </c>
      <c r="C504" s="32" t="s">
        <v>393</v>
      </c>
      <c r="D504" s="32" t="s">
        <v>371</v>
      </c>
      <c r="E504" s="32" t="s">
        <v>28</v>
      </c>
      <c r="F504" s="32" t="s">
        <v>806</v>
      </c>
      <c r="G504" s="32">
        <v>23.31</v>
      </c>
      <c r="H504" s="32" t="s">
        <v>387</v>
      </c>
      <c r="I504" s="32">
        <v>30.94</v>
      </c>
      <c r="J504" s="32">
        <v>80</v>
      </c>
      <c r="K504" s="32">
        <v>4.95</v>
      </c>
      <c r="L504" s="32">
        <v>32.18</v>
      </c>
      <c r="M504" s="32" t="s">
        <v>18</v>
      </c>
      <c r="N504" s="32" t="s">
        <v>18</v>
      </c>
      <c r="O504" s="32">
        <v>6400295</v>
      </c>
      <c r="P504" s="38">
        <f>IF($H504="",VLOOKUP($C504,IMPUTATION_CARBURANT[],2,0),VLOOKUP($H504,IMPUTATION_CARBURANT[],2,0))</f>
        <v>1</v>
      </c>
      <c r="Q504" s="38">
        <f>IF(AND($P504=123401,$M504="VP"),124013,$P$2:$P$4524)</f>
        <v>1</v>
      </c>
      <c r="R504" s="38" t="str">
        <f t="shared" si="71"/>
        <v>TEST</v>
      </c>
      <c r="S504" s="38">
        <f>ABS($B504)</f>
        <v>37.130000000000003</v>
      </c>
      <c r="T504" s="38">
        <f>ABS($I504)</f>
        <v>30.94</v>
      </c>
      <c r="U504" s="38">
        <f>ABS($K504)</f>
        <v>4.95</v>
      </c>
      <c r="V504" s="34">
        <f t="shared" si="74"/>
        <v>24.75</v>
      </c>
      <c r="W504" s="35">
        <f t="shared" si="75"/>
        <v>7.43</v>
      </c>
      <c r="X504" s="34" t="str">
        <f t="shared" si="76"/>
        <v/>
      </c>
      <c r="Y504" s="35" t="str">
        <f t="shared" si="77"/>
        <v/>
      </c>
      <c r="Z504" s="38" t="str">
        <f t="shared" si="72"/>
        <v>V8</v>
      </c>
      <c r="AA504" s="38" t="str">
        <f t="shared" si="80"/>
        <v>V9</v>
      </c>
      <c r="AB504" s="38" t="str">
        <f t="shared" si="73"/>
        <v>V10</v>
      </c>
      <c r="AC504" s="38">
        <f>IF($AF504=20,"",IF($V504=0,"",IF($H504="Adblue Bidon","",IF($H504="GNC (KG)","",IF($H504="Frais de service EV","",IF($Q504=1,$G$2:$G$4524,""))))))</f>
        <v>23.31</v>
      </c>
      <c r="AD504" s="33" t="str">
        <f t="shared" si="78"/>
        <v/>
      </c>
      <c r="AE504" s="36" t="str">
        <f t="shared" si="79"/>
        <v/>
      </c>
      <c r="AF504" s="37" t="str">
        <f>IFERROR(VLOOKUP($F$2,IMPUTATION!F:G,2,0),"")</f>
        <v/>
      </c>
    </row>
    <row r="505" spans="1:32">
      <c r="A505" s="31">
        <v>44408</v>
      </c>
      <c r="B505" s="32">
        <v>62.22</v>
      </c>
      <c r="C505" s="32" t="s">
        <v>393</v>
      </c>
      <c r="D505" s="32" t="s">
        <v>371</v>
      </c>
      <c r="E505" s="32" t="s">
        <v>305</v>
      </c>
      <c r="F505" s="32" t="s">
        <v>830</v>
      </c>
      <c r="G505" s="32">
        <v>39.06</v>
      </c>
      <c r="H505" s="32" t="s">
        <v>387</v>
      </c>
      <c r="I505" s="32">
        <v>51.85</v>
      </c>
      <c r="J505" s="32">
        <v>80</v>
      </c>
      <c r="K505" s="32">
        <v>8.3000000000000007</v>
      </c>
      <c r="L505" s="32">
        <v>53.92</v>
      </c>
      <c r="M505" s="32" t="s">
        <v>18</v>
      </c>
      <c r="N505" s="32" t="s">
        <v>18</v>
      </c>
      <c r="O505" s="32">
        <v>6401975</v>
      </c>
      <c r="P505" s="38">
        <f>IF($H505="",VLOOKUP($C505,IMPUTATION_CARBURANT[],2,0),VLOOKUP($H505,IMPUTATION_CARBURANT[],2,0))</f>
        <v>1</v>
      </c>
      <c r="Q505" s="38">
        <f>IF(AND($P505=123401,$M505="VP"),124013,$P$2:$P$4524)</f>
        <v>1</v>
      </c>
      <c r="R505" s="38" t="str">
        <f t="shared" si="71"/>
        <v>TEST</v>
      </c>
      <c r="S505" s="38">
        <f>ABS($B505)</f>
        <v>62.22</v>
      </c>
      <c r="T505" s="38">
        <f>ABS($I505)</f>
        <v>51.85</v>
      </c>
      <c r="U505" s="38">
        <f>ABS($K505)</f>
        <v>8.3000000000000007</v>
      </c>
      <c r="V505" s="34">
        <f t="shared" si="74"/>
        <v>41.48</v>
      </c>
      <c r="W505" s="35">
        <f t="shared" si="75"/>
        <v>12.44</v>
      </c>
      <c r="X505" s="34" t="str">
        <f t="shared" si="76"/>
        <v/>
      </c>
      <c r="Y505" s="35" t="str">
        <f t="shared" si="77"/>
        <v/>
      </c>
      <c r="Z505" s="38" t="str">
        <f t="shared" si="72"/>
        <v>V8</v>
      </c>
      <c r="AA505" s="38" t="str">
        <f t="shared" si="80"/>
        <v>V9</v>
      </c>
      <c r="AB505" s="38" t="str">
        <f t="shared" si="73"/>
        <v>V10</v>
      </c>
      <c r="AC505" s="38">
        <f>IF($AF505=20,"",IF($V505=0,"",IF($H505="Adblue Bidon","",IF($H505="GNC (KG)","",IF($H505="Frais de service EV","",IF($Q505=1,$G$2:$G$4524,""))))))</f>
        <v>39.06</v>
      </c>
      <c r="AD505" s="33" t="str">
        <f t="shared" si="78"/>
        <v/>
      </c>
      <c r="AE505" s="36" t="str">
        <f t="shared" si="79"/>
        <v/>
      </c>
      <c r="AF505" s="37" t="str">
        <f>IFERROR(VLOOKUP($F$2,IMPUTATION!F:G,2,0),"")</f>
        <v/>
      </c>
    </row>
    <row r="506" spans="1:32">
      <c r="A506" s="31">
        <v>44408</v>
      </c>
      <c r="B506" s="32">
        <v>64.260000000000005</v>
      </c>
      <c r="C506" s="32" t="s">
        <v>393</v>
      </c>
      <c r="D506" s="32" t="s">
        <v>371</v>
      </c>
      <c r="E506" s="32" t="s">
        <v>308</v>
      </c>
      <c r="F506" s="32" t="s">
        <v>660</v>
      </c>
      <c r="G506" s="32">
        <v>40.22</v>
      </c>
      <c r="H506" s="32" t="s">
        <v>387</v>
      </c>
      <c r="I506" s="32">
        <v>53.55</v>
      </c>
      <c r="J506" s="32">
        <v>80</v>
      </c>
      <c r="K506" s="32">
        <v>8.57</v>
      </c>
      <c r="L506" s="32">
        <v>55.69</v>
      </c>
      <c r="M506" s="32" t="s">
        <v>18</v>
      </c>
      <c r="N506" s="32" t="s">
        <v>18</v>
      </c>
      <c r="O506" s="32">
        <v>6401441</v>
      </c>
      <c r="P506" s="38">
        <f>IF($H506="",VLOOKUP($C506,IMPUTATION_CARBURANT[],2,0),VLOOKUP($H506,IMPUTATION_CARBURANT[],2,0))</f>
        <v>1</v>
      </c>
      <c r="Q506" s="38">
        <f>IF(AND($P506=123401,$M506="VP"),124013,$P$2:$P$4524)</f>
        <v>1</v>
      </c>
      <c r="R506" s="38" t="str">
        <f t="shared" si="71"/>
        <v>TEST</v>
      </c>
      <c r="S506" s="38">
        <f>ABS($B506)</f>
        <v>64.260000000000005</v>
      </c>
      <c r="T506" s="38">
        <f>ABS($I506)</f>
        <v>53.55</v>
      </c>
      <c r="U506" s="38">
        <f>ABS($K506)</f>
        <v>8.57</v>
      </c>
      <c r="V506" s="34">
        <f t="shared" si="74"/>
        <v>42.84</v>
      </c>
      <c r="W506" s="35">
        <f t="shared" si="75"/>
        <v>12.85</v>
      </c>
      <c r="X506" s="34" t="str">
        <f t="shared" si="76"/>
        <v/>
      </c>
      <c r="Y506" s="35" t="str">
        <f t="shared" si="77"/>
        <v/>
      </c>
      <c r="Z506" s="38" t="str">
        <f t="shared" si="72"/>
        <v>V8</v>
      </c>
      <c r="AA506" s="38" t="str">
        <f t="shared" si="80"/>
        <v>V9</v>
      </c>
      <c r="AB506" s="38" t="str">
        <f t="shared" si="73"/>
        <v>V10</v>
      </c>
      <c r="AC506" s="38">
        <f>IF($AF506=20,"",IF($V506=0,"",IF($H506="Adblue Bidon","",IF($H506="GNC (KG)","",IF($H506="Frais de service EV","",IF($Q506=1,$G$2:$G$4524,""))))))</f>
        <v>40.22</v>
      </c>
      <c r="AD506" s="33" t="str">
        <f t="shared" si="78"/>
        <v/>
      </c>
      <c r="AE506" s="36" t="str">
        <f t="shared" si="79"/>
        <v/>
      </c>
      <c r="AF506" s="37" t="str">
        <f>IFERROR(VLOOKUP($F$2,IMPUTATION!F:G,2,0),"")</f>
        <v/>
      </c>
    </row>
    <row r="507" spans="1:32">
      <c r="A507" s="31">
        <v>44408</v>
      </c>
      <c r="B507" s="32">
        <v>54.78</v>
      </c>
      <c r="C507" s="32" t="s">
        <v>393</v>
      </c>
      <c r="D507" s="32" t="s">
        <v>371</v>
      </c>
      <c r="E507" s="32" t="s">
        <v>229</v>
      </c>
      <c r="F507" s="32" t="s">
        <v>412</v>
      </c>
      <c r="G507" s="32">
        <v>34.76</v>
      </c>
      <c r="H507" s="32" t="s">
        <v>387</v>
      </c>
      <c r="I507" s="32">
        <v>45.65</v>
      </c>
      <c r="J507" s="32">
        <v>80</v>
      </c>
      <c r="K507" s="32">
        <v>7.3</v>
      </c>
      <c r="L507" s="32">
        <v>47.48</v>
      </c>
      <c r="M507" s="32" t="s">
        <v>18</v>
      </c>
      <c r="N507" s="32" t="s">
        <v>18</v>
      </c>
      <c r="O507" s="32">
        <v>6400442</v>
      </c>
      <c r="P507" s="38">
        <f>IF($H507="",VLOOKUP($C507,IMPUTATION_CARBURANT[],2,0),VLOOKUP($H507,IMPUTATION_CARBURANT[],2,0))</f>
        <v>1</v>
      </c>
      <c r="Q507" s="38">
        <f>IF(AND($P507=123401,$M507="VP"),124013,$P$2:$P$4524)</f>
        <v>1</v>
      </c>
      <c r="R507" s="38" t="str">
        <f t="shared" si="71"/>
        <v>TEST</v>
      </c>
      <c r="S507" s="38">
        <f>ABS($B507)</f>
        <v>54.78</v>
      </c>
      <c r="T507" s="38">
        <f>ABS($I507)</f>
        <v>45.65</v>
      </c>
      <c r="U507" s="38">
        <f>ABS($K507)</f>
        <v>7.3</v>
      </c>
      <c r="V507" s="34">
        <f t="shared" si="74"/>
        <v>36.520000000000003</v>
      </c>
      <c r="W507" s="35">
        <f t="shared" si="75"/>
        <v>10.96</v>
      </c>
      <c r="X507" s="34" t="str">
        <f t="shared" si="76"/>
        <v/>
      </c>
      <c r="Y507" s="35" t="str">
        <f t="shared" si="77"/>
        <v/>
      </c>
      <c r="Z507" s="38" t="str">
        <f t="shared" si="72"/>
        <v>V8</v>
      </c>
      <c r="AA507" s="38" t="str">
        <f t="shared" si="80"/>
        <v>V9</v>
      </c>
      <c r="AB507" s="38" t="str">
        <f t="shared" si="73"/>
        <v>V10</v>
      </c>
      <c r="AC507" s="38">
        <f>IF($AF507=20,"",IF($V507=0,"",IF($H507="Adblue Bidon","",IF($H507="GNC (KG)","",IF($H507="Frais de service EV","",IF($Q507=1,$G$2:$G$4524,""))))))</f>
        <v>34.76</v>
      </c>
      <c r="AD507" s="33" t="str">
        <f t="shared" si="78"/>
        <v/>
      </c>
      <c r="AE507" s="36" t="str">
        <f t="shared" si="79"/>
        <v/>
      </c>
      <c r="AF507" s="37" t="str">
        <f>IFERROR(VLOOKUP($F$2,IMPUTATION!F:G,2,0),"")</f>
        <v/>
      </c>
    </row>
    <row r="508" spans="1:32">
      <c r="A508" s="31">
        <v>44408</v>
      </c>
      <c r="B508" s="32">
        <v>38.18</v>
      </c>
      <c r="C508" s="32" t="s">
        <v>393</v>
      </c>
      <c r="D508" s="32" t="s">
        <v>371</v>
      </c>
      <c r="E508" s="32" t="s">
        <v>313</v>
      </c>
      <c r="F508" s="32" t="s">
        <v>1464</v>
      </c>
      <c r="G508" s="32">
        <v>23.9</v>
      </c>
      <c r="H508" s="32" t="s">
        <v>387</v>
      </c>
      <c r="I508" s="32">
        <v>31.82</v>
      </c>
      <c r="J508" s="32">
        <v>80</v>
      </c>
      <c r="K508" s="32">
        <v>5.09</v>
      </c>
      <c r="L508" s="32">
        <v>33.090000000000003</v>
      </c>
      <c r="M508" s="32" t="s">
        <v>18</v>
      </c>
      <c r="N508" s="32" t="s">
        <v>18</v>
      </c>
      <c r="O508" s="32">
        <v>6401126</v>
      </c>
      <c r="P508" s="38">
        <f>IF($H508="",VLOOKUP($C508,IMPUTATION_CARBURANT[],2,0),VLOOKUP($H508,IMPUTATION_CARBURANT[],2,0))</f>
        <v>1</v>
      </c>
      <c r="Q508" s="38">
        <f>IF(AND($P508=123401,$M508="VP"),124013,$P$2:$P$4524)</f>
        <v>1</v>
      </c>
      <c r="R508" s="38" t="str">
        <f t="shared" si="71"/>
        <v>TEST</v>
      </c>
      <c r="S508" s="38">
        <f>ABS($B508)</f>
        <v>38.18</v>
      </c>
      <c r="T508" s="38">
        <f>ABS($I508)</f>
        <v>31.82</v>
      </c>
      <c r="U508" s="38">
        <f>ABS($K508)</f>
        <v>5.09</v>
      </c>
      <c r="V508" s="34">
        <f t="shared" si="74"/>
        <v>25.46</v>
      </c>
      <c r="W508" s="35">
        <f t="shared" si="75"/>
        <v>7.63</v>
      </c>
      <c r="X508" s="34" t="str">
        <f t="shared" si="76"/>
        <v/>
      </c>
      <c r="Y508" s="35" t="str">
        <f t="shared" si="77"/>
        <v/>
      </c>
      <c r="Z508" s="38" t="str">
        <f t="shared" si="72"/>
        <v>V8</v>
      </c>
      <c r="AA508" s="38" t="str">
        <f t="shared" si="80"/>
        <v>V9</v>
      </c>
      <c r="AB508" s="38" t="str">
        <f t="shared" si="73"/>
        <v>V10</v>
      </c>
      <c r="AC508" s="38">
        <f>IF($AF508=20,"",IF($V508=0,"",IF($H508="Adblue Bidon","",IF($H508="GNC (KG)","",IF($H508="Frais de service EV","",IF($Q508=1,$G$2:$G$4524,""))))))</f>
        <v>23.9</v>
      </c>
      <c r="AD508" s="33" t="str">
        <f t="shared" si="78"/>
        <v/>
      </c>
      <c r="AE508" s="36" t="str">
        <f t="shared" si="79"/>
        <v/>
      </c>
      <c r="AF508" s="37" t="str">
        <f>IFERROR(VLOOKUP($F$2,IMPUTATION!F:G,2,0),"")</f>
        <v/>
      </c>
    </row>
    <row r="509" spans="1:32">
      <c r="A509" s="31">
        <v>44408</v>
      </c>
      <c r="B509" s="32">
        <v>61.46</v>
      </c>
      <c r="C509" s="32" t="s">
        <v>393</v>
      </c>
      <c r="D509" s="32" t="s">
        <v>371</v>
      </c>
      <c r="E509" s="32" t="s">
        <v>230</v>
      </c>
      <c r="F509" s="32" t="s">
        <v>705</v>
      </c>
      <c r="G509" s="32">
        <v>38.590000000000003</v>
      </c>
      <c r="H509" s="32" t="s">
        <v>387</v>
      </c>
      <c r="I509" s="32">
        <v>51.22</v>
      </c>
      <c r="J509" s="32">
        <v>80</v>
      </c>
      <c r="K509" s="32">
        <v>8.19</v>
      </c>
      <c r="L509" s="32">
        <v>53.27</v>
      </c>
      <c r="M509" s="32" t="s">
        <v>18</v>
      </c>
      <c r="N509" s="32" t="s">
        <v>18</v>
      </c>
      <c r="O509" s="32">
        <v>6400586</v>
      </c>
      <c r="P509" s="38">
        <f>IF($H509="",VLOOKUP($C509,IMPUTATION_CARBURANT[],2,0),VLOOKUP($H509,IMPUTATION_CARBURANT[],2,0))</f>
        <v>1</v>
      </c>
      <c r="Q509" s="38">
        <f>IF(AND($P509=123401,$M509="VP"),124013,$P$2:$P$4524)</f>
        <v>1</v>
      </c>
      <c r="R509" s="38" t="str">
        <f t="shared" si="71"/>
        <v>TEST</v>
      </c>
      <c r="S509" s="38">
        <f>ABS($B509)</f>
        <v>61.46</v>
      </c>
      <c r="T509" s="38">
        <f>ABS($I509)</f>
        <v>51.22</v>
      </c>
      <c r="U509" s="38">
        <f>ABS($K509)</f>
        <v>8.19</v>
      </c>
      <c r="V509" s="34">
        <f t="shared" si="74"/>
        <v>40.98</v>
      </c>
      <c r="W509" s="35">
        <f t="shared" si="75"/>
        <v>12.29</v>
      </c>
      <c r="X509" s="34" t="str">
        <f t="shared" si="76"/>
        <v/>
      </c>
      <c r="Y509" s="35" t="str">
        <f t="shared" si="77"/>
        <v/>
      </c>
      <c r="Z509" s="38" t="str">
        <f t="shared" si="72"/>
        <v>V8</v>
      </c>
      <c r="AA509" s="38" t="str">
        <f t="shared" si="80"/>
        <v>V9</v>
      </c>
      <c r="AB509" s="38" t="str">
        <f t="shared" si="73"/>
        <v>V10</v>
      </c>
      <c r="AC509" s="38">
        <f>IF($AF509=20,"",IF($V509=0,"",IF($H509="Adblue Bidon","",IF($H509="GNC (KG)","",IF($H509="Frais de service EV","",IF($Q509=1,$G$2:$G$4524,""))))))</f>
        <v>38.590000000000003</v>
      </c>
      <c r="AD509" s="33" t="str">
        <f t="shared" si="78"/>
        <v/>
      </c>
      <c r="AE509" s="36" t="str">
        <f t="shared" si="79"/>
        <v/>
      </c>
      <c r="AF509" s="37" t="str">
        <f>IFERROR(VLOOKUP($F$2,IMPUTATION!F:G,2,0),"")</f>
        <v/>
      </c>
    </row>
    <row r="510" spans="1:32">
      <c r="A510" s="31">
        <v>44408</v>
      </c>
      <c r="B510" s="32">
        <v>67.819999999999993</v>
      </c>
      <c r="C510" s="32" t="s">
        <v>21</v>
      </c>
      <c r="D510" s="32" t="s">
        <v>371</v>
      </c>
      <c r="E510" s="32" t="s">
        <v>16</v>
      </c>
      <c r="F510" s="32" t="s">
        <v>1465</v>
      </c>
      <c r="G510" s="32">
        <v>46.05</v>
      </c>
      <c r="H510" s="32" t="s">
        <v>380</v>
      </c>
      <c r="I510" s="32">
        <v>56.52</v>
      </c>
      <c r="J510" s="32">
        <v>80</v>
      </c>
      <c r="K510" s="32">
        <v>9.0399999999999991</v>
      </c>
      <c r="L510" s="32">
        <v>58.78</v>
      </c>
      <c r="M510" s="32" t="s">
        <v>18</v>
      </c>
      <c r="N510" s="32" t="s">
        <v>18</v>
      </c>
      <c r="O510" s="32">
        <v>6400400</v>
      </c>
      <c r="P510" s="38">
        <f>IF($H510="",VLOOKUP($C510,IMPUTATION_CARBURANT[],2,0),VLOOKUP($H510,IMPUTATION_CARBURANT[],2,0))</f>
        <v>1</v>
      </c>
      <c r="Q510" s="38">
        <f>IF(AND($P510=123401,$M510="VP"),124013,$P$2:$P$4524)</f>
        <v>1</v>
      </c>
      <c r="R510" s="38" t="str">
        <f t="shared" si="71"/>
        <v>TEST</v>
      </c>
      <c r="S510" s="38">
        <f>ABS($B510)</f>
        <v>67.819999999999993</v>
      </c>
      <c r="T510" s="38">
        <f>ABS($I510)</f>
        <v>56.52</v>
      </c>
      <c r="U510" s="38">
        <f>ABS($K510)</f>
        <v>9.0399999999999991</v>
      </c>
      <c r="V510" s="34">
        <f t="shared" si="74"/>
        <v>45.22</v>
      </c>
      <c r="W510" s="35">
        <f t="shared" si="75"/>
        <v>13.56</v>
      </c>
      <c r="X510" s="34" t="str">
        <f t="shared" si="76"/>
        <v/>
      </c>
      <c r="Y510" s="35" t="str">
        <f t="shared" si="77"/>
        <v/>
      </c>
      <c r="Z510" s="38" t="str">
        <f t="shared" si="72"/>
        <v>V8</v>
      </c>
      <c r="AA510" s="38" t="str">
        <f t="shared" si="80"/>
        <v>V9</v>
      </c>
      <c r="AB510" s="38" t="str">
        <f t="shared" si="73"/>
        <v>V10</v>
      </c>
      <c r="AC510" s="38">
        <f>IF($AF510=20,"",IF($V510=0,"",IF($H510="Adblue Bidon","",IF($H510="GNC (KG)","",IF($H510="Frais de service EV","",IF($Q510=1,$G$2:$G$4524,""))))))</f>
        <v>46.05</v>
      </c>
      <c r="AD510" s="33" t="str">
        <f t="shared" si="78"/>
        <v/>
      </c>
      <c r="AE510" s="36" t="str">
        <f t="shared" si="79"/>
        <v/>
      </c>
      <c r="AF510" s="37" t="str">
        <f>IFERROR(VLOOKUP($F$2,IMPUTATION!F:G,2,0),"")</f>
        <v/>
      </c>
    </row>
    <row r="511" spans="1:32">
      <c r="A511" s="31">
        <v>44408</v>
      </c>
      <c r="B511" s="32">
        <v>12.77</v>
      </c>
      <c r="C511" s="32" t="s">
        <v>405</v>
      </c>
      <c r="D511" s="32" t="s">
        <v>371</v>
      </c>
      <c r="E511" s="32" t="s">
        <v>94</v>
      </c>
      <c r="F511" s="32" t="s">
        <v>472</v>
      </c>
      <c r="G511" s="32">
        <v>27.23</v>
      </c>
      <c r="H511" s="32" t="s">
        <v>374</v>
      </c>
      <c r="I511" s="32">
        <v>10.64</v>
      </c>
      <c r="J511" s="32">
        <v>100</v>
      </c>
      <c r="K511" s="32">
        <v>2.13</v>
      </c>
      <c r="L511" s="32">
        <v>10.64</v>
      </c>
      <c r="M511" s="32" t="s">
        <v>392</v>
      </c>
      <c r="N511" s="32" t="s">
        <v>396</v>
      </c>
      <c r="O511" s="32">
        <v>6517760</v>
      </c>
      <c r="P511" s="38">
        <f>IF($H511="",VLOOKUP($C511,IMPUTATION_CARBURANT[],2,0),VLOOKUP($H511,IMPUTATION_CARBURANT[],2,0))</f>
        <v>1</v>
      </c>
      <c r="Q511" s="38">
        <f>IF(AND($P511=123401,$M511="VP"),124013,$P$2:$P$4524)</f>
        <v>1</v>
      </c>
      <c r="R511" s="38" t="str">
        <f t="shared" si="71"/>
        <v>TEST</v>
      </c>
      <c r="S511" s="38">
        <f>ABS($B511)</f>
        <v>12.77</v>
      </c>
      <c r="T511" s="38">
        <f>ABS($I511)</f>
        <v>10.64</v>
      </c>
      <c r="U511" s="38">
        <f>ABS($K511)</f>
        <v>2.13</v>
      </c>
      <c r="V511" s="34">
        <f t="shared" si="74"/>
        <v>10.64</v>
      </c>
      <c r="W511" s="35">
        <f t="shared" si="75"/>
        <v>0</v>
      </c>
      <c r="X511" s="34" t="str">
        <f t="shared" si="76"/>
        <v/>
      </c>
      <c r="Y511" s="35" t="str">
        <f t="shared" si="77"/>
        <v/>
      </c>
      <c r="Z511" s="38" t="str">
        <f t="shared" si="72"/>
        <v>V8</v>
      </c>
      <c r="AA511" s="38" t="str">
        <f t="shared" si="80"/>
        <v>V9</v>
      </c>
      <c r="AB511" s="38" t="str">
        <f t="shared" si="73"/>
        <v>V10</v>
      </c>
      <c r="AC511" s="38">
        <f>IF($AF511=20,"",IF($V511=0,"",IF($H511="Adblue Bidon","",IF($H511="GNC (KG)","",IF($H511="Frais de service EV","",IF($Q511=1,$G$2:$G$4524,""))))))</f>
        <v>27.23</v>
      </c>
      <c r="AD511" s="33" t="str">
        <f t="shared" si="78"/>
        <v/>
      </c>
      <c r="AE511" s="36" t="str">
        <f t="shared" si="79"/>
        <v/>
      </c>
      <c r="AF511" s="37" t="str">
        <f>IFERROR(VLOOKUP($F$2,IMPUTATION!F:G,2,0),"")</f>
        <v/>
      </c>
    </row>
    <row r="512" spans="1:32">
      <c r="A512" s="31">
        <v>44408</v>
      </c>
      <c r="B512" s="32">
        <v>77.05</v>
      </c>
      <c r="C512" s="32" t="s">
        <v>21</v>
      </c>
      <c r="D512" s="32" t="s">
        <v>371</v>
      </c>
      <c r="E512" s="32" t="s">
        <v>94</v>
      </c>
      <c r="F512" s="32" t="s">
        <v>502</v>
      </c>
      <c r="G512" s="32">
        <v>51.96</v>
      </c>
      <c r="H512" s="32" t="s">
        <v>380</v>
      </c>
      <c r="I512" s="32">
        <v>64.209999999999994</v>
      </c>
      <c r="J512" s="32">
        <v>80</v>
      </c>
      <c r="K512" s="32">
        <v>10.27</v>
      </c>
      <c r="L512" s="32">
        <v>66.78</v>
      </c>
      <c r="M512" s="32" t="s">
        <v>392</v>
      </c>
      <c r="N512" s="32" t="s">
        <v>396</v>
      </c>
      <c r="O512" s="32">
        <v>6517760</v>
      </c>
      <c r="P512" s="38">
        <f>IF($H512="",VLOOKUP($C512,IMPUTATION_CARBURANT[],2,0),VLOOKUP($H512,IMPUTATION_CARBURANT[],2,0))</f>
        <v>1</v>
      </c>
      <c r="Q512" s="38">
        <f>IF(AND($P512=123401,$M512="VP"),124013,$P$2:$P$4524)</f>
        <v>1</v>
      </c>
      <c r="R512" s="38" t="str">
        <f t="shared" si="71"/>
        <v>TEST</v>
      </c>
      <c r="S512" s="38">
        <f>ABS($B512)</f>
        <v>77.05</v>
      </c>
      <c r="T512" s="38">
        <f>ABS($I512)</f>
        <v>64.209999999999994</v>
      </c>
      <c r="U512" s="38">
        <f>ABS($K512)</f>
        <v>10.27</v>
      </c>
      <c r="V512" s="34">
        <f t="shared" si="74"/>
        <v>51.37</v>
      </c>
      <c r="W512" s="35">
        <f t="shared" si="75"/>
        <v>15.41</v>
      </c>
      <c r="X512" s="34" t="str">
        <f t="shared" si="76"/>
        <v/>
      </c>
      <c r="Y512" s="35" t="str">
        <f t="shared" si="77"/>
        <v/>
      </c>
      <c r="Z512" s="38" t="str">
        <f t="shared" si="72"/>
        <v>V8</v>
      </c>
      <c r="AA512" s="38" t="str">
        <f t="shared" si="80"/>
        <v>V9</v>
      </c>
      <c r="AB512" s="38" t="str">
        <f t="shared" si="73"/>
        <v>V10</v>
      </c>
      <c r="AC512" s="38">
        <f>IF($AF512=20,"",IF($V512=0,"",IF($H512="Adblue Bidon","",IF($H512="GNC (KG)","",IF($H512="Frais de service EV","",IF($Q512=1,$G$2:$G$4524,""))))))</f>
        <v>51.96</v>
      </c>
      <c r="AD512" s="33" t="str">
        <f t="shared" si="78"/>
        <v/>
      </c>
      <c r="AE512" s="36" t="str">
        <f t="shared" si="79"/>
        <v/>
      </c>
      <c r="AF512" s="37" t="str">
        <f>IFERROR(VLOOKUP($F$2,IMPUTATION!F:G,2,0),"")</f>
        <v/>
      </c>
    </row>
    <row r="513" spans="1:32">
      <c r="A513" s="31">
        <v>44408</v>
      </c>
      <c r="B513" s="32">
        <v>60.18</v>
      </c>
      <c r="C513" s="32" t="s">
        <v>393</v>
      </c>
      <c r="D513" s="32" t="s">
        <v>371</v>
      </c>
      <c r="E513" s="32" t="s">
        <v>309</v>
      </c>
      <c r="F513" s="32" t="s">
        <v>797</v>
      </c>
      <c r="G513" s="32">
        <v>35.76</v>
      </c>
      <c r="H513" s="32" t="s">
        <v>390</v>
      </c>
      <c r="I513" s="32">
        <v>50.15</v>
      </c>
      <c r="J513" s="32">
        <v>80</v>
      </c>
      <c r="K513" s="32">
        <v>8.02</v>
      </c>
      <c r="L513" s="32">
        <v>52.16</v>
      </c>
      <c r="M513" s="32" t="s">
        <v>18</v>
      </c>
      <c r="N513" s="32" t="s">
        <v>18</v>
      </c>
      <c r="O513" s="32">
        <v>6401258</v>
      </c>
      <c r="P513" s="38">
        <f>IF($H513="",VLOOKUP($C513,IMPUTATION_CARBURANT[],2,0),VLOOKUP($H513,IMPUTATION_CARBURANT[],2,0))</f>
        <v>1</v>
      </c>
      <c r="Q513" s="38">
        <f>IF(AND($P513=123401,$M513="VP"),124013,$P$2:$P$4524)</f>
        <v>1</v>
      </c>
      <c r="R513" s="38" t="str">
        <f t="shared" si="71"/>
        <v>TEST</v>
      </c>
      <c r="S513" s="38">
        <f>ABS($B513)</f>
        <v>60.18</v>
      </c>
      <c r="T513" s="38">
        <f>ABS($I513)</f>
        <v>50.15</v>
      </c>
      <c r="U513" s="38">
        <f>ABS($K513)</f>
        <v>8.02</v>
      </c>
      <c r="V513" s="34">
        <f t="shared" si="74"/>
        <v>40.119999999999997</v>
      </c>
      <c r="W513" s="35">
        <f t="shared" si="75"/>
        <v>12.04</v>
      </c>
      <c r="X513" s="34" t="str">
        <f t="shared" si="76"/>
        <v/>
      </c>
      <c r="Y513" s="35" t="str">
        <f t="shared" si="77"/>
        <v/>
      </c>
      <c r="Z513" s="38" t="str">
        <f t="shared" si="72"/>
        <v>V8</v>
      </c>
      <c r="AA513" s="38" t="str">
        <f t="shared" si="80"/>
        <v>V9</v>
      </c>
      <c r="AB513" s="38" t="str">
        <f t="shared" si="73"/>
        <v>V10</v>
      </c>
      <c r="AC513" s="38">
        <f>IF($AF513=20,"",IF($V513=0,"",IF($H513="Adblue Bidon","",IF($H513="GNC (KG)","",IF($H513="Frais de service EV","",IF($Q513=1,$G$2:$G$4524,""))))))</f>
        <v>35.76</v>
      </c>
      <c r="AD513" s="33" t="str">
        <f t="shared" si="78"/>
        <v/>
      </c>
      <c r="AE513" s="36" t="str">
        <f t="shared" si="79"/>
        <v/>
      </c>
      <c r="AF513" s="37" t="str">
        <f>IFERROR(VLOOKUP($F$2,IMPUTATION!F:G,2,0),"")</f>
        <v/>
      </c>
    </row>
    <row r="514" spans="1:32">
      <c r="A514" s="31">
        <v>44408</v>
      </c>
      <c r="B514" s="32">
        <v>64.73</v>
      </c>
      <c r="C514" s="32" t="s">
        <v>393</v>
      </c>
      <c r="D514" s="32" t="s">
        <v>371</v>
      </c>
      <c r="E514" s="32" t="s">
        <v>304</v>
      </c>
      <c r="F514" s="32" t="s">
        <v>656</v>
      </c>
      <c r="G514" s="32">
        <v>40.64</v>
      </c>
      <c r="H514" s="32" t="s">
        <v>387</v>
      </c>
      <c r="I514" s="32">
        <v>53.94</v>
      </c>
      <c r="J514" s="32">
        <v>80</v>
      </c>
      <c r="K514" s="32">
        <v>8.6300000000000008</v>
      </c>
      <c r="L514" s="32">
        <v>56.1</v>
      </c>
      <c r="M514" s="32" t="s">
        <v>18</v>
      </c>
      <c r="N514" s="32" t="s">
        <v>18</v>
      </c>
      <c r="O514" s="32">
        <v>6400799</v>
      </c>
      <c r="P514" s="38">
        <f>IF($H514="",VLOOKUP($C514,IMPUTATION_CARBURANT[],2,0),VLOOKUP($H514,IMPUTATION_CARBURANT[],2,0))</f>
        <v>1</v>
      </c>
      <c r="Q514" s="38">
        <f>IF(AND($P514=123401,$M514="VP"),124013,$P$2:$P$4524)</f>
        <v>1</v>
      </c>
      <c r="R514" s="38" t="str">
        <f t="shared" ref="R514:R577" si="81">"TEST"</f>
        <v>TEST</v>
      </c>
      <c r="S514" s="38">
        <f>ABS($B514)</f>
        <v>64.73</v>
      </c>
      <c r="T514" s="38">
        <f>ABS($I514)</f>
        <v>53.94</v>
      </c>
      <c r="U514" s="38">
        <f>ABS($K514)</f>
        <v>8.6300000000000008</v>
      </c>
      <c r="V514" s="34">
        <f t="shared" si="74"/>
        <v>43.15</v>
      </c>
      <c r="W514" s="35">
        <f t="shared" si="75"/>
        <v>12.95</v>
      </c>
      <c r="X514" s="34" t="str">
        <f t="shared" si="76"/>
        <v/>
      </c>
      <c r="Y514" s="35" t="str">
        <f t="shared" si="77"/>
        <v/>
      </c>
      <c r="Z514" s="38" t="str">
        <f t="shared" ref="Z514:Z577" si="82">"V8"</f>
        <v>V8</v>
      </c>
      <c r="AA514" s="38" t="str">
        <f t="shared" si="80"/>
        <v>V9</v>
      </c>
      <c r="AB514" s="38" t="str">
        <f t="shared" ref="AB514:AB577" si="83">"V10"</f>
        <v>V10</v>
      </c>
      <c r="AC514" s="38">
        <f>IF($AF514=20,"",IF($V514=0,"",IF($H514="Adblue Bidon","",IF($H514="GNC (KG)","",IF($H514="Frais de service EV","",IF($Q514=1,$G$2:$G$4524,""))))))</f>
        <v>40.64</v>
      </c>
      <c r="AD514" s="33" t="str">
        <f t="shared" si="78"/>
        <v/>
      </c>
      <c r="AE514" s="36" t="str">
        <f t="shared" si="79"/>
        <v/>
      </c>
      <c r="AF514" s="37" t="str">
        <f>IFERROR(VLOOKUP($F$2,IMPUTATION!F:G,2,0),"")</f>
        <v/>
      </c>
    </row>
    <row r="515" spans="1:32">
      <c r="A515" s="31">
        <v>44408</v>
      </c>
      <c r="B515" s="32">
        <v>127.54</v>
      </c>
      <c r="C515" s="32" t="s">
        <v>21</v>
      </c>
      <c r="D515" s="32" t="s">
        <v>371</v>
      </c>
      <c r="E515" s="32" t="s">
        <v>118</v>
      </c>
      <c r="F515" s="32" t="s">
        <v>578</v>
      </c>
      <c r="G515" s="32">
        <v>86.01</v>
      </c>
      <c r="H515" s="32" t="s">
        <v>380</v>
      </c>
      <c r="I515" s="32">
        <v>106.28</v>
      </c>
      <c r="J515" s="32">
        <v>80</v>
      </c>
      <c r="K515" s="32">
        <v>17.010000000000002</v>
      </c>
      <c r="L515" s="32">
        <v>110.53</v>
      </c>
      <c r="M515" s="32" t="s">
        <v>19</v>
      </c>
      <c r="N515" s="32" t="s">
        <v>396</v>
      </c>
      <c r="O515" s="32">
        <v>6177826</v>
      </c>
      <c r="P515" s="38">
        <f>IF($H515="",VLOOKUP($C515,IMPUTATION_CARBURANT[],2,0),VLOOKUP($H515,IMPUTATION_CARBURANT[],2,0))</f>
        <v>1</v>
      </c>
      <c r="Q515" s="38">
        <f>IF(AND($P515=123401,$M515="VP"),124013,$P$2:$P$4524)</f>
        <v>1</v>
      </c>
      <c r="R515" s="38" t="str">
        <f t="shared" si="81"/>
        <v>TEST</v>
      </c>
      <c r="S515" s="38">
        <f>ABS($B515)</f>
        <v>127.54</v>
      </c>
      <c r="T515" s="38">
        <f>ABS($I515)</f>
        <v>106.28</v>
      </c>
      <c r="U515" s="38">
        <f>ABS($K515)</f>
        <v>17.010000000000002</v>
      </c>
      <c r="V515" s="34">
        <f t="shared" ref="V515:V578" si="84">IF($AF515=20,0,ABS(ROUND(IF(AND($U515=0,$J515=100),$T515/1.2,$T515*$J515/100),2)))</f>
        <v>85.02</v>
      </c>
      <c r="W515" s="35">
        <f t="shared" ref="W515:W578" si="85">IF($AF515=20,0,ABS(ROUND(IF(AND($U515=0,$J515=100),0,$S515-$V515-$U515),2)))</f>
        <v>25.51</v>
      </c>
      <c r="X515" s="34" t="str">
        <f t="shared" ref="X515:X578" si="86">IF($AF515="","",ABS(ROUND(IF(AND($U515=0,$J515=100),$T515/1.2,$T515*$J515/100),2)))</f>
        <v/>
      </c>
      <c r="Y515" s="35" t="str">
        <f t="shared" ref="Y515:Y578" si="87">IF($AF515="","",ABS(ROUND(IF(AND($U515=0,$J515=100),0,$S515-$X515-$U515),2)))</f>
        <v/>
      </c>
      <c r="Z515" s="38" t="str">
        <f t="shared" si="82"/>
        <v>V8</v>
      </c>
      <c r="AA515" s="38" t="str">
        <f t="shared" si="80"/>
        <v>V9</v>
      </c>
      <c r="AB515" s="38" t="str">
        <f t="shared" si="83"/>
        <v>V10</v>
      </c>
      <c r="AC515" s="38">
        <f>IF($AF515=20,"",IF($V515=0,"",IF($H515="Adblue Bidon","",IF($H515="GNC (KG)","",IF($H515="Frais de service EV","",IF($Q515=1,$G$2:$G$4524,""))))))</f>
        <v>86.01</v>
      </c>
      <c r="AD515" s="33" t="str">
        <f t="shared" ref="AD515:AD578" si="88">IF($X515="","",IF($H515="Adblue Bidon","",IF($H515="GNC (KG)","",IF($H515="Frais de service EV","",IF($Q515=1,$G$2:$G$4524,"")))))</f>
        <v/>
      </c>
      <c r="AE515" s="36" t="str">
        <f t="shared" ref="AE515:AE578" si="89">IF($AC515="","",IF($AD515="","","L"))</f>
        <v/>
      </c>
      <c r="AF515" s="37" t="str">
        <f>IFERROR(VLOOKUP($F$2,IMPUTATION!F:G,2,0),"")</f>
        <v/>
      </c>
    </row>
    <row r="516" spans="1:32">
      <c r="A516" s="31">
        <v>44408</v>
      </c>
      <c r="B516" s="32">
        <v>45.68</v>
      </c>
      <c r="C516" s="32" t="s">
        <v>393</v>
      </c>
      <c r="D516" s="32" t="s">
        <v>371</v>
      </c>
      <c r="E516" s="32" t="s">
        <v>317</v>
      </c>
      <c r="F516" s="32" t="s">
        <v>835</v>
      </c>
      <c r="G516" s="32">
        <v>26.91</v>
      </c>
      <c r="H516" s="32" t="s">
        <v>390</v>
      </c>
      <c r="I516" s="32">
        <v>38.07</v>
      </c>
      <c r="J516" s="32">
        <v>80</v>
      </c>
      <c r="K516" s="32">
        <v>6.09</v>
      </c>
      <c r="L516" s="32">
        <v>39.590000000000003</v>
      </c>
      <c r="M516" s="32" t="s">
        <v>18</v>
      </c>
      <c r="N516" s="32" t="s">
        <v>18</v>
      </c>
      <c r="O516" s="32">
        <v>6400466</v>
      </c>
      <c r="P516" s="38">
        <f>IF($H516="",VLOOKUP($C516,IMPUTATION_CARBURANT[],2,0),VLOOKUP($H516,IMPUTATION_CARBURANT[],2,0))</f>
        <v>1</v>
      </c>
      <c r="Q516" s="38">
        <f>IF(AND($P516=123401,$M516="VP"),124013,$P$2:$P$4524)</f>
        <v>1</v>
      </c>
      <c r="R516" s="38" t="str">
        <f t="shared" si="81"/>
        <v>TEST</v>
      </c>
      <c r="S516" s="38">
        <f>ABS($B516)</f>
        <v>45.68</v>
      </c>
      <c r="T516" s="38">
        <f>ABS($I516)</f>
        <v>38.07</v>
      </c>
      <c r="U516" s="38">
        <f>ABS($K516)</f>
        <v>6.09</v>
      </c>
      <c r="V516" s="34">
        <f t="shared" si="84"/>
        <v>30.46</v>
      </c>
      <c r="W516" s="35">
        <f t="shared" si="85"/>
        <v>9.1300000000000008</v>
      </c>
      <c r="X516" s="34" t="str">
        <f t="shared" si="86"/>
        <v/>
      </c>
      <c r="Y516" s="35" t="str">
        <f t="shared" si="87"/>
        <v/>
      </c>
      <c r="Z516" s="38" t="str">
        <f t="shared" si="82"/>
        <v>V8</v>
      </c>
      <c r="AA516" s="38" t="str">
        <f t="shared" si="80"/>
        <v>V9</v>
      </c>
      <c r="AB516" s="38" t="str">
        <f t="shared" si="83"/>
        <v>V10</v>
      </c>
      <c r="AC516" s="38">
        <f>IF($AF516=20,"",IF($V516=0,"",IF($H516="Adblue Bidon","",IF($H516="GNC (KG)","",IF($H516="Frais de service EV","",IF($Q516=1,$G$2:$G$4524,""))))))</f>
        <v>26.91</v>
      </c>
      <c r="AD516" s="33" t="str">
        <f t="shared" si="88"/>
        <v/>
      </c>
      <c r="AE516" s="36" t="str">
        <f t="shared" si="89"/>
        <v/>
      </c>
      <c r="AF516" s="37" t="str">
        <f>IFERROR(VLOOKUP($F$2,IMPUTATION!F:G,2,0),"")</f>
        <v/>
      </c>
    </row>
    <row r="517" spans="1:32">
      <c r="A517" s="31">
        <v>44408</v>
      </c>
      <c r="B517" s="32">
        <v>64.08</v>
      </c>
      <c r="C517" s="32" t="s">
        <v>393</v>
      </c>
      <c r="D517" s="32" t="s">
        <v>371</v>
      </c>
      <c r="E517" s="32" t="s">
        <v>283</v>
      </c>
      <c r="F517" s="32" t="s">
        <v>1466</v>
      </c>
      <c r="G517" s="32">
        <v>37.47</v>
      </c>
      <c r="H517" s="32" t="s">
        <v>390</v>
      </c>
      <c r="I517" s="32">
        <v>53.4</v>
      </c>
      <c r="J517" s="32">
        <v>80</v>
      </c>
      <c r="K517" s="32">
        <v>8.5399999999999991</v>
      </c>
      <c r="L517" s="32">
        <v>55.54</v>
      </c>
      <c r="M517" s="32" t="s">
        <v>18</v>
      </c>
      <c r="N517" s="32" t="s">
        <v>18</v>
      </c>
      <c r="O517" s="32">
        <v>6401228</v>
      </c>
      <c r="P517" s="38">
        <f>IF($H517="",VLOOKUP($C517,IMPUTATION_CARBURANT[],2,0),VLOOKUP($H517,IMPUTATION_CARBURANT[],2,0))</f>
        <v>1</v>
      </c>
      <c r="Q517" s="38">
        <f>IF(AND($P517=123401,$M517="VP"),124013,$P$2:$P$4524)</f>
        <v>1</v>
      </c>
      <c r="R517" s="38" t="str">
        <f t="shared" si="81"/>
        <v>TEST</v>
      </c>
      <c r="S517" s="38">
        <f>ABS($B517)</f>
        <v>64.08</v>
      </c>
      <c r="T517" s="38">
        <f>ABS($I517)</f>
        <v>53.4</v>
      </c>
      <c r="U517" s="38">
        <f>ABS($K517)</f>
        <v>8.5399999999999991</v>
      </c>
      <c r="V517" s="34">
        <f t="shared" si="84"/>
        <v>42.72</v>
      </c>
      <c r="W517" s="35">
        <f t="shared" si="85"/>
        <v>12.82</v>
      </c>
      <c r="X517" s="34" t="str">
        <f t="shared" si="86"/>
        <v/>
      </c>
      <c r="Y517" s="35" t="str">
        <f t="shared" si="87"/>
        <v/>
      </c>
      <c r="Z517" s="38" t="str">
        <f t="shared" si="82"/>
        <v>V8</v>
      </c>
      <c r="AA517" s="38" t="str">
        <f t="shared" si="80"/>
        <v>V9</v>
      </c>
      <c r="AB517" s="38" t="str">
        <f t="shared" si="83"/>
        <v>V10</v>
      </c>
      <c r="AC517" s="38">
        <f>IF($AF517=20,"",IF($V517=0,"",IF($H517="Adblue Bidon","",IF($H517="GNC (KG)","",IF($H517="Frais de service EV","",IF($Q517=1,$G$2:$G$4524,""))))))</f>
        <v>37.47</v>
      </c>
      <c r="AD517" s="33" t="str">
        <f t="shared" si="88"/>
        <v/>
      </c>
      <c r="AE517" s="36" t="str">
        <f t="shared" si="89"/>
        <v/>
      </c>
      <c r="AF517" s="37" t="str">
        <f>IFERROR(VLOOKUP($F$2,IMPUTATION!F:G,2,0),"")</f>
        <v/>
      </c>
    </row>
    <row r="518" spans="1:32">
      <c r="A518" s="31">
        <v>44408</v>
      </c>
      <c r="B518" s="32">
        <v>62.52</v>
      </c>
      <c r="C518" s="32" t="s">
        <v>393</v>
      </c>
      <c r="D518" s="32" t="s">
        <v>371</v>
      </c>
      <c r="E518" s="32" t="s">
        <v>293</v>
      </c>
      <c r="F518" s="32" t="s">
        <v>552</v>
      </c>
      <c r="G518" s="32">
        <v>39.630000000000003</v>
      </c>
      <c r="H518" s="32" t="s">
        <v>387</v>
      </c>
      <c r="I518" s="32">
        <v>52.1</v>
      </c>
      <c r="J518" s="32">
        <v>80</v>
      </c>
      <c r="K518" s="32">
        <v>8.34</v>
      </c>
      <c r="L518" s="32">
        <v>54.18</v>
      </c>
      <c r="M518" s="32" t="s">
        <v>18</v>
      </c>
      <c r="N518" s="32" t="s">
        <v>18</v>
      </c>
      <c r="O518" s="32">
        <v>6401420</v>
      </c>
      <c r="P518" s="38">
        <f>IF($H518="",VLOOKUP($C518,IMPUTATION_CARBURANT[],2,0),VLOOKUP($H518,IMPUTATION_CARBURANT[],2,0))</f>
        <v>1</v>
      </c>
      <c r="Q518" s="38">
        <f>IF(AND($P518=123401,$M518="VP"),124013,$P$2:$P$4524)</f>
        <v>1</v>
      </c>
      <c r="R518" s="38" t="str">
        <f t="shared" si="81"/>
        <v>TEST</v>
      </c>
      <c r="S518" s="38">
        <f>ABS($B518)</f>
        <v>62.52</v>
      </c>
      <c r="T518" s="38">
        <f>ABS($I518)</f>
        <v>52.1</v>
      </c>
      <c r="U518" s="38">
        <f>ABS($K518)</f>
        <v>8.34</v>
      </c>
      <c r="V518" s="34">
        <f t="shared" si="84"/>
        <v>41.68</v>
      </c>
      <c r="W518" s="35">
        <f t="shared" si="85"/>
        <v>12.5</v>
      </c>
      <c r="X518" s="34" t="str">
        <f t="shared" si="86"/>
        <v/>
      </c>
      <c r="Y518" s="35" t="str">
        <f t="shared" si="87"/>
        <v/>
      </c>
      <c r="Z518" s="38" t="str">
        <f t="shared" si="82"/>
        <v>V8</v>
      </c>
      <c r="AA518" s="38" t="str">
        <f t="shared" si="80"/>
        <v>V9</v>
      </c>
      <c r="AB518" s="38" t="str">
        <f t="shared" si="83"/>
        <v>V10</v>
      </c>
      <c r="AC518" s="38">
        <f>IF($AF518=20,"",IF($V518=0,"",IF($H518="Adblue Bidon","",IF($H518="GNC (KG)","",IF($H518="Frais de service EV","",IF($Q518=1,$G$2:$G$4524,""))))))</f>
        <v>39.630000000000003</v>
      </c>
      <c r="AD518" s="33" t="str">
        <f t="shared" si="88"/>
        <v/>
      </c>
      <c r="AE518" s="36" t="str">
        <f t="shared" si="89"/>
        <v/>
      </c>
      <c r="AF518" s="37" t="str">
        <f>IFERROR(VLOOKUP($F$2,IMPUTATION!F:G,2,0),"")</f>
        <v/>
      </c>
    </row>
    <row r="519" spans="1:32">
      <c r="A519" s="31">
        <v>44408</v>
      </c>
      <c r="B519" s="32">
        <v>44.41</v>
      </c>
      <c r="C519" s="32" t="s">
        <v>393</v>
      </c>
      <c r="D519" s="32" t="s">
        <v>371</v>
      </c>
      <c r="E519" s="32" t="s">
        <v>315</v>
      </c>
      <c r="F519" s="32" t="s">
        <v>1467</v>
      </c>
      <c r="G519" s="32">
        <v>26.19</v>
      </c>
      <c r="H519" s="32" t="s">
        <v>390</v>
      </c>
      <c r="I519" s="32">
        <v>37.01</v>
      </c>
      <c r="J519" s="32">
        <v>80</v>
      </c>
      <c r="K519" s="32">
        <v>5.92</v>
      </c>
      <c r="L519" s="32">
        <v>38.49</v>
      </c>
      <c r="M519" s="32" t="s">
        <v>18</v>
      </c>
      <c r="N519" s="32" t="s">
        <v>18</v>
      </c>
      <c r="O519" s="32">
        <v>6400415</v>
      </c>
      <c r="P519" s="38">
        <f>IF($H519="",VLOOKUP($C519,IMPUTATION_CARBURANT[],2,0),VLOOKUP($H519,IMPUTATION_CARBURANT[],2,0))</f>
        <v>1</v>
      </c>
      <c r="Q519" s="38">
        <f>IF(AND($P519=123401,$M519="VP"),124013,$P$2:$P$4524)</f>
        <v>1</v>
      </c>
      <c r="R519" s="38" t="str">
        <f t="shared" si="81"/>
        <v>TEST</v>
      </c>
      <c r="S519" s="38">
        <f>ABS($B519)</f>
        <v>44.41</v>
      </c>
      <c r="T519" s="38">
        <f>ABS($I519)</f>
        <v>37.01</v>
      </c>
      <c r="U519" s="38">
        <f>ABS($K519)</f>
        <v>5.92</v>
      </c>
      <c r="V519" s="34">
        <f t="shared" si="84"/>
        <v>29.61</v>
      </c>
      <c r="W519" s="35">
        <f t="shared" si="85"/>
        <v>8.8800000000000008</v>
      </c>
      <c r="X519" s="34" t="str">
        <f t="shared" si="86"/>
        <v/>
      </c>
      <c r="Y519" s="35" t="str">
        <f t="shared" si="87"/>
        <v/>
      </c>
      <c r="Z519" s="38" t="str">
        <f t="shared" si="82"/>
        <v>V8</v>
      </c>
      <c r="AA519" s="38" t="str">
        <f t="shared" si="80"/>
        <v>V9</v>
      </c>
      <c r="AB519" s="38" t="str">
        <f t="shared" si="83"/>
        <v>V10</v>
      </c>
      <c r="AC519" s="38">
        <f>IF($AF519=20,"",IF($V519=0,"",IF($H519="Adblue Bidon","",IF($H519="GNC (KG)","",IF($H519="Frais de service EV","",IF($Q519=1,$G$2:$G$4524,""))))))</f>
        <v>26.19</v>
      </c>
      <c r="AD519" s="33" t="str">
        <f t="shared" si="88"/>
        <v/>
      </c>
      <c r="AE519" s="36" t="str">
        <f t="shared" si="89"/>
        <v/>
      </c>
      <c r="AF519" s="37" t="str">
        <f>IFERROR(VLOOKUP($F$2,IMPUTATION!F:G,2,0),"")</f>
        <v/>
      </c>
    </row>
    <row r="520" spans="1:32">
      <c r="A520" s="31">
        <v>44408</v>
      </c>
      <c r="B520" s="32">
        <v>150.80000000000001</v>
      </c>
      <c r="C520" s="32" t="s">
        <v>21</v>
      </c>
      <c r="D520" s="32" t="s">
        <v>371</v>
      </c>
      <c r="E520" s="32" t="s">
        <v>101</v>
      </c>
      <c r="F520" s="32" t="s">
        <v>479</v>
      </c>
      <c r="G520" s="32">
        <v>101.7</v>
      </c>
      <c r="H520" s="32" t="s">
        <v>380</v>
      </c>
      <c r="I520" s="32">
        <v>125.67</v>
      </c>
      <c r="J520" s="32">
        <v>80</v>
      </c>
      <c r="K520" s="32">
        <v>20.100000000000001</v>
      </c>
      <c r="L520" s="32">
        <v>130.69999999999999</v>
      </c>
      <c r="M520" s="32" t="s">
        <v>392</v>
      </c>
      <c r="N520" s="32" t="s">
        <v>396</v>
      </c>
      <c r="O520" s="32">
        <v>6178903</v>
      </c>
      <c r="P520" s="38">
        <f>IF($H520="",VLOOKUP($C520,IMPUTATION_CARBURANT[],2,0),VLOOKUP($H520,IMPUTATION_CARBURANT[],2,0))</f>
        <v>1</v>
      </c>
      <c r="Q520" s="38">
        <f>IF(AND($P520=123401,$M520="VP"),124013,$P$2:$P$4524)</f>
        <v>1</v>
      </c>
      <c r="R520" s="38" t="str">
        <f t="shared" si="81"/>
        <v>TEST</v>
      </c>
      <c r="S520" s="38">
        <f>ABS($B520)</f>
        <v>150.80000000000001</v>
      </c>
      <c r="T520" s="38">
        <f>ABS($I520)</f>
        <v>125.67</v>
      </c>
      <c r="U520" s="38">
        <f>ABS($K520)</f>
        <v>20.100000000000001</v>
      </c>
      <c r="V520" s="34">
        <f t="shared" si="84"/>
        <v>100.54</v>
      </c>
      <c r="W520" s="35">
        <f t="shared" si="85"/>
        <v>30.16</v>
      </c>
      <c r="X520" s="34" t="str">
        <f t="shared" si="86"/>
        <v/>
      </c>
      <c r="Y520" s="35" t="str">
        <f t="shared" si="87"/>
        <v/>
      </c>
      <c r="Z520" s="38" t="str">
        <f t="shared" si="82"/>
        <v>V8</v>
      </c>
      <c r="AA520" s="38" t="str">
        <f t="shared" si="80"/>
        <v>V9</v>
      </c>
      <c r="AB520" s="38" t="str">
        <f t="shared" si="83"/>
        <v>V10</v>
      </c>
      <c r="AC520" s="38">
        <f>IF($AF520=20,"",IF($V520=0,"",IF($H520="Adblue Bidon","",IF($H520="GNC (KG)","",IF($H520="Frais de service EV","",IF($Q520=1,$G$2:$G$4524,""))))))</f>
        <v>101.7</v>
      </c>
      <c r="AD520" s="33" t="str">
        <f t="shared" si="88"/>
        <v/>
      </c>
      <c r="AE520" s="36" t="str">
        <f t="shared" si="89"/>
        <v/>
      </c>
      <c r="AF520" s="37" t="str">
        <f>IFERROR(VLOOKUP($F$2,IMPUTATION!F:G,2,0),"")</f>
        <v/>
      </c>
    </row>
    <row r="521" spans="1:32">
      <c r="A521" s="31">
        <v>44408</v>
      </c>
      <c r="B521" s="32">
        <v>65.58</v>
      </c>
      <c r="C521" s="32" t="s">
        <v>393</v>
      </c>
      <c r="D521" s="32" t="s">
        <v>371</v>
      </c>
      <c r="E521" s="32" t="s">
        <v>338</v>
      </c>
      <c r="F521" s="32" t="s">
        <v>1468</v>
      </c>
      <c r="G521" s="32">
        <v>41.04</v>
      </c>
      <c r="H521" s="32" t="s">
        <v>387</v>
      </c>
      <c r="I521" s="32">
        <v>54.65</v>
      </c>
      <c r="J521" s="32">
        <v>80</v>
      </c>
      <c r="K521" s="32">
        <v>8.74</v>
      </c>
      <c r="L521" s="32">
        <v>56.84</v>
      </c>
      <c r="M521" s="32" t="s">
        <v>18</v>
      </c>
      <c r="N521" s="32" t="s">
        <v>18</v>
      </c>
      <c r="O521" s="32">
        <v>6400448</v>
      </c>
      <c r="P521" s="38">
        <f>IF($H521="",VLOOKUP($C521,IMPUTATION_CARBURANT[],2,0),VLOOKUP($H521,IMPUTATION_CARBURANT[],2,0))</f>
        <v>1</v>
      </c>
      <c r="Q521" s="38">
        <f>IF(AND($P521=123401,$M521="VP"),124013,$P$2:$P$4524)</f>
        <v>1</v>
      </c>
      <c r="R521" s="38" t="str">
        <f t="shared" si="81"/>
        <v>TEST</v>
      </c>
      <c r="S521" s="38">
        <f>ABS($B521)</f>
        <v>65.58</v>
      </c>
      <c r="T521" s="38">
        <f>ABS($I521)</f>
        <v>54.65</v>
      </c>
      <c r="U521" s="38">
        <f>ABS($K521)</f>
        <v>8.74</v>
      </c>
      <c r="V521" s="34">
        <f t="shared" si="84"/>
        <v>43.72</v>
      </c>
      <c r="W521" s="35">
        <f t="shared" si="85"/>
        <v>13.12</v>
      </c>
      <c r="X521" s="34" t="str">
        <f t="shared" si="86"/>
        <v/>
      </c>
      <c r="Y521" s="35" t="str">
        <f t="shared" si="87"/>
        <v/>
      </c>
      <c r="Z521" s="38" t="str">
        <f t="shared" si="82"/>
        <v>V8</v>
      </c>
      <c r="AA521" s="38" t="str">
        <f t="shared" si="80"/>
        <v>V9</v>
      </c>
      <c r="AB521" s="38" t="str">
        <f t="shared" si="83"/>
        <v>V10</v>
      </c>
      <c r="AC521" s="38">
        <f>IF($AF521=20,"",IF($V521=0,"",IF($H521="Adblue Bidon","",IF($H521="GNC (KG)","",IF($H521="Frais de service EV","",IF($Q521=1,$G$2:$G$4524,""))))))</f>
        <v>41.04</v>
      </c>
      <c r="AD521" s="33" t="str">
        <f t="shared" si="88"/>
        <v/>
      </c>
      <c r="AE521" s="36" t="str">
        <f t="shared" si="89"/>
        <v/>
      </c>
      <c r="AF521" s="37" t="str">
        <f>IFERROR(VLOOKUP($F$2,IMPUTATION!F:G,2,0),"")</f>
        <v/>
      </c>
    </row>
    <row r="522" spans="1:32">
      <c r="A522" s="31">
        <v>44408</v>
      </c>
      <c r="B522" s="32">
        <v>60.18</v>
      </c>
      <c r="C522" s="32" t="s">
        <v>393</v>
      </c>
      <c r="D522" s="32" t="s">
        <v>371</v>
      </c>
      <c r="E522" s="32" t="s">
        <v>308</v>
      </c>
      <c r="F522" s="32" t="s">
        <v>522</v>
      </c>
      <c r="G522" s="32">
        <v>35.549999999999997</v>
      </c>
      <c r="H522" s="32" t="s">
        <v>390</v>
      </c>
      <c r="I522" s="32">
        <v>50.15</v>
      </c>
      <c r="J522" s="32">
        <v>80</v>
      </c>
      <c r="K522" s="32">
        <v>8.02</v>
      </c>
      <c r="L522" s="32">
        <v>52.16</v>
      </c>
      <c r="M522" s="32" t="s">
        <v>18</v>
      </c>
      <c r="N522" s="32" t="s">
        <v>18</v>
      </c>
      <c r="O522" s="32">
        <v>6400919</v>
      </c>
      <c r="P522" s="38">
        <f>IF($H522="",VLOOKUP($C522,IMPUTATION_CARBURANT[],2,0),VLOOKUP($H522,IMPUTATION_CARBURANT[],2,0))</f>
        <v>1</v>
      </c>
      <c r="Q522" s="38">
        <f>IF(AND($P522=123401,$M522="VP"),124013,$P$2:$P$4524)</f>
        <v>1</v>
      </c>
      <c r="R522" s="38" t="str">
        <f t="shared" si="81"/>
        <v>TEST</v>
      </c>
      <c r="S522" s="38">
        <f>ABS($B522)</f>
        <v>60.18</v>
      </c>
      <c r="T522" s="38">
        <f>ABS($I522)</f>
        <v>50.15</v>
      </c>
      <c r="U522" s="38">
        <f>ABS($K522)</f>
        <v>8.02</v>
      </c>
      <c r="V522" s="34">
        <f t="shared" si="84"/>
        <v>40.119999999999997</v>
      </c>
      <c r="W522" s="35">
        <f t="shared" si="85"/>
        <v>12.04</v>
      </c>
      <c r="X522" s="34" t="str">
        <f t="shared" si="86"/>
        <v/>
      </c>
      <c r="Y522" s="35" t="str">
        <f t="shared" si="87"/>
        <v/>
      </c>
      <c r="Z522" s="38" t="str">
        <f t="shared" si="82"/>
        <v>V8</v>
      </c>
      <c r="AA522" s="38" t="str">
        <f t="shared" si="80"/>
        <v>V9</v>
      </c>
      <c r="AB522" s="38" t="str">
        <f t="shared" si="83"/>
        <v>V10</v>
      </c>
      <c r="AC522" s="38">
        <f>IF($AF522=20,"",IF($V522=0,"",IF($H522="Adblue Bidon","",IF($H522="GNC (KG)","",IF($H522="Frais de service EV","",IF($Q522=1,$G$2:$G$4524,""))))))</f>
        <v>35.549999999999997</v>
      </c>
      <c r="AD522" s="33" t="str">
        <f t="shared" si="88"/>
        <v/>
      </c>
      <c r="AE522" s="36" t="str">
        <f t="shared" si="89"/>
        <v/>
      </c>
      <c r="AF522" s="37" t="str">
        <f>IFERROR(VLOOKUP($F$2,IMPUTATION!F:G,2,0),"")</f>
        <v/>
      </c>
    </row>
    <row r="523" spans="1:32">
      <c r="A523" s="31">
        <v>44408</v>
      </c>
      <c r="B523" s="32">
        <v>50.52</v>
      </c>
      <c r="C523" s="32" t="s">
        <v>393</v>
      </c>
      <c r="D523" s="32" t="s">
        <v>371</v>
      </c>
      <c r="E523" s="32" t="s">
        <v>270</v>
      </c>
      <c r="F523" s="32" t="s">
        <v>666</v>
      </c>
      <c r="G523" s="32">
        <v>31.47</v>
      </c>
      <c r="H523" s="32" t="s">
        <v>387</v>
      </c>
      <c r="I523" s="32">
        <v>42.1</v>
      </c>
      <c r="J523" s="32">
        <v>80</v>
      </c>
      <c r="K523" s="32">
        <v>6.74</v>
      </c>
      <c r="L523" s="32">
        <v>43.78</v>
      </c>
      <c r="M523" s="32" t="s">
        <v>18</v>
      </c>
      <c r="N523" s="32" t="s">
        <v>18</v>
      </c>
      <c r="O523" s="32">
        <v>6401150</v>
      </c>
      <c r="P523" s="38">
        <f>IF($H523="",VLOOKUP($C523,IMPUTATION_CARBURANT[],2,0),VLOOKUP($H523,IMPUTATION_CARBURANT[],2,0))</f>
        <v>1</v>
      </c>
      <c r="Q523" s="38">
        <f>IF(AND($P523=123401,$M523="VP"),124013,$P$2:$P$4524)</f>
        <v>1</v>
      </c>
      <c r="R523" s="38" t="str">
        <f t="shared" si="81"/>
        <v>TEST</v>
      </c>
      <c r="S523" s="38">
        <f>ABS($B523)</f>
        <v>50.52</v>
      </c>
      <c r="T523" s="38">
        <f>ABS($I523)</f>
        <v>42.1</v>
      </c>
      <c r="U523" s="38">
        <f>ABS($K523)</f>
        <v>6.74</v>
      </c>
      <c r="V523" s="34">
        <f t="shared" si="84"/>
        <v>33.68</v>
      </c>
      <c r="W523" s="35">
        <f t="shared" si="85"/>
        <v>10.1</v>
      </c>
      <c r="X523" s="34" t="str">
        <f t="shared" si="86"/>
        <v/>
      </c>
      <c r="Y523" s="35" t="str">
        <f t="shared" si="87"/>
        <v/>
      </c>
      <c r="Z523" s="38" t="str">
        <f t="shared" si="82"/>
        <v>V8</v>
      </c>
      <c r="AA523" s="38" t="str">
        <f t="shared" si="80"/>
        <v>V9</v>
      </c>
      <c r="AB523" s="38" t="str">
        <f t="shared" si="83"/>
        <v>V10</v>
      </c>
      <c r="AC523" s="38">
        <f>IF($AF523=20,"",IF($V523=0,"",IF($H523="Adblue Bidon","",IF($H523="GNC (KG)","",IF($H523="Frais de service EV","",IF($Q523=1,$G$2:$G$4524,""))))))</f>
        <v>31.47</v>
      </c>
      <c r="AD523" s="33" t="str">
        <f t="shared" si="88"/>
        <v/>
      </c>
      <c r="AE523" s="36" t="str">
        <f t="shared" si="89"/>
        <v/>
      </c>
      <c r="AF523" s="37" t="str">
        <f>IFERROR(VLOOKUP($F$2,IMPUTATION!F:G,2,0),"")</f>
        <v/>
      </c>
    </row>
    <row r="524" spans="1:32">
      <c r="A524" s="31">
        <v>44408</v>
      </c>
      <c r="B524" s="32">
        <v>136.86000000000001</v>
      </c>
      <c r="C524" s="32" t="s">
        <v>393</v>
      </c>
      <c r="D524" s="32" t="s">
        <v>371</v>
      </c>
      <c r="E524" s="32" t="s">
        <v>96</v>
      </c>
      <c r="F524" s="32" t="s">
        <v>1446</v>
      </c>
      <c r="G524" s="32">
        <v>83.4</v>
      </c>
      <c r="H524" s="32" t="s">
        <v>389</v>
      </c>
      <c r="I524" s="32">
        <v>114.05</v>
      </c>
      <c r="J524" s="32">
        <v>80</v>
      </c>
      <c r="K524" s="32">
        <v>18.25</v>
      </c>
      <c r="L524" s="32">
        <v>118.61</v>
      </c>
      <c r="M524" s="32" t="s">
        <v>19</v>
      </c>
      <c r="N524" s="32" t="s">
        <v>396</v>
      </c>
      <c r="O524" s="32">
        <v>6401357</v>
      </c>
      <c r="P524" s="38">
        <f>IF($H524="",VLOOKUP($C524,IMPUTATION_CARBURANT[],2,0),VLOOKUP($H524,IMPUTATION_CARBURANT[],2,0))</f>
        <v>1</v>
      </c>
      <c r="Q524" s="38">
        <f>IF(AND($P524=123401,$M524="VP"),124013,$P$2:$P$4524)</f>
        <v>1</v>
      </c>
      <c r="R524" s="38" t="str">
        <f t="shared" si="81"/>
        <v>TEST</v>
      </c>
      <c r="S524" s="38">
        <f>ABS($B524)</f>
        <v>136.86000000000001</v>
      </c>
      <c r="T524" s="38">
        <f>ABS($I524)</f>
        <v>114.05</v>
      </c>
      <c r="U524" s="38">
        <f>ABS($K524)</f>
        <v>18.25</v>
      </c>
      <c r="V524" s="34">
        <f t="shared" si="84"/>
        <v>91.24</v>
      </c>
      <c r="W524" s="35">
        <f t="shared" si="85"/>
        <v>27.37</v>
      </c>
      <c r="X524" s="34" t="str">
        <f t="shared" si="86"/>
        <v/>
      </c>
      <c r="Y524" s="35" t="str">
        <f t="shared" si="87"/>
        <v/>
      </c>
      <c r="Z524" s="38" t="str">
        <f t="shared" si="82"/>
        <v>V8</v>
      </c>
      <c r="AA524" s="38" t="str">
        <f t="shared" si="80"/>
        <v>V9</v>
      </c>
      <c r="AB524" s="38" t="str">
        <f t="shared" si="83"/>
        <v>V10</v>
      </c>
      <c r="AC524" s="38">
        <f>IF($AF524=20,"",IF($V524=0,"",IF($H524="Adblue Bidon","",IF($H524="GNC (KG)","",IF($H524="Frais de service EV","",IF($Q524=1,$G$2:$G$4524,""))))))</f>
        <v>83.4</v>
      </c>
      <c r="AD524" s="33" t="str">
        <f t="shared" si="88"/>
        <v/>
      </c>
      <c r="AE524" s="36" t="str">
        <f t="shared" si="89"/>
        <v/>
      </c>
      <c r="AF524" s="37" t="str">
        <f>IFERROR(VLOOKUP($F$2,IMPUTATION!F:G,2,0),"")</f>
        <v/>
      </c>
    </row>
    <row r="525" spans="1:32">
      <c r="A525" s="31">
        <v>44408</v>
      </c>
      <c r="B525" s="32">
        <v>133.96</v>
      </c>
      <c r="C525" s="32" t="s">
        <v>21</v>
      </c>
      <c r="D525" s="32" t="s">
        <v>371</v>
      </c>
      <c r="E525" s="32" t="s">
        <v>127</v>
      </c>
      <c r="F525" s="32" t="s">
        <v>508</v>
      </c>
      <c r="G525" s="32">
        <v>90.96</v>
      </c>
      <c r="H525" s="32" t="s">
        <v>380</v>
      </c>
      <c r="I525" s="32">
        <v>111.63</v>
      </c>
      <c r="J525" s="32">
        <v>80</v>
      </c>
      <c r="K525" s="32">
        <v>17.86</v>
      </c>
      <c r="L525" s="32">
        <v>116.1</v>
      </c>
      <c r="M525" s="32" t="s">
        <v>392</v>
      </c>
      <c r="N525" s="32" t="s">
        <v>396</v>
      </c>
      <c r="O525" s="32">
        <v>6177220</v>
      </c>
      <c r="P525" s="38">
        <f>IF($H525="",VLOOKUP($C525,IMPUTATION_CARBURANT[],2,0),VLOOKUP($H525,IMPUTATION_CARBURANT[],2,0))</f>
        <v>1</v>
      </c>
      <c r="Q525" s="38">
        <f>IF(AND($P525=123401,$M525="VP"),124013,$P$2:$P$4524)</f>
        <v>1</v>
      </c>
      <c r="R525" s="38" t="str">
        <f t="shared" si="81"/>
        <v>TEST</v>
      </c>
      <c r="S525" s="38">
        <f>ABS($B525)</f>
        <v>133.96</v>
      </c>
      <c r="T525" s="38">
        <f>ABS($I525)</f>
        <v>111.63</v>
      </c>
      <c r="U525" s="38">
        <f>ABS($K525)</f>
        <v>17.86</v>
      </c>
      <c r="V525" s="34">
        <f t="shared" si="84"/>
        <v>89.3</v>
      </c>
      <c r="W525" s="35">
        <f t="shared" si="85"/>
        <v>26.8</v>
      </c>
      <c r="X525" s="34" t="str">
        <f t="shared" si="86"/>
        <v/>
      </c>
      <c r="Y525" s="35" t="str">
        <f t="shared" si="87"/>
        <v/>
      </c>
      <c r="Z525" s="38" t="str">
        <f t="shared" si="82"/>
        <v>V8</v>
      </c>
      <c r="AA525" s="38" t="str">
        <f t="shared" si="80"/>
        <v>V9</v>
      </c>
      <c r="AB525" s="38" t="str">
        <f t="shared" si="83"/>
        <v>V10</v>
      </c>
      <c r="AC525" s="38">
        <f>IF($AF525=20,"",IF($V525=0,"",IF($H525="Adblue Bidon","",IF($H525="GNC (KG)","",IF($H525="Frais de service EV","",IF($Q525=1,$G$2:$G$4524,""))))))</f>
        <v>90.96</v>
      </c>
      <c r="AD525" s="33" t="str">
        <f t="shared" si="88"/>
        <v/>
      </c>
      <c r="AE525" s="36" t="str">
        <f t="shared" si="89"/>
        <v/>
      </c>
      <c r="AF525" s="37" t="str">
        <f>IFERROR(VLOOKUP($F$2,IMPUTATION!F:G,2,0),"")</f>
        <v/>
      </c>
    </row>
    <row r="526" spans="1:32">
      <c r="A526" s="31">
        <v>44408</v>
      </c>
      <c r="B526" s="32">
        <v>76.959999999999994</v>
      </c>
      <c r="C526" s="32" t="s">
        <v>21</v>
      </c>
      <c r="D526" s="32" t="s">
        <v>371</v>
      </c>
      <c r="E526" s="32" t="s">
        <v>113</v>
      </c>
      <c r="F526" s="32" t="s">
        <v>671</v>
      </c>
      <c r="G526" s="32">
        <v>51.9</v>
      </c>
      <c r="H526" s="32" t="s">
        <v>380</v>
      </c>
      <c r="I526" s="32">
        <v>64.13</v>
      </c>
      <c r="J526" s="32">
        <v>80</v>
      </c>
      <c r="K526" s="32">
        <v>10.26</v>
      </c>
      <c r="L526" s="32">
        <v>66.7</v>
      </c>
      <c r="M526" s="32" t="s">
        <v>392</v>
      </c>
      <c r="N526" s="32" t="s">
        <v>396</v>
      </c>
      <c r="O526" s="32">
        <v>6400322</v>
      </c>
      <c r="P526" s="38">
        <f>IF($H526="",VLOOKUP($C526,IMPUTATION_CARBURANT[],2,0),VLOOKUP($H526,IMPUTATION_CARBURANT[],2,0))</f>
        <v>1</v>
      </c>
      <c r="Q526" s="38">
        <f>IF(AND($P526=123401,$M526="VP"),124013,$P$2:$P$4524)</f>
        <v>1</v>
      </c>
      <c r="R526" s="38" t="str">
        <f t="shared" si="81"/>
        <v>TEST</v>
      </c>
      <c r="S526" s="38">
        <f>ABS($B526)</f>
        <v>76.959999999999994</v>
      </c>
      <c r="T526" s="38">
        <f>ABS($I526)</f>
        <v>64.13</v>
      </c>
      <c r="U526" s="38">
        <f>ABS($K526)</f>
        <v>10.26</v>
      </c>
      <c r="V526" s="34">
        <f t="shared" si="84"/>
        <v>51.3</v>
      </c>
      <c r="W526" s="35">
        <f t="shared" si="85"/>
        <v>15.4</v>
      </c>
      <c r="X526" s="34" t="str">
        <f t="shared" si="86"/>
        <v/>
      </c>
      <c r="Y526" s="35" t="str">
        <f t="shared" si="87"/>
        <v/>
      </c>
      <c r="Z526" s="38" t="str">
        <f t="shared" si="82"/>
        <v>V8</v>
      </c>
      <c r="AA526" s="38" t="str">
        <f t="shared" si="80"/>
        <v>V9</v>
      </c>
      <c r="AB526" s="38" t="str">
        <f t="shared" si="83"/>
        <v>V10</v>
      </c>
      <c r="AC526" s="38">
        <f>IF($AF526=20,"",IF($V526=0,"",IF($H526="Adblue Bidon","",IF($H526="GNC (KG)","",IF($H526="Frais de service EV","",IF($Q526=1,$G$2:$G$4524,""))))))</f>
        <v>51.9</v>
      </c>
      <c r="AD526" s="33" t="str">
        <f t="shared" si="88"/>
        <v/>
      </c>
      <c r="AE526" s="36" t="str">
        <f t="shared" si="89"/>
        <v/>
      </c>
      <c r="AF526" s="37" t="str">
        <f>IFERROR(VLOOKUP($F$2,IMPUTATION!F:G,2,0),"")</f>
        <v/>
      </c>
    </row>
    <row r="527" spans="1:32">
      <c r="A527" s="31">
        <v>44408</v>
      </c>
      <c r="B527" s="32">
        <v>43.98</v>
      </c>
      <c r="C527" s="32" t="s">
        <v>393</v>
      </c>
      <c r="D527" s="32" t="s">
        <v>371</v>
      </c>
      <c r="E527" s="32" t="s">
        <v>313</v>
      </c>
      <c r="F527" s="32" t="s">
        <v>821</v>
      </c>
      <c r="G527" s="32">
        <v>27.52</v>
      </c>
      <c r="H527" s="32" t="s">
        <v>387</v>
      </c>
      <c r="I527" s="32">
        <v>36.65</v>
      </c>
      <c r="J527" s="32">
        <v>80</v>
      </c>
      <c r="K527" s="32">
        <v>5.86</v>
      </c>
      <c r="L527" s="32">
        <v>38.119999999999997</v>
      </c>
      <c r="M527" s="32" t="s">
        <v>18</v>
      </c>
      <c r="N527" s="32" t="s">
        <v>18</v>
      </c>
      <c r="O527" s="32">
        <v>6401522</v>
      </c>
      <c r="P527" s="38">
        <f>IF($H527="",VLOOKUP($C527,IMPUTATION_CARBURANT[],2,0),VLOOKUP($H527,IMPUTATION_CARBURANT[],2,0))</f>
        <v>1</v>
      </c>
      <c r="Q527" s="38">
        <f>IF(AND($P527=123401,$M527="VP"),124013,$P$2:$P$4524)</f>
        <v>1</v>
      </c>
      <c r="R527" s="38" t="str">
        <f t="shared" si="81"/>
        <v>TEST</v>
      </c>
      <c r="S527" s="38">
        <f>ABS($B527)</f>
        <v>43.98</v>
      </c>
      <c r="T527" s="38">
        <f>ABS($I527)</f>
        <v>36.65</v>
      </c>
      <c r="U527" s="38">
        <f>ABS($K527)</f>
        <v>5.86</v>
      </c>
      <c r="V527" s="34">
        <f t="shared" si="84"/>
        <v>29.32</v>
      </c>
      <c r="W527" s="35">
        <f t="shared" si="85"/>
        <v>8.8000000000000007</v>
      </c>
      <c r="X527" s="34" t="str">
        <f t="shared" si="86"/>
        <v/>
      </c>
      <c r="Y527" s="35" t="str">
        <f t="shared" si="87"/>
        <v/>
      </c>
      <c r="Z527" s="38" t="str">
        <f t="shared" si="82"/>
        <v>V8</v>
      </c>
      <c r="AA527" s="38" t="str">
        <f t="shared" si="80"/>
        <v>V9</v>
      </c>
      <c r="AB527" s="38" t="str">
        <f t="shared" si="83"/>
        <v>V10</v>
      </c>
      <c r="AC527" s="38">
        <f>IF($AF527=20,"",IF($V527=0,"",IF($H527="Adblue Bidon","",IF($H527="GNC (KG)","",IF($H527="Frais de service EV","",IF($Q527=1,$G$2:$G$4524,""))))))</f>
        <v>27.52</v>
      </c>
      <c r="AD527" s="33" t="str">
        <f t="shared" si="88"/>
        <v/>
      </c>
      <c r="AE527" s="36" t="str">
        <f t="shared" si="89"/>
        <v/>
      </c>
      <c r="AF527" s="37" t="str">
        <f>IFERROR(VLOOKUP($F$2,IMPUTATION!F:G,2,0),"")</f>
        <v/>
      </c>
    </row>
    <row r="528" spans="1:32">
      <c r="A528" s="31">
        <v>44408</v>
      </c>
      <c r="B528" s="32">
        <v>52.51</v>
      </c>
      <c r="C528" s="32" t="s">
        <v>393</v>
      </c>
      <c r="D528" s="32" t="s">
        <v>371</v>
      </c>
      <c r="E528" s="32" t="s">
        <v>226</v>
      </c>
      <c r="F528" s="32" t="s">
        <v>823</v>
      </c>
      <c r="G528" s="32">
        <v>30.93</v>
      </c>
      <c r="H528" s="32" t="s">
        <v>390</v>
      </c>
      <c r="I528" s="32">
        <v>43.76</v>
      </c>
      <c r="J528" s="32">
        <v>80</v>
      </c>
      <c r="K528" s="32">
        <v>7</v>
      </c>
      <c r="L528" s="32">
        <v>45.51</v>
      </c>
      <c r="M528" s="32" t="s">
        <v>18</v>
      </c>
      <c r="N528" s="32" t="s">
        <v>18</v>
      </c>
      <c r="O528" s="32">
        <v>6400373</v>
      </c>
      <c r="P528" s="38">
        <f>IF($H528="",VLOOKUP($C528,IMPUTATION_CARBURANT[],2,0),VLOOKUP($H528,IMPUTATION_CARBURANT[],2,0))</f>
        <v>1</v>
      </c>
      <c r="Q528" s="38">
        <f>IF(AND($P528=123401,$M528="VP"),124013,$P$2:$P$4524)</f>
        <v>1</v>
      </c>
      <c r="R528" s="38" t="str">
        <f t="shared" si="81"/>
        <v>TEST</v>
      </c>
      <c r="S528" s="38">
        <f>ABS($B528)</f>
        <v>52.51</v>
      </c>
      <c r="T528" s="38">
        <f>ABS($I528)</f>
        <v>43.76</v>
      </c>
      <c r="U528" s="38">
        <f>ABS($K528)</f>
        <v>7</v>
      </c>
      <c r="V528" s="34">
        <f t="shared" si="84"/>
        <v>35.01</v>
      </c>
      <c r="W528" s="35">
        <f t="shared" si="85"/>
        <v>10.5</v>
      </c>
      <c r="X528" s="34" t="str">
        <f t="shared" si="86"/>
        <v/>
      </c>
      <c r="Y528" s="35" t="str">
        <f t="shared" si="87"/>
        <v/>
      </c>
      <c r="Z528" s="38" t="str">
        <f t="shared" si="82"/>
        <v>V8</v>
      </c>
      <c r="AA528" s="38" t="str">
        <f t="shared" si="80"/>
        <v>V9</v>
      </c>
      <c r="AB528" s="38" t="str">
        <f t="shared" si="83"/>
        <v>V10</v>
      </c>
      <c r="AC528" s="38">
        <f>IF($AF528=20,"",IF($V528=0,"",IF($H528="Adblue Bidon","",IF($H528="GNC (KG)","",IF($H528="Frais de service EV","",IF($Q528=1,$G$2:$G$4524,""))))))</f>
        <v>30.93</v>
      </c>
      <c r="AD528" s="33" t="str">
        <f t="shared" si="88"/>
        <v/>
      </c>
      <c r="AE528" s="36" t="str">
        <f t="shared" si="89"/>
        <v/>
      </c>
      <c r="AF528" s="37" t="str">
        <f>IFERROR(VLOOKUP($F$2,IMPUTATION!F:G,2,0),"")</f>
        <v/>
      </c>
    </row>
    <row r="529" spans="1:32">
      <c r="A529" s="31">
        <v>44408</v>
      </c>
      <c r="B529" s="32">
        <v>69.62</v>
      </c>
      <c r="C529" s="32" t="s">
        <v>393</v>
      </c>
      <c r="D529" s="32" t="s">
        <v>371</v>
      </c>
      <c r="E529" s="32" t="s">
        <v>296</v>
      </c>
      <c r="F529" s="32" t="s">
        <v>699</v>
      </c>
      <c r="G529" s="32">
        <v>41.01</v>
      </c>
      <c r="H529" s="32" t="s">
        <v>390</v>
      </c>
      <c r="I529" s="32">
        <v>58.02</v>
      </c>
      <c r="J529" s="32">
        <v>80</v>
      </c>
      <c r="K529" s="32">
        <v>9.2799999999999994</v>
      </c>
      <c r="L529" s="32">
        <v>60.34</v>
      </c>
      <c r="M529" s="32" t="s">
        <v>18</v>
      </c>
      <c r="N529" s="32" t="s">
        <v>18</v>
      </c>
      <c r="O529" s="32">
        <v>6638258</v>
      </c>
      <c r="P529" s="38">
        <f>IF($H529="",VLOOKUP($C529,IMPUTATION_CARBURANT[],2,0),VLOOKUP($H529,IMPUTATION_CARBURANT[],2,0))</f>
        <v>1</v>
      </c>
      <c r="Q529" s="38">
        <f>IF(AND($P529=123401,$M529="VP"),124013,$P$2:$P$4524)</f>
        <v>1</v>
      </c>
      <c r="R529" s="38" t="str">
        <f t="shared" si="81"/>
        <v>TEST</v>
      </c>
      <c r="S529" s="38">
        <f>ABS($B529)</f>
        <v>69.62</v>
      </c>
      <c r="T529" s="38">
        <f>ABS($I529)</f>
        <v>58.02</v>
      </c>
      <c r="U529" s="38">
        <f>ABS($K529)</f>
        <v>9.2799999999999994</v>
      </c>
      <c r="V529" s="34">
        <f t="shared" si="84"/>
        <v>46.42</v>
      </c>
      <c r="W529" s="35">
        <f t="shared" si="85"/>
        <v>13.92</v>
      </c>
      <c r="X529" s="34" t="str">
        <f t="shared" si="86"/>
        <v/>
      </c>
      <c r="Y529" s="35" t="str">
        <f t="shared" si="87"/>
        <v/>
      </c>
      <c r="Z529" s="38" t="str">
        <f t="shared" si="82"/>
        <v>V8</v>
      </c>
      <c r="AA529" s="38" t="str">
        <f t="shared" si="80"/>
        <v>V9</v>
      </c>
      <c r="AB529" s="38" t="str">
        <f t="shared" si="83"/>
        <v>V10</v>
      </c>
      <c r="AC529" s="38">
        <f>IF($AF529=20,"",IF($V529=0,"",IF($H529="Adblue Bidon","",IF($H529="GNC (KG)","",IF($H529="Frais de service EV","",IF($Q529=1,$G$2:$G$4524,""))))))</f>
        <v>41.01</v>
      </c>
      <c r="AD529" s="33" t="str">
        <f t="shared" si="88"/>
        <v/>
      </c>
      <c r="AE529" s="36" t="str">
        <f t="shared" si="89"/>
        <v/>
      </c>
      <c r="AF529" s="37" t="str">
        <f>IFERROR(VLOOKUP($F$2,IMPUTATION!F:G,2,0),"")</f>
        <v/>
      </c>
    </row>
    <row r="530" spans="1:32">
      <c r="A530" s="31">
        <v>44408</v>
      </c>
      <c r="B530" s="32">
        <v>60.94</v>
      </c>
      <c r="C530" s="32" t="s">
        <v>393</v>
      </c>
      <c r="D530" s="32" t="s">
        <v>371</v>
      </c>
      <c r="E530" s="32" t="s">
        <v>100</v>
      </c>
      <c r="F530" s="32" t="s">
        <v>823</v>
      </c>
      <c r="G530" s="32">
        <v>36</v>
      </c>
      <c r="H530" s="32" t="s">
        <v>390</v>
      </c>
      <c r="I530" s="32">
        <v>50.78</v>
      </c>
      <c r="J530" s="32">
        <v>80</v>
      </c>
      <c r="K530" s="32">
        <v>8.1300000000000008</v>
      </c>
      <c r="L530" s="32">
        <v>52.81</v>
      </c>
      <c r="M530" s="32" t="s">
        <v>18</v>
      </c>
      <c r="N530" s="32" t="s">
        <v>18</v>
      </c>
      <c r="O530" s="32">
        <v>6401195</v>
      </c>
      <c r="P530" s="38">
        <f>IF($H530="",VLOOKUP($C530,IMPUTATION_CARBURANT[],2,0),VLOOKUP($H530,IMPUTATION_CARBURANT[],2,0))</f>
        <v>1</v>
      </c>
      <c r="Q530" s="38">
        <f>IF(AND($P530=123401,$M530="VP"),124013,$P$2:$P$4524)</f>
        <v>1</v>
      </c>
      <c r="R530" s="38" t="str">
        <f t="shared" si="81"/>
        <v>TEST</v>
      </c>
      <c r="S530" s="38">
        <f>ABS($B530)</f>
        <v>60.94</v>
      </c>
      <c r="T530" s="38">
        <f>ABS($I530)</f>
        <v>50.78</v>
      </c>
      <c r="U530" s="38">
        <f>ABS($K530)</f>
        <v>8.1300000000000008</v>
      </c>
      <c r="V530" s="34">
        <f t="shared" si="84"/>
        <v>40.619999999999997</v>
      </c>
      <c r="W530" s="35">
        <f t="shared" si="85"/>
        <v>12.19</v>
      </c>
      <c r="X530" s="34" t="str">
        <f t="shared" si="86"/>
        <v/>
      </c>
      <c r="Y530" s="35" t="str">
        <f t="shared" si="87"/>
        <v/>
      </c>
      <c r="Z530" s="38" t="str">
        <f t="shared" si="82"/>
        <v>V8</v>
      </c>
      <c r="AA530" s="38" t="str">
        <f t="shared" si="80"/>
        <v>V9</v>
      </c>
      <c r="AB530" s="38" t="str">
        <f t="shared" si="83"/>
        <v>V10</v>
      </c>
      <c r="AC530" s="38">
        <f>IF($AF530=20,"",IF($V530=0,"",IF($H530="Adblue Bidon","",IF($H530="GNC (KG)","",IF($H530="Frais de service EV","",IF($Q530=1,$G$2:$G$4524,""))))))</f>
        <v>36</v>
      </c>
      <c r="AD530" s="33" t="str">
        <f t="shared" si="88"/>
        <v/>
      </c>
      <c r="AE530" s="36" t="str">
        <f t="shared" si="89"/>
        <v/>
      </c>
      <c r="AF530" s="37" t="str">
        <f>IFERROR(VLOOKUP($F$2,IMPUTATION!F:G,2,0),"")</f>
        <v/>
      </c>
    </row>
    <row r="531" spans="1:32">
      <c r="A531" s="31">
        <v>44408</v>
      </c>
      <c r="B531" s="32">
        <v>118.76</v>
      </c>
      <c r="C531" s="32" t="s">
        <v>21</v>
      </c>
      <c r="D531" s="32" t="s">
        <v>371</v>
      </c>
      <c r="E531" s="32" t="s">
        <v>89</v>
      </c>
      <c r="F531" s="32" t="s">
        <v>433</v>
      </c>
      <c r="G531" s="32">
        <v>79.42</v>
      </c>
      <c r="H531" s="32" t="s">
        <v>372</v>
      </c>
      <c r="I531" s="32">
        <v>98.97</v>
      </c>
      <c r="J531" s="32">
        <v>80</v>
      </c>
      <c r="K531" s="32">
        <v>15.83</v>
      </c>
      <c r="L531" s="32">
        <v>102.93</v>
      </c>
      <c r="M531" s="32" t="s">
        <v>19</v>
      </c>
      <c r="N531" s="32" t="s">
        <v>396</v>
      </c>
      <c r="O531" s="32">
        <v>6178264</v>
      </c>
      <c r="P531" s="38">
        <f>IF($H531="",VLOOKUP($C531,IMPUTATION_CARBURANT[],2,0),VLOOKUP($H531,IMPUTATION_CARBURANT[],2,0))</f>
        <v>1</v>
      </c>
      <c r="Q531" s="38">
        <f>IF(AND($P531=123401,$M531="VP"),124013,$P$2:$P$4524)</f>
        <v>1</v>
      </c>
      <c r="R531" s="38" t="str">
        <f t="shared" si="81"/>
        <v>TEST</v>
      </c>
      <c r="S531" s="38">
        <f>ABS($B531)</f>
        <v>118.76</v>
      </c>
      <c r="T531" s="38">
        <f>ABS($I531)</f>
        <v>98.97</v>
      </c>
      <c r="U531" s="38">
        <f>ABS($K531)</f>
        <v>15.83</v>
      </c>
      <c r="V531" s="34">
        <f t="shared" si="84"/>
        <v>79.180000000000007</v>
      </c>
      <c r="W531" s="35">
        <f t="shared" si="85"/>
        <v>23.75</v>
      </c>
      <c r="X531" s="34" t="str">
        <f t="shared" si="86"/>
        <v/>
      </c>
      <c r="Y531" s="35" t="str">
        <f t="shared" si="87"/>
        <v/>
      </c>
      <c r="Z531" s="38" t="str">
        <f t="shared" si="82"/>
        <v>V8</v>
      </c>
      <c r="AA531" s="38" t="str">
        <f t="shared" si="80"/>
        <v>V9</v>
      </c>
      <c r="AB531" s="38" t="str">
        <f t="shared" si="83"/>
        <v>V10</v>
      </c>
      <c r="AC531" s="38">
        <f>IF($AF531=20,"",IF($V531=0,"",IF($H531="Adblue Bidon","",IF($H531="GNC (KG)","",IF($H531="Frais de service EV","",IF($Q531=1,$G$2:$G$4524,""))))))</f>
        <v>79.42</v>
      </c>
      <c r="AD531" s="33" t="str">
        <f t="shared" si="88"/>
        <v/>
      </c>
      <c r="AE531" s="36" t="str">
        <f t="shared" si="89"/>
        <v/>
      </c>
      <c r="AF531" s="37" t="str">
        <f>IFERROR(VLOOKUP($F$2,IMPUTATION!F:G,2,0),"")</f>
        <v/>
      </c>
    </row>
    <row r="532" spans="1:32">
      <c r="A532" s="31">
        <v>44408</v>
      </c>
      <c r="B532" s="32">
        <v>117.7</v>
      </c>
      <c r="C532" s="32" t="s">
        <v>21</v>
      </c>
      <c r="D532" s="32" t="s">
        <v>371</v>
      </c>
      <c r="E532" s="32" t="s">
        <v>121</v>
      </c>
      <c r="F532" s="32" t="s">
        <v>605</v>
      </c>
      <c r="G532" s="32">
        <v>79.92</v>
      </c>
      <c r="H532" s="32" t="s">
        <v>380</v>
      </c>
      <c r="I532" s="32">
        <v>98.08</v>
      </c>
      <c r="J532" s="32">
        <v>80</v>
      </c>
      <c r="K532" s="32">
        <v>15.7</v>
      </c>
      <c r="L532" s="32">
        <v>102</v>
      </c>
      <c r="M532" s="32" t="s">
        <v>19</v>
      </c>
      <c r="N532" s="32" t="s">
        <v>396</v>
      </c>
      <c r="O532" s="32">
        <v>6176644</v>
      </c>
      <c r="P532" s="38">
        <f>IF($H532="",VLOOKUP($C532,IMPUTATION_CARBURANT[],2,0),VLOOKUP($H532,IMPUTATION_CARBURANT[],2,0))</f>
        <v>1</v>
      </c>
      <c r="Q532" s="38">
        <f>IF(AND($P532=123401,$M532="VP"),124013,$P$2:$P$4524)</f>
        <v>1</v>
      </c>
      <c r="R532" s="38" t="str">
        <f t="shared" si="81"/>
        <v>TEST</v>
      </c>
      <c r="S532" s="38">
        <f>ABS($B532)</f>
        <v>117.7</v>
      </c>
      <c r="T532" s="38">
        <f>ABS($I532)</f>
        <v>98.08</v>
      </c>
      <c r="U532" s="38">
        <f>ABS($K532)</f>
        <v>15.7</v>
      </c>
      <c r="V532" s="34">
        <f t="shared" si="84"/>
        <v>78.459999999999994</v>
      </c>
      <c r="W532" s="35">
        <f t="shared" si="85"/>
        <v>23.54</v>
      </c>
      <c r="X532" s="34" t="str">
        <f t="shared" si="86"/>
        <v/>
      </c>
      <c r="Y532" s="35" t="str">
        <f t="shared" si="87"/>
        <v/>
      </c>
      <c r="Z532" s="38" t="str">
        <f t="shared" si="82"/>
        <v>V8</v>
      </c>
      <c r="AA532" s="38" t="str">
        <f t="shared" si="80"/>
        <v>V9</v>
      </c>
      <c r="AB532" s="38" t="str">
        <f t="shared" si="83"/>
        <v>V10</v>
      </c>
      <c r="AC532" s="38">
        <f>IF($AF532=20,"",IF($V532=0,"",IF($H532="Adblue Bidon","",IF($H532="GNC (KG)","",IF($H532="Frais de service EV","",IF($Q532=1,$G$2:$G$4524,""))))))</f>
        <v>79.92</v>
      </c>
      <c r="AD532" s="33" t="str">
        <f t="shared" si="88"/>
        <v/>
      </c>
      <c r="AE532" s="36" t="str">
        <f t="shared" si="89"/>
        <v/>
      </c>
      <c r="AF532" s="37" t="str">
        <f>IFERROR(VLOOKUP($F$2,IMPUTATION!F:G,2,0),"")</f>
        <v/>
      </c>
    </row>
    <row r="533" spans="1:32">
      <c r="A533" s="31">
        <v>44408</v>
      </c>
      <c r="B533" s="32">
        <v>49.32</v>
      </c>
      <c r="C533" s="32" t="s">
        <v>393</v>
      </c>
      <c r="D533" s="32" t="s">
        <v>371</v>
      </c>
      <c r="E533" s="32" t="s">
        <v>107</v>
      </c>
      <c r="F533" s="32" t="s">
        <v>1469</v>
      </c>
      <c r="G533" s="32">
        <v>29.93</v>
      </c>
      <c r="H533" s="32" t="s">
        <v>389</v>
      </c>
      <c r="I533" s="32">
        <v>41.1</v>
      </c>
      <c r="J533" s="32">
        <v>80</v>
      </c>
      <c r="K533" s="32">
        <v>6.58</v>
      </c>
      <c r="L533" s="32">
        <v>42.74</v>
      </c>
      <c r="M533" s="32" t="s">
        <v>18</v>
      </c>
      <c r="N533" s="32" t="s">
        <v>18</v>
      </c>
      <c r="O533" s="32">
        <v>6400568</v>
      </c>
      <c r="P533" s="38">
        <f>IF($H533="",VLOOKUP($C533,IMPUTATION_CARBURANT[],2,0),VLOOKUP($H533,IMPUTATION_CARBURANT[],2,0))</f>
        <v>1</v>
      </c>
      <c r="Q533" s="38">
        <f>IF(AND($P533=123401,$M533="VP"),124013,$P$2:$P$4524)</f>
        <v>1</v>
      </c>
      <c r="R533" s="38" t="str">
        <f t="shared" si="81"/>
        <v>TEST</v>
      </c>
      <c r="S533" s="38">
        <f>ABS($B533)</f>
        <v>49.32</v>
      </c>
      <c r="T533" s="38">
        <f>ABS($I533)</f>
        <v>41.1</v>
      </c>
      <c r="U533" s="38">
        <f>ABS($K533)</f>
        <v>6.58</v>
      </c>
      <c r="V533" s="34">
        <f t="shared" si="84"/>
        <v>32.880000000000003</v>
      </c>
      <c r="W533" s="35">
        <f t="shared" si="85"/>
        <v>9.86</v>
      </c>
      <c r="X533" s="34" t="str">
        <f t="shared" si="86"/>
        <v/>
      </c>
      <c r="Y533" s="35" t="str">
        <f t="shared" si="87"/>
        <v/>
      </c>
      <c r="Z533" s="38" t="str">
        <f t="shared" si="82"/>
        <v>V8</v>
      </c>
      <c r="AA533" s="38" t="str">
        <f t="shared" si="80"/>
        <v>V9</v>
      </c>
      <c r="AB533" s="38" t="str">
        <f t="shared" si="83"/>
        <v>V10</v>
      </c>
      <c r="AC533" s="38">
        <f>IF($AF533=20,"",IF($V533=0,"",IF($H533="Adblue Bidon","",IF($H533="GNC (KG)","",IF($H533="Frais de service EV","",IF($Q533=1,$G$2:$G$4524,""))))))</f>
        <v>29.93</v>
      </c>
      <c r="AD533" s="33" t="str">
        <f t="shared" si="88"/>
        <v/>
      </c>
      <c r="AE533" s="36" t="str">
        <f t="shared" si="89"/>
        <v/>
      </c>
      <c r="AF533" s="37" t="str">
        <f>IFERROR(VLOOKUP($F$2,IMPUTATION!F:G,2,0),"")</f>
        <v/>
      </c>
    </row>
    <row r="534" spans="1:32">
      <c r="A534" s="31">
        <v>44408</v>
      </c>
      <c r="B534" s="32">
        <v>56.93</v>
      </c>
      <c r="C534" s="32" t="s">
        <v>393</v>
      </c>
      <c r="D534" s="32" t="s">
        <v>371</v>
      </c>
      <c r="E534" s="32" t="s">
        <v>269</v>
      </c>
      <c r="F534" s="32" t="s">
        <v>753</v>
      </c>
      <c r="G534" s="32">
        <v>35.78</v>
      </c>
      <c r="H534" s="32" t="s">
        <v>387</v>
      </c>
      <c r="I534" s="32">
        <v>47.44</v>
      </c>
      <c r="J534" s="32">
        <v>80</v>
      </c>
      <c r="K534" s="32">
        <v>7.59</v>
      </c>
      <c r="L534" s="32">
        <v>49.34</v>
      </c>
      <c r="M534" s="32" t="s">
        <v>18</v>
      </c>
      <c r="N534" s="32" t="s">
        <v>18</v>
      </c>
      <c r="O534" s="32">
        <v>6400640</v>
      </c>
      <c r="P534" s="38">
        <f>IF($H534="",VLOOKUP($C534,IMPUTATION_CARBURANT[],2,0),VLOOKUP($H534,IMPUTATION_CARBURANT[],2,0))</f>
        <v>1</v>
      </c>
      <c r="Q534" s="38">
        <f>IF(AND($P534=123401,$M534="VP"),124013,$P$2:$P$4524)</f>
        <v>1</v>
      </c>
      <c r="R534" s="38" t="str">
        <f t="shared" si="81"/>
        <v>TEST</v>
      </c>
      <c r="S534" s="38">
        <f>ABS($B534)</f>
        <v>56.93</v>
      </c>
      <c r="T534" s="38">
        <f>ABS($I534)</f>
        <v>47.44</v>
      </c>
      <c r="U534" s="38">
        <f>ABS($K534)</f>
        <v>7.59</v>
      </c>
      <c r="V534" s="34">
        <f t="shared" si="84"/>
        <v>37.950000000000003</v>
      </c>
      <c r="W534" s="35">
        <f t="shared" si="85"/>
        <v>11.39</v>
      </c>
      <c r="X534" s="34" t="str">
        <f t="shared" si="86"/>
        <v/>
      </c>
      <c r="Y534" s="35" t="str">
        <f t="shared" si="87"/>
        <v/>
      </c>
      <c r="Z534" s="38" t="str">
        <f t="shared" si="82"/>
        <v>V8</v>
      </c>
      <c r="AA534" s="38" t="str">
        <f t="shared" si="80"/>
        <v>V9</v>
      </c>
      <c r="AB534" s="38" t="str">
        <f t="shared" si="83"/>
        <v>V10</v>
      </c>
      <c r="AC534" s="38">
        <f>IF($AF534=20,"",IF($V534=0,"",IF($H534="Adblue Bidon","",IF($H534="GNC (KG)","",IF($H534="Frais de service EV","",IF($Q534=1,$G$2:$G$4524,""))))))</f>
        <v>35.78</v>
      </c>
      <c r="AD534" s="33" t="str">
        <f t="shared" si="88"/>
        <v/>
      </c>
      <c r="AE534" s="36" t="str">
        <f t="shared" si="89"/>
        <v/>
      </c>
      <c r="AF534" s="37" t="str">
        <f>IFERROR(VLOOKUP($F$2,IMPUTATION!F:G,2,0),"")</f>
        <v/>
      </c>
    </row>
    <row r="535" spans="1:32">
      <c r="A535" s="31">
        <v>44408</v>
      </c>
      <c r="B535" s="32">
        <v>123.2</v>
      </c>
      <c r="C535" s="32" t="s">
        <v>21</v>
      </c>
      <c r="D535" s="32" t="s">
        <v>371</v>
      </c>
      <c r="E535" s="32" t="s">
        <v>104</v>
      </c>
      <c r="F535" s="32" t="s">
        <v>1470</v>
      </c>
      <c r="G535" s="32">
        <v>82.81</v>
      </c>
      <c r="H535" s="32" t="s">
        <v>380</v>
      </c>
      <c r="I535" s="32">
        <v>102.67</v>
      </c>
      <c r="J535" s="32">
        <v>80</v>
      </c>
      <c r="K535" s="32">
        <v>16.420000000000002</v>
      </c>
      <c r="L535" s="32">
        <v>106.78</v>
      </c>
      <c r="M535" s="32" t="s">
        <v>392</v>
      </c>
      <c r="N535" s="32" t="s">
        <v>396</v>
      </c>
      <c r="O535" s="32">
        <v>6176803</v>
      </c>
      <c r="P535" s="38">
        <f>IF($H535="",VLOOKUP($C535,IMPUTATION_CARBURANT[],2,0),VLOOKUP($H535,IMPUTATION_CARBURANT[],2,0))</f>
        <v>1</v>
      </c>
      <c r="Q535" s="38">
        <f>IF(AND($P535=123401,$M535="VP"),124013,$P$2:$P$4524)</f>
        <v>1</v>
      </c>
      <c r="R535" s="38" t="str">
        <f t="shared" si="81"/>
        <v>TEST</v>
      </c>
      <c r="S535" s="38">
        <f>ABS($B535)</f>
        <v>123.2</v>
      </c>
      <c r="T535" s="38">
        <f>ABS($I535)</f>
        <v>102.67</v>
      </c>
      <c r="U535" s="38">
        <f>ABS($K535)</f>
        <v>16.420000000000002</v>
      </c>
      <c r="V535" s="34">
        <f t="shared" si="84"/>
        <v>82.14</v>
      </c>
      <c r="W535" s="35">
        <f t="shared" si="85"/>
        <v>24.64</v>
      </c>
      <c r="X535" s="34" t="str">
        <f t="shared" si="86"/>
        <v/>
      </c>
      <c r="Y535" s="35" t="str">
        <f t="shared" si="87"/>
        <v/>
      </c>
      <c r="Z535" s="38" t="str">
        <f t="shared" si="82"/>
        <v>V8</v>
      </c>
      <c r="AA535" s="38" t="str">
        <f t="shared" si="80"/>
        <v>V9</v>
      </c>
      <c r="AB535" s="38" t="str">
        <f t="shared" si="83"/>
        <v>V10</v>
      </c>
      <c r="AC535" s="38">
        <f>IF($AF535=20,"",IF($V535=0,"",IF($H535="Adblue Bidon","",IF($H535="GNC (KG)","",IF($H535="Frais de service EV","",IF($Q535=1,$G$2:$G$4524,""))))))</f>
        <v>82.81</v>
      </c>
      <c r="AD535" s="33" t="str">
        <f t="shared" si="88"/>
        <v/>
      </c>
      <c r="AE535" s="36" t="str">
        <f t="shared" si="89"/>
        <v/>
      </c>
      <c r="AF535" s="37" t="str">
        <f>IFERROR(VLOOKUP($F$2,IMPUTATION!F:G,2,0),"")</f>
        <v/>
      </c>
    </row>
    <row r="536" spans="1:32">
      <c r="A536" s="31">
        <v>44408</v>
      </c>
      <c r="B536" s="32">
        <v>125.59</v>
      </c>
      <c r="C536" s="32" t="s">
        <v>21</v>
      </c>
      <c r="D536" s="32" t="s">
        <v>371</v>
      </c>
      <c r="E536" s="32" t="s">
        <v>104</v>
      </c>
      <c r="F536" s="32" t="s">
        <v>424</v>
      </c>
      <c r="G536" s="32">
        <v>84.7</v>
      </c>
      <c r="H536" s="32" t="s">
        <v>380</v>
      </c>
      <c r="I536" s="32">
        <v>104.66</v>
      </c>
      <c r="J536" s="32">
        <v>80</v>
      </c>
      <c r="K536" s="32">
        <v>16.739999999999998</v>
      </c>
      <c r="L536" s="32">
        <v>108.85</v>
      </c>
      <c r="M536" s="32" t="s">
        <v>392</v>
      </c>
      <c r="N536" s="32" t="s">
        <v>396</v>
      </c>
      <c r="O536" s="32">
        <v>6176803</v>
      </c>
      <c r="P536" s="38">
        <f>IF($H536="",VLOOKUP($C536,IMPUTATION_CARBURANT[],2,0),VLOOKUP($H536,IMPUTATION_CARBURANT[],2,0))</f>
        <v>1</v>
      </c>
      <c r="Q536" s="38">
        <f>IF(AND($P536=123401,$M536="VP"),124013,$P$2:$P$4524)</f>
        <v>1</v>
      </c>
      <c r="R536" s="38" t="str">
        <f t="shared" si="81"/>
        <v>TEST</v>
      </c>
      <c r="S536" s="38">
        <f>ABS($B536)</f>
        <v>125.59</v>
      </c>
      <c r="T536" s="38">
        <f>ABS($I536)</f>
        <v>104.66</v>
      </c>
      <c r="U536" s="38">
        <f>ABS($K536)</f>
        <v>16.739999999999998</v>
      </c>
      <c r="V536" s="34">
        <f t="shared" si="84"/>
        <v>83.73</v>
      </c>
      <c r="W536" s="35">
        <f t="shared" si="85"/>
        <v>25.12</v>
      </c>
      <c r="X536" s="34" t="str">
        <f t="shared" si="86"/>
        <v/>
      </c>
      <c r="Y536" s="35" t="str">
        <f t="shared" si="87"/>
        <v/>
      </c>
      <c r="Z536" s="38" t="str">
        <f t="shared" si="82"/>
        <v>V8</v>
      </c>
      <c r="AA536" s="38" t="str">
        <f t="shared" si="80"/>
        <v>V9</v>
      </c>
      <c r="AB536" s="38" t="str">
        <f t="shared" si="83"/>
        <v>V10</v>
      </c>
      <c r="AC536" s="38">
        <f>IF($AF536=20,"",IF($V536=0,"",IF($H536="Adblue Bidon","",IF($H536="GNC (KG)","",IF($H536="Frais de service EV","",IF($Q536=1,$G$2:$G$4524,""))))))</f>
        <v>84.7</v>
      </c>
      <c r="AD536" s="33" t="str">
        <f t="shared" si="88"/>
        <v/>
      </c>
      <c r="AE536" s="36" t="str">
        <f t="shared" si="89"/>
        <v/>
      </c>
      <c r="AF536" s="37" t="str">
        <f>IFERROR(VLOOKUP($F$2,IMPUTATION!F:G,2,0),"")</f>
        <v/>
      </c>
    </row>
    <row r="537" spans="1:32">
      <c r="A537" s="31">
        <v>44408</v>
      </c>
      <c r="B537" s="32">
        <v>58.52</v>
      </c>
      <c r="C537" s="32" t="s">
        <v>393</v>
      </c>
      <c r="D537" s="32" t="s">
        <v>371</v>
      </c>
      <c r="E537" s="32" t="s">
        <v>283</v>
      </c>
      <c r="F537" s="32" t="s">
        <v>482</v>
      </c>
      <c r="G537" s="32">
        <v>34.229999999999997</v>
      </c>
      <c r="H537" s="32" t="s">
        <v>390</v>
      </c>
      <c r="I537" s="32">
        <v>48.77</v>
      </c>
      <c r="J537" s="32">
        <v>80</v>
      </c>
      <c r="K537" s="32">
        <v>7.8</v>
      </c>
      <c r="L537" s="32">
        <v>50.72</v>
      </c>
      <c r="M537" s="32" t="s">
        <v>18</v>
      </c>
      <c r="N537" s="32" t="s">
        <v>18</v>
      </c>
      <c r="O537" s="32">
        <v>6638183</v>
      </c>
      <c r="P537" s="38">
        <f>IF($H537="",VLOOKUP($C537,IMPUTATION_CARBURANT[],2,0),VLOOKUP($H537,IMPUTATION_CARBURANT[],2,0))</f>
        <v>1</v>
      </c>
      <c r="Q537" s="38">
        <f>IF(AND($P537=123401,$M537="VP"),124013,$P$2:$P$4524)</f>
        <v>1</v>
      </c>
      <c r="R537" s="38" t="str">
        <f t="shared" si="81"/>
        <v>TEST</v>
      </c>
      <c r="S537" s="38">
        <f>ABS($B537)</f>
        <v>58.52</v>
      </c>
      <c r="T537" s="38">
        <f>ABS($I537)</f>
        <v>48.77</v>
      </c>
      <c r="U537" s="38">
        <f>ABS($K537)</f>
        <v>7.8</v>
      </c>
      <c r="V537" s="34">
        <f t="shared" si="84"/>
        <v>39.020000000000003</v>
      </c>
      <c r="W537" s="35">
        <f t="shared" si="85"/>
        <v>11.7</v>
      </c>
      <c r="X537" s="34" t="str">
        <f t="shared" si="86"/>
        <v/>
      </c>
      <c r="Y537" s="35" t="str">
        <f t="shared" si="87"/>
        <v/>
      </c>
      <c r="Z537" s="38" t="str">
        <f t="shared" si="82"/>
        <v>V8</v>
      </c>
      <c r="AA537" s="38" t="str">
        <f t="shared" si="80"/>
        <v>V9</v>
      </c>
      <c r="AB537" s="38" t="str">
        <f t="shared" si="83"/>
        <v>V10</v>
      </c>
      <c r="AC537" s="38">
        <f>IF($AF537=20,"",IF($V537=0,"",IF($H537="Adblue Bidon","",IF($H537="GNC (KG)","",IF($H537="Frais de service EV","",IF($Q537=1,$G$2:$G$4524,""))))))</f>
        <v>34.229999999999997</v>
      </c>
      <c r="AD537" s="33" t="str">
        <f t="shared" si="88"/>
        <v/>
      </c>
      <c r="AE537" s="36" t="str">
        <f t="shared" si="89"/>
        <v/>
      </c>
      <c r="AF537" s="37" t="str">
        <f>IFERROR(VLOOKUP($F$2,IMPUTATION!F:G,2,0),"")</f>
        <v/>
      </c>
    </row>
    <row r="538" spans="1:32">
      <c r="A538" s="31">
        <v>44408</v>
      </c>
      <c r="B538" s="32">
        <v>50.06</v>
      </c>
      <c r="C538" s="32" t="s">
        <v>393</v>
      </c>
      <c r="D538" s="32" t="s">
        <v>371</v>
      </c>
      <c r="E538" s="32" t="s">
        <v>166</v>
      </c>
      <c r="F538" s="32" t="s">
        <v>446</v>
      </c>
      <c r="G538" s="32">
        <v>31.43</v>
      </c>
      <c r="H538" s="32" t="s">
        <v>387</v>
      </c>
      <c r="I538" s="32">
        <v>41.72</v>
      </c>
      <c r="J538" s="32">
        <v>80</v>
      </c>
      <c r="K538" s="32">
        <v>6.67</v>
      </c>
      <c r="L538" s="32">
        <v>43.39</v>
      </c>
      <c r="M538" s="32" t="s">
        <v>18</v>
      </c>
      <c r="N538" s="32" t="s">
        <v>18</v>
      </c>
      <c r="O538" s="32">
        <v>6400391</v>
      </c>
      <c r="P538" s="38">
        <f>IF($H538="",VLOOKUP($C538,IMPUTATION_CARBURANT[],2,0),VLOOKUP($H538,IMPUTATION_CARBURANT[],2,0))</f>
        <v>1</v>
      </c>
      <c r="Q538" s="38">
        <f>IF(AND($P538=123401,$M538="VP"),124013,$P$2:$P$4524)</f>
        <v>1</v>
      </c>
      <c r="R538" s="38" t="str">
        <f t="shared" si="81"/>
        <v>TEST</v>
      </c>
      <c r="S538" s="38">
        <f>ABS($B538)</f>
        <v>50.06</v>
      </c>
      <c r="T538" s="38">
        <f>ABS($I538)</f>
        <v>41.72</v>
      </c>
      <c r="U538" s="38">
        <f>ABS($K538)</f>
        <v>6.67</v>
      </c>
      <c r="V538" s="34">
        <f t="shared" si="84"/>
        <v>33.380000000000003</v>
      </c>
      <c r="W538" s="35">
        <f t="shared" si="85"/>
        <v>10.01</v>
      </c>
      <c r="X538" s="34" t="str">
        <f t="shared" si="86"/>
        <v/>
      </c>
      <c r="Y538" s="35" t="str">
        <f t="shared" si="87"/>
        <v/>
      </c>
      <c r="Z538" s="38" t="str">
        <f t="shared" si="82"/>
        <v>V8</v>
      </c>
      <c r="AA538" s="38" t="str">
        <f t="shared" si="80"/>
        <v>V9</v>
      </c>
      <c r="AB538" s="38" t="str">
        <f t="shared" si="83"/>
        <v>V10</v>
      </c>
      <c r="AC538" s="38">
        <f>IF($AF538=20,"",IF($V538=0,"",IF($H538="Adblue Bidon","",IF($H538="GNC (KG)","",IF($H538="Frais de service EV","",IF($Q538=1,$G$2:$G$4524,""))))))</f>
        <v>31.43</v>
      </c>
      <c r="AD538" s="33" t="str">
        <f t="shared" si="88"/>
        <v/>
      </c>
      <c r="AE538" s="36" t="str">
        <f t="shared" si="89"/>
        <v/>
      </c>
      <c r="AF538" s="37" t="str">
        <f>IFERROR(VLOOKUP($F$2,IMPUTATION!F:G,2,0),"")</f>
        <v/>
      </c>
    </row>
    <row r="539" spans="1:32">
      <c r="A539" s="31">
        <v>44408</v>
      </c>
      <c r="B539" s="32">
        <v>20.68</v>
      </c>
      <c r="C539" s="32" t="s">
        <v>393</v>
      </c>
      <c r="D539" s="32" t="s">
        <v>371</v>
      </c>
      <c r="E539" s="32" t="s">
        <v>280</v>
      </c>
      <c r="F539" s="32" t="s">
        <v>758</v>
      </c>
      <c r="G539" s="32">
        <v>12.84</v>
      </c>
      <c r="H539" s="32" t="s">
        <v>387</v>
      </c>
      <c r="I539" s="32">
        <v>17.23</v>
      </c>
      <c r="J539" s="32">
        <v>80</v>
      </c>
      <c r="K539" s="32">
        <v>2.76</v>
      </c>
      <c r="L539" s="32">
        <v>17.920000000000002</v>
      </c>
      <c r="M539" s="32" t="s">
        <v>18</v>
      </c>
      <c r="N539" s="32" t="s">
        <v>18</v>
      </c>
      <c r="O539" s="32">
        <v>6400511</v>
      </c>
      <c r="P539" s="38">
        <f>IF($H539="",VLOOKUP($C539,IMPUTATION_CARBURANT[],2,0),VLOOKUP($H539,IMPUTATION_CARBURANT[],2,0))</f>
        <v>1</v>
      </c>
      <c r="Q539" s="38">
        <f>IF(AND($P539=123401,$M539="VP"),124013,$P$2:$P$4524)</f>
        <v>1</v>
      </c>
      <c r="R539" s="38" t="str">
        <f t="shared" si="81"/>
        <v>TEST</v>
      </c>
      <c r="S539" s="38">
        <f>ABS($B539)</f>
        <v>20.68</v>
      </c>
      <c r="T539" s="38">
        <f>ABS($I539)</f>
        <v>17.23</v>
      </c>
      <c r="U539" s="38">
        <f>ABS($K539)</f>
        <v>2.76</v>
      </c>
      <c r="V539" s="34">
        <f t="shared" si="84"/>
        <v>13.78</v>
      </c>
      <c r="W539" s="35">
        <f t="shared" si="85"/>
        <v>4.1399999999999997</v>
      </c>
      <c r="X539" s="34" t="str">
        <f t="shared" si="86"/>
        <v/>
      </c>
      <c r="Y539" s="35" t="str">
        <f t="shared" si="87"/>
        <v/>
      </c>
      <c r="Z539" s="38" t="str">
        <f t="shared" si="82"/>
        <v>V8</v>
      </c>
      <c r="AA539" s="38" t="str">
        <f t="shared" si="80"/>
        <v>V9</v>
      </c>
      <c r="AB539" s="38" t="str">
        <f t="shared" si="83"/>
        <v>V10</v>
      </c>
      <c r="AC539" s="38">
        <f>IF($AF539=20,"",IF($V539=0,"",IF($H539="Adblue Bidon","",IF($H539="GNC (KG)","",IF($H539="Frais de service EV","",IF($Q539=1,$G$2:$G$4524,""))))))</f>
        <v>12.84</v>
      </c>
      <c r="AD539" s="33" t="str">
        <f t="shared" si="88"/>
        <v/>
      </c>
      <c r="AE539" s="36" t="str">
        <f t="shared" si="89"/>
        <v/>
      </c>
      <c r="AF539" s="37" t="str">
        <f>IFERROR(VLOOKUP($F$2,IMPUTATION!F:G,2,0),"")</f>
        <v/>
      </c>
    </row>
    <row r="540" spans="1:32">
      <c r="A540" s="31">
        <v>44408</v>
      </c>
      <c r="B540" s="32">
        <v>213.97</v>
      </c>
      <c r="C540" s="32" t="s">
        <v>21</v>
      </c>
      <c r="D540" s="32" t="s">
        <v>371</v>
      </c>
      <c r="E540" s="32" t="s">
        <v>94</v>
      </c>
      <c r="F540" s="32" t="s">
        <v>450</v>
      </c>
      <c r="G540" s="32">
        <v>144.30000000000001</v>
      </c>
      <c r="H540" s="32" t="s">
        <v>380</v>
      </c>
      <c r="I540" s="32">
        <v>178.31</v>
      </c>
      <c r="J540" s="32">
        <v>80</v>
      </c>
      <c r="K540" s="32">
        <v>28.53</v>
      </c>
      <c r="L540" s="32">
        <v>185.44</v>
      </c>
      <c r="M540" s="32" t="s">
        <v>392</v>
      </c>
      <c r="N540" s="32" t="s">
        <v>396</v>
      </c>
      <c r="O540" s="32">
        <v>6517760</v>
      </c>
      <c r="P540" s="38">
        <f>IF($H540="",VLOOKUP($C540,IMPUTATION_CARBURANT[],2,0),VLOOKUP($H540,IMPUTATION_CARBURANT[],2,0))</f>
        <v>1</v>
      </c>
      <c r="Q540" s="38">
        <f>IF(AND($P540=123401,$M540="VP"),124013,$P$2:$P$4524)</f>
        <v>1</v>
      </c>
      <c r="R540" s="38" t="str">
        <f t="shared" si="81"/>
        <v>TEST</v>
      </c>
      <c r="S540" s="38">
        <f>ABS($B540)</f>
        <v>213.97</v>
      </c>
      <c r="T540" s="38">
        <f>ABS($I540)</f>
        <v>178.31</v>
      </c>
      <c r="U540" s="38">
        <f>ABS($K540)</f>
        <v>28.53</v>
      </c>
      <c r="V540" s="34">
        <f t="shared" si="84"/>
        <v>142.65</v>
      </c>
      <c r="W540" s="35">
        <f t="shared" si="85"/>
        <v>42.79</v>
      </c>
      <c r="X540" s="34" t="str">
        <f t="shared" si="86"/>
        <v/>
      </c>
      <c r="Y540" s="35" t="str">
        <f t="shared" si="87"/>
        <v/>
      </c>
      <c r="Z540" s="38" t="str">
        <f t="shared" si="82"/>
        <v>V8</v>
      </c>
      <c r="AA540" s="38" t="str">
        <f t="shared" si="80"/>
        <v>V9</v>
      </c>
      <c r="AB540" s="38" t="str">
        <f t="shared" si="83"/>
        <v>V10</v>
      </c>
      <c r="AC540" s="38">
        <f>IF($AF540=20,"",IF($V540=0,"",IF($H540="Adblue Bidon","",IF($H540="GNC (KG)","",IF($H540="Frais de service EV","",IF($Q540=1,$G$2:$G$4524,""))))))</f>
        <v>144.30000000000001</v>
      </c>
      <c r="AD540" s="33" t="str">
        <f t="shared" si="88"/>
        <v/>
      </c>
      <c r="AE540" s="36" t="str">
        <f t="shared" si="89"/>
        <v/>
      </c>
      <c r="AF540" s="37" t="str">
        <f>IFERROR(VLOOKUP($F$2,IMPUTATION!F:G,2,0),"")</f>
        <v/>
      </c>
    </row>
    <row r="541" spans="1:32">
      <c r="A541" s="31">
        <v>44408</v>
      </c>
      <c r="B541" s="32">
        <v>114.47</v>
      </c>
      <c r="C541" s="32" t="s">
        <v>21</v>
      </c>
      <c r="D541" s="32" t="s">
        <v>371</v>
      </c>
      <c r="E541" s="32" t="s">
        <v>121</v>
      </c>
      <c r="F541" s="32" t="s">
        <v>612</v>
      </c>
      <c r="G541" s="32">
        <v>77.2</v>
      </c>
      <c r="H541" s="32" t="s">
        <v>380</v>
      </c>
      <c r="I541" s="32">
        <v>95.39</v>
      </c>
      <c r="J541" s="32">
        <v>80</v>
      </c>
      <c r="K541" s="32">
        <v>15.26</v>
      </c>
      <c r="L541" s="32">
        <v>99.21</v>
      </c>
      <c r="M541" s="32" t="s">
        <v>19</v>
      </c>
      <c r="N541" s="32" t="s">
        <v>396</v>
      </c>
      <c r="O541" s="32">
        <v>6177040</v>
      </c>
      <c r="P541" s="38">
        <f>IF($H541="",VLOOKUP($C541,IMPUTATION_CARBURANT[],2,0),VLOOKUP($H541,IMPUTATION_CARBURANT[],2,0))</f>
        <v>1</v>
      </c>
      <c r="Q541" s="38">
        <f>IF(AND($P541=123401,$M541="VP"),124013,$P$2:$P$4524)</f>
        <v>1</v>
      </c>
      <c r="R541" s="38" t="str">
        <f t="shared" si="81"/>
        <v>TEST</v>
      </c>
      <c r="S541" s="38">
        <f>ABS($B541)</f>
        <v>114.47</v>
      </c>
      <c r="T541" s="38">
        <f>ABS($I541)</f>
        <v>95.39</v>
      </c>
      <c r="U541" s="38">
        <f>ABS($K541)</f>
        <v>15.26</v>
      </c>
      <c r="V541" s="34">
        <f t="shared" si="84"/>
        <v>76.31</v>
      </c>
      <c r="W541" s="35">
        <f t="shared" si="85"/>
        <v>22.9</v>
      </c>
      <c r="X541" s="34" t="str">
        <f t="shared" si="86"/>
        <v/>
      </c>
      <c r="Y541" s="35" t="str">
        <f t="shared" si="87"/>
        <v/>
      </c>
      <c r="Z541" s="38" t="str">
        <f t="shared" si="82"/>
        <v>V8</v>
      </c>
      <c r="AA541" s="38" t="str">
        <f t="shared" si="80"/>
        <v>V9</v>
      </c>
      <c r="AB541" s="38" t="str">
        <f t="shared" si="83"/>
        <v>V10</v>
      </c>
      <c r="AC541" s="38">
        <f>IF($AF541=20,"",IF($V541=0,"",IF($H541="Adblue Bidon","",IF($H541="GNC (KG)","",IF($H541="Frais de service EV","",IF($Q541=1,$G$2:$G$4524,""))))))</f>
        <v>77.2</v>
      </c>
      <c r="AD541" s="33" t="str">
        <f t="shared" si="88"/>
        <v/>
      </c>
      <c r="AE541" s="36" t="str">
        <f t="shared" si="89"/>
        <v/>
      </c>
      <c r="AF541" s="37" t="str">
        <f>IFERROR(VLOOKUP($F$2,IMPUTATION!F:G,2,0),"")</f>
        <v/>
      </c>
    </row>
    <row r="542" spans="1:32">
      <c r="A542" s="31">
        <v>44408</v>
      </c>
      <c r="B542" s="32">
        <v>65.099999999999994</v>
      </c>
      <c r="C542" s="32" t="s">
        <v>393</v>
      </c>
      <c r="D542" s="32" t="s">
        <v>371</v>
      </c>
      <c r="E542" s="32" t="s">
        <v>228</v>
      </c>
      <c r="F542" s="32" t="s">
        <v>1471</v>
      </c>
      <c r="G542" s="32">
        <v>40.56</v>
      </c>
      <c r="H542" s="32" t="s">
        <v>387</v>
      </c>
      <c r="I542" s="32">
        <v>54.25</v>
      </c>
      <c r="J542" s="32">
        <v>80</v>
      </c>
      <c r="K542" s="32">
        <v>8.68</v>
      </c>
      <c r="L542" s="32">
        <v>56.42</v>
      </c>
      <c r="M542" s="32" t="s">
        <v>18</v>
      </c>
      <c r="N542" s="32" t="s">
        <v>18</v>
      </c>
      <c r="O542" s="32">
        <v>6400622</v>
      </c>
      <c r="P542" s="38">
        <f>IF($H542="",VLOOKUP($C542,IMPUTATION_CARBURANT[],2,0),VLOOKUP($H542,IMPUTATION_CARBURANT[],2,0))</f>
        <v>1</v>
      </c>
      <c r="Q542" s="38">
        <f>IF(AND($P542=123401,$M542="VP"),124013,$P$2:$P$4524)</f>
        <v>1</v>
      </c>
      <c r="R542" s="38" t="str">
        <f t="shared" si="81"/>
        <v>TEST</v>
      </c>
      <c r="S542" s="38">
        <f>ABS($B542)</f>
        <v>65.099999999999994</v>
      </c>
      <c r="T542" s="38">
        <f>ABS($I542)</f>
        <v>54.25</v>
      </c>
      <c r="U542" s="38">
        <f>ABS($K542)</f>
        <v>8.68</v>
      </c>
      <c r="V542" s="34">
        <f t="shared" si="84"/>
        <v>43.4</v>
      </c>
      <c r="W542" s="35">
        <f t="shared" si="85"/>
        <v>13.02</v>
      </c>
      <c r="X542" s="34" t="str">
        <f t="shared" si="86"/>
        <v/>
      </c>
      <c r="Y542" s="35" t="str">
        <f t="shared" si="87"/>
        <v/>
      </c>
      <c r="Z542" s="38" t="str">
        <f t="shared" si="82"/>
        <v>V8</v>
      </c>
      <c r="AA542" s="38" t="str">
        <f t="shared" si="80"/>
        <v>V9</v>
      </c>
      <c r="AB542" s="38" t="str">
        <f t="shared" si="83"/>
        <v>V10</v>
      </c>
      <c r="AC542" s="38">
        <f>IF($AF542=20,"",IF($V542=0,"",IF($H542="Adblue Bidon","",IF($H542="GNC (KG)","",IF($H542="Frais de service EV","",IF($Q542=1,$G$2:$G$4524,""))))))</f>
        <v>40.56</v>
      </c>
      <c r="AD542" s="33" t="str">
        <f t="shared" si="88"/>
        <v/>
      </c>
      <c r="AE542" s="36" t="str">
        <f t="shared" si="89"/>
        <v/>
      </c>
      <c r="AF542" s="37" t="str">
        <f>IFERROR(VLOOKUP($F$2,IMPUTATION!F:G,2,0),"")</f>
        <v/>
      </c>
    </row>
    <row r="543" spans="1:32">
      <c r="A543" s="31">
        <v>44408</v>
      </c>
      <c r="B543" s="32">
        <v>60.85</v>
      </c>
      <c r="C543" s="32" t="s">
        <v>393</v>
      </c>
      <c r="D543" s="32" t="s">
        <v>371</v>
      </c>
      <c r="E543" s="32" t="s">
        <v>274</v>
      </c>
      <c r="F543" s="32" t="s">
        <v>477</v>
      </c>
      <c r="G543" s="32">
        <v>37.909999999999997</v>
      </c>
      <c r="H543" s="32" t="s">
        <v>387</v>
      </c>
      <c r="I543" s="32">
        <v>50.71</v>
      </c>
      <c r="J543" s="32">
        <v>80</v>
      </c>
      <c r="K543" s="32">
        <v>8.11</v>
      </c>
      <c r="L543" s="32">
        <v>52.74</v>
      </c>
      <c r="M543" s="32" t="s">
        <v>18</v>
      </c>
      <c r="N543" s="32" t="s">
        <v>18</v>
      </c>
      <c r="O543" s="32">
        <v>6638252</v>
      </c>
      <c r="P543" s="38">
        <f>IF($H543="",VLOOKUP($C543,IMPUTATION_CARBURANT[],2,0),VLOOKUP($H543,IMPUTATION_CARBURANT[],2,0))</f>
        <v>1</v>
      </c>
      <c r="Q543" s="38">
        <f>IF(AND($P543=123401,$M543="VP"),124013,$P$2:$P$4524)</f>
        <v>1</v>
      </c>
      <c r="R543" s="38" t="str">
        <f t="shared" si="81"/>
        <v>TEST</v>
      </c>
      <c r="S543" s="38">
        <f>ABS($B543)</f>
        <v>60.85</v>
      </c>
      <c r="T543" s="38">
        <f>ABS($I543)</f>
        <v>50.71</v>
      </c>
      <c r="U543" s="38">
        <f>ABS($K543)</f>
        <v>8.11</v>
      </c>
      <c r="V543" s="34">
        <f t="shared" si="84"/>
        <v>40.57</v>
      </c>
      <c r="W543" s="35">
        <f t="shared" si="85"/>
        <v>12.17</v>
      </c>
      <c r="X543" s="34" t="str">
        <f t="shared" si="86"/>
        <v/>
      </c>
      <c r="Y543" s="35" t="str">
        <f t="shared" si="87"/>
        <v/>
      </c>
      <c r="Z543" s="38" t="str">
        <f t="shared" si="82"/>
        <v>V8</v>
      </c>
      <c r="AA543" s="38" t="str">
        <f t="shared" si="80"/>
        <v>V9</v>
      </c>
      <c r="AB543" s="38" t="str">
        <f t="shared" si="83"/>
        <v>V10</v>
      </c>
      <c r="AC543" s="38">
        <f>IF($AF543=20,"",IF($V543=0,"",IF($H543="Adblue Bidon","",IF($H543="GNC (KG)","",IF($H543="Frais de service EV","",IF($Q543=1,$G$2:$G$4524,""))))))</f>
        <v>37.909999999999997</v>
      </c>
      <c r="AD543" s="33" t="str">
        <f t="shared" si="88"/>
        <v/>
      </c>
      <c r="AE543" s="36" t="str">
        <f t="shared" si="89"/>
        <v/>
      </c>
      <c r="AF543" s="37" t="str">
        <f>IFERROR(VLOOKUP($F$2,IMPUTATION!F:G,2,0),"")</f>
        <v/>
      </c>
    </row>
    <row r="544" spans="1:32">
      <c r="A544" s="31">
        <v>44408</v>
      </c>
      <c r="B544" s="32">
        <v>76.87</v>
      </c>
      <c r="C544" s="32" t="s">
        <v>21</v>
      </c>
      <c r="D544" s="32" t="s">
        <v>371</v>
      </c>
      <c r="E544" s="32" t="s">
        <v>101</v>
      </c>
      <c r="F544" s="32" t="s">
        <v>547</v>
      </c>
      <c r="G544" s="32">
        <v>51.84</v>
      </c>
      <c r="H544" s="32" t="s">
        <v>380</v>
      </c>
      <c r="I544" s="32">
        <v>64.06</v>
      </c>
      <c r="J544" s="32">
        <v>80</v>
      </c>
      <c r="K544" s="32">
        <v>10.25</v>
      </c>
      <c r="L544" s="32">
        <v>66.62</v>
      </c>
      <c r="M544" s="32" t="s">
        <v>19</v>
      </c>
      <c r="N544" s="32" t="s">
        <v>396</v>
      </c>
      <c r="O544" s="32">
        <v>6177457</v>
      </c>
      <c r="P544" s="38">
        <f>IF($H544="",VLOOKUP($C544,IMPUTATION_CARBURANT[],2,0),VLOOKUP($H544,IMPUTATION_CARBURANT[],2,0))</f>
        <v>1</v>
      </c>
      <c r="Q544" s="38">
        <f>IF(AND($P544=123401,$M544="VP"),124013,$P$2:$P$4524)</f>
        <v>1</v>
      </c>
      <c r="R544" s="38" t="str">
        <f t="shared" si="81"/>
        <v>TEST</v>
      </c>
      <c r="S544" s="38">
        <f>ABS($B544)</f>
        <v>76.87</v>
      </c>
      <c r="T544" s="38">
        <f>ABS($I544)</f>
        <v>64.06</v>
      </c>
      <c r="U544" s="38">
        <f>ABS($K544)</f>
        <v>10.25</v>
      </c>
      <c r="V544" s="34">
        <f t="shared" si="84"/>
        <v>51.25</v>
      </c>
      <c r="W544" s="35">
        <f t="shared" si="85"/>
        <v>15.37</v>
      </c>
      <c r="X544" s="34" t="str">
        <f t="shared" si="86"/>
        <v/>
      </c>
      <c r="Y544" s="35" t="str">
        <f t="shared" si="87"/>
        <v/>
      </c>
      <c r="Z544" s="38" t="str">
        <f t="shared" si="82"/>
        <v>V8</v>
      </c>
      <c r="AA544" s="38" t="str">
        <f t="shared" si="80"/>
        <v>V9</v>
      </c>
      <c r="AB544" s="38" t="str">
        <f t="shared" si="83"/>
        <v>V10</v>
      </c>
      <c r="AC544" s="38">
        <f>IF($AF544=20,"",IF($V544=0,"",IF($H544="Adblue Bidon","",IF($H544="GNC (KG)","",IF($H544="Frais de service EV","",IF($Q544=1,$G$2:$G$4524,""))))))</f>
        <v>51.84</v>
      </c>
      <c r="AD544" s="33" t="str">
        <f t="shared" si="88"/>
        <v/>
      </c>
      <c r="AE544" s="36" t="str">
        <f t="shared" si="89"/>
        <v/>
      </c>
      <c r="AF544" s="37" t="str">
        <f>IFERROR(VLOOKUP($F$2,IMPUTATION!F:G,2,0),"")</f>
        <v/>
      </c>
    </row>
    <row r="545" spans="1:32">
      <c r="A545" s="31">
        <v>44408</v>
      </c>
      <c r="B545" s="32">
        <v>62.87</v>
      </c>
      <c r="C545" s="32" t="s">
        <v>393</v>
      </c>
      <c r="D545" s="32" t="s">
        <v>371</v>
      </c>
      <c r="E545" s="32" t="s">
        <v>226</v>
      </c>
      <c r="F545" s="32" t="s">
        <v>1443</v>
      </c>
      <c r="G545" s="32">
        <v>39.47</v>
      </c>
      <c r="H545" s="32" t="s">
        <v>387</v>
      </c>
      <c r="I545" s="32">
        <v>52.39</v>
      </c>
      <c r="J545" s="32">
        <v>80</v>
      </c>
      <c r="K545" s="32">
        <v>8.3800000000000008</v>
      </c>
      <c r="L545" s="32">
        <v>54.49</v>
      </c>
      <c r="M545" s="32" t="s">
        <v>18</v>
      </c>
      <c r="N545" s="32" t="s">
        <v>18</v>
      </c>
      <c r="O545" s="32">
        <v>6400550</v>
      </c>
      <c r="P545" s="38">
        <f>IF($H545="",VLOOKUP($C545,IMPUTATION_CARBURANT[],2,0),VLOOKUP($H545,IMPUTATION_CARBURANT[],2,0))</f>
        <v>1</v>
      </c>
      <c r="Q545" s="38">
        <f>IF(AND($P545=123401,$M545="VP"),124013,$P$2:$P$4524)</f>
        <v>1</v>
      </c>
      <c r="R545" s="38" t="str">
        <f t="shared" si="81"/>
        <v>TEST</v>
      </c>
      <c r="S545" s="38">
        <f>ABS($B545)</f>
        <v>62.87</v>
      </c>
      <c r="T545" s="38">
        <f>ABS($I545)</f>
        <v>52.39</v>
      </c>
      <c r="U545" s="38">
        <f>ABS($K545)</f>
        <v>8.3800000000000008</v>
      </c>
      <c r="V545" s="34">
        <f t="shared" si="84"/>
        <v>41.91</v>
      </c>
      <c r="W545" s="35">
        <f t="shared" si="85"/>
        <v>12.58</v>
      </c>
      <c r="X545" s="34" t="str">
        <f t="shared" si="86"/>
        <v/>
      </c>
      <c r="Y545" s="35" t="str">
        <f t="shared" si="87"/>
        <v/>
      </c>
      <c r="Z545" s="38" t="str">
        <f t="shared" si="82"/>
        <v>V8</v>
      </c>
      <c r="AA545" s="38" t="str">
        <f t="shared" si="80"/>
        <v>V9</v>
      </c>
      <c r="AB545" s="38" t="str">
        <f t="shared" si="83"/>
        <v>V10</v>
      </c>
      <c r="AC545" s="38">
        <f>IF($AF545=20,"",IF($V545=0,"",IF($H545="Adblue Bidon","",IF($H545="GNC (KG)","",IF($H545="Frais de service EV","",IF($Q545=1,$G$2:$G$4524,""))))))</f>
        <v>39.47</v>
      </c>
      <c r="AD545" s="33" t="str">
        <f t="shared" si="88"/>
        <v/>
      </c>
      <c r="AE545" s="36" t="str">
        <f t="shared" si="89"/>
        <v/>
      </c>
      <c r="AF545" s="37" t="str">
        <f>IFERROR(VLOOKUP($F$2,IMPUTATION!F:G,2,0),"")</f>
        <v/>
      </c>
    </row>
    <row r="546" spans="1:32">
      <c r="A546" s="31">
        <v>44408</v>
      </c>
      <c r="B546" s="32">
        <v>51.55</v>
      </c>
      <c r="C546" s="32" t="s">
        <v>21</v>
      </c>
      <c r="D546" s="32" t="s">
        <v>371</v>
      </c>
      <c r="E546" s="32" t="s">
        <v>108</v>
      </c>
      <c r="F546" s="32" t="s">
        <v>457</v>
      </c>
      <c r="G546" s="32">
        <v>34.76</v>
      </c>
      <c r="H546" s="32" t="s">
        <v>380</v>
      </c>
      <c r="I546" s="32">
        <v>42.96</v>
      </c>
      <c r="J546" s="32">
        <v>80</v>
      </c>
      <c r="K546" s="32">
        <v>6.87</v>
      </c>
      <c r="L546" s="32">
        <v>44.68</v>
      </c>
      <c r="M546" s="32" t="s">
        <v>19</v>
      </c>
      <c r="N546" s="32" t="s">
        <v>396</v>
      </c>
      <c r="O546" s="32">
        <v>6177148</v>
      </c>
      <c r="P546" s="38">
        <f>IF($H546="",VLOOKUP($C546,IMPUTATION_CARBURANT[],2,0),VLOOKUP($H546,IMPUTATION_CARBURANT[],2,0))</f>
        <v>1</v>
      </c>
      <c r="Q546" s="38">
        <f>IF(AND($P546=123401,$M546="VP"),124013,$P$2:$P$4524)</f>
        <v>1</v>
      </c>
      <c r="R546" s="38" t="str">
        <f t="shared" si="81"/>
        <v>TEST</v>
      </c>
      <c r="S546" s="38">
        <f>ABS($B546)</f>
        <v>51.55</v>
      </c>
      <c r="T546" s="38">
        <f>ABS($I546)</f>
        <v>42.96</v>
      </c>
      <c r="U546" s="38">
        <f>ABS($K546)</f>
        <v>6.87</v>
      </c>
      <c r="V546" s="34">
        <f t="shared" si="84"/>
        <v>34.369999999999997</v>
      </c>
      <c r="W546" s="35">
        <f t="shared" si="85"/>
        <v>10.31</v>
      </c>
      <c r="X546" s="34" t="str">
        <f t="shared" si="86"/>
        <v/>
      </c>
      <c r="Y546" s="35" t="str">
        <f t="shared" si="87"/>
        <v/>
      </c>
      <c r="Z546" s="38" t="str">
        <f t="shared" si="82"/>
        <v>V8</v>
      </c>
      <c r="AA546" s="38" t="str">
        <f t="shared" si="80"/>
        <v>V9</v>
      </c>
      <c r="AB546" s="38" t="str">
        <f t="shared" si="83"/>
        <v>V10</v>
      </c>
      <c r="AC546" s="38">
        <f>IF($AF546=20,"",IF($V546=0,"",IF($H546="Adblue Bidon","",IF($H546="GNC (KG)","",IF($H546="Frais de service EV","",IF($Q546=1,$G$2:$G$4524,""))))))</f>
        <v>34.76</v>
      </c>
      <c r="AD546" s="33" t="str">
        <f t="shared" si="88"/>
        <v/>
      </c>
      <c r="AE546" s="36" t="str">
        <f t="shared" si="89"/>
        <v/>
      </c>
      <c r="AF546" s="37" t="str">
        <f>IFERROR(VLOOKUP($F$2,IMPUTATION!F:G,2,0),"")</f>
        <v/>
      </c>
    </row>
    <row r="547" spans="1:32">
      <c r="A547" s="31">
        <v>44408</v>
      </c>
      <c r="B547" s="32">
        <v>60.65</v>
      </c>
      <c r="C547" s="32" t="s">
        <v>21</v>
      </c>
      <c r="D547" s="32" t="s">
        <v>371</v>
      </c>
      <c r="E547" s="32" t="s">
        <v>110</v>
      </c>
      <c r="F547" s="32" t="s">
        <v>582</v>
      </c>
      <c r="G547" s="32">
        <v>40.9</v>
      </c>
      <c r="H547" s="32" t="s">
        <v>380</v>
      </c>
      <c r="I547" s="32">
        <v>50.54</v>
      </c>
      <c r="J547" s="32">
        <v>80</v>
      </c>
      <c r="K547" s="32">
        <v>8.09</v>
      </c>
      <c r="L547" s="32">
        <v>52.56</v>
      </c>
      <c r="M547" s="32" t="s">
        <v>19</v>
      </c>
      <c r="N547" s="32" t="s">
        <v>396</v>
      </c>
      <c r="O547" s="32">
        <v>6177133</v>
      </c>
      <c r="P547" s="38">
        <f>IF($H547="",VLOOKUP($C547,IMPUTATION_CARBURANT[],2,0),VLOOKUP($H547,IMPUTATION_CARBURANT[],2,0))</f>
        <v>1</v>
      </c>
      <c r="Q547" s="38">
        <f>IF(AND($P547=123401,$M547="VP"),124013,$P$2:$P$4524)</f>
        <v>1</v>
      </c>
      <c r="R547" s="38" t="str">
        <f t="shared" si="81"/>
        <v>TEST</v>
      </c>
      <c r="S547" s="38">
        <f>ABS($B547)</f>
        <v>60.65</v>
      </c>
      <c r="T547" s="38">
        <f>ABS($I547)</f>
        <v>50.54</v>
      </c>
      <c r="U547" s="38">
        <f>ABS($K547)</f>
        <v>8.09</v>
      </c>
      <c r="V547" s="34">
        <f t="shared" si="84"/>
        <v>40.43</v>
      </c>
      <c r="W547" s="35">
        <f t="shared" si="85"/>
        <v>12.13</v>
      </c>
      <c r="X547" s="34" t="str">
        <f t="shared" si="86"/>
        <v/>
      </c>
      <c r="Y547" s="35" t="str">
        <f t="shared" si="87"/>
        <v/>
      </c>
      <c r="Z547" s="38" t="str">
        <f t="shared" si="82"/>
        <v>V8</v>
      </c>
      <c r="AA547" s="38" t="str">
        <f t="shared" si="80"/>
        <v>V9</v>
      </c>
      <c r="AB547" s="38" t="str">
        <f t="shared" si="83"/>
        <v>V10</v>
      </c>
      <c r="AC547" s="38">
        <f>IF($AF547=20,"",IF($V547=0,"",IF($H547="Adblue Bidon","",IF($H547="GNC (KG)","",IF($H547="Frais de service EV","",IF($Q547=1,$G$2:$G$4524,""))))))</f>
        <v>40.9</v>
      </c>
      <c r="AD547" s="33" t="str">
        <f t="shared" si="88"/>
        <v/>
      </c>
      <c r="AE547" s="36" t="str">
        <f t="shared" si="89"/>
        <v/>
      </c>
      <c r="AF547" s="37" t="str">
        <f>IFERROR(VLOOKUP($F$2,IMPUTATION!F:G,2,0),"")</f>
        <v/>
      </c>
    </row>
    <row r="548" spans="1:32">
      <c r="A548" s="31">
        <v>44408</v>
      </c>
      <c r="B548" s="32">
        <v>67.03</v>
      </c>
      <c r="C548" s="32" t="s">
        <v>393</v>
      </c>
      <c r="D548" s="32" t="s">
        <v>371</v>
      </c>
      <c r="E548" s="32" t="s">
        <v>277</v>
      </c>
      <c r="F548" s="32" t="s">
        <v>670</v>
      </c>
      <c r="G548" s="32">
        <v>39.659999999999997</v>
      </c>
      <c r="H548" s="32" t="s">
        <v>390</v>
      </c>
      <c r="I548" s="32">
        <v>55.86</v>
      </c>
      <c r="J548" s="32">
        <v>80</v>
      </c>
      <c r="K548" s="32">
        <v>8.94</v>
      </c>
      <c r="L548" s="32">
        <v>58.09</v>
      </c>
      <c r="M548" s="32" t="s">
        <v>18</v>
      </c>
      <c r="N548" s="32" t="s">
        <v>18</v>
      </c>
      <c r="O548" s="32">
        <v>6401447</v>
      </c>
      <c r="P548" s="38">
        <f>IF($H548="",VLOOKUP($C548,IMPUTATION_CARBURANT[],2,0),VLOOKUP($H548,IMPUTATION_CARBURANT[],2,0))</f>
        <v>1</v>
      </c>
      <c r="Q548" s="38">
        <f>IF(AND($P548=123401,$M548="VP"),124013,$P$2:$P$4524)</f>
        <v>1</v>
      </c>
      <c r="R548" s="38" t="str">
        <f t="shared" si="81"/>
        <v>TEST</v>
      </c>
      <c r="S548" s="38">
        <f>ABS($B548)</f>
        <v>67.03</v>
      </c>
      <c r="T548" s="38">
        <f>ABS($I548)</f>
        <v>55.86</v>
      </c>
      <c r="U548" s="38">
        <f>ABS($K548)</f>
        <v>8.94</v>
      </c>
      <c r="V548" s="34">
        <f t="shared" si="84"/>
        <v>44.69</v>
      </c>
      <c r="W548" s="35">
        <f t="shared" si="85"/>
        <v>13.4</v>
      </c>
      <c r="X548" s="34" t="str">
        <f t="shared" si="86"/>
        <v/>
      </c>
      <c r="Y548" s="35" t="str">
        <f t="shared" si="87"/>
        <v/>
      </c>
      <c r="Z548" s="38" t="str">
        <f t="shared" si="82"/>
        <v>V8</v>
      </c>
      <c r="AA548" s="38" t="str">
        <f t="shared" si="80"/>
        <v>V9</v>
      </c>
      <c r="AB548" s="38" t="str">
        <f t="shared" si="83"/>
        <v>V10</v>
      </c>
      <c r="AC548" s="38">
        <f>IF($AF548=20,"",IF($V548=0,"",IF($H548="Adblue Bidon","",IF($H548="GNC (KG)","",IF($H548="Frais de service EV","",IF($Q548=1,$G$2:$G$4524,""))))))</f>
        <v>39.659999999999997</v>
      </c>
      <c r="AD548" s="33" t="str">
        <f t="shared" si="88"/>
        <v/>
      </c>
      <c r="AE548" s="36" t="str">
        <f t="shared" si="89"/>
        <v/>
      </c>
      <c r="AF548" s="37" t="str">
        <f>IFERROR(VLOOKUP($F$2,IMPUTATION!F:G,2,0),"")</f>
        <v/>
      </c>
    </row>
    <row r="549" spans="1:32">
      <c r="A549" s="31">
        <v>44408</v>
      </c>
      <c r="B549" s="32">
        <v>54.82</v>
      </c>
      <c r="C549" s="32" t="s">
        <v>393</v>
      </c>
      <c r="D549" s="32" t="s">
        <v>371</v>
      </c>
      <c r="E549" s="32" t="s">
        <v>301</v>
      </c>
      <c r="F549" s="32" t="s">
        <v>404</v>
      </c>
      <c r="G549" s="32">
        <v>34.409999999999997</v>
      </c>
      <c r="H549" s="32" t="s">
        <v>387</v>
      </c>
      <c r="I549" s="32">
        <v>45.68</v>
      </c>
      <c r="J549" s="32">
        <v>80</v>
      </c>
      <c r="K549" s="32">
        <v>7.31</v>
      </c>
      <c r="L549" s="32">
        <v>47.51</v>
      </c>
      <c r="M549" s="32" t="s">
        <v>18</v>
      </c>
      <c r="N549" s="32" t="s">
        <v>18</v>
      </c>
      <c r="O549" s="32">
        <v>6401006</v>
      </c>
      <c r="P549" s="38">
        <f>IF($H549="",VLOOKUP($C549,IMPUTATION_CARBURANT[],2,0),VLOOKUP($H549,IMPUTATION_CARBURANT[],2,0))</f>
        <v>1</v>
      </c>
      <c r="Q549" s="38">
        <f>IF(AND($P549=123401,$M549="VP"),124013,$P$2:$P$4524)</f>
        <v>1</v>
      </c>
      <c r="R549" s="38" t="str">
        <f t="shared" si="81"/>
        <v>TEST</v>
      </c>
      <c r="S549" s="38">
        <f>ABS($B549)</f>
        <v>54.82</v>
      </c>
      <c r="T549" s="38">
        <f>ABS($I549)</f>
        <v>45.68</v>
      </c>
      <c r="U549" s="38">
        <f>ABS($K549)</f>
        <v>7.31</v>
      </c>
      <c r="V549" s="34">
        <f t="shared" si="84"/>
        <v>36.54</v>
      </c>
      <c r="W549" s="35">
        <f t="shared" si="85"/>
        <v>10.97</v>
      </c>
      <c r="X549" s="34" t="str">
        <f t="shared" si="86"/>
        <v/>
      </c>
      <c r="Y549" s="35" t="str">
        <f t="shared" si="87"/>
        <v/>
      </c>
      <c r="Z549" s="38" t="str">
        <f t="shared" si="82"/>
        <v>V8</v>
      </c>
      <c r="AA549" s="38" t="str">
        <f t="shared" si="80"/>
        <v>V9</v>
      </c>
      <c r="AB549" s="38" t="str">
        <f t="shared" si="83"/>
        <v>V10</v>
      </c>
      <c r="AC549" s="38">
        <f>IF($AF549=20,"",IF($V549=0,"",IF($H549="Adblue Bidon","",IF($H549="GNC (KG)","",IF($H549="Frais de service EV","",IF($Q549=1,$G$2:$G$4524,""))))))</f>
        <v>34.409999999999997</v>
      </c>
      <c r="AD549" s="33" t="str">
        <f t="shared" si="88"/>
        <v/>
      </c>
      <c r="AE549" s="36" t="str">
        <f t="shared" si="89"/>
        <v/>
      </c>
      <c r="AF549" s="37" t="str">
        <f>IFERROR(VLOOKUP($F$2,IMPUTATION!F:G,2,0),"")</f>
        <v/>
      </c>
    </row>
    <row r="550" spans="1:32">
      <c r="A550" s="31">
        <v>44408</v>
      </c>
      <c r="B550" s="32">
        <v>63.4</v>
      </c>
      <c r="C550" s="32" t="s">
        <v>393</v>
      </c>
      <c r="D550" s="32" t="s">
        <v>371</v>
      </c>
      <c r="E550" s="32" t="s">
        <v>290</v>
      </c>
      <c r="F550" s="32" t="s">
        <v>1472</v>
      </c>
      <c r="G550" s="32">
        <v>37.380000000000003</v>
      </c>
      <c r="H550" s="32" t="s">
        <v>390</v>
      </c>
      <c r="I550" s="32">
        <v>52.83</v>
      </c>
      <c r="J550" s="32">
        <v>80</v>
      </c>
      <c r="K550" s="32">
        <v>8.4600000000000009</v>
      </c>
      <c r="L550" s="32">
        <v>54.94</v>
      </c>
      <c r="M550" s="32" t="s">
        <v>18</v>
      </c>
      <c r="N550" s="32" t="s">
        <v>18</v>
      </c>
      <c r="O550" s="32">
        <v>6401342</v>
      </c>
      <c r="P550" s="38">
        <f>IF($H550="",VLOOKUP($C550,IMPUTATION_CARBURANT[],2,0),VLOOKUP($H550,IMPUTATION_CARBURANT[],2,0))</f>
        <v>1</v>
      </c>
      <c r="Q550" s="38">
        <f>IF(AND($P550=123401,$M550="VP"),124013,$P$2:$P$4524)</f>
        <v>1</v>
      </c>
      <c r="R550" s="38" t="str">
        <f t="shared" si="81"/>
        <v>TEST</v>
      </c>
      <c r="S550" s="38">
        <f>ABS($B550)</f>
        <v>63.4</v>
      </c>
      <c r="T550" s="38">
        <f>ABS($I550)</f>
        <v>52.83</v>
      </c>
      <c r="U550" s="38">
        <f>ABS($K550)</f>
        <v>8.4600000000000009</v>
      </c>
      <c r="V550" s="34">
        <f t="shared" si="84"/>
        <v>42.26</v>
      </c>
      <c r="W550" s="35">
        <f t="shared" si="85"/>
        <v>12.68</v>
      </c>
      <c r="X550" s="34" t="str">
        <f t="shared" si="86"/>
        <v/>
      </c>
      <c r="Y550" s="35" t="str">
        <f t="shared" si="87"/>
        <v/>
      </c>
      <c r="Z550" s="38" t="str">
        <f t="shared" si="82"/>
        <v>V8</v>
      </c>
      <c r="AA550" s="38" t="str">
        <f t="shared" ref="AA550:AA613" si="90">"V9"</f>
        <v>V9</v>
      </c>
      <c r="AB550" s="38" t="str">
        <f t="shared" si="83"/>
        <v>V10</v>
      </c>
      <c r="AC550" s="38">
        <f>IF($AF550=20,"",IF($V550=0,"",IF($H550="Adblue Bidon","",IF($H550="GNC (KG)","",IF($H550="Frais de service EV","",IF($Q550=1,$G$2:$G$4524,""))))))</f>
        <v>37.380000000000003</v>
      </c>
      <c r="AD550" s="33" t="str">
        <f t="shared" si="88"/>
        <v/>
      </c>
      <c r="AE550" s="36" t="str">
        <f t="shared" si="89"/>
        <v/>
      </c>
      <c r="AF550" s="37" t="str">
        <f>IFERROR(VLOOKUP($F$2,IMPUTATION!F:G,2,0),"")</f>
        <v/>
      </c>
    </row>
    <row r="551" spans="1:32">
      <c r="A551" s="31">
        <v>44408</v>
      </c>
      <c r="B551" s="32">
        <v>41.57</v>
      </c>
      <c r="C551" s="32" t="s">
        <v>393</v>
      </c>
      <c r="D551" s="32" t="s">
        <v>371</v>
      </c>
      <c r="E551" s="32" t="s">
        <v>172</v>
      </c>
      <c r="F551" s="32" t="s">
        <v>496</v>
      </c>
      <c r="G551" s="32">
        <v>26.02</v>
      </c>
      <c r="H551" s="32" t="s">
        <v>387</v>
      </c>
      <c r="I551" s="32">
        <v>34.64</v>
      </c>
      <c r="J551" s="32">
        <v>80</v>
      </c>
      <c r="K551" s="32">
        <v>5.54</v>
      </c>
      <c r="L551" s="32">
        <v>36.03</v>
      </c>
      <c r="M551" s="32" t="s">
        <v>18</v>
      </c>
      <c r="N551" s="32" t="s">
        <v>18</v>
      </c>
      <c r="O551" s="32">
        <v>6401294</v>
      </c>
      <c r="P551" s="38">
        <f>IF($H551="",VLOOKUP($C551,IMPUTATION_CARBURANT[],2,0),VLOOKUP($H551,IMPUTATION_CARBURANT[],2,0))</f>
        <v>1</v>
      </c>
      <c r="Q551" s="38">
        <f>IF(AND($P551=123401,$M551="VP"),124013,$P$2:$P$4524)</f>
        <v>1</v>
      </c>
      <c r="R551" s="38" t="str">
        <f t="shared" si="81"/>
        <v>TEST</v>
      </c>
      <c r="S551" s="38">
        <f>ABS($B551)</f>
        <v>41.57</v>
      </c>
      <c r="T551" s="38">
        <f>ABS($I551)</f>
        <v>34.64</v>
      </c>
      <c r="U551" s="38">
        <f>ABS($K551)</f>
        <v>5.54</v>
      </c>
      <c r="V551" s="34">
        <f t="shared" si="84"/>
        <v>27.71</v>
      </c>
      <c r="W551" s="35">
        <f t="shared" si="85"/>
        <v>8.32</v>
      </c>
      <c r="X551" s="34" t="str">
        <f t="shared" si="86"/>
        <v/>
      </c>
      <c r="Y551" s="35" t="str">
        <f t="shared" si="87"/>
        <v/>
      </c>
      <c r="Z551" s="38" t="str">
        <f t="shared" si="82"/>
        <v>V8</v>
      </c>
      <c r="AA551" s="38" t="str">
        <f t="shared" si="90"/>
        <v>V9</v>
      </c>
      <c r="AB551" s="38" t="str">
        <f t="shared" si="83"/>
        <v>V10</v>
      </c>
      <c r="AC551" s="38">
        <f>IF($AF551=20,"",IF($V551=0,"",IF($H551="Adblue Bidon","",IF($H551="GNC (KG)","",IF($H551="Frais de service EV","",IF($Q551=1,$G$2:$G$4524,""))))))</f>
        <v>26.02</v>
      </c>
      <c r="AD551" s="33" t="str">
        <f t="shared" si="88"/>
        <v/>
      </c>
      <c r="AE551" s="36" t="str">
        <f t="shared" si="89"/>
        <v/>
      </c>
      <c r="AF551" s="37" t="str">
        <f>IFERROR(VLOOKUP($F$2,IMPUTATION!F:G,2,0),"")</f>
        <v/>
      </c>
    </row>
    <row r="552" spans="1:32">
      <c r="A552" s="31">
        <v>44408</v>
      </c>
      <c r="B552" s="32">
        <v>7.86</v>
      </c>
      <c r="C552" s="32" t="s">
        <v>405</v>
      </c>
      <c r="D552" s="32" t="s">
        <v>371</v>
      </c>
      <c r="E552" s="32" t="s">
        <v>107</v>
      </c>
      <c r="F552" s="32" t="s">
        <v>1369</v>
      </c>
      <c r="G552" s="32">
        <v>16.75</v>
      </c>
      <c r="H552" s="32" t="s">
        <v>374</v>
      </c>
      <c r="I552" s="32">
        <v>6.55</v>
      </c>
      <c r="J552" s="32">
        <v>100</v>
      </c>
      <c r="K552" s="32">
        <v>1.31</v>
      </c>
      <c r="L552" s="32">
        <v>6.55</v>
      </c>
      <c r="M552" s="32" t="s">
        <v>19</v>
      </c>
      <c r="N552" s="32" t="s">
        <v>396</v>
      </c>
      <c r="O552" s="32">
        <v>6177379</v>
      </c>
      <c r="P552" s="38">
        <f>IF($H552="",VLOOKUP($C552,IMPUTATION_CARBURANT[],2,0),VLOOKUP($H552,IMPUTATION_CARBURANT[],2,0))</f>
        <v>1</v>
      </c>
      <c r="Q552" s="38">
        <f>IF(AND($P552=123401,$M552="VP"),124013,$P$2:$P$4524)</f>
        <v>1</v>
      </c>
      <c r="R552" s="38" t="str">
        <f t="shared" si="81"/>
        <v>TEST</v>
      </c>
      <c r="S552" s="38">
        <f>ABS($B552)</f>
        <v>7.86</v>
      </c>
      <c r="T552" s="38">
        <f>ABS($I552)</f>
        <v>6.55</v>
      </c>
      <c r="U552" s="38">
        <f>ABS($K552)</f>
        <v>1.31</v>
      </c>
      <c r="V552" s="34">
        <f t="shared" si="84"/>
        <v>6.55</v>
      </c>
      <c r="W552" s="35">
        <f t="shared" si="85"/>
        <v>0</v>
      </c>
      <c r="X552" s="34" t="str">
        <f t="shared" si="86"/>
        <v/>
      </c>
      <c r="Y552" s="35" t="str">
        <f t="shared" si="87"/>
        <v/>
      </c>
      <c r="Z552" s="38" t="str">
        <f t="shared" si="82"/>
        <v>V8</v>
      </c>
      <c r="AA552" s="38" t="str">
        <f t="shared" si="90"/>
        <v>V9</v>
      </c>
      <c r="AB552" s="38" t="str">
        <f t="shared" si="83"/>
        <v>V10</v>
      </c>
      <c r="AC552" s="38">
        <f>IF($AF552=20,"",IF($V552=0,"",IF($H552="Adblue Bidon","",IF($H552="GNC (KG)","",IF($H552="Frais de service EV","",IF($Q552=1,$G$2:$G$4524,""))))))</f>
        <v>16.75</v>
      </c>
      <c r="AD552" s="33" t="str">
        <f t="shared" si="88"/>
        <v/>
      </c>
      <c r="AE552" s="36" t="str">
        <f t="shared" si="89"/>
        <v/>
      </c>
      <c r="AF552" s="37" t="str">
        <f>IFERROR(VLOOKUP($F$2,IMPUTATION!F:G,2,0),"")</f>
        <v/>
      </c>
    </row>
    <row r="553" spans="1:32">
      <c r="A553" s="31">
        <v>44408</v>
      </c>
      <c r="B553" s="32">
        <v>57.62</v>
      </c>
      <c r="C553" s="32" t="s">
        <v>393</v>
      </c>
      <c r="D553" s="32" t="s">
        <v>371</v>
      </c>
      <c r="E553" s="32" t="s">
        <v>270</v>
      </c>
      <c r="F553" s="32" t="s">
        <v>1432</v>
      </c>
      <c r="G553" s="32">
        <v>33.94</v>
      </c>
      <c r="H553" s="32" t="s">
        <v>390</v>
      </c>
      <c r="I553" s="32">
        <v>48.02</v>
      </c>
      <c r="J553" s="32">
        <v>80</v>
      </c>
      <c r="K553" s="32">
        <v>7.68</v>
      </c>
      <c r="L553" s="32">
        <v>49.94</v>
      </c>
      <c r="M553" s="32" t="s">
        <v>18</v>
      </c>
      <c r="N553" s="32" t="s">
        <v>18</v>
      </c>
      <c r="O553" s="32">
        <v>6401150</v>
      </c>
      <c r="P553" s="38">
        <f>IF($H553="",VLOOKUP($C553,IMPUTATION_CARBURANT[],2,0),VLOOKUP($H553,IMPUTATION_CARBURANT[],2,0))</f>
        <v>1</v>
      </c>
      <c r="Q553" s="38">
        <f>IF(AND($P553=123401,$M553="VP"),124013,$P$2:$P$4524)</f>
        <v>1</v>
      </c>
      <c r="R553" s="38" t="str">
        <f t="shared" si="81"/>
        <v>TEST</v>
      </c>
      <c r="S553" s="38">
        <f>ABS($B553)</f>
        <v>57.62</v>
      </c>
      <c r="T553" s="38">
        <f>ABS($I553)</f>
        <v>48.02</v>
      </c>
      <c r="U553" s="38">
        <f>ABS($K553)</f>
        <v>7.68</v>
      </c>
      <c r="V553" s="34">
        <f t="shared" si="84"/>
        <v>38.42</v>
      </c>
      <c r="W553" s="35">
        <f t="shared" si="85"/>
        <v>11.52</v>
      </c>
      <c r="X553" s="34" t="str">
        <f t="shared" si="86"/>
        <v/>
      </c>
      <c r="Y553" s="35" t="str">
        <f t="shared" si="87"/>
        <v/>
      </c>
      <c r="Z553" s="38" t="str">
        <f t="shared" si="82"/>
        <v>V8</v>
      </c>
      <c r="AA553" s="38" t="str">
        <f t="shared" si="90"/>
        <v>V9</v>
      </c>
      <c r="AB553" s="38" t="str">
        <f t="shared" si="83"/>
        <v>V10</v>
      </c>
      <c r="AC553" s="38">
        <f>IF($AF553=20,"",IF($V553=0,"",IF($H553="Adblue Bidon","",IF($H553="GNC (KG)","",IF($H553="Frais de service EV","",IF($Q553=1,$G$2:$G$4524,""))))))</f>
        <v>33.94</v>
      </c>
      <c r="AD553" s="33" t="str">
        <f t="shared" si="88"/>
        <v/>
      </c>
      <c r="AE553" s="36" t="str">
        <f t="shared" si="89"/>
        <v/>
      </c>
      <c r="AF553" s="37" t="str">
        <f>IFERROR(VLOOKUP($F$2,IMPUTATION!F:G,2,0),"")</f>
        <v/>
      </c>
    </row>
    <row r="554" spans="1:32">
      <c r="A554" s="31">
        <v>44408</v>
      </c>
      <c r="B554" s="32">
        <v>113.6</v>
      </c>
      <c r="C554" s="32" t="s">
        <v>21</v>
      </c>
      <c r="D554" s="32" t="s">
        <v>371</v>
      </c>
      <c r="E554" s="32" t="s">
        <v>84</v>
      </c>
      <c r="F554" s="32" t="s">
        <v>1473</v>
      </c>
      <c r="G554" s="32">
        <v>77.13</v>
      </c>
      <c r="H554" s="32" t="s">
        <v>380</v>
      </c>
      <c r="I554" s="32">
        <v>94.67</v>
      </c>
      <c r="J554" s="32">
        <v>80</v>
      </c>
      <c r="K554" s="32">
        <v>15.14</v>
      </c>
      <c r="L554" s="32">
        <v>98.46</v>
      </c>
      <c r="M554" s="32" t="s">
        <v>19</v>
      </c>
      <c r="N554" s="32" t="s">
        <v>396</v>
      </c>
      <c r="O554" s="32">
        <v>6178447</v>
      </c>
      <c r="P554" s="38">
        <f>IF($H554="",VLOOKUP($C554,IMPUTATION_CARBURANT[],2,0),VLOOKUP($H554,IMPUTATION_CARBURANT[],2,0))</f>
        <v>1</v>
      </c>
      <c r="Q554" s="38">
        <f>IF(AND($P554=123401,$M554="VP"),124013,$P$2:$P$4524)</f>
        <v>1</v>
      </c>
      <c r="R554" s="38" t="str">
        <f t="shared" si="81"/>
        <v>TEST</v>
      </c>
      <c r="S554" s="38">
        <f>ABS($B554)</f>
        <v>113.6</v>
      </c>
      <c r="T554" s="38">
        <f>ABS($I554)</f>
        <v>94.67</v>
      </c>
      <c r="U554" s="38">
        <f>ABS($K554)</f>
        <v>15.14</v>
      </c>
      <c r="V554" s="34">
        <f t="shared" si="84"/>
        <v>75.739999999999995</v>
      </c>
      <c r="W554" s="35">
        <f t="shared" si="85"/>
        <v>22.72</v>
      </c>
      <c r="X554" s="34" t="str">
        <f t="shared" si="86"/>
        <v/>
      </c>
      <c r="Y554" s="35" t="str">
        <f t="shared" si="87"/>
        <v/>
      </c>
      <c r="Z554" s="38" t="str">
        <f t="shared" si="82"/>
        <v>V8</v>
      </c>
      <c r="AA554" s="38" t="str">
        <f t="shared" si="90"/>
        <v>V9</v>
      </c>
      <c r="AB554" s="38" t="str">
        <f t="shared" si="83"/>
        <v>V10</v>
      </c>
      <c r="AC554" s="38">
        <f>IF($AF554=20,"",IF($V554=0,"",IF($H554="Adblue Bidon","",IF($H554="GNC (KG)","",IF($H554="Frais de service EV","",IF($Q554=1,$G$2:$G$4524,""))))))</f>
        <v>77.13</v>
      </c>
      <c r="AD554" s="33" t="str">
        <f t="shared" si="88"/>
        <v/>
      </c>
      <c r="AE554" s="36" t="str">
        <f t="shared" si="89"/>
        <v/>
      </c>
      <c r="AF554" s="37" t="str">
        <f>IFERROR(VLOOKUP($F$2,IMPUTATION!F:G,2,0),"")</f>
        <v/>
      </c>
    </row>
    <row r="555" spans="1:32">
      <c r="A555" s="31">
        <v>44408</v>
      </c>
      <c r="B555" s="32">
        <v>45.97</v>
      </c>
      <c r="C555" s="32" t="s">
        <v>21</v>
      </c>
      <c r="D555" s="32" t="s">
        <v>371</v>
      </c>
      <c r="E555" s="32" t="s">
        <v>117</v>
      </c>
      <c r="F555" s="32" t="s">
        <v>1474</v>
      </c>
      <c r="G555" s="32">
        <v>31</v>
      </c>
      <c r="H555" s="32" t="s">
        <v>380</v>
      </c>
      <c r="I555" s="32">
        <v>38.31</v>
      </c>
      <c r="J555" s="32">
        <v>80</v>
      </c>
      <c r="K555" s="32">
        <v>6.13</v>
      </c>
      <c r="L555" s="32">
        <v>39.840000000000003</v>
      </c>
      <c r="M555" s="32" t="s">
        <v>19</v>
      </c>
      <c r="N555" s="32" t="s">
        <v>396</v>
      </c>
      <c r="O555" s="32">
        <v>6178030</v>
      </c>
      <c r="P555" s="38">
        <f>IF($H555="",VLOOKUP($C555,IMPUTATION_CARBURANT[],2,0),VLOOKUP($H555,IMPUTATION_CARBURANT[],2,0))</f>
        <v>1</v>
      </c>
      <c r="Q555" s="38">
        <f>IF(AND($P555=123401,$M555="VP"),124013,$P$2:$P$4524)</f>
        <v>1</v>
      </c>
      <c r="R555" s="38" t="str">
        <f t="shared" si="81"/>
        <v>TEST</v>
      </c>
      <c r="S555" s="38">
        <f>ABS($B555)</f>
        <v>45.97</v>
      </c>
      <c r="T555" s="38">
        <f>ABS($I555)</f>
        <v>38.31</v>
      </c>
      <c r="U555" s="38">
        <f>ABS($K555)</f>
        <v>6.13</v>
      </c>
      <c r="V555" s="34">
        <f t="shared" si="84"/>
        <v>30.65</v>
      </c>
      <c r="W555" s="35">
        <f t="shared" si="85"/>
        <v>9.19</v>
      </c>
      <c r="X555" s="34" t="str">
        <f t="shared" si="86"/>
        <v/>
      </c>
      <c r="Y555" s="35" t="str">
        <f t="shared" si="87"/>
        <v/>
      </c>
      <c r="Z555" s="38" t="str">
        <f t="shared" si="82"/>
        <v>V8</v>
      </c>
      <c r="AA555" s="38" t="str">
        <f t="shared" si="90"/>
        <v>V9</v>
      </c>
      <c r="AB555" s="38" t="str">
        <f t="shared" si="83"/>
        <v>V10</v>
      </c>
      <c r="AC555" s="38">
        <f>IF($AF555=20,"",IF($V555=0,"",IF($H555="Adblue Bidon","",IF($H555="GNC (KG)","",IF($H555="Frais de service EV","",IF($Q555=1,$G$2:$G$4524,""))))))</f>
        <v>31</v>
      </c>
      <c r="AD555" s="33" t="str">
        <f t="shared" si="88"/>
        <v/>
      </c>
      <c r="AE555" s="36" t="str">
        <f t="shared" si="89"/>
        <v/>
      </c>
      <c r="AF555" s="37" t="str">
        <f>IFERROR(VLOOKUP($F$2,IMPUTATION!F:G,2,0),"")</f>
        <v/>
      </c>
    </row>
    <row r="556" spans="1:32">
      <c r="A556" s="31">
        <v>44408</v>
      </c>
      <c r="B556" s="32">
        <v>46.38</v>
      </c>
      <c r="C556" s="32" t="s">
        <v>21</v>
      </c>
      <c r="D556" s="32" t="s">
        <v>371</v>
      </c>
      <c r="E556" s="32" t="s">
        <v>107</v>
      </c>
      <c r="F556" s="32" t="s">
        <v>466</v>
      </c>
      <c r="G556" s="32">
        <v>31.28</v>
      </c>
      <c r="H556" s="32" t="s">
        <v>380</v>
      </c>
      <c r="I556" s="32">
        <v>38.65</v>
      </c>
      <c r="J556" s="32">
        <v>80</v>
      </c>
      <c r="K556" s="32">
        <v>6.18</v>
      </c>
      <c r="L556" s="32">
        <v>40.200000000000003</v>
      </c>
      <c r="M556" s="32" t="s">
        <v>392</v>
      </c>
      <c r="N556" s="32" t="s">
        <v>396</v>
      </c>
      <c r="O556" s="32">
        <v>6176650</v>
      </c>
      <c r="P556" s="38">
        <f>IF($H556="",VLOOKUP($C556,IMPUTATION_CARBURANT[],2,0),VLOOKUP($H556,IMPUTATION_CARBURANT[],2,0))</f>
        <v>1</v>
      </c>
      <c r="Q556" s="38">
        <f>IF(AND($P556=123401,$M556="VP"),124013,$P$2:$P$4524)</f>
        <v>1</v>
      </c>
      <c r="R556" s="38" t="str">
        <f t="shared" si="81"/>
        <v>TEST</v>
      </c>
      <c r="S556" s="38">
        <f>ABS($B556)</f>
        <v>46.38</v>
      </c>
      <c r="T556" s="38">
        <f>ABS($I556)</f>
        <v>38.65</v>
      </c>
      <c r="U556" s="38">
        <f>ABS($K556)</f>
        <v>6.18</v>
      </c>
      <c r="V556" s="34">
        <f t="shared" si="84"/>
        <v>30.92</v>
      </c>
      <c r="W556" s="35">
        <f t="shared" si="85"/>
        <v>9.2799999999999994</v>
      </c>
      <c r="X556" s="34" t="str">
        <f t="shared" si="86"/>
        <v/>
      </c>
      <c r="Y556" s="35" t="str">
        <f t="shared" si="87"/>
        <v/>
      </c>
      <c r="Z556" s="38" t="str">
        <f t="shared" si="82"/>
        <v>V8</v>
      </c>
      <c r="AA556" s="38" t="str">
        <f t="shared" si="90"/>
        <v>V9</v>
      </c>
      <c r="AB556" s="38" t="str">
        <f t="shared" si="83"/>
        <v>V10</v>
      </c>
      <c r="AC556" s="38">
        <f>IF($AF556=20,"",IF($V556=0,"",IF($H556="Adblue Bidon","",IF($H556="GNC (KG)","",IF($H556="Frais de service EV","",IF($Q556=1,$G$2:$G$4524,""))))))</f>
        <v>31.28</v>
      </c>
      <c r="AD556" s="33" t="str">
        <f t="shared" si="88"/>
        <v/>
      </c>
      <c r="AE556" s="36" t="str">
        <f t="shared" si="89"/>
        <v/>
      </c>
      <c r="AF556" s="37" t="str">
        <f>IFERROR(VLOOKUP($F$2,IMPUTATION!F:G,2,0),"")</f>
        <v/>
      </c>
    </row>
    <row r="557" spans="1:32">
      <c r="A557" s="31">
        <v>44408</v>
      </c>
      <c r="B557" s="32">
        <v>61.56</v>
      </c>
      <c r="C557" s="32" t="s">
        <v>393</v>
      </c>
      <c r="D557" s="32" t="s">
        <v>371</v>
      </c>
      <c r="E557" s="32" t="s">
        <v>116</v>
      </c>
      <c r="F557" s="32" t="s">
        <v>464</v>
      </c>
      <c r="G557" s="32">
        <v>37.08</v>
      </c>
      <c r="H557" s="32" t="s">
        <v>389</v>
      </c>
      <c r="I557" s="32">
        <v>51.3</v>
      </c>
      <c r="J557" s="32">
        <v>80</v>
      </c>
      <c r="K557" s="32">
        <v>8.2100000000000009</v>
      </c>
      <c r="L557" s="32">
        <v>53.35</v>
      </c>
      <c r="M557" s="32" t="s">
        <v>18</v>
      </c>
      <c r="N557" s="32" t="s">
        <v>18</v>
      </c>
      <c r="O557" s="32">
        <v>6401498</v>
      </c>
      <c r="P557" s="38">
        <f>IF($H557="",VLOOKUP($C557,IMPUTATION_CARBURANT[],2,0),VLOOKUP($H557,IMPUTATION_CARBURANT[],2,0))</f>
        <v>1</v>
      </c>
      <c r="Q557" s="38">
        <f>IF(AND($P557=123401,$M557="VP"),124013,$P$2:$P$4524)</f>
        <v>1</v>
      </c>
      <c r="R557" s="38" t="str">
        <f t="shared" si="81"/>
        <v>TEST</v>
      </c>
      <c r="S557" s="38">
        <f>ABS($B557)</f>
        <v>61.56</v>
      </c>
      <c r="T557" s="38">
        <f>ABS($I557)</f>
        <v>51.3</v>
      </c>
      <c r="U557" s="38">
        <f>ABS($K557)</f>
        <v>8.2100000000000009</v>
      </c>
      <c r="V557" s="34">
        <f t="shared" si="84"/>
        <v>41.04</v>
      </c>
      <c r="W557" s="35">
        <f t="shared" si="85"/>
        <v>12.31</v>
      </c>
      <c r="X557" s="34" t="str">
        <f t="shared" si="86"/>
        <v/>
      </c>
      <c r="Y557" s="35" t="str">
        <f t="shared" si="87"/>
        <v/>
      </c>
      <c r="Z557" s="38" t="str">
        <f t="shared" si="82"/>
        <v>V8</v>
      </c>
      <c r="AA557" s="38" t="str">
        <f t="shared" si="90"/>
        <v>V9</v>
      </c>
      <c r="AB557" s="38" t="str">
        <f t="shared" si="83"/>
        <v>V10</v>
      </c>
      <c r="AC557" s="38">
        <f>IF($AF557=20,"",IF($V557=0,"",IF($H557="Adblue Bidon","",IF($H557="GNC (KG)","",IF($H557="Frais de service EV","",IF($Q557=1,$G$2:$G$4524,""))))))</f>
        <v>37.08</v>
      </c>
      <c r="AD557" s="33" t="str">
        <f t="shared" si="88"/>
        <v/>
      </c>
      <c r="AE557" s="36" t="str">
        <f t="shared" si="89"/>
        <v/>
      </c>
      <c r="AF557" s="37" t="str">
        <f>IFERROR(VLOOKUP($F$2,IMPUTATION!F:G,2,0),"")</f>
        <v/>
      </c>
    </row>
    <row r="558" spans="1:32">
      <c r="A558" s="31">
        <v>44408</v>
      </c>
      <c r="B558" s="32">
        <v>22.34</v>
      </c>
      <c r="C558" s="32" t="s">
        <v>393</v>
      </c>
      <c r="D558" s="32" t="s">
        <v>371</v>
      </c>
      <c r="E558" s="32" t="s">
        <v>290</v>
      </c>
      <c r="F558" s="32" t="s">
        <v>577</v>
      </c>
      <c r="G558" s="32">
        <v>14.03</v>
      </c>
      <c r="H558" s="32" t="s">
        <v>387</v>
      </c>
      <c r="I558" s="32">
        <v>18.62</v>
      </c>
      <c r="J558" s="32">
        <v>80</v>
      </c>
      <c r="K558" s="32">
        <v>2.98</v>
      </c>
      <c r="L558" s="32">
        <v>19.36</v>
      </c>
      <c r="M558" s="32" t="s">
        <v>18</v>
      </c>
      <c r="N558" s="32" t="s">
        <v>18</v>
      </c>
      <c r="O558" s="32">
        <v>6401342</v>
      </c>
      <c r="P558" s="38">
        <f>IF($H558="",VLOOKUP($C558,IMPUTATION_CARBURANT[],2,0),VLOOKUP($H558,IMPUTATION_CARBURANT[],2,0))</f>
        <v>1</v>
      </c>
      <c r="Q558" s="38">
        <f>IF(AND($P558=123401,$M558="VP"),124013,$P$2:$P$4524)</f>
        <v>1</v>
      </c>
      <c r="R558" s="38" t="str">
        <f t="shared" si="81"/>
        <v>TEST</v>
      </c>
      <c r="S558" s="38">
        <f>ABS($B558)</f>
        <v>22.34</v>
      </c>
      <c r="T558" s="38">
        <f>ABS($I558)</f>
        <v>18.62</v>
      </c>
      <c r="U558" s="38">
        <f>ABS($K558)</f>
        <v>2.98</v>
      </c>
      <c r="V558" s="34">
        <f t="shared" si="84"/>
        <v>14.9</v>
      </c>
      <c r="W558" s="35">
        <f t="shared" si="85"/>
        <v>4.46</v>
      </c>
      <c r="X558" s="34" t="str">
        <f t="shared" si="86"/>
        <v/>
      </c>
      <c r="Y558" s="35" t="str">
        <f t="shared" si="87"/>
        <v/>
      </c>
      <c r="Z558" s="38" t="str">
        <f t="shared" si="82"/>
        <v>V8</v>
      </c>
      <c r="AA558" s="38" t="str">
        <f t="shared" si="90"/>
        <v>V9</v>
      </c>
      <c r="AB558" s="38" t="str">
        <f t="shared" si="83"/>
        <v>V10</v>
      </c>
      <c r="AC558" s="38">
        <f>IF($AF558=20,"",IF($V558=0,"",IF($H558="Adblue Bidon","",IF($H558="GNC (KG)","",IF($H558="Frais de service EV","",IF($Q558=1,$G$2:$G$4524,""))))))</f>
        <v>14.03</v>
      </c>
      <c r="AD558" s="33" t="str">
        <f t="shared" si="88"/>
        <v/>
      </c>
      <c r="AE558" s="36" t="str">
        <f t="shared" si="89"/>
        <v/>
      </c>
      <c r="AF558" s="37" t="str">
        <f>IFERROR(VLOOKUP($F$2,IMPUTATION!F:G,2,0),"")</f>
        <v/>
      </c>
    </row>
    <row r="559" spans="1:32">
      <c r="A559" s="31">
        <v>44408</v>
      </c>
      <c r="B559" s="32">
        <v>64.569999999999993</v>
      </c>
      <c r="C559" s="32" t="s">
        <v>393</v>
      </c>
      <c r="D559" s="32" t="s">
        <v>371</v>
      </c>
      <c r="E559" s="32" t="s">
        <v>259</v>
      </c>
      <c r="F559" s="32" t="s">
        <v>770</v>
      </c>
      <c r="G559" s="32">
        <v>40.54</v>
      </c>
      <c r="H559" s="32" t="s">
        <v>387</v>
      </c>
      <c r="I559" s="32">
        <v>53.81</v>
      </c>
      <c r="J559" s="32">
        <v>80</v>
      </c>
      <c r="K559" s="32">
        <v>8.61</v>
      </c>
      <c r="L559" s="32">
        <v>55.96</v>
      </c>
      <c r="M559" s="32" t="s">
        <v>18</v>
      </c>
      <c r="N559" s="32" t="s">
        <v>18</v>
      </c>
      <c r="O559" s="32">
        <v>6400178</v>
      </c>
      <c r="P559" s="38">
        <f>IF($H559="",VLOOKUP($C559,IMPUTATION_CARBURANT[],2,0),VLOOKUP($H559,IMPUTATION_CARBURANT[],2,0))</f>
        <v>1</v>
      </c>
      <c r="Q559" s="38">
        <f>IF(AND($P559=123401,$M559="VP"),124013,$P$2:$P$4524)</f>
        <v>1</v>
      </c>
      <c r="R559" s="38" t="str">
        <f t="shared" si="81"/>
        <v>TEST</v>
      </c>
      <c r="S559" s="38">
        <f>ABS($B559)</f>
        <v>64.569999999999993</v>
      </c>
      <c r="T559" s="38">
        <f>ABS($I559)</f>
        <v>53.81</v>
      </c>
      <c r="U559" s="38">
        <f>ABS($K559)</f>
        <v>8.61</v>
      </c>
      <c r="V559" s="34">
        <f t="shared" si="84"/>
        <v>43.05</v>
      </c>
      <c r="W559" s="35">
        <f t="shared" si="85"/>
        <v>12.91</v>
      </c>
      <c r="X559" s="34" t="str">
        <f t="shared" si="86"/>
        <v/>
      </c>
      <c r="Y559" s="35" t="str">
        <f t="shared" si="87"/>
        <v/>
      </c>
      <c r="Z559" s="38" t="str">
        <f t="shared" si="82"/>
        <v>V8</v>
      </c>
      <c r="AA559" s="38" t="str">
        <f t="shared" si="90"/>
        <v>V9</v>
      </c>
      <c r="AB559" s="38" t="str">
        <f t="shared" si="83"/>
        <v>V10</v>
      </c>
      <c r="AC559" s="38">
        <f>IF($AF559=20,"",IF($V559=0,"",IF($H559="Adblue Bidon","",IF($H559="GNC (KG)","",IF($H559="Frais de service EV","",IF($Q559=1,$G$2:$G$4524,""))))))</f>
        <v>40.54</v>
      </c>
      <c r="AD559" s="33" t="str">
        <f t="shared" si="88"/>
        <v/>
      </c>
      <c r="AE559" s="36" t="str">
        <f t="shared" si="89"/>
        <v/>
      </c>
      <c r="AF559" s="37" t="str">
        <f>IFERROR(VLOOKUP($F$2,IMPUTATION!F:G,2,0),"")</f>
        <v/>
      </c>
    </row>
    <row r="560" spans="1:32">
      <c r="A560" s="31">
        <v>44408</v>
      </c>
      <c r="B560" s="32">
        <v>53.44</v>
      </c>
      <c r="C560" s="32" t="s">
        <v>393</v>
      </c>
      <c r="D560" s="32" t="s">
        <v>371</v>
      </c>
      <c r="E560" s="32" t="s">
        <v>180</v>
      </c>
      <c r="F560" s="32" t="s">
        <v>515</v>
      </c>
      <c r="G560" s="32">
        <v>33.19</v>
      </c>
      <c r="H560" s="32" t="s">
        <v>387</v>
      </c>
      <c r="I560" s="32">
        <v>44.53</v>
      </c>
      <c r="J560" s="32">
        <v>80</v>
      </c>
      <c r="K560" s="32">
        <v>7.13</v>
      </c>
      <c r="L560" s="32">
        <v>46.31</v>
      </c>
      <c r="M560" s="32" t="s">
        <v>18</v>
      </c>
      <c r="N560" s="32" t="s">
        <v>18</v>
      </c>
      <c r="O560" s="32">
        <v>6638189</v>
      </c>
      <c r="P560" s="38">
        <f>IF($H560="",VLOOKUP($C560,IMPUTATION_CARBURANT[],2,0),VLOOKUP($H560,IMPUTATION_CARBURANT[],2,0))</f>
        <v>1</v>
      </c>
      <c r="Q560" s="38">
        <f>IF(AND($P560=123401,$M560="VP"),124013,$P$2:$P$4524)</f>
        <v>1</v>
      </c>
      <c r="R560" s="38" t="str">
        <f t="shared" si="81"/>
        <v>TEST</v>
      </c>
      <c r="S560" s="38">
        <f>ABS($B560)</f>
        <v>53.44</v>
      </c>
      <c r="T560" s="38">
        <f>ABS($I560)</f>
        <v>44.53</v>
      </c>
      <c r="U560" s="38">
        <f>ABS($K560)</f>
        <v>7.13</v>
      </c>
      <c r="V560" s="34">
        <f t="shared" si="84"/>
        <v>35.619999999999997</v>
      </c>
      <c r="W560" s="35">
        <f t="shared" si="85"/>
        <v>10.69</v>
      </c>
      <c r="X560" s="34" t="str">
        <f t="shared" si="86"/>
        <v/>
      </c>
      <c r="Y560" s="35" t="str">
        <f t="shared" si="87"/>
        <v/>
      </c>
      <c r="Z560" s="38" t="str">
        <f t="shared" si="82"/>
        <v>V8</v>
      </c>
      <c r="AA560" s="38" t="str">
        <f t="shared" si="90"/>
        <v>V9</v>
      </c>
      <c r="AB560" s="38" t="str">
        <f t="shared" si="83"/>
        <v>V10</v>
      </c>
      <c r="AC560" s="38">
        <f>IF($AF560=20,"",IF($V560=0,"",IF($H560="Adblue Bidon","",IF($H560="GNC (KG)","",IF($H560="Frais de service EV","",IF($Q560=1,$G$2:$G$4524,""))))))</f>
        <v>33.19</v>
      </c>
      <c r="AD560" s="33" t="str">
        <f t="shared" si="88"/>
        <v/>
      </c>
      <c r="AE560" s="36" t="str">
        <f t="shared" si="89"/>
        <v/>
      </c>
      <c r="AF560" s="37" t="str">
        <f>IFERROR(VLOOKUP($F$2,IMPUTATION!F:G,2,0),"")</f>
        <v/>
      </c>
    </row>
    <row r="561" spans="1:32">
      <c r="A561" s="31">
        <v>44408</v>
      </c>
      <c r="B561" s="32">
        <v>62.98</v>
      </c>
      <c r="C561" s="32" t="s">
        <v>393</v>
      </c>
      <c r="D561" s="32" t="s">
        <v>371</v>
      </c>
      <c r="E561" s="32" t="s">
        <v>294</v>
      </c>
      <c r="F561" s="32" t="s">
        <v>801</v>
      </c>
      <c r="G561" s="32">
        <v>37.090000000000003</v>
      </c>
      <c r="H561" s="32" t="s">
        <v>390</v>
      </c>
      <c r="I561" s="32">
        <v>52.48</v>
      </c>
      <c r="J561" s="32">
        <v>80</v>
      </c>
      <c r="K561" s="32">
        <v>8.4</v>
      </c>
      <c r="L561" s="32">
        <v>54.58</v>
      </c>
      <c r="M561" s="32" t="s">
        <v>18</v>
      </c>
      <c r="N561" s="32" t="s">
        <v>18</v>
      </c>
      <c r="O561" s="32">
        <v>6400943</v>
      </c>
      <c r="P561" s="38">
        <f>IF($H561="",VLOOKUP($C561,IMPUTATION_CARBURANT[],2,0),VLOOKUP($H561,IMPUTATION_CARBURANT[],2,0))</f>
        <v>1</v>
      </c>
      <c r="Q561" s="38">
        <f>IF(AND($P561=123401,$M561="VP"),124013,$P$2:$P$4524)</f>
        <v>1</v>
      </c>
      <c r="R561" s="38" t="str">
        <f t="shared" si="81"/>
        <v>TEST</v>
      </c>
      <c r="S561" s="38">
        <f>ABS($B561)</f>
        <v>62.98</v>
      </c>
      <c r="T561" s="38">
        <f>ABS($I561)</f>
        <v>52.48</v>
      </c>
      <c r="U561" s="38">
        <f>ABS($K561)</f>
        <v>8.4</v>
      </c>
      <c r="V561" s="34">
        <f t="shared" si="84"/>
        <v>41.98</v>
      </c>
      <c r="W561" s="35">
        <f t="shared" si="85"/>
        <v>12.6</v>
      </c>
      <c r="X561" s="34" t="str">
        <f t="shared" si="86"/>
        <v/>
      </c>
      <c r="Y561" s="35" t="str">
        <f t="shared" si="87"/>
        <v/>
      </c>
      <c r="Z561" s="38" t="str">
        <f t="shared" si="82"/>
        <v>V8</v>
      </c>
      <c r="AA561" s="38" t="str">
        <f t="shared" si="90"/>
        <v>V9</v>
      </c>
      <c r="AB561" s="38" t="str">
        <f t="shared" si="83"/>
        <v>V10</v>
      </c>
      <c r="AC561" s="38">
        <f>IF($AF561=20,"",IF($V561=0,"",IF($H561="Adblue Bidon","",IF($H561="GNC (KG)","",IF($H561="Frais de service EV","",IF($Q561=1,$G$2:$G$4524,""))))))</f>
        <v>37.090000000000003</v>
      </c>
      <c r="AD561" s="33" t="str">
        <f t="shared" si="88"/>
        <v/>
      </c>
      <c r="AE561" s="36" t="str">
        <f t="shared" si="89"/>
        <v/>
      </c>
      <c r="AF561" s="37" t="str">
        <f>IFERROR(VLOOKUP($F$2,IMPUTATION!F:G,2,0),"")</f>
        <v/>
      </c>
    </row>
    <row r="562" spans="1:32">
      <c r="A562" s="31">
        <v>44408</v>
      </c>
      <c r="B562" s="32">
        <v>62.72</v>
      </c>
      <c r="C562" s="32" t="s">
        <v>393</v>
      </c>
      <c r="D562" s="32" t="s">
        <v>371</v>
      </c>
      <c r="E562" s="32" t="s">
        <v>241</v>
      </c>
      <c r="F562" s="32" t="s">
        <v>679</v>
      </c>
      <c r="G562" s="32">
        <v>39.380000000000003</v>
      </c>
      <c r="H562" s="32" t="s">
        <v>387</v>
      </c>
      <c r="I562" s="32">
        <v>52.27</v>
      </c>
      <c r="J562" s="32">
        <v>80</v>
      </c>
      <c r="K562" s="32">
        <v>8.36</v>
      </c>
      <c r="L562" s="32">
        <v>54.36</v>
      </c>
      <c r="M562" s="32" t="s">
        <v>18</v>
      </c>
      <c r="N562" s="32" t="s">
        <v>18</v>
      </c>
      <c r="O562" s="32">
        <v>6400313</v>
      </c>
      <c r="P562" s="38">
        <f>IF($H562="",VLOOKUP($C562,IMPUTATION_CARBURANT[],2,0),VLOOKUP($H562,IMPUTATION_CARBURANT[],2,0))</f>
        <v>1</v>
      </c>
      <c r="Q562" s="38">
        <f>IF(AND($P562=123401,$M562="VP"),124013,$P$2:$P$4524)</f>
        <v>1</v>
      </c>
      <c r="R562" s="38" t="str">
        <f t="shared" si="81"/>
        <v>TEST</v>
      </c>
      <c r="S562" s="38">
        <f>ABS($B562)</f>
        <v>62.72</v>
      </c>
      <c r="T562" s="38">
        <f>ABS($I562)</f>
        <v>52.27</v>
      </c>
      <c r="U562" s="38">
        <f>ABS($K562)</f>
        <v>8.36</v>
      </c>
      <c r="V562" s="34">
        <f t="shared" si="84"/>
        <v>41.82</v>
      </c>
      <c r="W562" s="35">
        <f t="shared" si="85"/>
        <v>12.54</v>
      </c>
      <c r="X562" s="34" t="str">
        <f t="shared" si="86"/>
        <v/>
      </c>
      <c r="Y562" s="35" t="str">
        <f t="shared" si="87"/>
        <v/>
      </c>
      <c r="Z562" s="38" t="str">
        <f t="shared" si="82"/>
        <v>V8</v>
      </c>
      <c r="AA562" s="38" t="str">
        <f t="shared" si="90"/>
        <v>V9</v>
      </c>
      <c r="AB562" s="38" t="str">
        <f t="shared" si="83"/>
        <v>V10</v>
      </c>
      <c r="AC562" s="38">
        <f>IF($AF562=20,"",IF($V562=0,"",IF($H562="Adblue Bidon","",IF($H562="GNC (KG)","",IF($H562="Frais de service EV","",IF($Q562=1,$G$2:$G$4524,""))))))</f>
        <v>39.380000000000003</v>
      </c>
      <c r="AD562" s="33" t="str">
        <f t="shared" si="88"/>
        <v/>
      </c>
      <c r="AE562" s="36" t="str">
        <f t="shared" si="89"/>
        <v/>
      </c>
      <c r="AF562" s="37" t="str">
        <f>IFERROR(VLOOKUP($F$2,IMPUTATION!F:G,2,0),"")</f>
        <v/>
      </c>
    </row>
    <row r="563" spans="1:32">
      <c r="A563" s="31">
        <v>44408</v>
      </c>
      <c r="B563" s="32">
        <v>132.05000000000001</v>
      </c>
      <c r="C563" s="32" t="s">
        <v>21</v>
      </c>
      <c r="D563" s="32" t="s">
        <v>371</v>
      </c>
      <c r="E563" s="32" t="s">
        <v>100</v>
      </c>
      <c r="F563" s="32" t="s">
        <v>449</v>
      </c>
      <c r="G563" s="32">
        <v>89.05</v>
      </c>
      <c r="H563" s="32" t="s">
        <v>380</v>
      </c>
      <c r="I563" s="32">
        <v>110.04</v>
      </c>
      <c r="J563" s="32">
        <v>80</v>
      </c>
      <c r="K563" s="32">
        <v>17.61</v>
      </c>
      <c r="L563" s="32">
        <v>114.44</v>
      </c>
      <c r="M563" s="32" t="s">
        <v>19</v>
      </c>
      <c r="N563" s="32" t="s">
        <v>396</v>
      </c>
      <c r="O563" s="32">
        <v>6178324</v>
      </c>
      <c r="P563" s="38">
        <f>IF($H563="",VLOOKUP($C563,IMPUTATION_CARBURANT[],2,0),VLOOKUP($H563,IMPUTATION_CARBURANT[],2,0))</f>
        <v>1</v>
      </c>
      <c r="Q563" s="38">
        <f>IF(AND($P563=123401,$M563="VP"),124013,$P$2:$P$4524)</f>
        <v>1</v>
      </c>
      <c r="R563" s="38" t="str">
        <f t="shared" si="81"/>
        <v>TEST</v>
      </c>
      <c r="S563" s="38">
        <f>ABS($B563)</f>
        <v>132.05000000000001</v>
      </c>
      <c r="T563" s="38">
        <f>ABS($I563)</f>
        <v>110.04</v>
      </c>
      <c r="U563" s="38">
        <f>ABS($K563)</f>
        <v>17.61</v>
      </c>
      <c r="V563" s="34">
        <f t="shared" si="84"/>
        <v>88.03</v>
      </c>
      <c r="W563" s="35">
        <f t="shared" si="85"/>
        <v>26.41</v>
      </c>
      <c r="X563" s="34" t="str">
        <f t="shared" si="86"/>
        <v/>
      </c>
      <c r="Y563" s="35" t="str">
        <f t="shared" si="87"/>
        <v/>
      </c>
      <c r="Z563" s="38" t="str">
        <f t="shared" si="82"/>
        <v>V8</v>
      </c>
      <c r="AA563" s="38" t="str">
        <f t="shared" si="90"/>
        <v>V9</v>
      </c>
      <c r="AB563" s="38" t="str">
        <f t="shared" si="83"/>
        <v>V10</v>
      </c>
      <c r="AC563" s="38">
        <f>IF($AF563=20,"",IF($V563=0,"",IF($H563="Adblue Bidon","",IF($H563="GNC (KG)","",IF($H563="Frais de service EV","",IF($Q563=1,$G$2:$G$4524,""))))))</f>
        <v>89.05</v>
      </c>
      <c r="AD563" s="33" t="str">
        <f t="shared" si="88"/>
        <v/>
      </c>
      <c r="AE563" s="36" t="str">
        <f t="shared" si="89"/>
        <v/>
      </c>
      <c r="AF563" s="37" t="str">
        <f>IFERROR(VLOOKUP($F$2,IMPUTATION!F:G,2,0),"")</f>
        <v/>
      </c>
    </row>
    <row r="564" spans="1:32">
      <c r="A564" s="31">
        <v>44408</v>
      </c>
      <c r="B564" s="32">
        <v>122.84</v>
      </c>
      <c r="C564" s="32" t="s">
        <v>21</v>
      </c>
      <c r="D564" s="32" t="s">
        <v>371</v>
      </c>
      <c r="E564" s="32" t="s">
        <v>126</v>
      </c>
      <c r="F564" s="32" t="s">
        <v>1475</v>
      </c>
      <c r="G564" s="32">
        <v>82.85</v>
      </c>
      <c r="H564" s="32" t="s">
        <v>380</v>
      </c>
      <c r="I564" s="32">
        <v>102.37</v>
      </c>
      <c r="J564" s="32">
        <v>80</v>
      </c>
      <c r="K564" s="32">
        <v>16.38</v>
      </c>
      <c r="L564" s="32">
        <v>106.46</v>
      </c>
      <c r="M564" s="32" t="s">
        <v>19</v>
      </c>
      <c r="N564" s="32" t="s">
        <v>396</v>
      </c>
      <c r="O564" s="32">
        <v>6177922</v>
      </c>
      <c r="P564" s="38">
        <f>IF($H564="",VLOOKUP($C564,IMPUTATION_CARBURANT[],2,0),VLOOKUP($H564,IMPUTATION_CARBURANT[],2,0))</f>
        <v>1</v>
      </c>
      <c r="Q564" s="38">
        <f>IF(AND($P564=123401,$M564="VP"),124013,$P$2:$P$4524)</f>
        <v>1</v>
      </c>
      <c r="R564" s="38" t="str">
        <f t="shared" si="81"/>
        <v>TEST</v>
      </c>
      <c r="S564" s="38">
        <f>ABS($B564)</f>
        <v>122.84</v>
      </c>
      <c r="T564" s="38">
        <f>ABS($I564)</f>
        <v>102.37</v>
      </c>
      <c r="U564" s="38">
        <f>ABS($K564)</f>
        <v>16.38</v>
      </c>
      <c r="V564" s="34">
        <f t="shared" si="84"/>
        <v>81.900000000000006</v>
      </c>
      <c r="W564" s="35">
        <f t="shared" si="85"/>
        <v>24.56</v>
      </c>
      <c r="X564" s="34" t="str">
        <f t="shared" si="86"/>
        <v/>
      </c>
      <c r="Y564" s="35" t="str">
        <f t="shared" si="87"/>
        <v/>
      </c>
      <c r="Z564" s="38" t="str">
        <f t="shared" si="82"/>
        <v>V8</v>
      </c>
      <c r="AA564" s="38" t="str">
        <f t="shared" si="90"/>
        <v>V9</v>
      </c>
      <c r="AB564" s="38" t="str">
        <f t="shared" si="83"/>
        <v>V10</v>
      </c>
      <c r="AC564" s="38">
        <f>IF($AF564=20,"",IF($V564=0,"",IF($H564="Adblue Bidon","",IF($H564="GNC (KG)","",IF($H564="Frais de service EV","",IF($Q564=1,$G$2:$G$4524,""))))))</f>
        <v>82.85</v>
      </c>
      <c r="AD564" s="33" t="str">
        <f t="shared" si="88"/>
        <v/>
      </c>
      <c r="AE564" s="36" t="str">
        <f t="shared" si="89"/>
        <v/>
      </c>
      <c r="AF564" s="37" t="str">
        <f>IFERROR(VLOOKUP($F$2,IMPUTATION!F:G,2,0),"")</f>
        <v/>
      </c>
    </row>
    <row r="565" spans="1:32">
      <c r="A565" s="31">
        <v>44408</v>
      </c>
      <c r="B565" s="32">
        <v>86.89</v>
      </c>
      <c r="C565" s="32" t="s">
        <v>21</v>
      </c>
      <c r="D565" s="32" t="s">
        <v>371</v>
      </c>
      <c r="E565" s="32" t="s">
        <v>100</v>
      </c>
      <c r="F565" s="32" t="s">
        <v>449</v>
      </c>
      <c r="G565" s="32">
        <v>59</v>
      </c>
      <c r="H565" s="32" t="s">
        <v>380</v>
      </c>
      <c r="I565" s="32">
        <v>72.41</v>
      </c>
      <c r="J565" s="32">
        <v>80</v>
      </c>
      <c r="K565" s="32">
        <v>11.58</v>
      </c>
      <c r="L565" s="32">
        <v>75.31</v>
      </c>
      <c r="M565" s="32" t="s">
        <v>19</v>
      </c>
      <c r="N565" s="32" t="s">
        <v>396</v>
      </c>
      <c r="O565" s="32">
        <v>6176911</v>
      </c>
      <c r="P565" s="38">
        <f>IF($H565="",VLOOKUP($C565,IMPUTATION_CARBURANT[],2,0),VLOOKUP($H565,IMPUTATION_CARBURANT[],2,0))</f>
        <v>1</v>
      </c>
      <c r="Q565" s="38">
        <f>IF(AND($P565=123401,$M565="VP"),124013,$P$2:$P$4524)</f>
        <v>1</v>
      </c>
      <c r="R565" s="38" t="str">
        <f t="shared" si="81"/>
        <v>TEST</v>
      </c>
      <c r="S565" s="38">
        <f>ABS($B565)</f>
        <v>86.89</v>
      </c>
      <c r="T565" s="38">
        <f>ABS($I565)</f>
        <v>72.41</v>
      </c>
      <c r="U565" s="38">
        <f>ABS($K565)</f>
        <v>11.58</v>
      </c>
      <c r="V565" s="34">
        <f t="shared" si="84"/>
        <v>57.93</v>
      </c>
      <c r="W565" s="35">
        <f t="shared" si="85"/>
        <v>17.38</v>
      </c>
      <c r="X565" s="34" t="str">
        <f t="shared" si="86"/>
        <v/>
      </c>
      <c r="Y565" s="35" t="str">
        <f t="shared" si="87"/>
        <v/>
      </c>
      <c r="Z565" s="38" t="str">
        <f t="shared" si="82"/>
        <v>V8</v>
      </c>
      <c r="AA565" s="38" t="str">
        <f t="shared" si="90"/>
        <v>V9</v>
      </c>
      <c r="AB565" s="38" t="str">
        <f t="shared" si="83"/>
        <v>V10</v>
      </c>
      <c r="AC565" s="38">
        <f>IF($AF565=20,"",IF($V565=0,"",IF($H565="Adblue Bidon","",IF($H565="GNC (KG)","",IF($H565="Frais de service EV","",IF($Q565=1,$G$2:$G$4524,""))))))</f>
        <v>59</v>
      </c>
      <c r="AD565" s="33" t="str">
        <f t="shared" si="88"/>
        <v/>
      </c>
      <c r="AE565" s="36" t="str">
        <f t="shared" si="89"/>
        <v/>
      </c>
      <c r="AF565" s="37" t="str">
        <f>IFERROR(VLOOKUP($F$2,IMPUTATION!F:G,2,0),"")</f>
        <v/>
      </c>
    </row>
    <row r="566" spans="1:32">
      <c r="A566" s="31">
        <v>44408</v>
      </c>
      <c r="B566" s="32">
        <v>57.9</v>
      </c>
      <c r="C566" s="32" t="s">
        <v>393</v>
      </c>
      <c r="D566" s="32" t="s">
        <v>371</v>
      </c>
      <c r="E566" s="32" t="s">
        <v>279</v>
      </c>
      <c r="F566" s="32" t="s">
        <v>467</v>
      </c>
      <c r="G566" s="32">
        <v>34.26</v>
      </c>
      <c r="H566" s="32" t="s">
        <v>390</v>
      </c>
      <c r="I566" s="32">
        <v>48.25</v>
      </c>
      <c r="J566" s="32">
        <v>80</v>
      </c>
      <c r="K566" s="32">
        <v>7.72</v>
      </c>
      <c r="L566" s="32">
        <v>50.18</v>
      </c>
      <c r="M566" s="32" t="s">
        <v>18</v>
      </c>
      <c r="N566" s="32" t="s">
        <v>18</v>
      </c>
      <c r="O566" s="32">
        <v>6401300</v>
      </c>
      <c r="P566" s="38">
        <f>IF($H566="",VLOOKUP($C566,IMPUTATION_CARBURANT[],2,0),VLOOKUP($H566,IMPUTATION_CARBURANT[],2,0))</f>
        <v>1</v>
      </c>
      <c r="Q566" s="38">
        <f>IF(AND($P566=123401,$M566="VP"),124013,$P$2:$P$4524)</f>
        <v>1</v>
      </c>
      <c r="R566" s="38" t="str">
        <f t="shared" si="81"/>
        <v>TEST</v>
      </c>
      <c r="S566" s="38">
        <f>ABS($B566)</f>
        <v>57.9</v>
      </c>
      <c r="T566" s="38">
        <f>ABS($I566)</f>
        <v>48.25</v>
      </c>
      <c r="U566" s="38">
        <f>ABS($K566)</f>
        <v>7.72</v>
      </c>
      <c r="V566" s="34">
        <f t="shared" si="84"/>
        <v>38.6</v>
      </c>
      <c r="W566" s="35">
        <f t="shared" si="85"/>
        <v>11.58</v>
      </c>
      <c r="X566" s="34" t="str">
        <f t="shared" si="86"/>
        <v/>
      </c>
      <c r="Y566" s="35" t="str">
        <f t="shared" si="87"/>
        <v/>
      </c>
      <c r="Z566" s="38" t="str">
        <f t="shared" si="82"/>
        <v>V8</v>
      </c>
      <c r="AA566" s="38" t="str">
        <f t="shared" si="90"/>
        <v>V9</v>
      </c>
      <c r="AB566" s="38" t="str">
        <f t="shared" si="83"/>
        <v>V10</v>
      </c>
      <c r="AC566" s="38">
        <f>IF($AF566=20,"",IF($V566=0,"",IF($H566="Adblue Bidon","",IF($H566="GNC (KG)","",IF($H566="Frais de service EV","",IF($Q566=1,$G$2:$G$4524,""))))))</f>
        <v>34.26</v>
      </c>
      <c r="AD566" s="33" t="str">
        <f t="shared" si="88"/>
        <v/>
      </c>
      <c r="AE566" s="36" t="str">
        <f t="shared" si="89"/>
        <v/>
      </c>
      <c r="AF566" s="37" t="str">
        <f>IFERROR(VLOOKUP($F$2,IMPUTATION!F:G,2,0),"")</f>
        <v/>
      </c>
    </row>
    <row r="567" spans="1:32">
      <c r="A567" s="31">
        <v>44408</v>
      </c>
      <c r="B567" s="32">
        <v>72.53</v>
      </c>
      <c r="C567" s="32" t="s">
        <v>21</v>
      </c>
      <c r="D567" s="32" t="s">
        <v>371</v>
      </c>
      <c r="E567" s="32" t="s">
        <v>356</v>
      </c>
      <c r="F567" s="32" t="s">
        <v>499</v>
      </c>
      <c r="G567" s="32">
        <v>47.94</v>
      </c>
      <c r="H567" s="32" t="s">
        <v>379</v>
      </c>
      <c r="I567" s="32">
        <v>60.44</v>
      </c>
      <c r="J567" s="32">
        <v>80</v>
      </c>
      <c r="K567" s="32">
        <v>9.67</v>
      </c>
      <c r="L567" s="32">
        <v>62.86</v>
      </c>
      <c r="M567" s="32" t="s">
        <v>18</v>
      </c>
      <c r="N567" s="32" t="s">
        <v>18</v>
      </c>
      <c r="O567" s="32">
        <v>6178129</v>
      </c>
      <c r="P567" s="38">
        <f>IF($H567="",VLOOKUP($C567,IMPUTATION_CARBURANT[],2,0),VLOOKUP($H567,IMPUTATION_CARBURANT[],2,0))</f>
        <v>1</v>
      </c>
      <c r="Q567" s="38">
        <f>IF(AND($P567=123401,$M567="VP"),124013,$P$2:$P$4524)</f>
        <v>1</v>
      </c>
      <c r="R567" s="38" t="str">
        <f t="shared" si="81"/>
        <v>TEST</v>
      </c>
      <c r="S567" s="38">
        <f>ABS($B567)</f>
        <v>72.53</v>
      </c>
      <c r="T567" s="38">
        <f>ABS($I567)</f>
        <v>60.44</v>
      </c>
      <c r="U567" s="38">
        <f>ABS($K567)</f>
        <v>9.67</v>
      </c>
      <c r="V567" s="34">
        <f t="shared" si="84"/>
        <v>48.35</v>
      </c>
      <c r="W567" s="35">
        <f t="shared" si="85"/>
        <v>14.51</v>
      </c>
      <c r="X567" s="34" t="str">
        <f t="shared" si="86"/>
        <v/>
      </c>
      <c r="Y567" s="35" t="str">
        <f t="shared" si="87"/>
        <v/>
      </c>
      <c r="Z567" s="38" t="str">
        <f t="shared" si="82"/>
        <v>V8</v>
      </c>
      <c r="AA567" s="38" t="str">
        <f t="shared" si="90"/>
        <v>V9</v>
      </c>
      <c r="AB567" s="38" t="str">
        <f t="shared" si="83"/>
        <v>V10</v>
      </c>
      <c r="AC567" s="38">
        <f>IF($AF567=20,"",IF($V567=0,"",IF($H567="Adblue Bidon","",IF($H567="GNC (KG)","",IF($H567="Frais de service EV","",IF($Q567=1,$G$2:$G$4524,""))))))</f>
        <v>47.94</v>
      </c>
      <c r="AD567" s="33" t="str">
        <f t="shared" si="88"/>
        <v/>
      </c>
      <c r="AE567" s="36" t="str">
        <f t="shared" si="89"/>
        <v/>
      </c>
      <c r="AF567" s="37" t="str">
        <f>IFERROR(VLOOKUP($F$2,IMPUTATION!F:G,2,0),"")</f>
        <v/>
      </c>
    </row>
    <row r="568" spans="1:32">
      <c r="A568" s="31">
        <v>44408</v>
      </c>
      <c r="B568" s="32">
        <v>42.89</v>
      </c>
      <c r="C568" s="32" t="s">
        <v>21</v>
      </c>
      <c r="D568" s="32" t="s">
        <v>371</v>
      </c>
      <c r="E568" s="32" t="s">
        <v>338</v>
      </c>
      <c r="F568" s="32" t="s">
        <v>1476</v>
      </c>
      <c r="G568" s="32">
        <v>28.92</v>
      </c>
      <c r="H568" s="32" t="s">
        <v>380</v>
      </c>
      <c r="I568" s="32">
        <v>35.74</v>
      </c>
      <c r="J568" s="32">
        <v>80</v>
      </c>
      <c r="K568" s="32">
        <v>5.72</v>
      </c>
      <c r="L568" s="32">
        <v>37.17</v>
      </c>
      <c r="M568" s="32" t="s">
        <v>18</v>
      </c>
      <c r="N568" s="32" t="s">
        <v>18</v>
      </c>
      <c r="O568" s="32">
        <v>6177835</v>
      </c>
      <c r="P568" s="38">
        <f>IF($H568="",VLOOKUP($C568,IMPUTATION_CARBURANT[],2,0),VLOOKUP($H568,IMPUTATION_CARBURANT[],2,0))</f>
        <v>1</v>
      </c>
      <c r="Q568" s="38">
        <f>IF(AND($P568=123401,$M568="VP"),124013,$P$2:$P$4524)</f>
        <v>1</v>
      </c>
      <c r="R568" s="38" t="str">
        <f t="shared" si="81"/>
        <v>TEST</v>
      </c>
      <c r="S568" s="38">
        <f>ABS($B568)</f>
        <v>42.89</v>
      </c>
      <c r="T568" s="38">
        <f>ABS($I568)</f>
        <v>35.74</v>
      </c>
      <c r="U568" s="38">
        <f>ABS($K568)</f>
        <v>5.72</v>
      </c>
      <c r="V568" s="34">
        <f t="shared" si="84"/>
        <v>28.59</v>
      </c>
      <c r="W568" s="35">
        <f t="shared" si="85"/>
        <v>8.58</v>
      </c>
      <c r="X568" s="34" t="str">
        <f t="shared" si="86"/>
        <v/>
      </c>
      <c r="Y568" s="35" t="str">
        <f t="shared" si="87"/>
        <v/>
      </c>
      <c r="Z568" s="38" t="str">
        <f t="shared" si="82"/>
        <v>V8</v>
      </c>
      <c r="AA568" s="38" t="str">
        <f t="shared" si="90"/>
        <v>V9</v>
      </c>
      <c r="AB568" s="38" t="str">
        <f t="shared" si="83"/>
        <v>V10</v>
      </c>
      <c r="AC568" s="38">
        <f>IF($AF568=20,"",IF($V568=0,"",IF($H568="Adblue Bidon","",IF($H568="GNC (KG)","",IF($H568="Frais de service EV","",IF($Q568=1,$G$2:$G$4524,""))))))</f>
        <v>28.92</v>
      </c>
      <c r="AD568" s="33" t="str">
        <f t="shared" si="88"/>
        <v/>
      </c>
      <c r="AE568" s="36" t="str">
        <f t="shared" si="89"/>
        <v/>
      </c>
      <c r="AF568" s="37" t="str">
        <f>IFERROR(VLOOKUP($F$2,IMPUTATION!F:G,2,0),"")</f>
        <v/>
      </c>
    </row>
    <row r="569" spans="1:32">
      <c r="A569" s="31">
        <v>44408</v>
      </c>
      <c r="B569" s="32">
        <v>46.55</v>
      </c>
      <c r="C569" s="32" t="s">
        <v>21</v>
      </c>
      <c r="D569" s="32" t="s">
        <v>371</v>
      </c>
      <c r="E569" s="32" t="s">
        <v>107</v>
      </c>
      <c r="F569" s="32" t="s">
        <v>546</v>
      </c>
      <c r="G569" s="32">
        <v>31.39</v>
      </c>
      <c r="H569" s="32" t="s">
        <v>380</v>
      </c>
      <c r="I569" s="32">
        <v>38.79</v>
      </c>
      <c r="J569" s="32">
        <v>80</v>
      </c>
      <c r="K569" s="32">
        <v>6.21</v>
      </c>
      <c r="L569" s="32">
        <v>40.340000000000003</v>
      </c>
      <c r="M569" s="32" t="s">
        <v>392</v>
      </c>
      <c r="N569" s="32" t="s">
        <v>396</v>
      </c>
      <c r="O569" s="32">
        <v>6176866</v>
      </c>
      <c r="P569" s="38">
        <f>IF($H569="",VLOOKUP($C569,IMPUTATION_CARBURANT[],2,0),VLOOKUP($H569,IMPUTATION_CARBURANT[],2,0))</f>
        <v>1</v>
      </c>
      <c r="Q569" s="38">
        <f>IF(AND($P569=123401,$M569="VP"),124013,$P$2:$P$4524)</f>
        <v>1</v>
      </c>
      <c r="R569" s="38" t="str">
        <f t="shared" si="81"/>
        <v>TEST</v>
      </c>
      <c r="S569" s="38">
        <f>ABS($B569)</f>
        <v>46.55</v>
      </c>
      <c r="T569" s="38">
        <f>ABS($I569)</f>
        <v>38.79</v>
      </c>
      <c r="U569" s="38">
        <f>ABS($K569)</f>
        <v>6.21</v>
      </c>
      <c r="V569" s="34">
        <f t="shared" si="84"/>
        <v>31.03</v>
      </c>
      <c r="W569" s="35">
        <f t="shared" si="85"/>
        <v>9.31</v>
      </c>
      <c r="X569" s="34" t="str">
        <f t="shared" si="86"/>
        <v/>
      </c>
      <c r="Y569" s="35" t="str">
        <f t="shared" si="87"/>
        <v/>
      </c>
      <c r="Z569" s="38" t="str">
        <f t="shared" si="82"/>
        <v>V8</v>
      </c>
      <c r="AA569" s="38" t="str">
        <f t="shared" si="90"/>
        <v>V9</v>
      </c>
      <c r="AB569" s="38" t="str">
        <f t="shared" si="83"/>
        <v>V10</v>
      </c>
      <c r="AC569" s="38">
        <f>IF($AF569=20,"",IF($V569=0,"",IF($H569="Adblue Bidon","",IF($H569="GNC (KG)","",IF($H569="Frais de service EV","",IF($Q569=1,$G$2:$G$4524,""))))))</f>
        <v>31.39</v>
      </c>
      <c r="AD569" s="33" t="str">
        <f t="shared" si="88"/>
        <v/>
      </c>
      <c r="AE569" s="36" t="str">
        <f t="shared" si="89"/>
        <v/>
      </c>
      <c r="AF569" s="37" t="str">
        <f>IFERROR(VLOOKUP($F$2,IMPUTATION!F:G,2,0),"")</f>
        <v/>
      </c>
    </row>
    <row r="570" spans="1:32">
      <c r="A570" s="31">
        <v>44408</v>
      </c>
      <c r="B570" s="32">
        <v>54.12</v>
      </c>
      <c r="C570" s="32" t="s">
        <v>393</v>
      </c>
      <c r="D570" s="32" t="s">
        <v>371</v>
      </c>
      <c r="E570" s="32" t="s">
        <v>96</v>
      </c>
      <c r="F570" s="32" t="s">
        <v>627</v>
      </c>
      <c r="G570" s="32">
        <v>33.909999999999997</v>
      </c>
      <c r="H570" s="32" t="s">
        <v>387</v>
      </c>
      <c r="I570" s="32">
        <v>45.1</v>
      </c>
      <c r="J570" s="32">
        <v>80</v>
      </c>
      <c r="K570" s="32">
        <v>7.22</v>
      </c>
      <c r="L570" s="32">
        <v>46.9</v>
      </c>
      <c r="M570" s="32" t="s">
        <v>19</v>
      </c>
      <c r="N570" s="32" t="s">
        <v>396</v>
      </c>
      <c r="O570" s="32">
        <v>6401357</v>
      </c>
      <c r="P570" s="38">
        <f>IF($H570="",VLOOKUP($C570,IMPUTATION_CARBURANT[],2,0),VLOOKUP($H570,IMPUTATION_CARBURANT[],2,0))</f>
        <v>1</v>
      </c>
      <c r="Q570" s="38">
        <f>IF(AND($P570=123401,$M570="VP"),124013,$P$2:$P$4524)</f>
        <v>1</v>
      </c>
      <c r="R570" s="38" t="str">
        <f t="shared" si="81"/>
        <v>TEST</v>
      </c>
      <c r="S570" s="38">
        <f>ABS($B570)</f>
        <v>54.12</v>
      </c>
      <c r="T570" s="38">
        <f>ABS($I570)</f>
        <v>45.1</v>
      </c>
      <c r="U570" s="38">
        <f>ABS($K570)</f>
        <v>7.22</v>
      </c>
      <c r="V570" s="34">
        <f t="shared" si="84"/>
        <v>36.08</v>
      </c>
      <c r="W570" s="35">
        <f t="shared" si="85"/>
        <v>10.82</v>
      </c>
      <c r="X570" s="34" t="str">
        <f t="shared" si="86"/>
        <v/>
      </c>
      <c r="Y570" s="35" t="str">
        <f t="shared" si="87"/>
        <v/>
      </c>
      <c r="Z570" s="38" t="str">
        <f t="shared" si="82"/>
        <v>V8</v>
      </c>
      <c r="AA570" s="38" t="str">
        <f t="shared" si="90"/>
        <v>V9</v>
      </c>
      <c r="AB570" s="38" t="str">
        <f t="shared" si="83"/>
        <v>V10</v>
      </c>
      <c r="AC570" s="38">
        <f>IF($AF570=20,"",IF($V570=0,"",IF($H570="Adblue Bidon","",IF($H570="GNC (KG)","",IF($H570="Frais de service EV","",IF($Q570=1,$G$2:$G$4524,""))))))</f>
        <v>33.909999999999997</v>
      </c>
      <c r="AD570" s="33" t="str">
        <f t="shared" si="88"/>
        <v/>
      </c>
      <c r="AE570" s="36" t="str">
        <f t="shared" si="89"/>
        <v/>
      </c>
      <c r="AF570" s="37" t="str">
        <f>IFERROR(VLOOKUP($F$2,IMPUTATION!F:G,2,0),"")</f>
        <v/>
      </c>
    </row>
    <row r="571" spans="1:32">
      <c r="A571" s="31">
        <v>44408</v>
      </c>
      <c r="B571" s="32">
        <v>141.16</v>
      </c>
      <c r="C571" s="32" t="s">
        <v>21</v>
      </c>
      <c r="D571" s="32" t="s">
        <v>371</v>
      </c>
      <c r="E571" s="32" t="s">
        <v>120</v>
      </c>
      <c r="F571" s="32" t="s">
        <v>740</v>
      </c>
      <c r="G571" s="32">
        <v>94.7</v>
      </c>
      <c r="H571" s="32" t="s">
        <v>380</v>
      </c>
      <c r="I571" s="32">
        <v>117.63</v>
      </c>
      <c r="J571" s="32">
        <v>80</v>
      </c>
      <c r="K571" s="32">
        <v>18.82</v>
      </c>
      <c r="L571" s="32">
        <v>122.34</v>
      </c>
      <c r="M571" s="32" t="s">
        <v>19</v>
      </c>
      <c r="N571" s="32" t="s">
        <v>396</v>
      </c>
      <c r="O571" s="32">
        <v>6401543</v>
      </c>
      <c r="P571" s="38">
        <f>IF($H571="",VLOOKUP($C571,IMPUTATION_CARBURANT[],2,0),VLOOKUP($H571,IMPUTATION_CARBURANT[],2,0))</f>
        <v>1</v>
      </c>
      <c r="Q571" s="38">
        <f>IF(AND($P571=123401,$M571="VP"),124013,$P$2:$P$4524)</f>
        <v>1</v>
      </c>
      <c r="R571" s="38" t="str">
        <f t="shared" si="81"/>
        <v>TEST</v>
      </c>
      <c r="S571" s="38">
        <f>ABS($B571)</f>
        <v>141.16</v>
      </c>
      <c r="T571" s="38">
        <f>ABS($I571)</f>
        <v>117.63</v>
      </c>
      <c r="U571" s="38">
        <f>ABS($K571)</f>
        <v>18.82</v>
      </c>
      <c r="V571" s="34">
        <f t="shared" si="84"/>
        <v>94.1</v>
      </c>
      <c r="W571" s="35">
        <f t="shared" si="85"/>
        <v>28.24</v>
      </c>
      <c r="X571" s="34" t="str">
        <f t="shared" si="86"/>
        <v/>
      </c>
      <c r="Y571" s="35" t="str">
        <f t="shared" si="87"/>
        <v/>
      </c>
      <c r="Z571" s="38" t="str">
        <f t="shared" si="82"/>
        <v>V8</v>
      </c>
      <c r="AA571" s="38" t="str">
        <f t="shared" si="90"/>
        <v>V9</v>
      </c>
      <c r="AB571" s="38" t="str">
        <f t="shared" si="83"/>
        <v>V10</v>
      </c>
      <c r="AC571" s="38">
        <f>IF($AF571=20,"",IF($V571=0,"",IF($H571="Adblue Bidon","",IF($H571="GNC (KG)","",IF($H571="Frais de service EV","",IF($Q571=1,$G$2:$G$4524,""))))))</f>
        <v>94.7</v>
      </c>
      <c r="AD571" s="33" t="str">
        <f t="shared" si="88"/>
        <v/>
      </c>
      <c r="AE571" s="36" t="str">
        <f t="shared" si="89"/>
        <v/>
      </c>
      <c r="AF571" s="37" t="str">
        <f>IFERROR(VLOOKUP($F$2,IMPUTATION!F:G,2,0),"")</f>
        <v/>
      </c>
    </row>
    <row r="572" spans="1:32">
      <c r="A572" s="31">
        <v>44408</v>
      </c>
      <c r="B572" s="32">
        <v>28.12</v>
      </c>
      <c r="C572" s="32" t="s">
        <v>393</v>
      </c>
      <c r="D572" s="32" t="s">
        <v>371</v>
      </c>
      <c r="E572" s="32" t="s">
        <v>177</v>
      </c>
      <c r="F572" s="32" t="s">
        <v>681</v>
      </c>
      <c r="G572" s="32">
        <v>17.350000000000001</v>
      </c>
      <c r="H572" s="32" t="s">
        <v>387</v>
      </c>
      <c r="I572" s="32">
        <v>23.43</v>
      </c>
      <c r="J572" s="32">
        <v>80</v>
      </c>
      <c r="K572" s="32">
        <v>3.75</v>
      </c>
      <c r="L572" s="32">
        <v>24.37</v>
      </c>
      <c r="M572" s="32" t="s">
        <v>18</v>
      </c>
      <c r="N572" s="32" t="s">
        <v>18</v>
      </c>
      <c r="O572" s="32">
        <v>6401852</v>
      </c>
      <c r="P572" s="38">
        <f>IF($H572="",VLOOKUP($C572,IMPUTATION_CARBURANT[],2,0),VLOOKUP($H572,IMPUTATION_CARBURANT[],2,0))</f>
        <v>1</v>
      </c>
      <c r="Q572" s="38">
        <f>IF(AND($P572=123401,$M572="VP"),124013,$P$2:$P$4524)</f>
        <v>1</v>
      </c>
      <c r="R572" s="38" t="str">
        <f t="shared" si="81"/>
        <v>TEST</v>
      </c>
      <c r="S572" s="38">
        <f>ABS($B572)</f>
        <v>28.12</v>
      </c>
      <c r="T572" s="38">
        <f>ABS($I572)</f>
        <v>23.43</v>
      </c>
      <c r="U572" s="38">
        <f>ABS($K572)</f>
        <v>3.75</v>
      </c>
      <c r="V572" s="34">
        <f t="shared" si="84"/>
        <v>18.739999999999998</v>
      </c>
      <c r="W572" s="35">
        <f t="shared" si="85"/>
        <v>5.63</v>
      </c>
      <c r="X572" s="34" t="str">
        <f t="shared" si="86"/>
        <v/>
      </c>
      <c r="Y572" s="35" t="str">
        <f t="shared" si="87"/>
        <v/>
      </c>
      <c r="Z572" s="38" t="str">
        <f t="shared" si="82"/>
        <v>V8</v>
      </c>
      <c r="AA572" s="38" t="str">
        <f t="shared" si="90"/>
        <v>V9</v>
      </c>
      <c r="AB572" s="38" t="str">
        <f t="shared" si="83"/>
        <v>V10</v>
      </c>
      <c r="AC572" s="38">
        <f>IF($AF572=20,"",IF($V572=0,"",IF($H572="Adblue Bidon","",IF($H572="GNC (KG)","",IF($H572="Frais de service EV","",IF($Q572=1,$G$2:$G$4524,""))))))</f>
        <v>17.350000000000001</v>
      </c>
      <c r="AD572" s="33" t="str">
        <f t="shared" si="88"/>
        <v/>
      </c>
      <c r="AE572" s="36" t="str">
        <f t="shared" si="89"/>
        <v/>
      </c>
      <c r="AF572" s="37" t="str">
        <f>IFERROR(VLOOKUP($F$2,IMPUTATION!F:G,2,0),"")</f>
        <v/>
      </c>
    </row>
    <row r="573" spans="1:32">
      <c r="A573" s="31">
        <v>44408</v>
      </c>
      <c r="B573" s="32">
        <v>120.89</v>
      </c>
      <c r="C573" s="32" t="s">
        <v>21</v>
      </c>
      <c r="D573" s="32" t="s">
        <v>371</v>
      </c>
      <c r="E573" s="32" t="s">
        <v>100</v>
      </c>
      <c r="F573" s="32" t="s">
        <v>1477</v>
      </c>
      <c r="G573" s="32">
        <v>81.53</v>
      </c>
      <c r="H573" s="32" t="s">
        <v>380</v>
      </c>
      <c r="I573" s="32">
        <v>100.74</v>
      </c>
      <c r="J573" s="32">
        <v>80</v>
      </c>
      <c r="K573" s="32">
        <v>16.12</v>
      </c>
      <c r="L573" s="32">
        <v>104.77</v>
      </c>
      <c r="M573" s="32" t="s">
        <v>19</v>
      </c>
      <c r="N573" s="32" t="s">
        <v>396</v>
      </c>
      <c r="O573" s="32">
        <v>6401132</v>
      </c>
      <c r="P573" s="38">
        <f>IF($H573="",VLOOKUP($C573,IMPUTATION_CARBURANT[],2,0),VLOOKUP($H573,IMPUTATION_CARBURANT[],2,0))</f>
        <v>1</v>
      </c>
      <c r="Q573" s="38">
        <f>IF(AND($P573=123401,$M573="VP"),124013,$P$2:$P$4524)</f>
        <v>1</v>
      </c>
      <c r="R573" s="38" t="str">
        <f t="shared" si="81"/>
        <v>TEST</v>
      </c>
      <c r="S573" s="38">
        <f>ABS($B573)</f>
        <v>120.89</v>
      </c>
      <c r="T573" s="38">
        <f>ABS($I573)</f>
        <v>100.74</v>
      </c>
      <c r="U573" s="38">
        <f>ABS($K573)</f>
        <v>16.12</v>
      </c>
      <c r="V573" s="34">
        <f t="shared" si="84"/>
        <v>80.59</v>
      </c>
      <c r="W573" s="35">
        <f t="shared" si="85"/>
        <v>24.18</v>
      </c>
      <c r="X573" s="34" t="str">
        <f t="shared" si="86"/>
        <v/>
      </c>
      <c r="Y573" s="35" t="str">
        <f t="shared" si="87"/>
        <v/>
      </c>
      <c r="Z573" s="38" t="str">
        <f t="shared" si="82"/>
        <v>V8</v>
      </c>
      <c r="AA573" s="38" t="str">
        <f t="shared" si="90"/>
        <v>V9</v>
      </c>
      <c r="AB573" s="38" t="str">
        <f t="shared" si="83"/>
        <v>V10</v>
      </c>
      <c r="AC573" s="38">
        <f>IF($AF573=20,"",IF($V573=0,"",IF($H573="Adblue Bidon","",IF($H573="GNC (KG)","",IF($H573="Frais de service EV","",IF($Q573=1,$G$2:$G$4524,""))))))</f>
        <v>81.53</v>
      </c>
      <c r="AD573" s="33" t="str">
        <f t="shared" si="88"/>
        <v/>
      </c>
      <c r="AE573" s="36" t="str">
        <f t="shared" si="89"/>
        <v/>
      </c>
      <c r="AF573" s="37" t="str">
        <f>IFERROR(VLOOKUP($F$2,IMPUTATION!F:G,2,0),"")</f>
        <v/>
      </c>
    </row>
    <row r="574" spans="1:32">
      <c r="A574" s="31">
        <v>44408</v>
      </c>
      <c r="B574" s="32">
        <v>64.16</v>
      </c>
      <c r="C574" s="32" t="s">
        <v>393</v>
      </c>
      <c r="D574" s="32" t="s">
        <v>371</v>
      </c>
      <c r="E574" s="32" t="s">
        <v>284</v>
      </c>
      <c r="F574" s="32" t="s">
        <v>733</v>
      </c>
      <c r="G574" s="32">
        <v>39.979999999999997</v>
      </c>
      <c r="H574" s="32" t="s">
        <v>387</v>
      </c>
      <c r="I574" s="32">
        <v>53.47</v>
      </c>
      <c r="J574" s="32">
        <v>80</v>
      </c>
      <c r="K574" s="32">
        <v>8.5500000000000007</v>
      </c>
      <c r="L574" s="32">
        <v>55.61</v>
      </c>
      <c r="M574" s="32" t="s">
        <v>18</v>
      </c>
      <c r="N574" s="32" t="s">
        <v>18</v>
      </c>
      <c r="O574" s="32">
        <v>6401066</v>
      </c>
      <c r="P574" s="38">
        <f>IF($H574="",VLOOKUP($C574,IMPUTATION_CARBURANT[],2,0),VLOOKUP($H574,IMPUTATION_CARBURANT[],2,0))</f>
        <v>1</v>
      </c>
      <c r="Q574" s="38">
        <f>IF(AND($P574=123401,$M574="VP"),124013,$P$2:$P$4524)</f>
        <v>1</v>
      </c>
      <c r="R574" s="38" t="str">
        <f t="shared" si="81"/>
        <v>TEST</v>
      </c>
      <c r="S574" s="38">
        <f>ABS($B574)</f>
        <v>64.16</v>
      </c>
      <c r="T574" s="38">
        <f>ABS($I574)</f>
        <v>53.47</v>
      </c>
      <c r="U574" s="38">
        <f>ABS($K574)</f>
        <v>8.5500000000000007</v>
      </c>
      <c r="V574" s="34">
        <f t="shared" si="84"/>
        <v>42.78</v>
      </c>
      <c r="W574" s="35">
        <f t="shared" si="85"/>
        <v>12.83</v>
      </c>
      <c r="X574" s="34" t="str">
        <f t="shared" si="86"/>
        <v/>
      </c>
      <c r="Y574" s="35" t="str">
        <f t="shared" si="87"/>
        <v/>
      </c>
      <c r="Z574" s="38" t="str">
        <f t="shared" si="82"/>
        <v>V8</v>
      </c>
      <c r="AA574" s="38" t="str">
        <f t="shared" si="90"/>
        <v>V9</v>
      </c>
      <c r="AB574" s="38" t="str">
        <f t="shared" si="83"/>
        <v>V10</v>
      </c>
      <c r="AC574" s="38">
        <f>IF($AF574=20,"",IF($V574=0,"",IF($H574="Adblue Bidon","",IF($H574="GNC (KG)","",IF($H574="Frais de service EV","",IF($Q574=1,$G$2:$G$4524,""))))))</f>
        <v>39.979999999999997</v>
      </c>
      <c r="AD574" s="33" t="str">
        <f t="shared" si="88"/>
        <v/>
      </c>
      <c r="AE574" s="36" t="str">
        <f t="shared" si="89"/>
        <v/>
      </c>
      <c r="AF574" s="37" t="str">
        <f>IFERROR(VLOOKUP($F$2,IMPUTATION!F:G,2,0),"")</f>
        <v/>
      </c>
    </row>
    <row r="575" spans="1:32">
      <c r="A575" s="31">
        <v>44408</v>
      </c>
      <c r="B575" s="32">
        <v>37.130000000000003</v>
      </c>
      <c r="C575" s="32" t="s">
        <v>393</v>
      </c>
      <c r="D575" s="32" t="s">
        <v>371</v>
      </c>
      <c r="E575" s="32" t="s">
        <v>318</v>
      </c>
      <c r="F575" s="32" t="s">
        <v>695</v>
      </c>
      <c r="G575" s="32">
        <v>23.24</v>
      </c>
      <c r="H575" s="32" t="s">
        <v>387</v>
      </c>
      <c r="I575" s="32">
        <v>30.94</v>
      </c>
      <c r="J575" s="32">
        <v>80</v>
      </c>
      <c r="K575" s="32">
        <v>4.95</v>
      </c>
      <c r="L575" s="32">
        <v>32.18</v>
      </c>
      <c r="M575" s="32" t="s">
        <v>18</v>
      </c>
      <c r="N575" s="32" t="s">
        <v>18</v>
      </c>
      <c r="O575" s="32">
        <v>6400706</v>
      </c>
      <c r="P575" s="38">
        <f>IF($H575="",VLOOKUP($C575,IMPUTATION_CARBURANT[],2,0),VLOOKUP($H575,IMPUTATION_CARBURANT[],2,0))</f>
        <v>1</v>
      </c>
      <c r="Q575" s="38">
        <f>IF(AND($P575=123401,$M575="VP"),124013,$P$2:$P$4524)</f>
        <v>1</v>
      </c>
      <c r="R575" s="38" t="str">
        <f t="shared" si="81"/>
        <v>TEST</v>
      </c>
      <c r="S575" s="38">
        <f>ABS($B575)</f>
        <v>37.130000000000003</v>
      </c>
      <c r="T575" s="38">
        <f>ABS($I575)</f>
        <v>30.94</v>
      </c>
      <c r="U575" s="38">
        <f>ABS($K575)</f>
        <v>4.95</v>
      </c>
      <c r="V575" s="34">
        <f t="shared" si="84"/>
        <v>24.75</v>
      </c>
      <c r="W575" s="35">
        <f t="shared" si="85"/>
        <v>7.43</v>
      </c>
      <c r="X575" s="34" t="str">
        <f t="shared" si="86"/>
        <v/>
      </c>
      <c r="Y575" s="35" t="str">
        <f t="shared" si="87"/>
        <v/>
      </c>
      <c r="Z575" s="38" t="str">
        <f t="shared" si="82"/>
        <v>V8</v>
      </c>
      <c r="AA575" s="38" t="str">
        <f t="shared" si="90"/>
        <v>V9</v>
      </c>
      <c r="AB575" s="38" t="str">
        <f t="shared" si="83"/>
        <v>V10</v>
      </c>
      <c r="AC575" s="38">
        <f>IF($AF575=20,"",IF($V575=0,"",IF($H575="Adblue Bidon","",IF($H575="GNC (KG)","",IF($H575="Frais de service EV","",IF($Q575=1,$G$2:$G$4524,""))))))</f>
        <v>23.24</v>
      </c>
      <c r="AD575" s="33" t="str">
        <f t="shared" si="88"/>
        <v/>
      </c>
      <c r="AE575" s="36" t="str">
        <f t="shared" si="89"/>
        <v/>
      </c>
      <c r="AF575" s="37" t="str">
        <f>IFERROR(VLOOKUP($F$2,IMPUTATION!F:G,2,0),"")</f>
        <v/>
      </c>
    </row>
    <row r="576" spans="1:32">
      <c r="A576" s="31">
        <v>44408</v>
      </c>
      <c r="B576" s="32">
        <v>57.3</v>
      </c>
      <c r="C576" s="32" t="s">
        <v>393</v>
      </c>
      <c r="D576" s="32" t="s">
        <v>371</v>
      </c>
      <c r="E576" s="32" t="s">
        <v>229</v>
      </c>
      <c r="F576" s="32" t="s">
        <v>622</v>
      </c>
      <c r="G576" s="32">
        <v>35.97</v>
      </c>
      <c r="H576" s="32" t="s">
        <v>387</v>
      </c>
      <c r="I576" s="32">
        <v>47.75</v>
      </c>
      <c r="J576" s="32">
        <v>80</v>
      </c>
      <c r="K576" s="32">
        <v>7.64</v>
      </c>
      <c r="L576" s="32">
        <v>49.66</v>
      </c>
      <c r="M576" s="32" t="s">
        <v>18</v>
      </c>
      <c r="N576" s="32" t="s">
        <v>18</v>
      </c>
      <c r="O576" s="32">
        <v>6638210</v>
      </c>
      <c r="P576" s="38">
        <f>IF($H576="",VLOOKUP($C576,IMPUTATION_CARBURANT[],2,0),VLOOKUP($H576,IMPUTATION_CARBURANT[],2,0))</f>
        <v>1</v>
      </c>
      <c r="Q576" s="38">
        <f>IF(AND($P576=123401,$M576="VP"),124013,$P$2:$P$4524)</f>
        <v>1</v>
      </c>
      <c r="R576" s="38" t="str">
        <f t="shared" si="81"/>
        <v>TEST</v>
      </c>
      <c r="S576" s="38">
        <f>ABS($B576)</f>
        <v>57.3</v>
      </c>
      <c r="T576" s="38">
        <f>ABS($I576)</f>
        <v>47.75</v>
      </c>
      <c r="U576" s="38">
        <f>ABS($K576)</f>
        <v>7.64</v>
      </c>
      <c r="V576" s="34">
        <f t="shared" si="84"/>
        <v>38.200000000000003</v>
      </c>
      <c r="W576" s="35">
        <f t="shared" si="85"/>
        <v>11.46</v>
      </c>
      <c r="X576" s="34" t="str">
        <f t="shared" si="86"/>
        <v/>
      </c>
      <c r="Y576" s="35" t="str">
        <f t="shared" si="87"/>
        <v/>
      </c>
      <c r="Z576" s="38" t="str">
        <f t="shared" si="82"/>
        <v>V8</v>
      </c>
      <c r="AA576" s="38" t="str">
        <f t="shared" si="90"/>
        <v>V9</v>
      </c>
      <c r="AB576" s="38" t="str">
        <f t="shared" si="83"/>
        <v>V10</v>
      </c>
      <c r="AC576" s="38">
        <f>IF($AF576=20,"",IF($V576=0,"",IF($H576="Adblue Bidon","",IF($H576="GNC (KG)","",IF($H576="Frais de service EV","",IF($Q576=1,$G$2:$G$4524,""))))))</f>
        <v>35.97</v>
      </c>
      <c r="AD576" s="33" t="str">
        <f t="shared" si="88"/>
        <v/>
      </c>
      <c r="AE576" s="36" t="str">
        <f t="shared" si="89"/>
        <v/>
      </c>
      <c r="AF576" s="37" t="str">
        <f>IFERROR(VLOOKUP($F$2,IMPUTATION!F:G,2,0),"")</f>
        <v/>
      </c>
    </row>
    <row r="577" spans="1:32">
      <c r="A577" s="31">
        <v>44408</v>
      </c>
      <c r="B577" s="32">
        <v>34.75</v>
      </c>
      <c r="C577" s="32" t="s">
        <v>393</v>
      </c>
      <c r="D577" s="32" t="s">
        <v>371</v>
      </c>
      <c r="E577" s="32" t="s">
        <v>320</v>
      </c>
      <c r="F577" s="32" t="s">
        <v>394</v>
      </c>
      <c r="G577" s="32">
        <v>20.47</v>
      </c>
      <c r="H577" s="32" t="s">
        <v>390</v>
      </c>
      <c r="I577" s="32">
        <v>28.96</v>
      </c>
      <c r="J577" s="32">
        <v>80</v>
      </c>
      <c r="K577" s="32">
        <v>4.63</v>
      </c>
      <c r="L577" s="32">
        <v>30.12</v>
      </c>
      <c r="M577" s="32" t="s">
        <v>18</v>
      </c>
      <c r="N577" s="32" t="s">
        <v>18</v>
      </c>
      <c r="O577" s="32">
        <v>6400445</v>
      </c>
      <c r="P577" s="38">
        <f>IF($H577="",VLOOKUP($C577,IMPUTATION_CARBURANT[],2,0),VLOOKUP($H577,IMPUTATION_CARBURANT[],2,0))</f>
        <v>1</v>
      </c>
      <c r="Q577" s="38">
        <f>IF(AND($P577=123401,$M577="VP"),124013,$P$2:$P$4524)</f>
        <v>1</v>
      </c>
      <c r="R577" s="38" t="str">
        <f t="shared" si="81"/>
        <v>TEST</v>
      </c>
      <c r="S577" s="38">
        <f>ABS($B577)</f>
        <v>34.75</v>
      </c>
      <c r="T577" s="38">
        <f>ABS($I577)</f>
        <v>28.96</v>
      </c>
      <c r="U577" s="38">
        <f>ABS($K577)</f>
        <v>4.63</v>
      </c>
      <c r="V577" s="34">
        <f t="shared" si="84"/>
        <v>23.17</v>
      </c>
      <c r="W577" s="35">
        <f t="shared" si="85"/>
        <v>6.95</v>
      </c>
      <c r="X577" s="34" t="str">
        <f t="shared" si="86"/>
        <v/>
      </c>
      <c r="Y577" s="35" t="str">
        <f t="shared" si="87"/>
        <v/>
      </c>
      <c r="Z577" s="38" t="str">
        <f t="shared" si="82"/>
        <v>V8</v>
      </c>
      <c r="AA577" s="38" t="str">
        <f t="shared" si="90"/>
        <v>V9</v>
      </c>
      <c r="AB577" s="38" t="str">
        <f t="shared" si="83"/>
        <v>V10</v>
      </c>
      <c r="AC577" s="38">
        <f>IF($AF577=20,"",IF($V577=0,"",IF($H577="Adblue Bidon","",IF($H577="GNC (KG)","",IF($H577="Frais de service EV","",IF($Q577=1,$G$2:$G$4524,""))))))</f>
        <v>20.47</v>
      </c>
      <c r="AD577" s="33" t="str">
        <f t="shared" si="88"/>
        <v/>
      </c>
      <c r="AE577" s="36" t="str">
        <f t="shared" si="89"/>
        <v/>
      </c>
      <c r="AF577" s="37" t="str">
        <f>IFERROR(VLOOKUP($F$2,IMPUTATION!F:G,2,0),"")</f>
        <v/>
      </c>
    </row>
    <row r="578" spans="1:32">
      <c r="A578" s="31">
        <v>44408</v>
      </c>
      <c r="B578" s="32">
        <v>104.71</v>
      </c>
      <c r="C578" s="32" t="s">
        <v>393</v>
      </c>
      <c r="D578" s="32" t="s">
        <v>371</v>
      </c>
      <c r="E578" s="32" t="s">
        <v>107</v>
      </c>
      <c r="F578" s="32" t="s">
        <v>558</v>
      </c>
      <c r="G578" s="32">
        <v>65.53</v>
      </c>
      <c r="H578" s="32" t="s">
        <v>387</v>
      </c>
      <c r="I578" s="32">
        <v>87.26</v>
      </c>
      <c r="J578" s="32">
        <v>80</v>
      </c>
      <c r="K578" s="32">
        <v>13.96</v>
      </c>
      <c r="L578" s="32">
        <v>90.75</v>
      </c>
      <c r="M578" s="32" t="s">
        <v>19</v>
      </c>
      <c r="N578" s="32" t="s">
        <v>396</v>
      </c>
      <c r="O578" s="32">
        <v>6177277</v>
      </c>
      <c r="P578" s="38">
        <f>IF($H578="",VLOOKUP($C578,IMPUTATION_CARBURANT[],2,0),VLOOKUP($H578,IMPUTATION_CARBURANT[],2,0))</f>
        <v>1</v>
      </c>
      <c r="Q578" s="38">
        <f>IF(AND($P578=123401,$M578="VP"),124013,$P$2:$P$4524)</f>
        <v>1</v>
      </c>
      <c r="R578" s="38" t="str">
        <f t="shared" ref="R578:R641" si="91">"TEST"</f>
        <v>TEST</v>
      </c>
      <c r="S578" s="38">
        <f>ABS($B578)</f>
        <v>104.71</v>
      </c>
      <c r="T578" s="38">
        <f>ABS($I578)</f>
        <v>87.26</v>
      </c>
      <c r="U578" s="38">
        <f>ABS($K578)</f>
        <v>13.96</v>
      </c>
      <c r="V578" s="34">
        <f t="shared" si="84"/>
        <v>69.81</v>
      </c>
      <c r="W578" s="35">
        <f t="shared" si="85"/>
        <v>20.94</v>
      </c>
      <c r="X578" s="34" t="str">
        <f t="shared" si="86"/>
        <v/>
      </c>
      <c r="Y578" s="35" t="str">
        <f t="shared" si="87"/>
        <v/>
      </c>
      <c r="Z578" s="38" t="str">
        <f t="shared" ref="Z578:Z641" si="92">"V8"</f>
        <v>V8</v>
      </c>
      <c r="AA578" s="38" t="str">
        <f t="shared" si="90"/>
        <v>V9</v>
      </c>
      <c r="AB578" s="38" t="str">
        <f t="shared" ref="AB578:AB641" si="93">"V10"</f>
        <v>V10</v>
      </c>
      <c r="AC578" s="38">
        <f>IF($AF578=20,"",IF($V578=0,"",IF($H578="Adblue Bidon","",IF($H578="GNC (KG)","",IF($H578="Frais de service EV","",IF($Q578=1,$G$2:$G$4524,""))))))</f>
        <v>65.53</v>
      </c>
      <c r="AD578" s="33" t="str">
        <f t="shared" si="88"/>
        <v/>
      </c>
      <c r="AE578" s="36" t="str">
        <f t="shared" si="89"/>
        <v/>
      </c>
      <c r="AF578" s="37" t="str">
        <f>IFERROR(VLOOKUP($F$2,IMPUTATION!F:G,2,0),"")</f>
        <v/>
      </c>
    </row>
    <row r="579" spans="1:32">
      <c r="A579" s="31">
        <v>44408</v>
      </c>
      <c r="B579" s="32">
        <v>63.06</v>
      </c>
      <c r="C579" s="32" t="s">
        <v>393</v>
      </c>
      <c r="D579" s="32" t="s">
        <v>371</v>
      </c>
      <c r="E579" s="32" t="s">
        <v>112</v>
      </c>
      <c r="F579" s="32" t="s">
        <v>1478</v>
      </c>
      <c r="G579" s="32">
        <v>37.14</v>
      </c>
      <c r="H579" s="32" t="s">
        <v>390</v>
      </c>
      <c r="I579" s="32">
        <v>52.55</v>
      </c>
      <c r="J579" s="32">
        <v>80</v>
      </c>
      <c r="K579" s="32">
        <v>8.41</v>
      </c>
      <c r="L579" s="32">
        <v>54.65</v>
      </c>
      <c r="M579" s="32" t="s">
        <v>19</v>
      </c>
      <c r="N579" s="32" t="s">
        <v>396</v>
      </c>
      <c r="O579" s="32">
        <v>6401945</v>
      </c>
      <c r="P579" s="38">
        <f>IF($H579="",VLOOKUP($C579,IMPUTATION_CARBURANT[],2,0),VLOOKUP($H579,IMPUTATION_CARBURANT[],2,0))</f>
        <v>1</v>
      </c>
      <c r="Q579" s="38">
        <f>IF(AND($P579=123401,$M579="VP"),124013,$P$2:$P$4524)</f>
        <v>1</v>
      </c>
      <c r="R579" s="38" t="str">
        <f t="shared" si="91"/>
        <v>TEST</v>
      </c>
      <c r="S579" s="38">
        <f>ABS($B579)</f>
        <v>63.06</v>
      </c>
      <c r="T579" s="38">
        <f>ABS($I579)</f>
        <v>52.55</v>
      </c>
      <c r="U579" s="38">
        <f>ABS($K579)</f>
        <v>8.41</v>
      </c>
      <c r="V579" s="34">
        <f t="shared" ref="V579:V642" si="94">IF($AF579=20,0,ABS(ROUND(IF(AND($U579=0,$J579=100),$T579/1.2,$T579*$J579/100),2)))</f>
        <v>42.04</v>
      </c>
      <c r="W579" s="35">
        <f t="shared" ref="W579:W642" si="95">IF($AF579=20,0,ABS(ROUND(IF(AND($U579=0,$J579=100),0,$S579-$V579-$U579),2)))</f>
        <v>12.61</v>
      </c>
      <c r="X579" s="34" t="str">
        <f t="shared" ref="X579:X642" si="96">IF($AF579="","",ABS(ROUND(IF(AND($U579=0,$J579=100),$T579/1.2,$T579*$J579/100),2)))</f>
        <v/>
      </c>
      <c r="Y579" s="35" t="str">
        <f t="shared" ref="Y579:Y642" si="97">IF($AF579="","",ABS(ROUND(IF(AND($U579=0,$J579=100),0,$S579-$X579-$U579),2)))</f>
        <v/>
      </c>
      <c r="Z579" s="38" t="str">
        <f t="shared" si="92"/>
        <v>V8</v>
      </c>
      <c r="AA579" s="38" t="str">
        <f t="shared" si="90"/>
        <v>V9</v>
      </c>
      <c r="AB579" s="38" t="str">
        <f t="shared" si="93"/>
        <v>V10</v>
      </c>
      <c r="AC579" s="38">
        <f>IF($AF579=20,"",IF($V579=0,"",IF($H579="Adblue Bidon","",IF($H579="GNC (KG)","",IF($H579="Frais de service EV","",IF($Q579=1,$G$2:$G$4524,""))))))</f>
        <v>37.14</v>
      </c>
      <c r="AD579" s="33" t="str">
        <f t="shared" ref="AD579:AD642" si="98">IF($X579="","",IF($H579="Adblue Bidon","",IF($H579="GNC (KG)","",IF($H579="Frais de service EV","",IF($Q579=1,$G$2:$G$4524,"")))))</f>
        <v/>
      </c>
      <c r="AE579" s="36" t="str">
        <f t="shared" ref="AE579:AE642" si="99">IF($AC579="","",IF($AD579="","","L"))</f>
        <v/>
      </c>
      <c r="AF579" s="37" t="str">
        <f>IFERROR(VLOOKUP($F$2,IMPUTATION!F:G,2,0),"")</f>
        <v/>
      </c>
    </row>
    <row r="580" spans="1:32">
      <c r="A580" s="31">
        <v>44408</v>
      </c>
      <c r="B580" s="32">
        <v>121.19</v>
      </c>
      <c r="C580" s="32" t="s">
        <v>21</v>
      </c>
      <c r="D580" s="32" t="s">
        <v>371</v>
      </c>
      <c r="E580" s="32" t="s">
        <v>100</v>
      </c>
      <c r="F580" s="32" t="s">
        <v>449</v>
      </c>
      <c r="G580" s="32">
        <v>81.73</v>
      </c>
      <c r="H580" s="32" t="s">
        <v>372</v>
      </c>
      <c r="I580" s="32">
        <v>100.99</v>
      </c>
      <c r="J580" s="32">
        <v>80</v>
      </c>
      <c r="K580" s="32">
        <v>16.16</v>
      </c>
      <c r="L580" s="32">
        <v>105.03</v>
      </c>
      <c r="M580" s="32" t="s">
        <v>19</v>
      </c>
      <c r="N580" s="32" t="s">
        <v>396</v>
      </c>
      <c r="O580" s="32">
        <v>6177154</v>
      </c>
      <c r="P580" s="38">
        <f>IF($H580="",VLOOKUP($C580,IMPUTATION_CARBURANT[],2,0),VLOOKUP($H580,IMPUTATION_CARBURANT[],2,0))</f>
        <v>1</v>
      </c>
      <c r="Q580" s="38">
        <f>IF(AND($P580=123401,$M580="VP"),124013,$P$2:$P$4524)</f>
        <v>1</v>
      </c>
      <c r="R580" s="38" t="str">
        <f t="shared" si="91"/>
        <v>TEST</v>
      </c>
      <c r="S580" s="38">
        <f>ABS($B580)</f>
        <v>121.19</v>
      </c>
      <c r="T580" s="38">
        <f>ABS($I580)</f>
        <v>100.99</v>
      </c>
      <c r="U580" s="38">
        <f>ABS($K580)</f>
        <v>16.16</v>
      </c>
      <c r="V580" s="34">
        <f t="shared" si="94"/>
        <v>80.790000000000006</v>
      </c>
      <c r="W580" s="35">
        <f t="shared" si="95"/>
        <v>24.24</v>
      </c>
      <c r="X580" s="34" t="str">
        <f t="shared" si="96"/>
        <v/>
      </c>
      <c r="Y580" s="35" t="str">
        <f t="shared" si="97"/>
        <v/>
      </c>
      <c r="Z580" s="38" t="str">
        <f t="shared" si="92"/>
        <v>V8</v>
      </c>
      <c r="AA580" s="38" t="str">
        <f t="shared" si="90"/>
        <v>V9</v>
      </c>
      <c r="AB580" s="38" t="str">
        <f t="shared" si="93"/>
        <v>V10</v>
      </c>
      <c r="AC580" s="38">
        <f>IF($AF580=20,"",IF($V580=0,"",IF($H580="Adblue Bidon","",IF($H580="GNC (KG)","",IF($H580="Frais de service EV","",IF($Q580=1,$G$2:$G$4524,""))))))</f>
        <v>81.73</v>
      </c>
      <c r="AD580" s="33" t="str">
        <f t="shared" si="98"/>
        <v/>
      </c>
      <c r="AE580" s="36" t="str">
        <f t="shared" si="99"/>
        <v/>
      </c>
      <c r="AF580" s="37" t="str">
        <f>IFERROR(VLOOKUP($F$2,IMPUTATION!F:G,2,0),"")</f>
        <v/>
      </c>
    </row>
    <row r="581" spans="1:32">
      <c r="A581" s="31">
        <v>44408</v>
      </c>
      <c r="B581" s="32">
        <v>88.1</v>
      </c>
      <c r="C581" s="32" t="s">
        <v>393</v>
      </c>
      <c r="D581" s="32" t="s">
        <v>371</v>
      </c>
      <c r="E581" s="32" t="s">
        <v>107</v>
      </c>
      <c r="F581" s="32" t="s">
        <v>461</v>
      </c>
      <c r="G581" s="32">
        <v>55.14</v>
      </c>
      <c r="H581" s="32" t="s">
        <v>387</v>
      </c>
      <c r="I581" s="32">
        <v>73.42</v>
      </c>
      <c r="J581" s="32">
        <v>80</v>
      </c>
      <c r="K581" s="32">
        <v>11.74</v>
      </c>
      <c r="L581" s="32">
        <v>76.36</v>
      </c>
      <c r="M581" s="32" t="s">
        <v>19</v>
      </c>
      <c r="N581" s="32" t="s">
        <v>396</v>
      </c>
      <c r="O581" s="32">
        <v>6177277</v>
      </c>
      <c r="P581" s="38">
        <f>IF($H581="",VLOOKUP($C581,IMPUTATION_CARBURANT[],2,0),VLOOKUP($H581,IMPUTATION_CARBURANT[],2,0))</f>
        <v>1</v>
      </c>
      <c r="Q581" s="38">
        <f>IF(AND($P581=123401,$M581="VP"),124013,$P$2:$P$4524)</f>
        <v>1</v>
      </c>
      <c r="R581" s="38" t="str">
        <f t="shared" si="91"/>
        <v>TEST</v>
      </c>
      <c r="S581" s="38">
        <f>ABS($B581)</f>
        <v>88.1</v>
      </c>
      <c r="T581" s="38">
        <f>ABS($I581)</f>
        <v>73.42</v>
      </c>
      <c r="U581" s="38">
        <f>ABS($K581)</f>
        <v>11.74</v>
      </c>
      <c r="V581" s="34">
        <f t="shared" si="94"/>
        <v>58.74</v>
      </c>
      <c r="W581" s="35">
        <f t="shared" si="95"/>
        <v>17.62</v>
      </c>
      <c r="X581" s="34" t="str">
        <f t="shared" si="96"/>
        <v/>
      </c>
      <c r="Y581" s="35" t="str">
        <f t="shared" si="97"/>
        <v/>
      </c>
      <c r="Z581" s="38" t="str">
        <f t="shared" si="92"/>
        <v>V8</v>
      </c>
      <c r="AA581" s="38" t="str">
        <f t="shared" si="90"/>
        <v>V9</v>
      </c>
      <c r="AB581" s="38" t="str">
        <f t="shared" si="93"/>
        <v>V10</v>
      </c>
      <c r="AC581" s="38">
        <f>IF($AF581=20,"",IF($V581=0,"",IF($H581="Adblue Bidon","",IF($H581="GNC (KG)","",IF($H581="Frais de service EV","",IF($Q581=1,$G$2:$G$4524,""))))))</f>
        <v>55.14</v>
      </c>
      <c r="AD581" s="33" t="str">
        <f t="shared" si="98"/>
        <v/>
      </c>
      <c r="AE581" s="36" t="str">
        <f t="shared" si="99"/>
        <v/>
      </c>
      <c r="AF581" s="37" t="str">
        <f>IFERROR(VLOOKUP($F$2,IMPUTATION!F:G,2,0),"")</f>
        <v/>
      </c>
    </row>
    <row r="582" spans="1:32">
      <c r="A582" s="31">
        <v>44408</v>
      </c>
      <c r="B582" s="32">
        <v>46.27</v>
      </c>
      <c r="C582" s="32" t="s">
        <v>393</v>
      </c>
      <c r="D582" s="32" t="s">
        <v>371</v>
      </c>
      <c r="E582" s="32" t="s">
        <v>309</v>
      </c>
      <c r="F582" s="32" t="s">
        <v>581</v>
      </c>
      <c r="G582" s="32">
        <v>29.08</v>
      </c>
      <c r="H582" s="32" t="s">
        <v>387</v>
      </c>
      <c r="I582" s="32">
        <v>38.56</v>
      </c>
      <c r="J582" s="32">
        <v>80</v>
      </c>
      <c r="K582" s="32">
        <v>6.17</v>
      </c>
      <c r="L582" s="32">
        <v>40.1</v>
      </c>
      <c r="M582" s="32" t="s">
        <v>18</v>
      </c>
      <c r="N582" s="32" t="s">
        <v>18</v>
      </c>
      <c r="O582" s="32">
        <v>6401348</v>
      </c>
      <c r="P582" s="38">
        <f>IF($H582="",VLOOKUP($C582,IMPUTATION_CARBURANT[],2,0),VLOOKUP($H582,IMPUTATION_CARBURANT[],2,0))</f>
        <v>1</v>
      </c>
      <c r="Q582" s="38">
        <f>IF(AND($P582=123401,$M582="VP"),124013,$P$2:$P$4524)</f>
        <v>1</v>
      </c>
      <c r="R582" s="38" t="str">
        <f t="shared" si="91"/>
        <v>TEST</v>
      </c>
      <c r="S582" s="38">
        <f>ABS($B582)</f>
        <v>46.27</v>
      </c>
      <c r="T582" s="38">
        <f>ABS($I582)</f>
        <v>38.56</v>
      </c>
      <c r="U582" s="38">
        <f>ABS($K582)</f>
        <v>6.17</v>
      </c>
      <c r="V582" s="34">
        <f t="shared" si="94"/>
        <v>30.85</v>
      </c>
      <c r="W582" s="35">
        <f t="shared" si="95"/>
        <v>9.25</v>
      </c>
      <c r="X582" s="34" t="str">
        <f t="shared" si="96"/>
        <v/>
      </c>
      <c r="Y582" s="35" t="str">
        <f t="shared" si="97"/>
        <v/>
      </c>
      <c r="Z582" s="38" t="str">
        <f t="shared" si="92"/>
        <v>V8</v>
      </c>
      <c r="AA582" s="38" t="str">
        <f t="shared" si="90"/>
        <v>V9</v>
      </c>
      <c r="AB582" s="38" t="str">
        <f t="shared" si="93"/>
        <v>V10</v>
      </c>
      <c r="AC582" s="38">
        <f>IF($AF582=20,"",IF($V582=0,"",IF($H582="Adblue Bidon","",IF($H582="GNC (KG)","",IF($H582="Frais de service EV","",IF($Q582=1,$G$2:$G$4524,""))))))</f>
        <v>29.08</v>
      </c>
      <c r="AD582" s="33" t="str">
        <f t="shared" si="98"/>
        <v/>
      </c>
      <c r="AE582" s="36" t="str">
        <f t="shared" si="99"/>
        <v/>
      </c>
      <c r="AF582" s="37" t="str">
        <f>IFERROR(VLOOKUP($F$2,IMPUTATION!F:G,2,0),"")</f>
        <v/>
      </c>
    </row>
    <row r="583" spans="1:32">
      <c r="A583" s="31">
        <v>44408</v>
      </c>
      <c r="B583" s="32">
        <v>66.069999999999993</v>
      </c>
      <c r="C583" s="32" t="s">
        <v>393</v>
      </c>
      <c r="D583" s="32" t="s">
        <v>371</v>
      </c>
      <c r="E583" s="32" t="s">
        <v>280</v>
      </c>
      <c r="F583" s="32" t="s">
        <v>723</v>
      </c>
      <c r="G583" s="32">
        <v>41.74</v>
      </c>
      <c r="H583" s="32" t="s">
        <v>387</v>
      </c>
      <c r="I583" s="32">
        <v>55.06</v>
      </c>
      <c r="J583" s="32">
        <v>80</v>
      </c>
      <c r="K583" s="32">
        <v>8.81</v>
      </c>
      <c r="L583" s="32">
        <v>57.26</v>
      </c>
      <c r="M583" s="32" t="s">
        <v>18</v>
      </c>
      <c r="N583" s="32" t="s">
        <v>18</v>
      </c>
      <c r="O583" s="32">
        <v>6400529</v>
      </c>
      <c r="P583" s="38">
        <f>IF($H583="",VLOOKUP($C583,IMPUTATION_CARBURANT[],2,0),VLOOKUP($H583,IMPUTATION_CARBURANT[],2,0))</f>
        <v>1</v>
      </c>
      <c r="Q583" s="38">
        <f>IF(AND($P583=123401,$M583="VP"),124013,$P$2:$P$4524)</f>
        <v>1</v>
      </c>
      <c r="R583" s="38" t="str">
        <f t="shared" si="91"/>
        <v>TEST</v>
      </c>
      <c r="S583" s="38">
        <f>ABS($B583)</f>
        <v>66.069999999999993</v>
      </c>
      <c r="T583" s="38">
        <f>ABS($I583)</f>
        <v>55.06</v>
      </c>
      <c r="U583" s="38">
        <f>ABS($K583)</f>
        <v>8.81</v>
      </c>
      <c r="V583" s="34">
        <f t="shared" si="94"/>
        <v>44.05</v>
      </c>
      <c r="W583" s="35">
        <f t="shared" si="95"/>
        <v>13.21</v>
      </c>
      <c r="X583" s="34" t="str">
        <f t="shared" si="96"/>
        <v/>
      </c>
      <c r="Y583" s="35" t="str">
        <f t="shared" si="97"/>
        <v/>
      </c>
      <c r="Z583" s="38" t="str">
        <f t="shared" si="92"/>
        <v>V8</v>
      </c>
      <c r="AA583" s="38" t="str">
        <f t="shared" si="90"/>
        <v>V9</v>
      </c>
      <c r="AB583" s="38" t="str">
        <f t="shared" si="93"/>
        <v>V10</v>
      </c>
      <c r="AC583" s="38">
        <f>IF($AF583=20,"",IF($V583=0,"",IF($H583="Adblue Bidon","",IF($H583="GNC (KG)","",IF($H583="Frais de service EV","",IF($Q583=1,$G$2:$G$4524,""))))))</f>
        <v>41.74</v>
      </c>
      <c r="AD583" s="33" t="str">
        <f t="shared" si="98"/>
        <v/>
      </c>
      <c r="AE583" s="36" t="str">
        <f t="shared" si="99"/>
        <v/>
      </c>
      <c r="AF583" s="37" t="str">
        <f>IFERROR(VLOOKUP($F$2,IMPUTATION!F:G,2,0),"")</f>
        <v/>
      </c>
    </row>
    <row r="584" spans="1:32">
      <c r="A584" s="31">
        <v>44408</v>
      </c>
      <c r="B584" s="32">
        <v>75.42</v>
      </c>
      <c r="C584" s="32" t="s">
        <v>21</v>
      </c>
      <c r="D584" s="32" t="s">
        <v>371</v>
      </c>
      <c r="E584" s="32" t="s">
        <v>356</v>
      </c>
      <c r="F584" s="32" t="s">
        <v>1479</v>
      </c>
      <c r="G584" s="32">
        <v>50.86</v>
      </c>
      <c r="H584" s="32" t="s">
        <v>372</v>
      </c>
      <c r="I584" s="32">
        <v>62.85</v>
      </c>
      <c r="J584" s="32">
        <v>80</v>
      </c>
      <c r="K584" s="32">
        <v>10.06</v>
      </c>
      <c r="L584" s="32">
        <v>65.36</v>
      </c>
      <c r="M584" s="32" t="s">
        <v>18</v>
      </c>
      <c r="N584" s="32" t="s">
        <v>18</v>
      </c>
      <c r="O584" s="32">
        <v>6176611</v>
      </c>
      <c r="P584" s="38">
        <f>IF($H584="",VLOOKUP($C584,IMPUTATION_CARBURANT[],2,0),VLOOKUP($H584,IMPUTATION_CARBURANT[],2,0))</f>
        <v>1</v>
      </c>
      <c r="Q584" s="38">
        <f>IF(AND($P584=123401,$M584="VP"),124013,$P$2:$P$4524)</f>
        <v>1</v>
      </c>
      <c r="R584" s="38" t="str">
        <f t="shared" si="91"/>
        <v>TEST</v>
      </c>
      <c r="S584" s="38">
        <f>ABS($B584)</f>
        <v>75.42</v>
      </c>
      <c r="T584" s="38">
        <f>ABS($I584)</f>
        <v>62.85</v>
      </c>
      <c r="U584" s="38">
        <f>ABS($K584)</f>
        <v>10.06</v>
      </c>
      <c r="V584" s="34">
        <f t="shared" si="94"/>
        <v>50.28</v>
      </c>
      <c r="W584" s="35">
        <f t="shared" si="95"/>
        <v>15.08</v>
      </c>
      <c r="X584" s="34" t="str">
        <f t="shared" si="96"/>
        <v/>
      </c>
      <c r="Y584" s="35" t="str">
        <f t="shared" si="97"/>
        <v/>
      </c>
      <c r="Z584" s="38" t="str">
        <f t="shared" si="92"/>
        <v>V8</v>
      </c>
      <c r="AA584" s="38" t="str">
        <f t="shared" si="90"/>
        <v>V9</v>
      </c>
      <c r="AB584" s="38" t="str">
        <f t="shared" si="93"/>
        <v>V10</v>
      </c>
      <c r="AC584" s="38">
        <f>IF($AF584=20,"",IF($V584=0,"",IF($H584="Adblue Bidon","",IF($H584="GNC (KG)","",IF($H584="Frais de service EV","",IF($Q584=1,$G$2:$G$4524,""))))))</f>
        <v>50.86</v>
      </c>
      <c r="AD584" s="33" t="str">
        <f t="shared" si="98"/>
        <v/>
      </c>
      <c r="AE584" s="36" t="str">
        <f t="shared" si="99"/>
        <v/>
      </c>
      <c r="AF584" s="37" t="str">
        <f>IFERROR(VLOOKUP($F$2,IMPUTATION!F:G,2,0),"")</f>
        <v/>
      </c>
    </row>
    <row r="585" spans="1:32">
      <c r="A585" s="31">
        <v>44408</v>
      </c>
      <c r="B585" s="32">
        <v>55.86</v>
      </c>
      <c r="C585" s="32" t="s">
        <v>393</v>
      </c>
      <c r="D585" s="32" t="s">
        <v>371</v>
      </c>
      <c r="E585" s="32" t="s">
        <v>192</v>
      </c>
      <c r="F585" s="32" t="s">
        <v>629</v>
      </c>
      <c r="G585" s="32">
        <v>33</v>
      </c>
      <c r="H585" s="32" t="s">
        <v>390</v>
      </c>
      <c r="I585" s="32">
        <v>46.55</v>
      </c>
      <c r="J585" s="32">
        <v>80</v>
      </c>
      <c r="K585" s="32">
        <v>7.45</v>
      </c>
      <c r="L585" s="32">
        <v>48.41</v>
      </c>
      <c r="M585" s="32" t="s">
        <v>18</v>
      </c>
      <c r="N585" s="32" t="s">
        <v>18</v>
      </c>
      <c r="O585" s="32">
        <v>6401642</v>
      </c>
      <c r="P585" s="38">
        <f>IF($H585="",VLOOKUP($C585,IMPUTATION_CARBURANT[],2,0),VLOOKUP($H585,IMPUTATION_CARBURANT[],2,0))</f>
        <v>1</v>
      </c>
      <c r="Q585" s="38">
        <f>IF(AND($P585=123401,$M585="VP"),124013,$P$2:$P$4524)</f>
        <v>1</v>
      </c>
      <c r="R585" s="38" t="str">
        <f t="shared" si="91"/>
        <v>TEST</v>
      </c>
      <c r="S585" s="38">
        <f>ABS($B585)</f>
        <v>55.86</v>
      </c>
      <c r="T585" s="38">
        <f>ABS($I585)</f>
        <v>46.55</v>
      </c>
      <c r="U585" s="38">
        <f>ABS($K585)</f>
        <v>7.45</v>
      </c>
      <c r="V585" s="34">
        <f t="shared" si="94"/>
        <v>37.24</v>
      </c>
      <c r="W585" s="35">
        <f t="shared" si="95"/>
        <v>11.17</v>
      </c>
      <c r="X585" s="34" t="str">
        <f t="shared" si="96"/>
        <v/>
      </c>
      <c r="Y585" s="35" t="str">
        <f t="shared" si="97"/>
        <v/>
      </c>
      <c r="Z585" s="38" t="str">
        <f t="shared" si="92"/>
        <v>V8</v>
      </c>
      <c r="AA585" s="38" t="str">
        <f t="shared" si="90"/>
        <v>V9</v>
      </c>
      <c r="AB585" s="38" t="str">
        <f t="shared" si="93"/>
        <v>V10</v>
      </c>
      <c r="AC585" s="38">
        <f>IF($AF585=20,"",IF($V585=0,"",IF($H585="Adblue Bidon","",IF($H585="GNC (KG)","",IF($H585="Frais de service EV","",IF($Q585=1,$G$2:$G$4524,""))))))</f>
        <v>33</v>
      </c>
      <c r="AD585" s="33" t="str">
        <f t="shared" si="98"/>
        <v/>
      </c>
      <c r="AE585" s="36" t="str">
        <f t="shared" si="99"/>
        <v/>
      </c>
      <c r="AF585" s="37" t="str">
        <f>IFERROR(VLOOKUP($F$2,IMPUTATION!F:G,2,0),"")</f>
        <v/>
      </c>
    </row>
    <row r="586" spans="1:32">
      <c r="A586" s="31">
        <v>44408</v>
      </c>
      <c r="B586" s="32">
        <v>60.02</v>
      </c>
      <c r="C586" s="32" t="s">
        <v>393</v>
      </c>
      <c r="D586" s="32" t="s">
        <v>371</v>
      </c>
      <c r="E586" s="32" t="s">
        <v>279</v>
      </c>
      <c r="F586" s="32" t="s">
        <v>658</v>
      </c>
      <c r="G586" s="32">
        <v>35.35</v>
      </c>
      <c r="H586" s="32" t="s">
        <v>390</v>
      </c>
      <c r="I586" s="32">
        <v>50.02</v>
      </c>
      <c r="J586" s="32">
        <v>80</v>
      </c>
      <c r="K586" s="32">
        <v>8</v>
      </c>
      <c r="L586" s="32">
        <v>52.02</v>
      </c>
      <c r="M586" s="32" t="s">
        <v>18</v>
      </c>
      <c r="N586" s="32" t="s">
        <v>18</v>
      </c>
      <c r="O586" s="32">
        <v>6401300</v>
      </c>
      <c r="P586" s="38">
        <f>IF($H586="",VLOOKUP($C586,IMPUTATION_CARBURANT[],2,0),VLOOKUP($H586,IMPUTATION_CARBURANT[],2,0))</f>
        <v>1</v>
      </c>
      <c r="Q586" s="38">
        <f>IF(AND($P586=123401,$M586="VP"),124013,$P$2:$P$4524)</f>
        <v>1</v>
      </c>
      <c r="R586" s="38" t="str">
        <f t="shared" si="91"/>
        <v>TEST</v>
      </c>
      <c r="S586" s="38">
        <f>ABS($B586)</f>
        <v>60.02</v>
      </c>
      <c r="T586" s="38">
        <f>ABS($I586)</f>
        <v>50.02</v>
      </c>
      <c r="U586" s="38">
        <f>ABS($K586)</f>
        <v>8</v>
      </c>
      <c r="V586" s="34">
        <f t="shared" si="94"/>
        <v>40.020000000000003</v>
      </c>
      <c r="W586" s="35">
        <f t="shared" si="95"/>
        <v>12</v>
      </c>
      <c r="X586" s="34" t="str">
        <f t="shared" si="96"/>
        <v/>
      </c>
      <c r="Y586" s="35" t="str">
        <f t="shared" si="97"/>
        <v/>
      </c>
      <c r="Z586" s="38" t="str">
        <f t="shared" si="92"/>
        <v>V8</v>
      </c>
      <c r="AA586" s="38" t="str">
        <f t="shared" si="90"/>
        <v>V9</v>
      </c>
      <c r="AB586" s="38" t="str">
        <f t="shared" si="93"/>
        <v>V10</v>
      </c>
      <c r="AC586" s="38">
        <f>IF($AF586=20,"",IF($V586=0,"",IF($H586="Adblue Bidon","",IF($H586="GNC (KG)","",IF($H586="Frais de service EV","",IF($Q586=1,$G$2:$G$4524,""))))))</f>
        <v>35.35</v>
      </c>
      <c r="AD586" s="33" t="str">
        <f t="shared" si="98"/>
        <v/>
      </c>
      <c r="AE586" s="36" t="str">
        <f t="shared" si="99"/>
        <v/>
      </c>
      <c r="AF586" s="37" t="str">
        <f>IFERROR(VLOOKUP($F$2,IMPUTATION!F:G,2,0),"")</f>
        <v/>
      </c>
    </row>
    <row r="587" spans="1:32">
      <c r="A587" s="31">
        <v>44408</v>
      </c>
      <c r="B587" s="32">
        <v>63.24</v>
      </c>
      <c r="C587" s="32" t="s">
        <v>393</v>
      </c>
      <c r="D587" s="32" t="s">
        <v>371</v>
      </c>
      <c r="E587" s="32" t="s">
        <v>303</v>
      </c>
      <c r="F587" s="32" t="s">
        <v>1480</v>
      </c>
      <c r="G587" s="32">
        <v>37.29</v>
      </c>
      <c r="H587" s="32" t="s">
        <v>390</v>
      </c>
      <c r="I587" s="32">
        <v>52.7</v>
      </c>
      <c r="J587" s="32">
        <v>80</v>
      </c>
      <c r="K587" s="32">
        <v>8.43</v>
      </c>
      <c r="L587" s="32">
        <v>54.81</v>
      </c>
      <c r="M587" s="32" t="s">
        <v>18</v>
      </c>
      <c r="N587" s="32" t="s">
        <v>18</v>
      </c>
      <c r="O587" s="32">
        <v>6401012</v>
      </c>
      <c r="P587" s="38">
        <f>IF($H587="",VLOOKUP($C587,IMPUTATION_CARBURANT[],2,0),VLOOKUP($H587,IMPUTATION_CARBURANT[],2,0))</f>
        <v>1</v>
      </c>
      <c r="Q587" s="38">
        <f>IF(AND($P587=123401,$M587="VP"),124013,$P$2:$P$4524)</f>
        <v>1</v>
      </c>
      <c r="R587" s="38" t="str">
        <f t="shared" si="91"/>
        <v>TEST</v>
      </c>
      <c r="S587" s="38">
        <f>ABS($B587)</f>
        <v>63.24</v>
      </c>
      <c r="T587" s="38">
        <f>ABS($I587)</f>
        <v>52.7</v>
      </c>
      <c r="U587" s="38">
        <f>ABS($K587)</f>
        <v>8.43</v>
      </c>
      <c r="V587" s="34">
        <f t="shared" si="94"/>
        <v>42.16</v>
      </c>
      <c r="W587" s="35">
        <f t="shared" si="95"/>
        <v>12.65</v>
      </c>
      <c r="X587" s="34" t="str">
        <f t="shared" si="96"/>
        <v/>
      </c>
      <c r="Y587" s="35" t="str">
        <f t="shared" si="97"/>
        <v/>
      </c>
      <c r="Z587" s="38" t="str">
        <f t="shared" si="92"/>
        <v>V8</v>
      </c>
      <c r="AA587" s="38" t="str">
        <f t="shared" si="90"/>
        <v>V9</v>
      </c>
      <c r="AB587" s="38" t="str">
        <f t="shared" si="93"/>
        <v>V10</v>
      </c>
      <c r="AC587" s="38">
        <f>IF($AF587=20,"",IF($V587=0,"",IF($H587="Adblue Bidon","",IF($H587="GNC (KG)","",IF($H587="Frais de service EV","",IF($Q587=1,$G$2:$G$4524,""))))))</f>
        <v>37.29</v>
      </c>
      <c r="AD587" s="33" t="str">
        <f t="shared" si="98"/>
        <v/>
      </c>
      <c r="AE587" s="36" t="str">
        <f t="shared" si="99"/>
        <v/>
      </c>
      <c r="AF587" s="37" t="str">
        <f>IFERROR(VLOOKUP($F$2,IMPUTATION!F:G,2,0),"")</f>
        <v/>
      </c>
    </row>
    <row r="588" spans="1:32">
      <c r="A588" s="31">
        <v>44408</v>
      </c>
      <c r="B588" s="32">
        <v>60.32</v>
      </c>
      <c r="C588" s="32" t="s">
        <v>393</v>
      </c>
      <c r="D588" s="32" t="s">
        <v>371</v>
      </c>
      <c r="E588" s="32" t="s">
        <v>277</v>
      </c>
      <c r="F588" s="32" t="s">
        <v>1481</v>
      </c>
      <c r="G588" s="32">
        <v>37.869999999999997</v>
      </c>
      <c r="H588" s="32" t="s">
        <v>387</v>
      </c>
      <c r="I588" s="32">
        <v>50.27</v>
      </c>
      <c r="J588" s="32">
        <v>80</v>
      </c>
      <c r="K588" s="32">
        <v>8.0399999999999991</v>
      </c>
      <c r="L588" s="32">
        <v>52.28</v>
      </c>
      <c r="M588" s="32" t="s">
        <v>18</v>
      </c>
      <c r="N588" s="32" t="s">
        <v>18</v>
      </c>
      <c r="O588" s="32">
        <v>6401069</v>
      </c>
      <c r="P588" s="38">
        <f>IF($H588="",VLOOKUP($C588,IMPUTATION_CARBURANT[],2,0),VLOOKUP($H588,IMPUTATION_CARBURANT[],2,0))</f>
        <v>1</v>
      </c>
      <c r="Q588" s="38">
        <f>IF(AND($P588=123401,$M588="VP"),124013,$P$2:$P$4524)</f>
        <v>1</v>
      </c>
      <c r="R588" s="38" t="str">
        <f t="shared" si="91"/>
        <v>TEST</v>
      </c>
      <c r="S588" s="38">
        <f>ABS($B588)</f>
        <v>60.32</v>
      </c>
      <c r="T588" s="38">
        <f>ABS($I588)</f>
        <v>50.27</v>
      </c>
      <c r="U588" s="38">
        <f>ABS($K588)</f>
        <v>8.0399999999999991</v>
      </c>
      <c r="V588" s="34">
        <f t="shared" si="94"/>
        <v>40.22</v>
      </c>
      <c r="W588" s="35">
        <f t="shared" si="95"/>
        <v>12.06</v>
      </c>
      <c r="X588" s="34" t="str">
        <f t="shared" si="96"/>
        <v/>
      </c>
      <c r="Y588" s="35" t="str">
        <f t="shared" si="97"/>
        <v/>
      </c>
      <c r="Z588" s="38" t="str">
        <f t="shared" si="92"/>
        <v>V8</v>
      </c>
      <c r="AA588" s="38" t="str">
        <f t="shared" si="90"/>
        <v>V9</v>
      </c>
      <c r="AB588" s="38" t="str">
        <f t="shared" si="93"/>
        <v>V10</v>
      </c>
      <c r="AC588" s="38">
        <f>IF($AF588=20,"",IF($V588=0,"",IF($H588="Adblue Bidon","",IF($H588="GNC (KG)","",IF($H588="Frais de service EV","",IF($Q588=1,$G$2:$G$4524,""))))))</f>
        <v>37.869999999999997</v>
      </c>
      <c r="AD588" s="33" t="str">
        <f t="shared" si="98"/>
        <v/>
      </c>
      <c r="AE588" s="36" t="str">
        <f t="shared" si="99"/>
        <v/>
      </c>
      <c r="AF588" s="37" t="str">
        <f>IFERROR(VLOOKUP($F$2,IMPUTATION!F:G,2,0),"")</f>
        <v/>
      </c>
    </row>
    <row r="589" spans="1:32">
      <c r="A589" s="31">
        <v>44408</v>
      </c>
      <c r="B589" s="32">
        <v>113.83</v>
      </c>
      <c r="C589" s="32" t="s">
        <v>21</v>
      </c>
      <c r="D589" s="32" t="s">
        <v>371</v>
      </c>
      <c r="E589" s="32" t="s">
        <v>107</v>
      </c>
      <c r="F589" s="32" t="s">
        <v>453</v>
      </c>
      <c r="G589" s="32">
        <v>77.290000000000006</v>
      </c>
      <c r="H589" s="32" t="s">
        <v>380</v>
      </c>
      <c r="I589" s="32">
        <v>94.86</v>
      </c>
      <c r="J589" s="32">
        <v>80</v>
      </c>
      <c r="K589" s="32">
        <v>15.18</v>
      </c>
      <c r="L589" s="32">
        <v>98.65</v>
      </c>
      <c r="M589" s="32" t="s">
        <v>19</v>
      </c>
      <c r="N589" s="32" t="s">
        <v>396</v>
      </c>
      <c r="O589" s="32">
        <v>6400649</v>
      </c>
      <c r="P589" s="38">
        <f>IF($H589="",VLOOKUP($C589,IMPUTATION_CARBURANT[],2,0),VLOOKUP($H589,IMPUTATION_CARBURANT[],2,0))</f>
        <v>1</v>
      </c>
      <c r="Q589" s="38">
        <f>IF(AND($P589=123401,$M589="VP"),124013,$P$2:$P$4524)</f>
        <v>1</v>
      </c>
      <c r="R589" s="38" t="str">
        <f t="shared" si="91"/>
        <v>TEST</v>
      </c>
      <c r="S589" s="38">
        <f>ABS($B589)</f>
        <v>113.83</v>
      </c>
      <c r="T589" s="38">
        <f>ABS($I589)</f>
        <v>94.86</v>
      </c>
      <c r="U589" s="38">
        <f>ABS($K589)</f>
        <v>15.18</v>
      </c>
      <c r="V589" s="34">
        <f t="shared" si="94"/>
        <v>75.89</v>
      </c>
      <c r="W589" s="35">
        <f t="shared" si="95"/>
        <v>22.76</v>
      </c>
      <c r="X589" s="34" t="str">
        <f t="shared" si="96"/>
        <v/>
      </c>
      <c r="Y589" s="35" t="str">
        <f t="shared" si="97"/>
        <v/>
      </c>
      <c r="Z589" s="38" t="str">
        <f t="shared" si="92"/>
        <v>V8</v>
      </c>
      <c r="AA589" s="38" t="str">
        <f t="shared" si="90"/>
        <v>V9</v>
      </c>
      <c r="AB589" s="38" t="str">
        <f t="shared" si="93"/>
        <v>V10</v>
      </c>
      <c r="AC589" s="38">
        <f>IF($AF589=20,"",IF($V589=0,"",IF($H589="Adblue Bidon","",IF($H589="GNC (KG)","",IF($H589="Frais de service EV","",IF($Q589=1,$G$2:$G$4524,""))))))</f>
        <v>77.290000000000006</v>
      </c>
      <c r="AD589" s="33" t="str">
        <f t="shared" si="98"/>
        <v/>
      </c>
      <c r="AE589" s="36" t="str">
        <f t="shared" si="99"/>
        <v/>
      </c>
      <c r="AF589" s="37" t="str">
        <f>IFERROR(VLOOKUP($F$2,IMPUTATION!F:G,2,0),"")</f>
        <v/>
      </c>
    </row>
    <row r="590" spans="1:32">
      <c r="A590" s="31">
        <v>44408</v>
      </c>
      <c r="B590" s="32">
        <v>160.15</v>
      </c>
      <c r="C590" s="32" t="s">
        <v>21</v>
      </c>
      <c r="D590" s="32" t="s">
        <v>371</v>
      </c>
      <c r="E590" s="32" t="s">
        <v>100</v>
      </c>
      <c r="F590" s="32" t="s">
        <v>449</v>
      </c>
      <c r="G590" s="32">
        <v>107.65</v>
      </c>
      <c r="H590" s="32" t="s">
        <v>372</v>
      </c>
      <c r="I590" s="32">
        <v>133.46</v>
      </c>
      <c r="J590" s="32">
        <v>80</v>
      </c>
      <c r="K590" s="32">
        <v>21.35</v>
      </c>
      <c r="L590" s="32">
        <v>138.80000000000001</v>
      </c>
      <c r="M590" s="32" t="s">
        <v>392</v>
      </c>
      <c r="N590" s="32" t="s">
        <v>396</v>
      </c>
      <c r="O590" s="32">
        <v>6176872</v>
      </c>
      <c r="P590" s="38">
        <f>IF($H590="",VLOOKUP($C590,IMPUTATION_CARBURANT[],2,0),VLOOKUP($H590,IMPUTATION_CARBURANT[],2,0))</f>
        <v>1</v>
      </c>
      <c r="Q590" s="38">
        <f>IF(AND($P590=123401,$M590="VP"),124013,$P$2:$P$4524)</f>
        <v>1</v>
      </c>
      <c r="R590" s="38" t="str">
        <f t="shared" si="91"/>
        <v>TEST</v>
      </c>
      <c r="S590" s="38">
        <f>ABS($B590)</f>
        <v>160.15</v>
      </c>
      <c r="T590" s="38">
        <f>ABS($I590)</f>
        <v>133.46</v>
      </c>
      <c r="U590" s="38">
        <f>ABS($K590)</f>
        <v>21.35</v>
      </c>
      <c r="V590" s="34">
        <f t="shared" si="94"/>
        <v>106.77</v>
      </c>
      <c r="W590" s="35">
        <f t="shared" si="95"/>
        <v>32.03</v>
      </c>
      <c r="X590" s="34" t="str">
        <f t="shared" si="96"/>
        <v/>
      </c>
      <c r="Y590" s="35" t="str">
        <f t="shared" si="97"/>
        <v/>
      </c>
      <c r="Z590" s="38" t="str">
        <f t="shared" si="92"/>
        <v>V8</v>
      </c>
      <c r="AA590" s="38" t="str">
        <f t="shared" si="90"/>
        <v>V9</v>
      </c>
      <c r="AB590" s="38" t="str">
        <f t="shared" si="93"/>
        <v>V10</v>
      </c>
      <c r="AC590" s="38">
        <f>IF($AF590=20,"",IF($V590=0,"",IF($H590="Adblue Bidon","",IF($H590="GNC (KG)","",IF($H590="Frais de service EV","",IF($Q590=1,$G$2:$G$4524,""))))))</f>
        <v>107.65</v>
      </c>
      <c r="AD590" s="33" t="str">
        <f t="shared" si="98"/>
        <v/>
      </c>
      <c r="AE590" s="36" t="str">
        <f t="shared" si="99"/>
        <v/>
      </c>
      <c r="AF590" s="37" t="str">
        <f>IFERROR(VLOOKUP($F$2,IMPUTATION!F:G,2,0),"")</f>
        <v/>
      </c>
    </row>
    <row r="591" spans="1:32">
      <c r="A591" s="31">
        <v>44408</v>
      </c>
      <c r="B591" s="32">
        <v>159.01</v>
      </c>
      <c r="C591" s="32" t="s">
        <v>21</v>
      </c>
      <c r="D591" s="32" t="s">
        <v>371</v>
      </c>
      <c r="E591" s="32" t="s">
        <v>88</v>
      </c>
      <c r="F591" s="32" t="s">
        <v>631</v>
      </c>
      <c r="G591" s="32">
        <v>107.97</v>
      </c>
      <c r="H591" s="32" t="s">
        <v>380</v>
      </c>
      <c r="I591" s="32">
        <v>132.51</v>
      </c>
      <c r="J591" s="32">
        <v>80</v>
      </c>
      <c r="K591" s="32">
        <v>21.2</v>
      </c>
      <c r="L591" s="32">
        <v>137.81</v>
      </c>
      <c r="M591" s="32" t="s">
        <v>19</v>
      </c>
      <c r="N591" s="32" t="s">
        <v>396</v>
      </c>
      <c r="O591" s="32">
        <v>6176923</v>
      </c>
      <c r="P591" s="38">
        <f>IF($H591="",VLOOKUP($C591,IMPUTATION_CARBURANT[],2,0),VLOOKUP($H591,IMPUTATION_CARBURANT[],2,0))</f>
        <v>1</v>
      </c>
      <c r="Q591" s="38">
        <f>IF(AND($P591=123401,$M591="VP"),124013,$P$2:$P$4524)</f>
        <v>1</v>
      </c>
      <c r="R591" s="38" t="str">
        <f t="shared" si="91"/>
        <v>TEST</v>
      </c>
      <c r="S591" s="38">
        <f>ABS($B591)</f>
        <v>159.01</v>
      </c>
      <c r="T591" s="38">
        <f>ABS($I591)</f>
        <v>132.51</v>
      </c>
      <c r="U591" s="38">
        <f>ABS($K591)</f>
        <v>21.2</v>
      </c>
      <c r="V591" s="34">
        <f t="shared" si="94"/>
        <v>106.01</v>
      </c>
      <c r="W591" s="35">
        <f t="shared" si="95"/>
        <v>31.8</v>
      </c>
      <c r="X591" s="34" t="str">
        <f t="shared" si="96"/>
        <v/>
      </c>
      <c r="Y591" s="35" t="str">
        <f t="shared" si="97"/>
        <v/>
      </c>
      <c r="Z591" s="38" t="str">
        <f t="shared" si="92"/>
        <v>V8</v>
      </c>
      <c r="AA591" s="38" t="str">
        <f t="shared" si="90"/>
        <v>V9</v>
      </c>
      <c r="AB591" s="38" t="str">
        <f t="shared" si="93"/>
        <v>V10</v>
      </c>
      <c r="AC591" s="38">
        <f>IF($AF591=20,"",IF($V591=0,"",IF($H591="Adblue Bidon","",IF($H591="GNC (KG)","",IF($H591="Frais de service EV","",IF($Q591=1,$G$2:$G$4524,""))))))</f>
        <v>107.97</v>
      </c>
      <c r="AD591" s="33" t="str">
        <f t="shared" si="98"/>
        <v/>
      </c>
      <c r="AE591" s="36" t="str">
        <f t="shared" si="99"/>
        <v/>
      </c>
      <c r="AF591" s="37" t="str">
        <f>IFERROR(VLOOKUP($F$2,IMPUTATION!F:G,2,0),"")</f>
        <v/>
      </c>
    </row>
    <row r="592" spans="1:32">
      <c r="A592" s="31">
        <v>44408</v>
      </c>
      <c r="B592" s="32">
        <v>58.1</v>
      </c>
      <c r="C592" s="32" t="s">
        <v>393</v>
      </c>
      <c r="D592" s="32" t="s">
        <v>371</v>
      </c>
      <c r="E592" s="32" t="s">
        <v>227</v>
      </c>
      <c r="F592" s="32" t="s">
        <v>523</v>
      </c>
      <c r="G592" s="32">
        <v>36.36</v>
      </c>
      <c r="H592" s="32" t="s">
        <v>387</v>
      </c>
      <c r="I592" s="32">
        <v>48.42</v>
      </c>
      <c r="J592" s="32">
        <v>80</v>
      </c>
      <c r="K592" s="32">
        <v>7.74</v>
      </c>
      <c r="L592" s="32">
        <v>50.36</v>
      </c>
      <c r="M592" s="32" t="s">
        <v>18</v>
      </c>
      <c r="N592" s="32" t="s">
        <v>18</v>
      </c>
      <c r="O592" s="32">
        <v>6638102</v>
      </c>
      <c r="P592" s="38">
        <f>IF($H592="",VLOOKUP($C592,IMPUTATION_CARBURANT[],2,0),VLOOKUP($H592,IMPUTATION_CARBURANT[],2,0))</f>
        <v>1</v>
      </c>
      <c r="Q592" s="38">
        <f>IF(AND($P592=123401,$M592="VP"),124013,$P$2:$P$4524)</f>
        <v>1</v>
      </c>
      <c r="R592" s="38" t="str">
        <f t="shared" si="91"/>
        <v>TEST</v>
      </c>
      <c r="S592" s="38">
        <f>ABS($B592)</f>
        <v>58.1</v>
      </c>
      <c r="T592" s="38">
        <f>ABS($I592)</f>
        <v>48.42</v>
      </c>
      <c r="U592" s="38">
        <f>ABS($K592)</f>
        <v>7.74</v>
      </c>
      <c r="V592" s="34">
        <f t="shared" si="94"/>
        <v>38.74</v>
      </c>
      <c r="W592" s="35">
        <f t="shared" si="95"/>
        <v>11.62</v>
      </c>
      <c r="X592" s="34" t="str">
        <f t="shared" si="96"/>
        <v/>
      </c>
      <c r="Y592" s="35" t="str">
        <f t="shared" si="97"/>
        <v/>
      </c>
      <c r="Z592" s="38" t="str">
        <f t="shared" si="92"/>
        <v>V8</v>
      </c>
      <c r="AA592" s="38" t="str">
        <f t="shared" si="90"/>
        <v>V9</v>
      </c>
      <c r="AB592" s="38" t="str">
        <f t="shared" si="93"/>
        <v>V10</v>
      </c>
      <c r="AC592" s="38">
        <f>IF($AF592=20,"",IF($V592=0,"",IF($H592="Adblue Bidon","",IF($H592="GNC (KG)","",IF($H592="Frais de service EV","",IF($Q592=1,$G$2:$G$4524,""))))))</f>
        <v>36.36</v>
      </c>
      <c r="AD592" s="33" t="str">
        <f t="shared" si="98"/>
        <v/>
      </c>
      <c r="AE592" s="36" t="str">
        <f t="shared" si="99"/>
        <v/>
      </c>
      <c r="AF592" s="37" t="str">
        <f>IFERROR(VLOOKUP($F$2,IMPUTATION!F:G,2,0),"")</f>
        <v/>
      </c>
    </row>
    <row r="593" spans="1:32">
      <c r="A593" s="31">
        <v>44408</v>
      </c>
      <c r="B593" s="32">
        <v>75.680000000000007</v>
      </c>
      <c r="C593" s="32" t="s">
        <v>393</v>
      </c>
      <c r="D593" s="32" t="s">
        <v>371</v>
      </c>
      <c r="E593" s="32" t="s">
        <v>147</v>
      </c>
      <c r="F593" s="32" t="s">
        <v>469</v>
      </c>
      <c r="G593" s="32">
        <v>47.37</v>
      </c>
      <c r="H593" s="32" t="s">
        <v>387</v>
      </c>
      <c r="I593" s="32">
        <v>63.07</v>
      </c>
      <c r="J593" s="32">
        <v>80</v>
      </c>
      <c r="K593" s="32">
        <v>10.09</v>
      </c>
      <c r="L593" s="32">
        <v>65.59</v>
      </c>
      <c r="M593" s="32" t="s">
        <v>18</v>
      </c>
      <c r="N593" s="32" t="s">
        <v>18</v>
      </c>
      <c r="O593" s="32">
        <v>6400655</v>
      </c>
      <c r="P593" s="38">
        <f>IF($H593="",VLOOKUP($C593,IMPUTATION_CARBURANT[],2,0),VLOOKUP($H593,IMPUTATION_CARBURANT[],2,0))</f>
        <v>1</v>
      </c>
      <c r="Q593" s="38">
        <f>IF(AND($P593=123401,$M593="VP"),124013,$P$2:$P$4524)</f>
        <v>1</v>
      </c>
      <c r="R593" s="38" t="str">
        <f t="shared" si="91"/>
        <v>TEST</v>
      </c>
      <c r="S593" s="38">
        <f>ABS($B593)</f>
        <v>75.680000000000007</v>
      </c>
      <c r="T593" s="38">
        <f>ABS($I593)</f>
        <v>63.07</v>
      </c>
      <c r="U593" s="38">
        <f>ABS($K593)</f>
        <v>10.09</v>
      </c>
      <c r="V593" s="34">
        <f t="shared" si="94"/>
        <v>50.46</v>
      </c>
      <c r="W593" s="35">
        <f t="shared" si="95"/>
        <v>15.13</v>
      </c>
      <c r="X593" s="34" t="str">
        <f t="shared" si="96"/>
        <v/>
      </c>
      <c r="Y593" s="35" t="str">
        <f t="shared" si="97"/>
        <v/>
      </c>
      <c r="Z593" s="38" t="str">
        <f t="shared" si="92"/>
        <v>V8</v>
      </c>
      <c r="AA593" s="38" t="str">
        <f t="shared" si="90"/>
        <v>V9</v>
      </c>
      <c r="AB593" s="38" t="str">
        <f t="shared" si="93"/>
        <v>V10</v>
      </c>
      <c r="AC593" s="38">
        <f>IF($AF593=20,"",IF($V593=0,"",IF($H593="Adblue Bidon","",IF($H593="GNC (KG)","",IF($H593="Frais de service EV","",IF($Q593=1,$G$2:$G$4524,""))))))</f>
        <v>47.37</v>
      </c>
      <c r="AD593" s="33" t="str">
        <f t="shared" si="98"/>
        <v/>
      </c>
      <c r="AE593" s="36" t="str">
        <f t="shared" si="99"/>
        <v/>
      </c>
      <c r="AF593" s="37" t="str">
        <f>IFERROR(VLOOKUP($F$2,IMPUTATION!F:G,2,0),"")</f>
        <v/>
      </c>
    </row>
    <row r="594" spans="1:32">
      <c r="A594" s="31">
        <v>44408</v>
      </c>
      <c r="B594" s="32">
        <v>51.79</v>
      </c>
      <c r="C594" s="32" t="s">
        <v>393</v>
      </c>
      <c r="D594" s="32" t="s">
        <v>371</v>
      </c>
      <c r="E594" s="32" t="s">
        <v>202</v>
      </c>
      <c r="F594" s="32" t="s">
        <v>1368</v>
      </c>
      <c r="G594" s="32">
        <v>32.17</v>
      </c>
      <c r="H594" s="32" t="s">
        <v>387</v>
      </c>
      <c r="I594" s="32">
        <v>43.16</v>
      </c>
      <c r="J594" s="32">
        <v>80</v>
      </c>
      <c r="K594" s="32">
        <v>6.9</v>
      </c>
      <c r="L594" s="32">
        <v>44.89</v>
      </c>
      <c r="M594" s="32" t="s">
        <v>18</v>
      </c>
      <c r="N594" s="32" t="s">
        <v>18</v>
      </c>
      <c r="O594" s="32">
        <v>6401972</v>
      </c>
      <c r="P594" s="38">
        <f>IF($H594="",VLOOKUP($C594,IMPUTATION_CARBURANT[],2,0),VLOOKUP($H594,IMPUTATION_CARBURANT[],2,0))</f>
        <v>1</v>
      </c>
      <c r="Q594" s="38">
        <f>IF(AND($P594=123401,$M594="VP"),124013,$P$2:$P$4524)</f>
        <v>1</v>
      </c>
      <c r="R594" s="38" t="str">
        <f t="shared" si="91"/>
        <v>TEST</v>
      </c>
      <c r="S594" s="38">
        <f>ABS($B594)</f>
        <v>51.79</v>
      </c>
      <c r="T594" s="38">
        <f>ABS($I594)</f>
        <v>43.16</v>
      </c>
      <c r="U594" s="38">
        <f>ABS($K594)</f>
        <v>6.9</v>
      </c>
      <c r="V594" s="34">
        <f t="shared" si="94"/>
        <v>34.53</v>
      </c>
      <c r="W594" s="35">
        <f t="shared" si="95"/>
        <v>10.36</v>
      </c>
      <c r="X594" s="34" t="str">
        <f t="shared" si="96"/>
        <v/>
      </c>
      <c r="Y594" s="35" t="str">
        <f t="shared" si="97"/>
        <v/>
      </c>
      <c r="Z594" s="38" t="str">
        <f t="shared" si="92"/>
        <v>V8</v>
      </c>
      <c r="AA594" s="38" t="str">
        <f t="shared" si="90"/>
        <v>V9</v>
      </c>
      <c r="AB594" s="38" t="str">
        <f t="shared" si="93"/>
        <v>V10</v>
      </c>
      <c r="AC594" s="38">
        <f>IF($AF594=20,"",IF($V594=0,"",IF($H594="Adblue Bidon","",IF($H594="GNC (KG)","",IF($H594="Frais de service EV","",IF($Q594=1,$G$2:$G$4524,""))))))</f>
        <v>32.17</v>
      </c>
      <c r="AD594" s="33" t="str">
        <f t="shared" si="98"/>
        <v/>
      </c>
      <c r="AE594" s="36" t="str">
        <f t="shared" si="99"/>
        <v/>
      </c>
      <c r="AF594" s="37" t="str">
        <f>IFERROR(VLOOKUP($F$2,IMPUTATION!F:G,2,0),"")</f>
        <v/>
      </c>
    </row>
    <row r="595" spans="1:32">
      <c r="A595" s="31">
        <v>44408</v>
      </c>
      <c r="B595" s="32">
        <v>67.900000000000006</v>
      </c>
      <c r="C595" s="32" t="s">
        <v>393</v>
      </c>
      <c r="D595" s="32" t="s">
        <v>371</v>
      </c>
      <c r="E595" s="32" t="s">
        <v>283</v>
      </c>
      <c r="F595" s="32" t="s">
        <v>794</v>
      </c>
      <c r="G595" s="32">
        <v>39.71</v>
      </c>
      <c r="H595" s="32" t="s">
        <v>390</v>
      </c>
      <c r="I595" s="32">
        <v>56.58</v>
      </c>
      <c r="J595" s="32">
        <v>80</v>
      </c>
      <c r="K595" s="32">
        <v>9.06</v>
      </c>
      <c r="L595" s="32">
        <v>58.84</v>
      </c>
      <c r="M595" s="32" t="s">
        <v>18</v>
      </c>
      <c r="N595" s="32" t="s">
        <v>18</v>
      </c>
      <c r="O595" s="32">
        <v>6401372</v>
      </c>
      <c r="P595" s="38">
        <f>IF($H595="",VLOOKUP($C595,IMPUTATION_CARBURANT[],2,0),VLOOKUP($H595,IMPUTATION_CARBURANT[],2,0))</f>
        <v>1</v>
      </c>
      <c r="Q595" s="38">
        <f>IF(AND($P595=123401,$M595="VP"),124013,$P$2:$P$4524)</f>
        <v>1</v>
      </c>
      <c r="R595" s="38" t="str">
        <f t="shared" si="91"/>
        <v>TEST</v>
      </c>
      <c r="S595" s="38">
        <f>ABS($B595)</f>
        <v>67.900000000000006</v>
      </c>
      <c r="T595" s="38">
        <f>ABS($I595)</f>
        <v>56.58</v>
      </c>
      <c r="U595" s="38">
        <f>ABS($K595)</f>
        <v>9.06</v>
      </c>
      <c r="V595" s="34">
        <f t="shared" si="94"/>
        <v>45.26</v>
      </c>
      <c r="W595" s="35">
        <f t="shared" si="95"/>
        <v>13.58</v>
      </c>
      <c r="X595" s="34" t="str">
        <f t="shared" si="96"/>
        <v/>
      </c>
      <c r="Y595" s="35" t="str">
        <f t="shared" si="97"/>
        <v/>
      </c>
      <c r="Z595" s="38" t="str">
        <f t="shared" si="92"/>
        <v>V8</v>
      </c>
      <c r="AA595" s="38" t="str">
        <f t="shared" si="90"/>
        <v>V9</v>
      </c>
      <c r="AB595" s="38" t="str">
        <f t="shared" si="93"/>
        <v>V10</v>
      </c>
      <c r="AC595" s="38">
        <f>IF($AF595=20,"",IF($V595=0,"",IF($H595="Adblue Bidon","",IF($H595="GNC (KG)","",IF($H595="Frais de service EV","",IF($Q595=1,$G$2:$G$4524,""))))))</f>
        <v>39.71</v>
      </c>
      <c r="AD595" s="33" t="str">
        <f t="shared" si="98"/>
        <v/>
      </c>
      <c r="AE595" s="36" t="str">
        <f t="shared" si="99"/>
        <v/>
      </c>
      <c r="AF595" s="37" t="str">
        <f>IFERROR(VLOOKUP($F$2,IMPUTATION!F:G,2,0),"")</f>
        <v/>
      </c>
    </row>
    <row r="596" spans="1:32">
      <c r="A596" s="31">
        <v>44408</v>
      </c>
      <c r="B596" s="32">
        <v>69.31</v>
      </c>
      <c r="C596" s="32" t="s">
        <v>393</v>
      </c>
      <c r="D596" s="32" t="s">
        <v>371</v>
      </c>
      <c r="E596" s="32" t="s">
        <v>180</v>
      </c>
      <c r="F596" s="32" t="s">
        <v>1482</v>
      </c>
      <c r="G596" s="32">
        <v>43.38</v>
      </c>
      <c r="H596" s="32" t="s">
        <v>387</v>
      </c>
      <c r="I596" s="32">
        <v>57.76</v>
      </c>
      <c r="J596" s="32">
        <v>80</v>
      </c>
      <c r="K596" s="32">
        <v>9.24</v>
      </c>
      <c r="L596" s="32">
        <v>60.07</v>
      </c>
      <c r="M596" s="32" t="s">
        <v>18</v>
      </c>
      <c r="N596" s="32" t="s">
        <v>18</v>
      </c>
      <c r="O596" s="32">
        <v>6400250</v>
      </c>
      <c r="P596" s="38">
        <f>IF($H596="",VLOOKUP($C596,IMPUTATION_CARBURANT[],2,0),VLOOKUP($H596,IMPUTATION_CARBURANT[],2,0))</f>
        <v>1</v>
      </c>
      <c r="Q596" s="38">
        <f>IF(AND($P596=123401,$M596="VP"),124013,$P$2:$P$4524)</f>
        <v>1</v>
      </c>
      <c r="R596" s="38" t="str">
        <f t="shared" si="91"/>
        <v>TEST</v>
      </c>
      <c r="S596" s="38">
        <f>ABS($B596)</f>
        <v>69.31</v>
      </c>
      <c r="T596" s="38">
        <f>ABS($I596)</f>
        <v>57.76</v>
      </c>
      <c r="U596" s="38">
        <f>ABS($K596)</f>
        <v>9.24</v>
      </c>
      <c r="V596" s="34">
        <f t="shared" si="94"/>
        <v>46.21</v>
      </c>
      <c r="W596" s="35">
        <f t="shared" si="95"/>
        <v>13.86</v>
      </c>
      <c r="X596" s="34" t="str">
        <f t="shared" si="96"/>
        <v/>
      </c>
      <c r="Y596" s="35" t="str">
        <f t="shared" si="97"/>
        <v/>
      </c>
      <c r="Z596" s="38" t="str">
        <f t="shared" si="92"/>
        <v>V8</v>
      </c>
      <c r="AA596" s="38" t="str">
        <f t="shared" si="90"/>
        <v>V9</v>
      </c>
      <c r="AB596" s="38" t="str">
        <f t="shared" si="93"/>
        <v>V10</v>
      </c>
      <c r="AC596" s="38">
        <f>IF($AF596=20,"",IF($V596=0,"",IF($H596="Adblue Bidon","",IF($H596="GNC (KG)","",IF($H596="Frais de service EV","",IF($Q596=1,$G$2:$G$4524,""))))))</f>
        <v>43.38</v>
      </c>
      <c r="AD596" s="33" t="str">
        <f t="shared" si="98"/>
        <v/>
      </c>
      <c r="AE596" s="36" t="str">
        <f t="shared" si="99"/>
        <v/>
      </c>
      <c r="AF596" s="37" t="str">
        <f>IFERROR(VLOOKUP($F$2,IMPUTATION!F:G,2,0),"")</f>
        <v/>
      </c>
    </row>
    <row r="597" spans="1:32">
      <c r="A597" s="31">
        <v>44408</v>
      </c>
      <c r="B597" s="32">
        <v>15.5</v>
      </c>
      <c r="C597" s="32" t="s">
        <v>405</v>
      </c>
      <c r="D597" s="32" t="s">
        <v>371</v>
      </c>
      <c r="E597" s="32" t="s">
        <v>101</v>
      </c>
      <c r="F597" s="32" t="s">
        <v>726</v>
      </c>
      <c r="G597" s="32">
        <v>1</v>
      </c>
      <c r="H597" s="32" t="s">
        <v>373</v>
      </c>
      <c r="I597" s="32">
        <v>12.92</v>
      </c>
      <c r="J597" s="32">
        <v>100</v>
      </c>
      <c r="K597" s="32">
        <v>2.58</v>
      </c>
      <c r="L597" s="32">
        <v>12.92</v>
      </c>
      <c r="M597" s="32" t="s">
        <v>19</v>
      </c>
      <c r="N597" s="32" t="s">
        <v>396</v>
      </c>
      <c r="O597" s="32">
        <v>6177457</v>
      </c>
      <c r="P597" s="38">
        <f>IF($H597="",VLOOKUP($C597,IMPUTATION_CARBURANT[],2,0),VLOOKUP($H597,IMPUTATION_CARBURANT[],2,0))</f>
        <v>1</v>
      </c>
      <c r="Q597" s="38">
        <f>IF(AND($P597=123401,$M597="VP"),124013,$P$2:$P$4524)</f>
        <v>1</v>
      </c>
      <c r="R597" s="38" t="str">
        <f t="shared" si="91"/>
        <v>TEST</v>
      </c>
      <c r="S597" s="38">
        <f>ABS($B597)</f>
        <v>15.5</v>
      </c>
      <c r="T597" s="38">
        <f>ABS($I597)</f>
        <v>12.92</v>
      </c>
      <c r="U597" s="38">
        <f>ABS($K597)</f>
        <v>2.58</v>
      </c>
      <c r="V597" s="34">
        <f t="shared" si="94"/>
        <v>12.92</v>
      </c>
      <c r="W597" s="35">
        <f t="shared" si="95"/>
        <v>0</v>
      </c>
      <c r="X597" s="34" t="str">
        <f t="shared" si="96"/>
        <v/>
      </c>
      <c r="Y597" s="35" t="str">
        <f t="shared" si="97"/>
        <v/>
      </c>
      <c r="Z597" s="38" t="str">
        <f t="shared" si="92"/>
        <v>V8</v>
      </c>
      <c r="AA597" s="38" t="str">
        <f t="shared" si="90"/>
        <v>V9</v>
      </c>
      <c r="AB597" s="38" t="str">
        <f t="shared" si="93"/>
        <v>V10</v>
      </c>
      <c r="AC597" s="38" t="str">
        <f>IF($AF597=20,"",IF($V597=0,"",IF($H597="Adblue Bidon","",IF($H597="GNC (KG)","",IF($H597="Frais de service EV","",IF($Q597=1,$G$2:$G$4524,""))))))</f>
        <v/>
      </c>
      <c r="AD597" s="33" t="str">
        <f t="shared" si="98"/>
        <v/>
      </c>
      <c r="AE597" s="36" t="str">
        <f t="shared" si="99"/>
        <v/>
      </c>
      <c r="AF597" s="37" t="str">
        <f>IFERROR(VLOOKUP($F$2,IMPUTATION!F:G,2,0),"")</f>
        <v/>
      </c>
    </row>
    <row r="598" spans="1:32">
      <c r="A598" s="31">
        <v>44408</v>
      </c>
      <c r="B598" s="32">
        <v>60.7</v>
      </c>
      <c r="C598" s="32" t="s">
        <v>393</v>
      </c>
      <c r="D598" s="32" t="s">
        <v>371</v>
      </c>
      <c r="E598" s="32" t="s">
        <v>337</v>
      </c>
      <c r="F598" s="32" t="s">
        <v>650</v>
      </c>
      <c r="G598" s="32">
        <v>38.47</v>
      </c>
      <c r="H598" s="32" t="s">
        <v>387</v>
      </c>
      <c r="I598" s="32">
        <v>50.58</v>
      </c>
      <c r="J598" s="32">
        <v>80</v>
      </c>
      <c r="K598" s="32">
        <v>8.1</v>
      </c>
      <c r="L598" s="32">
        <v>52.6</v>
      </c>
      <c r="M598" s="32" t="s">
        <v>18</v>
      </c>
      <c r="N598" s="32" t="s">
        <v>18</v>
      </c>
      <c r="O598" s="32">
        <v>6401552</v>
      </c>
      <c r="P598" s="38">
        <f>IF($H598="",VLOOKUP($C598,IMPUTATION_CARBURANT[],2,0),VLOOKUP($H598,IMPUTATION_CARBURANT[],2,0))</f>
        <v>1</v>
      </c>
      <c r="Q598" s="38">
        <f>IF(AND($P598=123401,$M598="VP"),124013,$P$2:$P$4524)</f>
        <v>1</v>
      </c>
      <c r="R598" s="38" t="str">
        <f t="shared" si="91"/>
        <v>TEST</v>
      </c>
      <c r="S598" s="38">
        <f>ABS($B598)</f>
        <v>60.7</v>
      </c>
      <c r="T598" s="38">
        <f>ABS($I598)</f>
        <v>50.58</v>
      </c>
      <c r="U598" s="38">
        <f>ABS($K598)</f>
        <v>8.1</v>
      </c>
      <c r="V598" s="34">
        <f t="shared" si="94"/>
        <v>40.46</v>
      </c>
      <c r="W598" s="35">
        <f t="shared" si="95"/>
        <v>12.14</v>
      </c>
      <c r="X598" s="34" t="str">
        <f t="shared" si="96"/>
        <v/>
      </c>
      <c r="Y598" s="35" t="str">
        <f t="shared" si="97"/>
        <v/>
      </c>
      <c r="Z598" s="38" t="str">
        <f t="shared" si="92"/>
        <v>V8</v>
      </c>
      <c r="AA598" s="38" t="str">
        <f t="shared" si="90"/>
        <v>V9</v>
      </c>
      <c r="AB598" s="38" t="str">
        <f t="shared" si="93"/>
        <v>V10</v>
      </c>
      <c r="AC598" s="38">
        <f>IF($AF598=20,"",IF($V598=0,"",IF($H598="Adblue Bidon","",IF($H598="GNC (KG)","",IF($H598="Frais de service EV","",IF($Q598=1,$G$2:$G$4524,""))))))</f>
        <v>38.47</v>
      </c>
      <c r="AD598" s="33" t="str">
        <f t="shared" si="98"/>
        <v/>
      </c>
      <c r="AE598" s="36" t="str">
        <f t="shared" si="99"/>
        <v/>
      </c>
      <c r="AF598" s="37" t="str">
        <f>IFERROR(VLOOKUP($F$2,IMPUTATION!F:G,2,0),"")</f>
        <v/>
      </c>
    </row>
    <row r="599" spans="1:32">
      <c r="A599" s="31">
        <v>44408</v>
      </c>
      <c r="B599" s="32">
        <v>147.53</v>
      </c>
      <c r="C599" s="32" t="s">
        <v>21</v>
      </c>
      <c r="D599" s="32" t="s">
        <v>371</v>
      </c>
      <c r="E599" s="32" t="s">
        <v>89</v>
      </c>
      <c r="F599" s="32" t="s">
        <v>1483</v>
      </c>
      <c r="G599" s="32">
        <v>95.46</v>
      </c>
      <c r="H599" s="32" t="s">
        <v>379</v>
      </c>
      <c r="I599" s="32">
        <v>122.94</v>
      </c>
      <c r="J599" s="32">
        <v>80</v>
      </c>
      <c r="K599" s="32">
        <v>19.670000000000002</v>
      </c>
      <c r="L599" s="32">
        <v>127.86</v>
      </c>
      <c r="M599" s="32" t="s">
        <v>19</v>
      </c>
      <c r="N599" s="32" t="s">
        <v>396</v>
      </c>
      <c r="O599" s="32">
        <v>6401255</v>
      </c>
      <c r="P599" s="38">
        <f>IF($H599="",VLOOKUP($C599,IMPUTATION_CARBURANT[],2,0),VLOOKUP($H599,IMPUTATION_CARBURANT[],2,0))</f>
        <v>1</v>
      </c>
      <c r="Q599" s="38">
        <f>IF(AND($P599=123401,$M599="VP"),124013,$P$2:$P$4524)</f>
        <v>1</v>
      </c>
      <c r="R599" s="38" t="str">
        <f t="shared" si="91"/>
        <v>TEST</v>
      </c>
      <c r="S599" s="38">
        <f>ABS($B599)</f>
        <v>147.53</v>
      </c>
      <c r="T599" s="38">
        <f>ABS($I599)</f>
        <v>122.94</v>
      </c>
      <c r="U599" s="38">
        <f>ABS($K599)</f>
        <v>19.670000000000002</v>
      </c>
      <c r="V599" s="34">
        <f t="shared" si="94"/>
        <v>98.35</v>
      </c>
      <c r="W599" s="35">
        <f t="shared" si="95"/>
        <v>29.51</v>
      </c>
      <c r="X599" s="34" t="str">
        <f t="shared" si="96"/>
        <v/>
      </c>
      <c r="Y599" s="35" t="str">
        <f t="shared" si="97"/>
        <v/>
      </c>
      <c r="Z599" s="38" t="str">
        <f t="shared" si="92"/>
        <v>V8</v>
      </c>
      <c r="AA599" s="38" t="str">
        <f t="shared" si="90"/>
        <v>V9</v>
      </c>
      <c r="AB599" s="38" t="str">
        <f t="shared" si="93"/>
        <v>V10</v>
      </c>
      <c r="AC599" s="38">
        <f>IF($AF599=20,"",IF($V599=0,"",IF($H599="Adblue Bidon","",IF($H599="GNC (KG)","",IF($H599="Frais de service EV","",IF($Q599=1,$G$2:$G$4524,""))))))</f>
        <v>95.46</v>
      </c>
      <c r="AD599" s="33" t="str">
        <f t="shared" si="98"/>
        <v/>
      </c>
      <c r="AE599" s="36" t="str">
        <f t="shared" si="99"/>
        <v/>
      </c>
      <c r="AF599" s="37" t="str">
        <f>IFERROR(VLOOKUP($F$2,IMPUTATION!F:G,2,0),"")</f>
        <v/>
      </c>
    </row>
    <row r="600" spans="1:32">
      <c r="A600" s="31">
        <v>44408</v>
      </c>
      <c r="B600" s="32">
        <v>123.64</v>
      </c>
      <c r="C600" s="32" t="s">
        <v>21</v>
      </c>
      <c r="D600" s="32" t="s">
        <v>371</v>
      </c>
      <c r="E600" s="32" t="s">
        <v>91</v>
      </c>
      <c r="F600" s="32" t="s">
        <v>667</v>
      </c>
      <c r="G600" s="32">
        <v>83.95</v>
      </c>
      <c r="H600" s="32" t="s">
        <v>380</v>
      </c>
      <c r="I600" s="32">
        <v>103.03</v>
      </c>
      <c r="J600" s="32">
        <v>80</v>
      </c>
      <c r="K600" s="32">
        <v>16.489999999999998</v>
      </c>
      <c r="L600" s="32">
        <v>107.15</v>
      </c>
      <c r="M600" s="32" t="s">
        <v>19</v>
      </c>
      <c r="N600" s="32" t="s">
        <v>396</v>
      </c>
      <c r="O600" s="32">
        <v>6177925</v>
      </c>
      <c r="P600" s="38">
        <f>IF($H600="",VLOOKUP($C600,IMPUTATION_CARBURANT[],2,0),VLOOKUP($H600,IMPUTATION_CARBURANT[],2,0))</f>
        <v>1</v>
      </c>
      <c r="Q600" s="38">
        <f>IF(AND($P600=123401,$M600="VP"),124013,$P$2:$P$4524)</f>
        <v>1</v>
      </c>
      <c r="R600" s="38" t="str">
        <f t="shared" si="91"/>
        <v>TEST</v>
      </c>
      <c r="S600" s="38">
        <f>ABS($B600)</f>
        <v>123.64</v>
      </c>
      <c r="T600" s="38">
        <f>ABS($I600)</f>
        <v>103.03</v>
      </c>
      <c r="U600" s="38">
        <f>ABS($K600)</f>
        <v>16.489999999999998</v>
      </c>
      <c r="V600" s="34">
        <f t="shared" si="94"/>
        <v>82.42</v>
      </c>
      <c r="W600" s="35">
        <f t="shared" si="95"/>
        <v>24.73</v>
      </c>
      <c r="X600" s="34" t="str">
        <f t="shared" si="96"/>
        <v/>
      </c>
      <c r="Y600" s="35" t="str">
        <f t="shared" si="97"/>
        <v/>
      </c>
      <c r="Z600" s="38" t="str">
        <f t="shared" si="92"/>
        <v>V8</v>
      </c>
      <c r="AA600" s="38" t="str">
        <f t="shared" si="90"/>
        <v>V9</v>
      </c>
      <c r="AB600" s="38" t="str">
        <f t="shared" si="93"/>
        <v>V10</v>
      </c>
      <c r="AC600" s="38">
        <f>IF($AF600=20,"",IF($V600=0,"",IF($H600="Adblue Bidon","",IF($H600="GNC (KG)","",IF($H600="Frais de service EV","",IF($Q600=1,$G$2:$G$4524,""))))))</f>
        <v>83.95</v>
      </c>
      <c r="AD600" s="33" t="str">
        <f t="shared" si="98"/>
        <v/>
      </c>
      <c r="AE600" s="36" t="str">
        <f t="shared" si="99"/>
        <v/>
      </c>
      <c r="AF600" s="37" t="str">
        <f>IFERROR(VLOOKUP($F$2,IMPUTATION!F:G,2,0),"")</f>
        <v/>
      </c>
    </row>
    <row r="601" spans="1:32">
      <c r="A601" s="31">
        <v>44408</v>
      </c>
      <c r="B601" s="32">
        <v>60.24</v>
      </c>
      <c r="C601" s="32" t="s">
        <v>393</v>
      </c>
      <c r="D601" s="32" t="s">
        <v>371</v>
      </c>
      <c r="E601" s="32" t="s">
        <v>296</v>
      </c>
      <c r="F601" s="32" t="s">
        <v>1484</v>
      </c>
      <c r="G601" s="32">
        <v>37.700000000000003</v>
      </c>
      <c r="H601" s="32" t="s">
        <v>387</v>
      </c>
      <c r="I601" s="32">
        <v>50.2</v>
      </c>
      <c r="J601" s="32">
        <v>80</v>
      </c>
      <c r="K601" s="32">
        <v>8.0299999999999994</v>
      </c>
      <c r="L601" s="32">
        <v>52.21</v>
      </c>
      <c r="M601" s="32" t="s">
        <v>18</v>
      </c>
      <c r="N601" s="32" t="s">
        <v>18</v>
      </c>
      <c r="O601" s="32">
        <v>6401192</v>
      </c>
      <c r="P601" s="38">
        <f>IF($H601="",VLOOKUP($C601,IMPUTATION_CARBURANT[],2,0),VLOOKUP($H601,IMPUTATION_CARBURANT[],2,0))</f>
        <v>1</v>
      </c>
      <c r="Q601" s="38">
        <f>IF(AND($P601=123401,$M601="VP"),124013,$P$2:$P$4524)</f>
        <v>1</v>
      </c>
      <c r="R601" s="38" t="str">
        <f t="shared" si="91"/>
        <v>TEST</v>
      </c>
      <c r="S601" s="38">
        <f>ABS($B601)</f>
        <v>60.24</v>
      </c>
      <c r="T601" s="38">
        <f>ABS($I601)</f>
        <v>50.2</v>
      </c>
      <c r="U601" s="38">
        <f>ABS($K601)</f>
        <v>8.0299999999999994</v>
      </c>
      <c r="V601" s="34">
        <f t="shared" si="94"/>
        <v>40.159999999999997</v>
      </c>
      <c r="W601" s="35">
        <f t="shared" si="95"/>
        <v>12.05</v>
      </c>
      <c r="X601" s="34" t="str">
        <f t="shared" si="96"/>
        <v/>
      </c>
      <c r="Y601" s="35" t="str">
        <f t="shared" si="97"/>
        <v/>
      </c>
      <c r="Z601" s="38" t="str">
        <f t="shared" si="92"/>
        <v>V8</v>
      </c>
      <c r="AA601" s="38" t="str">
        <f t="shared" si="90"/>
        <v>V9</v>
      </c>
      <c r="AB601" s="38" t="str">
        <f t="shared" si="93"/>
        <v>V10</v>
      </c>
      <c r="AC601" s="38">
        <f>IF($AF601=20,"",IF($V601=0,"",IF($H601="Adblue Bidon","",IF($H601="GNC (KG)","",IF($H601="Frais de service EV","",IF($Q601=1,$G$2:$G$4524,""))))))</f>
        <v>37.700000000000003</v>
      </c>
      <c r="AD601" s="33" t="str">
        <f t="shared" si="98"/>
        <v/>
      </c>
      <c r="AE601" s="36" t="str">
        <f t="shared" si="99"/>
        <v/>
      </c>
      <c r="AF601" s="37" t="str">
        <f>IFERROR(VLOOKUP($F$2,IMPUTATION!F:G,2,0),"")</f>
        <v/>
      </c>
    </row>
    <row r="602" spans="1:32">
      <c r="A602" s="31">
        <v>44408</v>
      </c>
      <c r="B602" s="32">
        <v>96.65</v>
      </c>
      <c r="C602" s="32" t="s">
        <v>21</v>
      </c>
      <c r="D602" s="32" t="s">
        <v>371</v>
      </c>
      <c r="E602" s="32" t="s">
        <v>120</v>
      </c>
      <c r="F602" s="32" t="s">
        <v>686</v>
      </c>
      <c r="G602" s="32">
        <v>64.19</v>
      </c>
      <c r="H602" s="32" t="s">
        <v>380</v>
      </c>
      <c r="I602" s="32">
        <v>80.540000000000006</v>
      </c>
      <c r="J602" s="32">
        <v>80</v>
      </c>
      <c r="K602" s="32">
        <v>12.89</v>
      </c>
      <c r="L602" s="32">
        <v>83.76</v>
      </c>
      <c r="M602" s="32" t="s">
        <v>19</v>
      </c>
      <c r="N602" s="32" t="s">
        <v>396</v>
      </c>
      <c r="O602" s="32">
        <v>6177916</v>
      </c>
      <c r="P602" s="38">
        <f>IF($H602="",VLOOKUP($C602,IMPUTATION_CARBURANT[],2,0),VLOOKUP($H602,IMPUTATION_CARBURANT[],2,0))</f>
        <v>1</v>
      </c>
      <c r="Q602" s="38">
        <f>IF(AND($P602=123401,$M602="VP"),124013,$P$2:$P$4524)</f>
        <v>1</v>
      </c>
      <c r="R602" s="38" t="str">
        <f t="shared" si="91"/>
        <v>TEST</v>
      </c>
      <c r="S602" s="38">
        <f>ABS($B602)</f>
        <v>96.65</v>
      </c>
      <c r="T602" s="38">
        <f>ABS($I602)</f>
        <v>80.540000000000006</v>
      </c>
      <c r="U602" s="38">
        <f>ABS($K602)</f>
        <v>12.89</v>
      </c>
      <c r="V602" s="34">
        <f t="shared" si="94"/>
        <v>64.430000000000007</v>
      </c>
      <c r="W602" s="35">
        <f t="shared" si="95"/>
        <v>19.329999999999998</v>
      </c>
      <c r="X602" s="34" t="str">
        <f t="shared" si="96"/>
        <v/>
      </c>
      <c r="Y602" s="35" t="str">
        <f t="shared" si="97"/>
        <v/>
      </c>
      <c r="Z602" s="38" t="str">
        <f t="shared" si="92"/>
        <v>V8</v>
      </c>
      <c r="AA602" s="38" t="str">
        <f t="shared" si="90"/>
        <v>V9</v>
      </c>
      <c r="AB602" s="38" t="str">
        <f t="shared" si="93"/>
        <v>V10</v>
      </c>
      <c r="AC602" s="38">
        <f>IF($AF602=20,"",IF($V602=0,"",IF($H602="Adblue Bidon","",IF($H602="GNC (KG)","",IF($H602="Frais de service EV","",IF($Q602=1,$G$2:$G$4524,""))))))</f>
        <v>64.19</v>
      </c>
      <c r="AD602" s="33" t="str">
        <f t="shared" si="98"/>
        <v/>
      </c>
      <c r="AE602" s="36" t="str">
        <f t="shared" si="99"/>
        <v/>
      </c>
      <c r="AF602" s="37" t="str">
        <f>IFERROR(VLOOKUP($F$2,IMPUTATION!F:G,2,0),"")</f>
        <v/>
      </c>
    </row>
    <row r="603" spans="1:32">
      <c r="A603" s="31">
        <v>44408</v>
      </c>
      <c r="B603" s="32">
        <v>151.24</v>
      </c>
      <c r="C603" s="32" t="s">
        <v>21</v>
      </c>
      <c r="D603" s="32" t="s">
        <v>371</v>
      </c>
      <c r="E603" s="32" t="s">
        <v>117</v>
      </c>
      <c r="F603" s="32" t="s">
        <v>448</v>
      </c>
      <c r="G603" s="32">
        <v>102.69</v>
      </c>
      <c r="H603" s="32" t="s">
        <v>372</v>
      </c>
      <c r="I603" s="32">
        <v>126.03</v>
      </c>
      <c r="J603" s="32">
        <v>80</v>
      </c>
      <c r="K603" s="32">
        <v>20.170000000000002</v>
      </c>
      <c r="L603" s="32">
        <v>131.07</v>
      </c>
      <c r="M603" s="32" t="s">
        <v>392</v>
      </c>
      <c r="N603" s="32" t="s">
        <v>396</v>
      </c>
      <c r="O603" s="32">
        <v>6177625</v>
      </c>
      <c r="P603" s="38">
        <f>IF($H603="",VLOOKUP($C603,IMPUTATION_CARBURANT[],2,0),VLOOKUP($H603,IMPUTATION_CARBURANT[],2,0))</f>
        <v>1</v>
      </c>
      <c r="Q603" s="38">
        <f>IF(AND($P603=123401,$M603="VP"),124013,$P$2:$P$4524)</f>
        <v>1</v>
      </c>
      <c r="R603" s="38" t="str">
        <f t="shared" si="91"/>
        <v>TEST</v>
      </c>
      <c r="S603" s="38">
        <f>ABS($B603)</f>
        <v>151.24</v>
      </c>
      <c r="T603" s="38">
        <f>ABS($I603)</f>
        <v>126.03</v>
      </c>
      <c r="U603" s="38">
        <f>ABS($K603)</f>
        <v>20.170000000000002</v>
      </c>
      <c r="V603" s="34">
        <f t="shared" si="94"/>
        <v>100.82</v>
      </c>
      <c r="W603" s="35">
        <f t="shared" si="95"/>
        <v>30.25</v>
      </c>
      <c r="X603" s="34" t="str">
        <f t="shared" si="96"/>
        <v/>
      </c>
      <c r="Y603" s="35" t="str">
        <f t="shared" si="97"/>
        <v/>
      </c>
      <c r="Z603" s="38" t="str">
        <f t="shared" si="92"/>
        <v>V8</v>
      </c>
      <c r="AA603" s="38" t="str">
        <f t="shared" si="90"/>
        <v>V9</v>
      </c>
      <c r="AB603" s="38" t="str">
        <f t="shared" si="93"/>
        <v>V10</v>
      </c>
      <c r="AC603" s="38">
        <f>IF($AF603=20,"",IF($V603=0,"",IF($H603="Adblue Bidon","",IF($H603="GNC (KG)","",IF($H603="Frais de service EV","",IF($Q603=1,$G$2:$G$4524,""))))))</f>
        <v>102.69</v>
      </c>
      <c r="AD603" s="33" t="str">
        <f t="shared" si="98"/>
        <v/>
      </c>
      <c r="AE603" s="36" t="str">
        <f t="shared" si="99"/>
        <v/>
      </c>
      <c r="AF603" s="37" t="str">
        <f>IFERROR(VLOOKUP($F$2,IMPUTATION!F:G,2,0),"")</f>
        <v/>
      </c>
    </row>
    <row r="604" spans="1:32">
      <c r="A604" s="31">
        <v>44408</v>
      </c>
      <c r="B604" s="32">
        <v>54.12</v>
      </c>
      <c r="C604" s="32" t="s">
        <v>393</v>
      </c>
      <c r="D604" s="32" t="s">
        <v>371</v>
      </c>
      <c r="E604" s="32" t="s">
        <v>279</v>
      </c>
      <c r="F604" s="32" t="s">
        <v>688</v>
      </c>
      <c r="G604" s="32">
        <v>33.61</v>
      </c>
      <c r="H604" s="32" t="s">
        <v>387</v>
      </c>
      <c r="I604" s="32">
        <v>45.1</v>
      </c>
      <c r="J604" s="32">
        <v>80</v>
      </c>
      <c r="K604" s="32">
        <v>7.22</v>
      </c>
      <c r="L604" s="32">
        <v>46.9</v>
      </c>
      <c r="M604" s="32" t="s">
        <v>18</v>
      </c>
      <c r="N604" s="32" t="s">
        <v>18</v>
      </c>
      <c r="O604" s="32">
        <v>6638198</v>
      </c>
      <c r="P604" s="38">
        <f>IF($H604="",VLOOKUP($C604,IMPUTATION_CARBURANT[],2,0),VLOOKUP($H604,IMPUTATION_CARBURANT[],2,0))</f>
        <v>1</v>
      </c>
      <c r="Q604" s="38">
        <f>IF(AND($P604=123401,$M604="VP"),124013,$P$2:$P$4524)</f>
        <v>1</v>
      </c>
      <c r="R604" s="38" t="str">
        <f t="shared" si="91"/>
        <v>TEST</v>
      </c>
      <c r="S604" s="38">
        <f>ABS($B604)</f>
        <v>54.12</v>
      </c>
      <c r="T604" s="38">
        <f>ABS($I604)</f>
        <v>45.1</v>
      </c>
      <c r="U604" s="38">
        <f>ABS($K604)</f>
        <v>7.22</v>
      </c>
      <c r="V604" s="34">
        <f t="shared" si="94"/>
        <v>36.08</v>
      </c>
      <c r="W604" s="35">
        <f t="shared" si="95"/>
        <v>10.82</v>
      </c>
      <c r="X604" s="34" t="str">
        <f t="shared" si="96"/>
        <v/>
      </c>
      <c r="Y604" s="35" t="str">
        <f t="shared" si="97"/>
        <v/>
      </c>
      <c r="Z604" s="38" t="str">
        <f t="shared" si="92"/>
        <v>V8</v>
      </c>
      <c r="AA604" s="38" t="str">
        <f t="shared" si="90"/>
        <v>V9</v>
      </c>
      <c r="AB604" s="38" t="str">
        <f t="shared" si="93"/>
        <v>V10</v>
      </c>
      <c r="AC604" s="38">
        <f>IF($AF604=20,"",IF($V604=0,"",IF($H604="Adblue Bidon","",IF($H604="GNC (KG)","",IF($H604="Frais de service EV","",IF($Q604=1,$G$2:$G$4524,""))))))</f>
        <v>33.61</v>
      </c>
      <c r="AD604" s="33" t="str">
        <f t="shared" si="98"/>
        <v/>
      </c>
      <c r="AE604" s="36" t="str">
        <f t="shared" si="99"/>
        <v/>
      </c>
      <c r="AF604" s="37" t="str">
        <f>IFERROR(VLOOKUP($F$2,IMPUTATION!F:G,2,0),"")</f>
        <v/>
      </c>
    </row>
    <row r="605" spans="1:32">
      <c r="A605" s="31">
        <v>44408</v>
      </c>
      <c r="B605" s="32">
        <v>111.46</v>
      </c>
      <c r="C605" s="32" t="s">
        <v>21</v>
      </c>
      <c r="D605" s="32" t="s">
        <v>371</v>
      </c>
      <c r="E605" s="32" t="s">
        <v>85</v>
      </c>
      <c r="F605" s="32" t="s">
        <v>1416</v>
      </c>
      <c r="G605" s="32">
        <v>75.16</v>
      </c>
      <c r="H605" s="32" t="s">
        <v>380</v>
      </c>
      <c r="I605" s="32">
        <v>92.88</v>
      </c>
      <c r="J605" s="32">
        <v>80</v>
      </c>
      <c r="K605" s="32">
        <v>14.86</v>
      </c>
      <c r="L605" s="32">
        <v>96.6</v>
      </c>
      <c r="M605" s="32" t="s">
        <v>392</v>
      </c>
      <c r="N605" s="32" t="s">
        <v>396</v>
      </c>
      <c r="O605" s="32">
        <v>6177109</v>
      </c>
      <c r="P605" s="38">
        <f>IF($H605="",VLOOKUP($C605,IMPUTATION_CARBURANT[],2,0),VLOOKUP($H605,IMPUTATION_CARBURANT[],2,0))</f>
        <v>1</v>
      </c>
      <c r="Q605" s="38">
        <f>IF(AND($P605=123401,$M605="VP"),124013,$P$2:$P$4524)</f>
        <v>1</v>
      </c>
      <c r="R605" s="38" t="str">
        <f t="shared" si="91"/>
        <v>TEST</v>
      </c>
      <c r="S605" s="38">
        <f>ABS($B605)</f>
        <v>111.46</v>
      </c>
      <c r="T605" s="38">
        <f>ABS($I605)</f>
        <v>92.88</v>
      </c>
      <c r="U605" s="38">
        <f>ABS($K605)</f>
        <v>14.86</v>
      </c>
      <c r="V605" s="34">
        <f t="shared" si="94"/>
        <v>74.3</v>
      </c>
      <c r="W605" s="35">
        <f t="shared" si="95"/>
        <v>22.3</v>
      </c>
      <c r="X605" s="34" t="str">
        <f t="shared" si="96"/>
        <v/>
      </c>
      <c r="Y605" s="35" t="str">
        <f t="shared" si="97"/>
        <v/>
      </c>
      <c r="Z605" s="38" t="str">
        <f t="shared" si="92"/>
        <v>V8</v>
      </c>
      <c r="AA605" s="38" t="str">
        <f t="shared" si="90"/>
        <v>V9</v>
      </c>
      <c r="AB605" s="38" t="str">
        <f t="shared" si="93"/>
        <v>V10</v>
      </c>
      <c r="AC605" s="38">
        <f>IF($AF605=20,"",IF($V605=0,"",IF($H605="Adblue Bidon","",IF($H605="GNC (KG)","",IF($H605="Frais de service EV","",IF($Q605=1,$G$2:$G$4524,""))))))</f>
        <v>75.16</v>
      </c>
      <c r="AD605" s="33" t="str">
        <f t="shared" si="98"/>
        <v/>
      </c>
      <c r="AE605" s="36" t="str">
        <f t="shared" si="99"/>
        <v/>
      </c>
      <c r="AF605" s="37" t="str">
        <f>IFERROR(VLOOKUP($F$2,IMPUTATION!F:G,2,0),"")</f>
        <v/>
      </c>
    </row>
    <row r="606" spans="1:32">
      <c r="A606" s="31">
        <v>44408</v>
      </c>
      <c r="B606" s="32">
        <v>125.17</v>
      </c>
      <c r="C606" s="32" t="s">
        <v>21</v>
      </c>
      <c r="D606" s="32" t="s">
        <v>371</v>
      </c>
      <c r="E606" s="32" t="s">
        <v>108</v>
      </c>
      <c r="F606" s="32" t="s">
        <v>1485</v>
      </c>
      <c r="G606" s="32">
        <v>84.99</v>
      </c>
      <c r="H606" s="32" t="s">
        <v>380</v>
      </c>
      <c r="I606" s="32">
        <v>104.31</v>
      </c>
      <c r="J606" s="32">
        <v>80</v>
      </c>
      <c r="K606" s="32">
        <v>16.690000000000001</v>
      </c>
      <c r="L606" s="32">
        <v>108.48</v>
      </c>
      <c r="M606" s="32" t="s">
        <v>392</v>
      </c>
      <c r="N606" s="32" t="s">
        <v>396</v>
      </c>
      <c r="O606" s="32">
        <v>6177061</v>
      </c>
      <c r="P606" s="38">
        <f>IF($H606="",VLOOKUP($C606,IMPUTATION_CARBURANT[],2,0),VLOOKUP($H606,IMPUTATION_CARBURANT[],2,0))</f>
        <v>1</v>
      </c>
      <c r="Q606" s="38">
        <f>IF(AND($P606=123401,$M606="VP"),124013,$P$2:$P$4524)</f>
        <v>1</v>
      </c>
      <c r="R606" s="38" t="str">
        <f t="shared" si="91"/>
        <v>TEST</v>
      </c>
      <c r="S606" s="38">
        <f>ABS($B606)</f>
        <v>125.17</v>
      </c>
      <c r="T606" s="38">
        <f>ABS($I606)</f>
        <v>104.31</v>
      </c>
      <c r="U606" s="38">
        <f>ABS($K606)</f>
        <v>16.690000000000001</v>
      </c>
      <c r="V606" s="34">
        <f t="shared" si="94"/>
        <v>83.45</v>
      </c>
      <c r="W606" s="35">
        <f t="shared" si="95"/>
        <v>25.03</v>
      </c>
      <c r="X606" s="34" t="str">
        <f t="shared" si="96"/>
        <v/>
      </c>
      <c r="Y606" s="35" t="str">
        <f t="shared" si="97"/>
        <v/>
      </c>
      <c r="Z606" s="38" t="str">
        <f t="shared" si="92"/>
        <v>V8</v>
      </c>
      <c r="AA606" s="38" t="str">
        <f t="shared" si="90"/>
        <v>V9</v>
      </c>
      <c r="AB606" s="38" t="str">
        <f t="shared" si="93"/>
        <v>V10</v>
      </c>
      <c r="AC606" s="38">
        <f>IF($AF606=20,"",IF($V606=0,"",IF($H606="Adblue Bidon","",IF($H606="GNC (KG)","",IF($H606="Frais de service EV","",IF($Q606=1,$G$2:$G$4524,""))))))</f>
        <v>84.99</v>
      </c>
      <c r="AD606" s="33" t="str">
        <f t="shared" si="98"/>
        <v/>
      </c>
      <c r="AE606" s="36" t="str">
        <f t="shared" si="99"/>
        <v/>
      </c>
      <c r="AF606" s="37" t="str">
        <f>IFERROR(VLOOKUP($F$2,IMPUTATION!F:G,2,0),"")</f>
        <v/>
      </c>
    </row>
    <row r="607" spans="1:32">
      <c r="A607" s="31">
        <v>44408</v>
      </c>
      <c r="B607" s="32">
        <v>63.31</v>
      </c>
      <c r="C607" s="32" t="s">
        <v>21</v>
      </c>
      <c r="D607" s="32" t="s">
        <v>371</v>
      </c>
      <c r="E607" s="32" t="s">
        <v>16</v>
      </c>
      <c r="F607" s="32" t="s">
        <v>549</v>
      </c>
      <c r="G607" s="32">
        <v>42.65</v>
      </c>
      <c r="H607" s="32" t="s">
        <v>380</v>
      </c>
      <c r="I607" s="32">
        <v>52.76</v>
      </c>
      <c r="J607" s="32">
        <v>80</v>
      </c>
      <c r="K607" s="32">
        <v>8.44</v>
      </c>
      <c r="L607" s="32">
        <v>54.87</v>
      </c>
      <c r="M607" s="32" t="s">
        <v>18</v>
      </c>
      <c r="N607" s="32" t="s">
        <v>18</v>
      </c>
      <c r="O607" s="32">
        <v>6400721</v>
      </c>
      <c r="P607" s="38">
        <f>IF($H607="",VLOOKUP($C607,IMPUTATION_CARBURANT[],2,0),VLOOKUP($H607,IMPUTATION_CARBURANT[],2,0))</f>
        <v>1</v>
      </c>
      <c r="Q607" s="38">
        <f>IF(AND($P607=123401,$M607="VP"),124013,$P$2:$P$4524)</f>
        <v>1</v>
      </c>
      <c r="R607" s="38" t="str">
        <f t="shared" si="91"/>
        <v>TEST</v>
      </c>
      <c r="S607" s="38">
        <f>ABS($B607)</f>
        <v>63.31</v>
      </c>
      <c r="T607" s="38">
        <f>ABS($I607)</f>
        <v>52.76</v>
      </c>
      <c r="U607" s="38">
        <f>ABS($K607)</f>
        <v>8.44</v>
      </c>
      <c r="V607" s="34">
        <f t="shared" si="94"/>
        <v>42.21</v>
      </c>
      <c r="W607" s="35">
        <f t="shared" si="95"/>
        <v>12.66</v>
      </c>
      <c r="X607" s="34" t="str">
        <f t="shared" si="96"/>
        <v/>
      </c>
      <c r="Y607" s="35" t="str">
        <f t="shared" si="97"/>
        <v/>
      </c>
      <c r="Z607" s="38" t="str">
        <f t="shared" si="92"/>
        <v>V8</v>
      </c>
      <c r="AA607" s="38" t="str">
        <f t="shared" si="90"/>
        <v>V9</v>
      </c>
      <c r="AB607" s="38" t="str">
        <f t="shared" si="93"/>
        <v>V10</v>
      </c>
      <c r="AC607" s="38">
        <f>IF($AF607=20,"",IF($V607=0,"",IF($H607="Adblue Bidon","",IF($H607="GNC (KG)","",IF($H607="Frais de service EV","",IF($Q607=1,$G$2:$G$4524,""))))))</f>
        <v>42.65</v>
      </c>
      <c r="AD607" s="33" t="str">
        <f t="shared" si="98"/>
        <v/>
      </c>
      <c r="AE607" s="36" t="str">
        <f t="shared" si="99"/>
        <v/>
      </c>
      <c r="AF607" s="37" t="str">
        <f>IFERROR(VLOOKUP($F$2,IMPUTATION!F:G,2,0),"")</f>
        <v/>
      </c>
    </row>
    <row r="608" spans="1:32">
      <c r="A608" s="31">
        <v>44408</v>
      </c>
      <c r="B608" s="32">
        <v>55.08</v>
      </c>
      <c r="C608" s="32" t="s">
        <v>393</v>
      </c>
      <c r="D608" s="32" t="s">
        <v>371</v>
      </c>
      <c r="E608" s="32" t="s">
        <v>280</v>
      </c>
      <c r="F608" s="32" t="s">
        <v>847</v>
      </c>
      <c r="G608" s="32">
        <v>34.21</v>
      </c>
      <c r="H608" s="32" t="s">
        <v>387</v>
      </c>
      <c r="I608" s="32">
        <v>45.9</v>
      </c>
      <c r="J608" s="32">
        <v>80</v>
      </c>
      <c r="K608" s="32">
        <v>7.34</v>
      </c>
      <c r="L608" s="32">
        <v>47.74</v>
      </c>
      <c r="M608" s="32" t="s">
        <v>18</v>
      </c>
      <c r="N608" s="32" t="s">
        <v>18</v>
      </c>
      <c r="O608" s="32">
        <v>6400979</v>
      </c>
      <c r="P608" s="38">
        <f>IF($H608="",VLOOKUP($C608,IMPUTATION_CARBURANT[],2,0),VLOOKUP($H608,IMPUTATION_CARBURANT[],2,0))</f>
        <v>1</v>
      </c>
      <c r="Q608" s="38">
        <f>IF(AND($P608=123401,$M608="VP"),124013,$P$2:$P$4524)</f>
        <v>1</v>
      </c>
      <c r="R608" s="38" t="str">
        <f t="shared" si="91"/>
        <v>TEST</v>
      </c>
      <c r="S608" s="38">
        <f>ABS($B608)</f>
        <v>55.08</v>
      </c>
      <c r="T608" s="38">
        <f>ABS($I608)</f>
        <v>45.9</v>
      </c>
      <c r="U608" s="38">
        <f>ABS($K608)</f>
        <v>7.34</v>
      </c>
      <c r="V608" s="34">
        <f t="shared" si="94"/>
        <v>36.72</v>
      </c>
      <c r="W608" s="35">
        <f t="shared" si="95"/>
        <v>11.02</v>
      </c>
      <c r="X608" s="34" t="str">
        <f t="shared" si="96"/>
        <v/>
      </c>
      <c r="Y608" s="35" t="str">
        <f t="shared" si="97"/>
        <v/>
      </c>
      <c r="Z608" s="38" t="str">
        <f t="shared" si="92"/>
        <v>V8</v>
      </c>
      <c r="AA608" s="38" t="str">
        <f t="shared" si="90"/>
        <v>V9</v>
      </c>
      <c r="AB608" s="38" t="str">
        <f t="shared" si="93"/>
        <v>V10</v>
      </c>
      <c r="AC608" s="38">
        <f>IF($AF608=20,"",IF($V608=0,"",IF($H608="Adblue Bidon","",IF($H608="GNC (KG)","",IF($H608="Frais de service EV","",IF($Q608=1,$G$2:$G$4524,""))))))</f>
        <v>34.21</v>
      </c>
      <c r="AD608" s="33" t="str">
        <f t="shared" si="98"/>
        <v/>
      </c>
      <c r="AE608" s="36" t="str">
        <f t="shared" si="99"/>
        <v/>
      </c>
      <c r="AF608" s="37" t="str">
        <f>IFERROR(VLOOKUP($F$2,IMPUTATION!F:G,2,0),"")</f>
        <v/>
      </c>
    </row>
    <row r="609" spans="1:32">
      <c r="A609" s="31">
        <v>44408</v>
      </c>
      <c r="B609" s="32">
        <v>52.12</v>
      </c>
      <c r="C609" s="32" t="s">
        <v>393</v>
      </c>
      <c r="D609" s="32" t="s">
        <v>371</v>
      </c>
      <c r="E609" s="32" t="s">
        <v>293</v>
      </c>
      <c r="F609" s="32" t="s">
        <v>484</v>
      </c>
      <c r="G609" s="32">
        <v>33.03</v>
      </c>
      <c r="H609" s="32" t="s">
        <v>387</v>
      </c>
      <c r="I609" s="32">
        <v>43.43</v>
      </c>
      <c r="J609" s="32">
        <v>80</v>
      </c>
      <c r="K609" s="32">
        <v>6.95</v>
      </c>
      <c r="L609" s="32">
        <v>45.17</v>
      </c>
      <c r="M609" s="32" t="s">
        <v>18</v>
      </c>
      <c r="N609" s="32" t="s">
        <v>18</v>
      </c>
      <c r="O609" s="32">
        <v>6401420</v>
      </c>
      <c r="P609" s="38">
        <f>IF($H609="",VLOOKUP($C609,IMPUTATION_CARBURANT[],2,0),VLOOKUP($H609,IMPUTATION_CARBURANT[],2,0))</f>
        <v>1</v>
      </c>
      <c r="Q609" s="38">
        <f>IF(AND($P609=123401,$M609="VP"),124013,$P$2:$P$4524)</f>
        <v>1</v>
      </c>
      <c r="R609" s="38" t="str">
        <f t="shared" si="91"/>
        <v>TEST</v>
      </c>
      <c r="S609" s="38">
        <f>ABS($B609)</f>
        <v>52.12</v>
      </c>
      <c r="T609" s="38">
        <f>ABS($I609)</f>
        <v>43.43</v>
      </c>
      <c r="U609" s="38">
        <f>ABS($K609)</f>
        <v>6.95</v>
      </c>
      <c r="V609" s="34">
        <f t="shared" si="94"/>
        <v>34.74</v>
      </c>
      <c r="W609" s="35">
        <f t="shared" si="95"/>
        <v>10.43</v>
      </c>
      <c r="X609" s="34" t="str">
        <f t="shared" si="96"/>
        <v/>
      </c>
      <c r="Y609" s="35" t="str">
        <f t="shared" si="97"/>
        <v/>
      </c>
      <c r="Z609" s="38" t="str">
        <f t="shared" si="92"/>
        <v>V8</v>
      </c>
      <c r="AA609" s="38" t="str">
        <f t="shared" si="90"/>
        <v>V9</v>
      </c>
      <c r="AB609" s="38" t="str">
        <f t="shared" si="93"/>
        <v>V10</v>
      </c>
      <c r="AC609" s="38">
        <f>IF($AF609=20,"",IF($V609=0,"",IF($H609="Adblue Bidon","",IF($H609="GNC (KG)","",IF($H609="Frais de service EV","",IF($Q609=1,$G$2:$G$4524,""))))))</f>
        <v>33.03</v>
      </c>
      <c r="AD609" s="33" t="str">
        <f t="shared" si="98"/>
        <v/>
      </c>
      <c r="AE609" s="36" t="str">
        <f t="shared" si="99"/>
        <v/>
      </c>
      <c r="AF609" s="37" t="str">
        <f>IFERROR(VLOOKUP($F$2,IMPUTATION!F:G,2,0),"")</f>
        <v/>
      </c>
    </row>
    <row r="610" spans="1:32">
      <c r="A610" s="31">
        <v>44408</v>
      </c>
      <c r="B610" s="32">
        <v>113.66</v>
      </c>
      <c r="C610" s="32" t="s">
        <v>21</v>
      </c>
      <c r="D610" s="32" t="s">
        <v>371</v>
      </c>
      <c r="E610" s="32" t="s">
        <v>111</v>
      </c>
      <c r="F610" s="32" t="s">
        <v>573</v>
      </c>
      <c r="G610" s="32">
        <v>76.650000000000006</v>
      </c>
      <c r="H610" s="32" t="s">
        <v>380</v>
      </c>
      <c r="I610" s="32">
        <v>94.72</v>
      </c>
      <c r="J610" s="32">
        <v>80</v>
      </c>
      <c r="K610" s="32">
        <v>15.15</v>
      </c>
      <c r="L610" s="32">
        <v>98.51</v>
      </c>
      <c r="M610" s="32" t="s">
        <v>19</v>
      </c>
      <c r="N610" s="32" t="s">
        <v>396</v>
      </c>
      <c r="O610" s="32">
        <v>6638030</v>
      </c>
      <c r="P610" s="38">
        <f>IF($H610="",VLOOKUP($C610,IMPUTATION_CARBURANT[],2,0),VLOOKUP($H610,IMPUTATION_CARBURANT[],2,0))</f>
        <v>1</v>
      </c>
      <c r="Q610" s="38">
        <f>IF(AND($P610=123401,$M610="VP"),124013,$P$2:$P$4524)</f>
        <v>1</v>
      </c>
      <c r="R610" s="38" t="str">
        <f t="shared" si="91"/>
        <v>TEST</v>
      </c>
      <c r="S610" s="38">
        <f>ABS($B610)</f>
        <v>113.66</v>
      </c>
      <c r="T610" s="38">
        <f>ABS($I610)</f>
        <v>94.72</v>
      </c>
      <c r="U610" s="38">
        <f>ABS($K610)</f>
        <v>15.15</v>
      </c>
      <c r="V610" s="34">
        <f t="shared" si="94"/>
        <v>75.78</v>
      </c>
      <c r="W610" s="35">
        <f t="shared" si="95"/>
        <v>22.73</v>
      </c>
      <c r="X610" s="34" t="str">
        <f t="shared" si="96"/>
        <v/>
      </c>
      <c r="Y610" s="35" t="str">
        <f t="shared" si="97"/>
        <v/>
      </c>
      <c r="Z610" s="38" t="str">
        <f t="shared" si="92"/>
        <v>V8</v>
      </c>
      <c r="AA610" s="38" t="str">
        <f t="shared" si="90"/>
        <v>V9</v>
      </c>
      <c r="AB610" s="38" t="str">
        <f t="shared" si="93"/>
        <v>V10</v>
      </c>
      <c r="AC610" s="38">
        <f>IF($AF610=20,"",IF($V610=0,"",IF($H610="Adblue Bidon","",IF($H610="GNC (KG)","",IF($H610="Frais de service EV","",IF($Q610=1,$G$2:$G$4524,""))))))</f>
        <v>76.650000000000006</v>
      </c>
      <c r="AD610" s="33" t="str">
        <f t="shared" si="98"/>
        <v/>
      </c>
      <c r="AE610" s="36" t="str">
        <f t="shared" si="99"/>
        <v/>
      </c>
      <c r="AF610" s="37" t="str">
        <f>IFERROR(VLOOKUP($F$2,IMPUTATION!F:G,2,0),"")</f>
        <v/>
      </c>
    </row>
    <row r="611" spans="1:32">
      <c r="A611" s="31">
        <v>44408</v>
      </c>
      <c r="B611" s="32">
        <v>129.41</v>
      </c>
      <c r="C611" s="32" t="s">
        <v>21</v>
      </c>
      <c r="D611" s="32" t="s">
        <v>371</v>
      </c>
      <c r="E611" s="32" t="s">
        <v>108</v>
      </c>
      <c r="F611" s="32" t="s">
        <v>718</v>
      </c>
      <c r="G611" s="32">
        <v>88.16</v>
      </c>
      <c r="H611" s="32" t="s">
        <v>380</v>
      </c>
      <c r="I611" s="32">
        <v>107.84</v>
      </c>
      <c r="J611" s="32">
        <v>80</v>
      </c>
      <c r="K611" s="32">
        <v>17.260000000000002</v>
      </c>
      <c r="L611" s="32">
        <v>112.15</v>
      </c>
      <c r="M611" s="32" t="s">
        <v>19</v>
      </c>
      <c r="N611" s="32" t="s">
        <v>396</v>
      </c>
      <c r="O611" s="32">
        <v>6177148</v>
      </c>
      <c r="P611" s="38">
        <f>IF($H611="",VLOOKUP($C611,IMPUTATION_CARBURANT[],2,0),VLOOKUP($H611,IMPUTATION_CARBURANT[],2,0))</f>
        <v>1</v>
      </c>
      <c r="Q611" s="38">
        <f>IF(AND($P611=123401,$M611="VP"),124013,$P$2:$P$4524)</f>
        <v>1</v>
      </c>
      <c r="R611" s="38" t="str">
        <f t="shared" si="91"/>
        <v>TEST</v>
      </c>
      <c r="S611" s="38">
        <f>ABS($B611)</f>
        <v>129.41</v>
      </c>
      <c r="T611" s="38">
        <f>ABS($I611)</f>
        <v>107.84</v>
      </c>
      <c r="U611" s="38">
        <f>ABS($K611)</f>
        <v>17.260000000000002</v>
      </c>
      <c r="V611" s="34">
        <f t="shared" si="94"/>
        <v>86.27</v>
      </c>
      <c r="W611" s="35">
        <f t="shared" si="95"/>
        <v>25.88</v>
      </c>
      <c r="X611" s="34" t="str">
        <f t="shared" si="96"/>
        <v/>
      </c>
      <c r="Y611" s="35" t="str">
        <f t="shared" si="97"/>
        <v/>
      </c>
      <c r="Z611" s="38" t="str">
        <f t="shared" si="92"/>
        <v>V8</v>
      </c>
      <c r="AA611" s="38" t="str">
        <f t="shared" si="90"/>
        <v>V9</v>
      </c>
      <c r="AB611" s="38" t="str">
        <f t="shared" si="93"/>
        <v>V10</v>
      </c>
      <c r="AC611" s="38">
        <f>IF($AF611=20,"",IF($V611=0,"",IF($H611="Adblue Bidon","",IF($H611="GNC (KG)","",IF($H611="Frais de service EV","",IF($Q611=1,$G$2:$G$4524,""))))))</f>
        <v>88.16</v>
      </c>
      <c r="AD611" s="33" t="str">
        <f t="shared" si="98"/>
        <v/>
      </c>
      <c r="AE611" s="36" t="str">
        <f t="shared" si="99"/>
        <v/>
      </c>
      <c r="AF611" s="37" t="str">
        <f>IFERROR(VLOOKUP($F$2,IMPUTATION!F:G,2,0),"")</f>
        <v/>
      </c>
    </row>
    <row r="612" spans="1:32">
      <c r="A612" s="31">
        <v>44408</v>
      </c>
      <c r="B612" s="32">
        <v>51.25</v>
      </c>
      <c r="C612" s="32" t="s">
        <v>393</v>
      </c>
      <c r="D612" s="32" t="s">
        <v>371</v>
      </c>
      <c r="E612" s="32" t="s">
        <v>271</v>
      </c>
      <c r="F612" s="32" t="s">
        <v>541</v>
      </c>
      <c r="G612" s="32">
        <v>32.22</v>
      </c>
      <c r="H612" s="32" t="s">
        <v>387</v>
      </c>
      <c r="I612" s="32">
        <v>42.71</v>
      </c>
      <c r="J612" s="32">
        <v>80</v>
      </c>
      <c r="K612" s="32">
        <v>6.83</v>
      </c>
      <c r="L612" s="32">
        <v>44.42</v>
      </c>
      <c r="M612" s="32" t="s">
        <v>18</v>
      </c>
      <c r="N612" s="32" t="s">
        <v>18</v>
      </c>
      <c r="O612" s="32">
        <v>6401651</v>
      </c>
      <c r="P612" s="38">
        <f>IF($H612="",VLOOKUP($C612,IMPUTATION_CARBURANT[],2,0),VLOOKUP($H612,IMPUTATION_CARBURANT[],2,0))</f>
        <v>1</v>
      </c>
      <c r="Q612" s="38">
        <f>IF(AND($P612=123401,$M612="VP"),124013,$P$2:$P$4524)</f>
        <v>1</v>
      </c>
      <c r="R612" s="38" t="str">
        <f t="shared" si="91"/>
        <v>TEST</v>
      </c>
      <c r="S612" s="38">
        <f>ABS($B612)</f>
        <v>51.25</v>
      </c>
      <c r="T612" s="38">
        <f>ABS($I612)</f>
        <v>42.71</v>
      </c>
      <c r="U612" s="38">
        <f>ABS($K612)</f>
        <v>6.83</v>
      </c>
      <c r="V612" s="34">
        <f t="shared" si="94"/>
        <v>34.17</v>
      </c>
      <c r="W612" s="35">
        <f t="shared" si="95"/>
        <v>10.25</v>
      </c>
      <c r="X612" s="34" t="str">
        <f t="shared" si="96"/>
        <v/>
      </c>
      <c r="Y612" s="35" t="str">
        <f t="shared" si="97"/>
        <v/>
      </c>
      <c r="Z612" s="38" t="str">
        <f t="shared" si="92"/>
        <v>V8</v>
      </c>
      <c r="AA612" s="38" t="str">
        <f t="shared" si="90"/>
        <v>V9</v>
      </c>
      <c r="AB612" s="38" t="str">
        <f t="shared" si="93"/>
        <v>V10</v>
      </c>
      <c r="AC612" s="38">
        <f>IF($AF612=20,"",IF($V612=0,"",IF($H612="Adblue Bidon","",IF($H612="GNC (KG)","",IF($H612="Frais de service EV","",IF($Q612=1,$G$2:$G$4524,""))))))</f>
        <v>32.22</v>
      </c>
      <c r="AD612" s="33" t="str">
        <f t="shared" si="98"/>
        <v/>
      </c>
      <c r="AE612" s="36" t="str">
        <f t="shared" si="99"/>
        <v/>
      </c>
      <c r="AF612" s="37" t="str">
        <f>IFERROR(VLOOKUP($F$2,IMPUTATION!F:G,2,0),"")</f>
        <v/>
      </c>
    </row>
    <row r="613" spans="1:32">
      <c r="A613" s="31">
        <v>44408</v>
      </c>
      <c r="B613" s="32">
        <v>97.5</v>
      </c>
      <c r="C613" s="32" t="s">
        <v>21</v>
      </c>
      <c r="D613" s="32" t="s">
        <v>371</v>
      </c>
      <c r="E613" s="32" t="s">
        <v>121</v>
      </c>
      <c r="F613" s="32" t="s">
        <v>506</v>
      </c>
      <c r="G613" s="32">
        <v>65.75</v>
      </c>
      <c r="H613" s="32" t="s">
        <v>380</v>
      </c>
      <c r="I613" s="32">
        <v>81.25</v>
      </c>
      <c r="J613" s="32">
        <v>80</v>
      </c>
      <c r="K613" s="32">
        <v>13</v>
      </c>
      <c r="L613" s="32">
        <v>84.5</v>
      </c>
      <c r="M613" s="32" t="s">
        <v>392</v>
      </c>
      <c r="N613" s="32" t="s">
        <v>396</v>
      </c>
      <c r="O613" s="32">
        <v>6177769</v>
      </c>
      <c r="P613" s="38">
        <f>IF($H613="",VLOOKUP($C613,IMPUTATION_CARBURANT[],2,0),VLOOKUP($H613,IMPUTATION_CARBURANT[],2,0))</f>
        <v>1</v>
      </c>
      <c r="Q613" s="38">
        <f>IF(AND($P613=123401,$M613="VP"),124013,$P$2:$P$4524)</f>
        <v>1</v>
      </c>
      <c r="R613" s="38" t="str">
        <f t="shared" si="91"/>
        <v>TEST</v>
      </c>
      <c r="S613" s="38">
        <f>ABS($B613)</f>
        <v>97.5</v>
      </c>
      <c r="T613" s="38">
        <f>ABS($I613)</f>
        <v>81.25</v>
      </c>
      <c r="U613" s="38">
        <f>ABS($K613)</f>
        <v>13</v>
      </c>
      <c r="V613" s="34">
        <f t="shared" si="94"/>
        <v>65</v>
      </c>
      <c r="W613" s="35">
        <f t="shared" si="95"/>
        <v>19.5</v>
      </c>
      <c r="X613" s="34" t="str">
        <f t="shared" si="96"/>
        <v/>
      </c>
      <c r="Y613" s="35" t="str">
        <f t="shared" si="97"/>
        <v/>
      </c>
      <c r="Z613" s="38" t="str">
        <f t="shared" si="92"/>
        <v>V8</v>
      </c>
      <c r="AA613" s="38" t="str">
        <f t="shared" si="90"/>
        <v>V9</v>
      </c>
      <c r="AB613" s="38" t="str">
        <f t="shared" si="93"/>
        <v>V10</v>
      </c>
      <c r="AC613" s="38">
        <f>IF($AF613=20,"",IF($V613=0,"",IF($H613="Adblue Bidon","",IF($H613="GNC (KG)","",IF($H613="Frais de service EV","",IF($Q613=1,$G$2:$G$4524,""))))))</f>
        <v>65.75</v>
      </c>
      <c r="AD613" s="33" t="str">
        <f t="shared" si="98"/>
        <v/>
      </c>
      <c r="AE613" s="36" t="str">
        <f t="shared" si="99"/>
        <v/>
      </c>
      <c r="AF613" s="37" t="str">
        <f>IFERROR(VLOOKUP($F$2,IMPUTATION!F:G,2,0),"")</f>
        <v/>
      </c>
    </row>
    <row r="614" spans="1:32">
      <c r="A614" s="31">
        <v>44408</v>
      </c>
      <c r="B614" s="32">
        <v>54.02</v>
      </c>
      <c r="C614" s="32" t="s">
        <v>393</v>
      </c>
      <c r="D614" s="32" t="s">
        <v>371</v>
      </c>
      <c r="E614" s="32" t="s">
        <v>337</v>
      </c>
      <c r="F614" s="32" t="s">
        <v>1376</v>
      </c>
      <c r="G614" s="32">
        <v>33.85</v>
      </c>
      <c r="H614" s="32" t="s">
        <v>387</v>
      </c>
      <c r="I614" s="32">
        <v>45.02</v>
      </c>
      <c r="J614" s="32">
        <v>80</v>
      </c>
      <c r="K614" s="32">
        <v>7.2</v>
      </c>
      <c r="L614" s="32">
        <v>46.82</v>
      </c>
      <c r="M614" s="32" t="s">
        <v>18</v>
      </c>
      <c r="N614" s="32" t="s">
        <v>18</v>
      </c>
      <c r="O614" s="32">
        <v>6400193</v>
      </c>
      <c r="P614" s="38">
        <f>IF($H614="",VLOOKUP($C614,IMPUTATION_CARBURANT[],2,0),VLOOKUP($H614,IMPUTATION_CARBURANT[],2,0))</f>
        <v>1</v>
      </c>
      <c r="Q614" s="38">
        <f>IF(AND($P614=123401,$M614="VP"),124013,$P$2:$P$4524)</f>
        <v>1</v>
      </c>
      <c r="R614" s="38" t="str">
        <f t="shared" si="91"/>
        <v>TEST</v>
      </c>
      <c r="S614" s="38">
        <f>ABS($B614)</f>
        <v>54.02</v>
      </c>
      <c r="T614" s="38">
        <f>ABS($I614)</f>
        <v>45.02</v>
      </c>
      <c r="U614" s="38">
        <f>ABS($K614)</f>
        <v>7.2</v>
      </c>
      <c r="V614" s="34">
        <f t="shared" si="94"/>
        <v>36.020000000000003</v>
      </c>
      <c r="W614" s="35">
        <f t="shared" si="95"/>
        <v>10.8</v>
      </c>
      <c r="X614" s="34" t="str">
        <f t="shared" si="96"/>
        <v/>
      </c>
      <c r="Y614" s="35" t="str">
        <f t="shared" si="97"/>
        <v/>
      </c>
      <c r="Z614" s="38" t="str">
        <f t="shared" si="92"/>
        <v>V8</v>
      </c>
      <c r="AA614" s="38" t="str">
        <f t="shared" ref="AA614:AA677" si="100">"V9"</f>
        <v>V9</v>
      </c>
      <c r="AB614" s="38" t="str">
        <f t="shared" si="93"/>
        <v>V10</v>
      </c>
      <c r="AC614" s="38">
        <f>IF($AF614=20,"",IF($V614=0,"",IF($H614="Adblue Bidon","",IF($H614="GNC (KG)","",IF($H614="Frais de service EV","",IF($Q614=1,$G$2:$G$4524,""))))))</f>
        <v>33.85</v>
      </c>
      <c r="AD614" s="33" t="str">
        <f t="shared" si="98"/>
        <v/>
      </c>
      <c r="AE614" s="36" t="str">
        <f t="shared" si="99"/>
        <v/>
      </c>
      <c r="AF614" s="37" t="str">
        <f>IFERROR(VLOOKUP($F$2,IMPUTATION!F:G,2,0),"")</f>
        <v/>
      </c>
    </row>
    <row r="615" spans="1:32">
      <c r="A615" s="31">
        <v>44408</v>
      </c>
      <c r="B615" s="32">
        <v>62.95</v>
      </c>
      <c r="C615" s="32" t="s">
        <v>393</v>
      </c>
      <c r="D615" s="32" t="s">
        <v>371</v>
      </c>
      <c r="E615" s="32" t="s">
        <v>235</v>
      </c>
      <c r="F615" s="32" t="s">
        <v>701</v>
      </c>
      <c r="G615" s="32">
        <v>37.229999999999997</v>
      </c>
      <c r="H615" s="32" t="s">
        <v>390</v>
      </c>
      <c r="I615" s="32">
        <v>52.46</v>
      </c>
      <c r="J615" s="32">
        <v>80</v>
      </c>
      <c r="K615" s="32">
        <v>8.39</v>
      </c>
      <c r="L615" s="32">
        <v>54.56</v>
      </c>
      <c r="M615" s="32" t="s">
        <v>18</v>
      </c>
      <c r="N615" s="32" t="s">
        <v>18</v>
      </c>
      <c r="O615" s="32">
        <v>6400718</v>
      </c>
      <c r="P615" s="38">
        <f>IF($H615="",VLOOKUP($C615,IMPUTATION_CARBURANT[],2,0),VLOOKUP($H615,IMPUTATION_CARBURANT[],2,0))</f>
        <v>1</v>
      </c>
      <c r="Q615" s="38">
        <f>IF(AND($P615=123401,$M615="VP"),124013,$P$2:$P$4524)</f>
        <v>1</v>
      </c>
      <c r="R615" s="38" t="str">
        <f t="shared" si="91"/>
        <v>TEST</v>
      </c>
      <c r="S615" s="38">
        <f>ABS($B615)</f>
        <v>62.95</v>
      </c>
      <c r="T615" s="38">
        <f>ABS($I615)</f>
        <v>52.46</v>
      </c>
      <c r="U615" s="38">
        <f>ABS($K615)</f>
        <v>8.39</v>
      </c>
      <c r="V615" s="34">
        <f t="shared" si="94"/>
        <v>41.97</v>
      </c>
      <c r="W615" s="35">
        <f t="shared" si="95"/>
        <v>12.59</v>
      </c>
      <c r="X615" s="34" t="str">
        <f t="shared" si="96"/>
        <v/>
      </c>
      <c r="Y615" s="35" t="str">
        <f t="shared" si="97"/>
        <v/>
      </c>
      <c r="Z615" s="38" t="str">
        <f t="shared" si="92"/>
        <v>V8</v>
      </c>
      <c r="AA615" s="38" t="str">
        <f t="shared" si="100"/>
        <v>V9</v>
      </c>
      <c r="AB615" s="38" t="str">
        <f t="shared" si="93"/>
        <v>V10</v>
      </c>
      <c r="AC615" s="38">
        <f>IF($AF615=20,"",IF($V615=0,"",IF($H615="Adblue Bidon","",IF($H615="GNC (KG)","",IF($H615="Frais de service EV","",IF($Q615=1,$G$2:$G$4524,""))))))</f>
        <v>37.229999999999997</v>
      </c>
      <c r="AD615" s="33" t="str">
        <f t="shared" si="98"/>
        <v/>
      </c>
      <c r="AE615" s="36" t="str">
        <f t="shared" si="99"/>
        <v/>
      </c>
      <c r="AF615" s="37" t="str">
        <f>IFERROR(VLOOKUP($F$2,IMPUTATION!F:G,2,0),"")</f>
        <v/>
      </c>
    </row>
    <row r="616" spans="1:32">
      <c r="A616" s="31">
        <v>44408</v>
      </c>
      <c r="B616" s="32">
        <v>62.4</v>
      </c>
      <c r="C616" s="32" t="s">
        <v>393</v>
      </c>
      <c r="D616" s="32" t="s">
        <v>371</v>
      </c>
      <c r="E616" s="32" t="s">
        <v>279</v>
      </c>
      <c r="F616" s="32" t="s">
        <v>1384</v>
      </c>
      <c r="G616" s="32">
        <v>36.75</v>
      </c>
      <c r="H616" s="32" t="s">
        <v>390</v>
      </c>
      <c r="I616" s="32">
        <v>52</v>
      </c>
      <c r="J616" s="32">
        <v>80</v>
      </c>
      <c r="K616" s="32">
        <v>8.32</v>
      </c>
      <c r="L616" s="32">
        <v>54.08</v>
      </c>
      <c r="M616" s="32" t="s">
        <v>18</v>
      </c>
      <c r="N616" s="32" t="s">
        <v>18</v>
      </c>
      <c r="O616" s="32">
        <v>6400727</v>
      </c>
      <c r="P616" s="38">
        <f>IF($H616="",VLOOKUP($C616,IMPUTATION_CARBURANT[],2,0),VLOOKUP($H616,IMPUTATION_CARBURANT[],2,0))</f>
        <v>1</v>
      </c>
      <c r="Q616" s="38">
        <f>IF(AND($P616=123401,$M616="VP"),124013,$P$2:$P$4524)</f>
        <v>1</v>
      </c>
      <c r="R616" s="38" t="str">
        <f t="shared" si="91"/>
        <v>TEST</v>
      </c>
      <c r="S616" s="38">
        <f>ABS($B616)</f>
        <v>62.4</v>
      </c>
      <c r="T616" s="38">
        <f>ABS($I616)</f>
        <v>52</v>
      </c>
      <c r="U616" s="38">
        <f>ABS($K616)</f>
        <v>8.32</v>
      </c>
      <c r="V616" s="34">
        <f t="shared" si="94"/>
        <v>41.6</v>
      </c>
      <c r="W616" s="35">
        <f t="shared" si="95"/>
        <v>12.48</v>
      </c>
      <c r="X616" s="34" t="str">
        <f t="shared" si="96"/>
        <v/>
      </c>
      <c r="Y616" s="35" t="str">
        <f t="shared" si="97"/>
        <v/>
      </c>
      <c r="Z616" s="38" t="str">
        <f t="shared" si="92"/>
        <v>V8</v>
      </c>
      <c r="AA616" s="38" t="str">
        <f t="shared" si="100"/>
        <v>V9</v>
      </c>
      <c r="AB616" s="38" t="str">
        <f t="shared" si="93"/>
        <v>V10</v>
      </c>
      <c r="AC616" s="38">
        <f>IF($AF616=20,"",IF($V616=0,"",IF($H616="Adblue Bidon","",IF($H616="GNC (KG)","",IF($H616="Frais de service EV","",IF($Q616=1,$G$2:$G$4524,""))))))</f>
        <v>36.75</v>
      </c>
      <c r="AD616" s="33" t="str">
        <f t="shared" si="98"/>
        <v/>
      </c>
      <c r="AE616" s="36" t="str">
        <f t="shared" si="99"/>
        <v/>
      </c>
      <c r="AF616" s="37" t="str">
        <f>IFERROR(VLOOKUP($F$2,IMPUTATION!F:G,2,0),"")</f>
        <v/>
      </c>
    </row>
    <row r="617" spans="1:32">
      <c r="A617" s="31">
        <v>44408</v>
      </c>
      <c r="B617" s="32">
        <v>111.04</v>
      </c>
      <c r="C617" s="32" t="s">
        <v>21</v>
      </c>
      <c r="D617" s="32" t="s">
        <v>371</v>
      </c>
      <c r="E617" s="32" t="s">
        <v>109</v>
      </c>
      <c r="F617" s="32" t="s">
        <v>491</v>
      </c>
      <c r="G617" s="32">
        <v>74.88</v>
      </c>
      <c r="H617" s="32" t="s">
        <v>380</v>
      </c>
      <c r="I617" s="32">
        <v>92.53</v>
      </c>
      <c r="J617" s="32">
        <v>80</v>
      </c>
      <c r="K617" s="32">
        <v>14.81</v>
      </c>
      <c r="L617" s="32">
        <v>96.23</v>
      </c>
      <c r="M617" s="32" t="s">
        <v>19</v>
      </c>
      <c r="N617" s="32" t="s">
        <v>396</v>
      </c>
      <c r="O617" s="32">
        <v>6177688</v>
      </c>
      <c r="P617" s="38">
        <f>IF($H617="",VLOOKUP($C617,IMPUTATION_CARBURANT[],2,0),VLOOKUP($H617,IMPUTATION_CARBURANT[],2,0))</f>
        <v>1</v>
      </c>
      <c r="Q617" s="38">
        <f>IF(AND($P617=123401,$M617="VP"),124013,$P$2:$P$4524)</f>
        <v>1</v>
      </c>
      <c r="R617" s="38" t="str">
        <f t="shared" si="91"/>
        <v>TEST</v>
      </c>
      <c r="S617" s="38">
        <f>ABS($B617)</f>
        <v>111.04</v>
      </c>
      <c r="T617" s="38">
        <f>ABS($I617)</f>
        <v>92.53</v>
      </c>
      <c r="U617" s="38">
        <f>ABS($K617)</f>
        <v>14.81</v>
      </c>
      <c r="V617" s="34">
        <f t="shared" si="94"/>
        <v>74.02</v>
      </c>
      <c r="W617" s="35">
        <f t="shared" si="95"/>
        <v>22.21</v>
      </c>
      <c r="X617" s="34" t="str">
        <f t="shared" si="96"/>
        <v/>
      </c>
      <c r="Y617" s="35" t="str">
        <f t="shared" si="97"/>
        <v/>
      </c>
      <c r="Z617" s="38" t="str">
        <f t="shared" si="92"/>
        <v>V8</v>
      </c>
      <c r="AA617" s="38" t="str">
        <f t="shared" si="100"/>
        <v>V9</v>
      </c>
      <c r="AB617" s="38" t="str">
        <f t="shared" si="93"/>
        <v>V10</v>
      </c>
      <c r="AC617" s="38">
        <f>IF($AF617=20,"",IF($V617=0,"",IF($H617="Adblue Bidon","",IF($H617="GNC (KG)","",IF($H617="Frais de service EV","",IF($Q617=1,$G$2:$G$4524,""))))))</f>
        <v>74.88</v>
      </c>
      <c r="AD617" s="33" t="str">
        <f t="shared" si="98"/>
        <v/>
      </c>
      <c r="AE617" s="36" t="str">
        <f t="shared" si="99"/>
        <v/>
      </c>
      <c r="AF617" s="37" t="str">
        <f>IFERROR(VLOOKUP($F$2,IMPUTATION!F:G,2,0),"")</f>
        <v/>
      </c>
    </row>
    <row r="618" spans="1:32">
      <c r="A618" s="31">
        <v>44408</v>
      </c>
      <c r="B618" s="32">
        <v>123.46</v>
      </c>
      <c r="C618" s="32" t="s">
        <v>21</v>
      </c>
      <c r="D618" s="32" t="s">
        <v>371</v>
      </c>
      <c r="E618" s="32" t="s">
        <v>102</v>
      </c>
      <c r="F618" s="32" t="s">
        <v>427</v>
      </c>
      <c r="G618" s="32">
        <v>81.239999999999995</v>
      </c>
      <c r="H618" s="32" t="s">
        <v>379</v>
      </c>
      <c r="I618" s="32">
        <v>102.88</v>
      </c>
      <c r="J618" s="32">
        <v>80</v>
      </c>
      <c r="K618" s="32">
        <v>16.46</v>
      </c>
      <c r="L618" s="32">
        <v>107</v>
      </c>
      <c r="M618" s="32" t="s">
        <v>19</v>
      </c>
      <c r="N618" s="32" t="s">
        <v>396</v>
      </c>
      <c r="O618" s="32">
        <v>6398666</v>
      </c>
      <c r="P618" s="38">
        <f>IF($H618="",VLOOKUP($C618,IMPUTATION_CARBURANT[],2,0),VLOOKUP($H618,IMPUTATION_CARBURANT[],2,0))</f>
        <v>1</v>
      </c>
      <c r="Q618" s="38">
        <f>IF(AND($P618=123401,$M618="VP"),124013,$P$2:$P$4524)</f>
        <v>1</v>
      </c>
      <c r="R618" s="38" t="str">
        <f t="shared" si="91"/>
        <v>TEST</v>
      </c>
      <c r="S618" s="38">
        <f>ABS($B618)</f>
        <v>123.46</v>
      </c>
      <c r="T618" s="38">
        <f>ABS($I618)</f>
        <v>102.88</v>
      </c>
      <c r="U618" s="38">
        <f>ABS($K618)</f>
        <v>16.46</v>
      </c>
      <c r="V618" s="34">
        <f t="shared" si="94"/>
        <v>82.3</v>
      </c>
      <c r="W618" s="35">
        <f t="shared" si="95"/>
        <v>24.7</v>
      </c>
      <c r="X618" s="34" t="str">
        <f t="shared" si="96"/>
        <v/>
      </c>
      <c r="Y618" s="35" t="str">
        <f t="shared" si="97"/>
        <v/>
      </c>
      <c r="Z618" s="38" t="str">
        <f t="shared" si="92"/>
        <v>V8</v>
      </c>
      <c r="AA618" s="38" t="str">
        <f t="shared" si="100"/>
        <v>V9</v>
      </c>
      <c r="AB618" s="38" t="str">
        <f t="shared" si="93"/>
        <v>V10</v>
      </c>
      <c r="AC618" s="38">
        <f>IF($AF618=20,"",IF($V618=0,"",IF($H618="Adblue Bidon","",IF($H618="GNC (KG)","",IF($H618="Frais de service EV","",IF($Q618=1,$G$2:$G$4524,""))))))</f>
        <v>81.239999999999995</v>
      </c>
      <c r="AD618" s="33" t="str">
        <f t="shared" si="98"/>
        <v/>
      </c>
      <c r="AE618" s="36" t="str">
        <f t="shared" si="99"/>
        <v/>
      </c>
      <c r="AF618" s="37" t="str">
        <f>IFERROR(VLOOKUP($F$2,IMPUTATION!F:G,2,0),"")</f>
        <v/>
      </c>
    </row>
    <row r="619" spans="1:32">
      <c r="A619" s="31">
        <v>44408</v>
      </c>
      <c r="B619" s="32">
        <v>76.430000000000007</v>
      </c>
      <c r="C619" s="32" t="s">
        <v>21</v>
      </c>
      <c r="D619" s="32" t="s">
        <v>371</v>
      </c>
      <c r="E619" s="32" t="s">
        <v>113</v>
      </c>
      <c r="F619" s="32" t="s">
        <v>438</v>
      </c>
      <c r="G619" s="32">
        <v>51.9</v>
      </c>
      <c r="H619" s="32" t="s">
        <v>380</v>
      </c>
      <c r="I619" s="32">
        <v>63.69</v>
      </c>
      <c r="J619" s="32">
        <v>80</v>
      </c>
      <c r="K619" s="32">
        <v>10.19</v>
      </c>
      <c r="L619" s="32">
        <v>66.239999999999995</v>
      </c>
      <c r="M619" s="32" t="s">
        <v>19</v>
      </c>
      <c r="N619" s="32" t="s">
        <v>396</v>
      </c>
      <c r="O619" s="32">
        <v>6178702</v>
      </c>
      <c r="P619" s="38">
        <f>IF($H619="",VLOOKUP($C619,IMPUTATION_CARBURANT[],2,0),VLOOKUP($H619,IMPUTATION_CARBURANT[],2,0))</f>
        <v>1</v>
      </c>
      <c r="Q619" s="38">
        <f>IF(AND($P619=123401,$M619="VP"),124013,$P$2:$P$4524)</f>
        <v>1</v>
      </c>
      <c r="R619" s="38" t="str">
        <f t="shared" si="91"/>
        <v>TEST</v>
      </c>
      <c r="S619" s="38">
        <f>ABS($B619)</f>
        <v>76.430000000000007</v>
      </c>
      <c r="T619" s="38">
        <f>ABS($I619)</f>
        <v>63.69</v>
      </c>
      <c r="U619" s="38">
        <f>ABS($K619)</f>
        <v>10.19</v>
      </c>
      <c r="V619" s="34">
        <f t="shared" si="94"/>
        <v>50.95</v>
      </c>
      <c r="W619" s="35">
        <f t="shared" si="95"/>
        <v>15.29</v>
      </c>
      <c r="X619" s="34" t="str">
        <f t="shared" si="96"/>
        <v/>
      </c>
      <c r="Y619" s="35" t="str">
        <f t="shared" si="97"/>
        <v/>
      </c>
      <c r="Z619" s="38" t="str">
        <f t="shared" si="92"/>
        <v>V8</v>
      </c>
      <c r="AA619" s="38" t="str">
        <f t="shared" si="100"/>
        <v>V9</v>
      </c>
      <c r="AB619" s="38" t="str">
        <f t="shared" si="93"/>
        <v>V10</v>
      </c>
      <c r="AC619" s="38">
        <f>IF($AF619=20,"",IF($V619=0,"",IF($H619="Adblue Bidon","",IF($H619="GNC (KG)","",IF($H619="Frais de service EV","",IF($Q619=1,$G$2:$G$4524,""))))))</f>
        <v>51.9</v>
      </c>
      <c r="AD619" s="33" t="str">
        <f t="shared" si="98"/>
        <v/>
      </c>
      <c r="AE619" s="36" t="str">
        <f t="shared" si="99"/>
        <v/>
      </c>
      <c r="AF619" s="37" t="str">
        <f>IFERROR(VLOOKUP($F$2,IMPUTATION!F:G,2,0),"")</f>
        <v/>
      </c>
    </row>
    <row r="620" spans="1:32">
      <c r="A620" s="31">
        <v>44408</v>
      </c>
      <c r="B620" s="32">
        <v>153.22</v>
      </c>
      <c r="C620" s="32" t="s">
        <v>21</v>
      </c>
      <c r="D620" s="32" t="s">
        <v>371</v>
      </c>
      <c r="E620" s="32" t="s">
        <v>120</v>
      </c>
      <c r="F620" s="32" t="s">
        <v>688</v>
      </c>
      <c r="G620" s="32">
        <v>102.45</v>
      </c>
      <c r="H620" s="32" t="s">
        <v>380</v>
      </c>
      <c r="I620" s="32">
        <v>127.68</v>
      </c>
      <c r="J620" s="32">
        <v>80</v>
      </c>
      <c r="K620" s="32">
        <v>20.43</v>
      </c>
      <c r="L620" s="32">
        <v>132.79</v>
      </c>
      <c r="M620" s="32" t="s">
        <v>19</v>
      </c>
      <c r="N620" s="32" t="s">
        <v>396</v>
      </c>
      <c r="O620" s="32">
        <v>6401993</v>
      </c>
      <c r="P620" s="38">
        <f>IF($H620="",VLOOKUP($C620,IMPUTATION_CARBURANT[],2,0),VLOOKUP($H620,IMPUTATION_CARBURANT[],2,0))</f>
        <v>1</v>
      </c>
      <c r="Q620" s="38">
        <f>IF(AND($P620=123401,$M620="VP"),124013,$P$2:$P$4524)</f>
        <v>1</v>
      </c>
      <c r="R620" s="38" t="str">
        <f t="shared" si="91"/>
        <v>TEST</v>
      </c>
      <c r="S620" s="38">
        <f>ABS($B620)</f>
        <v>153.22</v>
      </c>
      <c r="T620" s="38">
        <f>ABS($I620)</f>
        <v>127.68</v>
      </c>
      <c r="U620" s="38">
        <f>ABS($K620)</f>
        <v>20.43</v>
      </c>
      <c r="V620" s="34">
        <f t="shared" si="94"/>
        <v>102.14</v>
      </c>
      <c r="W620" s="35">
        <f t="shared" si="95"/>
        <v>30.65</v>
      </c>
      <c r="X620" s="34" t="str">
        <f t="shared" si="96"/>
        <v/>
      </c>
      <c r="Y620" s="35" t="str">
        <f t="shared" si="97"/>
        <v/>
      </c>
      <c r="Z620" s="38" t="str">
        <f t="shared" si="92"/>
        <v>V8</v>
      </c>
      <c r="AA620" s="38" t="str">
        <f t="shared" si="100"/>
        <v>V9</v>
      </c>
      <c r="AB620" s="38" t="str">
        <f t="shared" si="93"/>
        <v>V10</v>
      </c>
      <c r="AC620" s="38">
        <f>IF($AF620=20,"",IF($V620=0,"",IF($H620="Adblue Bidon","",IF($H620="GNC (KG)","",IF($H620="Frais de service EV","",IF($Q620=1,$G$2:$G$4524,""))))))</f>
        <v>102.45</v>
      </c>
      <c r="AD620" s="33" t="str">
        <f t="shared" si="98"/>
        <v/>
      </c>
      <c r="AE620" s="36" t="str">
        <f t="shared" si="99"/>
        <v/>
      </c>
      <c r="AF620" s="37" t="str">
        <f>IFERROR(VLOOKUP($F$2,IMPUTATION!F:G,2,0),"")</f>
        <v/>
      </c>
    </row>
    <row r="621" spans="1:32">
      <c r="A621" s="31">
        <v>44408</v>
      </c>
      <c r="B621" s="32">
        <v>66.94</v>
      </c>
      <c r="C621" s="32" t="s">
        <v>21</v>
      </c>
      <c r="D621" s="32" t="s">
        <v>371</v>
      </c>
      <c r="E621" s="32" t="s">
        <v>108</v>
      </c>
      <c r="F621" s="32" t="s">
        <v>431</v>
      </c>
      <c r="G621" s="32">
        <v>45.14</v>
      </c>
      <c r="H621" s="32" t="s">
        <v>380</v>
      </c>
      <c r="I621" s="32">
        <v>55.78</v>
      </c>
      <c r="J621" s="32">
        <v>80</v>
      </c>
      <c r="K621" s="32">
        <v>8.93</v>
      </c>
      <c r="L621" s="32">
        <v>58.01</v>
      </c>
      <c r="M621" s="32" t="s">
        <v>19</v>
      </c>
      <c r="N621" s="32" t="s">
        <v>396</v>
      </c>
      <c r="O621" s="32">
        <v>6401462</v>
      </c>
      <c r="P621" s="38">
        <f>IF($H621="",VLOOKUP($C621,IMPUTATION_CARBURANT[],2,0),VLOOKUP($H621,IMPUTATION_CARBURANT[],2,0))</f>
        <v>1</v>
      </c>
      <c r="Q621" s="38">
        <f>IF(AND($P621=123401,$M621="VP"),124013,$P$2:$P$4524)</f>
        <v>1</v>
      </c>
      <c r="R621" s="38" t="str">
        <f t="shared" si="91"/>
        <v>TEST</v>
      </c>
      <c r="S621" s="38">
        <f>ABS($B621)</f>
        <v>66.94</v>
      </c>
      <c r="T621" s="38">
        <f>ABS($I621)</f>
        <v>55.78</v>
      </c>
      <c r="U621" s="38">
        <f>ABS($K621)</f>
        <v>8.93</v>
      </c>
      <c r="V621" s="34">
        <f t="shared" si="94"/>
        <v>44.62</v>
      </c>
      <c r="W621" s="35">
        <f t="shared" si="95"/>
        <v>13.39</v>
      </c>
      <c r="X621" s="34" t="str">
        <f t="shared" si="96"/>
        <v/>
      </c>
      <c r="Y621" s="35" t="str">
        <f t="shared" si="97"/>
        <v/>
      </c>
      <c r="Z621" s="38" t="str">
        <f t="shared" si="92"/>
        <v>V8</v>
      </c>
      <c r="AA621" s="38" t="str">
        <f t="shared" si="100"/>
        <v>V9</v>
      </c>
      <c r="AB621" s="38" t="str">
        <f t="shared" si="93"/>
        <v>V10</v>
      </c>
      <c r="AC621" s="38">
        <f>IF($AF621=20,"",IF($V621=0,"",IF($H621="Adblue Bidon","",IF($H621="GNC (KG)","",IF($H621="Frais de service EV","",IF($Q621=1,$G$2:$G$4524,""))))))</f>
        <v>45.14</v>
      </c>
      <c r="AD621" s="33" t="str">
        <f t="shared" si="98"/>
        <v/>
      </c>
      <c r="AE621" s="36" t="str">
        <f t="shared" si="99"/>
        <v/>
      </c>
      <c r="AF621" s="37" t="str">
        <f>IFERROR(VLOOKUP($F$2,IMPUTATION!F:G,2,0),"")</f>
        <v/>
      </c>
    </row>
    <row r="622" spans="1:32">
      <c r="A622" s="31">
        <v>44408</v>
      </c>
      <c r="B622" s="32">
        <v>63.44</v>
      </c>
      <c r="C622" s="32" t="s">
        <v>393</v>
      </c>
      <c r="D622" s="32" t="s">
        <v>371</v>
      </c>
      <c r="E622" s="32" t="s">
        <v>166</v>
      </c>
      <c r="F622" s="32" t="s">
        <v>683</v>
      </c>
      <c r="G622" s="32">
        <v>39.71</v>
      </c>
      <c r="H622" s="32" t="s">
        <v>387</v>
      </c>
      <c r="I622" s="32">
        <v>52.87</v>
      </c>
      <c r="J622" s="32">
        <v>80</v>
      </c>
      <c r="K622" s="32">
        <v>8.4600000000000009</v>
      </c>
      <c r="L622" s="32">
        <v>54.98</v>
      </c>
      <c r="M622" s="32" t="s">
        <v>18</v>
      </c>
      <c r="N622" s="32" t="s">
        <v>18</v>
      </c>
      <c r="O622" s="32">
        <v>6401444</v>
      </c>
      <c r="P622" s="38">
        <f>IF($H622="",VLOOKUP($C622,IMPUTATION_CARBURANT[],2,0),VLOOKUP($H622,IMPUTATION_CARBURANT[],2,0))</f>
        <v>1</v>
      </c>
      <c r="Q622" s="38">
        <f>IF(AND($P622=123401,$M622="VP"),124013,$P$2:$P$4524)</f>
        <v>1</v>
      </c>
      <c r="R622" s="38" t="str">
        <f t="shared" si="91"/>
        <v>TEST</v>
      </c>
      <c r="S622" s="38">
        <f>ABS($B622)</f>
        <v>63.44</v>
      </c>
      <c r="T622" s="38">
        <f>ABS($I622)</f>
        <v>52.87</v>
      </c>
      <c r="U622" s="38">
        <f>ABS($K622)</f>
        <v>8.4600000000000009</v>
      </c>
      <c r="V622" s="34">
        <f t="shared" si="94"/>
        <v>42.3</v>
      </c>
      <c r="W622" s="35">
        <f t="shared" si="95"/>
        <v>12.68</v>
      </c>
      <c r="X622" s="34" t="str">
        <f t="shared" si="96"/>
        <v/>
      </c>
      <c r="Y622" s="35" t="str">
        <f t="shared" si="97"/>
        <v/>
      </c>
      <c r="Z622" s="38" t="str">
        <f t="shared" si="92"/>
        <v>V8</v>
      </c>
      <c r="AA622" s="38" t="str">
        <f t="shared" si="100"/>
        <v>V9</v>
      </c>
      <c r="AB622" s="38" t="str">
        <f t="shared" si="93"/>
        <v>V10</v>
      </c>
      <c r="AC622" s="38">
        <f>IF($AF622=20,"",IF($V622=0,"",IF($H622="Adblue Bidon","",IF($H622="GNC (KG)","",IF($H622="Frais de service EV","",IF($Q622=1,$G$2:$G$4524,""))))))</f>
        <v>39.71</v>
      </c>
      <c r="AD622" s="33" t="str">
        <f t="shared" si="98"/>
        <v/>
      </c>
      <c r="AE622" s="36" t="str">
        <f t="shared" si="99"/>
        <v/>
      </c>
      <c r="AF622" s="37" t="str">
        <f>IFERROR(VLOOKUP($F$2,IMPUTATION!F:G,2,0),"")</f>
        <v/>
      </c>
    </row>
    <row r="623" spans="1:32">
      <c r="A623" s="31">
        <v>44408</v>
      </c>
      <c r="B623" s="32">
        <v>164.59</v>
      </c>
      <c r="C623" s="32" t="s">
        <v>21</v>
      </c>
      <c r="D623" s="32" t="s">
        <v>371</v>
      </c>
      <c r="E623" s="32" t="s">
        <v>103</v>
      </c>
      <c r="F623" s="32" t="s">
        <v>1486</v>
      </c>
      <c r="G623" s="32">
        <v>111</v>
      </c>
      <c r="H623" s="32" t="s">
        <v>380</v>
      </c>
      <c r="I623" s="32">
        <v>137.16</v>
      </c>
      <c r="J623" s="32">
        <v>80</v>
      </c>
      <c r="K623" s="32">
        <v>21.94</v>
      </c>
      <c r="L623" s="32">
        <v>142.65</v>
      </c>
      <c r="M623" s="32" t="s">
        <v>392</v>
      </c>
      <c r="N623" s="32" t="s">
        <v>396</v>
      </c>
      <c r="O623" s="32">
        <v>6177091</v>
      </c>
      <c r="P623" s="38">
        <f>IF($H623="",VLOOKUP($C623,IMPUTATION_CARBURANT[],2,0),VLOOKUP($H623,IMPUTATION_CARBURANT[],2,0))</f>
        <v>1</v>
      </c>
      <c r="Q623" s="38">
        <f>IF(AND($P623=123401,$M623="VP"),124013,$P$2:$P$4524)</f>
        <v>1</v>
      </c>
      <c r="R623" s="38" t="str">
        <f t="shared" si="91"/>
        <v>TEST</v>
      </c>
      <c r="S623" s="38">
        <f>ABS($B623)</f>
        <v>164.59</v>
      </c>
      <c r="T623" s="38">
        <f>ABS($I623)</f>
        <v>137.16</v>
      </c>
      <c r="U623" s="38">
        <f>ABS($K623)</f>
        <v>21.94</v>
      </c>
      <c r="V623" s="34">
        <f t="shared" si="94"/>
        <v>109.73</v>
      </c>
      <c r="W623" s="35">
        <f t="shared" si="95"/>
        <v>32.92</v>
      </c>
      <c r="X623" s="34" t="str">
        <f t="shared" si="96"/>
        <v/>
      </c>
      <c r="Y623" s="35" t="str">
        <f t="shared" si="97"/>
        <v/>
      </c>
      <c r="Z623" s="38" t="str">
        <f t="shared" si="92"/>
        <v>V8</v>
      </c>
      <c r="AA623" s="38" t="str">
        <f t="shared" si="100"/>
        <v>V9</v>
      </c>
      <c r="AB623" s="38" t="str">
        <f t="shared" si="93"/>
        <v>V10</v>
      </c>
      <c r="AC623" s="38">
        <f>IF($AF623=20,"",IF($V623=0,"",IF($H623="Adblue Bidon","",IF($H623="GNC (KG)","",IF($H623="Frais de service EV","",IF($Q623=1,$G$2:$G$4524,""))))))</f>
        <v>111</v>
      </c>
      <c r="AD623" s="33" t="str">
        <f t="shared" si="98"/>
        <v/>
      </c>
      <c r="AE623" s="36" t="str">
        <f t="shared" si="99"/>
        <v/>
      </c>
      <c r="AF623" s="37" t="str">
        <f>IFERROR(VLOOKUP($F$2,IMPUTATION!F:G,2,0),"")</f>
        <v/>
      </c>
    </row>
    <row r="624" spans="1:32">
      <c r="A624" s="31">
        <v>44408</v>
      </c>
      <c r="B624" s="32">
        <v>123.3</v>
      </c>
      <c r="C624" s="32" t="s">
        <v>21</v>
      </c>
      <c r="D624" s="32" t="s">
        <v>371</v>
      </c>
      <c r="E624" s="32" t="s">
        <v>120</v>
      </c>
      <c r="F624" s="32" t="s">
        <v>1487</v>
      </c>
      <c r="G624" s="32">
        <v>82.45</v>
      </c>
      <c r="H624" s="32" t="s">
        <v>380</v>
      </c>
      <c r="I624" s="32">
        <v>102.75</v>
      </c>
      <c r="J624" s="32">
        <v>80</v>
      </c>
      <c r="K624" s="32">
        <v>16.440000000000001</v>
      </c>
      <c r="L624" s="32">
        <v>106.86</v>
      </c>
      <c r="M624" s="32" t="s">
        <v>19</v>
      </c>
      <c r="N624" s="32" t="s">
        <v>396</v>
      </c>
      <c r="O624" s="32">
        <v>6178555</v>
      </c>
      <c r="P624" s="38">
        <f>IF($H624="",VLOOKUP($C624,IMPUTATION_CARBURANT[],2,0),VLOOKUP($H624,IMPUTATION_CARBURANT[],2,0))</f>
        <v>1</v>
      </c>
      <c r="Q624" s="38">
        <f>IF(AND($P624=123401,$M624="VP"),124013,$P$2:$P$4524)</f>
        <v>1</v>
      </c>
      <c r="R624" s="38" t="str">
        <f t="shared" si="91"/>
        <v>TEST</v>
      </c>
      <c r="S624" s="38">
        <f>ABS($B624)</f>
        <v>123.3</v>
      </c>
      <c r="T624" s="38">
        <f>ABS($I624)</f>
        <v>102.75</v>
      </c>
      <c r="U624" s="38">
        <f>ABS($K624)</f>
        <v>16.440000000000001</v>
      </c>
      <c r="V624" s="34">
        <f t="shared" si="94"/>
        <v>82.2</v>
      </c>
      <c r="W624" s="35">
        <f t="shared" si="95"/>
        <v>24.66</v>
      </c>
      <c r="X624" s="34" t="str">
        <f t="shared" si="96"/>
        <v/>
      </c>
      <c r="Y624" s="35" t="str">
        <f t="shared" si="97"/>
        <v/>
      </c>
      <c r="Z624" s="38" t="str">
        <f t="shared" si="92"/>
        <v>V8</v>
      </c>
      <c r="AA624" s="38" t="str">
        <f t="shared" si="100"/>
        <v>V9</v>
      </c>
      <c r="AB624" s="38" t="str">
        <f t="shared" si="93"/>
        <v>V10</v>
      </c>
      <c r="AC624" s="38">
        <f>IF($AF624=20,"",IF($V624=0,"",IF($H624="Adblue Bidon","",IF($H624="GNC (KG)","",IF($H624="Frais de service EV","",IF($Q624=1,$G$2:$G$4524,""))))))</f>
        <v>82.45</v>
      </c>
      <c r="AD624" s="33" t="str">
        <f t="shared" si="98"/>
        <v/>
      </c>
      <c r="AE624" s="36" t="str">
        <f t="shared" si="99"/>
        <v/>
      </c>
      <c r="AF624" s="37" t="str">
        <f>IFERROR(VLOOKUP($F$2,IMPUTATION!F:G,2,0),"")</f>
        <v/>
      </c>
    </row>
    <row r="625" spans="1:32">
      <c r="A625" s="31">
        <v>44408</v>
      </c>
      <c r="B625" s="32">
        <v>134.38999999999999</v>
      </c>
      <c r="C625" s="32" t="s">
        <v>21</v>
      </c>
      <c r="D625" s="32" t="s">
        <v>371</v>
      </c>
      <c r="E625" s="32" t="s">
        <v>102</v>
      </c>
      <c r="F625" s="32" t="s">
        <v>427</v>
      </c>
      <c r="G625" s="32">
        <v>91.45</v>
      </c>
      <c r="H625" s="32" t="s">
        <v>380</v>
      </c>
      <c r="I625" s="32">
        <v>111.99</v>
      </c>
      <c r="J625" s="32">
        <v>80</v>
      </c>
      <c r="K625" s="32">
        <v>17.920000000000002</v>
      </c>
      <c r="L625" s="32">
        <v>116.47</v>
      </c>
      <c r="M625" s="32" t="s">
        <v>19</v>
      </c>
      <c r="N625" s="32" t="s">
        <v>396</v>
      </c>
      <c r="O625" s="32">
        <v>6176695</v>
      </c>
      <c r="P625" s="38">
        <f>IF($H625="",VLOOKUP($C625,IMPUTATION_CARBURANT[],2,0),VLOOKUP($H625,IMPUTATION_CARBURANT[],2,0))</f>
        <v>1</v>
      </c>
      <c r="Q625" s="38">
        <f>IF(AND($P625=123401,$M625="VP"),124013,$P$2:$P$4524)</f>
        <v>1</v>
      </c>
      <c r="R625" s="38" t="str">
        <f t="shared" si="91"/>
        <v>TEST</v>
      </c>
      <c r="S625" s="38">
        <f>ABS($B625)</f>
        <v>134.38999999999999</v>
      </c>
      <c r="T625" s="38">
        <f>ABS($I625)</f>
        <v>111.99</v>
      </c>
      <c r="U625" s="38">
        <f>ABS($K625)</f>
        <v>17.920000000000002</v>
      </c>
      <c r="V625" s="34">
        <f t="shared" si="94"/>
        <v>89.59</v>
      </c>
      <c r="W625" s="35">
        <f t="shared" si="95"/>
        <v>26.88</v>
      </c>
      <c r="X625" s="34" t="str">
        <f t="shared" si="96"/>
        <v/>
      </c>
      <c r="Y625" s="35" t="str">
        <f t="shared" si="97"/>
        <v/>
      </c>
      <c r="Z625" s="38" t="str">
        <f t="shared" si="92"/>
        <v>V8</v>
      </c>
      <c r="AA625" s="38" t="str">
        <f t="shared" si="100"/>
        <v>V9</v>
      </c>
      <c r="AB625" s="38" t="str">
        <f t="shared" si="93"/>
        <v>V10</v>
      </c>
      <c r="AC625" s="38">
        <f>IF($AF625=20,"",IF($V625=0,"",IF($H625="Adblue Bidon","",IF($H625="GNC (KG)","",IF($H625="Frais de service EV","",IF($Q625=1,$G$2:$G$4524,""))))))</f>
        <v>91.45</v>
      </c>
      <c r="AD625" s="33" t="str">
        <f t="shared" si="98"/>
        <v/>
      </c>
      <c r="AE625" s="36" t="str">
        <f t="shared" si="99"/>
        <v/>
      </c>
      <c r="AF625" s="37" t="str">
        <f>IFERROR(VLOOKUP($F$2,IMPUTATION!F:G,2,0),"")</f>
        <v/>
      </c>
    </row>
    <row r="626" spans="1:32">
      <c r="A626" s="31">
        <v>44408</v>
      </c>
      <c r="B626" s="32">
        <v>135.56</v>
      </c>
      <c r="C626" s="32" t="s">
        <v>21</v>
      </c>
      <c r="D626" s="32" t="s">
        <v>371</v>
      </c>
      <c r="E626" s="32" t="s">
        <v>107</v>
      </c>
      <c r="F626" s="32" t="s">
        <v>1369</v>
      </c>
      <c r="G626" s="32">
        <v>91.42</v>
      </c>
      <c r="H626" s="32" t="s">
        <v>380</v>
      </c>
      <c r="I626" s="32">
        <v>112.97</v>
      </c>
      <c r="J626" s="32">
        <v>80</v>
      </c>
      <c r="K626" s="32">
        <v>18.07</v>
      </c>
      <c r="L626" s="32">
        <v>117.49</v>
      </c>
      <c r="M626" s="32" t="s">
        <v>19</v>
      </c>
      <c r="N626" s="32" t="s">
        <v>396</v>
      </c>
      <c r="O626" s="32">
        <v>6400115</v>
      </c>
      <c r="P626" s="38">
        <f>IF($H626="",VLOOKUP($C626,IMPUTATION_CARBURANT[],2,0),VLOOKUP($H626,IMPUTATION_CARBURANT[],2,0))</f>
        <v>1</v>
      </c>
      <c r="Q626" s="38">
        <f>IF(AND($P626=123401,$M626="VP"),124013,$P$2:$P$4524)</f>
        <v>1</v>
      </c>
      <c r="R626" s="38" t="str">
        <f t="shared" si="91"/>
        <v>TEST</v>
      </c>
      <c r="S626" s="38">
        <f>ABS($B626)</f>
        <v>135.56</v>
      </c>
      <c r="T626" s="38">
        <f>ABS($I626)</f>
        <v>112.97</v>
      </c>
      <c r="U626" s="38">
        <f>ABS($K626)</f>
        <v>18.07</v>
      </c>
      <c r="V626" s="34">
        <f t="shared" si="94"/>
        <v>90.38</v>
      </c>
      <c r="W626" s="35">
        <f t="shared" si="95"/>
        <v>27.11</v>
      </c>
      <c r="X626" s="34" t="str">
        <f t="shared" si="96"/>
        <v/>
      </c>
      <c r="Y626" s="35" t="str">
        <f t="shared" si="97"/>
        <v/>
      </c>
      <c r="Z626" s="38" t="str">
        <f t="shared" si="92"/>
        <v>V8</v>
      </c>
      <c r="AA626" s="38" t="str">
        <f t="shared" si="100"/>
        <v>V9</v>
      </c>
      <c r="AB626" s="38" t="str">
        <f t="shared" si="93"/>
        <v>V10</v>
      </c>
      <c r="AC626" s="38">
        <f>IF($AF626=20,"",IF($V626=0,"",IF($H626="Adblue Bidon","",IF($H626="GNC (KG)","",IF($H626="Frais de service EV","",IF($Q626=1,$G$2:$G$4524,""))))))</f>
        <v>91.42</v>
      </c>
      <c r="AD626" s="33" t="str">
        <f t="shared" si="98"/>
        <v/>
      </c>
      <c r="AE626" s="36" t="str">
        <f t="shared" si="99"/>
        <v/>
      </c>
      <c r="AF626" s="37" t="str">
        <f>IFERROR(VLOOKUP($F$2,IMPUTATION!F:G,2,0),"")</f>
        <v/>
      </c>
    </row>
    <row r="627" spans="1:32">
      <c r="A627" s="31">
        <v>44408</v>
      </c>
      <c r="B627" s="32">
        <v>101.53</v>
      </c>
      <c r="C627" s="32" t="s">
        <v>21</v>
      </c>
      <c r="D627" s="32" t="s">
        <v>371</v>
      </c>
      <c r="E627" s="32" t="s">
        <v>125</v>
      </c>
      <c r="F627" s="32" t="s">
        <v>759</v>
      </c>
      <c r="G627" s="32">
        <v>68.94</v>
      </c>
      <c r="H627" s="32" t="s">
        <v>380</v>
      </c>
      <c r="I627" s="32">
        <v>84.61</v>
      </c>
      <c r="J627" s="32">
        <v>80</v>
      </c>
      <c r="K627" s="32">
        <v>13.54</v>
      </c>
      <c r="L627" s="32">
        <v>87.99</v>
      </c>
      <c r="M627" s="32" t="s">
        <v>19</v>
      </c>
      <c r="N627" s="32" t="s">
        <v>396</v>
      </c>
      <c r="O627" s="32">
        <v>6176932</v>
      </c>
      <c r="P627" s="38">
        <f>IF($H627="",VLOOKUP($C627,IMPUTATION_CARBURANT[],2,0),VLOOKUP($H627,IMPUTATION_CARBURANT[],2,0))</f>
        <v>1</v>
      </c>
      <c r="Q627" s="38">
        <f>IF(AND($P627=123401,$M627="VP"),124013,$P$2:$P$4524)</f>
        <v>1</v>
      </c>
      <c r="R627" s="38" t="str">
        <f t="shared" si="91"/>
        <v>TEST</v>
      </c>
      <c r="S627" s="38">
        <f>ABS($B627)</f>
        <v>101.53</v>
      </c>
      <c r="T627" s="38">
        <f>ABS($I627)</f>
        <v>84.61</v>
      </c>
      <c r="U627" s="38">
        <f>ABS($K627)</f>
        <v>13.54</v>
      </c>
      <c r="V627" s="34">
        <f t="shared" si="94"/>
        <v>67.69</v>
      </c>
      <c r="W627" s="35">
        <f t="shared" si="95"/>
        <v>20.3</v>
      </c>
      <c r="X627" s="34" t="str">
        <f t="shared" si="96"/>
        <v/>
      </c>
      <c r="Y627" s="35" t="str">
        <f t="shared" si="97"/>
        <v/>
      </c>
      <c r="Z627" s="38" t="str">
        <f t="shared" si="92"/>
        <v>V8</v>
      </c>
      <c r="AA627" s="38" t="str">
        <f t="shared" si="100"/>
        <v>V9</v>
      </c>
      <c r="AB627" s="38" t="str">
        <f t="shared" si="93"/>
        <v>V10</v>
      </c>
      <c r="AC627" s="38">
        <f>IF($AF627=20,"",IF($V627=0,"",IF($H627="Adblue Bidon","",IF($H627="GNC (KG)","",IF($H627="Frais de service EV","",IF($Q627=1,$G$2:$G$4524,""))))))</f>
        <v>68.94</v>
      </c>
      <c r="AD627" s="33" t="str">
        <f t="shared" si="98"/>
        <v/>
      </c>
      <c r="AE627" s="36" t="str">
        <f t="shared" si="99"/>
        <v/>
      </c>
      <c r="AF627" s="37" t="str">
        <f>IFERROR(VLOOKUP($F$2,IMPUTATION!F:G,2,0),"")</f>
        <v/>
      </c>
    </row>
    <row r="628" spans="1:32">
      <c r="A628" s="31">
        <v>44408</v>
      </c>
      <c r="B628" s="32">
        <v>61.21</v>
      </c>
      <c r="C628" s="32" t="s">
        <v>393</v>
      </c>
      <c r="D628" s="32" t="s">
        <v>371</v>
      </c>
      <c r="E628" s="32" t="s">
        <v>277</v>
      </c>
      <c r="F628" s="32" t="s">
        <v>432</v>
      </c>
      <c r="G628" s="32">
        <v>38.020000000000003</v>
      </c>
      <c r="H628" s="32" t="s">
        <v>387</v>
      </c>
      <c r="I628" s="32">
        <v>51.01</v>
      </c>
      <c r="J628" s="32">
        <v>80</v>
      </c>
      <c r="K628" s="32">
        <v>8.16</v>
      </c>
      <c r="L628" s="32">
        <v>53.05</v>
      </c>
      <c r="M628" s="32" t="s">
        <v>18</v>
      </c>
      <c r="N628" s="32" t="s">
        <v>18</v>
      </c>
      <c r="O628" s="32">
        <v>6400451</v>
      </c>
      <c r="P628" s="38">
        <f>IF($H628="",VLOOKUP($C628,IMPUTATION_CARBURANT[],2,0),VLOOKUP($H628,IMPUTATION_CARBURANT[],2,0))</f>
        <v>1</v>
      </c>
      <c r="Q628" s="38">
        <f>IF(AND($P628=123401,$M628="VP"),124013,$P$2:$P$4524)</f>
        <v>1</v>
      </c>
      <c r="R628" s="38" t="str">
        <f t="shared" si="91"/>
        <v>TEST</v>
      </c>
      <c r="S628" s="38">
        <f>ABS($B628)</f>
        <v>61.21</v>
      </c>
      <c r="T628" s="38">
        <f>ABS($I628)</f>
        <v>51.01</v>
      </c>
      <c r="U628" s="38">
        <f>ABS($K628)</f>
        <v>8.16</v>
      </c>
      <c r="V628" s="34">
        <f t="shared" si="94"/>
        <v>40.81</v>
      </c>
      <c r="W628" s="35">
        <f t="shared" si="95"/>
        <v>12.24</v>
      </c>
      <c r="X628" s="34" t="str">
        <f t="shared" si="96"/>
        <v/>
      </c>
      <c r="Y628" s="35" t="str">
        <f t="shared" si="97"/>
        <v/>
      </c>
      <c r="Z628" s="38" t="str">
        <f t="shared" si="92"/>
        <v>V8</v>
      </c>
      <c r="AA628" s="38" t="str">
        <f t="shared" si="100"/>
        <v>V9</v>
      </c>
      <c r="AB628" s="38" t="str">
        <f t="shared" si="93"/>
        <v>V10</v>
      </c>
      <c r="AC628" s="38">
        <f>IF($AF628=20,"",IF($V628=0,"",IF($H628="Adblue Bidon","",IF($H628="GNC (KG)","",IF($H628="Frais de service EV","",IF($Q628=1,$G$2:$G$4524,""))))))</f>
        <v>38.020000000000003</v>
      </c>
      <c r="AD628" s="33" t="str">
        <f t="shared" si="98"/>
        <v/>
      </c>
      <c r="AE628" s="36" t="str">
        <f t="shared" si="99"/>
        <v/>
      </c>
      <c r="AF628" s="37" t="str">
        <f>IFERROR(VLOOKUP($F$2,IMPUTATION!F:G,2,0),"")</f>
        <v/>
      </c>
    </row>
    <row r="629" spans="1:32">
      <c r="A629" s="31">
        <v>44408</v>
      </c>
      <c r="B629" s="32">
        <v>44.59</v>
      </c>
      <c r="C629" s="32" t="s">
        <v>393</v>
      </c>
      <c r="D629" s="32" t="s">
        <v>371</v>
      </c>
      <c r="E629" s="32" t="s">
        <v>179</v>
      </c>
      <c r="F629" s="32" t="s">
        <v>694</v>
      </c>
      <c r="G629" s="32">
        <v>28.17</v>
      </c>
      <c r="H629" s="32" t="s">
        <v>387</v>
      </c>
      <c r="I629" s="32">
        <v>37.159999999999997</v>
      </c>
      <c r="J629" s="32">
        <v>80</v>
      </c>
      <c r="K629" s="32">
        <v>5.94</v>
      </c>
      <c r="L629" s="32">
        <v>38.65</v>
      </c>
      <c r="M629" s="32" t="s">
        <v>18</v>
      </c>
      <c r="N629" s="32" t="s">
        <v>18</v>
      </c>
      <c r="O629" s="32">
        <v>6401063</v>
      </c>
      <c r="P629" s="38">
        <f>IF($H629="",VLOOKUP($C629,IMPUTATION_CARBURANT[],2,0),VLOOKUP($H629,IMPUTATION_CARBURANT[],2,0))</f>
        <v>1</v>
      </c>
      <c r="Q629" s="38">
        <f>IF(AND($P629=123401,$M629="VP"),124013,$P$2:$P$4524)</f>
        <v>1</v>
      </c>
      <c r="R629" s="38" t="str">
        <f t="shared" si="91"/>
        <v>TEST</v>
      </c>
      <c r="S629" s="38">
        <f>ABS($B629)</f>
        <v>44.59</v>
      </c>
      <c r="T629" s="38">
        <f>ABS($I629)</f>
        <v>37.159999999999997</v>
      </c>
      <c r="U629" s="38">
        <f>ABS($K629)</f>
        <v>5.94</v>
      </c>
      <c r="V629" s="34">
        <f t="shared" si="94"/>
        <v>29.73</v>
      </c>
      <c r="W629" s="35">
        <f t="shared" si="95"/>
        <v>8.92</v>
      </c>
      <c r="X629" s="34" t="str">
        <f t="shared" si="96"/>
        <v/>
      </c>
      <c r="Y629" s="35" t="str">
        <f t="shared" si="97"/>
        <v/>
      </c>
      <c r="Z629" s="38" t="str">
        <f t="shared" si="92"/>
        <v>V8</v>
      </c>
      <c r="AA629" s="38" t="str">
        <f t="shared" si="100"/>
        <v>V9</v>
      </c>
      <c r="AB629" s="38" t="str">
        <f t="shared" si="93"/>
        <v>V10</v>
      </c>
      <c r="AC629" s="38">
        <f>IF($AF629=20,"",IF($V629=0,"",IF($H629="Adblue Bidon","",IF($H629="GNC (KG)","",IF($H629="Frais de service EV","",IF($Q629=1,$G$2:$G$4524,""))))))</f>
        <v>28.17</v>
      </c>
      <c r="AD629" s="33" t="str">
        <f t="shared" si="98"/>
        <v/>
      </c>
      <c r="AE629" s="36" t="str">
        <f t="shared" si="99"/>
        <v/>
      </c>
      <c r="AF629" s="37" t="str">
        <f>IFERROR(VLOOKUP($F$2,IMPUTATION!F:G,2,0),"")</f>
        <v/>
      </c>
    </row>
    <row r="630" spans="1:32">
      <c r="A630" s="31">
        <v>44408</v>
      </c>
      <c r="B630" s="32">
        <v>61.32</v>
      </c>
      <c r="C630" s="32" t="s">
        <v>393</v>
      </c>
      <c r="D630" s="32" t="s">
        <v>371</v>
      </c>
      <c r="E630" s="32" t="s">
        <v>280</v>
      </c>
      <c r="F630" s="32" t="s">
        <v>511</v>
      </c>
      <c r="G630" s="32">
        <v>35.86</v>
      </c>
      <c r="H630" s="32" t="s">
        <v>390</v>
      </c>
      <c r="I630" s="32">
        <v>51.1</v>
      </c>
      <c r="J630" s="32">
        <v>80</v>
      </c>
      <c r="K630" s="32">
        <v>8.18</v>
      </c>
      <c r="L630" s="32">
        <v>53.14</v>
      </c>
      <c r="M630" s="32" t="s">
        <v>18</v>
      </c>
      <c r="N630" s="32" t="s">
        <v>18</v>
      </c>
      <c r="O630" s="32">
        <v>6400394</v>
      </c>
      <c r="P630" s="38">
        <f>IF($H630="",VLOOKUP($C630,IMPUTATION_CARBURANT[],2,0),VLOOKUP($H630,IMPUTATION_CARBURANT[],2,0))</f>
        <v>1</v>
      </c>
      <c r="Q630" s="38">
        <f>IF(AND($P630=123401,$M630="VP"),124013,$P$2:$P$4524)</f>
        <v>1</v>
      </c>
      <c r="R630" s="38" t="str">
        <f t="shared" si="91"/>
        <v>TEST</v>
      </c>
      <c r="S630" s="38">
        <f>ABS($B630)</f>
        <v>61.32</v>
      </c>
      <c r="T630" s="38">
        <f>ABS($I630)</f>
        <v>51.1</v>
      </c>
      <c r="U630" s="38">
        <f>ABS($K630)</f>
        <v>8.18</v>
      </c>
      <c r="V630" s="34">
        <f t="shared" si="94"/>
        <v>40.880000000000003</v>
      </c>
      <c r="W630" s="35">
        <f t="shared" si="95"/>
        <v>12.26</v>
      </c>
      <c r="X630" s="34" t="str">
        <f t="shared" si="96"/>
        <v/>
      </c>
      <c r="Y630" s="35" t="str">
        <f t="shared" si="97"/>
        <v/>
      </c>
      <c r="Z630" s="38" t="str">
        <f t="shared" si="92"/>
        <v>V8</v>
      </c>
      <c r="AA630" s="38" t="str">
        <f t="shared" si="100"/>
        <v>V9</v>
      </c>
      <c r="AB630" s="38" t="str">
        <f t="shared" si="93"/>
        <v>V10</v>
      </c>
      <c r="AC630" s="38">
        <f>IF($AF630=20,"",IF($V630=0,"",IF($H630="Adblue Bidon","",IF($H630="GNC (KG)","",IF($H630="Frais de service EV","",IF($Q630=1,$G$2:$G$4524,""))))))</f>
        <v>35.86</v>
      </c>
      <c r="AD630" s="33" t="str">
        <f t="shared" si="98"/>
        <v/>
      </c>
      <c r="AE630" s="36" t="str">
        <f t="shared" si="99"/>
        <v/>
      </c>
      <c r="AF630" s="37" t="str">
        <f>IFERROR(VLOOKUP($F$2,IMPUTATION!F:G,2,0),"")</f>
        <v/>
      </c>
    </row>
    <row r="631" spans="1:32">
      <c r="A631" s="31">
        <v>44408</v>
      </c>
      <c r="B631" s="32">
        <v>49.57</v>
      </c>
      <c r="C631" s="32" t="s">
        <v>393</v>
      </c>
      <c r="D631" s="32" t="s">
        <v>371</v>
      </c>
      <c r="E631" s="32" t="s">
        <v>272</v>
      </c>
      <c r="F631" s="32" t="s">
        <v>1376</v>
      </c>
      <c r="G631" s="32">
        <v>29.23</v>
      </c>
      <c r="H631" s="32" t="s">
        <v>390</v>
      </c>
      <c r="I631" s="32">
        <v>41.31</v>
      </c>
      <c r="J631" s="32">
        <v>80</v>
      </c>
      <c r="K631" s="32">
        <v>6.61</v>
      </c>
      <c r="L631" s="32">
        <v>42.96</v>
      </c>
      <c r="M631" s="32" t="s">
        <v>18</v>
      </c>
      <c r="N631" s="32" t="s">
        <v>18</v>
      </c>
      <c r="O631" s="32">
        <v>6400343</v>
      </c>
      <c r="P631" s="38">
        <f>IF($H631="",VLOOKUP($C631,IMPUTATION_CARBURANT[],2,0),VLOOKUP($H631,IMPUTATION_CARBURANT[],2,0))</f>
        <v>1</v>
      </c>
      <c r="Q631" s="38">
        <f>IF(AND($P631=123401,$M631="VP"),124013,$P$2:$P$4524)</f>
        <v>1</v>
      </c>
      <c r="R631" s="38" t="str">
        <f t="shared" si="91"/>
        <v>TEST</v>
      </c>
      <c r="S631" s="38">
        <f>ABS($B631)</f>
        <v>49.57</v>
      </c>
      <c r="T631" s="38">
        <f>ABS($I631)</f>
        <v>41.31</v>
      </c>
      <c r="U631" s="38">
        <f>ABS($K631)</f>
        <v>6.61</v>
      </c>
      <c r="V631" s="34">
        <f t="shared" si="94"/>
        <v>33.049999999999997</v>
      </c>
      <c r="W631" s="35">
        <f t="shared" si="95"/>
        <v>9.91</v>
      </c>
      <c r="X631" s="34" t="str">
        <f t="shared" si="96"/>
        <v/>
      </c>
      <c r="Y631" s="35" t="str">
        <f t="shared" si="97"/>
        <v/>
      </c>
      <c r="Z631" s="38" t="str">
        <f t="shared" si="92"/>
        <v>V8</v>
      </c>
      <c r="AA631" s="38" t="str">
        <f t="shared" si="100"/>
        <v>V9</v>
      </c>
      <c r="AB631" s="38" t="str">
        <f t="shared" si="93"/>
        <v>V10</v>
      </c>
      <c r="AC631" s="38">
        <f>IF($AF631=20,"",IF($V631=0,"",IF($H631="Adblue Bidon","",IF($H631="GNC (KG)","",IF($H631="Frais de service EV","",IF($Q631=1,$G$2:$G$4524,""))))))</f>
        <v>29.23</v>
      </c>
      <c r="AD631" s="33" t="str">
        <f t="shared" si="98"/>
        <v/>
      </c>
      <c r="AE631" s="36" t="str">
        <f t="shared" si="99"/>
        <v/>
      </c>
      <c r="AF631" s="37" t="str">
        <f>IFERROR(VLOOKUP($F$2,IMPUTATION!F:G,2,0),"")</f>
        <v/>
      </c>
    </row>
    <row r="632" spans="1:32">
      <c r="A632" s="31">
        <v>44408</v>
      </c>
      <c r="B632" s="32">
        <v>48.98</v>
      </c>
      <c r="C632" s="32" t="s">
        <v>393</v>
      </c>
      <c r="D632" s="32" t="s">
        <v>371</v>
      </c>
      <c r="E632" s="32" t="s">
        <v>227</v>
      </c>
      <c r="F632" s="32" t="s">
        <v>1488</v>
      </c>
      <c r="G632" s="32">
        <v>30.95</v>
      </c>
      <c r="H632" s="32" t="s">
        <v>387</v>
      </c>
      <c r="I632" s="32">
        <v>40.82</v>
      </c>
      <c r="J632" s="32">
        <v>80</v>
      </c>
      <c r="K632" s="32">
        <v>6.53</v>
      </c>
      <c r="L632" s="32">
        <v>42.45</v>
      </c>
      <c r="M632" s="32" t="s">
        <v>18</v>
      </c>
      <c r="N632" s="32" t="s">
        <v>18</v>
      </c>
      <c r="O632" s="32">
        <v>6788336</v>
      </c>
      <c r="P632" s="38">
        <f>IF($H632="",VLOOKUP($C632,IMPUTATION_CARBURANT[],2,0),VLOOKUP($H632,IMPUTATION_CARBURANT[],2,0))</f>
        <v>1</v>
      </c>
      <c r="Q632" s="38">
        <f>IF(AND($P632=123401,$M632="VP"),124013,$P$2:$P$4524)</f>
        <v>1</v>
      </c>
      <c r="R632" s="38" t="str">
        <f t="shared" si="91"/>
        <v>TEST</v>
      </c>
      <c r="S632" s="38">
        <f>ABS($B632)</f>
        <v>48.98</v>
      </c>
      <c r="T632" s="38">
        <f>ABS($I632)</f>
        <v>40.82</v>
      </c>
      <c r="U632" s="38">
        <f>ABS($K632)</f>
        <v>6.53</v>
      </c>
      <c r="V632" s="34">
        <f t="shared" si="94"/>
        <v>32.659999999999997</v>
      </c>
      <c r="W632" s="35">
        <f t="shared" si="95"/>
        <v>9.7899999999999991</v>
      </c>
      <c r="X632" s="34" t="str">
        <f t="shared" si="96"/>
        <v/>
      </c>
      <c r="Y632" s="35" t="str">
        <f t="shared" si="97"/>
        <v/>
      </c>
      <c r="Z632" s="38" t="str">
        <f t="shared" si="92"/>
        <v>V8</v>
      </c>
      <c r="AA632" s="38" t="str">
        <f t="shared" si="100"/>
        <v>V9</v>
      </c>
      <c r="AB632" s="38" t="str">
        <f t="shared" si="93"/>
        <v>V10</v>
      </c>
      <c r="AC632" s="38">
        <f>IF($AF632=20,"",IF($V632=0,"",IF($H632="Adblue Bidon","",IF($H632="GNC (KG)","",IF($H632="Frais de service EV","",IF($Q632=1,$G$2:$G$4524,""))))))</f>
        <v>30.95</v>
      </c>
      <c r="AD632" s="33" t="str">
        <f t="shared" si="98"/>
        <v/>
      </c>
      <c r="AE632" s="36" t="str">
        <f t="shared" si="99"/>
        <v/>
      </c>
      <c r="AF632" s="37" t="str">
        <f>IFERROR(VLOOKUP($F$2,IMPUTATION!F:G,2,0),"")</f>
        <v/>
      </c>
    </row>
    <row r="633" spans="1:32">
      <c r="A633" s="31">
        <v>44408</v>
      </c>
      <c r="B633" s="32">
        <v>43.64</v>
      </c>
      <c r="C633" s="32" t="s">
        <v>393</v>
      </c>
      <c r="D633" s="32" t="s">
        <v>371</v>
      </c>
      <c r="E633" s="32" t="s">
        <v>28</v>
      </c>
      <c r="F633" s="32" t="s">
        <v>834</v>
      </c>
      <c r="G633" s="32">
        <v>27.14</v>
      </c>
      <c r="H633" s="32" t="s">
        <v>387</v>
      </c>
      <c r="I633" s="32">
        <v>36.369999999999997</v>
      </c>
      <c r="J633" s="32">
        <v>80</v>
      </c>
      <c r="K633" s="32">
        <v>5.82</v>
      </c>
      <c r="L633" s="32">
        <v>37.82</v>
      </c>
      <c r="M633" s="32" t="s">
        <v>18</v>
      </c>
      <c r="N633" s="32" t="s">
        <v>18</v>
      </c>
      <c r="O633" s="32">
        <v>6400235</v>
      </c>
      <c r="P633" s="38">
        <f>IF($H633="",VLOOKUP($C633,IMPUTATION_CARBURANT[],2,0),VLOOKUP($H633,IMPUTATION_CARBURANT[],2,0))</f>
        <v>1</v>
      </c>
      <c r="Q633" s="38">
        <f>IF(AND($P633=123401,$M633="VP"),124013,$P$2:$P$4524)</f>
        <v>1</v>
      </c>
      <c r="R633" s="38" t="str">
        <f t="shared" si="91"/>
        <v>TEST</v>
      </c>
      <c r="S633" s="38">
        <f>ABS($B633)</f>
        <v>43.64</v>
      </c>
      <c r="T633" s="38">
        <f>ABS($I633)</f>
        <v>36.369999999999997</v>
      </c>
      <c r="U633" s="38">
        <f>ABS($K633)</f>
        <v>5.82</v>
      </c>
      <c r="V633" s="34">
        <f t="shared" si="94"/>
        <v>29.1</v>
      </c>
      <c r="W633" s="35">
        <f t="shared" si="95"/>
        <v>8.7200000000000006</v>
      </c>
      <c r="X633" s="34" t="str">
        <f t="shared" si="96"/>
        <v/>
      </c>
      <c r="Y633" s="35" t="str">
        <f t="shared" si="97"/>
        <v/>
      </c>
      <c r="Z633" s="38" t="str">
        <f t="shared" si="92"/>
        <v>V8</v>
      </c>
      <c r="AA633" s="38" t="str">
        <f t="shared" si="100"/>
        <v>V9</v>
      </c>
      <c r="AB633" s="38" t="str">
        <f t="shared" si="93"/>
        <v>V10</v>
      </c>
      <c r="AC633" s="38">
        <f>IF($AF633=20,"",IF($V633=0,"",IF($H633="Adblue Bidon","",IF($H633="GNC (KG)","",IF($H633="Frais de service EV","",IF($Q633=1,$G$2:$G$4524,""))))))</f>
        <v>27.14</v>
      </c>
      <c r="AD633" s="33" t="str">
        <f t="shared" si="98"/>
        <v/>
      </c>
      <c r="AE633" s="36" t="str">
        <f t="shared" si="99"/>
        <v/>
      </c>
      <c r="AF633" s="37" t="str">
        <f>IFERROR(VLOOKUP($F$2,IMPUTATION!F:G,2,0),"")</f>
        <v/>
      </c>
    </row>
    <row r="634" spans="1:32">
      <c r="A634" s="31">
        <v>44408</v>
      </c>
      <c r="B634" s="32">
        <v>127.14</v>
      </c>
      <c r="C634" s="32" t="s">
        <v>21</v>
      </c>
      <c r="D634" s="32" t="s">
        <v>371</v>
      </c>
      <c r="E634" s="32" t="s">
        <v>103</v>
      </c>
      <c r="F634" s="32" t="s">
        <v>1489</v>
      </c>
      <c r="G634" s="32">
        <v>86.52</v>
      </c>
      <c r="H634" s="32" t="s">
        <v>380</v>
      </c>
      <c r="I634" s="32">
        <v>105.95</v>
      </c>
      <c r="J634" s="32">
        <v>80</v>
      </c>
      <c r="K634" s="32">
        <v>16.95</v>
      </c>
      <c r="L634" s="32">
        <v>110.19</v>
      </c>
      <c r="M634" s="32" t="s">
        <v>19</v>
      </c>
      <c r="N634" s="32" t="s">
        <v>396</v>
      </c>
      <c r="O634" s="32">
        <v>6177424</v>
      </c>
      <c r="P634" s="38">
        <f>IF($H634="",VLOOKUP($C634,IMPUTATION_CARBURANT[],2,0),VLOOKUP($H634,IMPUTATION_CARBURANT[],2,0))</f>
        <v>1</v>
      </c>
      <c r="Q634" s="38">
        <f>IF(AND($P634=123401,$M634="VP"),124013,$P$2:$P$4524)</f>
        <v>1</v>
      </c>
      <c r="R634" s="38" t="str">
        <f t="shared" si="91"/>
        <v>TEST</v>
      </c>
      <c r="S634" s="38">
        <f>ABS($B634)</f>
        <v>127.14</v>
      </c>
      <c r="T634" s="38">
        <f>ABS($I634)</f>
        <v>105.95</v>
      </c>
      <c r="U634" s="38">
        <f>ABS($K634)</f>
        <v>16.95</v>
      </c>
      <c r="V634" s="34">
        <f t="shared" si="94"/>
        <v>84.76</v>
      </c>
      <c r="W634" s="35">
        <f t="shared" si="95"/>
        <v>25.43</v>
      </c>
      <c r="X634" s="34" t="str">
        <f t="shared" si="96"/>
        <v/>
      </c>
      <c r="Y634" s="35" t="str">
        <f t="shared" si="97"/>
        <v/>
      </c>
      <c r="Z634" s="38" t="str">
        <f t="shared" si="92"/>
        <v>V8</v>
      </c>
      <c r="AA634" s="38" t="str">
        <f t="shared" si="100"/>
        <v>V9</v>
      </c>
      <c r="AB634" s="38" t="str">
        <f t="shared" si="93"/>
        <v>V10</v>
      </c>
      <c r="AC634" s="38">
        <f>IF($AF634=20,"",IF($V634=0,"",IF($H634="Adblue Bidon","",IF($H634="GNC (KG)","",IF($H634="Frais de service EV","",IF($Q634=1,$G$2:$G$4524,""))))))</f>
        <v>86.52</v>
      </c>
      <c r="AD634" s="33" t="str">
        <f t="shared" si="98"/>
        <v/>
      </c>
      <c r="AE634" s="36" t="str">
        <f t="shared" si="99"/>
        <v/>
      </c>
      <c r="AF634" s="37" t="str">
        <f>IFERROR(VLOOKUP($F$2,IMPUTATION!F:G,2,0),"")</f>
        <v/>
      </c>
    </row>
    <row r="635" spans="1:32">
      <c r="A635" s="31">
        <v>44408</v>
      </c>
      <c r="B635" s="32">
        <v>62.34</v>
      </c>
      <c r="C635" s="32" t="s">
        <v>393</v>
      </c>
      <c r="D635" s="32" t="s">
        <v>371</v>
      </c>
      <c r="E635" s="32" t="s">
        <v>295</v>
      </c>
      <c r="F635" s="32" t="s">
        <v>1490</v>
      </c>
      <c r="G635" s="32">
        <v>37.83</v>
      </c>
      <c r="H635" s="32" t="s">
        <v>389</v>
      </c>
      <c r="I635" s="32">
        <v>51.95</v>
      </c>
      <c r="J635" s="32">
        <v>80</v>
      </c>
      <c r="K635" s="32">
        <v>8.31</v>
      </c>
      <c r="L635" s="32">
        <v>54.03</v>
      </c>
      <c r="M635" s="32" t="s">
        <v>18</v>
      </c>
      <c r="N635" s="32" t="s">
        <v>18</v>
      </c>
      <c r="O635" s="32">
        <v>6400145</v>
      </c>
      <c r="P635" s="38">
        <f>IF($H635="",VLOOKUP($C635,IMPUTATION_CARBURANT[],2,0),VLOOKUP($H635,IMPUTATION_CARBURANT[],2,0))</f>
        <v>1</v>
      </c>
      <c r="Q635" s="38">
        <f>IF(AND($P635=123401,$M635="VP"),124013,$P$2:$P$4524)</f>
        <v>1</v>
      </c>
      <c r="R635" s="38" t="str">
        <f t="shared" si="91"/>
        <v>TEST</v>
      </c>
      <c r="S635" s="38">
        <f>ABS($B635)</f>
        <v>62.34</v>
      </c>
      <c r="T635" s="38">
        <f>ABS($I635)</f>
        <v>51.95</v>
      </c>
      <c r="U635" s="38">
        <f>ABS($K635)</f>
        <v>8.31</v>
      </c>
      <c r="V635" s="34">
        <f t="shared" si="94"/>
        <v>41.56</v>
      </c>
      <c r="W635" s="35">
        <f t="shared" si="95"/>
        <v>12.47</v>
      </c>
      <c r="X635" s="34" t="str">
        <f t="shared" si="96"/>
        <v/>
      </c>
      <c r="Y635" s="35" t="str">
        <f t="shared" si="97"/>
        <v/>
      </c>
      <c r="Z635" s="38" t="str">
        <f t="shared" si="92"/>
        <v>V8</v>
      </c>
      <c r="AA635" s="38" t="str">
        <f t="shared" si="100"/>
        <v>V9</v>
      </c>
      <c r="AB635" s="38" t="str">
        <f t="shared" si="93"/>
        <v>V10</v>
      </c>
      <c r="AC635" s="38">
        <f>IF($AF635=20,"",IF($V635=0,"",IF($H635="Adblue Bidon","",IF($H635="GNC (KG)","",IF($H635="Frais de service EV","",IF($Q635=1,$G$2:$G$4524,""))))))</f>
        <v>37.83</v>
      </c>
      <c r="AD635" s="33" t="str">
        <f t="shared" si="98"/>
        <v/>
      </c>
      <c r="AE635" s="36" t="str">
        <f t="shared" si="99"/>
        <v/>
      </c>
      <c r="AF635" s="37" t="str">
        <f>IFERROR(VLOOKUP($F$2,IMPUTATION!F:G,2,0),"")</f>
        <v/>
      </c>
    </row>
    <row r="636" spans="1:32">
      <c r="A636" s="31">
        <v>44408</v>
      </c>
      <c r="B636" s="32">
        <v>64.400000000000006</v>
      </c>
      <c r="C636" s="32" t="s">
        <v>393</v>
      </c>
      <c r="D636" s="32" t="s">
        <v>371</v>
      </c>
      <c r="E636" s="32" t="s">
        <v>167</v>
      </c>
      <c r="F636" s="32" t="s">
        <v>833</v>
      </c>
      <c r="G636" s="32">
        <v>40.31</v>
      </c>
      <c r="H636" s="32" t="s">
        <v>387</v>
      </c>
      <c r="I636" s="32">
        <v>53.67</v>
      </c>
      <c r="J636" s="32">
        <v>80</v>
      </c>
      <c r="K636" s="32">
        <v>8.58</v>
      </c>
      <c r="L636" s="32">
        <v>55.82</v>
      </c>
      <c r="M636" s="32" t="s">
        <v>18</v>
      </c>
      <c r="N636" s="32" t="s">
        <v>18</v>
      </c>
      <c r="O636" s="32">
        <v>6401057</v>
      </c>
      <c r="P636" s="38">
        <f>IF($H636="",VLOOKUP($C636,IMPUTATION_CARBURANT[],2,0),VLOOKUP($H636,IMPUTATION_CARBURANT[],2,0))</f>
        <v>1</v>
      </c>
      <c r="Q636" s="38">
        <f>IF(AND($P636=123401,$M636="VP"),124013,$P$2:$P$4524)</f>
        <v>1</v>
      </c>
      <c r="R636" s="38" t="str">
        <f t="shared" si="91"/>
        <v>TEST</v>
      </c>
      <c r="S636" s="38">
        <f>ABS($B636)</f>
        <v>64.400000000000006</v>
      </c>
      <c r="T636" s="38">
        <f>ABS($I636)</f>
        <v>53.67</v>
      </c>
      <c r="U636" s="38">
        <f>ABS($K636)</f>
        <v>8.58</v>
      </c>
      <c r="V636" s="34">
        <f t="shared" si="94"/>
        <v>42.94</v>
      </c>
      <c r="W636" s="35">
        <f t="shared" si="95"/>
        <v>12.88</v>
      </c>
      <c r="X636" s="34" t="str">
        <f t="shared" si="96"/>
        <v/>
      </c>
      <c r="Y636" s="35" t="str">
        <f t="shared" si="97"/>
        <v/>
      </c>
      <c r="Z636" s="38" t="str">
        <f t="shared" si="92"/>
        <v>V8</v>
      </c>
      <c r="AA636" s="38" t="str">
        <f t="shared" si="100"/>
        <v>V9</v>
      </c>
      <c r="AB636" s="38" t="str">
        <f t="shared" si="93"/>
        <v>V10</v>
      </c>
      <c r="AC636" s="38">
        <f>IF($AF636=20,"",IF($V636=0,"",IF($H636="Adblue Bidon","",IF($H636="GNC (KG)","",IF($H636="Frais de service EV","",IF($Q636=1,$G$2:$G$4524,""))))))</f>
        <v>40.31</v>
      </c>
      <c r="AD636" s="33" t="str">
        <f t="shared" si="98"/>
        <v/>
      </c>
      <c r="AE636" s="36" t="str">
        <f t="shared" si="99"/>
        <v/>
      </c>
      <c r="AF636" s="37" t="str">
        <f>IFERROR(VLOOKUP($F$2,IMPUTATION!F:G,2,0),"")</f>
        <v/>
      </c>
    </row>
    <row r="637" spans="1:32">
      <c r="A637" s="31">
        <v>44408</v>
      </c>
      <c r="B637" s="32">
        <v>49.62</v>
      </c>
      <c r="C637" s="32" t="s">
        <v>393</v>
      </c>
      <c r="D637" s="32" t="s">
        <v>371</v>
      </c>
      <c r="E637" s="32" t="s">
        <v>232</v>
      </c>
      <c r="F637" s="32" t="s">
        <v>1384</v>
      </c>
      <c r="G637" s="32">
        <v>31.05</v>
      </c>
      <c r="H637" s="32" t="s">
        <v>387</v>
      </c>
      <c r="I637" s="32">
        <v>41.35</v>
      </c>
      <c r="J637" s="32">
        <v>80</v>
      </c>
      <c r="K637" s="32">
        <v>6.62</v>
      </c>
      <c r="L637" s="32">
        <v>43</v>
      </c>
      <c r="M637" s="32" t="s">
        <v>18</v>
      </c>
      <c r="N637" s="32" t="s">
        <v>18</v>
      </c>
      <c r="O637" s="32">
        <v>6400685</v>
      </c>
      <c r="P637" s="38">
        <f>IF($H637="",VLOOKUP($C637,IMPUTATION_CARBURANT[],2,0),VLOOKUP($H637,IMPUTATION_CARBURANT[],2,0))</f>
        <v>1</v>
      </c>
      <c r="Q637" s="38">
        <f>IF(AND($P637=123401,$M637="VP"),124013,$P$2:$P$4524)</f>
        <v>1</v>
      </c>
      <c r="R637" s="38" t="str">
        <f t="shared" si="91"/>
        <v>TEST</v>
      </c>
      <c r="S637" s="38">
        <f>ABS($B637)</f>
        <v>49.62</v>
      </c>
      <c r="T637" s="38">
        <f>ABS($I637)</f>
        <v>41.35</v>
      </c>
      <c r="U637" s="38">
        <f>ABS($K637)</f>
        <v>6.62</v>
      </c>
      <c r="V637" s="34">
        <f t="shared" si="94"/>
        <v>33.08</v>
      </c>
      <c r="W637" s="35">
        <f t="shared" si="95"/>
        <v>9.92</v>
      </c>
      <c r="X637" s="34" t="str">
        <f t="shared" si="96"/>
        <v/>
      </c>
      <c r="Y637" s="35" t="str">
        <f t="shared" si="97"/>
        <v/>
      </c>
      <c r="Z637" s="38" t="str">
        <f t="shared" si="92"/>
        <v>V8</v>
      </c>
      <c r="AA637" s="38" t="str">
        <f t="shared" si="100"/>
        <v>V9</v>
      </c>
      <c r="AB637" s="38" t="str">
        <f t="shared" si="93"/>
        <v>V10</v>
      </c>
      <c r="AC637" s="38">
        <f>IF($AF637=20,"",IF($V637=0,"",IF($H637="Adblue Bidon","",IF($H637="GNC (KG)","",IF($H637="Frais de service EV","",IF($Q637=1,$G$2:$G$4524,""))))))</f>
        <v>31.05</v>
      </c>
      <c r="AD637" s="33" t="str">
        <f t="shared" si="98"/>
        <v/>
      </c>
      <c r="AE637" s="36" t="str">
        <f t="shared" si="99"/>
        <v/>
      </c>
      <c r="AF637" s="37" t="str">
        <f>IFERROR(VLOOKUP($F$2,IMPUTATION!F:G,2,0),"")</f>
        <v/>
      </c>
    </row>
    <row r="638" spans="1:32">
      <c r="A638" s="31">
        <v>44408</v>
      </c>
      <c r="B638" s="32">
        <v>71.38</v>
      </c>
      <c r="C638" s="32" t="s">
        <v>393</v>
      </c>
      <c r="D638" s="32" t="s">
        <v>371</v>
      </c>
      <c r="E638" s="32" t="s">
        <v>294</v>
      </c>
      <c r="F638" s="32" t="s">
        <v>420</v>
      </c>
      <c r="G638" s="32">
        <v>44.67</v>
      </c>
      <c r="H638" s="32" t="s">
        <v>387</v>
      </c>
      <c r="I638" s="32">
        <v>59.48</v>
      </c>
      <c r="J638" s="32">
        <v>80</v>
      </c>
      <c r="K638" s="32">
        <v>9.52</v>
      </c>
      <c r="L638" s="32">
        <v>61.86</v>
      </c>
      <c r="M638" s="32" t="s">
        <v>18</v>
      </c>
      <c r="N638" s="32" t="s">
        <v>18</v>
      </c>
      <c r="O638" s="32">
        <v>6398663</v>
      </c>
      <c r="P638" s="38">
        <f>IF($H638="",VLOOKUP($C638,IMPUTATION_CARBURANT[],2,0),VLOOKUP($H638,IMPUTATION_CARBURANT[],2,0))</f>
        <v>1</v>
      </c>
      <c r="Q638" s="38">
        <f>IF(AND($P638=123401,$M638="VP"),124013,$P$2:$P$4524)</f>
        <v>1</v>
      </c>
      <c r="R638" s="38" t="str">
        <f t="shared" si="91"/>
        <v>TEST</v>
      </c>
      <c r="S638" s="38">
        <f>ABS($B638)</f>
        <v>71.38</v>
      </c>
      <c r="T638" s="38">
        <f>ABS($I638)</f>
        <v>59.48</v>
      </c>
      <c r="U638" s="38">
        <f>ABS($K638)</f>
        <v>9.52</v>
      </c>
      <c r="V638" s="34">
        <f t="shared" si="94"/>
        <v>47.58</v>
      </c>
      <c r="W638" s="35">
        <f t="shared" si="95"/>
        <v>14.28</v>
      </c>
      <c r="X638" s="34" t="str">
        <f t="shared" si="96"/>
        <v/>
      </c>
      <c r="Y638" s="35" t="str">
        <f t="shared" si="97"/>
        <v/>
      </c>
      <c r="Z638" s="38" t="str">
        <f t="shared" si="92"/>
        <v>V8</v>
      </c>
      <c r="AA638" s="38" t="str">
        <f t="shared" si="100"/>
        <v>V9</v>
      </c>
      <c r="AB638" s="38" t="str">
        <f t="shared" si="93"/>
        <v>V10</v>
      </c>
      <c r="AC638" s="38">
        <f>IF($AF638=20,"",IF($V638=0,"",IF($H638="Adblue Bidon","",IF($H638="GNC (KG)","",IF($H638="Frais de service EV","",IF($Q638=1,$G$2:$G$4524,""))))))</f>
        <v>44.67</v>
      </c>
      <c r="AD638" s="33" t="str">
        <f t="shared" si="98"/>
        <v/>
      </c>
      <c r="AE638" s="36" t="str">
        <f t="shared" si="99"/>
        <v/>
      </c>
      <c r="AF638" s="37" t="str">
        <f>IFERROR(VLOOKUP($F$2,IMPUTATION!F:G,2,0),"")</f>
        <v/>
      </c>
    </row>
    <row r="639" spans="1:32">
      <c r="A639" s="31">
        <v>44408</v>
      </c>
      <c r="B639" s="32">
        <v>59.74</v>
      </c>
      <c r="C639" s="32" t="s">
        <v>393</v>
      </c>
      <c r="D639" s="32" t="s">
        <v>371</v>
      </c>
      <c r="E639" s="32" t="s">
        <v>116</v>
      </c>
      <c r="F639" s="32" t="s">
        <v>464</v>
      </c>
      <c r="G639" s="32">
        <v>35.979999999999997</v>
      </c>
      <c r="H639" s="32" t="s">
        <v>389</v>
      </c>
      <c r="I639" s="32">
        <v>49.78</v>
      </c>
      <c r="J639" s="32">
        <v>80</v>
      </c>
      <c r="K639" s="32">
        <v>7.97</v>
      </c>
      <c r="L639" s="32">
        <v>51.77</v>
      </c>
      <c r="M639" s="32" t="s">
        <v>18</v>
      </c>
      <c r="N639" s="32" t="s">
        <v>18</v>
      </c>
      <c r="O639" s="32">
        <v>6401498</v>
      </c>
      <c r="P639" s="38">
        <f>IF($H639="",VLOOKUP($C639,IMPUTATION_CARBURANT[],2,0),VLOOKUP($H639,IMPUTATION_CARBURANT[],2,0))</f>
        <v>1</v>
      </c>
      <c r="Q639" s="38">
        <f>IF(AND($P639=123401,$M639="VP"),124013,$P$2:$P$4524)</f>
        <v>1</v>
      </c>
      <c r="R639" s="38" t="str">
        <f t="shared" si="91"/>
        <v>TEST</v>
      </c>
      <c r="S639" s="38">
        <f>ABS($B639)</f>
        <v>59.74</v>
      </c>
      <c r="T639" s="38">
        <f>ABS($I639)</f>
        <v>49.78</v>
      </c>
      <c r="U639" s="38">
        <f>ABS($K639)</f>
        <v>7.97</v>
      </c>
      <c r="V639" s="34">
        <f t="shared" si="94"/>
        <v>39.82</v>
      </c>
      <c r="W639" s="35">
        <f t="shared" si="95"/>
        <v>11.95</v>
      </c>
      <c r="X639" s="34" t="str">
        <f t="shared" si="96"/>
        <v/>
      </c>
      <c r="Y639" s="35" t="str">
        <f t="shared" si="97"/>
        <v/>
      </c>
      <c r="Z639" s="38" t="str">
        <f t="shared" si="92"/>
        <v>V8</v>
      </c>
      <c r="AA639" s="38" t="str">
        <f t="shared" si="100"/>
        <v>V9</v>
      </c>
      <c r="AB639" s="38" t="str">
        <f t="shared" si="93"/>
        <v>V10</v>
      </c>
      <c r="AC639" s="38">
        <f>IF($AF639=20,"",IF($V639=0,"",IF($H639="Adblue Bidon","",IF($H639="GNC (KG)","",IF($H639="Frais de service EV","",IF($Q639=1,$G$2:$G$4524,""))))))</f>
        <v>35.979999999999997</v>
      </c>
      <c r="AD639" s="33" t="str">
        <f t="shared" si="98"/>
        <v/>
      </c>
      <c r="AE639" s="36" t="str">
        <f t="shared" si="99"/>
        <v/>
      </c>
      <c r="AF639" s="37" t="str">
        <f>IFERROR(VLOOKUP($F$2,IMPUTATION!F:G,2,0),"")</f>
        <v/>
      </c>
    </row>
    <row r="640" spans="1:32">
      <c r="A640" s="31">
        <v>44408</v>
      </c>
      <c r="B640" s="32">
        <v>124.91</v>
      </c>
      <c r="C640" s="32" t="s">
        <v>21</v>
      </c>
      <c r="D640" s="32" t="s">
        <v>371</v>
      </c>
      <c r="E640" s="32" t="s">
        <v>110</v>
      </c>
      <c r="F640" s="32" t="s">
        <v>642</v>
      </c>
      <c r="G640" s="32">
        <v>84.24</v>
      </c>
      <c r="H640" s="32" t="s">
        <v>380</v>
      </c>
      <c r="I640" s="32">
        <v>104.09</v>
      </c>
      <c r="J640" s="32">
        <v>80</v>
      </c>
      <c r="K640" s="32">
        <v>16.66</v>
      </c>
      <c r="L640" s="32">
        <v>108.25</v>
      </c>
      <c r="M640" s="32" t="s">
        <v>19</v>
      </c>
      <c r="N640" s="32" t="s">
        <v>396</v>
      </c>
      <c r="O640" s="32">
        <v>6177571</v>
      </c>
      <c r="P640" s="38">
        <f>IF($H640="",VLOOKUP($C640,IMPUTATION_CARBURANT[],2,0),VLOOKUP($H640,IMPUTATION_CARBURANT[],2,0))</f>
        <v>1</v>
      </c>
      <c r="Q640" s="38">
        <f>IF(AND($P640=123401,$M640="VP"),124013,$P$2:$P$4524)</f>
        <v>1</v>
      </c>
      <c r="R640" s="38" t="str">
        <f t="shared" si="91"/>
        <v>TEST</v>
      </c>
      <c r="S640" s="38">
        <f>ABS($B640)</f>
        <v>124.91</v>
      </c>
      <c r="T640" s="38">
        <f>ABS($I640)</f>
        <v>104.09</v>
      </c>
      <c r="U640" s="38">
        <f>ABS($K640)</f>
        <v>16.66</v>
      </c>
      <c r="V640" s="34">
        <f t="shared" si="94"/>
        <v>83.27</v>
      </c>
      <c r="W640" s="35">
        <f t="shared" si="95"/>
        <v>24.98</v>
      </c>
      <c r="X640" s="34" t="str">
        <f t="shared" si="96"/>
        <v/>
      </c>
      <c r="Y640" s="35" t="str">
        <f t="shared" si="97"/>
        <v/>
      </c>
      <c r="Z640" s="38" t="str">
        <f t="shared" si="92"/>
        <v>V8</v>
      </c>
      <c r="AA640" s="38" t="str">
        <f t="shared" si="100"/>
        <v>V9</v>
      </c>
      <c r="AB640" s="38" t="str">
        <f t="shared" si="93"/>
        <v>V10</v>
      </c>
      <c r="AC640" s="38">
        <f>IF($AF640=20,"",IF($V640=0,"",IF($H640="Adblue Bidon","",IF($H640="GNC (KG)","",IF($H640="Frais de service EV","",IF($Q640=1,$G$2:$G$4524,""))))))</f>
        <v>84.24</v>
      </c>
      <c r="AD640" s="33" t="str">
        <f t="shared" si="98"/>
        <v/>
      </c>
      <c r="AE640" s="36" t="str">
        <f t="shared" si="99"/>
        <v/>
      </c>
      <c r="AF640" s="37" t="str">
        <f>IFERROR(VLOOKUP($F$2,IMPUTATION!F:G,2,0),"")</f>
        <v/>
      </c>
    </row>
    <row r="641" spans="1:32">
      <c r="A641" s="31">
        <v>44408</v>
      </c>
      <c r="B641" s="32">
        <v>55.99</v>
      </c>
      <c r="C641" s="32" t="s">
        <v>393</v>
      </c>
      <c r="D641" s="32" t="s">
        <v>371</v>
      </c>
      <c r="E641" s="32" t="s">
        <v>337</v>
      </c>
      <c r="F641" s="32" t="s">
        <v>531</v>
      </c>
      <c r="G641" s="32">
        <v>32.979999999999997</v>
      </c>
      <c r="H641" s="32" t="s">
        <v>390</v>
      </c>
      <c r="I641" s="32">
        <v>46.66</v>
      </c>
      <c r="J641" s="32">
        <v>80</v>
      </c>
      <c r="K641" s="32">
        <v>7.46</v>
      </c>
      <c r="L641" s="32">
        <v>48.53</v>
      </c>
      <c r="M641" s="32" t="s">
        <v>18</v>
      </c>
      <c r="N641" s="32" t="s">
        <v>18</v>
      </c>
      <c r="O641" s="32">
        <v>6400226</v>
      </c>
      <c r="P641" s="38">
        <f>IF($H641="",VLOOKUP($C641,IMPUTATION_CARBURANT[],2,0),VLOOKUP($H641,IMPUTATION_CARBURANT[],2,0))</f>
        <v>1</v>
      </c>
      <c r="Q641" s="38">
        <f>IF(AND($P641=123401,$M641="VP"),124013,$P$2:$P$4524)</f>
        <v>1</v>
      </c>
      <c r="R641" s="38" t="str">
        <f t="shared" si="91"/>
        <v>TEST</v>
      </c>
      <c r="S641" s="38">
        <f>ABS($B641)</f>
        <v>55.99</v>
      </c>
      <c r="T641" s="38">
        <f>ABS($I641)</f>
        <v>46.66</v>
      </c>
      <c r="U641" s="38">
        <f>ABS($K641)</f>
        <v>7.46</v>
      </c>
      <c r="V641" s="34">
        <f t="shared" si="94"/>
        <v>37.33</v>
      </c>
      <c r="W641" s="35">
        <f t="shared" si="95"/>
        <v>11.2</v>
      </c>
      <c r="X641" s="34" t="str">
        <f t="shared" si="96"/>
        <v/>
      </c>
      <c r="Y641" s="35" t="str">
        <f t="shared" si="97"/>
        <v/>
      </c>
      <c r="Z641" s="38" t="str">
        <f t="shared" si="92"/>
        <v>V8</v>
      </c>
      <c r="AA641" s="38" t="str">
        <f t="shared" si="100"/>
        <v>V9</v>
      </c>
      <c r="AB641" s="38" t="str">
        <f t="shared" si="93"/>
        <v>V10</v>
      </c>
      <c r="AC641" s="38">
        <f>IF($AF641=20,"",IF($V641=0,"",IF($H641="Adblue Bidon","",IF($H641="GNC (KG)","",IF($H641="Frais de service EV","",IF($Q641=1,$G$2:$G$4524,""))))))</f>
        <v>32.979999999999997</v>
      </c>
      <c r="AD641" s="33" t="str">
        <f t="shared" si="98"/>
        <v/>
      </c>
      <c r="AE641" s="36" t="str">
        <f t="shared" si="99"/>
        <v/>
      </c>
      <c r="AF641" s="37" t="str">
        <f>IFERROR(VLOOKUP($F$2,IMPUTATION!F:G,2,0),"")</f>
        <v/>
      </c>
    </row>
    <row r="642" spans="1:32">
      <c r="A642" s="31">
        <v>44408</v>
      </c>
      <c r="B642" s="32">
        <v>63.22</v>
      </c>
      <c r="C642" s="32" t="s">
        <v>393</v>
      </c>
      <c r="D642" s="32" t="s">
        <v>371</v>
      </c>
      <c r="E642" s="32" t="s">
        <v>225</v>
      </c>
      <c r="F642" s="32" t="s">
        <v>721</v>
      </c>
      <c r="G642" s="32">
        <v>36.97</v>
      </c>
      <c r="H642" s="32" t="s">
        <v>390</v>
      </c>
      <c r="I642" s="32">
        <v>52.68</v>
      </c>
      <c r="J642" s="32">
        <v>80</v>
      </c>
      <c r="K642" s="32">
        <v>8.43</v>
      </c>
      <c r="L642" s="32">
        <v>54.79</v>
      </c>
      <c r="M642" s="32" t="s">
        <v>18</v>
      </c>
      <c r="N642" s="32" t="s">
        <v>18</v>
      </c>
      <c r="O642" s="32">
        <v>6400277</v>
      </c>
      <c r="P642" s="38">
        <f>IF($H642="",VLOOKUP($C642,IMPUTATION_CARBURANT[],2,0),VLOOKUP($H642,IMPUTATION_CARBURANT[],2,0))</f>
        <v>1</v>
      </c>
      <c r="Q642" s="38">
        <f>IF(AND($P642=123401,$M642="VP"),124013,$P$2:$P$4524)</f>
        <v>1</v>
      </c>
      <c r="R642" s="38" t="str">
        <f t="shared" ref="R642:R705" si="101">"TEST"</f>
        <v>TEST</v>
      </c>
      <c r="S642" s="38">
        <f>ABS($B642)</f>
        <v>63.22</v>
      </c>
      <c r="T642" s="38">
        <f>ABS($I642)</f>
        <v>52.68</v>
      </c>
      <c r="U642" s="38">
        <f>ABS($K642)</f>
        <v>8.43</v>
      </c>
      <c r="V642" s="34">
        <f t="shared" si="94"/>
        <v>42.14</v>
      </c>
      <c r="W642" s="35">
        <f t="shared" si="95"/>
        <v>12.65</v>
      </c>
      <c r="X642" s="34" t="str">
        <f t="shared" si="96"/>
        <v/>
      </c>
      <c r="Y642" s="35" t="str">
        <f t="shared" si="97"/>
        <v/>
      </c>
      <c r="Z642" s="38" t="str">
        <f t="shared" ref="Z642:Z705" si="102">"V8"</f>
        <v>V8</v>
      </c>
      <c r="AA642" s="38" t="str">
        <f t="shared" si="100"/>
        <v>V9</v>
      </c>
      <c r="AB642" s="38" t="str">
        <f t="shared" ref="AB642:AB705" si="103">"V10"</f>
        <v>V10</v>
      </c>
      <c r="AC642" s="38">
        <f>IF($AF642=20,"",IF($V642=0,"",IF($H642="Adblue Bidon","",IF($H642="GNC (KG)","",IF($H642="Frais de service EV","",IF($Q642=1,$G$2:$G$4524,""))))))</f>
        <v>36.97</v>
      </c>
      <c r="AD642" s="33" t="str">
        <f t="shared" si="98"/>
        <v/>
      </c>
      <c r="AE642" s="36" t="str">
        <f t="shared" si="99"/>
        <v/>
      </c>
      <c r="AF642" s="37" t="str">
        <f>IFERROR(VLOOKUP($F$2,IMPUTATION!F:G,2,0),"")</f>
        <v/>
      </c>
    </row>
    <row r="643" spans="1:32">
      <c r="A643" s="31">
        <v>44408</v>
      </c>
      <c r="B643" s="32">
        <v>44.23</v>
      </c>
      <c r="C643" s="32" t="s">
        <v>393</v>
      </c>
      <c r="D643" s="32" t="s">
        <v>371</v>
      </c>
      <c r="E643" s="32" t="s">
        <v>274</v>
      </c>
      <c r="F643" s="32" t="s">
        <v>442</v>
      </c>
      <c r="G643" s="32">
        <v>27.3</v>
      </c>
      <c r="H643" s="32" t="s">
        <v>387</v>
      </c>
      <c r="I643" s="32">
        <v>36.86</v>
      </c>
      <c r="J643" s="32">
        <v>80</v>
      </c>
      <c r="K643" s="32">
        <v>5.9</v>
      </c>
      <c r="L643" s="32">
        <v>38.33</v>
      </c>
      <c r="M643" s="32" t="s">
        <v>18</v>
      </c>
      <c r="N643" s="32" t="s">
        <v>18</v>
      </c>
      <c r="O643" s="32">
        <v>6401570</v>
      </c>
      <c r="P643" s="38">
        <f>IF($H643="",VLOOKUP($C643,IMPUTATION_CARBURANT[],2,0),VLOOKUP($H643,IMPUTATION_CARBURANT[],2,0))</f>
        <v>1</v>
      </c>
      <c r="Q643" s="38">
        <f>IF(AND($P643=123401,$M643="VP"),124013,$P$2:$P$4524)</f>
        <v>1</v>
      </c>
      <c r="R643" s="38" t="str">
        <f t="shared" si="101"/>
        <v>TEST</v>
      </c>
      <c r="S643" s="38">
        <f>ABS($B643)</f>
        <v>44.23</v>
      </c>
      <c r="T643" s="38">
        <f>ABS($I643)</f>
        <v>36.86</v>
      </c>
      <c r="U643" s="38">
        <f>ABS($K643)</f>
        <v>5.9</v>
      </c>
      <c r="V643" s="34">
        <f t="shared" ref="V643:V706" si="104">IF($AF643=20,0,ABS(ROUND(IF(AND($U643=0,$J643=100),$T643/1.2,$T643*$J643/100),2)))</f>
        <v>29.49</v>
      </c>
      <c r="W643" s="35">
        <f t="shared" ref="W643:W706" si="105">IF($AF643=20,0,ABS(ROUND(IF(AND($U643=0,$J643=100),0,$S643-$V643-$U643),2)))</f>
        <v>8.84</v>
      </c>
      <c r="X643" s="34" t="str">
        <f t="shared" ref="X643:X706" si="106">IF($AF643="","",ABS(ROUND(IF(AND($U643=0,$J643=100),$T643/1.2,$T643*$J643/100),2)))</f>
        <v/>
      </c>
      <c r="Y643" s="35" t="str">
        <f t="shared" ref="Y643:Y706" si="107">IF($AF643="","",ABS(ROUND(IF(AND($U643=0,$J643=100),0,$S643-$X643-$U643),2)))</f>
        <v/>
      </c>
      <c r="Z643" s="38" t="str">
        <f t="shared" si="102"/>
        <v>V8</v>
      </c>
      <c r="AA643" s="38" t="str">
        <f t="shared" si="100"/>
        <v>V9</v>
      </c>
      <c r="AB643" s="38" t="str">
        <f t="shared" si="103"/>
        <v>V10</v>
      </c>
      <c r="AC643" s="38">
        <f>IF($AF643=20,"",IF($V643=0,"",IF($H643="Adblue Bidon","",IF($H643="GNC (KG)","",IF($H643="Frais de service EV","",IF($Q643=1,$G$2:$G$4524,""))))))</f>
        <v>27.3</v>
      </c>
      <c r="AD643" s="33" t="str">
        <f t="shared" ref="AD643:AD706" si="108">IF($X643="","",IF($H643="Adblue Bidon","",IF($H643="GNC (KG)","",IF($H643="Frais de service EV","",IF($Q643=1,$G$2:$G$4524,"")))))</f>
        <v/>
      </c>
      <c r="AE643" s="36" t="str">
        <f t="shared" ref="AE643:AE706" si="109">IF($AC643="","",IF($AD643="","","L"))</f>
        <v/>
      </c>
      <c r="AF643" s="37" t="str">
        <f>IFERROR(VLOOKUP($F$2,IMPUTATION!F:G,2,0),"")</f>
        <v/>
      </c>
    </row>
    <row r="644" spans="1:32">
      <c r="A644" s="31">
        <v>44408</v>
      </c>
      <c r="B644" s="32">
        <v>63.79</v>
      </c>
      <c r="C644" s="32" t="s">
        <v>393</v>
      </c>
      <c r="D644" s="32" t="s">
        <v>371</v>
      </c>
      <c r="E644" s="32" t="s">
        <v>261</v>
      </c>
      <c r="F644" s="32" t="s">
        <v>1440</v>
      </c>
      <c r="G644" s="32">
        <v>39.75</v>
      </c>
      <c r="H644" s="32" t="s">
        <v>387</v>
      </c>
      <c r="I644" s="32">
        <v>53.16</v>
      </c>
      <c r="J644" s="32">
        <v>80</v>
      </c>
      <c r="K644" s="32">
        <v>8.5</v>
      </c>
      <c r="L644" s="32">
        <v>55.29</v>
      </c>
      <c r="M644" s="32" t="s">
        <v>18</v>
      </c>
      <c r="N644" s="32" t="s">
        <v>18</v>
      </c>
      <c r="O644" s="32">
        <v>6400307</v>
      </c>
      <c r="P644" s="38">
        <f>IF($H644="",VLOOKUP($C644,IMPUTATION_CARBURANT[],2,0),VLOOKUP($H644,IMPUTATION_CARBURANT[],2,0))</f>
        <v>1</v>
      </c>
      <c r="Q644" s="38">
        <f>IF(AND($P644=123401,$M644="VP"),124013,$P$2:$P$4524)</f>
        <v>1</v>
      </c>
      <c r="R644" s="38" t="str">
        <f t="shared" si="101"/>
        <v>TEST</v>
      </c>
      <c r="S644" s="38">
        <f>ABS($B644)</f>
        <v>63.79</v>
      </c>
      <c r="T644" s="38">
        <f>ABS($I644)</f>
        <v>53.16</v>
      </c>
      <c r="U644" s="38">
        <f>ABS($K644)</f>
        <v>8.5</v>
      </c>
      <c r="V644" s="34">
        <f t="shared" si="104"/>
        <v>42.53</v>
      </c>
      <c r="W644" s="35">
        <f t="shared" si="105"/>
        <v>12.76</v>
      </c>
      <c r="X644" s="34" t="str">
        <f t="shared" si="106"/>
        <v/>
      </c>
      <c r="Y644" s="35" t="str">
        <f t="shared" si="107"/>
        <v/>
      </c>
      <c r="Z644" s="38" t="str">
        <f t="shared" si="102"/>
        <v>V8</v>
      </c>
      <c r="AA644" s="38" t="str">
        <f t="shared" si="100"/>
        <v>V9</v>
      </c>
      <c r="AB644" s="38" t="str">
        <f t="shared" si="103"/>
        <v>V10</v>
      </c>
      <c r="AC644" s="38">
        <f>IF($AF644=20,"",IF($V644=0,"",IF($H644="Adblue Bidon","",IF($H644="GNC (KG)","",IF($H644="Frais de service EV","",IF($Q644=1,$G$2:$G$4524,""))))))</f>
        <v>39.75</v>
      </c>
      <c r="AD644" s="33" t="str">
        <f t="shared" si="108"/>
        <v/>
      </c>
      <c r="AE644" s="36" t="str">
        <f t="shared" si="109"/>
        <v/>
      </c>
      <c r="AF644" s="37" t="str">
        <f>IFERROR(VLOOKUP($F$2,IMPUTATION!F:G,2,0),"")</f>
        <v/>
      </c>
    </row>
    <row r="645" spans="1:32">
      <c r="A645" s="31">
        <v>44408</v>
      </c>
      <c r="B645" s="32">
        <v>70.010000000000005</v>
      </c>
      <c r="C645" s="32" t="s">
        <v>21</v>
      </c>
      <c r="D645" s="32" t="s">
        <v>371</v>
      </c>
      <c r="E645" s="32" t="s">
        <v>27</v>
      </c>
      <c r="F645" s="32" t="s">
        <v>492</v>
      </c>
      <c r="G645" s="32">
        <v>47.53</v>
      </c>
      <c r="H645" s="32" t="s">
        <v>380</v>
      </c>
      <c r="I645" s="32">
        <v>58.34</v>
      </c>
      <c r="J645" s="32">
        <v>80</v>
      </c>
      <c r="K645" s="32">
        <v>9.34</v>
      </c>
      <c r="L645" s="32">
        <v>60.67</v>
      </c>
      <c r="M645" s="32" t="s">
        <v>18</v>
      </c>
      <c r="N645" s="32" t="s">
        <v>18</v>
      </c>
      <c r="O645" s="32">
        <v>6177127</v>
      </c>
      <c r="P645" s="38">
        <f>IF($H645="",VLOOKUP($C645,IMPUTATION_CARBURANT[],2,0),VLOOKUP($H645,IMPUTATION_CARBURANT[],2,0))</f>
        <v>1</v>
      </c>
      <c r="Q645" s="38">
        <f>IF(AND($P645=123401,$M645="VP"),124013,$P$2:$P$4524)</f>
        <v>1</v>
      </c>
      <c r="R645" s="38" t="str">
        <f t="shared" si="101"/>
        <v>TEST</v>
      </c>
      <c r="S645" s="38">
        <f>ABS($B645)</f>
        <v>70.010000000000005</v>
      </c>
      <c r="T645" s="38">
        <f>ABS($I645)</f>
        <v>58.34</v>
      </c>
      <c r="U645" s="38">
        <f>ABS($K645)</f>
        <v>9.34</v>
      </c>
      <c r="V645" s="34">
        <f t="shared" si="104"/>
        <v>46.67</v>
      </c>
      <c r="W645" s="35">
        <f t="shared" si="105"/>
        <v>14</v>
      </c>
      <c r="X645" s="34" t="str">
        <f t="shared" si="106"/>
        <v/>
      </c>
      <c r="Y645" s="35" t="str">
        <f t="shared" si="107"/>
        <v/>
      </c>
      <c r="Z645" s="38" t="str">
        <f t="shared" si="102"/>
        <v>V8</v>
      </c>
      <c r="AA645" s="38" t="str">
        <f t="shared" si="100"/>
        <v>V9</v>
      </c>
      <c r="AB645" s="38" t="str">
        <f t="shared" si="103"/>
        <v>V10</v>
      </c>
      <c r="AC645" s="38">
        <f>IF($AF645=20,"",IF($V645=0,"",IF($H645="Adblue Bidon","",IF($H645="GNC (KG)","",IF($H645="Frais de service EV","",IF($Q645=1,$G$2:$G$4524,""))))))</f>
        <v>47.53</v>
      </c>
      <c r="AD645" s="33" t="str">
        <f t="shared" si="108"/>
        <v/>
      </c>
      <c r="AE645" s="36" t="str">
        <f t="shared" si="109"/>
        <v/>
      </c>
      <c r="AF645" s="37" t="str">
        <f>IFERROR(VLOOKUP($F$2,IMPUTATION!F:G,2,0),"")</f>
        <v/>
      </c>
    </row>
    <row r="646" spans="1:32">
      <c r="A646" s="31">
        <v>44408</v>
      </c>
      <c r="B646" s="32">
        <v>28.76</v>
      </c>
      <c r="C646" s="32" t="s">
        <v>445</v>
      </c>
      <c r="D646" s="32" t="s">
        <v>371</v>
      </c>
      <c r="E646" s="32" t="s">
        <v>117</v>
      </c>
      <c r="F646" s="32" t="s">
        <v>446</v>
      </c>
      <c r="G646" s="32">
        <v>23.52</v>
      </c>
      <c r="H646" s="32" t="s">
        <v>381</v>
      </c>
      <c r="I646" s="32">
        <v>23.97</v>
      </c>
      <c r="J646" s="32">
        <v>100</v>
      </c>
      <c r="K646" s="32">
        <v>4.79</v>
      </c>
      <c r="L646" s="32">
        <v>23.97</v>
      </c>
      <c r="M646" s="32" t="s">
        <v>392</v>
      </c>
      <c r="N646" s="32" t="s">
        <v>396</v>
      </c>
      <c r="O646" s="32">
        <v>6177280</v>
      </c>
      <c r="P646" s="38">
        <f>IF($H646="",VLOOKUP($C646,IMPUTATION_CARBURANT[],2,0),VLOOKUP($H646,IMPUTATION_CARBURANT[],2,0))</f>
        <v>1</v>
      </c>
      <c r="Q646" s="38">
        <f>IF(AND($P646=123401,$M646="VP"),124013,$P$2:$P$4524)</f>
        <v>1</v>
      </c>
      <c r="R646" s="38" t="str">
        <f t="shared" si="101"/>
        <v>TEST</v>
      </c>
      <c r="S646" s="38">
        <f>ABS($B646)</f>
        <v>28.76</v>
      </c>
      <c r="T646" s="38">
        <f>ABS($I646)</f>
        <v>23.97</v>
      </c>
      <c r="U646" s="38">
        <f>ABS($K646)</f>
        <v>4.79</v>
      </c>
      <c r="V646" s="34">
        <f t="shared" si="104"/>
        <v>23.97</v>
      </c>
      <c r="W646" s="35">
        <f t="shared" si="105"/>
        <v>0</v>
      </c>
      <c r="X646" s="34" t="str">
        <f t="shared" si="106"/>
        <v/>
      </c>
      <c r="Y646" s="35" t="str">
        <f t="shared" si="107"/>
        <v/>
      </c>
      <c r="Z646" s="38" t="str">
        <f t="shared" si="102"/>
        <v>V8</v>
      </c>
      <c r="AA646" s="38" t="str">
        <f t="shared" si="100"/>
        <v>V9</v>
      </c>
      <c r="AB646" s="38" t="str">
        <f t="shared" si="103"/>
        <v>V10</v>
      </c>
      <c r="AC646" s="38" t="str">
        <f>IF($AF646=20,"",IF($V646=0,"",IF($H646="Adblue Bidon","",IF($H646="GNC (KG)","",IF($H646="Frais de service EV","",IF($Q646=1,$G$2:$G$4524,""))))))</f>
        <v/>
      </c>
      <c r="AD646" s="33" t="str">
        <f t="shared" si="108"/>
        <v/>
      </c>
      <c r="AE646" s="36" t="str">
        <f t="shared" si="109"/>
        <v/>
      </c>
      <c r="AF646" s="37" t="str">
        <f>IFERROR(VLOOKUP($F$2,IMPUTATION!F:G,2,0),"")</f>
        <v/>
      </c>
    </row>
    <row r="647" spans="1:32">
      <c r="A647" s="31">
        <v>44408</v>
      </c>
      <c r="B647" s="32">
        <v>102.74</v>
      </c>
      <c r="C647" s="32" t="s">
        <v>21</v>
      </c>
      <c r="D647" s="32" t="s">
        <v>371</v>
      </c>
      <c r="E647" s="32" t="s">
        <v>85</v>
      </c>
      <c r="F647" s="32" t="s">
        <v>429</v>
      </c>
      <c r="G647" s="32">
        <v>70</v>
      </c>
      <c r="H647" s="32" t="s">
        <v>380</v>
      </c>
      <c r="I647" s="32">
        <v>85.62</v>
      </c>
      <c r="J647" s="32">
        <v>80</v>
      </c>
      <c r="K647" s="32">
        <v>13.7</v>
      </c>
      <c r="L647" s="32">
        <v>89.04</v>
      </c>
      <c r="M647" s="32" t="s">
        <v>19</v>
      </c>
      <c r="N647" s="32" t="s">
        <v>396</v>
      </c>
      <c r="O647" s="32">
        <v>6400100</v>
      </c>
      <c r="P647" s="38">
        <f>IF($H647="",VLOOKUP($C647,IMPUTATION_CARBURANT[],2,0),VLOOKUP($H647,IMPUTATION_CARBURANT[],2,0))</f>
        <v>1</v>
      </c>
      <c r="Q647" s="38">
        <f>IF(AND($P647=123401,$M647="VP"),124013,$P$2:$P$4524)</f>
        <v>1</v>
      </c>
      <c r="R647" s="38" t="str">
        <f t="shared" si="101"/>
        <v>TEST</v>
      </c>
      <c r="S647" s="38">
        <f>ABS($B647)</f>
        <v>102.74</v>
      </c>
      <c r="T647" s="38">
        <f>ABS($I647)</f>
        <v>85.62</v>
      </c>
      <c r="U647" s="38">
        <f>ABS($K647)</f>
        <v>13.7</v>
      </c>
      <c r="V647" s="34">
        <f t="shared" si="104"/>
        <v>68.5</v>
      </c>
      <c r="W647" s="35">
        <f t="shared" si="105"/>
        <v>20.54</v>
      </c>
      <c r="X647" s="34" t="str">
        <f t="shared" si="106"/>
        <v/>
      </c>
      <c r="Y647" s="35" t="str">
        <f t="shared" si="107"/>
        <v/>
      </c>
      <c r="Z647" s="38" t="str">
        <f t="shared" si="102"/>
        <v>V8</v>
      </c>
      <c r="AA647" s="38" t="str">
        <f t="shared" si="100"/>
        <v>V9</v>
      </c>
      <c r="AB647" s="38" t="str">
        <f t="shared" si="103"/>
        <v>V10</v>
      </c>
      <c r="AC647" s="38">
        <f>IF($AF647=20,"",IF($V647=0,"",IF($H647="Adblue Bidon","",IF($H647="GNC (KG)","",IF($H647="Frais de service EV","",IF($Q647=1,$G$2:$G$4524,""))))))</f>
        <v>70</v>
      </c>
      <c r="AD647" s="33" t="str">
        <f t="shared" si="108"/>
        <v/>
      </c>
      <c r="AE647" s="36" t="str">
        <f t="shared" si="109"/>
        <v/>
      </c>
      <c r="AF647" s="37" t="str">
        <f>IFERROR(VLOOKUP($F$2,IMPUTATION!F:G,2,0),"")</f>
        <v/>
      </c>
    </row>
    <row r="648" spans="1:32">
      <c r="A648" s="31">
        <v>44408</v>
      </c>
      <c r="B648" s="32">
        <v>36.01</v>
      </c>
      <c r="C648" s="32" t="s">
        <v>393</v>
      </c>
      <c r="D648" s="32" t="s">
        <v>371</v>
      </c>
      <c r="E648" s="32" t="s">
        <v>267</v>
      </c>
      <c r="F648" s="32" t="s">
        <v>473</v>
      </c>
      <c r="G648" s="32">
        <v>21.23</v>
      </c>
      <c r="H648" s="32" t="s">
        <v>390</v>
      </c>
      <c r="I648" s="32">
        <v>30.01</v>
      </c>
      <c r="J648" s="32">
        <v>80</v>
      </c>
      <c r="K648" s="32">
        <v>4.8</v>
      </c>
      <c r="L648" s="32">
        <v>31.21</v>
      </c>
      <c r="M648" s="32" t="s">
        <v>18</v>
      </c>
      <c r="N648" s="32" t="s">
        <v>18</v>
      </c>
      <c r="O648" s="32">
        <v>6401693</v>
      </c>
      <c r="P648" s="38">
        <f>IF($H648="",VLOOKUP($C648,IMPUTATION_CARBURANT[],2,0),VLOOKUP($H648,IMPUTATION_CARBURANT[],2,0))</f>
        <v>1</v>
      </c>
      <c r="Q648" s="38">
        <f>IF(AND($P648=123401,$M648="VP"),124013,$P$2:$P$4524)</f>
        <v>1</v>
      </c>
      <c r="R648" s="38" t="str">
        <f t="shared" si="101"/>
        <v>TEST</v>
      </c>
      <c r="S648" s="38">
        <f>ABS($B648)</f>
        <v>36.01</v>
      </c>
      <c r="T648" s="38">
        <f>ABS($I648)</f>
        <v>30.01</v>
      </c>
      <c r="U648" s="38">
        <f>ABS($K648)</f>
        <v>4.8</v>
      </c>
      <c r="V648" s="34">
        <f t="shared" si="104"/>
        <v>24.01</v>
      </c>
      <c r="W648" s="35">
        <f t="shared" si="105"/>
        <v>7.2</v>
      </c>
      <c r="X648" s="34" t="str">
        <f t="shared" si="106"/>
        <v/>
      </c>
      <c r="Y648" s="35" t="str">
        <f t="shared" si="107"/>
        <v/>
      </c>
      <c r="Z648" s="38" t="str">
        <f t="shared" si="102"/>
        <v>V8</v>
      </c>
      <c r="AA648" s="38" t="str">
        <f t="shared" si="100"/>
        <v>V9</v>
      </c>
      <c r="AB648" s="38" t="str">
        <f t="shared" si="103"/>
        <v>V10</v>
      </c>
      <c r="AC648" s="38">
        <f>IF($AF648=20,"",IF($V648=0,"",IF($H648="Adblue Bidon","",IF($H648="GNC (KG)","",IF($H648="Frais de service EV","",IF($Q648=1,$G$2:$G$4524,""))))))</f>
        <v>21.23</v>
      </c>
      <c r="AD648" s="33" t="str">
        <f t="shared" si="108"/>
        <v/>
      </c>
      <c r="AE648" s="36" t="str">
        <f t="shared" si="109"/>
        <v/>
      </c>
      <c r="AF648" s="37" t="str">
        <f>IFERROR(VLOOKUP($F$2,IMPUTATION!F:G,2,0),"")</f>
        <v/>
      </c>
    </row>
    <row r="649" spans="1:32">
      <c r="A649" s="31">
        <v>44408</v>
      </c>
      <c r="B649" s="32">
        <v>127.43</v>
      </c>
      <c r="C649" s="32" t="s">
        <v>21</v>
      </c>
      <c r="D649" s="32" t="s">
        <v>371</v>
      </c>
      <c r="E649" s="32" t="s">
        <v>102</v>
      </c>
      <c r="F649" s="32" t="s">
        <v>716</v>
      </c>
      <c r="G649" s="32">
        <v>85.84</v>
      </c>
      <c r="H649" s="32" t="s">
        <v>380</v>
      </c>
      <c r="I649" s="32">
        <v>106.19</v>
      </c>
      <c r="J649" s="32">
        <v>80</v>
      </c>
      <c r="K649" s="32">
        <v>16.989999999999998</v>
      </c>
      <c r="L649" s="32">
        <v>110.44</v>
      </c>
      <c r="M649" s="32" t="s">
        <v>19</v>
      </c>
      <c r="N649" s="32" t="s">
        <v>396</v>
      </c>
      <c r="O649" s="32">
        <v>6174028</v>
      </c>
      <c r="P649" s="38">
        <f>IF($H649="",VLOOKUP($C649,IMPUTATION_CARBURANT[],2,0),VLOOKUP($H649,IMPUTATION_CARBURANT[],2,0))</f>
        <v>1</v>
      </c>
      <c r="Q649" s="38">
        <f>IF(AND($P649=123401,$M649="VP"),124013,$P$2:$P$4524)</f>
        <v>1</v>
      </c>
      <c r="R649" s="38" t="str">
        <f t="shared" si="101"/>
        <v>TEST</v>
      </c>
      <c r="S649" s="38">
        <f>ABS($B649)</f>
        <v>127.43</v>
      </c>
      <c r="T649" s="38">
        <f>ABS($I649)</f>
        <v>106.19</v>
      </c>
      <c r="U649" s="38">
        <f>ABS($K649)</f>
        <v>16.989999999999998</v>
      </c>
      <c r="V649" s="34">
        <f t="shared" si="104"/>
        <v>84.95</v>
      </c>
      <c r="W649" s="35">
        <f t="shared" si="105"/>
        <v>25.49</v>
      </c>
      <c r="X649" s="34" t="str">
        <f t="shared" si="106"/>
        <v/>
      </c>
      <c r="Y649" s="35" t="str">
        <f t="shared" si="107"/>
        <v/>
      </c>
      <c r="Z649" s="38" t="str">
        <f t="shared" si="102"/>
        <v>V8</v>
      </c>
      <c r="AA649" s="38" t="str">
        <f t="shared" si="100"/>
        <v>V9</v>
      </c>
      <c r="AB649" s="38" t="str">
        <f t="shared" si="103"/>
        <v>V10</v>
      </c>
      <c r="AC649" s="38">
        <f>IF($AF649=20,"",IF($V649=0,"",IF($H649="Adblue Bidon","",IF($H649="GNC (KG)","",IF($H649="Frais de service EV","",IF($Q649=1,$G$2:$G$4524,""))))))</f>
        <v>85.84</v>
      </c>
      <c r="AD649" s="33" t="str">
        <f t="shared" si="108"/>
        <v/>
      </c>
      <c r="AE649" s="36" t="str">
        <f t="shared" si="109"/>
        <v/>
      </c>
      <c r="AF649" s="37" t="str">
        <f>IFERROR(VLOOKUP($F$2,IMPUTATION!F:G,2,0),"")</f>
        <v/>
      </c>
    </row>
    <row r="650" spans="1:32">
      <c r="A650" s="31">
        <v>44408</v>
      </c>
      <c r="B650" s="32">
        <v>56.63</v>
      </c>
      <c r="C650" s="32" t="s">
        <v>393</v>
      </c>
      <c r="D650" s="32" t="s">
        <v>371</v>
      </c>
      <c r="E650" s="32" t="s">
        <v>303</v>
      </c>
      <c r="F650" s="32" t="s">
        <v>1491</v>
      </c>
      <c r="G650" s="32">
        <v>35.44</v>
      </c>
      <c r="H650" s="32" t="s">
        <v>387</v>
      </c>
      <c r="I650" s="32">
        <v>47.19</v>
      </c>
      <c r="J650" s="32">
        <v>80</v>
      </c>
      <c r="K650" s="32">
        <v>7.55</v>
      </c>
      <c r="L650" s="32">
        <v>49.08</v>
      </c>
      <c r="M650" s="32" t="s">
        <v>18</v>
      </c>
      <c r="N650" s="32" t="s">
        <v>18</v>
      </c>
      <c r="O650" s="32">
        <v>6400955</v>
      </c>
      <c r="P650" s="38">
        <f>IF($H650="",VLOOKUP($C650,IMPUTATION_CARBURANT[],2,0),VLOOKUP($H650,IMPUTATION_CARBURANT[],2,0))</f>
        <v>1</v>
      </c>
      <c r="Q650" s="38">
        <f>IF(AND($P650=123401,$M650="VP"),124013,$P$2:$P$4524)</f>
        <v>1</v>
      </c>
      <c r="R650" s="38" t="str">
        <f t="shared" si="101"/>
        <v>TEST</v>
      </c>
      <c r="S650" s="38">
        <f>ABS($B650)</f>
        <v>56.63</v>
      </c>
      <c r="T650" s="38">
        <f>ABS($I650)</f>
        <v>47.19</v>
      </c>
      <c r="U650" s="38">
        <f>ABS($K650)</f>
        <v>7.55</v>
      </c>
      <c r="V650" s="34">
        <f t="shared" si="104"/>
        <v>37.75</v>
      </c>
      <c r="W650" s="35">
        <f t="shared" si="105"/>
        <v>11.33</v>
      </c>
      <c r="X650" s="34" t="str">
        <f t="shared" si="106"/>
        <v/>
      </c>
      <c r="Y650" s="35" t="str">
        <f t="shared" si="107"/>
        <v/>
      </c>
      <c r="Z650" s="38" t="str">
        <f t="shared" si="102"/>
        <v>V8</v>
      </c>
      <c r="AA650" s="38" t="str">
        <f t="shared" si="100"/>
        <v>V9</v>
      </c>
      <c r="AB650" s="38" t="str">
        <f t="shared" si="103"/>
        <v>V10</v>
      </c>
      <c r="AC650" s="38">
        <f>IF($AF650=20,"",IF($V650=0,"",IF($H650="Adblue Bidon","",IF($H650="GNC (KG)","",IF($H650="Frais de service EV","",IF($Q650=1,$G$2:$G$4524,""))))))</f>
        <v>35.44</v>
      </c>
      <c r="AD650" s="33" t="str">
        <f t="shared" si="108"/>
        <v/>
      </c>
      <c r="AE650" s="36" t="str">
        <f t="shared" si="109"/>
        <v/>
      </c>
      <c r="AF650" s="37" t="str">
        <f>IFERROR(VLOOKUP($F$2,IMPUTATION!F:G,2,0),"")</f>
        <v/>
      </c>
    </row>
    <row r="651" spans="1:32">
      <c r="A651" s="31">
        <v>44408</v>
      </c>
      <c r="B651" s="32">
        <v>67.84</v>
      </c>
      <c r="C651" s="32" t="s">
        <v>393</v>
      </c>
      <c r="D651" s="32" t="s">
        <v>371</v>
      </c>
      <c r="E651" s="32" t="s">
        <v>295</v>
      </c>
      <c r="F651" s="32" t="s">
        <v>535</v>
      </c>
      <c r="G651" s="32">
        <v>40.07</v>
      </c>
      <c r="H651" s="32" t="s">
        <v>390</v>
      </c>
      <c r="I651" s="32">
        <v>56.53</v>
      </c>
      <c r="J651" s="32">
        <v>80</v>
      </c>
      <c r="K651" s="32">
        <v>9.0500000000000007</v>
      </c>
      <c r="L651" s="32">
        <v>58.79</v>
      </c>
      <c r="M651" s="32" t="s">
        <v>18</v>
      </c>
      <c r="N651" s="32" t="s">
        <v>18</v>
      </c>
      <c r="O651" s="32">
        <v>6400289</v>
      </c>
      <c r="P651" s="38">
        <f>IF($H651="",VLOOKUP($C651,IMPUTATION_CARBURANT[],2,0),VLOOKUP($H651,IMPUTATION_CARBURANT[],2,0))</f>
        <v>1</v>
      </c>
      <c r="Q651" s="38">
        <f>IF(AND($P651=123401,$M651="VP"),124013,$P$2:$P$4524)</f>
        <v>1</v>
      </c>
      <c r="R651" s="38" t="str">
        <f t="shared" si="101"/>
        <v>TEST</v>
      </c>
      <c r="S651" s="38">
        <f>ABS($B651)</f>
        <v>67.84</v>
      </c>
      <c r="T651" s="38">
        <f>ABS($I651)</f>
        <v>56.53</v>
      </c>
      <c r="U651" s="38">
        <f>ABS($K651)</f>
        <v>9.0500000000000007</v>
      </c>
      <c r="V651" s="34">
        <f t="shared" si="104"/>
        <v>45.22</v>
      </c>
      <c r="W651" s="35">
        <f t="shared" si="105"/>
        <v>13.57</v>
      </c>
      <c r="X651" s="34" t="str">
        <f t="shared" si="106"/>
        <v/>
      </c>
      <c r="Y651" s="35" t="str">
        <f t="shared" si="107"/>
        <v/>
      </c>
      <c r="Z651" s="38" t="str">
        <f t="shared" si="102"/>
        <v>V8</v>
      </c>
      <c r="AA651" s="38" t="str">
        <f t="shared" si="100"/>
        <v>V9</v>
      </c>
      <c r="AB651" s="38" t="str">
        <f t="shared" si="103"/>
        <v>V10</v>
      </c>
      <c r="AC651" s="38">
        <f>IF($AF651=20,"",IF($V651=0,"",IF($H651="Adblue Bidon","",IF($H651="GNC (KG)","",IF($H651="Frais de service EV","",IF($Q651=1,$G$2:$G$4524,""))))))</f>
        <v>40.07</v>
      </c>
      <c r="AD651" s="33" t="str">
        <f t="shared" si="108"/>
        <v/>
      </c>
      <c r="AE651" s="36" t="str">
        <f t="shared" si="109"/>
        <v/>
      </c>
      <c r="AF651" s="37" t="str">
        <f>IFERROR(VLOOKUP($F$2,IMPUTATION!F:G,2,0),"")</f>
        <v/>
      </c>
    </row>
    <row r="652" spans="1:32">
      <c r="A652" s="31">
        <v>44408</v>
      </c>
      <c r="B652" s="32">
        <v>145.32</v>
      </c>
      <c r="C652" s="32" t="s">
        <v>21</v>
      </c>
      <c r="D652" s="32" t="s">
        <v>371</v>
      </c>
      <c r="E652" s="32" t="s">
        <v>106</v>
      </c>
      <c r="F652" s="32" t="s">
        <v>557</v>
      </c>
      <c r="G652" s="32">
        <v>98</v>
      </c>
      <c r="H652" s="32" t="s">
        <v>380</v>
      </c>
      <c r="I652" s="32">
        <v>121.1</v>
      </c>
      <c r="J652" s="32">
        <v>80</v>
      </c>
      <c r="K652" s="32">
        <v>19.38</v>
      </c>
      <c r="L652" s="32">
        <v>125.94</v>
      </c>
      <c r="M652" s="32" t="s">
        <v>19</v>
      </c>
      <c r="N652" s="32" t="s">
        <v>396</v>
      </c>
      <c r="O652" s="32">
        <v>6400181</v>
      </c>
      <c r="P652" s="38">
        <f>IF($H652="",VLOOKUP($C652,IMPUTATION_CARBURANT[],2,0),VLOOKUP($H652,IMPUTATION_CARBURANT[],2,0))</f>
        <v>1</v>
      </c>
      <c r="Q652" s="38">
        <f>IF(AND($P652=123401,$M652="VP"),124013,$P$2:$P$4524)</f>
        <v>1</v>
      </c>
      <c r="R652" s="38" t="str">
        <f t="shared" si="101"/>
        <v>TEST</v>
      </c>
      <c r="S652" s="38">
        <f>ABS($B652)</f>
        <v>145.32</v>
      </c>
      <c r="T652" s="38">
        <f>ABS($I652)</f>
        <v>121.1</v>
      </c>
      <c r="U652" s="38">
        <f>ABS($K652)</f>
        <v>19.38</v>
      </c>
      <c r="V652" s="34">
        <f t="shared" si="104"/>
        <v>96.88</v>
      </c>
      <c r="W652" s="35">
        <f t="shared" si="105"/>
        <v>29.06</v>
      </c>
      <c r="X652" s="34" t="str">
        <f t="shared" si="106"/>
        <v/>
      </c>
      <c r="Y652" s="35" t="str">
        <f t="shared" si="107"/>
        <v/>
      </c>
      <c r="Z652" s="38" t="str">
        <f t="shared" si="102"/>
        <v>V8</v>
      </c>
      <c r="AA652" s="38" t="str">
        <f t="shared" si="100"/>
        <v>V9</v>
      </c>
      <c r="AB652" s="38" t="str">
        <f t="shared" si="103"/>
        <v>V10</v>
      </c>
      <c r="AC652" s="38">
        <f>IF($AF652=20,"",IF($V652=0,"",IF($H652="Adblue Bidon","",IF($H652="GNC (KG)","",IF($H652="Frais de service EV","",IF($Q652=1,$G$2:$G$4524,""))))))</f>
        <v>98</v>
      </c>
      <c r="AD652" s="33" t="str">
        <f t="shared" si="108"/>
        <v/>
      </c>
      <c r="AE652" s="36" t="str">
        <f t="shared" si="109"/>
        <v/>
      </c>
      <c r="AF652" s="37" t="str">
        <f>IFERROR(VLOOKUP($F$2,IMPUTATION!F:G,2,0),"")</f>
        <v/>
      </c>
    </row>
    <row r="653" spans="1:32">
      <c r="A653" s="31">
        <v>44408</v>
      </c>
      <c r="B653" s="32">
        <v>81.55</v>
      </c>
      <c r="C653" s="32" t="s">
        <v>21</v>
      </c>
      <c r="D653" s="32" t="s">
        <v>371</v>
      </c>
      <c r="E653" s="32" t="s">
        <v>100</v>
      </c>
      <c r="F653" s="32" t="s">
        <v>449</v>
      </c>
      <c r="G653" s="32">
        <v>55</v>
      </c>
      <c r="H653" s="32" t="s">
        <v>380</v>
      </c>
      <c r="I653" s="32">
        <v>67.959999999999994</v>
      </c>
      <c r="J653" s="32">
        <v>80</v>
      </c>
      <c r="K653" s="32">
        <v>10.87</v>
      </c>
      <c r="L653" s="32">
        <v>70.680000000000007</v>
      </c>
      <c r="M653" s="32" t="s">
        <v>19</v>
      </c>
      <c r="N653" s="32" t="s">
        <v>396</v>
      </c>
      <c r="O653" s="32">
        <v>6176911</v>
      </c>
      <c r="P653" s="38">
        <f>IF($H653="",VLOOKUP($C653,IMPUTATION_CARBURANT[],2,0),VLOOKUP($H653,IMPUTATION_CARBURANT[],2,0))</f>
        <v>1</v>
      </c>
      <c r="Q653" s="38">
        <f>IF(AND($P653=123401,$M653="VP"),124013,$P$2:$P$4524)</f>
        <v>1</v>
      </c>
      <c r="R653" s="38" t="str">
        <f t="shared" si="101"/>
        <v>TEST</v>
      </c>
      <c r="S653" s="38">
        <f>ABS($B653)</f>
        <v>81.55</v>
      </c>
      <c r="T653" s="38">
        <f>ABS($I653)</f>
        <v>67.959999999999994</v>
      </c>
      <c r="U653" s="38">
        <f>ABS($K653)</f>
        <v>10.87</v>
      </c>
      <c r="V653" s="34">
        <f t="shared" si="104"/>
        <v>54.37</v>
      </c>
      <c r="W653" s="35">
        <f t="shared" si="105"/>
        <v>16.309999999999999</v>
      </c>
      <c r="X653" s="34" t="str">
        <f t="shared" si="106"/>
        <v/>
      </c>
      <c r="Y653" s="35" t="str">
        <f t="shared" si="107"/>
        <v/>
      </c>
      <c r="Z653" s="38" t="str">
        <f t="shared" si="102"/>
        <v>V8</v>
      </c>
      <c r="AA653" s="38" t="str">
        <f t="shared" si="100"/>
        <v>V9</v>
      </c>
      <c r="AB653" s="38" t="str">
        <f t="shared" si="103"/>
        <v>V10</v>
      </c>
      <c r="AC653" s="38">
        <f>IF($AF653=20,"",IF($V653=0,"",IF($H653="Adblue Bidon","",IF($H653="GNC (KG)","",IF($H653="Frais de service EV","",IF($Q653=1,$G$2:$G$4524,""))))))</f>
        <v>55</v>
      </c>
      <c r="AD653" s="33" t="str">
        <f t="shared" si="108"/>
        <v/>
      </c>
      <c r="AE653" s="36" t="str">
        <f t="shared" si="109"/>
        <v/>
      </c>
      <c r="AF653" s="37" t="str">
        <f>IFERROR(VLOOKUP($F$2,IMPUTATION!F:G,2,0),"")</f>
        <v/>
      </c>
    </row>
    <row r="654" spans="1:32">
      <c r="A654" s="31">
        <v>44408</v>
      </c>
      <c r="B654" s="32">
        <v>30.66</v>
      </c>
      <c r="C654" s="32" t="s">
        <v>393</v>
      </c>
      <c r="D654" s="32" t="s">
        <v>371</v>
      </c>
      <c r="E654" s="32" t="s">
        <v>269</v>
      </c>
      <c r="F654" s="32" t="s">
        <v>481</v>
      </c>
      <c r="G654" s="32">
        <v>19.39</v>
      </c>
      <c r="H654" s="32" t="s">
        <v>387</v>
      </c>
      <c r="I654" s="32">
        <v>25.55</v>
      </c>
      <c r="J654" s="32">
        <v>80</v>
      </c>
      <c r="K654" s="32">
        <v>4.09</v>
      </c>
      <c r="L654" s="32">
        <v>26.57</v>
      </c>
      <c r="M654" s="32" t="s">
        <v>18</v>
      </c>
      <c r="N654" s="32" t="s">
        <v>18</v>
      </c>
      <c r="O654" s="32">
        <v>6401516</v>
      </c>
      <c r="P654" s="38">
        <f>IF($H654="",VLOOKUP($C654,IMPUTATION_CARBURANT[],2,0),VLOOKUP($H654,IMPUTATION_CARBURANT[],2,0))</f>
        <v>1</v>
      </c>
      <c r="Q654" s="38">
        <f>IF(AND($P654=123401,$M654="VP"),124013,$P$2:$P$4524)</f>
        <v>1</v>
      </c>
      <c r="R654" s="38" t="str">
        <f t="shared" si="101"/>
        <v>TEST</v>
      </c>
      <c r="S654" s="38">
        <f>ABS($B654)</f>
        <v>30.66</v>
      </c>
      <c r="T654" s="38">
        <f>ABS($I654)</f>
        <v>25.55</v>
      </c>
      <c r="U654" s="38">
        <f>ABS($K654)</f>
        <v>4.09</v>
      </c>
      <c r="V654" s="34">
        <f t="shared" si="104"/>
        <v>20.440000000000001</v>
      </c>
      <c r="W654" s="35">
        <f t="shared" si="105"/>
        <v>6.13</v>
      </c>
      <c r="X654" s="34" t="str">
        <f t="shared" si="106"/>
        <v/>
      </c>
      <c r="Y654" s="35" t="str">
        <f t="shared" si="107"/>
        <v/>
      </c>
      <c r="Z654" s="38" t="str">
        <f t="shared" si="102"/>
        <v>V8</v>
      </c>
      <c r="AA654" s="38" t="str">
        <f t="shared" si="100"/>
        <v>V9</v>
      </c>
      <c r="AB654" s="38" t="str">
        <f t="shared" si="103"/>
        <v>V10</v>
      </c>
      <c r="AC654" s="38">
        <f>IF($AF654=20,"",IF($V654=0,"",IF($H654="Adblue Bidon","",IF($H654="GNC (KG)","",IF($H654="Frais de service EV","",IF($Q654=1,$G$2:$G$4524,""))))))</f>
        <v>19.39</v>
      </c>
      <c r="AD654" s="33" t="str">
        <f t="shared" si="108"/>
        <v/>
      </c>
      <c r="AE654" s="36" t="str">
        <f t="shared" si="109"/>
        <v/>
      </c>
      <c r="AF654" s="37" t="str">
        <f>IFERROR(VLOOKUP($F$2,IMPUTATION!F:G,2,0),"")</f>
        <v/>
      </c>
    </row>
    <row r="655" spans="1:32">
      <c r="A655" s="31">
        <v>44408</v>
      </c>
      <c r="B655" s="32">
        <v>45.18</v>
      </c>
      <c r="C655" s="32" t="s">
        <v>393</v>
      </c>
      <c r="D655" s="32" t="s">
        <v>371</v>
      </c>
      <c r="E655" s="32" t="s">
        <v>192</v>
      </c>
      <c r="F655" s="32" t="s">
        <v>582</v>
      </c>
      <c r="G655" s="32">
        <v>28.1</v>
      </c>
      <c r="H655" s="32" t="s">
        <v>387</v>
      </c>
      <c r="I655" s="32">
        <v>37.65</v>
      </c>
      <c r="J655" s="32">
        <v>80</v>
      </c>
      <c r="K655" s="32">
        <v>6.02</v>
      </c>
      <c r="L655" s="32">
        <v>39.159999999999997</v>
      </c>
      <c r="M655" s="32" t="s">
        <v>18</v>
      </c>
      <c r="N655" s="32" t="s">
        <v>18</v>
      </c>
      <c r="O655" s="32">
        <v>6401642</v>
      </c>
      <c r="P655" s="38">
        <f>IF($H655="",VLOOKUP($C655,IMPUTATION_CARBURANT[],2,0),VLOOKUP($H655,IMPUTATION_CARBURANT[],2,0))</f>
        <v>1</v>
      </c>
      <c r="Q655" s="38">
        <f>IF(AND($P655=123401,$M655="VP"),124013,$P$2:$P$4524)</f>
        <v>1</v>
      </c>
      <c r="R655" s="38" t="str">
        <f t="shared" si="101"/>
        <v>TEST</v>
      </c>
      <c r="S655" s="38">
        <f>ABS($B655)</f>
        <v>45.18</v>
      </c>
      <c r="T655" s="38">
        <f>ABS($I655)</f>
        <v>37.65</v>
      </c>
      <c r="U655" s="38">
        <f>ABS($K655)</f>
        <v>6.02</v>
      </c>
      <c r="V655" s="34">
        <f t="shared" si="104"/>
        <v>30.12</v>
      </c>
      <c r="W655" s="35">
        <f t="shared" si="105"/>
        <v>9.0399999999999991</v>
      </c>
      <c r="X655" s="34" t="str">
        <f t="shared" si="106"/>
        <v/>
      </c>
      <c r="Y655" s="35" t="str">
        <f t="shared" si="107"/>
        <v/>
      </c>
      <c r="Z655" s="38" t="str">
        <f t="shared" si="102"/>
        <v>V8</v>
      </c>
      <c r="AA655" s="38" t="str">
        <f t="shared" si="100"/>
        <v>V9</v>
      </c>
      <c r="AB655" s="38" t="str">
        <f t="shared" si="103"/>
        <v>V10</v>
      </c>
      <c r="AC655" s="38">
        <f>IF($AF655=20,"",IF($V655=0,"",IF($H655="Adblue Bidon","",IF($H655="GNC (KG)","",IF($H655="Frais de service EV","",IF($Q655=1,$G$2:$G$4524,""))))))</f>
        <v>28.1</v>
      </c>
      <c r="AD655" s="33" t="str">
        <f t="shared" si="108"/>
        <v/>
      </c>
      <c r="AE655" s="36" t="str">
        <f t="shared" si="109"/>
        <v/>
      </c>
      <c r="AF655" s="37" t="str">
        <f>IFERROR(VLOOKUP($F$2,IMPUTATION!F:G,2,0),"")</f>
        <v/>
      </c>
    </row>
    <row r="656" spans="1:32">
      <c r="A656" s="31">
        <v>44408</v>
      </c>
      <c r="B656" s="32">
        <v>58.21</v>
      </c>
      <c r="C656" s="32" t="s">
        <v>393</v>
      </c>
      <c r="D656" s="32" t="s">
        <v>371</v>
      </c>
      <c r="E656" s="32" t="s">
        <v>271</v>
      </c>
      <c r="F656" s="32" t="s">
        <v>556</v>
      </c>
      <c r="G656" s="32">
        <v>36.78</v>
      </c>
      <c r="H656" s="32" t="s">
        <v>387</v>
      </c>
      <c r="I656" s="32">
        <v>48.51</v>
      </c>
      <c r="J656" s="32">
        <v>80</v>
      </c>
      <c r="K656" s="32">
        <v>7.76</v>
      </c>
      <c r="L656" s="32">
        <v>50.45</v>
      </c>
      <c r="M656" s="32" t="s">
        <v>18</v>
      </c>
      <c r="N656" s="32" t="s">
        <v>18</v>
      </c>
      <c r="O656" s="32">
        <v>6401282</v>
      </c>
      <c r="P656" s="38">
        <f>IF($H656="",VLOOKUP($C656,IMPUTATION_CARBURANT[],2,0),VLOOKUP($H656,IMPUTATION_CARBURANT[],2,0))</f>
        <v>1</v>
      </c>
      <c r="Q656" s="38">
        <f>IF(AND($P656=123401,$M656="VP"),124013,$P$2:$P$4524)</f>
        <v>1</v>
      </c>
      <c r="R656" s="38" t="str">
        <f t="shared" si="101"/>
        <v>TEST</v>
      </c>
      <c r="S656" s="38">
        <f>ABS($B656)</f>
        <v>58.21</v>
      </c>
      <c r="T656" s="38">
        <f>ABS($I656)</f>
        <v>48.51</v>
      </c>
      <c r="U656" s="38">
        <f>ABS($K656)</f>
        <v>7.76</v>
      </c>
      <c r="V656" s="34">
        <f t="shared" si="104"/>
        <v>38.81</v>
      </c>
      <c r="W656" s="35">
        <f t="shared" si="105"/>
        <v>11.64</v>
      </c>
      <c r="X656" s="34" t="str">
        <f t="shared" si="106"/>
        <v/>
      </c>
      <c r="Y656" s="35" t="str">
        <f t="shared" si="107"/>
        <v/>
      </c>
      <c r="Z656" s="38" t="str">
        <f t="shared" si="102"/>
        <v>V8</v>
      </c>
      <c r="AA656" s="38" t="str">
        <f t="shared" si="100"/>
        <v>V9</v>
      </c>
      <c r="AB656" s="38" t="str">
        <f t="shared" si="103"/>
        <v>V10</v>
      </c>
      <c r="AC656" s="38">
        <f>IF($AF656=20,"",IF($V656=0,"",IF($H656="Adblue Bidon","",IF($H656="GNC (KG)","",IF($H656="Frais de service EV","",IF($Q656=1,$G$2:$G$4524,""))))))</f>
        <v>36.78</v>
      </c>
      <c r="AD656" s="33" t="str">
        <f t="shared" si="108"/>
        <v/>
      </c>
      <c r="AE656" s="36" t="str">
        <f t="shared" si="109"/>
        <v/>
      </c>
      <c r="AF656" s="37" t="str">
        <f>IFERROR(VLOOKUP($F$2,IMPUTATION!F:G,2,0),"")</f>
        <v/>
      </c>
    </row>
    <row r="657" spans="1:32">
      <c r="A657" s="31">
        <v>44408</v>
      </c>
      <c r="B657" s="32">
        <v>63.52</v>
      </c>
      <c r="C657" s="32" t="s">
        <v>393</v>
      </c>
      <c r="D657" s="32" t="s">
        <v>371</v>
      </c>
      <c r="E657" s="32" t="s">
        <v>268</v>
      </c>
      <c r="F657" s="32" t="s">
        <v>767</v>
      </c>
      <c r="G657" s="32">
        <v>38.700000000000003</v>
      </c>
      <c r="H657" s="32" t="s">
        <v>389</v>
      </c>
      <c r="I657" s="32">
        <v>52.93</v>
      </c>
      <c r="J657" s="32">
        <v>80</v>
      </c>
      <c r="K657" s="32">
        <v>8.4700000000000006</v>
      </c>
      <c r="L657" s="32">
        <v>55.05</v>
      </c>
      <c r="M657" s="32" t="s">
        <v>18</v>
      </c>
      <c r="N657" s="32" t="s">
        <v>18</v>
      </c>
      <c r="O657" s="32">
        <v>6400916</v>
      </c>
      <c r="P657" s="38">
        <f>IF($H657="",VLOOKUP($C657,IMPUTATION_CARBURANT[],2,0),VLOOKUP($H657,IMPUTATION_CARBURANT[],2,0))</f>
        <v>1</v>
      </c>
      <c r="Q657" s="38">
        <f>IF(AND($P657=123401,$M657="VP"),124013,$P$2:$P$4524)</f>
        <v>1</v>
      </c>
      <c r="R657" s="38" t="str">
        <f t="shared" si="101"/>
        <v>TEST</v>
      </c>
      <c r="S657" s="38">
        <f>ABS($B657)</f>
        <v>63.52</v>
      </c>
      <c r="T657" s="38">
        <f>ABS($I657)</f>
        <v>52.93</v>
      </c>
      <c r="U657" s="38">
        <f>ABS($K657)</f>
        <v>8.4700000000000006</v>
      </c>
      <c r="V657" s="34">
        <f t="shared" si="104"/>
        <v>42.34</v>
      </c>
      <c r="W657" s="35">
        <f t="shared" si="105"/>
        <v>12.71</v>
      </c>
      <c r="X657" s="34" t="str">
        <f t="shared" si="106"/>
        <v/>
      </c>
      <c r="Y657" s="35" t="str">
        <f t="shared" si="107"/>
        <v/>
      </c>
      <c r="Z657" s="38" t="str">
        <f t="shared" si="102"/>
        <v>V8</v>
      </c>
      <c r="AA657" s="38" t="str">
        <f t="shared" si="100"/>
        <v>V9</v>
      </c>
      <c r="AB657" s="38" t="str">
        <f t="shared" si="103"/>
        <v>V10</v>
      </c>
      <c r="AC657" s="38">
        <f>IF($AF657=20,"",IF($V657=0,"",IF($H657="Adblue Bidon","",IF($H657="GNC (KG)","",IF($H657="Frais de service EV","",IF($Q657=1,$G$2:$G$4524,""))))))</f>
        <v>38.700000000000003</v>
      </c>
      <c r="AD657" s="33" t="str">
        <f t="shared" si="108"/>
        <v/>
      </c>
      <c r="AE657" s="36" t="str">
        <f t="shared" si="109"/>
        <v/>
      </c>
      <c r="AF657" s="37" t="str">
        <f>IFERROR(VLOOKUP($F$2,IMPUTATION!F:G,2,0),"")</f>
        <v/>
      </c>
    </row>
    <row r="658" spans="1:32">
      <c r="A658" s="31">
        <v>44408</v>
      </c>
      <c r="B658" s="32">
        <v>54.53</v>
      </c>
      <c r="C658" s="32" t="s">
        <v>393</v>
      </c>
      <c r="D658" s="32" t="s">
        <v>371</v>
      </c>
      <c r="E658" s="32" t="s">
        <v>225</v>
      </c>
      <c r="F658" s="32" t="s">
        <v>483</v>
      </c>
      <c r="G658" s="32">
        <v>31.7</v>
      </c>
      <c r="H658" s="32" t="s">
        <v>390</v>
      </c>
      <c r="I658" s="32">
        <v>45.44</v>
      </c>
      <c r="J658" s="32">
        <v>80</v>
      </c>
      <c r="K658" s="32">
        <v>7.27</v>
      </c>
      <c r="L658" s="32">
        <v>47.26</v>
      </c>
      <c r="M658" s="32" t="s">
        <v>18</v>
      </c>
      <c r="N658" s="32" t="s">
        <v>18</v>
      </c>
      <c r="O658" s="32">
        <v>6400277</v>
      </c>
      <c r="P658" s="38">
        <f>IF($H658="",VLOOKUP($C658,IMPUTATION_CARBURANT[],2,0),VLOOKUP($H658,IMPUTATION_CARBURANT[],2,0))</f>
        <v>1</v>
      </c>
      <c r="Q658" s="38">
        <f>IF(AND($P658=123401,$M658="VP"),124013,$P$2:$P$4524)</f>
        <v>1</v>
      </c>
      <c r="R658" s="38" t="str">
        <f t="shared" si="101"/>
        <v>TEST</v>
      </c>
      <c r="S658" s="38">
        <f>ABS($B658)</f>
        <v>54.53</v>
      </c>
      <c r="T658" s="38">
        <f>ABS($I658)</f>
        <v>45.44</v>
      </c>
      <c r="U658" s="38">
        <f>ABS($K658)</f>
        <v>7.27</v>
      </c>
      <c r="V658" s="34">
        <f t="shared" si="104"/>
        <v>36.35</v>
      </c>
      <c r="W658" s="35">
        <f t="shared" si="105"/>
        <v>10.91</v>
      </c>
      <c r="X658" s="34" t="str">
        <f t="shared" si="106"/>
        <v/>
      </c>
      <c r="Y658" s="35" t="str">
        <f t="shared" si="107"/>
        <v/>
      </c>
      <c r="Z658" s="38" t="str">
        <f t="shared" si="102"/>
        <v>V8</v>
      </c>
      <c r="AA658" s="38" t="str">
        <f t="shared" si="100"/>
        <v>V9</v>
      </c>
      <c r="AB658" s="38" t="str">
        <f t="shared" si="103"/>
        <v>V10</v>
      </c>
      <c r="AC658" s="38">
        <f>IF($AF658=20,"",IF($V658=0,"",IF($H658="Adblue Bidon","",IF($H658="GNC (KG)","",IF($H658="Frais de service EV","",IF($Q658=1,$G$2:$G$4524,""))))))</f>
        <v>31.7</v>
      </c>
      <c r="AD658" s="33" t="str">
        <f t="shared" si="108"/>
        <v/>
      </c>
      <c r="AE658" s="36" t="str">
        <f t="shared" si="109"/>
        <v/>
      </c>
      <c r="AF658" s="37" t="str">
        <f>IFERROR(VLOOKUP($F$2,IMPUTATION!F:G,2,0),"")</f>
        <v/>
      </c>
    </row>
    <row r="659" spans="1:32">
      <c r="A659" s="31">
        <v>44408</v>
      </c>
      <c r="B659" s="32">
        <v>59.29</v>
      </c>
      <c r="C659" s="32" t="s">
        <v>393</v>
      </c>
      <c r="D659" s="32" t="s">
        <v>371</v>
      </c>
      <c r="E659" s="32" t="s">
        <v>235</v>
      </c>
      <c r="F659" s="32" t="s">
        <v>800</v>
      </c>
      <c r="G659" s="32">
        <v>37.15</v>
      </c>
      <c r="H659" s="32" t="s">
        <v>387</v>
      </c>
      <c r="I659" s="32">
        <v>49.41</v>
      </c>
      <c r="J659" s="32">
        <v>80</v>
      </c>
      <c r="K659" s="32">
        <v>7.9</v>
      </c>
      <c r="L659" s="32">
        <v>51.39</v>
      </c>
      <c r="M659" s="32" t="s">
        <v>18</v>
      </c>
      <c r="N659" s="32" t="s">
        <v>18</v>
      </c>
      <c r="O659" s="32">
        <v>6398684</v>
      </c>
      <c r="P659" s="38">
        <f>IF($H659="",VLOOKUP($C659,IMPUTATION_CARBURANT[],2,0),VLOOKUP($H659,IMPUTATION_CARBURANT[],2,0))</f>
        <v>1</v>
      </c>
      <c r="Q659" s="38">
        <f>IF(AND($P659=123401,$M659="VP"),124013,$P$2:$P$4524)</f>
        <v>1</v>
      </c>
      <c r="R659" s="38" t="str">
        <f t="shared" si="101"/>
        <v>TEST</v>
      </c>
      <c r="S659" s="38">
        <f>ABS($B659)</f>
        <v>59.29</v>
      </c>
      <c r="T659" s="38">
        <f>ABS($I659)</f>
        <v>49.41</v>
      </c>
      <c r="U659" s="38">
        <f>ABS($K659)</f>
        <v>7.9</v>
      </c>
      <c r="V659" s="34">
        <f t="shared" si="104"/>
        <v>39.53</v>
      </c>
      <c r="W659" s="35">
        <f t="shared" si="105"/>
        <v>11.86</v>
      </c>
      <c r="X659" s="34" t="str">
        <f t="shared" si="106"/>
        <v/>
      </c>
      <c r="Y659" s="35" t="str">
        <f t="shared" si="107"/>
        <v/>
      </c>
      <c r="Z659" s="38" t="str">
        <f t="shared" si="102"/>
        <v>V8</v>
      </c>
      <c r="AA659" s="38" t="str">
        <f t="shared" si="100"/>
        <v>V9</v>
      </c>
      <c r="AB659" s="38" t="str">
        <f t="shared" si="103"/>
        <v>V10</v>
      </c>
      <c r="AC659" s="38">
        <f>IF($AF659=20,"",IF($V659=0,"",IF($H659="Adblue Bidon","",IF($H659="GNC (KG)","",IF($H659="Frais de service EV","",IF($Q659=1,$G$2:$G$4524,""))))))</f>
        <v>37.15</v>
      </c>
      <c r="AD659" s="33" t="str">
        <f t="shared" si="108"/>
        <v/>
      </c>
      <c r="AE659" s="36" t="str">
        <f t="shared" si="109"/>
        <v/>
      </c>
      <c r="AF659" s="37" t="str">
        <f>IFERROR(VLOOKUP($F$2,IMPUTATION!F:G,2,0),"")</f>
        <v/>
      </c>
    </row>
    <row r="660" spans="1:32">
      <c r="A660" s="31">
        <v>44408</v>
      </c>
      <c r="B660" s="32">
        <v>55.42</v>
      </c>
      <c r="C660" s="32" t="s">
        <v>393</v>
      </c>
      <c r="D660" s="32" t="s">
        <v>371</v>
      </c>
      <c r="E660" s="32" t="s">
        <v>295</v>
      </c>
      <c r="F660" s="32" t="s">
        <v>493</v>
      </c>
      <c r="G660" s="32">
        <v>32.64</v>
      </c>
      <c r="H660" s="32" t="s">
        <v>390</v>
      </c>
      <c r="I660" s="32">
        <v>46.18</v>
      </c>
      <c r="J660" s="32">
        <v>80</v>
      </c>
      <c r="K660" s="32">
        <v>7.39</v>
      </c>
      <c r="L660" s="32">
        <v>48.03</v>
      </c>
      <c r="M660" s="32" t="s">
        <v>18</v>
      </c>
      <c r="N660" s="32" t="s">
        <v>18</v>
      </c>
      <c r="O660" s="32">
        <v>6400481</v>
      </c>
      <c r="P660" s="38">
        <f>IF($H660="",VLOOKUP($C660,IMPUTATION_CARBURANT[],2,0),VLOOKUP($H660,IMPUTATION_CARBURANT[],2,0))</f>
        <v>1</v>
      </c>
      <c r="Q660" s="38">
        <f>IF(AND($P660=123401,$M660="VP"),124013,$P$2:$P$4524)</f>
        <v>1</v>
      </c>
      <c r="R660" s="38" t="str">
        <f t="shared" si="101"/>
        <v>TEST</v>
      </c>
      <c r="S660" s="38">
        <f>ABS($B660)</f>
        <v>55.42</v>
      </c>
      <c r="T660" s="38">
        <f>ABS($I660)</f>
        <v>46.18</v>
      </c>
      <c r="U660" s="38">
        <f>ABS($K660)</f>
        <v>7.39</v>
      </c>
      <c r="V660" s="34">
        <f t="shared" si="104"/>
        <v>36.94</v>
      </c>
      <c r="W660" s="35">
        <f t="shared" si="105"/>
        <v>11.09</v>
      </c>
      <c r="X660" s="34" t="str">
        <f t="shared" si="106"/>
        <v/>
      </c>
      <c r="Y660" s="35" t="str">
        <f t="shared" si="107"/>
        <v/>
      </c>
      <c r="Z660" s="38" t="str">
        <f t="shared" si="102"/>
        <v>V8</v>
      </c>
      <c r="AA660" s="38" t="str">
        <f t="shared" si="100"/>
        <v>V9</v>
      </c>
      <c r="AB660" s="38" t="str">
        <f t="shared" si="103"/>
        <v>V10</v>
      </c>
      <c r="AC660" s="38">
        <f>IF($AF660=20,"",IF($V660=0,"",IF($H660="Adblue Bidon","",IF($H660="GNC (KG)","",IF($H660="Frais de service EV","",IF($Q660=1,$G$2:$G$4524,""))))))</f>
        <v>32.64</v>
      </c>
      <c r="AD660" s="33" t="str">
        <f t="shared" si="108"/>
        <v/>
      </c>
      <c r="AE660" s="36" t="str">
        <f t="shared" si="109"/>
        <v/>
      </c>
      <c r="AF660" s="37" t="str">
        <f>IFERROR(VLOOKUP($F$2,IMPUTATION!F:G,2,0),"")</f>
        <v/>
      </c>
    </row>
    <row r="661" spans="1:32">
      <c r="A661" s="31">
        <v>44408</v>
      </c>
      <c r="B661" s="32">
        <v>75.98</v>
      </c>
      <c r="C661" s="32" t="s">
        <v>21</v>
      </c>
      <c r="D661" s="32" t="s">
        <v>371</v>
      </c>
      <c r="E661" s="32" t="s">
        <v>93</v>
      </c>
      <c r="F661" s="32" t="s">
        <v>1492</v>
      </c>
      <c r="G661" s="32">
        <v>51.24</v>
      </c>
      <c r="H661" s="32" t="s">
        <v>380</v>
      </c>
      <c r="I661" s="32">
        <v>63.32</v>
      </c>
      <c r="J661" s="32">
        <v>80</v>
      </c>
      <c r="K661" s="32">
        <v>10.130000000000001</v>
      </c>
      <c r="L661" s="32">
        <v>65.849999999999994</v>
      </c>
      <c r="M661" s="32" t="s">
        <v>19</v>
      </c>
      <c r="N661" s="32" t="s">
        <v>396</v>
      </c>
      <c r="O661" s="32">
        <v>6176959</v>
      </c>
      <c r="P661" s="38">
        <f>IF($H661="",VLOOKUP($C661,IMPUTATION_CARBURANT[],2,0),VLOOKUP($H661,IMPUTATION_CARBURANT[],2,0))</f>
        <v>1</v>
      </c>
      <c r="Q661" s="38">
        <f>IF(AND($P661=123401,$M661="VP"),124013,$P$2:$P$4524)</f>
        <v>1</v>
      </c>
      <c r="R661" s="38" t="str">
        <f t="shared" si="101"/>
        <v>TEST</v>
      </c>
      <c r="S661" s="38">
        <f>ABS($B661)</f>
        <v>75.98</v>
      </c>
      <c r="T661" s="38">
        <f>ABS($I661)</f>
        <v>63.32</v>
      </c>
      <c r="U661" s="38">
        <f>ABS($K661)</f>
        <v>10.130000000000001</v>
      </c>
      <c r="V661" s="34">
        <f t="shared" si="104"/>
        <v>50.66</v>
      </c>
      <c r="W661" s="35">
        <f t="shared" si="105"/>
        <v>15.19</v>
      </c>
      <c r="X661" s="34" t="str">
        <f t="shared" si="106"/>
        <v/>
      </c>
      <c r="Y661" s="35" t="str">
        <f t="shared" si="107"/>
        <v/>
      </c>
      <c r="Z661" s="38" t="str">
        <f t="shared" si="102"/>
        <v>V8</v>
      </c>
      <c r="AA661" s="38" t="str">
        <f t="shared" si="100"/>
        <v>V9</v>
      </c>
      <c r="AB661" s="38" t="str">
        <f t="shared" si="103"/>
        <v>V10</v>
      </c>
      <c r="AC661" s="38">
        <f>IF($AF661=20,"",IF($V661=0,"",IF($H661="Adblue Bidon","",IF($H661="GNC (KG)","",IF($H661="Frais de service EV","",IF($Q661=1,$G$2:$G$4524,""))))))</f>
        <v>51.24</v>
      </c>
      <c r="AD661" s="33" t="str">
        <f t="shared" si="108"/>
        <v/>
      </c>
      <c r="AE661" s="36" t="str">
        <f t="shared" si="109"/>
        <v/>
      </c>
      <c r="AF661" s="37" t="str">
        <f>IFERROR(VLOOKUP($F$2,IMPUTATION!F:G,2,0),"")</f>
        <v/>
      </c>
    </row>
    <row r="662" spans="1:32">
      <c r="A662" s="31">
        <v>44408</v>
      </c>
      <c r="B662" s="32">
        <v>62.53</v>
      </c>
      <c r="C662" s="32" t="s">
        <v>393</v>
      </c>
      <c r="D662" s="32" t="s">
        <v>371</v>
      </c>
      <c r="E662" s="32" t="s">
        <v>280</v>
      </c>
      <c r="F662" s="32" t="s">
        <v>613</v>
      </c>
      <c r="G662" s="32">
        <v>38.840000000000003</v>
      </c>
      <c r="H662" s="32" t="s">
        <v>387</v>
      </c>
      <c r="I662" s="32">
        <v>52.11</v>
      </c>
      <c r="J662" s="32">
        <v>80</v>
      </c>
      <c r="K662" s="32">
        <v>8.34</v>
      </c>
      <c r="L662" s="32">
        <v>54.19</v>
      </c>
      <c r="M662" s="32" t="s">
        <v>18</v>
      </c>
      <c r="N662" s="32" t="s">
        <v>18</v>
      </c>
      <c r="O662" s="32">
        <v>6638201</v>
      </c>
      <c r="P662" s="38">
        <f>IF($H662="",VLOOKUP($C662,IMPUTATION_CARBURANT[],2,0),VLOOKUP($H662,IMPUTATION_CARBURANT[],2,0))</f>
        <v>1</v>
      </c>
      <c r="Q662" s="38">
        <f>IF(AND($P662=123401,$M662="VP"),124013,$P$2:$P$4524)</f>
        <v>1</v>
      </c>
      <c r="R662" s="38" t="str">
        <f t="shared" si="101"/>
        <v>TEST</v>
      </c>
      <c r="S662" s="38">
        <f>ABS($B662)</f>
        <v>62.53</v>
      </c>
      <c r="T662" s="38">
        <f>ABS($I662)</f>
        <v>52.11</v>
      </c>
      <c r="U662" s="38">
        <f>ABS($K662)</f>
        <v>8.34</v>
      </c>
      <c r="V662" s="34">
        <f t="shared" si="104"/>
        <v>41.69</v>
      </c>
      <c r="W662" s="35">
        <f t="shared" si="105"/>
        <v>12.5</v>
      </c>
      <c r="X662" s="34" t="str">
        <f t="shared" si="106"/>
        <v/>
      </c>
      <c r="Y662" s="35" t="str">
        <f t="shared" si="107"/>
        <v/>
      </c>
      <c r="Z662" s="38" t="str">
        <f t="shared" si="102"/>
        <v>V8</v>
      </c>
      <c r="AA662" s="38" t="str">
        <f t="shared" si="100"/>
        <v>V9</v>
      </c>
      <c r="AB662" s="38" t="str">
        <f t="shared" si="103"/>
        <v>V10</v>
      </c>
      <c r="AC662" s="38">
        <f>IF($AF662=20,"",IF($V662=0,"",IF($H662="Adblue Bidon","",IF($H662="GNC (KG)","",IF($H662="Frais de service EV","",IF($Q662=1,$G$2:$G$4524,""))))))</f>
        <v>38.840000000000003</v>
      </c>
      <c r="AD662" s="33" t="str">
        <f t="shared" si="108"/>
        <v/>
      </c>
      <c r="AE662" s="36" t="str">
        <f t="shared" si="109"/>
        <v/>
      </c>
      <c r="AF662" s="37" t="str">
        <f>IFERROR(VLOOKUP($F$2,IMPUTATION!F:G,2,0),"")</f>
        <v/>
      </c>
    </row>
    <row r="663" spans="1:32">
      <c r="A663" s="31">
        <v>44408</v>
      </c>
      <c r="B663" s="32">
        <v>100.39</v>
      </c>
      <c r="C663" s="32" t="s">
        <v>21</v>
      </c>
      <c r="D663" s="32" t="s">
        <v>371</v>
      </c>
      <c r="E663" s="32" t="s">
        <v>126</v>
      </c>
      <c r="F663" s="32" t="s">
        <v>437</v>
      </c>
      <c r="G663" s="32">
        <v>68.17</v>
      </c>
      <c r="H663" s="32" t="s">
        <v>380</v>
      </c>
      <c r="I663" s="32">
        <v>83.66</v>
      </c>
      <c r="J663" s="32">
        <v>80</v>
      </c>
      <c r="K663" s="32">
        <v>13.38</v>
      </c>
      <c r="L663" s="32">
        <v>87.01</v>
      </c>
      <c r="M663" s="32" t="s">
        <v>19</v>
      </c>
      <c r="N663" s="32" t="s">
        <v>396</v>
      </c>
      <c r="O663" s="32">
        <v>6178093</v>
      </c>
      <c r="P663" s="38">
        <f>IF($H663="",VLOOKUP($C663,IMPUTATION_CARBURANT[],2,0),VLOOKUP($H663,IMPUTATION_CARBURANT[],2,0))</f>
        <v>1</v>
      </c>
      <c r="Q663" s="38">
        <f>IF(AND($P663=123401,$M663="VP"),124013,$P$2:$P$4524)</f>
        <v>1</v>
      </c>
      <c r="R663" s="38" t="str">
        <f t="shared" si="101"/>
        <v>TEST</v>
      </c>
      <c r="S663" s="38">
        <f>ABS($B663)</f>
        <v>100.39</v>
      </c>
      <c r="T663" s="38">
        <f>ABS($I663)</f>
        <v>83.66</v>
      </c>
      <c r="U663" s="38">
        <f>ABS($K663)</f>
        <v>13.38</v>
      </c>
      <c r="V663" s="34">
        <f t="shared" si="104"/>
        <v>66.930000000000007</v>
      </c>
      <c r="W663" s="35">
        <f t="shared" si="105"/>
        <v>20.079999999999998</v>
      </c>
      <c r="X663" s="34" t="str">
        <f t="shared" si="106"/>
        <v/>
      </c>
      <c r="Y663" s="35" t="str">
        <f t="shared" si="107"/>
        <v/>
      </c>
      <c r="Z663" s="38" t="str">
        <f t="shared" si="102"/>
        <v>V8</v>
      </c>
      <c r="AA663" s="38" t="str">
        <f t="shared" si="100"/>
        <v>V9</v>
      </c>
      <c r="AB663" s="38" t="str">
        <f t="shared" si="103"/>
        <v>V10</v>
      </c>
      <c r="AC663" s="38">
        <f>IF($AF663=20,"",IF($V663=0,"",IF($H663="Adblue Bidon","",IF($H663="GNC (KG)","",IF($H663="Frais de service EV","",IF($Q663=1,$G$2:$G$4524,""))))))</f>
        <v>68.17</v>
      </c>
      <c r="AD663" s="33" t="str">
        <f t="shared" si="108"/>
        <v/>
      </c>
      <c r="AE663" s="36" t="str">
        <f t="shared" si="109"/>
        <v/>
      </c>
      <c r="AF663" s="37" t="str">
        <f>IFERROR(VLOOKUP($F$2,IMPUTATION!F:G,2,0),"")</f>
        <v/>
      </c>
    </row>
    <row r="664" spans="1:32">
      <c r="A664" s="31">
        <v>44408</v>
      </c>
      <c r="B664" s="32">
        <v>72.72</v>
      </c>
      <c r="C664" s="32" t="s">
        <v>393</v>
      </c>
      <c r="D664" s="32" t="s">
        <v>371</v>
      </c>
      <c r="E664" s="32" t="s">
        <v>317</v>
      </c>
      <c r="F664" s="32" t="s">
        <v>534</v>
      </c>
      <c r="G664" s="32">
        <v>45.51</v>
      </c>
      <c r="H664" s="32" t="s">
        <v>387</v>
      </c>
      <c r="I664" s="32">
        <v>60.6</v>
      </c>
      <c r="J664" s="32">
        <v>80</v>
      </c>
      <c r="K664" s="32">
        <v>9.6999999999999993</v>
      </c>
      <c r="L664" s="32">
        <v>63.02</v>
      </c>
      <c r="M664" s="32" t="s">
        <v>18</v>
      </c>
      <c r="N664" s="32" t="s">
        <v>18</v>
      </c>
      <c r="O664" s="32">
        <v>6400604</v>
      </c>
      <c r="P664" s="38">
        <f>IF($H664="",VLOOKUP($C664,IMPUTATION_CARBURANT[],2,0),VLOOKUP($H664,IMPUTATION_CARBURANT[],2,0))</f>
        <v>1</v>
      </c>
      <c r="Q664" s="38">
        <f>IF(AND($P664=123401,$M664="VP"),124013,$P$2:$P$4524)</f>
        <v>1</v>
      </c>
      <c r="R664" s="38" t="str">
        <f t="shared" si="101"/>
        <v>TEST</v>
      </c>
      <c r="S664" s="38">
        <f>ABS($B664)</f>
        <v>72.72</v>
      </c>
      <c r="T664" s="38">
        <f>ABS($I664)</f>
        <v>60.6</v>
      </c>
      <c r="U664" s="38">
        <f>ABS($K664)</f>
        <v>9.6999999999999993</v>
      </c>
      <c r="V664" s="34">
        <f t="shared" si="104"/>
        <v>48.48</v>
      </c>
      <c r="W664" s="35">
        <f t="shared" si="105"/>
        <v>14.54</v>
      </c>
      <c r="X664" s="34" t="str">
        <f t="shared" si="106"/>
        <v/>
      </c>
      <c r="Y664" s="35" t="str">
        <f t="shared" si="107"/>
        <v/>
      </c>
      <c r="Z664" s="38" t="str">
        <f t="shared" si="102"/>
        <v>V8</v>
      </c>
      <c r="AA664" s="38" t="str">
        <f t="shared" si="100"/>
        <v>V9</v>
      </c>
      <c r="AB664" s="38" t="str">
        <f t="shared" si="103"/>
        <v>V10</v>
      </c>
      <c r="AC664" s="38">
        <f>IF($AF664=20,"",IF($V664=0,"",IF($H664="Adblue Bidon","",IF($H664="GNC (KG)","",IF($H664="Frais de service EV","",IF($Q664=1,$G$2:$G$4524,""))))))</f>
        <v>45.51</v>
      </c>
      <c r="AD664" s="33" t="str">
        <f t="shared" si="108"/>
        <v/>
      </c>
      <c r="AE664" s="36" t="str">
        <f t="shared" si="109"/>
        <v/>
      </c>
      <c r="AF664" s="37" t="str">
        <f>IFERROR(VLOOKUP($F$2,IMPUTATION!F:G,2,0),"")</f>
        <v/>
      </c>
    </row>
    <row r="665" spans="1:32">
      <c r="A665" s="31">
        <v>44408</v>
      </c>
      <c r="B665" s="32">
        <v>46.4</v>
      </c>
      <c r="C665" s="32" t="s">
        <v>393</v>
      </c>
      <c r="D665" s="32" t="s">
        <v>371</v>
      </c>
      <c r="E665" s="32" t="s">
        <v>270</v>
      </c>
      <c r="F665" s="32" t="s">
        <v>1411</v>
      </c>
      <c r="G665" s="32">
        <v>28.82</v>
      </c>
      <c r="H665" s="32" t="s">
        <v>387</v>
      </c>
      <c r="I665" s="32">
        <v>38.67</v>
      </c>
      <c r="J665" s="32">
        <v>80</v>
      </c>
      <c r="K665" s="32">
        <v>6.18</v>
      </c>
      <c r="L665" s="32">
        <v>40.22</v>
      </c>
      <c r="M665" s="32" t="s">
        <v>18</v>
      </c>
      <c r="N665" s="32" t="s">
        <v>18</v>
      </c>
      <c r="O665" s="32">
        <v>6401150</v>
      </c>
      <c r="P665" s="38">
        <f>IF($H665="",VLOOKUP($C665,IMPUTATION_CARBURANT[],2,0),VLOOKUP($H665,IMPUTATION_CARBURANT[],2,0))</f>
        <v>1</v>
      </c>
      <c r="Q665" s="38">
        <f>IF(AND($P665=123401,$M665="VP"),124013,$P$2:$P$4524)</f>
        <v>1</v>
      </c>
      <c r="R665" s="38" t="str">
        <f t="shared" si="101"/>
        <v>TEST</v>
      </c>
      <c r="S665" s="38">
        <f>ABS($B665)</f>
        <v>46.4</v>
      </c>
      <c r="T665" s="38">
        <f>ABS($I665)</f>
        <v>38.67</v>
      </c>
      <c r="U665" s="38">
        <f>ABS($K665)</f>
        <v>6.18</v>
      </c>
      <c r="V665" s="34">
        <f t="shared" si="104"/>
        <v>30.94</v>
      </c>
      <c r="W665" s="35">
        <f t="shared" si="105"/>
        <v>9.2799999999999994</v>
      </c>
      <c r="X665" s="34" t="str">
        <f t="shared" si="106"/>
        <v/>
      </c>
      <c r="Y665" s="35" t="str">
        <f t="shared" si="107"/>
        <v/>
      </c>
      <c r="Z665" s="38" t="str">
        <f t="shared" si="102"/>
        <v>V8</v>
      </c>
      <c r="AA665" s="38" t="str">
        <f t="shared" si="100"/>
        <v>V9</v>
      </c>
      <c r="AB665" s="38" t="str">
        <f t="shared" si="103"/>
        <v>V10</v>
      </c>
      <c r="AC665" s="38">
        <f>IF($AF665=20,"",IF($V665=0,"",IF($H665="Adblue Bidon","",IF($H665="GNC (KG)","",IF($H665="Frais de service EV","",IF($Q665=1,$G$2:$G$4524,""))))))</f>
        <v>28.82</v>
      </c>
      <c r="AD665" s="33" t="str">
        <f t="shared" si="108"/>
        <v/>
      </c>
      <c r="AE665" s="36" t="str">
        <f t="shared" si="109"/>
        <v/>
      </c>
      <c r="AF665" s="37" t="str">
        <f>IFERROR(VLOOKUP($F$2,IMPUTATION!F:G,2,0),"")</f>
        <v/>
      </c>
    </row>
    <row r="666" spans="1:32">
      <c r="A666" s="31">
        <v>44408</v>
      </c>
      <c r="B666" s="32">
        <v>139.62</v>
      </c>
      <c r="C666" s="32" t="s">
        <v>21</v>
      </c>
      <c r="D666" s="32" t="s">
        <v>371</v>
      </c>
      <c r="E666" s="32" t="s">
        <v>126</v>
      </c>
      <c r="F666" s="32" t="s">
        <v>699</v>
      </c>
      <c r="G666" s="32">
        <v>94.8</v>
      </c>
      <c r="H666" s="32" t="s">
        <v>380</v>
      </c>
      <c r="I666" s="32">
        <v>116.35</v>
      </c>
      <c r="J666" s="32">
        <v>80</v>
      </c>
      <c r="K666" s="32">
        <v>18.62</v>
      </c>
      <c r="L666" s="32">
        <v>121</v>
      </c>
      <c r="M666" s="32" t="s">
        <v>19</v>
      </c>
      <c r="N666" s="32" t="s">
        <v>396</v>
      </c>
      <c r="O666" s="32">
        <v>6177598</v>
      </c>
      <c r="P666" s="38">
        <f>IF($H666="",VLOOKUP($C666,IMPUTATION_CARBURANT[],2,0),VLOOKUP($H666,IMPUTATION_CARBURANT[],2,0))</f>
        <v>1</v>
      </c>
      <c r="Q666" s="38">
        <f>IF(AND($P666=123401,$M666="VP"),124013,$P$2:$P$4524)</f>
        <v>1</v>
      </c>
      <c r="R666" s="38" t="str">
        <f t="shared" si="101"/>
        <v>TEST</v>
      </c>
      <c r="S666" s="38">
        <f>ABS($B666)</f>
        <v>139.62</v>
      </c>
      <c r="T666" s="38">
        <f>ABS($I666)</f>
        <v>116.35</v>
      </c>
      <c r="U666" s="38">
        <f>ABS($K666)</f>
        <v>18.62</v>
      </c>
      <c r="V666" s="34">
        <f t="shared" si="104"/>
        <v>93.08</v>
      </c>
      <c r="W666" s="35">
        <f t="shared" si="105"/>
        <v>27.92</v>
      </c>
      <c r="X666" s="34" t="str">
        <f t="shared" si="106"/>
        <v/>
      </c>
      <c r="Y666" s="35" t="str">
        <f t="shared" si="107"/>
        <v/>
      </c>
      <c r="Z666" s="38" t="str">
        <f t="shared" si="102"/>
        <v>V8</v>
      </c>
      <c r="AA666" s="38" t="str">
        <f t="shared" si="100"/>
        <v>V9</v>
      </c>
      <c r="AB666" s="38" t="str">
        <f t="shared" si="103"/>
        <v>V10</v>
      </c>
      <c r="AC666" s="38">
        <f>IF($AF666=20,"",IF($V666=0,"",IF($H666="Adblue Bidon","",IF($H666="GNC (KG)","",IF($H666="Frais de service EV","",IF($Q666=1,$G$2:$G$4524,""))))))</f>
        <v>94.8</v>
      </c>
      <c r="AD666" s="33" t="str">
        <f t="shared" si="108"/>
        <v/>
      </c>
      <c r="AE666" s="36" t="str">
        <f t="shared" si="109"/>
        <v/>
      </c>
      <c r="AF666" s="37" t="str">
        <f>IFERROR(VLOOKUP($F$2,IMPUTATION!F:G,2,0),"")</f>
        <v/>
      </c>
    </row>
    <row r="667" spans="1:32">
      <c r="A667" s="31">
        <v>44408</v>
      </c>
      <c r="B667" s="32">
        <v>65.040000000000006</v>
      </c>
      <c r="C667" s="32" t="s">
        <v>393</v>
      </c>
      <c r="D667" s="32" t="s">
        <v>371</v>
      </c>
      <c r="E667" s="32" t="s">
        <v>158</v>
      </c>
      <c r="F667" s="32" t="s">
        <v>509</v>
      </c>
      <c r="G667" s="32">
        <v>41.09</v>
      </c>
      <c r="H667" s="32" t="s">
        <v>387</v>
      </c>
      <c r="I667" s="32">
        <v>54.2</v>
      </c>
      <c r="J667" s="32">
        <v>80</v>
      </c>
      <c r="K667" s="32">
        <v>8.67</v>
      </c>
      <c r="L667" s="32">
        <v>56.37</v>
      </c>
      <c r="M667" s="32" t="s">
        <v>18</v>
      </c>
      <c r="N667" s="32" t="s">
        <v>18</v>
      </c>
      <c r="O667" s="32">
        <v>6400514</v>
      </c>
      <c r="P667" s="38">
        <f>IF($H667="",VLOOKUP($C667,IMPUTATION_CARBURANT[],2,0),VLOOKUP($H667,IMPUTATION_CARBURANT[],2,0))</f>
        <v>1</v>
      </c>
      <c r="Q667" s="38">
        <f>IF(AND($P667=123401,$M667="VP"),124013,$P$2:$P$4524)</f>
        <v>1</v>
      </c>
      <c r="R667" s="38" t="str">
        <f t="shared" si="101"/>
        <v>TEST</v>
      </c>
      <c r="S667" s="38">
        <f>ABS($B667)</f>
        <v>65.040000000000006</v>
      </c>
      <c r="T667" s="38">
        <f>ABS($I667)</f>
        <v>54.2</v>
      </c>
      <c r="U667" s="38">
        <f>ABS($K667)</f>
        <v>8.67</v>
      </c>
      <c r="V667" s="34">
        <f t="shared" si="104"/>
        <v>43.36</v>
      </c>
      <c r="W667" s="35">
        <f t="shared" si="105"/>
        <v>13.01</v>
      </c>
      <c r="X667" s="34" t="str">
        <f t="shared" si="106"/>
        <v/>
      </c>
      <c r="Y667" s="35" t="str">
        <f t="shared" si="107"/>
        <v/>
      </c>
      <c r="Z667" s="38" t="str">
        <f t="shared" si="102"/>
        <v>V8</v>
      </c>
      <c r="AA667" s="38" t="str">
        <f t="shared" si="100"/>
        <v>V9</v>
      </c>
      <c r="AB667" s="38" t="str">
        <f t="shared" si="103"/>
        <v>V10</v>
      </c>
      <c r="AC667" s="38">
        <f>IF($AF667=20,"",IF($V667=0,"",IF($H667="Adblue Bidon","",IF($H667="GNC (KG)","",IF($H667="Frais de service EV","",IF($Q667=1,$G$2:$G$4524,""))))))</f>
        <v>41.09</v>
      </c>
      <c r="AD667" s="33" t="str">
        <f t="shared" si="108"/>
        <v/>
      </c>
      <c r="AE667" s="36" t="str">
        <f t="shared" si="109"/>
        <v/>
      </c>
      <c r="AF667" s="37" t="str">
        <f>IFERROR(VLOOKUP($F$2,IMPUTATION!F:G,2,0),"")</f>
        <v/>
      </c>
    </row>
    <row r="668" spans="1:32">
      <c r="A668" s="31">
        <v>44408</v>
      </c>
      <c r="B668" s="32">
        <v>43.74</v>
      </c>
      <c r="C668" s="32" t="s">
        <v>393</v>
      </c>
      <c r="D668" s="32" t="s">
        <v>371</v>
      </c>
      <c r="E668" s="32" t="s">
        <v>226</v>
      </c>
      <c r="F668" s="32" t="s">
        <v>501</v>
      </c>
      <c r="G668" s="32">
        <v>26.02</v>
      </c>
      <c r="H668" s="32" t="s">
        <v>390</v>
      </c>
      <c r="I668" s="32">
        <v>36.450000000000003</v>
      </c>
      <c r="J668" s="32">
        <v>80</v>
      </c>
      <c r="K668" s="32">
        <v>5.83</v>
      </c>
      <c r="L668" s="32">
        <v>37.909999999999997</v>
      </c>
      <c r="M668" s="32" t="s">
        <v>18</v>
      </c>
      <c r="N668" s="32" t="s">
        <v>18</v>
      </c>
      <c r="O668" s="32">
        <v>6400949</v>
      </c>
      <c r="P668" s="38">
        <f>IF($H668="",VLOOKUP($C668,IMPUTATION_CARBURANT[],2,0),VLOOKUP($H668,IMPUTATION_CARBURANT[],2,0))</f>
        <v>1</v>
      </c>
      <c r="Q668" s="38">
        <f>IF(AND($P668=123401,$M668="VP"),124013,$P$2:$P$4524)</f>
        <v>1</v>
      </c>
      <c r="R668" s="38" t="str">
        <f t="shared" si="101"/>
        <v>TEST</v>
      </c>
      <c r="S668" s="38">
        <f>ABS($B668)</f>
        <v>43.74</v>
      </c>
      <c r="T668" s="38">
        <f>ABS($I668)</f>
        <v>36.450000000000003</v>
      </c>
      <c r="U668" s="38">
        <f>ABS($K668)</f>
        <v>5.83</v>
      </c>
      <c r="V668" s="34">
        <f t="shared" si="104"/>
        <v>29.16</v>
      </c>
      <c r="W668" s="35">
        <f t="shared" si="105"/>
        <v>8.75</v>
      </c>
      <c r="X668" s="34" t="str">
        <f t="shared" si="106"/>
        <v/>
      </c>
      <c r="Y668" s="35" t="str">
        <f t="shared" si="107"/>
        <v/>
      </c>
      <c r="Z668" s="38" t="str">
        <f t="shared" si="102"/>
        <v>V8</v>
      </c>
      <c r="AA668" s="38" t="str">
        <f t="shared" si="100"/>
        <v>V9</v>
      </c>
      <c r="AB668" s="38" t="str">
        <f t="shared" si="103"/>
        <v>V10</v>
      </c>
      <c r="AC668" s="38">
        <f>IF($AF668=20,"",IF($V668=0,"",IF($H668="Adblue Bidon","",IF($H668="GNC (KG)","",IF($H668="Frais de service EV","",IF($Q668=1,$G$2:$G$4524,""))))))</f>
        <v>26.02</v>
      </c>
      <c r="AD668" s="33" t="str">
        <f t="shared" si="108"/>
        <v/>
      </c>
      <c r="AE668" s="36" t="str">
        <f t="shared" si="109"/>
        <v/>
      </c>
      <c r="AF668" s="37" t="str">
        <f>IFERROR(VLOOKUP($F$2,IMPUTATION!F:G,2,0),"")</f>
        <v/>
      </c>
    </row>
    <row r="669" spans="1:32">
      <c r="A669" s="31">
        <v>44408</v>
      </c>
      <c r="B669" s="32">
        <v>62.75</v>
      </c>
      <c r="C669" s="32" t="s">
        <v>393</v>
      </c>
      <c r="D669" s="32" t="s">
        <v>371</v>
      </c>
      <c r="E669" s="32" t="s">
        <v>245</v>
      </c>
      <c r="F669" s="32" t="s">
        <v>1493</v>
      </c>
      <c r="G669" s="32">
        <v>38.08</v>
      </c>
      <c r="H669" s="32" t="s">
        <v>389</v>
      </c>
      <c r="I669" s="32">
        <v>52.29</v>
      </c>
      <c r="J669" s="32">
        <v>80</v>
      </c>
      <c r="K669" s="32">
        <v>8.3699999999999992</v>
      </c>
      <c r="L669" s="32">
        <v>54.38</v>
      </c>
      <c r="M669" s="32" t="s">
        <v>18</v>
      </c>
      <c r="N669" s="32" t="s">
        <v>18</v>
      </c>
      <c r="O669" s="32">
        <v>6400172</v>
      </c>
      <c r="P669" s="38">
        <f>IF($H669="",VLOOKUP($C669,IMPUTATION_CARBURANT[],2,0),VLOOKUP($H669,IMPUTATION_CARBURANT[],2,0))</f>
        <v>1</v>
      </c>
      <c r="Q669" s="38">
        <f>IF(AND($P669=123401,$M669="VP"),124013,$P$2:$P$4524)</f>
        <v>1</v>
      </c>
      <c r="R669" s="38" t="str">
        <f t="shared" si="101"/>
        <v>TEST</v>
      </c>
      <c r="S669" s="38">
        <f>ABS($B669)</f>
        <v>62.75</v>
      </c>
      <c r="T669" s="38">
        <f>ABS($I669)</f>
        <v>52.29</v>
      </c>
      <c r="U669" s="38">
        <f>ABS($K669)</f>
        <v>8.3699999999999992</v>
      </c>
      <c r="V669" s="34">
        <f t="shared" si="104"/>
        <v>41.83</v>
      </c>
      <c r="W669" s="35">
        <f t="shared" si="105"/>
        <v>12.55</v>
      </c>
      <c r="X669" s="34" t="str">
        <f t="shared" si="106"/>
        <v/>
      </c>
      <c r="Y669" s="35" t="str">
        <f t="shared" si="107"/>
        <v/>
      </c>
      <c r="Z669" s="38" t="str">
        <f t="shared" si="102"/>
        <v>V8</v>
      </c>
      <c r="AA669" s="38" t="str">
        <f t="shared" si="100"/>
        <v>V9</v>
      </c>
      <c r="AB669" s="38" t="str">
        <f t="shared" si="103"/>
        <v>V10</v>
      </c>
      <c r="AC669" s="38">
        <f>IF($AF669=20,"",IF($V669=0,"",IF($H669="Adblue Bidon","",IF($H669="GNC (KG)","",IF($H669="Frais de service EV","",IF($Q669=1,$G$2:$G$4524,""))))))</f>
        <v>38.08</v>
      </c>
      <c r="AD669" s="33" t="str">
        <f t="shared" si="108"/>
        <v/>
      </c>
      <c r="AE669" s="36" t="str">
        <f t="shared" si="109"/>
        <v/>
      </c>
      <c r="AF669" s="37" t="str">
        <f>IFERROR(VLOOKUP($F$2,IMPUTATION!F:G,2,0),"")</f>
        <v/>
      </c>
    </row>
    <row r="670" spans="1:32">
      <c r="A670" s="31">
        <v>44408</v>
      </c>
      <c r="B670" s="32">
        <v>36.85</v>
      </c>
      <c r="C670" s="32" t="s">
        <v>393</v>
      </c>
      <c r="D670" s="32" t="s">
        <v>371</v>
      </c>
      <c r="E670" s="32" t="s">
        <v>178</v>
      </c>
      <c r="F670" s="32" t="s">
        <v>394</v>
      </c>
      <c r="G670" s="32">
        <v>21.71</v>
      </c>
      <c r="H670" s="32" t="s">
        <v>390</v>
      </c>
      <c r="I670" s="32">
        <v>30.71</v>
      </c>
      <c r="J670" s="32">
        <v>80</v>
      </c>
      <c r="K670" s="32">
        <v>4.91</v>
      </c>
      <c r="L670" s="32">
        <v>31.94</v>
      </c>
      <c r="M670" s="32" t="s">
        <v>18</v>
      </c>
      <c r="N670" s="32" t="s">
        <v>18</v>
      </c>
      <c r="O670" s="32">
        <v>6638234</v>
      </c>
      <c r="P670" s="38">
        <f>IF($H670="",VLOOKUP($C670,IMPUTATION_CARBURANT[],2,0),VLOOKUP($H670,IMPUTATION_CARBURANT[],2,0))</f>
        <v>1</v>
      </c>
      <c r="Q670" s="38">
        <f>IF(AND($P670=123401,$M670="VP"),124013,$P$2:$P$4524)</f>
        <v>1</v>
      </c>
      <c r="R670" s="38" t="str">
        <f t="shared" si="101"/>
        <v>TEST</v>
      </c>
      <c r="S670" s="38">
        <f>ABS($B670)</f>
        <v>36.85</v>
      </c>
      <c r="T670" s="38">
        <f>ABS($I670)</f>
        <v>30.71</v>
      </c>
      <c r="U670" s="38">
        <f>ABS($K670)</f>
        <v>4.91</v>
      </c>
      <c r="V670" s="34">
        <f t="shared" si="104"/>
        <v>24.57</v>
      </c>
      <c r="W670" s="35">
        <f t="shared" si="105"/>
        <v>7.37</v>
      </c>
      <c r="X670" s="34" t="str">
        <f t="shared" si="106"/>
        <v/>
      </c>
      <c r="Y670" s="35" t="str">
        <f t="shared" si="107"/>
        <v/>
      </c>
      <c r="Z670" s="38" t="str">
        <f t="shared" si="102"/>
        <v>V8</v>
      </c>
      <c r="AA670" s="38" t="str">
        <f t="shared" si="100"/>
        <v>V9</v>
      </c>
      <c r="AB670" s="38" t="str">
        <f t="shared" si="103"/>
        <v>V10</v>
      </c>
      <c r="AC670" s="38">
        <f>IF($AF670=20,"",IF($V670=0,"",IF($H670="Adblue Bidon","",IF($H670="GNC (KG)","",IF($H670="Frais de service EV","",IF($Q670=1,$G$2:$G$4524,""))))))</f>
        <v>21.71</v>
      </c>
      <c r="AD670" s="33" t="str">
        <f t="shared" si="108"/>
        <v/>
      </c>
      <c r="AE670" s="36" t="str">
        <f t="shared" si="109"/>
        <v/>
      </c>
      <c r="AF670" s="37" t="str">
        <f>IFERROR(VLOOKUP($F$2,IMPUTATION!F:G,2,0),"")</f>
        <v/>
      </c>
    </row>
    <row r="671" spans="1:32">
      <c r="A671" s="31">
        <v>44408</v>
      </c>
      <c r="B671" s="32">
        <v>111.85</v>
      </c>
      <c r="C671" s="32" t="s">
        <v>21</v>
      </c>
      <c r="D671" s="32" t="s">
        <v>371</v>
      </c>
      <c r="E671" s="32" t="s">
        <v>121</v>
      </c>
      <c r="F671" s="32" t="s">
        <v>605</v>
      </c>
      <c r="G671" s="32">
        <v>75.430000000000007</v>
      </c>
      <c r="H671" s="32" t="s">
        <v>380</v>
      </c>
      <c r="I671" s="32">
        <v>93.21</v>
      </c>
      <c r="J671" s="32">
        <v>80</v>
      </c>
      <c r="K671" s="32">
        <v>14.91</v>
      </c>
      <c r="L671" s="32">
        <v>96.94</v>
      </c>
      <c r="M671" s="32" t="s">
        <v>19</v>
      </c>
      <c r="N671" s="32" t="s">
        <v>396</v>
      </c>
      <c r="O671" s="32">
        <v>6176644</v>
      </c>
      <c r="P671" s="38">
        <f>IF($H671="",VLOOKUP($C671,IMPUTATION_CARBURANT[],2,0),VLOOKUP($H671,IMPUTATION_CARBURANT[],2,0))</f>
        <v>1</v>
      </c>
      <c r="Q671" s="38">
        <f>IF(AND($P671=123401,$M671="VP"),124013,$P$2:$P$4524)</f>
        <v>1</v>
      </c>
      <c r="R671" s="38" t="str">
        <f t="shared" si="101"/>
        <v>TEST</v>
      </c>
      <c r="S671" s="38">
        <f>ABS($B671)</f>
        <v>111.85</v>
      </c>
      <c r="T671" s="38">
        <f>ABS($I671)</f>
        <v>93.21</v>
      </c>
      <c r="U671" s="38">
        <f>ABS($K671)</f>
        <v>14.91</v>
      </c>
      <c r="V671" s="34">
        <f t="shared" si="104"/>
        <v>74.569999999999993</v>
      </c>
      <c r="W671" s="35">
        <f t="shared" si="105"/>
        <v>22.37</v>
      </c>
      <c r="X671" s="34" t="str">
        <f t="shared" si="106"/>
        <v/>
      </c>
      <c r="Y671" s="35" t="str">
        <f t="shared" si="107"/>
        <v/>
      </c>
      <c r="Z671" s="38" t="str">
        <f t="shared" si="102"/>
        <v>V8</v>
      </c>
      <c r="AA671" s="38" t="str">
        <f t="shared" si="100"/>
        <v>V9</v>
      </c>
      <c r="AB671" s="38" t="str">
        <f t="shared" si="103"/>
        <v>V10</v>
      </c>
      <c r="AC671" s="38">
        <f>IF($AF671=20,"",IF($V671=0,"",IF($H671="Adblue Bidon","",IF($H671="GNC (KG)","",IF($H671="Frais de service EV","",IF($Q671=1,$G$2:$G$4524,""))))))</f>
        <v>75.430000000000007</v>
      </c>
      <c r="AD671" s="33" t="str">
        <f t="shared" si="108"/>
        <v/>
      </c>
      <c r="AE671" s="36" t="str">
        <f t="shared" si="109"/>
        <v/>
      </c>
      <c r="AF671" s="37" t="str">
        <f>IFERROR(VLOOKUP($F$2,IMPUTATION!F:G,2,0),"")</f>
        <v/>
      </c>
    </row>
    <row r="672" spans="1:32">
      <c r="A672" s="31">
        <v>44408</v>
      </c>
      <c r="B672" s="32">
        <v>65.52</v>
      </c>
      <c r="C672" s="32" t="s">
        <v>393</v>
      </c>
      <c r="D672" s="32" t="s">
        <v>371</v>
      </c>
      <c r="E672" s="32" t="s">
        <v>337</v>
      </c>
      <c r="F672" s="32" t="s">
        <v>1494</v>
      </c>
      <c r="G672" s="32">
        <v>38.590000000000003</v>
      </c>
      <c r="H672" s="32" t="s">
        <v>390</v>
      </c>
      <c r="I672" s="32">
        <v>54.6</v>
      </c>
      <c r="J672" s="32">
        <v>80</v>
      </c>
      <c r="K672" s="32">
        <v>8.74</v>
      </c>
      <c r="L672" s="32">
        <v>56.78</v>
      </c>
      <c r="M672" s="32" t="s">
        <v>18</v>
      </c>
      <c r="N672" s="32" t="s">
        <v>18</v>
      </c>
      <c r="O672" s="32">
        <v>6400523</v>
      </c>
      <c r="P672" s="38">
        <f>IF($H672="",VLOOKUP($C672,IMPUTATION_CARBURANT[],2,0),VLOOKUP($H672,IMPUTATION_CARBURANT[],2,0))</f>
        <v>1</v>
      </c>
      <c r="Q672" s="38">
        <f>IF(AND($P672=123401,$M672="VP"),124013,$P$2:$P$4524)</f>
        <v>1</v>
      </c>
      <c r="R672" s="38" t="str">
        <f t="shared" si="101"/>
        <v>TEST</v>
      </c>
      <c r="S672" s="38">
        <f>ABS($B672)</f>
        <v>65.52</v>
      </c>
      <c r="T672" s="38">
        <f>ABS($I672)</f>
        <v>54.6</v>
      </c>
      <c r="U672" s="38">
        <f>ABS($K672)</f>
        <v>8.74</v>
      </c>
      <c r="V672" s="34">
        <f t="shared" si="104"/>
        <v>43.68</v>
      </c>
      <c r="W672" s="35">
        <f t="shared" si="105"/>
        <v>13.1</v>
      </c>
      <c r="X672" s="34" t="str">
        <f t="shared" si="106"/>
        <v/>
      </c>
      <c r="Y672" s="35" t="str">
        <f t="shared" si="107"/>
        <v/>
      </c>
      <c r="Z672" s="38" t="str">
        <f t="shared" si="102"/>
        <v>V8</v>
      </c>
      <c r="AA672" s="38" t="str">
        <f t="shared" si="100"/>
        <v>V9</v>
      </c>
      <c r="AB672" s="38" t="str">
        <f t="shared" si="103"/>
        <v>V10</v>
      </c>
      <c r="AC672" s="38">
        <f>IF($AF672=20,"",IF($V672=0,"",IF($H672="Adblue Bidon","",IF($H672="GNC (KG)","",IF($H672="Frais de service EV","",IF($Q672=1,$G$2:$G$4524,""))))))</f>
        <v>38.590000000000003</v>
      </c>
      <c r="AD672" s="33" t="str">
        <f t="shared" si="108"/>
        <v/>
      </c>
      <c r="AE672" s="36" t="str">
        <f t="shared" si="109"/>
        <v/>
      </c>
      <c r="AF672" s="37" t="str">
        <f>IFERROR(VLOOKUP($F$2,IMPUTATION!F:G,2,0),"")</f>
        <v/>
      </c>
    </row>
    <row r="673" spans="1:32">
      <c r="A673" s="31">
        <v>44408</v>
      </c>
      <c r="B673" s="32">
        <v>103.66</v>
      </c>
      <c r="C673" s="32" t="s">
        <v>21</v>
      </c>
      <c r="D673" s="32" t="s">
        <v>371</v>
      </c>
      <c r="E673" s="32" t="s">
        <v>93</v>
      </c>
      <c r="F673" s="32" t="s">
        <v>428</v>
      </c>
      <c r="G673" s="32">
        <v>69.900000000000006</v>
      </c>
      <c r="H673" s="32" t="s">
        <v>380</v>
      </c>
      <c r="I673" s="32">
        <v>86.38</v>
      </c>
      <c r="J673" s="32">
        <v>80</v>
      </c>
      <c r="K673" s="32">
        <v>13.82</v>
      </c>
      <c r="L673" s="32">
        <v>89.84</v>
      </c>
      <c r="M673" s="32" t="s">
        <v>19</v>
      </c>
      <c r="N673" s="32" t="s">
        <v>396</v>
      </c>
      <c r="O673" s="32">
        <v>6177736</v>
      </c>
      <c r="P673" s="38">
        <f>IF($H673="",VLOOKUP($C673,IMPUTATION_CARBURANT[],2,0),VLOOKUP($H673,IMPUTATION_CARBURANT[],2,0))</f>
        <v>1</v>
      </c>
      <c r="Q673" s="38">
        <f>IF(AND($P673=123401,$M673="VP"),124013,$P$2:$P$4524)</f>
        <v>1</v>
      </c>
      <c r="R673" s="38" t="str">
        <f t="shared" si="101"/>
        <v>TEST</v>
      </c>
      <c r="S673" s="38">
        <f>ABS($B673)</f>
        <v>103.66</v>
      </c>
      <c r="T673" s="38">
        <f>ABS($I673)</f>
        <v>86.38</v>
      </c>
      <c r="U673" s="38">
        <f>ABS($K673)</f>
        <v>13.82</v>
      </c>
      <c r="V673" s="34">
        <f t="shared" si="104"/>
        <v>69.099999999999994</v>
      </c>
      <c r="W673" s="35">
        <f t="shared" si="105"/>
        <v>20.74</v>
      </c>
      <c r="X673" s="34" t="str">
        <f t="shared" si="106"/>
        <v/>
      </c>
      <c r="Y673" s="35" t="str">
        <f t="shared" si="107"/>
        <v/>
      </c>
      <c r="Z673" s="38" t="str">
        <f t="shared" si="102"/>
        <v>V8</v>
      </c>
      <c r="AA673" s="38" t="str">
        <f t="shared" si="100"/>
        <v>V9</v>
      </c>
      <c r="AB673" s="38" t="str">
        <f t="shared" si="103"/>
        <v>V10</v>
      </c>
      <c r="AC673" s="38">
        <f>IF($AF673=20,"",IF($V673=0,"",IF($H673="Adblue Bidon","",IF($H673="GNC (KG)","",IF($H673="Frais de service EV","",IF($Q673=1,$G$2:$G$4524,""))))))</f>
        <v>69.900000000000006</v>
      </c>
      <c r="AD673" s="33" t="str">
        <f t="shared" si="108"/>
        <v/>
      </c>
      <c r="AE673" s="36" t="str">
        <f t="shared" si="109"/>
        <v/>
      </c>
      <c r="AF673" s="37" t="str">
        <f>IFERROR(VLOOKUP($F$2,IMPUTATION!F:G,2,0),"")</f>
        <v/>
      </c>
    </row>
    <row r="674" spans="1:32">
      <c r="A674" s="31">
        <v>44408</v>
      </c>
      <c r="B674" s="32">
        <v>120.44</v>
      </c>
      <c r="C674" s="32" t="s">
        <v>21</v>
      </c>
      <c r="D674" s="32" t="s">
        <v>371</v>
      </c>
      <c r="E674" s="32" t="s">
        <v>119</v>
      </c>
      <c r="F674" s="32" t="s">
        <v>790</v>
      </c>
      <c r="G674" s="32">
        <v>80</v>
      </c>
      <c r="H674" s="32" t="s">
        <v>380</v>
      </c>
      <c r="I674" s="32">
        <v>100.37</v>
      </c>
      <c r="J674" s="32">
        <v>80</v>
      </c>
      <c r="K674" s="32">
        <v>16.059999999999999</v>
      </c>
      <c r="L674" s="32">
        <v>104.38</v>
      </c>
      <c r="M674" s="32" t="s">
        <v>392</v>
      </c>
      <c r="N674" s="32" t="s">
        <v>396</v>
      </c>
      <c r="O674" s="32">
        <v>6178846</v>
      </c>
      <c r="P674" s="38">
        <f>IF($H674="",VLOOKUP($C674,IMPUTATION_CARBURANT[],2,0),VLOOKUP($H674,IMPUTATION_CARBURANT[],2,0))</f>
        <v>1</v>
      </c>
      <c r="Q674" s="38">
        <f>IF(AND($P674=123401,$M674="VP"),124013,$P$2:$P$4524)</f>
        <v>1</v>
      </c>
      <c r="R674" s="38" t="str">
        <f t="shared" si="101"/>
        <v>TEST</v>
      </c>
      <c r="S674" s="38">
        <f>ABS($B674)</f>
        <v>120.44</v>
      </c>
      <c r="T674" s="38">
        <f>ABS($I674)</f>
        <v>100.37</v>
      </c>
      <c r="U674" s="38">
        <f>ABS($K674)</f>
        <v>16.059999999999999</v>
      </c>
      <c r="V674" s="34">
        <f t="shared" si="104"/>
        <v>80.3</v>
      </c>
      <c r="W674" s="35">
        <f t="shared" si="105"/>
        <v>24.08</v>
      </c>
      <c r="X674" s="34" t="str">
        <f t="shared" si="106"/>
        <v/>
      </c>
      <c r="Y674" s="35" t="str">
        <f t="shared" si="107"/>
        <v/>
      </c>
      <c r="Z674" s="38" t="str">
        <f t="shared" si="102"/>
        <v>V8</v>
      </c>
      <c r="AA674" s="38" t="str">
        <f t="shared" si="100"/>
        <v>V9</v>
      </c>
      <c r="AB674" s="38" t="str">
        <f t="shared" si="103"/>
        <v>V10</v>
      </c>
      <c r="AC674" s="38">
        <f>IF($AF674=20,"",IF($V674=0,"",IF($H674="Adblue Bidon","",IF($H674="GNC (KG)","",IF($H674="Frais de service EV","",IF($Q674=1,$G$2:$G$4524,""))))))</f>
        <v>80</v>
      </c>
      <c r="AD674" s="33" t="str">
        <f t="shared" si="108"/>
        <v/>
      </c>
      <c r="AE674" s="36" t="str">
        <f t="shared" si="109"/>
        <v/>
      </c>
      <c r="AF674" s="37" t="str">
        <f>IFERROR(VLOOKUP($F$2,IMPUTATION!F:G,2,0),"")</f>
        <v/>
      </c>
    </row>
    <row r="675" spans="1:32">
      <c r="A675" s="31">
        <v>44408</v>
      </c>
      <c r="B675" s="32">
        <v>106.61</v>
      </c>
      <c r="C675" s="32" t="s">
        <v>21</v>
      </c>
      <c r="D675" s="32" t="s">
        <v>371</v>
      </c>
      <c r="E675" s="32" t="s">
        <v>85</v>
      </c>
      <c r="F675" s="32" t="s">
        <v>1495</v>
      </c>
      <c r="G675" s="32">
        <v>70.010000000000005</v>
      </c>
      <c r="H675" s="32" t="s">
        <v>379</v>
      </c>
      <c r="I675" s="32">
        <v>88.84</v>
      </c>
      <c r="J675" s="32">
        <v>80</v>
      </c>
      <c r="K675" s="32">
        <v>14.22</v>
      </c>
      <c r="L675" s="32">
        <v>92.39</v>
      </c>
      <c r="M675" s="32" t="s">
        <v>19</v>
      </c>
      <c r="N675" s="32" t="s">
        <v>396</v>
      </c>
      <c r="O675" s="32">
        <v>6400100</v>
      </c>
      <c r="P675" s="38">
        <f>IF($H675="",VLOOKUP($C675,IMPUTATION_CARBURANT[],2,0),VLOOKUP($H675,IMPUTATION_CARBURANT[],2,0))</f>
        <v>1</v>
      </c>
      <c r="Q675" s="38">
        <f>IF(AND($P675=123401,$M675="VP"),124013,$P$2:$P$4524)</f>
        <v>1</v>
      </c>
      <c r="R675" s="38" t="str">
        <f t="shared" si="101"/>
        <v>TEST</v>
      </c>
      <c r="S675" s="38">
        <f>ABS($B675)</f>
        <v>106.61</v>
      </c>
      <c r="T675" s="38">
        <f>ABS($I675)</f>
        <v>88.84</v>
      </c>
      <c r="U675" s="38">
        <f>ABS($K675)</f>
        <v>14.22</v>
      </c>
      <c r="V675" s="34">
        <f t="shared" si="104"/>
        <v>71.069999999999993</v>
      </c>
      <c r="W675" s="35">
        <f t="shared" si="105"/>
        <v>21.32</v>
      </c>
      <c r="X675" s="34" t="str">
        <f t="shared" si="106"/>
        <v/>
      </c>
      <c r="Y675" s="35" t="str">
        <f t="shared" si="107"/>
        <v/>
      </c>
      <c r="Z675" s="38" t="str">
        <f t="shared" si="102"/>
        <v>V8</v>
      </c>
      <c r="AA675" s="38" t="str">
        <f t="shared" si="100"/>
        <v>V9</v>
      </c>
      <c r="AB675" s="38" t="str">
        <f t="shared" si="103"/>
        <v>V10</v>
      </c>
      <c r="AC675" s="38">
        <f>IF($AF675=20,"",IF($V675=0,"",IF($H675="Adblue Bidon","",IF($H675="GNC (KG)","",IF($H675="Frais de service EV","",IF($Q675=1,$G$2:$G$4524,""))))))</f>
        <v>70.010000000000005</v>
      </c>
      <c r="AD675" s="33" t="str">
        <f t="shared" si="108"/>
        <v/>
      </c>
      <c r="AE675" s="36" t="str">
        <f t="shared" si="109"/>
        <v/>
      </c>
      <c r="AF675" s="37" t="str">
        <f>IFERROR(VLOOKUP($F$2,IMPUTATION!F:G,2,0),"")</f>
        <v/>
      </c>
    </row>
    <row r="676" spans="1:32">
      <c r="A676" s="31">
        <v>44408</v>
      </c>
      <c r="B676" s="32">
        <v>57.43</v>
      </c>
      <c r="C676" s="32" t="s">
        <v>393</v>
      </c>
      <c r="D676" s="32" t="s">
        <v>371</v>
      </c>
      <c r="E676" s="32" t="s">
        <v>295</v>
      </c>
      <c r="F676" s="32" t="s">
        <v>725</v>
      </c>
      <c r="G676" s="32">
        <v>35.94</v>
      </c>
      <c r="H676" s="32" t="s">
        <v>387</v>
      </c>
      <c r="I676" s="32">
        <v>47.86</v>
      </c>
      <c r="J676" s="32">
        <v>80</v>
      </c>
      <c r="K676" s="32">
        <v>7.66</v>
      </c>
      <c r="L676" s="32">
        <v>49.77</v>
      </c>
      <c r="M676" s="32" t="s">
        <v>18</v>
      </c>
      <c r="N676" s="32" t="s">
        <v>18</v>
      </c>
      <c r="O676" s="32">
        <v>6401252</v>
      </c>
      <c r="P676" s="38">
        <f>IF($H676="",VLOOKUP($C676,IMPUTATION_CARBURANT[],2,0),VLOOKUP($H676,IMPUTATION_CARBURANT[],2,0))</f>
        <v>1</v>
      </c>
      <c r="Q676" s="38">
        <f>IF(AND($P676=123401,$M676="VP"),124013,$P$2:$P$4524)</f>
        <v>1</v>
      </c>
      <c r="R676" s="38" t="str">
        <f t="shared" si="101"/>
        <v>TEST</v>
      </c>
      <c r="S676" s="38">
        <f>ABS($B676)</f>
        <v>57.43</v>
      </c>
      <c r="T676" s="38">
        <f>ABS($I676)</f>
        <v>47.86</v>
      </c>
      <c r="U676" s="38">
        <f>ABS($K676)</f>
        <v>7.66</v>
      </c>
      <c r="V676" s="34">
        <f t="shared" si="104"/>
        <v>38.29</v>
      </c>
      <c r="W676" s="35">
        <f t="shared" si="105"/>
        <v>11.48</v>
      </c>
      <c r="X676" s="34" t="str">
        <f t="shared" si="106"/>
        <v/>
      </c>
      <c r="Y676" s="35" t="str">
        <f t="shared" si="107"/>
        <v/>
      </c>
      <c r="Z676" s="38" t="str">
        <f t="shared" si="102"/>
        <v>V8</v>
      </c>
      <c r="AA676" s="38" t="str">
        <f t="shared" si="100"/>
        <v>V9</v>
      </c>
      <c r="AB676" s="38" t="str">
        <f t="shared" si="103"/>
        <v>V10</v>
      </c>
      <c r="AC676" s="38">
        <f>IF($AF676=20,"",IF($V676=0,"",IF($H676="Adblue Bidon","",IF($H676="GNC (KG)","",IF($H676="Frais de service EV","",IF($Q676=1,$G$2:$G$4524,""))))))</f>
        <v>35.94</v>
      </c>
      <c r="AD676" s="33" t="str">
        <f t="shared" si="108"/>
        <v/>
      </c>
      <c r="AE676" s="36" t="str">
        <f t="shared" si="109"/>
        <v/>
      </c>
      <c r="AF676" s="37" t="str">
        <f>IFERROR(VLOOKUP($F$2,IMPUTATION!F:G,2,0),"")</f>
        <v/>
      </c>
    </row>
    <row r="677" spans="1:32">
      <c r="A677" s="31">
        <v>44408</v>
      </c>
      <c r="B677" s="32">
        <v>214.45</v>
      </c>
      <c r="C677" s="32" t="s">
        <v>21</v>
      </c>
      <c r="D677" s="32" t="s">
        <v>371</v>
      </c>
      <c r="E677" s="32" t="s">
        <v>120</v>
      </c>
      <c r="F677" s="32" t="s">
        <v>663</v>
      </c>
      <c r="G677" s="32">
        <v>142.44</v>
      </c>
      <c r="H677" s="32" t="s">
        <v>380</v>
      </c>
      <c r="I677" s="32">
        <v>178.71</v>
      </c>
      <c r="J677" s="32">
        <v>80</v>
      </c>
      <c r="K677" s="32">
        <v>28.59</v>
      </c>
      <c r="L677" s="32">
        <v>185.86</v>
      </c>
      <c r="M677" s="32" t="s">
        <v>392</v>
      </c>
      <c r="N677" s="32" t="s">
        <v>396</v>
      </c>
      <c r="O677" s="32">
        <v>6178756</v>
      </c>
      <c r="P677" s="38">
        <f>IF($H677="",VLOOKUP($C677,IMPUTATION_CARBURANT[],2,0),VLOOKUP($H677,IMPUTATION_CARBURANT[],2,0))</f>
        <v>1</v>
      </c>
      <c r="Q677" s="38">
        <f>IF(AND($P677=123401,$M677="VP"),124013,$P$2:$P$4524)</f>
        <v>1</v>
      </c>
      <c r="R677" s="38" t="str">
        <f t="shared" si="101"/>
        <v>TEST</v>
      </c>
      <c r="S677" s="38">
        <f>ABS($B677)</f>
        <v>214.45</v>
      </c>
      <c r="T677" s="38">
        <f>ABS($I677)</f>
        <v>178.71</v>
      </c>
      <c r="U677" s="38">
        <f>ABS($K677)</f>
        <v>28.59</v>
      </c>
      <c r="V677" s="34">
        <f t="shared" si="104"/>
        <v>142.97</v>
      </c>
      <c r="W677" s="35">
        <f t="shared" si="105"/>
        <v>42.89</v>
      </c>
      <c r="X677" s="34" t="str">
        <f t="shared" si="106"/>
        <v/>
      </c>
      <c r="Y677" s="35" t="str">
        <f t="shared" si="107"/>
        <v/>
      </c>
      <c r="Z677" s="38" t="str">
        <f t="shared" si="102"/>
        <v>V8</v>
      </c>
      <c r="AA677" s="38" t="str">
        <f t="shared" si="100"/>
        <v>V9</v>
      </c>
      <c r="AB677" s="38" t="str">
        <f t="shared" si="103"/>
        <v>V10</v>
      </c>
      <c r="AC677" s="38">
        <f>IF($AF677=20,"",IF($V677=0,"",IF($H677="Adblue Bidon","",IF($H677="GNC (KG)","",IF($H677="Frais de service EV","",IF($Q677=1,$G$2:$G$4524,""))))))</f>
        <v>142.44</v>
      </c>
      <c r="AD677" s="33" t="str">
        <f t="shared" si="108"/>
        <v/>
      </c>
      <c r="AE677" s="36" t="str">
        <f t="shared" si="109"/>
        <v/>
      </c>
      <c r="AF677" s="37" t="str">
        <f>IFERROR(VLOOKUP($F$2,IMPUTATION!F:G,2,0),"")</f>
        <v/>
      </c>
    </row>
    <row r="678" spans="1:32">
      <c r="A678" s="31">
        <v>44408</v>
      </c>
      <c r="B678" s="32">
        <v>57.13</v>
      </c>
      <c r="C678" s="32" t="s">
        <v>393</v>
      </c>
      <c r="D678" s="32" t="s">
        <v>371</v>
      </c>
      <c r="E678" s="32" t="s">
        <v>109</v>
      </c>
      <c r="F678" s="32" t="s">
        <v>840</v>
      </c>
      <c r="G678" s="32">
        <v>35.53</v>
      </c>
      <c r="H678" s="32" t="s">
        <v>387</v>
      </c>
      <c r="I678" s="32">
        <v>47.61</v>
      </c>
      <c r="J678" s="32">
        <v>80</v>
      </c>
      <c r="K678" s="32">
        <v>7.62</v>
      </c>
      <c r="L678" s="32">
        <v>49.51</v>
      </c>
      <c r="M678" s="32" t="s">
        <v>18</v>
      </c>
      <c r="N678" s="32" t="s">
        <v>18</v>
      </c>
      <c r="O678" s="32">
        <v>6401027</v>
      </c>
      <c r="P678" s="38">
        <f>IF($H678="",VLOOKUP($C678,IMPUTATION_CARBURANT[],2,0),VLOOKUP($H678,IMPUTATION_CARBURANT[],2,0))</f>
        <v>1</v>
      </c>
      <c r="Q678" s="38">
        <f>IF(AND($P678=123401,$M678="VP"),124013,$P$2:$P$4524)</f>
        <v>1</v>
      </c>
      <c r="R678" s="38" t="str">
        <f t="shared" si="101"/>
        <v>TEST</v>
      </c>
      <c r="S678" s="38">
        <f>ABS($B678)</f>
        <v>57.13</v>
      </c>
      <c r="T678" s="38">
        <f>ABS($I678)</f>
        <v>47.61</v>
      </c>
      <c r="U678" s="38">
        <f>ABS($K678)</f>
        <v>7.62</v>
      </c>
      <c r="V678" s="34">
        <f t="shared" si="104"/>
        <v>38.090000000000003</v>
      </c>
      <c r="W678" s="35">
        <f t="shared" si="105"/>
        <v>11.42</v>
      </c>
      <c r="X678" s="34" t="str">
        <f t="shared" si="106"/>
        <v/>
      </c>
      <c r="Y678" s="35" t="str">
        <f t="shared" si="107"/>
        <v/>
      </c>
      <c r="Z678" s="38" t="str">
        <f t="shared" si="102"/>
        <v>V8</v>
      </c>
      <c r="AA678" s="38" t="str">
        <f t="shared" ref="AA678:AA741" si="110">"V9"</f>
        <v>V9</v>
      </c>
      <c r="AB678" s="38" t="str">
        <f t="shared" si="103"/>
        <v>V10</v>
      </c>
      <c r="AC678" s="38">
        <f>IF($AF678=20,"",IF($V678=0,"",IF($H678="Adblue Bidon","",IF($H678="GNC (KG)","",IF($H678="Frais de service EV","",IF($Q678=1,$G$2:$G$4524,""))))))</f>
        <v>35.53</v>
      </c>
      <c r="AD678" s="33" t="str">
        <f t="shared" si="108"/>
        <v/>
      </c>
      <c r="AE678" s="36" t="str">
        <f t="shared" si="109"/>
        <v/>
      </c>
      <c r="AF678" s="37" t="str">
        <f>IFERROR(VLOOKUP($F$2,IMPUTATION!F:G,2,0),"")</f>
        <v/>
      </c>
    </row>
    <row r="679" spans="1:32">
      <c r="A679" s="31">
        <v>44408</v>
      </c>
      <c r="B679" s="32">
        <v>46.07</v>
      </c>
      <c r="C679" s="32" t="s">
        <v>393</v>
      </c>
      <c r="D679" s="32" t="s">
        <v>371</v>
      </c>
      <c r="E679" s="32" t="s">
        <v>226</v>
      </c>
      <c r="F679" s="32" t="s">
        <v>491</v>
      </c>
      <c r="G679" s="32">
        <v>28.93</v>
      </c>
      <c r="H679" s="32" t="s">
        <v>387</v>
      </c>
      <c r="I679" s="32">
        <v>38.39</v>
      </c>
      <c r="J679" s="32">
        <v>80</v>
      </c>
      <c r="K679" s="32">
        <v>6.14</v>
      </c>
      <c r="L679" s="32">
        <v>39.93</v>
      </c>
      <c r="M679" s="32" t="s">
        <v>18</v>
      </c>
      <c r="N679" s="32" t="s">
        <v>18</v>
      </c>
      <c r="O679" s="32">
        <v>6638054</v>
      </c>
      <c r="P679" s="38">
        <f>IF($H679="",VLOOKUP($C679,IMPUTATION_CARBURANT[],2,0),VLOOKUP($H679,IMPUTATION_CARBURANT[],2,0))</f>
        <v>1</v>
      </c>
      <c r="Q679" s="38">
        <f>IF(AND($P679=123401,$M679="VP"),124013,$P$2:$P$4524)</f>
        <v>1</v>
      </c>
      <c r="R679" s="38" t="str">
        <f t="shared" si="101"/>
        <v>TEST</v>
      </c>
      <c r="S679" s="38">
        <f>ABS($B679)</f>
        <v>46.07</v>
      </c>
      <c r="T679" s="38">
        <f>ABS($I679)</f>
        <v>38.39</v>
      </c>
      <c r="U679" s="38">
        <f>ABS($K679)</f>
        <v>6.14</v>
      </c>
      <c r="V679" s="34">
        <f t="shared" si="104"/>
        <v>30.71</v>
      </c>
      <c r="W679" s="35">
        <f t="shared" si="105"/>
        <v>9.2200000000000006</v>
      </c>
      <c r="X679" s="34" t="str">
        <f t="shared" si="106"/>
        <v/>
      </c>
      <c r="Y679" s="35" t="str">
        <f t="shared" si="107"/>
        <v/>
      </c>
      <c r="Z679" s="38" t="str">
        <f t="shared" si="102"/>
        <v>V8</v>
      </c>
      <c r="AA679" s="38" t="str">
        <f t="shared" si="110"/>
        <v>V9</v>
      </c>
      <c r="AB679" s="38" t="str">
        <f t="shared" si="103"/>
        <v>V10</v>
      </c>
      <c r="AC679" s="38">
        <f>IF($AF679=20,"",IF($V679=0,"",IF($H679="Adblue Bidon","",IF($H679="GNC (KG)","",IF($H679="Frais de service EV","",IF($Q679=1,$G$2:$G$4524,""))))))</f>
        <v>28.93</v>
      </c>
      <c r="AD679" s="33" t="str">
        <f t="shared" si="108"/>
        <v/>
      </c>
      <c r="AE679" s="36" t="str">
        <f t="shared" si="109"/>
        <v/>
      </c>
      <c r="AF679" s="37" t="str">
        <f>IFERROR(VLOOKUP($F$2,IMPUTATION!F:G,2,0),"")</f>
        <v/>
      </c>
    </row>
    <row r="680" spans="1:32">
      <c r="A680" s="31">
        <v>44408</v>
      </c>
      <c r="B680" s="32">
        <v>47.27</v>
      </c>
      <c r="C680" s="32" t="s">
        <v>393</v>
      </c>
      <c r="D680" s="32" t="s">
        <v>371</v>
      </c>
      <c r="E680" s="32" t="s">
        <v>275</v>
      </c>
      <c r="F680" s="32" t="s">
        <v>804</v>
      </c>
      <c r="G680" s="32">
        <v>28.71</v>
      </c>
      <c r="H680" s="32" t="s">
        <v>389</v>
      </c>
      <c r="I680" s="32">
        <v>39.39</v>
      </c>
      <c r="J680" s="32">
        <v>80</v>
      </c>
      <c r="K680" s="32">
        <v>6.3</v>
      </c>
      <c r="L680" s="32">
        <v>40.97</v>
      </c>
      <c r="M680" s="32" t="s">
        <v>18</v>
      </c>
      <c r="N680" s="32" t="s">
        <v>18</v>
      </c>
      <c r="O680" s="32">
        <v>6400127</v>
      </c>
      <c r="P680" s="38">
        <f>IF($H680="",VLOOKUP($C680,IMPUTATION_CARBURANT[],2,0),VLOOKUP($H680,IMPUTATION_CARBURANT[],2,0))</f>
        <v>1</v>
      </c>
      <c r="Q680" s="38">
        <f>IF(AND($P680=123401,$M680="VP"),124013,$P$2:$P$4524)</f>
        <v>1</v>
      </c>
      <c r="R680" s="38" t="str">
        <f t="shared" si="101"/>
        <v>TEST</v>
      </c>
      <c r="S680" s="38">
        <f>ABS($B680)</f>
        <v>47.27</v>
      </c>
      <c r="T680" s="38">
        <f>ABS($I680)</f>
        <v>39.39</v>
      </c>
      <c r="U680" s="38">
        <f>ABS($K680)</f>
        <v>6.3</v>
      </c>
      <c r="V680" s="34">
        <f t="shared" si="104"/>
        <v>31.51</v>
      </c>
      <c r="W680" s="35">
        <f t="shared" si="105"/>
        <v>9.4600000000000009</v>
      </c>
      <c r="X680" s="34" t="str">
        <f t="shared" si="106"/>
        <v/>
      </c>
      <c r="Y680" s="35" t="str">
        <f t="shared" si="107"/>
        <v/>
      </c>
      <c r="Z680" s="38" t="str">
        <f t="shared" si="102"/>
        <v>V8</v>
      </c>
      <c r="AA680" s="38" t="str">
        <f t="shared" si="110"/>
        <v>V9</v>
      </c>
      <c r="AB680" s="38" t="str">
        <f t="shared" si="103"/>
        <v>V10</v>
      </c>
      <c r="AC680" s="38">
        <f>IF($AF680=20,"",IF($V680=0,"",IF($H680="Adblue Bidon","",IF($H680="GNC (KG)","",IF($H680="Frais de service EV","",IF($Q680=1,$G$2:$G$4524,""))))))</f>
        <v>28.71</v>
      </c>
      <c r="AD680" s="33" t="str">
        <f t="shared" si="108"/>
        <v/>
      </c>
      <c r="AE680" s="36" t="str">
        <f t="shared" si="109"/>
        <v/>
      </c>
      <c r="AF680" s="37" t="str">
        <f>IFERROR(VLOOKUP($F$2,IMPUTATION!F:G,2,0),"")</f>
        <v/>
      </c>
    </row>
    <row r="681" spans="1:32">
      <c r="A681" s="31">
        <v>44408</v>
      </c>
      <c r="B681" s="32">
        <v>62.95</v>
      </c>
      <c r="C681" s="32" t="s">
        <v>393</v>
      </c>
      <c r="D681" s="32" t="s">
        <v>371</v>
      </c>
      <c r="E681" s="32" t="s">
        <v>337</v>
      </c>
      <c r="F681" s="32" t="s">
        <v>764</v>
      </c>
      <c r="G681" s="32">
        <v>36.92</v>
      </c>
      <c r="H681" s="32" t="s">
        <v>390</v>
      </c>
      <c r="I681" s="32">
        <v>52.46</v>
      </c>
      <c r="J681" s="32">
        <v>80</v>
      </c>
      <c r="K681" s="32">
        <v>8.39</v>
      </c>
      <c r="L681" s="32">
        <v>54.56</v>
      </c>
      <c r="M681" s="32" t="s">
        <v>18</v>
      </c>
      <c r="N681" s="32" t="s">
        <v>18</v>
      </c>
      <c r="O681" s="32">
        <v>6401147</v>
      </c>
      <c r="P681" s="38">
        <f>IF($H681="",VLOOKUP($C681,IMPUTATION_CARBURANT[],2,0),VLOOKUP($H681,IMPUTATION_CARBURANT[],2,0))</f>
        <v>1</v>
      </c>
      <c r="Q681" s="38">
        <f>IF(AND($P681=123401,$M681="VP"),124013,$P$2:$P$4524)</f>
        <v>1</v>
      </c>
      <c r="R681" s="38" t="str">
        <f t="shared" si="101"/>
        <v>TEST</v>
      </c>
      <c r="S681" s="38">
        <f>ABS($B681)</f>
        <v>62.95</v>
      </c>
      <c r="T681" s="38">
        <f>ABS($I681)</f>
        <v>52.46</v>
      </c>
      <c r="U681" s="38">
        <f>ABS($K681)</f>
        <v>8.39</v>
      </c>
      <c r="V681" s="34">
        <f t="shared" si="104"/>
        <v>41.97</v>
      </c>
      <c r="W681" s="35">
        <f t="shared" si="105"/>
        <v>12.59</v>
      </c>
      <c r="X681" s="34" t="str">
        <f t="shared" si="106"/>
        <v/>
      </c>
      <c r="Y681" s="35" t="str">
        <f t="shared" si="107"/>
        <v/>
      </c>
      <c r="Z681" s="38" t="str">
        <f t="shared" si="102"/>
        <v>V8</v>
      </c>
      <c r="AA681" s="38" t="str">
        <f t="shared" si="110"/>
        <v>V9</v>
      </c>
      <c r="AB681" s="38" t="str">
        <f t="shared" si="103"/>
        <v>V10</v>
      </c>
      <c r="AC681" s="38">
        <f>IF($AF681=20,"",IF($V681=0,"",IF($H681="Adblue Bidon","",IF($H681="GNC (KG)","",IF($H681="Frais de service EV","",IF($Q681=1,$G$2:$G$4524,""))))))</f>
        <v>36.92</v>
      </c>
      <c r="AD681" s="33" t="str">
        <f t="shared" si="108"/>
        <v/>
      </c>
      <c r="AE681" s="36" t="str">
        <f t="shared" si="109"/>
        <v/>
      </c>
      <c r="AF681" s="37" t="str">
        <f>IFERROR(VLOOKUP($F$2,IMPUTATION!F:G,2,0),"")</f>
        <v/>
      </c>
    </row>
    <row r="682" spans="1:32">
      <c r="A682" s="31">
        <v>44408</v>
      </c>
      <c r="B682" s="32">
        <v>123.5</v>
      </c>
      <c r="C682" s="32" t="s">
        <v>21</v>
      </c>
      <c r="D682" s="32" t="s">
        <v>371</v>
      </c>
      <c r="E682" s="32" t="s">
        <v>85</v>
      </c>
      <c r="F682" s="32" t="s">
        <v>1496</v>
      </c>
      <c r="G682" s="32">
        <v>83.01</v>
      </c>
      <c r="H682" s="32" t="s">
        <v>380</v>
      </c>
      <c r="I682" s="32">
        <v>102.92</v>
      </c>
      <c r="J682" s="32">
        <v>80</v>
      </c>
      <c r="K682" s="32">
        <v>16.46</v>
      </c>
      <c r="L682" s="32">
        <v>107.04</v>
      </c>
      <c r="M682" s="32" t="s">
        <v>19</v>
      </c>
      <c r="N682" s="32" t="s">
        <v>396</v>
      </c>
      <c r="O682" s="32">
        <v>6400100</v>
      </c>
      <c r="P682" s="38">
        <f>IF($H682="",VLOOKUP($C682,IMPUTATION_CARBURANT[],2,0),VLOOKUP($H682,IMPUTATION_CARBURANT[],2,0))</f>
        <v>1</v>
      </c>
      <c r="Q682" s="38">
        <f>IF(AND($P682=123401,$M682="VP"),124013,$P$2:$P$4524)</f>
        <v>1</v>
      </c>
      <c r="R682" s="38" t="str">
        <f t="shared" si="101"/>
        <v>TEST</v>
      </c>
      <c r="S682" s="38">
        <f>ABS($B682)</f>
        <v>123.5</v>
      </c>
      <c r="T682" s="38">
        <f>ABS($I682)</f>
        <v>102.92</v>
      </c>
      <c r="U682" s="38">
        <f>ABS($K682)</f>
        <v>16.46</v>
      </c>
      <c r="V682" s="34">
        <f t="shared" si="104"/>
        <v>82.34</v>
      </c>
      <c r="W682" s="35">
        <f t="shared" si="105"/>
        <v>24.7</v>
      </c>
      <c r="X682" s="34" t="str">
        <f t="shared" si="106"/>
        <v/>
      </c>
      <c r="Y682" s="35" t="str">
        <f t="shared" si="107"/>
        <v/>
      </c>
      <c r="Z682" s="38" t="str">
        <f t="shared" si="102"/>
        <v>V8</v>
      </c>
      <c r="AA682" s="38" t="str">
        <f t="shared" si="110"/>
        <v>V9</v>
      </c>
      <c r="AB682" s="38" t="str">
        <f t="shared" si="103"/>
        <v>V10</v>
      </c>
      <c r="AC682" s="38">
        <f>IF($AF682=20,"",IF($V682=0,"",IF($H682="Adblue Bidon","",IF($H682="GNC (KG)","",IF($H682="Frais de service EV","",IF($Q682=1,$G$2:$G$4524,""))))))</f>
        <v>83.01</v>
      </c>
      <c r="AD682" s="33" t="str">
        <f t="shared" si="108"/>
        <v/>
      </c>
      <c r="AE682" s="36" t="str">
        <f t="shared" si="109"/>
        <v/>
      </c>
      <c r="AF682" s="37" t="str">
        <f>IFERROR(VLOOKUP($F$2,IMPUTATION!F:G,2,0),"")</f>
        <v/>
      </c>
    </row>
    <row r="683" spans="1:32">
      <c r="A683" s="31">
        <v>44408</v>
      </c>
      <c r="B683" s="32">
        <v>63.18</v>
      </c>
      <c r="C683" s="32" t="s">
        <v>393</v>
      </c>
      <c r="D683" s="32" t="s">
        <v>371</v>
      </c>
      <c r="E683" s="32" t="s">
        <v>295</v>
      </c>
      <c r="F683" s="32" t="s">
        <v>846</v>
      </c>
      <c r="G683" s="32">
        <v>39.24</v>
      </c>
      <c r="H683" s="32" t="s">
        <v>387</v>
      </c>
      <c r="I683" s="32">
        <v>52.65</v>
      </c>
      <c r="J683" s="32">
        <v>80</v>
      </c>
      <c r="K683" s="32">
        <v>8.42</v>
      </c>
      <c r="L683" s="32">
        <v>54.76</v>
      </c>
      <c r="M683" s="32" t="s">
        <v>18</v>
      </c>
      <c r="N683" s="32" t="s">
        <v>18</v>
      </c>
      <c r="O683" s="32">
        <v>6400793</v>
      </c>
      <c r="P683" s="38">
        <f>IF($H683="",VLOOKUP($C683,IMPUTATION_CARBURANT[],2,0),VLOOKUP($H683,IMPUTATION_CARBURANT[],2,0))</f>
        <v>1</v>
      </c>
      <c r="Q683" s="38">
        <f>IF(AND($P683=123401,$M683="VP"),124013,$P$2:$P$4524)</f>
        <v>1</v>
      </c>
      <c r="R683" s="38" t="str">
        <f t="shared" si="101"/>
        <v>TEST</v>
      </c>
      <c r="S683" s="38">
        <f>ABS($B683)</f>
        <v>63.18</v>
      </c>
      <c r="T683" s="38">
        <f>ABS($I683)</f>
        <v>52.65</v>
      </c>
      <c r="U683" s="38">
        <f>ABS($K683)</f>
        <v>8.42</v>
      </c>
      <c r="V683" s="34">
        <f t="shared" si="104"/>
        <v>42.12</v>
      </c>
      <c r="W683" s="35">
        <f t="shared" si="105"/>
        <v>12.64</v>
      </c>
      <c r="X683" s="34" t="str">
        <f t="shared" si="106"/>
        <v/>
      </c>
      <c r="Y683" s="35" t="str">
        <f t="shared" si="107"/>
        <v/>
      </c>
      <c r="Z683" s="38" t="str">
        <f t="shared" si="102"/>
        <v>V8</v>
      </c>
      <c r="AA683" s="38" t="str">
        <f t="shared" si="110"/>
        <v>V9</v>
      </c>
      <c r="AB683" s="38" t="str">
        <f t="shared" si="103"/>
        <v>V10</v>
      </c>
      <c r="AC683" s="38">
        <f>IF($AF683=20,"",IF($V683=0,"",IF($H683="Adblue Bidon","",IF($H683="GNC (KG)","",IF($H683="Frais de service EV","",IF($Q683=1,$G$2:$G$4524,""))))))</f>
        <v>39.24</v>
      </c>
      <c r="AD683" s="33" t="str">
        <f t="shared" si="108"/>
        <v/>
      </c>
      <c r="AE683" s="36" t="str">
        <f t="shared" si="109"/>
        <v/>
      </c>
      <c r="AF683" s="37" t="str">
        <f>IFERROR(VLOOKUP($F$2,IMPUTATION!F:G,2,0),"")</f>
        <v/>
      </c>
    </row>
    <row r="684" spans="1:32">
      <c r="A684" s="31">
        <v>44408</v>
      </c>
      <c r="B684" s="32">
        <v>7.24</v>
      </c>
      <c r="C684" s="32" t="s">
        <v>405</v>
      </c>
      <c r="D684" s="32" t="s">
        <v>371</v>
      </c>
      <c r="E684" s="32" t="s">
        <v>97</v>
      </c>
      <c r="F684" s="32" t="s">
        <v>1384</v>
      </c>
      <c r="G684" s="32">
        <v>15.42</v>
      </c>
      <c r="H684" s="32" t="s">
        <v>374</v>
      </c>
      <c r="I684" s="32">
        <v>6.03</v>
      </c>
      <c r="J684" s="32">
        <v>100</v>
      </c>
      <c r="K684" s="32">
        <v>1.21</v>
      </c>
      <c r="L684" s="32">
        <v>6.03</v>
      </c>
      <c r="M684" s="32" t="s">
        <v>392</v>
      </c>
      <c r="N684" s="32" t="s">
        <v>396</v>
      </c>
      <c r="O684" s="32">
        <v>6176722</v>
      </c>
      <c r="P684" s="38">
        <f>IF($H684="",VLOOKUP($C684,IMPUTATION_CARBURANT[],2,0),VLOOKUP($H684,IMPUTATION_CARBURANT[],2,0))</f>
        <v>1</v>
      </c>
      <c r="Q684" s="38">
        <f>IF(AND($P684=123401,$M684="VP"),124013,$P$2:$P$4524)</f>
        <v>1</v>
      </c>
      <c r="R684" s="38" t="str">
        <f t="shared" si="101"/>
        <v>TEST</v>
      </c>
      <c r="S684" s="38">
        <f>ABS($B684)</f>
        <v>7.24</v>
      </c>
      <c r="T684" s="38">
        <f>ABS($I684)</f>
        <v>6.03</v>
      </c>
      <c r="U684" s="38">
        <f>ABS($K684)</f>
        <v>1.21</v>
      </c>
      <c r="V684" s="34">
        <f t="shared" si="104"/>
        <v>6.03</v>
      </c>
      <c r="W684" s="35">
        <f t="shared" si="105"/>
        <v>0</v>
      </c>
      <c r="X684" s="34" t="str">
        <f t="shared" si="106"/>
        <v/>
      </c>
      <c r="Y684" s="35" t="str">
        <f t="shared" si="107"/>
        <v/>
      </c>
      <c r="Z684" s="38" t="str">
        <f t="shared" si="102"/>
        <v>V8</v>
      </c>
      <c r="AA684" s="38" t="str">
        <f t="shared" si="110"/>
        <v>V9</v>
      </c>
      <c r="AB684" s="38" t="str">
        <f t="shared" si="103"/>
        <v>V10</v>
      </c>
      <c r="AC684" s="38">
        <f>IF($AF684=20,"",IF($V684=0,"",IF($H684="Adblue Bidon","",IF($H684="GNC (KG)","",IF($H684="Frais de service EV","",IF($Q684=1,$G$2:$G$4524,""))))))</f>
        <v>15.42</v>
      </c>
      <c r="AD684" s="33" t="str">
        <f t="shared" si="108"/>
        <v/>
      </c>
      <c r="AE684" s="36" t="str">
        <f t="shared" si="109"/>
        <v/>
      </c>
      <c r="AF684" s="37" t="str">
        <f>IFERROR(VLOOKUP($F$2,IMPUTATION!F:G,2,0),"")</f>
        <v/>
      </c>
    </row>
    <row r="685" spans="1:32">
      <c r="A685" s="31">
        <v>44408</v>
      </c>
      <c r="B685" s="32">
        <v>75.010000000000005</v>
      </c>
      <c r="C685" s="32" t="s">
        <v>21</v>
      </c>
      <c r="D685" s="32" t="s">
        <v>371</v>
      </c>
      <c r="E685" s="32" t="s">
        <v>107</v>
      </c>
      <c r="F685" s="32" t="s">
        <v>1369</v>
      </c>
      <c r="G685" s="32">
        <v>50.59</v>
      </c>
      <c r="H685" s="32" t="s">
        <v>380</v>
      </c>
      <c r="I685" s="32">
        <v>62.51</v>
      </c>
      <c r="J685" s="32">
        <v>80</v>
      </c>
      <c r="K685" s="32">
        <v>10</v>
      </c>
      <c r="L685" s="32">
        <v>65.010000000000005</v>
      </c>
      <c r="M685" s="32" t="s">
        <v>19</v>
      </c>
      <c r="N685" s="32" t="s">
        <v>396</v>
      </c>
      <c r="O685" s="32">
        <v>6177379</v>
      </c>
      <c r="P685" s="38">
        <f>IF($H685="",VLOOKUP($C685,IMPUTATION_CARBURANT[],2,0),VLOOKUP($H685,IMPUTATION_CARBURANT[],2,0))</f>
        <v>1</v>
      </c>
      <c r="Q685" s="38">
        <f>IF(AND($P685=123401,$M685="VP"),124013,$P$2:$P$4524)</f>
        <v>1</v>
      </c>
      <c r="R685" s="38" t="str">
        <f t="shared" si="101"/>
        <v>TEST</v>
      </c>
      <c r="S685" s="38">
        <f>ABS($B685)</f>
        <v>75.010000000000005</v>
      </c>
      <c r="T685" s="38">
        <f>ABS($I685)</f>
        <v>62.51</v>
      </c>
      <c r="U685" s="38">
        <f>ABS($K685)</f>
        <v>10</v>
      </c>
      <c r="V685" s="34">
        <f t="shared" si="104"/>
        <v>50.01</v>
      </c>
      <c r="W685" s="35">
        <f t="shared" si="105"/>
        <v>15</v>
      </c>
      <c r="X685" s="34" t="str">
        <f t="shared" si="106"/>
        <v/>
      </c>
      <c r="Y685" s="35" t="str">
        <f t="shared" si="107"/>
        <v/>
      </c>
      <c r="Z685" s="38" t="str">
        <f t="shared" si="102"/>
        <v>V8</v>
      </c>
      <c r="AA685" s="38" t="str">
        <f t="shared" si="110"/>
        <v>V9</v>
      </c>
      <c r="AB685" s="38" t="str">
        <f t="shared" si="103"/>
        <v>V10</v>
      </c>
      <c r="AC685" s="38">
        <f>IF($AF685=20,"",IF($V685=0,"",IF($H685="Adblue Bidon","",IF($H685="GNC (KG)","",IF($H685="Frais de service EV","",IF($Q685=1,$G$2:$G$4524,""))))))</f>
        <v>50.59</v>
      </c>
      <c r="AD685" s="33" t="str">
        <f t="shared" si="108"/>
        <v/>
      </c>
      <c r="AE685" s="36" t="str">
        <f t="shared" si="109"/>
        <v/>
      </c>
      <c r="AF685" s="37" t="str">
        <f>IFERROR(VLOOKUP($F$2,IMPUTATION!F:G,2,0),"")</f>
        <v/>
      </c>
    </row>
    <row r="686" spans="1:32">
      <c r="A686" s="31">
        <v>44408</v>
      </c>
      <c r="B686" s="32">
        <v>50.75</v>
      </c>
      <c r="C686" s="32" t="s">
        <v>393</v>
      </c>
      <c r="D686" s="32" t="s">
        <v>371</v>
      </c>
      <c r="E686" s="32" t="s">
        <v>290</v>
      </c>
      <c r="F686" s="32" t="s">
        <v>661</v>
      </c>
      <c r="G686" s="32">
        <v>31.76</v>
      </c>
      <c r="H686" s="32" t="s">
        <v>387</v>
      </c>
      <c r="I686" s="32">
        <v>42.29</v>
      </c>
      <c r="J686" s="32">
        <v>80</v>
      </c>
      <c r="K686" s="32">
        <v>6.77</v>
      </c>
      <c r="L686" s="32">
        <v>43.98</v>
      </c>
      <c r="M686" s="32" t="s">
        <v>18</v>
      </c>
      <c r="N686" s="32" t="s">
        <v>18</v>
      </c>
      <c r="O686" s="32">
        <v>6821013</v>
      </c>
      <c r="P686" s="38">
        <f>IF($H686="",VLOOKUP($C686,IMPUTATION_CARBURANT[],2,0),VLOOKUP($H686,IMPUTATION_CARBURANT[],2,0))</f>
        <v>1</v>
      </c>
      <c r="Q686" s="38">
        <f>IF(AND($P686=123401,$M686="VP"),124013,$P$2:$P$4524)</f>
        <v>1</v>
      </c>
      <c r="R686" s="38" t="str">
        <f t="shared" si="101"/>
        <v>TEST</v>
      </c>
      <c r="S686" s="38">
        <f>ABS($B686)</f>
        <v>50.75</v>
      </c>
      <c r="T686" s="38">
        <f>ABS($I686)</f>
        <v>42.29</v>
      </c>
      <c r="U686" s="38">
        <f>ABS($K686)</f>
        <v>6.77</v>
      </c>
      <c r="V686" s="34">
        <f t="shared" si="104"/>
        <v>33.83</v>
      </c>
      <c r="W686" s="35">
        <f t="shared" si="105"/>
        <v>10.15</v>
      </c>
      <c r="X686" s="34" t="str">
        <f t="shared" si="106"/>
        <v/>
      </c>
      <c r="Y686" s="35" t="str">
        <f t="shared" si="107"/>
        <v/>
      </c>
      <c r="Z686" s="38" t="str">
        <f t="shared" si="102"/>
        <v>V8</v>
      </c>
      <c r="AA686" s="38" t="str">
        <f t="shared" si="110"/>
        <v>V9</v>
      </c>
      <c r="AB686" s="38" t="str">
        <f t="shared" si="103"/>
        <v>V10</v>
      </c>
      <c r="AC686" s="38">
        <f>IF($AF686=20,"",IF($V686=0,"",IF($H686="Adblue Bidon","",IF($H686="GNC (KG)","",IF($H686="Frais de service EV","",IF($Q686=1,$G$2:$G$4524,""))))))</f>
        <v>31.76</v>
      </c>
      <c r="AD686" s="33" t="str">
        <f t="shared" si="108"/>
        <v/>
      </c>
      <c r="AE686" s="36" t="str">
        <f t="shared" si="109"/>
        <v/>
      </c>
      <c r="AF686" s="37" t="str">
        <f>IFERROR(VLOOKUP($F$2,IMPUTATION!F:G,2,0),"")</f>
        <v/>
      </c>
    </row>
    <row r="687" spans="1:32">
      <c r="A687" s="31">
        <v>44408</v>
      </c>
      <c r="B687" s="32">
        <v>64.92</v>
      </c>
      <c r="C687" s="32" t="s">
        <v>393</v>
      </c>
      <c r="D687" s="32" t="s">
        <v>371</v>
      </c>
      <c r="E687" s="32" t="s">
        <v>261</v>
      </c>
      <c r="F687" s="32" t="s">
        <v>532</v>
      </c>
      <c r="G687" s="32">
        <v>38.24</v>
      </c>
      <c r="H687" s="32" t="s">
        <v>390</v>
      </c>
      <c r="I687" s="32">
        <v>54.1</v>
      </c>
      <c r="J687" s="32">
        <v>80</v>
      </c>
      <c r="K687" s="32">
        <v>8.66</v>
      </c>
      <c r="L687" s="32">
        <v>56.26</v>
      </c>
      <c r="M687" s="32" t="s">
        <v>18</v>
      </c>
      <c r="N687" s="32" t="s">
        <v>18</v>
      </c>
      <c r="O687" s="32">
        <v>6400463</v>
      </c>
      <c r="P687" s="38">
        <f>IF($H687="",VLOOKUP($C687,IMPUTATION_CARBURANT[],2,0),VLOOKUP($H687,IMPUTATION_CARBURANT[],2,0))</f>
        <v>1</v>
      </c>
      <c r="Q687" s="38">
        <f>IF(AND($P687=123401,$M687="VP"),124013,$P$2:$P$4524)</f>
        <v>1</v>
      </c>
      <c r="R687" s="38" t="str">
        <f t="shared" si="101"/>
        <v>TEST</v>
      </c>
      <c r="S687" s="38">
        <f>ABS($B687)</f>
        <v>64.92</v>
      </c>
      <c r="T687" s="38">
        <f>ABS($I687)</f>
        <v>54.1</v>
      </c>
      <c r="U687" s="38">
        <f>ABS($K687)</f>
        <v>8.66</v>
      </c>
      <c r="V687" s="34">
        <f t="shared" si="104"/>
        <v>43.28</v>
      </c>
      <c r="W687" s="35">
        <f t="shared" si="105"/>
        <v>12.98</v>
      </c>
      <c r="X687" s="34" t="str">
        <f t="shared" si="106"/>
        <v/>
      </c>
      <c r="Y687" s="35" t="str">
        <f t="shared" si="107"/>
        <v/>
      </c>
      <c r="Z687" s="38" t="str">
        <f t="shared" si="102"/>
        <v>V8</v>
      </c>
      <c r="AA687" s="38" t="str">
        <f t="shared" si="110"/>
        <v>V9</v>
      </c>
      <c r="AB687" s="38" t="str">
        <f t="shared" si="103"/>
        <v>V10</v>
      </c>
      <c r="AC687" s="38">
        <f>IF($AF687=20,"",IF($V687=0,"",IF($H687="Adblue Bidon","",IF($H687="GNC (KG)","",IF($H687="Frais de service EV","",IF($Q687=1,$G$2:$G$4524,""))))))</f>
        <v>38.24</v>
      </c>
      <c r="AD687" s="33" t="str">
        <f t="shared" si="108"/>
        <v/>
      </c>
      <c r="AE687" s="36" t="str">
        <f t="shared" si="109"/>
        <v/>
      </c>
      <c r="AF687" s="37" t="str">
        <f>IFERROR(VLOOKUP($F$2,IMPUTATION!F:G,2,0),"")</f>
        <v/>
      </c>
    </row>
    <row r="688" spans="1:32">
      <c r="A688" s="31">
        <v>44408</v>
      </c>
      <c r="B688" s="32">
        <v>62.84</v>
      </c>
      <c r="C688" s="32" t="s">
        <v>21</v>
      </c>
      <c r="D688" s="32" t="s">
        <v>371</v>
      </c>
      <c r="E688" s="32" t="s">
        <v>26</v>
      </c>
      <c r="F688" s="32" t="s">
        <v>443</v>
      </c>
      <c r="G688" s="32">
        <v>42.24</v>
      </c>
      <c r="H688" s="32" t="s">
        <v>380</v>
      </c>
      <c r="I688" s="32">
        <v>52.37</v>
      </c>
      <c r="J688" s="32">
        <v>80</v>
      </c>
      <c r="K688" s="32">
        <v>8.3800000000000008</v>
      </c>
      <c r="L688" s="32">
        <v>54.46</v>
      </c>
      <c r="M688" s="32" t="s">
        <v>18</v>
      </c>
      <c r="N688" s="32" t="s">
        <v>18</v>
      </c>
      <c r="O688" s="32">
        <v>6173992</v>
      </c>
      <c r="P688" s="38">
        <f>IF($H688="",VLOOKUP($C688,IMPUTATION_CARBURANT[],2,0),VLOOKUP($H688,IMPUTATION_CARBURANT[],2,0))</f>
        <v>1</v>
      </c>
      <c r="Q688" s="38">
        <f>IF(AND($P688=123401,$M688="VP"),124013,$P$2:$P$4524)</f>
        <v>1</v>
      </c>
      <c r="R688" s="38" t="str">
        <f t="shared" si="101"/>
        <v>TEST</v>
      </c>
      <c r="S688" s="38">
        <f>ABS($B688)</f>
        <v>62.84</v>
      </c>
      <c r="T688" s="38">
        <f>ABS($I688)</f>
        <v>52.37</v>
      </c>
      <c r="U688" s="38">
        <f>ABS($K688)</f>
        <v>8.3800000000000008</v>
      </c>
      <c r="V688" s="34">
        <f t="shared" si="104"/>
        <v>41.9</v>
      </c>
      <c r="W688" s="35">
        <f t="shared" si="105"/>
        <v>12.56</v>
      </c>
      <c r="X688" s="34" t="str">
        <f t="shared" si="106"/>
        <v/>
      </c>
      <c r="Y688" s="35" t="str">
        <f t="shared" si="107"/>
        <v/>
      </c>
      <c r="Z688" s="38" t="str">
        <f t="shared" si="102"/>
        <v>V8</v>
      </c>
      <c r="AA688" s="38" t="str">
        <f t="shared" si="110"/>
        <v>V9</v>
      </c>
      <c r="AB688" s="38" t="str">
        <f t="shared" si="103"/>
        <v>V10</v>
      </c>
      <c r="AC688" s="38">
        <f>IF($AF688=20,"",IF($V688=0,"",IF($H688="Adblue Bidon","",IF($H688="GNC (KG)","",IF($H688="Frais de service EV","",IF($Q688=1,$G$2:$G$4524,""))))))</f>
        <v>42.24</v>
      </c>
      <c r="AD688" s="33" t="str">
        <f t="shared" si="108"/>
        <v/>
      </c>
      <c r="AE688" s="36" t="str">
        <f t="shared" si="109"/>
        <v/>
      </c>
      <c r="AF688" s="37" t="str">
        <f>IFERROR(VLOOKUP($F$2,IMPUTATION!F:G,2,0),"")</f>
        <v/>
      </c>
    </row>
    <row r="689" spans="1:32">
      <c r="A689" s="31">
        <v>44408</v>
      </c>
      <c r="B689" s="32">
        <v>33.880000000000003</v>
      </c>
      <c r="C689" s="32" t="s">
        <v>393</v>
      </c>
      <c r="D689" s="32" t="s">
        <v>371</v>
      </c>
      <c r="E689" s="32" t="s">
        <v>337</v>
      </c>
      <c r="F689" s="32" t="s">
        <v>710</v>
      </c>
      <c r="G689" s="32">
        <v>21.07</v>
      </c>
      <c r="H689" s="32" t="s">
        <v>387</v>
      </c>
      <c r="I689" s="32">
        <v>28.23</v>
      </c>
      <c r="J689" s="32">
        <v>80</v>
      </c>
      <c r="K689" s="32">
        <v>4.5199999999999996</v>
      </c>
      <c r="L689" s="32">
        <v>29.36</v>
      </c>
      <c r="M689" s="32" t="s">
        <v>18</v>
      </c>
      <c r="N689" s="32" t="s">
        <v>18</v>
      </c>
      <c r="O689" s="32">
        <v>6401699</v>
      </c>
      <c r="P689" s="38">
        <f>IF($H689="",VLOOKUP($C689,IMPUTATION_CARBURANT[],2,0),VLOOKUP($H689,IMPUTATION_CARBURANT[],2,0))</f>
        <v>1</v>
      </c>
      <c r="Q689" s="38">
        <f>IF(AND($P689=123401,$M689="VP"),124013,$P$2:$P$4524)</f>
        <v>1</v>
      </c>
      <c r="R689" s="38" t="str">
        <f t="shared" si="101"/>
        <v>TEST</v>
      </c>
      <c r="S689" s="38">
        <f>ABS($B689)</f>
        <v>33.880000000000003</v>
      </c>
      <c r="T689" s="38">
        <f>ABS($I689)</f>
        <v>28.23</v>
      </c>
      <c r="U689" s="38">
        <f>ABS($K689)</f>
        <v>4.5199999999999996</v>
      </c>
      <c r="V689" s="34">
        <f t="shared" si="104"/>
        <v>22.58</v>
      </c>
      <c r="W689" s="35">
        <f t="shared" si="105"/>
        <v>6.78</v>
      </c>
      <c r="X689" s="34" t="str">
        <f t="shared" si="106"/>
        <v/>
      </c>
      <c r="Y689" s="35" t="str">
        <f t="shared" si="107"/>
        <v/>
      </c>
      <c r="Z689" s="38" t="str">
        <f t="shared" si="102"/>
        <v>V8</v>
      </c>
      <c r="AA689" s="38" t="str">
        <f t="shared" si="110"/>
        <v>V9</v>
      </c>
      <c r="AB689" s="38" t="str">
        <f t="shared" si="103"/>
        <v>V10</v>
      </c>
      <c r="AC689" s="38">
        <f>IF($AF689=20,"",IF($V689=0,"",IF($H689="Adblue Bidon","",IF($H689="GNC (KG)","",IF($H689="Frais de service EV","",IF($Q689=1,$G$2:$G$4524,""))))))</f>
        <v>21.07</v>
      </c>
      <c r="AD689" s="33" t="str">
        <f t="shared" si="108"/>
        <v/>
      </c>
      <c r="AE689" s="36" t="str">
        <f t="shared" si="109"/>
        <v/>
      </c>
      <c r="AF689" s="37" t="str">
        <f>IFERROR(VLOOKUP($F$2,IMPUTATION!F:G,2,0),"")</f>
        <v/>
      </c>
    </row>
    <row r="690" spans="1:32">
      <c r="A690" s="31">
        <v>44408</v>
      </c>
      <c r="B690" s="32">
        <v>99.35</v>
      </c>
      <c r="C690" s="32" t="s">
        <v>21</v>
      </c>
      <c r="D690" s="32" t="s">
        <v>371</v>
      </c>
      <c r="E690" s="32" t="s">
        <v>127</v>
      </c>
      <c r="F690" s="32" t="s">
        <v>777</v>
      </c>
      <c r="G690" s="32">
        <v>67</v>
      </c>
      <c r="H690" s="32" t="s">
        <v>380</v>
      </c>
      <c r="I690" s="32">
        <v>82.79</v>
      </c>
      <c r="J690" s="32">
        <v>80</v>
      </c>
      <c r="K690" s="32">
        <v>13.25</v>
      </c>
      <c r="L690" s="32">
        <v>86.1</v>
      </c>
      <c r="M690" s="32" t="s">
        <v>392</v>
      </c>
      <c r="N690" s="32" t="s">
        <v>396</v>
      </c>
      <c r="O690" s="32">
        <v>6177220</v>
      </c>
      <c r="P690" s="38">
        <f>IF($H690="",VLOOKUP($C690,IMPUTATION_CARBURANT[],2,0),VLOOKUP($H690,IMPUTATION_CARBURANT[],2,0))</f>
        <v>1</v>
      </c>
      <c r="Q690" s="38">
        <f>IF(AND($P690=123401,$M690="VP"),124013,$P$2:$P$4524)</f>
        <v>1</v>
      </c>
      <c r="R690" s="38" t="str">
        <f t="shared" si="101"/>
        <v>TEST</v>
      </c>
      <c r="S690" s="38">
        <f>ABS($B690)</f>
        <v>99.35</v>
      </c>
      <c r="T690" s="38">
        <f>ABS($I690)</f>
        <v>82.79</v>
      </c>
      <c r="U690" s="38">
        <f>ABS($K690)</f>
        <v>13.25</v>
      </c>
      <c r="V690" s="34">
        <f t="shared" si="104"/>
        <v>66.23</v>
      </c>
      <c r="W690" s="35">
        <f t="shared" si="105"/>
        <v>19.87</v>
      </c>
      <c r="X690" s="34" t="str">
        <f t="shared" si="106"/>
        <v/>
      </c>
      <c r="Y690" s="35" t="str">
        <f t="shared" si="107"/>
        <v/>
      </c>
      <c r="Z690" s="38" t="str">
        <f t="shared" si="102"/>
        <v>V8</v>
      </c>
      <c r="AA690" s="38" t="str">
        <f t="shared" si="110"/>
        <v>V9</v>
      </c>
      <c r="AB690" s="38" t="str">
        <f t="shared" si="103"/>
        <v>V10</v>
      </c>
      <c r="AC690" s="38">
        <f>IF($AF690=20,"",IF($V690=0,"",IF($H690="Adblue Bidon","",IF($H690="GNC (KG)","",IF($H690="Frais de service EV","",IF($Q690=1,$G$2:$G$4524,""))))))</f>
        <v>67</v>
      </c>
      <c r="AD690" s="33" t="str">
        <f t="shared" si="108"/>
        <v/>
      </c>
      <c r="AE690" s="36" t="str">
        <f t="shared" si="109"/>
        <v/>
      </c>
      <c r="AF690" s="37" t="str">
        <f>IFERROR(VLOOKUP($F$2,IMPUTATION!F:G,2,0),"")</f>
        <v/>
      </c>
    </row>
    <row r="691" spans="1:32">
      <c r="A691" s="31">
        <v>44408</v>
      </c>
      <c r="B691" s="32">
        <v>44.11</v>
      </c>
      <c r="C691" s="32" t="s">
        <v>393</v>
      </c>
      <c r="D691" s="32" t="s">
        <v>371</v>
      </c>
      <c r="E691" s="32" t="s">
        <v>315</v>
      </c>
      <c r="F691" s="32" t="s">
        <v>1497</v>
      </c>
      <c r="G691" s="32">
        <v>26.01</v>
      </c>
      <c r="H691" s="32" t="s">
        <v>390</v>
      </c>
      <c r="I691" s="32">
        <v>36.76</v>
      </c>
      <c r="J691" s="32">
        <v>80</v>
      </c>
      <c r="K691" s="32">
        <v>5.88</v>
      </c>
      <c r="L691" s="32">
        <v>38.229999999999997</v>
      </c>
      <c r="M691" s="32" t="s">
        <v>18</v>
      </c>
      <c r="N691" s="32" t="s">
        <v>18</v>
      </c>
      <c r="O691" s="32">
        <v>6400415</v>
      </c>
      <c r="P691" s="38">
        <f>IF($H691="",VLOOKUP($C691,IMPUTATION_CARBURANT[],2,0),VLOOKUP($H691,IMPUTATION_CARBURANT[],2,0))</f>
        <v>1</v>
      </c>
      <c r="Q691" s="38">
        <f>IF(AND($P691=123401,$M691="VP"),124013,$P$2:$P$4524)</f>
        <v>1</v>
      </c>
      <c r="R691" s="38" t="str">
        <f t="shared" si="101"/>
        <v>TEST</v>
      </c>
      <c r="S691" s="38">
        <f>ABS($B691)</f>
        <v>44.11</v>
      </c>
      <c r="T691" s="38">
        <f>ABS($I691)</f>
        <v>36.76</v>
      </c>
      <c r="U691" s="38">
        <f>ABS($K691)</f>
        <v>5.88</v>
      </c>
      <c r="V691" s="34">
        <f t="shared" si="104"/>
        <v>29.41</v>
      </c>
      <c r="W691" s="35">
        <f t="shared" si="105"/>
        <v>8.82</v>
      </c>
      <c r="X691" s="34" t="str">
        <f t="shared" si="106"/>
        <v/>
      </c>
      <c r="Y691" s="35" t="str">
        <f t="shared" si="107"/>
        <v/>
      </c>
      <c r="Z691" s="38" t="str">
        <f t="shared" si="102"/>
        <v>V8</v>
      </c>
      <c r="AA691" s="38" t="str">
        <f t="shared" si="110"/>
        <v>V9</v>
      </c>
      <c r="AB691" s="38" t="str">
        <f t="shared" si="103"/>
        <v>V10</v>
      </c>
      <c r="AC691" s="38">
        <f>IF($AF691=20,"",IF($V691=0,"",IF($H691="Adblue Bidon","",IF($H691="GNC (KG)","",IF($H691="Frais de service EV","",IF($Q691=1,$G$2:$G$4524,""))))))</f>
        <v>26.01</v>
      </c>
      <c r="AD691" s="33" t="str">
        <f t="shared" si="108"/>
        <v/>
      </c>
      <c r="AE691" s="36" t="str">
        <f t="shared" si="109"/>
        <v/>
      </c>
      <c r="AF691" s="37" t="str">
        <f>IFERROR(VLOOKUP($F$2,IMPUTATION!F:G,2,0),"")</f>
        <v/>
      </c>
    </row>
    <row r="692" spans="1:32">
      <c r="A692" s="31">
        <v>44408</v>
      </c>
      <c r="B692" s="32">
        <v>115.2</v>
      </c>
      <c r="C692" s="32" t="s">
        <v>21</v>
      </c>
      <c r="D692" s="32" t="s">
        <v>371</v>
      </c>
      <c r="E692" s="32" t="s">
        <v>113</v>
      </c>
      <c r="F692" s="32" t="s">
        <v>438</v>
      </c>
      <c r="G692" s="32">
        <v>78.22</v>
      </c>
      <c r="H692" s="32" t="s">
        <v>380</v>
      </c>
      <c r="I692" s="32">
        <v>96</v>
      </c>
      <c r="J692" s="32">
        <v>80</v>
      </c>
      <c r="K692" s="32">
        <v>15.36</v>
      </c>
      <c r="L692" s="32">
        <v>99.84</v>
      </c>
      <c r="M692" s="32" t="s">
        <v>19</v>
      </c>
      <c r="N692" s="32" t="s">
        <v>396</v>
      </c>
      <c r="O692" s="32">
        <v>6177289</v>
      </c>
      <c r="P692" s="38">
        <f>IF($H692="",VLOOKUP($C692,IMPUTATION_CARBURANT[],2,0),VLOOKUP($H692,IMPUTATION_CARBURANT[],2,0))</f>
        <v>1</v>
      </c>
      <c r="Q692" s="38">
        <f>IF(AND($P692=123401,$M692="VP"),124013,$P$2:$P$4524)</f>
        <v>1</v>
      </c>
      <c r="R692" s="38" t="str">
        <f t="shared" si="101"/>
        <v>TEST</v>
      </c>
      <c r="S692" s="38">
        <f>ABS($B692)</f>
        <v>115.2</v>
      </c>
      <c r="T692" s="38">
        <f>ABS($I692)</f>
        <v>96</v>
      </c>
      <c r="U692" s="38">
        <f>ABS($K692)</f>
        <v>15.36</v>
      </c>
      <c r="V692" s="34">
        <f t="shared" si="104"/>
        <v>76.8</v>
      </c>
      <c r="W692" s="35">
        <f t="shared" si="105"/>
        <v>23.04</v>
      </c>
      <c r="X692" s="34" t="str">
        <f t="shared" si="106"/>
        <v/>
      </c>
      <c r="Y692" s="35" t="str">
        <f t="shared" si="107"/>
        <v/>
      </c>
      <c r="Z692" s="38" t="str">
        <f t="shared" si="102"/>
        <v>V8</v>
      </c>
      <c r="AA692" s="38" t="str">
        <f t="shared" si="110"/>
        <v>V9</v>
      </c>
      <c r="AB692" s="38" t="str">
        <f t="shared" si="103"/>
        <v>V10</v>
      </c>
      <c r="AC692" s="38">
        <f>IF($AF692=20,"",IF($V692=0,"",IF($H692="Adblue Bidon","",IF($H692="GNC (KG)","",IF($H692="Frais de service EV","",IF($Q692=1,$G$2:$G$4524,""))))))</f>
        <v>78.22</v>
      </c>
      <c r="AD692" s="33" t="str">
        <f t="shared" si="108"/>
        <v/>
      </c>
      <c r="AE692" s="36" t="str">
        <f t="shared" si="109"/>
        <v/>
      </c>
      <c r="AF692" s="37" t="str">
        <f>IFERROR(VLOOKUP($F$2,IMPUTATION!F:G,2,0),"")</f>
        <v/>
      </c>
    </row>
    <row r="693" spans="1:32">
      <c r="A693" s="31">
        <v>44408</v>
      </c>
      <c r="B693" s="32">
        <v>139.36000000000001</v>
      </c>
      <c r="C693" s="32" t="s">
        <v>21</v>
      </c>
      <c r="D693" s="32" t="s">
        <v>371</v>
      </c>
      <c r="E693" s="32" t="s">
        <v>101</v>
      </c>
      <c r="F693" s="32" t="s">
        <v>726</v>
      </c>
      <c r="G693" s="32">
        <v>93.98</v>
      </c>
      <c r="H693" s="32" t="s">
        <v>380</v>
      </c>
      <c r="I693" s="32">
        <v>116.13</v>
      </c>
      <c r="J693" s="32">
        <v>80</v>
      </c>
      <c r="K693" s="32">
        <v>18.579999999999998</v>
      </c>
      <c r="L693" s="32">
        <v>120.78</v>
      </c>
      <c r="M693" s="32" t="s">
        <v>19</v>
      </c>
      <c r="N693" s="32" t="s">
        <v>396</v>
      </c>
      <c r="O693" s="32">
        <v>6177457</v>
      </c>
      <c r="P693" s="38">
        <f>IF($H693="",VLOOKUP($C693,IMPUTATION_CARBURANT[],2,0),VLOOKUP($H693,IMPUTATION_CARBURANT[],2,0))</f>
        <v>1</v>
      </c>
      <c r="Q693" s="38">
        <f>IF(AND($P693=123401,$M693="VP"),124013,$P$2:$P$4524)</f>
        <v>1</v>
      </c>
      <c r="R693" s="38" t="str">
        <f t="shared" si="101"/>
        <v>TEST</v>
      </c>
      <c r="S693" s="38">
        <f>ABS($B693)</f>
        <v>139.36000000000001</v>
      </c>
      <c r="T693" s="38">
        <f>ABS($I693)</f>
        <v>116.13</v>
      </c>
      <c r="U693" s="38">
        <f>ABS($K693)</f>
        <v>18.579999999999998</v>
      </c>
      <c r="V693" s="34">
        <f t="shared" si="104"/>
        <v>92.9</v>
      </c>
      <c r="W693" s="35">
        <f t="shared" si="105"/>
        <v>27.88</v>
      </c>
      <c r="X693" s="34" t="str">
        <f t="shared" si="106"/>
        <v/>
      </c>
      <c r="Y693" s="35" t="str">
        <f t="shared" si="107"/>
        <v/>
      </c>
      <c r="Z693" s="38" t="str">
        <f t="shared" si="102"/>
        <v>V8</v>
      </c>
      <c r="AA693" s="38" t="str">
        <f t="shared" si="110"/>
        <v>V9</v>
      </c>
      <c r="AB693" s="38" t="str">
        <f t="shared" si="103"/>
        <v>V10</v>
      </c>
      <c r="AC693" s="38">
        <f>IF($AF693=20,"",IF($V693=0,"",IF($H693="Adblue Bidon","",IF($H693="GNC (KG)","",IF($H693="Frais de service EV","",IF($Q693=1,$G$2:$G$4524,""))))))</f>
        <v>93.98</v>
      </c>
      <c r="AD693" s="33" t="str">
        <f t="shared" si="108"/>
        <v/>
      </c>
      <c r="AE693" s="36" t="str">
        <f t="shared" si="109"/>
        <v/>
      </c>
      <c r="AF693" s="37" t="str">
        <f>IFERROR(VLOOKUP($F$2,IMPUTATION!F:G,2,0),"")</f>
        <v/>
      </c>
    </row>
    <row r="694" spans="1:32">
      <c r="A694" s="31">
        <v>44408</v>
      </c>
      <c r="B694" s="32">
        <v>64.010000000000005</v>
      </c>
      <c r="C694" s="32" t="s">
        <v>393</v>
      </c>
      <c r="D694" s="32" t="s">
        <v>371</v>
      </c>
      <c r="E694" s="32" t="s">
        <v>180</v>
      </c>
      <c r="F694" s="32" t="s">
        <v>1482</v>
      </c>
      <c r="G694" s="32">
        <v>40.06</v>
      </c>
      <c r="H694" s="32" t="s">
        <v>387</v>
      </c>
      <c r="I694" s="32">
        <v>53.34</v>
      </c>
      <c r="J694" s="32">
        <v>80</v>
      </c>
      <c r="K694" s="32">
        <v>8.5399999999999991</v>
      </c>
      <c r="L694" s="32">
        <v>55.47</v>
      </c>
      <c r="M694" s="32" t="s">
        <v>18</v>
      </c>
      <c r="N694" s="32" t="s">
        <v>18</v>
      </c>
      <c r="O694" s="32">
        <v>6400250</v>
      </c>
      <c r="P694" s="38">
        <f>IF($H694="",VLOOKUP($C694,IMPUTATION_CARBURANT[],2,0),VLOOKUP($H694,IMPUTATION_CARBURANT[],2,0))</f>
        <v>1</v>
      </c>
      <c r="Q694" s="38">
        <f>IF(AND($P694=123401,$M694="VP"),124013,$P$2:$P$4524)</f>
        <v>1</v>
      </c>
      <c r="R694" s="38" t="str">
        <f t="shared" si="101"/>
        <v>TEST</v>
      </c>
      <c r="S694" s="38">
        <f>ABS($B694)</f>
        <v>64.010000000000005</v>
      </c>
      <c r="T694" s="38">
        <f>ABS($I694)</f>
        <v>53.34</v>
      </c>
      <c r="U694" s="38">
        <f>ABS($K694)</f>
        <v>8.5399999999999991</v>
      </c>
      <c r="V694" s="34">
        <f t="shared" si="104"/>
        <v>42.67</v>
      </c>
      <c r="W694" s="35">
        <f t="shared" si="105"/>
        <v>12.8</v>
      </c>
      <c r="X694" s="34" t="str">
        <f t="shared" si="106"/>
        <v/>
      </c>
      <c r="Y694" s="35" t="str">
        <f t="shared" si="107"/>
        <v/>
      </c>
      <c r="Z694" s="38" t="str">
        <f t="shared" si="102"/>
        <v>V8</v>
      </c>
      <c r="AA694" s="38" t="str">
        <f t="shared" si="110"/>
        <v>V9</v>
      </c>
      <c r="AB694" s="38" t="str">
        <f t="shared" si="103"/>
        <v>V10</v>
      </c>
      <c r="AC694" s="38">
        <f>IF($AF694=20,"",IF($V694=0,"",IF($H694="Adblue Bidon","",IF($H694="GNC (KG)","",IF($H694="Frais de service EV","",IF($Q694=1,$G$2:$G$4524,""))))))</f>
        <v>40.06</v>
      </c>
      <c r="AD694" s="33" t="str">
        <f t="shared" si="108"/>
        <v/>
      </c>
      <c r="AE694" s="36" t="str">
        <f t="shared" si="109"/>
        <v/>
      </c>
      <c r="AF694" s="37" t="str">
        <f>IFERROR(VLOOKUP($F$2,IMPUTATION!F:G,2,0),"")</f>
        <v/>
      </c>
    </row>
    <row r="695" spans="1:32">
      <c r="A695" s="31">
        <v>44408</v>
      </c>
      <c r="B695" s="32">
        <v>52.46</v>
      </c>
      <c r="C695" s="32" t="s">
        <v>393</v>
      </c>
      <c r="D695" s="32" t="s">
        <v>371</v>
      </c>
      <c r="E695" s="32" t="s">
        <v>337</v>
      </c>
      <c r="F695" s="32" t="s">
        <v>650</v>
      </c>
      <c r="G695" s="32">
        <v>33.15</v>
      </c>
      <c r="H695" s="32" t="s">
        <v>387</v>
      </c>
      <c r="I695" s="32">
        <v>43.72</v>
      </c>
      <c r="J695" s="32">
        <v>80</v>
      </c>
      <c r="K695" s="32">
        <v>6.99</v>
      </c>
      <c r="L695" s="32">
        <v>45.47</v>
      </c>
      <c r="M695" s="32" t="s">
        <v>18</v>
      </c>
      <c r="N695" s="32" t="s">
        <v>18</v>
      </c>
      <c r="O695" s="32">
        <v>6401552</v>
      </c>
      <c r="P695" s="38">
        <f>IF($H695="",VLOOKUP($C695,IMPUTATION_CARBURANT[],2,0),VLOOKUP($H695,IMPUTATION_CARBURANT[],2,0))</f>
        <v>1</v>
      </c>
      <c r="Q695" s="38">
        <f>IF(AND($P695=123401,$M695="VP"),124013,$P$2:$P$4524)</f>
        <v>1</v>
      </c>
      <c r="R695" s="38" t="str">
        <f t="shared" si="101"/>
        <v>TEST</v>
      </c>
      <c r="S695" s="38">
        <f>ABS($B695)</f>
        <v>52.46</v>
      </c>
      <c r="T695" s="38">
        <f>ABS($I695)</f>
        <v>43.72</v>
      </c>
      <c r="U695" s="38">
        <f>ABS($K695)</f>
        <v>6.99</v>
      </c>
      <c r="V695" s="34">
        <f t="shared" si="104"/>
        <v>34.979999999999997</v>
      </c>
      <c r="W695" s="35">
        <f t="shared" si="105"/>
        <v>10.49</v>
      </c>
      <c r="X695" s="34" t="str">
        <f t="shared" si="106"/>
        <v/>
      </c>
      <c r="Y695" s="35" t="str">
        <f t="shared" si="107"/>
        <v/>
      </c>
      <c r="Z695" s="38" t="str">
        <f t="shared" si="102"/>
        <v>V8</v>
      </c>
      <c r="AA695" s="38" t="str">
        <f t="shared" si="110"/>
        <v>V9</v>
      </c>
      <c r="AB695" s="38" t="str">
        <f t="shared" si="103"/>
        <v>V10</v>
      </c>
      <c r="AC695" s="38">
        <f>IF($AF695=20,"",IF($V695=0,"",IF($H695="Adblue Bidon","",IF($H695="GNC (KG)","",IF($H695="Frais de service EV","",IF($Q695=1,$G$2:$G$4524,""))))))</f>
        <v>33.15</v>
      </c>
      <c r="AD695" s="33" t="str">
        <f t="shared" si="108"/>
        <v/>
      </c>
      <c r="AE695" s="36" t="str">
        <f t="shared" si="109"/>
        <v/>
      </c>
      <c r="AF695" s="37" t="str">
        <f>IFERROR(VLOOKUP($F$2,IMPUTATION!F:G,2,0),"")</f>
        <v/>
      </c>
    </row>
    <row r="696" spans="1:32">
      <c r="A696" s="31">
        <v>44408</v>
      </c>
      <c r="B696" s="32">
        <v>127.49</v>
      </c>
      <c r="C696" s="32" t="s">
        <v>21</v>
      </c>
      <c r="D696" s="32" t="s">
        <v>371</v>
      </c>
      <c r="E696" s="32" t="s">
        <v>116</v>
      </c>
      <c r="F696" s="32" t="s">
        <v>464</v>
      </c>
      <c r="G696" s="32">
        <v>84.68</v>
      </c>
      <c r="H696" s="32" t="s">
        <v>380</v>
      </c>
      <c r="I696" s="32">
        <v>106.24</v>
      </c>
      <c r="J696" s="32">
        <v>80</v>
      </c>
      <c r="K696" s="32">
        <v>17</v>
      </c>
      <c r="L696" s="32">
        <v>110.49</v>
      </c>
      <c r="M696" s="32" t="s">
        <v>392</v>
      </c>
      <c r="N696" s="32" t="s">
        <v>396</v>
      </c>
      <c r="O696" s="32">
        <v>6177565</v>
      </c>
      <c r="P696" s="38">
        <f>IF($H696="",VLOOKUP($C696,IMPUTATION_CARBURANT[],2,0),VLOOKUP($H696,IMPUTATION_CARBURANT[],2,0))</f>
        <v>1</v>
      </c>
      <c r="Q696" s="38">
        <f>IF(AND($P696=123401,$M696="VP"),124013,$P$2:$P$4524)</f>
        <v>1</v>
      </c>
      <c r="R696" s="38" t="str">
        <f t="shared" si="101"/>
        <v>TEST</v>
      </c>
      <c r="S696" s="38">
        <f>ABS($B696)</f>
        <v>127.49</v>
      </c>
      <c r="T696" s="38">
        <f>ABS($I696)</f>
        <v>106.24</v>
      </c>
      <c r="U696" s="38">
        <f>ABS($K696)</f>
        <v>17</v>
      </c>
      <c r="V696" s="34">
        <f t="shared" si="104"/>
        <v>84.99</v>
      </c>
      <c r="W696" s="35">
        <f t="shared" si="105"/>
        <v>25.5</v>
      </c>
      <c r="X696" s="34" t="str">
        <f t="shared" si="106"/>
        <v/>
      </c>
      <c r="Y696" s="35" t="str">
        <f t="shared" si="107"/>
        <v/>
      </c>
      <c r="Z696" s="38" t="str">
        <f t="shared" si="102"/>
        <v>V8</v>
      </c>
      <c r="AA696" s="38" t="str">
        <f t="shared" si="110"/>
        <v>V9</v>
      </c>
      <c r="AB696" s="38" t="str">
        <f t="shared" si="103"/>
        <v>V10</v>
      </c>
      <c r="AC696" s="38">
        <f>IF($AF696=20,"",IF($V696=0,"",IF($H696="Adblue Bidon","",IF($H696="GNC (KG)","",IF($H696="Frais de service EV","",IF($Q696=1,$G$2:$G$4524,""))))))</f>
        <v>84.68</v>
      </c>
      <c r="AD696" s="33" t="str">
        <f t="shared" si="108"/>
        <v/>
      </c>
      <c r="AE696" s="36" t="str">
        <f t="shared" si="109"/>
        <v/>
      </c>
      <c r="AF696" s="37" t="str">
        <f>IFERROR(VLOOKUP($F$2,IMPUTATION!F:G,2,0),"")</f>
        <v/>
      </c>
    </row>
    <row r="697" spans="1:32">
      <c r="A697" s="31">
        <v>44408</v>
      </c>
      <c r="B697" s="32">
        <v>51.42</v>
      </c>
      <c r="C697" s="32" t="s">
        <v>393</v>
      </c>
      <c r="D697" s="32" t="s">
        <v>371</v>
      </c>
      <c r="E697" s="32" t="s">
        <v>28</v>
      </c>
      <c r="F697" s="32" t="s">
        <v>1498</v>
      </c>
      <c r="G697" s="32">
        <v>31.05</v>
      </c>
      <c r="H697" s="32" t="s">
        <v>389</v>
      </c>
      <c r="I697" s="32">
        <v>42.85</v>
      </c>
      <c r="J697" s="32">
        <v>80</v>
      </c>
      <c r="K697" s="32">
        <v>6.86</v>
      </c>
      <c r="L697" s="32">
        <v>44.56</v>
      </c>
      <c r="M697" s="32" t="s">
        <v>18</v>
      </c>
      <c r="N697" s="32" t="s">
        <v>18</v>
      </c>
      <c r="O697" s="32">
        <v>6400235</v>
      </c>
      <c r="P697" s="38">
        <f>IF($H697="",VLOOKUP($C697,IMPUTATION_CARBURANT[],2,0),VLOOKUP($H697,IMPUTATION_CARBURANT[],2,0))</f>
        <v>1</v>
      </c>
      <c r="Q697" s="38">
        <f>IF(AND($P697=123401,$M697="VP"),124013,$P$2:$P$4524)</f>
        <v>1</v>
      </c>
      <c r="R697" s="38" t="str">
        <f t="shared" si="101"/>
        <v>TEST</v>
      </c>
      <c r="S697" s="38">
        <f>ABS($B697)</f>
        <v>51.42</v>
      </c>
      <c r="T697" s="38">
        <f>ABS($I697)</f>
        <v>42.85</v>
      </c>
      <c r="U697" s="38">
        <f>ABS($K697)</f>
        <v>6.86</v>
      </c>
      <c r="V697" s="34">
        <f t="shared" si="104"/>
        <v>34.28</v>
      </c>
      <c r="W697" s="35">
        <f t="shared" si="105"/>
        <v>10.28</v>
      </c>
      <c r="X697" s="34" t="str">
        <f t="shared" si="106"/>
        <v/>
      </c>
      <c r="Y697" s="35" t="str">
        <f t="shared" si="107"/>
        <v/>
      </c>
      <c r="Z697" s="38" t="str">
        <f t="shared" si="102"/>
        <v>V8</v>
      </c>
      <c r="AA697" s="38" t="str">
        <f t="shared" si="110"/>
        <v>V9</v>
      </c>
      <c r="AB697" s="38" t="str">
        <f t="shared" si="103"/>
        <v>V10</v>
      </c>
      <c r="AC697" s="38">
        <f>IF($AF697=20,"",IF($V697=0,"",IF($H697="Adblue Bidon","",IF($H697="GNC (KG)","",IF($H697="Frais de service EV","",IF($Q697=1,$G$2:$G$4524,""))))))</f>
        <v>31.05</v>
      </c>
      <c r="AD697" s="33" t="str">
        <f t="shared" si="108"/>
        <v/>
      </c>
      <c r="AE697" s="36" t="str">
        <f t="shared" si="109"/>
        <v/>
      </c>
      <c r="AF697" s="37" t="str">
        <f>IFERROR(VLOOKUP($F$2,IMPUTATION!F:G,2,0),"")</f>
        <v/>
      </c>
    </row>
    <row r="698" spans="1:32">
      <c r="A698" s="31">
        <v>44408</v>
      </c>
      <c r="B698" s="32">
        <v>61.99</v>
      </c>
      <c r="C698" s="32" t="s">
        <v>393</v>
      </c>
      <c r="D698" s="32" t="s">
        <v>371</v>
      </c>
      <c r="E698" s="32" t="s">
        <v>236</v>
      </c>
      <c r="F698" s="32" t="s">
        <v>799</v>
      </c>
      <c r="G698" s="32">
        <v>36.51</v>
      </c>
      <c r="H698" s="32" t="s">
        <v>390</v>
      </c>
      <c r="I698" s="32">
        <v>51.66</v>
      </c>
      <c r="J698" s="32">
        <v>80</v>
      </c>
      <c r="K698" s="32">
        <v>8.26</v>
      </c>
      <c r="L698" s="32">
        <v>53.73</v>
      </c>
      <c r="M698" s="32" t="s">
        <v>18</v>
      </c>
      <c r="N698" s="32" t="s">
        <v>18</v>
      </c>
      <c r="O698" s="32">
        <v>6401459</v>
      </c>
      <c r="P698" s="38">
        <f>IF($H698="",VLOOKUP($C698,IMPUTATION_CARBURANT[],2,0),VLOOKUP($H698,IMPUTATION_CARBURANT[],2,0))</f>
        <v>1</v>
      </c>
      <c r="Q698" s="38">
        <f>IF(AND($P698=123401,$M698="VP"),124013,$P$2:$P$4524)</f>
        <v>1</v>
      </c>
      <c r="R698" s="38" t="str">
        <f t="shared" si="101"/>
        <v>TEST</v>
      </c>
      <c r="S698" s="38">
        <f>ABS($B698)</f>
        <v>61.99</v>
      </c>
      <c r="T698" s="38">
        <f>ABS($I698)</f>
        <v>51.66</v>
      </c>
      <c r="U698" s="38">
        <f>ABS($K698)</f>
        <v>8.26</v>
      </c>
      <c r="V698" s="34">
        <f t="shared" si="104"/>
        <v>41.33</v>
      </c>
      <c r="W698" s="35">
        <f t="shared" si="105"/>
        <v>12.4</v>
      </c>
      <c r="X698" s="34" t="str">
        <f t="shared" si="106"/>
        <v/>
      </c>
      <c r="Y698" s="35" t="str">
        <f t="shared" si="107"/>
        <v/>
      </c>
      <c r="Z698" s="38" t="str">
        <f t="shared" si="102"/>
        <v>V8</v>
      </c>
      <c r="AA698" s="38" t="str">
        <f t="shared" si="110"/>
        <v>V9</v>
      </c>
      <c r="AB698" s="38" t="str">
        <f t="shared" si="103"/>
        <v>V10</v>
      </c>
      <c r="AC698" s="38">
        <f>IF($AF698=20,"",IF($V698=0,"",IF($H698="Adblue Bidon","",IF($H698="GNC (KG)","",IF($H698="Frais de service EV","",IF($Q698=1,$G$2:$G$4524,""))))))</f>
        <v>36.51</v>
      </c>
      <c r="AD698" s="33" t="str">
        <f t="shared" si="108"/>
        <v/>
      </c>
      <c r="AE698" s="36" t="str">
        <f t="shared" si="109"/>
        <v/>
      </c>
      <c r="AF698" s="37" t="str">
        <f>IFERROR(VLOOKUP($F$2,IMPUTATION!F:G,2,0),"")</f>
        <v/>
      </c>
    </row>
    <row r="699" spans="1:32">
      <c r="A699" s="31">
        <v>44408</v>
      </c>
      <c r="B699" s="32">
        <v>150.31</v>
      </c>
      <c r="C699" s="32" t="s">
        <v>21</v>
      </c>
      <c r="D699" s="32" t="s">
        <v>371</v>
      </c>
      <c r="E699" s="32" t="s">
        <v>103</v>
      </c>
      <c r="F699" s="32" t="s">
        <v>766</v>
      </c>
      <c r="G699" s="32">
        <v>101.37</v>
      </c>
      <c r="H699" s="32" t="s">
        <v>380</v>
      </c>
      <c r="I699" s="32">
        <v>125.26</v>
      </c>
      <c r="J699" s="32">
        <v>80</v>
      </c>
      <c r="K699" s="32">
        <v>20.04</v>
      </c>
      <c r="L699" s="32">
        <v>130.27000000000001</v>
      </c>
      <c r="M699" s="32" t="s">
        <v>19</v>
      </c>
      <c r="N699" s="32" t="s">
        <v>396</v>
      </c>
      <c r="O699" s="32">
        <v>6178585</v>
      </c>
      <c r="P699" s="38">
        <f>IF($H699="",VLOOKUP($C699,IMPUTATION_CARBURANT[],2,0),VLOOKUP($H699,IMPUTATION_CARBURANT[],2,0))</f>
        <v>1</v>
      </c>
      <c r="Q699" s="38">
        <f>IF(AND($P699=123401,$M699="VP"),124013,$P$2:$P$4524)</f>
        <v>1</v>
      </c>
      <c r="R699" s="38" t="str">
        <f t="shared" si="101"/>
        <v>TEST</v>
      </c>
      <c r="S699" s="38">
        <f>ABS($B699)</f>
        <v>150.31</v>
      </c>
      <c r="T699" s="38">
        <f>ABS($I699)</f>
        <v>125.26</v>
      </c>
      <c r="U699" s="38">
        <f>ABS($K699)</f>
        <v>20.04</v>
      </c>
      <c r="V699" s="34">
        <f t="shared" si="104"/>
        <v>100.21</v>
      </c>
      <c r="W699" s="35">
        <f t="shared" si="105"/>
        <v>30.06</v>
      </c>
      <c r="X699" s="34" t="str">
        <f t="shared" si="106"/>
        <v/>
      </c>
      <c r="Y699" s="35" t="str">
        <f t="shared" si="107"/>
        <v/>
      </c>
      <c r="Z699" s="38" t="str">
        <f t="shared" si="102"/>
        <v>V8</v>
      </c>
      <c r="AA699" s="38" t="str">
        <f t="shared" si="110"/>
        <v>V9</v>
      </c>
      <c r="AB699" s="38" t="str">
        <f t="shared" si="103"/>
        <v>V10</v>
      </c>
      <c r="AC699" s="38">
        <f>IF($AF699=20,"",IF($V699=0,"",IF($H699="Adblue Bidon","",IF($H699="GNC (KG)","",IF($H699="Frais de service EV","",IF($Q699=1,$G$2:$G$4524,""))))))</f>
        <v>101.37</v>
      </c>
      <c r="AD699" s="33" t="str">
        <f t="shared" si="108"/>
        <v/>
      </c>
      <c r="AE699" s="36" t="str">
        <f t="shared" si="109"/>
        <v/>
      </c>
      <c r="AF699" s="37" t="str">
        <f>IFERROR(VLOOKUP($F$2,IMPUTATION!F:G,2,0),"")</f>
        <v/>
      </c>
    </row>
    <row r="700" spans="1:32">
      <c r="A700" s="31">
        <v>44408</v>
      </c>
      <c r="B700" s="32">
        <v>63.83</v>
      </c>
      <c r="C700" s="32" t="s">
        <v>393</v>
      </c>
      <c r="D700" s="32" t="s">
        <v>371</v>
      </c>
      <c r="E700" s="32" t="s">
        <v>31</v>
      </c>
      <c r="F700" s="32" t="s">
        <v>545</v>
      </c>
      <c r="G700" s="32">
        <v>39.950000000000003</v>
      </c>
      <c r="H700" s="32" t="s">
        <v>387</v>
      </c>
      <c r="I700" s="32">
        <v>53.19</v>
      </c>
      <c r="J700" s="32">
        <v>80</v>
      </c>
      <c r="K700" s="32">
        <v>8.51</v>
      </c>
      <c r="L700" s="32">
        <v>55.32</v>
      </c>
      <c r="M700" s="32" t="s">
        <v>18</v>
      </c>
      <c r="N700" s="32" t="s">
        <v>18</v>
      </c>
      <c r="O700" s="32">
        <v>6400214</v>
      </c>
      <c r="P700" s="38">
        <f>IF($H700="",VLOOKUP($C700,IMPUTATION_CARBURANT[],2,0),VLOOKUP($H700,IMPUTATION_CARBURANT[],2,0))</f>
        <v>1</v>
      </c>
      <c r="Q700" s="38">
        <f>IF(AND($P700=123401,$M700="VP"),124013,$P$2:$P$4524)</f>
        <v>1</v>
      </c>
      <c r="R700" s="38" t="str">
        <f t="shared" si="101"/>
        <v>TEST</v>
      </c>
      <c r="S700" s="38">
        <f>ABS($B700)</f>
        <v>63.83</v>
      </c>
      <c r="T700" s="38">
        <f>ABS($I700)</f>
        <v>53.19</v>
      </c>
      <c r="U700" s="38">
        <f>ABS($K700)</f>
        <v>8.51</v>
      </c>
      <c r="V700" s="34">
        <f t="shared" si="104"/>
        <v>42.55</v>
      </c>
      <c r="W700" s="35">
        <f t="shared" si="105"/>
        <v>12.77</v>
      </c>
      <c r="X700" s="34" t="str">
        <f t="shared" si="106"/>
        <v/>
      </c>
      <c r="Y700" s="35" t="str">
        <f t="shared" si="107"/>
        <v/>
      </c>
      <c r="Z700" s="38" t="str">
        <f t="shared" si="102"/>
        <v>V8</v>
      </c>
      <c r="AA700" s="38" t="str">
        <f t="shared" si="110"/>
        <v>V9</v>
      </c>
      <c r="AB700" s="38" t="str">
        <f t="shared" si="103"/>
        <v>V10</v>
      </c>
      <c r="AC700" s="38">
        <f>IF($AF700=20,"",IF($V700=0,"",IF($H700="Adblue Bidon","",IF($H700="GNC (KG)","",IF($H700="Frais de service EV","",IF($Q700=1,$G$2:$G$4524,""))))))</f>
        <v>39.950000000000003</v>
      </c>
      <c r="AD700" s="33" t="str">
        <f t="shared" si="108"/>
        <v/>
      </c>
      <c r="AE700" s="36" t="str">
        <f t="shared" si="109"/>
        <v/>
      </c>
      <c r="AF700" s="37" t="str">
        <f>IFERROR(VLOOKUP($F$2,IMPUTATION!F:G,2,0),"")</f>
        <v/>
      </c>
    </row>
    <row r="701" spans="1:32">
      <c r="A701" s="31">
        <v>44408</v>
      </c>
      <c r="B701" s="32">
        <v>54.32</v>
      </c>
      <c r="C701" s="32" t="s">
        <v>393</v>
      </c>
      <c r="D701" s="32" t="s">
        <v>371</v>
      </c>
      <c r="E701" s="32" t="s">
        <v>267</v>
      </c>
      <c r="F701" s="32" t="s">
        <v>401</v>
      </c>
      <c r="G701" s="32">
        <v>34.04</v>
      </c>
      <c r="H701" s="32" t="s">
        <v>387</v>
      </c>
      <c r="I701" s="32">
        <v>45.27</v>
      </c>
      <c r="J701" s="32">
        <v>80</v>
      </c>
      <c r="K701" s="32">
        <v>7.24</v>
      </c>
      <c r="L701" s="32">
        <v>47.08</v>
      </c>
      <c r="M701" s="32" t="s">
        <v>18</v>
      </c>
      <c r="N701" s="32" t="s">
        <v>18</v>
      </c>
      <c r="O701" s="32">
        <v>6401531</v>
      </c>
      <c r="P701" s="38">
        <f>IF($H701="",VLOOKUP($C701,IMPUTATION_CARBURANT[],2,0),VLOOKUP($H701,IMPUTATION_CARBURANT[],2,0))</f>
        <v>1</v>
      </c>
      <c r="Q701" s="38">
        <f>IF(AND($P701=123401,$M701="VP"),124013,$P$2:$P$4524)</f>
        <v>1</v>
      </c>
      <c r="R701" s="38" t="str">
        <f t="shared" si="101"/>
        <v>TEST</v>
      </c>
      <c r="S701" s="38">
        <f>ABS($B701)</f>
        <v>54.32</v>
      </c>
      <c r="T701" s="38">
        <f>ABS($I701)</f>
        <v>45.27</v>
      </c>
      <c r="U701" s="38">
        <f>ABS($K701)</f>
        <v>7.24</v>
      </c>
      <c r="V701" s="34">
        <f t="shared" si="104"/>
        <v>36.22</v>
      </c>
      <c r="W701" s="35">
        <f t="shared" si="105"/>
        <v>10.86</v>
      </c>
      <c r="X701" s="34" t="str">
        <f t="shared" si="106"/>
        <v/>
      </c>
      <c r="Y701" s="35" t="str">
        <f t="shared" si="107"/>
        <v/>
      </c>
      <c r="Z701" s="38" t="str">
        <f t="shared" si="102"/>
        <v>V8</v>
      </c>
      <c r="AA701" s="38" t="str">
        <f t="shared" si="110"/>
        <v>V9</v>
      </c>
      <c r="AB701" s="38" t="str">
        <f t="shared" si="103"/>
        <v>V10</v>
      </c>
      <c r="AC701" s="38">
        <f>IF($AF701=20,"",IF($V701=0,"",IF($H701="Adblue Bidon","",IF($H701="GNC (KG)","",IF($H701="Frais de service EV","",IF($Q701=1,$G$2:$G$4524,""))))))</f>
        <v>34.04</v>
      </c>
      <c r="AD701" s="33" t="str">
        <f t="shared" si="108"/>
        <v/>
      </c>
      <c r="AE701" s="36" t="str">
        <f t="shared" si="109"/>
        <v/>
      </c>
      <c r="AF701" s="37" t="str">
        <f>IFERROR(VLOOKUP($F$2,IMPUTATION!F:G,2,0),"")</f>
        <v/>
      </c>
    </row>
    <row r="702" spans="1:32">
      <c r="A702" s="31">
        <v>44408</v>
      </c>
      <c r="B702" s="32">
        <v>57.19</v>
      </c>
      <c r="C702" s="32" t="s">
        <v>393</v>
      </c>
      <c r="D702" s="32" t="s">
        <v>371</v>
      </c>
      <c r="E702" s="32" t="s">
        <v>338</v>
      </c>
      <c r="F702" s="32" t="s">
        <v>436</v>
      </c>
      <c r="G702" s="32">
        <v>36.130000000000003</v>
      </c>
      <c r="H702" s="32" t="s">
        <v>387</v>
      </c>
      <c r="I702" s="32">
        <v>47.66</v>
      </c>
      <c r="J702" s="32">
        <v>80</v>
      </c>
      <c r="K702" s="32">
        <v>7.62</v>
      </c>
      <c r="L702" s="32">
        <v>49.57</v>
      </c>
      <c r="M702" s="32" t="s">
        <v>18</v>
      </c>
      <c r="N702" s="32" t="s">
        <v>18</v>
      </c>
      <c r="O702" s="32">
        <v>6401429</v>
      </c>
      <c r="P702" s="38">
        <f>IF($H702="",VLOOKUP($C702,IMPUTATION_CARBURANT[],2,0),VLOOKUP($H702,IMPUTATION_CARBURANT[],2,0))</f>
        <v>1</v>
      </c>
      <c r="Q702" s="38">
        <f>IF(AND($P702=123401,$M702="VP"),124013,$P$2:$P$4524)</f>
        <v>1</v>
      </c>
      <c r="R702" s="38" t="str">
        <f t="shared" si="101"/>
        <v>TEST</v>
      </c>
      <c r="S702" s="38">
        <f>ABS($B702)</f>
        <v>57.19</v>
      </c>
      <c r="T702" s="38">
        <f>ABS($I702)</f>
        <v>47.66</v>
      </c>
      <c r="U702" s="38">
        <f>ABS($K702)</f>
        <v>7.62</v>
      </c>
      <c r="V702" s="34">
        <f t="shared" si="104"/>
        <v>38.130000000000003</v>
      </c>
      <c r="W702" s="35">
        <f t="shared" si="105"/>
        <v>11.44</v>
      </c>
      <c r="X702" s="34" t="str">
        <f t="shared" si="106"/>
        <v/>
      </c>
      <c r="Y702" s="35" t="str">
        <f t="shared" si="107"/>
        <v/>
      </c>
      <c r="Z702" s="38" t="str">
        <f t="shared" si="102"/>
        <v>V8</v>
      </c>
      <c r="AA702" s="38" t="str">
        <f t="shared" si="110"/>
        <v>V9</v>
      </c>
      <c r="AB702" s="38" t="str">
        <f t="shared" si="103"/>
        <v>V10</v>
      </c>
      <c r="AC702" s="38">
        <f>IF($AF702=20,"",IF($V702=0,"",IF($H702="Adblue Bidon","",IF($H702="GNC (KG)","",IF($H702="Frais de service EV","",IF($Q702=1,$G$2:$G$4524,""))))))</f>
        <v>36.130000000000003</v>
      </c>
      <c r="AD702" s="33" t="str">
        <f t="shared" si="108"/>
        <v/>
      </c>
      <c r="AE702" s="36" t="str">
        <f t="shared" si="109"/>
        <v/>
      </c>
      <c r="AF702" s="37" t="str">
        <f>IFERROR(VLOOKUP($F$2,IMPUTATION!F:G,2,0),"")</f>
        <v/>
      </c>
    </row>
    <row r="703" spans="1:32">
      <c r="A703" s="31">
        <v>44408</v>
      </c>
      <c r="B703" s="32">
        <v>61.84</v>
      </c>
      <c r="C703" s="32" t="s">
        <v>393</v>
      </c>
      <c r="D703" s="32" t="s">
        <v>371</v>
      </c>
      <c r="E703" s="32" t="s">
        <v>279</v>
      </c>
      <c r="F703" s="32" t="s">
        <v>680</v>
      </c>
      <c r="G703" s="32">
        <v>38.53</v>
      </c>
      <c r="H703" s="32" t="s">
        <v>387</v>
      </c>
      <c r="I703" s="32">
        <v>51.53</v>
      </c>
      <c r="J703" s="32">
        <v>80</v>
      </c>
      <c r="K703" s="32">
        <v>8.25</v>
      </c>
      <c r="L703" s="32">
        <v>53.59</v>
      </c>
      <c r="M703" s="32" t="s">
        <v>18</v>
      </c>
      <c r="N703" s="32" t="s">
        <v>18</v>
      </c>
      <c r="O703" s="32">
        <v>6400619</v>
      </c>
      <c r="P703" s="38">
        <f>IF($H703="",VLOOKUP($C703,IMPUTATION_CARBURANT[],2,0),VLOOKUP($H703,IMPUTATION_CARBURANT[],2,0))</f>
        <v>1</v>
      </c>
      <c r="Q703" s="38">
        <f>IF(AND($P703=123401,$M703="VP"),124013,$P$2:$P$4524)</f>
        <v>1</v>
      </c>
      <c r="R703" s="38" t="str">
        <f t="shared" si="101"/>
        <v>TEST</v>
      </c>
      <c r="S703" s="38">
        <f>ABS($B703)</f>
        <v>61.84</v>
      </c>
      <c r="T703" s="38">
        <f>ABS($I703)</f>
        <v>51.53</v>
      </c>
      <c r="U703" s="38">
        <f>ABS($K703)</f>
        <v>8.25</v>
      </c>
      <c r="V703" s="34">
        <f t="shared" si="104"/>
        <v>41.22</v>
      </c>
      <c r="W703" s="35">
        <f t="shared" si="105"/>
        <v>12.37</v>
      </c>
      <c r="X703" s="34" t="str">
        <f t="shared" si="106"/>
        <v/>
      </c>
      <c r="Y703" s="35" t="str">
        <f t="shared" si="107"/>
        <v/>
      </c>
      <c r="Z703" s="38" t="str">
        <f t="shared" si="102"/>
        <v>V8</v>
      </c>
      <c r="AA703" s="38" t="str">
        <f t="shared" si="110"/>
        <v>V9</v>
      </c>
      <c r="AB703" s="38" t="str">
        <f t="shared" si="103"/>
        <v>V10</v>
      </c>
      <c r="AC703" s="38">
        <f>IF($AF703=20,"",IF($V703=0,"",IF($H703="Adblue Bidon","",IF($H703="GNC (KG)","",IF($H703="Frais de service EV","",IF($Q703=1,$G$2:$G$4524,""))))))</f>
        <v>38.53</v>
      </c>
      <c r="AD703" s="33" t="str">
        <f t="shared" si="108"/>
        <v/>
      </c>
      <c r="AE703" s="36" t="str">
        <f t="shared" si="109"/>
        <v/>
      </c>
      <c r="AF703" s="37" t="str">
        <f>IFERROR(VLOOKUP($F$2,IMPUTATION!F:G,2,0),"")</f>
        <v/>
      </c>
    </row>
    <row r="704" spans="1:32">
      <c r="A704" s="31">
        <v>44408</v>
      </c>
      <c r="B704" s="32">
        <v>49.74</v>
      </c>
      <c r="C704" s="32" t="s">
        <v>21</v>
      </c>
      <c r="D704" s="32" t="s">
        <v>371</v>
      </c>
      <c r="E704" s="32" t="s">
        <v>108</v>
      </c>
      <c r="F704" s="32" t="s">
        <v>844</v>
      </c>
      <c r="G704" s="32">
        <v>33.54</v>
      </c>
      <c r="H704" s="32" t="s">
        <v>380</v>
      </c>
      <c r="I704" s="32">
        <v>41.45</v>
      </c>
      <c r="J704" s="32">
        <v>80</v>
      </c>
      <c r="K704" s="32">
        <v>6.63</v>
      </c>
      <c r="L704" s="32">
        <v>43.11</v>
      </c>
      <c r="M704" s="32" t="s">
        <v>19</v>
      </c>
      <c r="N704" s="32" t="s">
        <v>396</v>
      </c>
      <c r="O704" s="32">
        <v>6400565</v>
      </c>
      <c r="P704" s="38">
        <f>IF($H704="",VLOOKUP($C704,IMPUTATION_CARBURANT[],2,0),VLOOKUP($H704,IMPUTATION_CARBURANT[],2,0))</f>
        <v>1</v>
      </c>
      <c r="Q704" s="38">
        <f>IF(AND($P704=123401,$M704="VP"),124013,$P$2:$P$4524)</f>
        <v>1</v>
      </c>
      <c r="R704" s="38" t="str">
        <f t="shared" si="101"/>
        <v>TEST</v>
      </c>
      <c r="S704" s="38">
        <f>ABS($B704)</f>
        <v>49.74</v>
      </c>
      <c r="T704" s="38">
        <f>ABS($I704)</f>
        <v>41.45</v>
      </c>
      <c r="U704" s="38">
        <f>ABS($K704)</f>
        <v>6.63</v>
      </c>
      <c r="V704" s="34">
        <f t="shared" si="104"/>
        <v>33.159999999999997</v>
      </c>
      <c r="W704" s="35">
        <f t="shared" si="105"/>
        <v>9.9499999999999993</v>
      </c>
      <c r="X704" s="34" t="str">
        <f t="shared" si="106"/>
        <v/>
      </c>
      <c r="Y704" s="35" t="str">
        <f t="shared" si="107"/>
        <v/>
      </c>
      <c r="Z704" s="38" t="str">
        <f t="shared" si="102"/>
        <v>V8</v>
      </c>
      <c r="AA704" s="38" t="str">
        <f t="shared" si="110"/>
        <v>V9</v>
      </c>
      <c r="AB704" s="38" t="str">
        <f t="shared" si="103"/>
        <v>V10</v>
      </c>
      <c r="AC704" s="38">
        <f>IF($AF704=20,"",IF($V704=0,"",IF($H704="Adblue Bidon","",IF($H704="GNC (KG)","",IF($H704="Frais de service EV","",IF($Q704=1,$G$2:$G$4524,""))))))</f>
        <v>33.54</v>
      </c>
      <c r="AD704" s="33" t="str">
        <f t="shared" si="108"/>
        <v/>
      </c>
      <c r="AE704" s="36" t="str">
        <f t="shared" si="109"/>
        <v/>
      </c>
      <c r="AF704" s="37" t="str">
        <f>IFERROR(VLOOKUP($F$2,IMPUTATION!F:G,2,0),"")</f>
        <v/>
      </c>
    </row>
    <row r="705" spans="1:32">
      <c r="A705" s="31">
        <v>44408</v>
      </c>
      <c r="B705" s="32">
        <v>64.86</v>
      </c>
      <c r="C705" s="32" t="s">
        <v>393</v>
      </c>
      <c r="D705" s="32" t="s">
        <v>371</v>
      </c>
      <c r="E705" s="32" t="s">
        <v>277</v>
      </c>
      <c r="F705" s="32" t="s">
        <v>1499</v>
      </c>
      <c r="G705" s="32">
        <v>40.28</v>
      </c>
      <c r="H705" s="32" t="s">
        <v>387</v>
      </c>
      <c r="I705" s="32">
        <v>54.05</v>
      </c>
      <c r="J705" s="32">
        <v>80</v>
      </c>
      <c r="K705" s="32">
        <v>8.65</v>
      </c>
      <c r="L705" s="32">
        <v>56.21</v>
      </c>
      <c r="M705" s="32" t="s">
        <v>18</v>
      </c>
      <c r="N705" s="32" t="s">
        <v>18</v>
      </c>
      <c r="O705" s="32">
        <v>6402002</v>
      </c>
      <c r="P705" s="38">
        <f>IF($H705="",VLOOKUP($C705,IMPUTATION_CARBURANT[],2,0),VLOOKUP($H705,IMPUTATION_CARBURANT[],2,0))</f>
        <v>1</v>
      </c>
      <c r="Q705" s="38">
        <f>IF(AND($P705=123401,$M705="VP"),124013,$P$2:$P$4524)</f>
        <v>1</v>
      </c>
      <c r="R705" s="38" t="str">
        <f t="shared" si="101"/>
        <v>TEST</v>
      </c>
      <c r="S705" s="38">
        <f>ABS($B705)</f>
        <v>64.86</v>
      </c>
      <c r="T705" s="38">
        <f>ABS($I705)</f>
        <v>54.05</v>
      </c>
      <c r="U705" s="38">
        <f>ABS($K705)</f>
        <v>8.65</v>
      </c>
      <c r="V705" s="34">
        <f t="shared" si="104"/>
        <v>43.24</v>
      </c>
      <c r="W705" s="35">
        <f t="shared" si="105"/>
        <v>12.97</v>
      </c>
      <c r="X705" s="34" t="str">
        <f t="shared" si="106"/>
        <v/>
      </c>
      <c r="Y705" s="35" t="str">
        <f t="shared" si="107"/>
        <v/>
      </c>
      <c r="Z705" s="38" t="str">
        <f t="shared" si="102"/>
        <v>V8</v>
      </c>
      <c r="AA705" s="38" t="str">
        <f t="shared" si="110"/>
        <v>V9</v>
      </c>
      <c r="AB705" s="38" t="str">
        <f t="shared" si="103"/>
        <v>V10</v>
      </c>
      <c r="AC705" s="38">
        <f>IF($AF705=20,"",IF($V705=0,"",IF($H705="Adblue Bidon","",IF($H705="GNC (KG)","",IF($H705="Frais de service EV","",IF($Q705=1,$G$2:$G$4524,""))))))</f>
        <v>40.28</v>
      </c>
      <c r="AD705" s="33" t="str">
        <f t="shared" si="108"/>
        <v/>
      </c>
      <c r="AE705" s="36" t="str">
        <f t="shared" si="109"/>
        <v/>
      </c>
      <c r="AF705" s="37" t="str">
        <f>IFERROR(VLOOKUP($F$2,IMPUTATION!F:G,2,0),"")</f>
        <v/>
      </c>
    </row>
    <row r="706" spans="1:32">
      <c r="A706" s="31">
        <v>44408</v>
      </c>
      <c r="B706" s="32">
        <v>71.680000000000007</v>
      </c>
      <c r="C706" s="32" t="s">
        <v>21</v>
      </c>
      <c r="D706" s="32" t="s">
        <v>371</v>
      </c>
      <c r="E706" s="32" t="s">
        <v>147</v>
      </c>
      <c r="F706" s="32" t="s">
        <v>661</v>
      </c>
      <c r="G706" s="32">
        <v>48.67</v>
      </c>
      <c r="H706" s="32" t="s">
        <v>380</v>
      </c>
      <c r="I706" s="32">
        <v>59.73</v>
      </c>
      <c r="J706" s="32">
        <v>80</v>
      </c>
      <c r="K706" s="32">
        <v>9.56</v>
      </c>
      <c r="L706" s="32">
        <v>62.12</v>
      </c>
      <c r="M706" s="32" t="s">
        <v>18</v>
      </c>
      <c r="N706" s="32" t="s">
        <v>18</v>
      </c>
      <c r="O706" s="32">
        <v>6400163</v>
      </c>
      <c r="P706" s="38">
        <f>IF($H706="",VLOOKUP($C706,IMPUTATION_CARBURANT[],2,0),VLOOKUP($H706,IMPUTATION_CARBURANT[],2,0))</f>
        <v>1</v>
      </c>
      <c r="Q706" s="38">
        <f>IF(AND($P706=123401,$M706="VP"),124013,$P$2:$P$4524)</f>
        <v>1</v>
      </c>
      <c r="R706" s="38" t="str">
        <f t="shared" ref="R706:R769" si="111">"TEST"</f>
        <v>TEST</v>
      </c>
      <c r="S706" s="38">
        <f>ABS($B706)</f>
        <v>71.680000000000007</v>
      </c>
      <c r="T706" s="38">
        <f>ABS($I706)</f>
        <v>59.73</v>
      </c>
      <c r="U706" s="38">
        <f>ABS($K706)</f>
        <v>9.56</v>
      </c>
      <c r="V706" s="34">
        <f t="shared" si="104"/>
        <v>47.78</v>
      </c>
      <c r="W706" s="35">
        <f t="shared" si="105"/>
        <v>14.34</v>
      </c>
      <c r="X706" s="34" t="str">
        <f t="shared" si="106"/>
        <v/>
      </c>
      <c r="Y706" s="35" t="str">
        <f t="shared" si="107"/>
        <v/>
      </c>
      <c r="Z706" s="38" t="str">
        <f t="shared" ref="Z706:Z769" si="112">"V8"</f>
        <v>V8</v>
      </c>
      <c r="AA706" s="38" t="str">
        <f t="shared" si="110"/>
        <v>V9</v>
      </c>
      <c r="AB706" s="38" t="str">
        <f t="shared" ref="AB706:AB769" si="113">"V10"</f>
        <v>V10</v>
      </c>
      <c r="AC706" s="38">
        <f>IF($AF706=20,"",IF($V706=0,"",IF($H706="Adblue Bidon","",IF($H706="GNC (KG)","",IF($H706="Frais de service EV","",IF($Q706=1,$G$2:$G$4524,""))))))</f>
        <v>48.67</v>
      </c>
      <c r="AD706" s="33" t="str">
        <f t="shared" si="108"/>
        <v/>
      </c>
      <c r="AE706" s="36" t="str">
        <f t="shared" si="109"/>
        <v/>
      </c>
      <c r="AF706" s="37" t="str">
        <f>IFERROR(VLOOKUP($F$2,IMPUTATION!F:G,2,0),"")</f>
        <v/>
      </c>
    </row>
    <row r="707" spans="1:32">
      <c r="A707" s="31">
        <v>44408</v>
      </c>
      <c r="B707" s="32">
        <v>67.930000000000007</v>
      </c>
      <c r="C707" s="32" t="s">
        <v>21</v>
      </c>
      <c r="D707" s="32" t="s">
        <v>371</v>
      </c>
      <c r="E707" s="32" t="s">
        <v>111</v>
      </c>
      <c r="F707" s="32" t="s">
        <v>417</v>
      </c>
      <c r="G707" s="32">
        <v>46.28</v>
      </c>
      <c r="H707" s="32" t="s">
        <v>380</v>
      </c>
      <c r="I707" s="32">
        <v>56.61</v>
      </c>
      <c r="J707" s="32">
        <v>80</v>
      </c>
      <c r="K707" s="32">
        <v>9.06</v>
      </c>
      <c r="L707" s="32">
        <v>58.87</v>
      </c>
      <c r="M707" s="32" t="s">
        <v>392</v>
      </c>
      <c r="N707" s="32" t="s">
        <v>396</v>
      </c>
      <c r="O707" s="32">
        <v>6177934</v>
      </c>
      <c r="P707" s="38">
        <f>IF($H707="",VLOOKUP($C707,IMPUTATION_CARBURANT[],2,0),VLOOKUP($H707,IMPUTATION_CARBURANT[],2,0))</f>
        <v>1</v>
      </c>
      <c r="Q707" s="38">
        <f>IF(AND($P707=123401,$M707="VP"),124013,$P$2:$P$4524)</f>
        <v>1</v>
      </c>
      <c r="R707" s="38" t="str">
        <f t="shared" si="111"/>
        <v>TEST</v>
      </c>
      <c r="S707" s="38">
        <f>ABS($B707)</f>
        <v>67.930000000000007</v>
      </c>
      <c r="T707" s="38">
        <f>ABS($I707)</f>
        <v>56.61</v>
      </c>
      <c r="U707" s="38">
        <f>ABS($K707)</f>
        <v>9.06</v>
      </c>
      <c r="V707" s="34">
        <f t="shared" ref="V707:V770" si="114">IF($AF707=20,0,ABS(ROUND(IF(AND($U707=0,$J707=100),$T707/1.2,$T707*$J707/100),2)))</f>
        <v>45.29</v>
      </c>
      <c r="W707" s="35">
        <f t="shared" ref="W707:W770" si="115">IF($AF707=20,0,ABS(ROUND(IF(AND($U707=0,$J707=100),0,$S707-$V707-$U707),2)))</f>
        <v>13.58</v>
      </c>
      <c r="X707" s="34" t="str">
        <f t="shared" ref="X707:X770" si="116">IF($AF707="","",ABS(ROUND(IF(AND($U707=0,$J707=100),$T707/1.2,$T707*$J707/100),2)))</f>
        <v/>
      </c>
      <c r="Y707" s="35" t="str">
        <f t="shared" ref="Y707:Y770" si="117">IF($AF707="","",ABS(ROUND(IF(AND($U707=0,$J707=100),0,$S707-$X707-$U707),2)))</f>
        <v/>
      </c>
      <c r="Z707" s="38" t="str">
        <f t="shared" si="112"/>
        <v>V8</v>
      </c>
      <c r="AA707" s="38" t="str">
        <f t="shared" si="110"/>
        <v>V9</v>
      </c>
      <c r="AB707" s="38" t="str">
        <f t="shared" si="113"/>
        <v>V10</v>
      </c>
      <c r="AC707" s="38">
        <f>IF($AF707=20,"",IF($V707=0,"",IF($H707="Adblue Bidon","",IF($H707="GNC (KG)","",IF($H707="Frais de service EV","",IF($Q707=1,$G$2:$G$4524,""))))))</f>
        <v>46.28</v>
      </c>
      <c r="AD707" s="33" t="str">
        <f t="shared" ref="AD707:AD770" si="118">IF($X707="","",IF($H707="Adblue Bidon","",IF($H707="GNC (KG)","",IF($H707="Frais de service EV","",IF($Q707=1,$G$2:$G$4524,"")))))</f>
        <v/>
      </c>
      <c r="AE707" s="36" t="str">
        <f t="shared" ref="AE707:AE770" si="119">IF($AC707="","",IF($AD707="","","L"))</f>
        <v/>
      </c>
      <c r="AF707" s="37" t="str">
        <f>IFERROR(VLOOKUP($F$2,IMPUTATION!F:G,2,0),"")</f>
        <v/>
      </c>
    </row>
    <row r="708" spans="1:32">
      <c r="A708" s="31">
        <v>44408</v>
      </c>
      <c r="B708" s="32">
        <v>148.38</v>
      </c>
      <c r="C708" s="32" t="s">
        <v>21</v>
      </c>
      <c r="D708" s="32" t="s">
        <v>371</v>
      </c>
      <c r="E708" s="32" t="s">
        <v>112</v>
      </c>
      <c r="F708" s="32" t="s">
        <v>410</v>
      </c>
      <c r="G708" s="32">
        <v>100.75</v>
      </c>
      <c r="H708" s="32" t="s">
        <v>380</v>
      </c>
      <c r="I708" s="32">
        <v>123.65</v>
      </c>
      <c r="J708" s="32">
        <v>80</v>
      </c>
      <c r="K708" s="32">
        <v>19.78</v>
      </c>
      <c r="L708" s="32">
        <v>128.6</v>
      </c>
      <c r="M708" s="32" t="s">
        <v>19</v>
      </c>
      <c r="N708" s="32" t="s">
        <v>396</v>
      </c>
      <c r="O708" s="32">
        <v>6400868</v>
      </c>
      <c r="P708" s="38">
        <f>IF($H708="",VLOOKUP($C708,IMPUTATION_CARBURANT[],2,0),VLOOKUP($H708,IMPUTATION_CARBURANT[],2,0))</f>
        <v>1</v>
      </c>
      <c r="Q708" s="38">
        <f>IF(AND($P708=123401,$M708="VP"),124013,$P$2:$P$4524)</f>
        <v>1</v>
      </c>
      <c r="R708" s="38" t="str">
        <f t="shared" si="111"/>
        <v>TEST</v>
      </c>
      <c r="S708" s="38">
        <f>ABS($B708)</f>
        <v>148.38</v>
      </c>
      <c r="T708" s="38">
        <f>ABS($I708)</f>
        <v>123.65</v>
      </c>
      <c r="U708" s="38">
        <f>ABS($K708)</f>
        <v>19.78</v>
      </c>
      <c r="V708" s="34">
        <f t="shared" si="114"/>
        <v>98.92</v>
      </c>
      <c r="W708" s="35">
        <f t="shared" si="115"/>
        <v>29.68</v>
      </c>
      <c r="X708" s="34" t="str">
        <f t="shared" si="116"/>
        <v/>
      </c>
      <c r="Y708" s="35" t="str">
        <f t="shared" si="117"/>
        <v/>
      </c>
      <c r="Z708" s="38" t="str">
        <f t="shared" si="112"/>
        <v>V8</v>
      </c>
      <c r="AA708" s="38" t="str">
        <f t="shared" si="110"/>
        <v>V9</v>
      </c>
      <c r="AB708" s="38" t="str">
        <f t="shared" si="113"/>
        <v>V10</v>
      </c>
      <c r="AC708" s="38">
        <f>IF($AF708=20,"",IF($V708=0,"",IF($H708="Adblue Bidon","",IF($H708="GNC (KG)","",IF($H708="Frais de service EV","",IF($Q708=1,$G$2:$G$4524,""))))))</f>
        <v>100.75</v>
      </c>
      <c r="AD708" s="33" t="str">
        <f t="shared" si="118"/>
        <v/>
      </c>
      <c r="AE708" s="36" t="str">
        <f t="shared" si="119"/>
        <v/>
      </c>
      <c r="AF708" s="37" t="str">
        <f>IFERROR(VLOOKUP($F$2,IMPUTATION!F:G,2,0),"")</f>
        <v/>
      </c>
    </row>
    <row r="709" spans="1:32">
      <c r="A709" s="31">
        <v>44408</v>
      </c>
      <c r="B709" s="32">
        <v>115.37</v>
      </c>
      <c r="C709" s="32" t="s">
        <v>21</v>
      </c>
      <c r="D709" s="32" t="s">
        <v>371</v>
      </c>
      <c r="E709" s="32" t="s">
        <v>105</v>
      </c>
      <c r="F709" s="32" t="s">
        <v>1500</v>
      </c>
      <c r="G709" s="32">
        <v>78.34</v>
      </c>
      <c r="H709" s="32" t="s">
        <v>380</v>
      </c>
      <c r="I709" s="32">
        <v>96.14</v>
      </c>
      <c r="J709" s="32">
        <v>80</v>
      </c>
      <c r="K709" s="32">
        <v>15.38</v>
      </c>
      <c r="L709" s="32">
        <v>99.99</v>
      </c>
      <c r="M709" s="32" t="s">
        <v>392</v>
      </c>
      <c r="N709" s="32" t="s">
        <v>396</v>
      </c>
      <c r="O709" s="32">
        <v>6176989</v>
      </c>
      <c r="P709" s="38">
        <f>IF($H709="",VLOOKUP($C709,IMPUTATION_CARBURANT[],2,0),VLOOKUP($H709,IMPUTATION_CARBURANT[],2,0))</f>
        <v>1</v>
      </c>
      <c r="Q709" s="38">
        <f>IF(AND($P709=123401,$M709="VP"),124013,$P$2:$P$4524)</f>
        <v>1</v>
      </c>
      <c r="R709" s="38" t="str">
        <f t="shared" si="111"/>
        <v>TEST</v>
      </c>
      <c r="S709" s="38">
        <f>ABS($B709)</f>
        <v>115.37</v>
      </c>
      <c r="T709" s="38">
        <f>ABS($I709)</f>
        <v>96.14</v>
      </c>
      <c r="U709" s="38">
        <f>ABS($K709)</f>
        <v>15.38</v>
      </c>
      <c r="V709" s="34">
        <f t="shared" si="114"/>
        <v>76.91</v>
      </c>
      <c r="W709" s="35">
        <f t="shared" si="115"/>
        <v>23.08</v>
      </c>
      <c r="X709" s="34" t="str">
        <f t="shared" si="116"/>
        <v/>
      </c>
      <c r="Y709" s="35" t="str">
        <f t="shared" si="117"/>
        <v/>
      </c>
      <c r="Z709" s="38" t="str">
        <f t="shared" si="112"/>
        <v>V8</v>
      </c>
      <c r="AA709" s="38" t="str">
        <f t="shared" si="110"/>
        <v>V9</v>
      </c>
      <c r="AB709" s="38" t="str">
        <f t="shared" si="113"/>
        <v>V10</v>
      </c>
      <c r="AC709" s="38">
        <f>IF($AF709=20,"",IF($V709=0,"",IF($H709="Adblue Bidon","",IF($H709="GNC (KG)","",IF($H709="Frais de service EV","",IF($Q709=1,$G$2:$G$4524,""))))))</f>
        <v>78.34</v>
      </c>
      <c r="AD709" s="33" t="str">
        <f t="shared" si="118"/>
        <v/>
      </c>
      <c r="AE709" s="36" t="str">
        <f t="shared" si="119"/>
        <v/>
      </c>
      <c r="AF709" s="37" t="str">
        <f>IFERROR(VLOOKUP($F$2,IMPUTATION!F:G,2,0),"")</f>
        <v/>
      </c>
    </row>
    <row r="710" spans="1:32">
      <c r="A710" s="31">
        <v>44408</v>
      </c>
      <c r="B710" s="32">
        <v>50.33</v>
      </c>
      <c r="C710" s="32" t="s">
        <v>393</v>
      </c>
      <c r="D710" s="32" t="s">
        <v>371</v>
      </c>
      <c r="E710" s="32" t="s">
        <v>294</v>
      </c>
      <c r="F710" s="32" t="s">
        <v>672</v>
      </c>
      <c r="G710" s="32">
        <v>31.9</v>
      </c>
      <c r="H710" s="32" t="s">
        <v>387</v>
      </c>
      <c r="I710" s="32">
        <v>41.94</v>
      </c>
      <c r="J710" s="32">
        <v>80</v>
      </c>
      <c r="K710" s="32">
        <v>6.71</v>
      </c>
      <c r="L710" s="32">
        <v>43.62</v>
      </c>
      <c r="M710" s="32" t="s">
        <v>18</v>
      </c>
      <c r="N710" s="32" t="s">
        <v>18</v>
      </c>
      <c r="O710" s="32">
        <v>6398660</v>
      </c>
      <c r="P710" s="38">
        <f>IF($H710="",VLOOKUP($C710,IMPUTATION_CARBURANT[],2,0),VLOOKUP($H710,IMPUTATION_CARBURANT[],2,0))</f>
        <v>1</v>
      </c>
      <c r="Q710" s="38">
        <f>IF(AND($P710=123401,$M710="VP"),124013,$P$2:$P$4524)</f>
        <v>1</v>
      </c>
      <c r="R710" s="38" t="str">
        <f t="shared" si="111"/>
        <v>TEST</v>
      </c>
      <c r="S710" s="38">
        <f>ABS($B710)</f>
        <v>50.33</v>
      </c>
      <c r="T710" s="38">
        <f>ABS($I710)</f>
        <v>41.94</v>
      </c>
      <c r="U710" s="38">
        <f>ABS($K710)</f>
        <v>6.71</v>
      </c>
      <c r="V710" s="34">
        <f t="shared" si="114"/>
        <v>33.549999999999997</v>
      </c>
      <c r="W710" s="35">
        <f t="shared" si="115"/>
        <v>10.07</v>
      </c>
      <c r="X710" s="34" t="str">
        <f t="shared" si="116"/>
        <v/>
      </c>
      <c r="Y710" s="35" t="str">
        <f t="shared" si="117"/>
        <v/>
      </c>
      <c r="Z710" s="38" t="str">
        <f t="shared" si="112"/>
        <v>V8</v>
      </c>
      <c r="AA710" s="38" t="str">
        <f t="shared" si="110"/>
        <v>V9</v>
      </c>
      <c r="AB710" s="38" t="str">
        <f t="shared" si="113"/>
        <v>V10</v>
      </c>
      <c r="AC710" s="38">
        <f>IF($AF710=20,"",IF($V710=0,"",IF($H710="Adblue Bidon","",IF($H710="GNC (KG)","",IF($H710="Frais de service EV","",IF($Q710=1,$G$2:$G$4524,""))))))</f>
        <v>31.9</v>
      </c>
      <c r="AD710" s="33" t="str">
        <f t="shared" si="118"/>
        <v/>
      </c>
      <c r="AE710" s="36" t="str">
        <f t="shared" si="119"/>
        <v/>
      </c>
      <c r="AF710" s="37" t="str">
        <f>IFERROR(VLOOKUP($F$2,IMPUTATION!F:G,2,0),"")</f>
        <v/>
      </c>
    </row>
    <row r="711" spans="1:32">
      <c r="A711" s="31">
        <v>44408</v>
      </c>
      <c r="B711" s="32">
        <v>52.14</v>
      </c>
      <c r="C711" s="32" t="s">
        <v>21</v>
      </c>
      <c r="D711" s="32" t="s">
        <v>371</v>
      </c>
      <c r="E711" s="32" t="s">
        <v>118</v>
      </c>
      <c r="F711" s="32" t="s">
        <v>1501</v>
      </c>
      <c r="G711" s="32">
        <v>35.159999999999997</v>
      </c>
      <c r="H711" s="32" t="s">
        <v>380</v>
      </c>
      <c r="I711" s="32">
        <v>43.45</v>
      </c>
      <c r="J711" s="32">
        <v>80</v>
      </c>
      <c r="K711" s="32">
        <v>6.95</v>
      </c>
      <c r="L711" s="32">
        <v>45.19</v>
      </c>
      <c r="M711" s="32" t="s">
        <v>19</v>
      </c>
      <c r="N711" s="32" t="s">
        <v>396</v>
      </c>
      <c r="O711" s="32">
        <v>6400736</v>
      </c>
      <c r="P711" s="38">
        <f>IF($H711="",VLOOKUP($C711,IMPUTATION_CARBURANT[],2,0),VLOOKUP($H711,IMPUTATION_CARBURANT[],2,0))</f>
        <v>1</v>
      </c>
      <c r="Q711" s="38">
        <f>IF(AND($P711=123401,$M711="VP"),124013,$P$2:$P$4524)</f>
        <v>1</v>
      </c>
      <c r="R711" s="38" t="str">
        <f t="shared" si="111"/>
        <v>TEST</v>
      </c>
      <c r="S711" s="38">
        <f>ABS($B711)</f>
        <v>52.14</v>
      </c>
      <c r="T711" s="38">
        <f>ABS($I711)</f>
        <v>43.45</v>
      </c>
      <c r="U711" s="38">
        <f>ABS($K711)</f>
        <v>6.95</v>
      </c>
      <c r="V711" s="34">
        <f t="shared" si="114"/>
        <v>34.76</v>
      </c>
      <c r="W711" s="35">
        <f t="shared" si="115"/>
        <v>10.43</v>
      </c>
      <c r="X711" s="34" t="str">
        <f t="shared" si="116"/>
        <v/>
      </c>
      <c r="Y711" s="35" t="str">
        <f t="shared" si="117"/>
        <v/>
      </c>
      <c r="Z711" s="38" t="str">
        <f t="shared" si="112"/>
        <v>V8</v>
      </c>
      <c r="AA711" s="38" t="str">
        <f t="shared" si="110"/>
        <v>V9</v>
      </c>
      <c r="AB711" s="38" t="str">
        <f t="shared" si="113"/>
        <v>V10</v>
      </c>
      <c r="AC711" s="38">
        <f>IF($AF711=20,"",IF($V711=0,"",IF($H711="Adblue Bidon","",IF($H711="GNC (KG)","",IF($H711="Frais de service EV","",IF($Q711=1,$G$2:$G$4524,""))))))</f>
        <v>35.159999999999997</v>
      </c>
      <c r="AD711" s="33" t="str">
        <f t="shared" si="118"/>
        <v/>
      </c>
      <c r="AE711" s="36" t="str">
        <f t="shared" si="119"/>
        <v/>
      </c>
      <c r="AF711" s="37" t="str">
        <f>IFERROR(VLOOKUP($F$2,IMPUTATION!F:G,2,0),"")</f>
        <v/>
      </c>
    </row>
    <row r="712" spans="1:32">
      <c r="A712" s="31">
        <v>44408</v>
      </c>
      <c r="B712" s="32">
        <v>113</v>
      </c>
      <c r="C712" s="32" t="s">
        <v>21</v>
      </c>
      <c r="D712" s="32" t="s">
        <v>371</v>
      </c>
      <c r="E712" s="32" t="s">
        <v>106</v>
      </c>
      <c r="F712" s="32" t="s">
        <v>428</v>
      </c>
      <c r="G712" s="32">
        <v>75.95</v>
      </c>
      <c r="H712" s="32" t="s">
        <v>380</v>
      </c>
      <c r="I712" s="32">
        <v>94.17</v>
      </c>
      <c r="J712" s="32">
        <v>80</v>
      </c>
      <c r="K712" s="32">
        <v>15.06</v>
      </c>
      <c r="L712" s="32">
        <v>97.94</v>
      </c>
      <c r="M712" s="32" t="s">
        <v>19</v>
      </c>
      <c r="N712" s="32" t="s">
        <v>396</v>
      </c>
      <c r="O712" s="32">
        <v>6178111</v>
      </c>
      <c r="P712" s="38">
        <f>IF($H712="",VLOOKUP($C712,IMPUTATION_CARBURANT[],2,0),VLOOKUP($H712,IMPUTATION_CARBURANT[],2,0))</f>
        <v>1</v>
      </c>
      <c r="Q712" s="38">
        <f>IF(AND($P712=123401,$M712="VP"),124013,$P$2:$P$4524)</f>
        <v>1</v>
      </c>
      <c r="R712" s="38" t="str">
        <f t="shared" si="111"/>
        <v>TEST</v>
      </c>
      <c r="S712" s="38">
        <f>ABS($B712)</f>
        <v>113</v>
      </c>
      <c r="T712" s="38">
        <f>ABS($I712)</f>
        <v>94.17</v>
      </c>
      <c r="U712" s="38">
        <f>ABS($K712)</f>
        <v>15.06</v>
      </c>
      <c r="V712" s="34">
        <f t="shared" si="114"/>
        <v>75.34</v>
      </c>
      <c r="W712" s="35">
        <f t="shared" si="115"/>
        <v>22.6</v>
      </c>
      <c r="X712" s="34" t="str">
        <f t="shared" si="116"/>
        <v/>
      </c>
      <c r="Y712" s="35" t="str">
        <f t="shared" si="117"/>
        <v/>
      </c>
      <c r="Z712" s="38" t="str">
        <f t="shared" si="112"/>
        <v>V8</v>
      </c>
      <c r="AA712" s="38" t="str">
        <f t="shared" si="110"/>
        <v>V9</v>
      </c>
      <c r="AB712" s="38" t="str">
        <f t="shared" si="113"/>
        <v>V10</v>
      </c>
      <c r="AC712" s="38">
        <f>IF($AF712=20,"",IF($V712=0,"",IF($H712="Adblue Bidon","",IF($H712="GNC (KG)","",IF($H712="Frais de service EV","",IF($Q712=1,$G$2:$G$4524,""))))))</f>
        <v>75.95</v>
      </c>
      <c r="AD712" s="33" t="str">
        <f t="shared" si="118"/>
        <v/>
      </c>
      <c r="AE712" s="36" t="str">
        <f t="shared" si="119"/>
        <v/>
      </c>
      <c r="AF712" s="37" t="str">
        <f>IFERROR(VLOOKUP($F$2,IMPUTATION!F:G,2,0),"")</f>
        <v/>
      </c>
    </row>
    <row r="713" spans="1:32">
      <c r="A713" s="31">
        <v>44408</v>
      </c>
      <c r="B713" s="32">
        <v>61.19</v>
      </c>
      <c r="C713" s="32" t="s">
        <v>393</v>
      </c>
      <c r="D713" s="32" t="s">
        <v>371</v>
      </c>
      <c r="E713" s="32" t="s">
        <v>166</v>
      </c>
      <c r="F713" s="32" t="s">
        <v>1476</v>
      </c>
      <c r="G713" s="32">
        <v>36.04</v>
      </c>
      <c r="H713" s="32" t="s">
        <v>390</v>
      </c>
      <c r="I713" s="32">
        <v>50.99</v>
      </c>
      <c r="J713" s="32">
        <v>80</v>
      </c>
      <c r="K713" s="32">
        <v>8.16</v>
      </c>
      <c r="L713" s="32">
        <v>53.03</v>
      </c>
      <c r="M713" s="32" t="s">
        <v>18</v>
      </c>
      <c r="N713" s="32" t="s">
        <v>18</v>
      </c>
      <c r="O713" s="32">
        <v>6401384</v>
      </c>
      <c r="P713" s="38">
        <f>IF($H713="",VLOOKUP($C713,IMPUTATION_CARBURANT[],2,0),VLOOKUP($H713,IMPUTATION_CARBURANT[],2,0))</f>
        <v>1</v>
      </c>
      <c r="Q713" s="38">
        <f>IF(AND($P713=123401,$M713="VP"),124013,$P$2:$P$4524)</f>
        <v>1</v>
      </c>
      <c r="R713" s="38" t="str">
        <f t="shared" si="111"/>
        <v>TEST</v>
      </c>
      <c r="S713" s="38">
        <f>ABS($B713)</f>
        <v>61.19</v>
      </c>
      <c r="T713" s="38">
        <f>ABS($I713)</f>
        <v>50.99</v>
      </c>
      <c r="U713" s="38">
        <f>ABS($K713)</f>
        <v>8.16</v>
      </c>
      <c r="V713" s="34">
        <f t="shared" si="114"/>
        <v>40.79</v>
      </c>
      <c r="W713" s="35">
        <f t="shared" si="115"/>
        <v>12.24</v>
      </c>
      <c r="X713" s="34" t="str">
        <f t="shared" si="116"/>
        <v/>
      </c>
      <c r="Y713" s="35" t="str">
        <f t="shared" si="117"/>
        <v/>
      </c>
      <c r="Z713" s="38" t="str">
        <f t="shared" si="112"/>
        <v>V8</v>
      </c>
      <c r="AA713" s="38" t="str">
        <f t="shared" si="110"/>
        <v>V9</v>
      </c>
      <c r="AB713" s="38" t="str">
        <f t="shared" si="113"/>
        <v>V10</v>
      </c>
      <c r="AC713" s="38">
        <f>IF($AF713=20,"",IF($V713=0,"",IF($H713="Adblue Bidon","",IF($H713="GNC (KG)","",IF($H713="Frais de service EV","",IF($Q713=1,$G$2:$G$4524,""))))))</f>
        <v>36.04</v>
      </c>
      <c r="AD713" s="33" t="str">
        <f t="shared" si="118"/>
        <v/>
      </c>
      <c r="AE713" s="36" t="str">
        <f t="shared" si="119"/>
        <v/>
      </c>
      <c r="AF713" s="37" t="str">
        <f>IFERROR(VLOOKUP($F$2,IMPUTATION!F:G,2,0),"")</f>
        <v/>
      </c>
    </row>
    <row r="714" spans="1:32">
      <c r="A714" s="31">
        <v>44408</v>
      </c>
      <c r="B714" s="32">
        <v>52.45</v>
      </c>
      <c r="C714" s="32" t="s">
        <v>393</v>
      </c>
      <c r="D714" s="32" t="s">
        <v>371</v>
      </c>
      <c r="E714" s="32" t="s">
        <v>274</v>
      </c>
      <c r="F714" s="32" t="s">
        <v>1502</v>
      </c>
      <c r="G714" s="32">
        <v>30.9</v>
      </c>
      <c r="H714" s="32" t="s">
        <v>390</v>
      </c>
      <c r="I714" s="32">
        <v>43.71</v>
      </c>
      <c r="J714" s="32">
        <v>80</v>
      </c>
      <c r="K714" s="32">
        <v>6.99</v>
      </c>
      <c r="L714" s="32">
        <v>45.46</v>
      </c>
      <c r="M714" s="32" t="s">
        <v>18</v>
      </c>
      <c r="N714" s="32" t="s">
        <v>18</v>
      </c>
      <c r="O714" s="32">
        <v>6638252</v>
      </c>
      <c r="P714" s="38">
        <f>IF($H714="",VLOOKUP($C714,IMPUTATION_CARBURANT[],2,0),VLOOKUP($H714,IMPUTATION_CARBURANT[],2,0))</f>
        <v>1</v>
      </c>
      <c r="Q714" s="38">
        <f>IF(AND($P714=123401,$M714="VP"),124013,$P$2:$P$4524)</f>
        <v>1</v>
      </c>
      <c r="R714" s="38" t="str">
        <f t="shared" si="111"/>
        <v>TEST</v>
      </c>
      <c r="S714" s="38">
        <f>ABS($B714)</f>
        <v>52.45</v>
      </c>
      <c r="T714" s="38">
        <f>ABS($I714)</f>
        <v>43.71</v>
      </c>
      <c r="U714" s="38">
        <f>ABS($K714)</f>
        <v>6.99</v>
      </c>
      <c r="V714" s="34">
        <f t="shared" si="114"/>
        <v>34.97</v>
      </c>
      <c r="W714" s="35">
        <f t="shared" si="115"/>
        <v>10.49</v>
      </c>
      <c r="X714" s="34" t="str">
        <f t="shared" si="116"/>
        <v/>
      </c>
      <c r="Y714" s="35" t="str">
        <f t="shared" si="117"/>
        <v/>
      </c>
      <c r="Z714" s="38" t="str">
        <f t="shared" si="112"/>
        <v>V8</v>
      </c>
      <c r="AA714" s="38" t="str">
        <f t="shared" si="110"/>
        <v>V9</v>
      </c>
      <c r="AB714" s="38" t="str">
        <f t="shared" si="113"/>
        <v>V10</v>
      </c>
      <c r="AC714" s="38">
        <f>IF($AF714=20,"",IF($V714=0,"",IF($H714="Adblue Bidon","",IF($H714="GNC (KG)","",IF($H714="Frais de service EV","",IF($Q714=1,$G$2:$G$4524,""))))))</f>
        <v>30.9</v>
      </c>
      <c r="AD714" s="33" t="str">
        <f t="shared" si="118"/>
        <v/>
      </c>
      <c r="AE714" s="36" t="str">
        <f t="shared" si="119"/>
        <v/>
      </c>
      <c r="AF714" s="37" t="str">
        <f>IFERROR(VLOOKUP($F$2,IMPUTATION!F:G,2,0),"")</f>
        <v/>
      </c>
    </row>
    <row r="715" spans="1:32">
      <c r="A715" s="31">
        <v>44408</v>
      </c>
      <c r="B715" s="32">
        <v>7.99</v>
      </c>
      <c r="C715" s="32" t="s">
        <v>405</v>
      </c>
      <c r="D715" s="32" t="s">
        <v>371</v>
      </c>
      <c r="E715" s="32" t="s">
        <v>88</v>
      </c>
      <c r="F715" s="32" t="s">
        <v>1503</v>
      </c>
      <c r="G715" s="32">
        <v>17.03</v>
      </c>
      <c r="H715" s="32" t="s">
        <v>374</v>
      </c>
      <c r="I715" s="32">
        <v>6.66</v>
      </c>
      <c r="J715" s="32">
        <v>100</v>
      </c>
      <c r="K715" s="32">
        <v>1.33</v>
      </c>
      <c r="L715" s="32">
        <v>6.66</v>
      </c>
      <c r="M715" s="32" t="s">
        <v>19</v>
      </c>
      <c r="N715" s="32" t="s">
        <v>396</v>
      </c>
      <c r="O715" s="32">
        <v>6174016</v>
      </c>
      <c r="P715" s="38">
        <f>IF($H715="",VLOOKUP($C715,IMPUTATION_CARBURANT[],2,0),VLOOKUP($H715,IMPUTATION_CARBURANT[],2,0))</f>
        <v>1</v>
      </c>
      <c r="Q715" s="38">
        <f>IF(AND($P715=123401,$M715="VP"),124013,$P$2:$P$4524)</f>
        <v>1</v>
      </c>
      <c r="R715" s="38" t="str">
        <f t="shared" si="111"/>
        <v>TEST</v>
      </c>
      <c r="S715" s="38">
        <f>ABS($B715)</f>
        <v>7.99</v>
      </c>
      <c r="T715" s="38">
        <f>ABS($I715)</f>
        <v>6.66</v>
      </c>
      <c r="U715" s="38">
        <f>ABS($K715)</f>
        <v>1.33</v>
      </c>
      <c r="V715" s="34">
        <f t="shared" si="114"/>
        <v>6.66</v>
      </c>
      <c r="W715" s="35">
        <f t="shared" si="115"/>
        <v>0</v>
      </c>
      <c r="X715" s="34" t="str">
        <f t="shared" si="116"/>
        <v/>
      </c>
      <c r="Y715" s="35" t="str">
        <f t="shared" si="117"/>
        <v/>
      </c>
      <c r="Z715" s="38" t="str">
        <f t="shared" si="112"/>
        <v>V8</v>
      </c>
      <c r="AA715" s="38" t="str">
        <f t="shared" si="110"/>
        <v>V9</v>
      </c>
      <c r="AB715" s="38" t="str">
        <f t="shared" si="113"/>
        <v>V10</v>
      </c>
      <c r="AC715" s="38">
        <f>IF($AF715=20,"",IF($V715=0,"",IF($H715="Adblue Bidon","",IF($H715="GNC (KG)","",IF($H715="Frais de service EV","",IF($Q715=1,$G$2:$G$4524,""))))))</f>
        <v>17.03</v>
      </c>
      <c r="AD715" s="33" t="str">
        <f t="shared" si="118"/>
        <v/>
      </c>
      <c r="AE715" s="36" t="str">
        <f t="shared" si="119"/>
        <v/>
      </c>
      <c r="AF715" s="37" t="str">
        <f>IFERROR(VLOOKUP($F$2,IMPUTATION!F:G,2,0),"")</f>
        <v/>
      </c>
    </row>
    <row r="716" spans="1:32">
      <c r="A716" s="31">
        <v>44408</v>
      </c>
      <c r="B716" s="32">
        <v>41.82</v>
      </c>
      <c r="C716" s="32" t="s">
        <v>393</v>
      </c>
      <c r="D716" s="32" t="s">
        <v>371</v>
      </c>
      <c r="E716" s="32" t="s">
        <v>281</v>
      </c>
      <c r="F716" s="32" t="s">
        <v>488</v>
      </c>
      <c r="G716" s="32">
        <v>26.06</v>
      </c>
      <c r="H716" s="32" t="s">
        <v>387</v>
      </c>
      <c r="I716" s="32">
        <v>34.85</v>
      </c>
      <c r="J716" s="32">
        <v>80</v>
      </c>
      <c r="K716" s="32">
        <v>5.58</v>
      </c>
      <c r="L716" s="32">
        <v>36.24</v>
      </c>
      <c r="M716" s="32" t="s">
        <v>18</v>
      </c>
      <c r="N716" s="32" t="s">
        <v>18</v>
      </c>
      <c r="O716" s="32">
        <v>6401396</v>
      </c>
      <c r="P716" s="38">
        <f>IF($H716="",VLOOKUP($C716,IMPUTATION_CARBURANT[],2,0),VLOOKUP($H716,IMPUTATION_CARBURANT[],2,0))</f>
        <v>1</v>
      </c>
      <c r="Q716" s="38">
        <f>IF(AND($P716=123401,$M716="VP"),124013,$P$2:$P$4524)</f>
        <v>1</v>
      </c>
      <c r="R716" s="38" t="str">
        <f t="shared" si="111"/>
        <v>TEST</v>
      </c>
      <c r="S716" s="38">
        <f>ABS($B716)</f>
        <v>41.82</v>
      </c>
      <c r="T716" s="38">
        <f>ABS($I716)</f>
        <v>34.85</v>
      </c>
      <c r="U716" s="38">
        <f>ABS($K716)</f>
        <v>5.58</v>
      </c>
      <c r="V716" s="34">
        <f t="shared" si="114"/>
        <v>27.88</v>
      </c>
      <c r="W716" s="35">
        <f t="shared" si="115"/>
        <v>8.36</v>
      </c>
      <c r="X716" s="34" t="str">
        <f t="shared" si="116"/>
        <v/>
      </c>
      <c r="Y716" s="35" t="str">
        <f t="shared" si="117"/>
        <v/>
      </c>
      <c r="Z716" s="38" t="str">
        <f t="shared" si="112"/>
        <v>V8</v>
      </c>
      <c r="AA716" s="38" t="str">
        <f t="shared" si="110"/>
        <v>V9</v>
      </c>
      <c r="AB716" s="38" t="str">
        <f t="shared" si="113"/>
        <v>V10</v>
      </c>
      <c r="AC716" s="38">
        <f>IF($AF716=20,"",IF($V716=0,"",IF($H716="Adblue Bidon","",IF($H716="GNC (KG)","",IF($H716="Frais de service EV","",IF($Q716=1,$G$2:$G$4524,""))))))</f>
        <v>26.06</v>
      </c>
      <c r="AD716" s="33" t="str">
        <f t="shared" si="118"/>
        <v/>
      </c>
      <c r="AE716" s="36" t="str">
        <f t="shared" si="119"/>
        <v/>
      </c>
      <c r="AF716" s="37" t="str">
        <f>IFERROR(VLOOKUP($F$2,IMPUTATION!F:G,2,0),"")</f>
        <v/>
      </c>
    </row>
    <row r="717" spans="1:32">
      <c r="A717" s="31">
        <v>44408</v>
      </c>
      <c r="B717" s="32">
        <v>86.88</v>
      </c>
      <c r="C717" s="32" t="s">
        <v>393</v>
      </c>
      <c r="D717" s="32" t="s">
        <v>371</v>
      </c>
      <c r="E717" s="32" t="s">
        <v>248</v>
      </c>
      <c r="F717" s="32" t="s">
        <v>467</v>
      </c>
      <c r="G717" s="32">
        <v>54.47</v>
      </c>
      <c r="H717" s="32" t="s">
        <v>387</v>
      </c>
      <c r="I717" s="32">
        <v>72.400000000000006</v>
      </c>
      <c r="J717" s="32">
        <v>80</v>
      </c>
      <c r="K717" s="32">
        <v>11.58</v>
      </c>
      <c r="L717" s="32">
        <v>75.3</v>
      </c>
      <c r="M717" s="32" t="s">
        <v>18</v>
      </c>
      <c r="N717" s="32" t="s">
        <v>18</v>
      </c>
      <c r="O717" s="32">
        <v>6401996</v>
      </c>
      <c r="P717" s="38">
        <f>IF($H717="",VLOOKUP($C717,IMPUTATION_CARBURANT[],2,0),VLOOKUP($H717,IMPUTATION_CARBURANT[],2,0))</f>
        <v>1</v>
      </c>
      <c r="Q717" s="38">
        <f>IF(AND($P717=123401,$M717="VP"),124013,$P$2:$P$4524)</f>
        <v>1</v>
      </c>
      <c r="R717" s="38" t="str">
        <f t="shared" si="111"/>
        <v>TEST</v>
      </c>
      <c r="S717" s="38">
        <f>ABS($B717)</f>
        <v>86.88</v>
      </c>
      <c r="T717" s="38">
        <f>ABS($I717)</f>
        <v>72.400000000000006</v>
      </c>
      <c r="U717" s="38">
        <f>ABS($K717)</f>
        <v>11.58</v>
      </c>
      <c r="V717" s="34">
        <f t="shared" si="114"/>
        <v>57.92</v>
      </c>
      <c r="W717" s="35">
        <f t="shared" si="115"/>
        <v>17.38</v>
      </c>
      <c r="X717" s="34" t="str">
        <f t="shared" si="116"/>
        <v/>
      </c>
      <c r="Y717" s="35" t="str">
        <f t="shared" si="117"/>
        <v/>
      </c>
      <c r="Z717" s="38" t="str">
        <f t="shared" si="112"/>
        <v>V8</v>
      </c>
      <c r="AA717" s="38" t="str">
        <f t="shared" si="110"/>
        <v>V9</v>
      </c>
      <c r="AB717" s="38" t="str">
        <f t="shared" si="113"/>
        <v>V10</v>
      </c>
      <c r="AC717" s="38">
        <f>IF($AF717=20,"",IF($V717=0,"",IF($H717="Adblue Bidon","",IF($H717="GNC (KG)","",IF($H717="Frais de service EV","",IF($Q717=1,$G$2:$G$4524,""))))))</f>
        <v>54.47</v>
      </c>
      <c r="AD717" s="33" t="str">
        <f t="shared" si="118"/>
        <v/>
      </c>
      <c r="AE717" s="36" t="str">
        <f t="shared" si="119"/>
        <v/>
      </c>
      <c r="AF717" s="37" t="str">
        <f>IFERROR(VLOOKUP($F$2,IMPUTATION!F:G,2,0),"")</f>
        <v/>
      </c>
    </row>
    <row r="718" spans="1:32">
      <c r="A718" s="31">
        <v>44408</v>
      </c>
      <c r="B718" s="32">
        <v>105.94</v>
      </c>
      <c r="C718" s="32" t="s">
        <v>21</v>
      </c>
      <c r="D718" s="32" t="s">
        <v>371</v>
      </c>
      <c r="E718" s="32" t="s">
        <v>86</v>
      </c>
      <c r="F718" s="32" t="s">
        <v>727</v>
      </c>
      <c r="G718" s="32">
        <v>71.36</v>
      </c>
      <c r="H718" s="32" t="s">
        <v>380</v>
      </c>
      <c r="I718" s="32">
        <v>88.28</v>
      </c>
      <c r="J718" s="32">
        <v>80</v>
      </c>
      <c r="K718" s="32">
        <v>14.13</v>
      </c>
      <c r="L718" s="32">
        <v>91.81</v>
      </c>
      <c r="M718" s="32" t="s">
        <v>392</v>
      </c>
      <c r="N718" s="32" t="s">
        <v>396</v>
      </c>
      <c r="O718" s="32">
        <v>6638000</v>
      </c>
      <c r="P718" s="38">
        <f>IF($H718="",VLOOKUP($C718,IMPUTATION_CARBURANT[],2,0),VLOOKUP($H718,IMPUTATION_CARBURANT[],2,0))</f>
        <v>1</v>
      </c>
      <c r="Q718" s="38">
        <f>IF(AND($P718=123401,$M718="VP"),124013,$P$2:$P$4524)</f>
        <v>1</v>
      </c>
      <c r="R718" s="38" t="str">
        <f t="shared" si="111"/>
        <v>TEST</v>
      </c>
      <c r="S718" s="38">
        <f>ABS($B718)</f>
        <v>105.94</v>
      </c>
      <c r="T718" s="38">
        <f>ABS($I718)</f>
        <v>88.28</v>
      </c>
      <c r="U718" s="38">
        <f>ABS($K718)</f>
        <v>14.13</v>
      </c>
      <c r="V718" s="34">
        <f t="shared" si="114"/>
        <v>70.62</v>
      </c>
      <c r="W718" s="35">
        <f t="shared" si="115"/>
        <v>21.19</v>
      </c>
      <c r="X718" s="34" t="str">
        <f t="shared" si="116"/>
        <v/>
      </c>
      <c r="Y718" s="35" t="str">
        <f t="shared" si="117"/>
        <v/>
      </c>
      <c r="Z718" s="38" t="str">
        <f t="shared" si="112"/>
        <v>V8</v>
      </c>
      <c r="AA718" s="38" t="str">
        <f t="shared" si="110"/>
        <v>V9</v>
      </c>
      <c r="AB718" s="38" t="str">
        <f t="shared" si="113"/>
        <v>V10</v>
      </c>
      <c r="AC718" s="38">
        <f>IF($AF718=20,"",IF($V718=0,"",IF($H718="Adblue Bidon","",IF($H718="GNC (KG)","",IF($H718="Frais de service EV","",IF($Q718=1,$G$2:$G$4524,""))))))</f>
        <v>71.36</v>
      </c>
      <c r="AD718" s="33" t="str">
        <f t="shared" si="118"/>
        <v/>
      </c>
      <c r="AE718" s="36" t="str">
        <f t="shared" si="119"/>
        <v/>
      </c>
      <c r="AF718" s="37" t="str">
        <f>IFERROR(VLOOKUP($F$2,IMPUTATION!F:G,2,0),"")</f>
        <v/>
      </c>
    </row>
    <row r="719" spans="1:32">
      <c r="A719" s="31">
        <v>44408</v>
      </c>
      <c r="B719" s="32">
        <v>46.49</v>
      </c>
      <c r="C719" s="32" t="s">
        <v>393</v>
      </c>
      <c r="D719" s="32" t="s">
        <v>371</v>
      </c>
      <c r="E719" s="32" t="s">
        <v>303</v>
      </c>
      <c r="F719" s="32" t="s">
        <v>526</v>
      </c>
      <c r="G719" s="32">
        <v>29.19</v>
      </c>
      <c r="H719" s="32" t="s">
        <v>387</v>
      </c>
      <c r="I719" s="32">
        <v>38.74</v>
      </c>
      <c r="J719" s="32">
        <v>80</v>
      </c>
      <c r="K719" s="32">
        <v>6.2</v>
      </c>
      <c r="L719" s="32">
        <v>40.29</v>
      </c>
      <c r="M719" s="32" t="s">
        <v>18</v>
      </c>
      <c r="N719" s="32" t="s">
        <v>18</v>
      </c>
      <c r="O719" s="32">
        <v>6400427</v>
      </c>
      <c r="P719" s="38">
        <f>IF($H719="",VLOOKUP($C719,IMPUTATION_CARBURANT[],2,0),VLOOKUP($H719,IMPUTATION_CARBURANT[],2,0))</f>
        <v>1</v>
      </c>
      <c r="Q719" s="38">
        <f>IF(AND($P719=123401,$M719="VP"),124013,$P$2:$P$4524)</f>
        <v>1</v>
      </c>
      <c r="R719" s="38" t="str">
        <f t="shared" si="111"/>
        <v>TEST</v>
      </c>
      <c r="S719" s="38">
        <f>ABS($B719)</f>
        <v>46.49</v>
      </c>
      <c r="T719" s="38">
        <f>ABS($I719)</f>
        <v>38.74</v>
      </c>
      <c r="U719" s="38">
        <f>ABS($K719)</f>
        <v>6.2</v>
      </c>
      <c r="V719" s="34">
        <f t="shared" si="114"/>
        <v>30.99</v>
      </c>
      <c r="W719" s="35">
        <f t="shared" si="115"/>
        <v>9.3000000000000007</v>
      </c>
      <c r="X719" s="34" t="str">
        <f t="shared" si="116"/>
        <v/>
      </c>
      <c r="Y719" s="35" t="str">
        <f t="shared" si="117"/>
        <v/>
      </c>
      <c r="Z719" s="38" t="str">
        <f t="shared" si="112"/>
        <v>V8</v>
      </c>
      <c r="AA719" s="38" t="str">
        <f t="shared" si="110"/>
        <v>V9</v>
      </c>
      <c r="AB719" s="38" t="str">
        <f t="shared" si="113"/>
        <v>V10</v>
      </c>
      <c r="AC719" s="38">
        <f>IF($AF719=20,"",IF($V719=0,"",IF($H719="Adblue Bidon","",IF($H719="GNC (KG)","",IF($H719="Frais de service EV","",IF($Q719=1,$G$2:$G$4524,""))))))</f>
        <v>29.19</v>
      </c>
      <c r="AD719" s="33" t="str">
        <f t="shared" si="118"/>
        <v/>
      </c>
      <c r="AE719" s="36" t="str">
        <f t="shared" si="119"/>
        <v/>
      </c>
      <c r="AF719" s="37" t="str">
        <f>IFERROR(VLOOKUP($F$2,IMPUTATION!F:G,2,0),"")</f>
        <v/>
      </c>
    </row>
    <row r="720" spans="1:32">
      <c r="A720" s="31">
        <v>44408</v>
      </c>
      <c r="B720" s="32">
        <v>35.1</v>
      </c>
      <c r="C720" s="32" t="s">
        <v>393</v>
      </c>
      <c r="D720" s="32" t="s">
        <v>371</v>
      </c>
      <c r="E720" s="32" t="s">
        <v>295</v>
      </c>
      <c r="F720" s="32" t="s">
        <v>619</v>
      </c>
      <c r="G720" s="32">
        <v>22.04</v>
      </c>
      <c r="H720" s="32" t="s">
        <v>387</v>
      </c>
      <c r="I720" s="32">
        <v>29.25</v>
      </c>
      <c r="J720" s="32">
        <v>80</v>
      </c>
      <c r="K720" s="32">
        <v>4.68</v>
      </c>
      <c r="L720" s="32">
        <v>30.42</v>
      </c>
      <c r="M720" s="32" t="s">
        <v>18</v>
      </c>
      <c r="N720" s="32" t="s">
        <v>18</v>
      </c>
      <c r="O720" s="32">
        <v>6656534</v>
      </c>
      <c r="P720" s="38">
        <f>IF($H720="",VLOOKUP($C720,IMPUTATION_CARBURANT[],2,0),VLOOKUP($H720,IMPUTATION_CARBURANT[],2,0))</f>
        <v>1</v>
      </c>
      <c r="Q720" s="38">
        <f>IF(AND($P720=123401,$M720="VP"),124013,$P$2:$P$4524)</f>
        <v>1</v>
      </c>
      <c r="R720" s="38" t="str">
        <f t="shared" si="111"/>
        <v>TEST</v>
      </c>
      <c r="S720" s="38">
        <f>ABS($B720)</f>
        <v>35.1</v>
      </c>
      <c r="T720" s="38">
        <f>ABS($I720)</f>
        <v>29.25</v>
      </c>
      <c r="U720" s="38">
        <f>ABS($K720)</f>
        <v>4.68</v>
      </c>
      <c r="V720" s="34">
        <f t="shared" si="114"/>
        <v>23.4</v>
      </c>
      <c r="W720" s="35">
        <f t="shared" si="115"/>
        <v>7.02</v>
      </c>
      <c r="X720" s="34" t="str">
        <f t="shared" si="116"/>
        <v/>
      </c>
      <c r="Y720" s="35" t="str">
        <f t="shared" si="117"/>
        <v/>
      </c>
      <c r="Z720" s="38" t="str">
        <f t="shared" si="112"/>
        <v>V8</v>
      </c>
      <c r="AA720" s="38" t="str">
        <f t="shared" si="110"/>
        <v>V9</v>
      </c>
      <c r="AB720" s="38" t="str">
        <f t="shared" si="113"/>
        <v>V10</v>
      </c>
      <c r="AC720" s="38">
        <f>IF($AF720=20,"",IF($V720=0,"",IF($H720="Adblue Bidon","",IF($H720="GNC (KG)","",IF($H720="Frais de service EV","",IF($Q720=1,$G$2:$G$4524,""))))))</f>
        <v>22.04</v>
      </c>
      <c r="AD720" s="33" t="str">
        <f t="shared" si="118"/>
        <v/>
      </c>
      <c r="AE720" s="36" t="str">
        <f t="shared" si="119"/>
        <v/>
      </c>
      <c r="AF720" s="37" t="str">
        <f>IFERROR(VLOOKUP($F$2,IMPUTATION!F:G,2,0),"")</f>
        <v/>
      </c>
    </row>
    <row r="721" spans="1:32">
      <c r="A721" s="31">
        <v>44408</v>
      </c>
      <c r="B721" s="32">
        <v>39.82</v>
      </c>
      <c r="C721" s="32" t="s">
        <v>21</v>
      </c>
      <c r="D721" s="32" t="s">
        <v>371</v>
      </c>
      <c r="E721" s="32" t="s">
        <v>147</v>
      </c>
      <c r="F721" s="32" t="s">
        <v>661</v>
      </c>
      <c r="G721" s="32">
        <v>26.85</v>
      </c>
      <c r="H721" s="32" t="s">
        <v>380</v>
      </c>
      <c r="I721" s="32">
        <v>33.18</v>
      </c>
      <c r="J721" s="32">
        <v>80</v>
      </c>
      <c r="K721" s="32">
        <v>5.31</v>
      </c>
      <c r="L721" s="32">
        <v>34.51</v>
      </c>
      <c r="M721" s="32" t="s">
        <v>18</v>
      </c>
      <c r="N721" s="32" t="s">
        <v>18</v>
      </c>
      <c r="O721" s="32">
        <v>6400163</v>
      </c>
      <c r="P721" s="38">
        <f>IF($H721="",VLOOKUP($C721,IMPUTATION_CARBURANT[],2,0),VLOOKUP($H721,IMPUTATION_CARBURANT[],2,0))</f>
        <v>1</v>
      </c>
      <c r="Q721" s="38">
        <f>IF(AND($P721=123401,$M721="VP"),124013,$P$2:$P$4524)</f>
        <v>1</v>
      </c>
      <c r="R721" s="38" t="str">
        <f t="shared" si="111"/>
        <v>TEST</v>
      </c>
      <c r="S721" s="38">
        <f>ABS($B721)</f>
        <v>39.82</v>
      </c>
      <c r="T721" s="38">
        <f>ABS($I721)</f>
        <v>33.18</v>
      </c>
      <c r="U721" s="38">
        <f>ABS($K721)</f>
        <v>5.31</v>
      </c>
      <c r="V721" s="34">
        <f t="shared" si="114"/>
        <v>26.54</v>
      </c>
      <c r="W721" s="35">
        <f t="shared" si="115"/>
        <v>7.97</v>
      </c>
      <c r="X721" s="34" t="str">
        <f t="shared" si="116"/>
        <v/>
      </c>
      <c r="Y721" s="35" t="str">
        <f t="shared" si="117"/>
        <v/>
      </c>
      <c r="Z721" s="38" t="str">
        <f t="shared" si="112"/>
        <v>V8</v>
      </c>
      <c r="AA721" s="38" t="str">
        <f t="shared" si="110"/>
        <v>V9</v>
      </c>
      <c r="AB721" s="38" t="str">
        <f t="shared" si="113"/>
        <v>V10</v>
      </c>
      <c r="AC721" s="38">
        <f>IF($AF721=20,"",IF($V721=0,"",IF($H721="Adblue Bidon","",IF($H721="GNC (KG)","",IF($H721="Frais de service EV","",IF($Q721=1,$G$2:$G$4524,""))))))</f>
        <v>26.85</v>
      </c>
      <c r="AD721" s="33" t="str">
        <f t="shared" si="118"/>
        <v/>
      </c>
      <c r="AE721" s="36" t="str">
        <f t="shared" si="119"/>
        <v/>
      </c>
      <c r="AF721" s="37" t="str">
        <f>IFERROR(VLOOKUP($F$2,IMPUTATION!F:G,2,0),"")</f>
        <v/>
      </c>
    </row>
    <row r="722" spans="1:32">
      <c r="A722" s="31">
        <v>44408</v>
      </c>
      <c r="B722" s="32">
        <v>158.66</v>
      </c>
      <c r="C722" s="32" t="s">
        <v>21</v>
      </c>
      <c r="D722" s="32" t="s">
        <v>371</v>
      </c>
      <c r="E722" s="32" t="s">
        <v>107</v>
      </c>
      <c r="F722" s="32" t="s">
        <v>419</v>
      </c>
      <c r="G722" s="32">
        <v>107</v>
      </c>
      <c r="H722" s="32" t="s">
        <v>380</v>
      </c>
      <c r="I722" s="32">
        <v>132.22</v>
      </c>
      <c r="J722" s="32">
        <v>80</v>
      </c>
      <c r="K722" s="32">
        <v>21.15</v>
      </c>
      <c r="L722" s="32">
        <v>137.51</v>
      </c>
      <c r="M722" s="32" t="s">
        <v>392</v>
      </c>
      <c r="N722" s="32" t="s">
        <v>396</v>
      </c>
      <c r="O722" s="32">
        <v>6178114</v>
      </c>
      <c r="P722" s="38">
        <f>IF($H722="",VLOOKUP($C722,IMPUTATION_CARBURANT[],2,0),VLOOKUP($H722,IMPUTATION_CARBURANT[],2,0))</f>
        <v>1</v>
      </c>
      <c r="Q722" s="38">
        <f>IF(AND($P722=123401,$M722="VP"),124013,$P$2:$P$4524)</f>
        <v>1</v>
      </c>
      <c r="R722" s="38" t="str">
        <f t="shared" si="111"/>
        <v>TEST</v>
      </c>
      <c r="S722" s="38">
        <f>ABS($B722)</f>
        <v>158.66</v>
      </c>
      <c r="T722" s="38">
        <f>ABS($I722)</f>
        <v>132.22</v>
      </c>
      <c r="U722" s="38">
        <f>ABS($K722)</f>
        <v>21.15</v>
      </c>
      <c r="V722" s="34">
        <f t="shared" si="114"/>
        <v>105.78</v>
      </c>
      <c r="W722" s="35">
        <f t="shared" si="115"/>
        <v>31.73</v>
      </c>
      <c r="X722" s="34" t="str">
        <f t="shared" si="116"/>
        <v/>
      </c>
      <c r="Y722" s="35" t="str">
        <f t="shared" si="117"/>
        <v/>
      </c>
      <c r="Z722" s="38" t="str">
        <f t="shared" si="112"/>
        <v>V8</v>
      </c>
      <c r="AA722" s="38" t="str">
        <f t="shared" si="110"/>
        <v>V9</v>
      </c>
      <c r="AB722" s="38" t="str">
        <f t="shared" si="113"/>
        <v>V10</v>
      </c>
      <c r="AC722" s="38">
        <f>IF($AF722=20,"",IF($V722=0,"",IF($H722="Adblue Bidon","",IF($H722="GNC (KG)","",IF($H722="Frais de service EV","",IF($Q722=1,$G$2:$G$4524,""))))))</f>
        <v>107</v>
      </c>
      <c r="AD722" s="33" t="str">
        <f t="shared" si="118"/>
        <v/>
      </c>
      <c r="AE722" s="36" t="str">
        <f t="shared" si="119"/>
        <v/>
      </c>
      <c r="AF722" s="37" t="str">
        <f>IFERROR(VLOOKUP($F$2,IMPUTATION!F:G,2,0),"")</f>
        <v/>
      </c>
    </row>
    <row r="723" spans="1:32">
      <c r="A723" s="31">
        <v>44408</v>
      </c>
      <c r="B723" s="32">
        <v>35.75</v>
      </c>
      <c r="C723" s="32" t="s">
        <v>21</v>
      </c>
      <c r="D723" s="32" t="s">
        <v>371</v>
      </c>
      <c r="E723" s="32" t="s">
        <v>110</v>
      </c>
      <c r="F723" s="32" t="s">
        <v>732</v>
      </c>
      <c r="G723" s="32">
        <v>24.36</v>
      </c>
      <c r="H723" s="32" t="s">
        <v>380</v>
      </c>
      <c r="I723" s="32">
        <v>29.79</v>
      </c>
      <c r="J723" s="32">
        <v>80</v>
      </c>
      <c r="K723" s="32">
        <v>4.7699999999999996</v>
      </c>
      <c r="L723" s="32">
        <v>30.98</v>
      </c>
      <c r="M723" s="32" t="s">
        <v>19</v>
      </c>
      <c r="N723" s="32" t="s">
        <v>396</v>
      </c>
      <c r="O723" s="32">
        <v>6178774</v>
      </c>
      <c r="P723" s="38">
        <f>IF($H723="",VLOOKUP($C723,IMPUTATION_CARBURANT[],2,0),VLOOKUP($H723,IMPUTATION_CARBURANT[],2,0))</f>
        <v>1</v>
      </c>
      <c r="Q723" s="38">
        <f>IF(AND($P723=123401,$M723="VP"),124013,$P$2:$P$4524)</f>
        <v>1</v>
      </c>
      <c r="R723" s="38" t="str">
        <f t="shared" si="111"/>
        <v>TEST</v>
      </c>
      <c r="S723" s="38">
        <f>ABS($B723)</f>
        <v>35.75</v>
      </c>
      <c r="T723" s="38">
        <f>ABS($I723)</f>
        <v>29.79</v>
      </c>
      <c r="U723" s="38">
        <f>ABS($K723)</f>
        <v>4.7699999999999996</v>
      </c>
      <c r="V723" s="34">
        <f t="shared" si="114"/>
        <v>23.83</v>
      </c>
      <c r="W723" s="35">
        <f t="shared" si="115"/>
        <v>7.15</v>
      </c>
      <c r="X723" s="34" t="str">
        <f t="shared" si="116"/>
        <v/>
      </c>
      <c r="Y723" s="35" t="str">
        <f t="shared" si="117"/>
        <v/>
      </c>
      <c r="Z723" s="38" t="str">
        <f t="shared" si="112"/>
        <v>V8</v>
      </c>
      <c r="AA723" s="38" t="str">
        <f t="shared" si="110"/>
        <v>V9</v>
      </c>
      <c r="AB723" s="38" t="str">
        <f t="shared" si="113"/>
        <v>V10</v>
      </c>
      <c r="AC723" s="38">
        <f>IF($AF723=20,"",IF($V723=0,"",IF($H723="Adblue Bidon","",IF($H723="GNC (KG)","",IF($H723="Frais de service EV","",IF($Q723=1,$G$2:$G$4524,""))))))</f>
        <v>24.36</v>
      </c>
      <c r="AD723" s="33" t="str">
        <f t="shared" si="118"/>
        <v/>
      </c>
      <c r="AE723" s="36" t="str">
        <f t="shared" si="119"/>
        <v/>
      </c>
      <c r="AF723" s="37" t="str">
        <f>IFERROR(VLOOKUP($F$2,IMPUTATION!F:G,2,0),"")</f>
        <v/>
      </c>
    </row>
    <row r="724" spans="1:32">
      <c r="A724" s="31">
        <v>44408</v>
      </c>
      <c r="B724" s="32">
        <v>62.84</v>
      </c>
      <c r="C724" s="32" t="s">
        <v>393</v>
      </c>
      <c r="D724" s="32" t="s">
        <v>371</v>
      </c>
      <c r="E724" s="32" t="s">
        <v>303</v>
      </c>
      <c r="F724" s="32" t="s">
        <v>1504</v>
      </c>
      <c r="G724" s="32">
        <v>37.020000000000003</v>
      </c>
      <c r="H724" s="32" t="s">
        <v>390</v>
      </c>
      <c r="I724" s="32">
        <v>52.37</v>
      </c>
      <c r="J724" s="32">
        <v>80</v>
      </c>
      <c r="K724" s="32">
        <v>8.3800000000000008</v>
      </c>
      <c r="L724" s="32">
        <v>54.46</v>
      </c>
      <c r="M724" s="32" t="s">
        <v>18</v>
      </c>
      <c r="N724" s="32" t="s">
        <v>18</v>
      </c>
      <c r="O724" s="32">
        <v>6401189</v>
      </c>
      <c r="P724" s="38">
        <f>IF($H724="",VLOOKUP($C724,IMPUTATION_CARBURANT[],2,0),VLOOKUP($H724,IMPUTATION_CARBURANT[],2,0))</f>
        <v>1</v>
      </c>
      <c r="Q724" s="38">
        <f>IF(AND($P724=123401,$M724="VP"),124013,$P$2:$P$4524)</f>
        <v>1</v>
      </c>
      <c r="R724" s="38" t="str">
        <f t="shared" si="111"/>
        <v>TEST</v>
      </c>
      <c r="S724" s="38">
        <f>ABS($B724)</f>
        <v>62.84</v>
      </c>
      <c r="T724" s="38">
        <f>ABS($I724)</f>
        <v>52.37</v>
      </c>
      <c r="U724" s="38">
        <f>ABS($K724)</f>
        <v>8.3800000000000008</v>
      </c>
      <c r="V724" s="34">
        <f t="shared" si="114"/>
        <v>41.9</v>
      </c>
      <c r="W724" s="35">
        <f t="shared" si="115"/>
        <v>12.56</v>
      </c>
      <c r="X724" s="34" t="str">
        <f t="shared" si="116"/>
        <v/>
      </c>
      <c r="Y724" s="35" t="str">
        <f t="shared" si="117"/>
        <v/>
      </c>
      <c r="Z724" s="38" t="str">
        <f t="shared" si="112"/>
        <v>V8</v>
      </c>
      <c r="AA724" s="38" t="str">
        <f t="shared" si="110"/>
        <v>V9</v>
      </c>
      <c r="AB724" s="38" t="str">
        <f t="shared" si="113"/>
        <v>V10</v>
      </c>
      <c r="AC724" s="38">
        <f>IF($AF724=20,"",IF($V724=0,"",IF($H724="Adblue Bidon","",IF($H724="GNC (KG)","",IF($H724="Frais de service EV","",IF($Q724=1,$G$2:$G$4524,""))))))</f>
        <v>37.020000000000003</v>
      </c>
      <c r="AD724" s="33" t="str">
        <f t="shared" si="118"/>
        <v/>
      </c>
      <c r="AE724" s="36" t="str">
        <f t="shared" si="119"/>
        <v/>
      </c>
      <c r="AF724" s="37" t="str">
        <f>IFERROR(VLOOKUP($F$2,IMPUTATION!F:G,2,0),"")</f>
        <v/>
      </c>
    </row>
    <row r="725" spans="1:32">
      <c r="A725" s="31">
        <v>44408</v>
      </c>
      <c r="B725" s="32">
        <v>148.01</v>
      </c>
      <c r="C725" s="32" t="s">
        <v>21</v>
      </c>
      <c r="D725" s="32" t="s">
        <v>371</v>
      </c>
      <c r="E725" s="32" t="s">
        <v>102</v>
      </c>
      <c r="F725" s="32" t="s">
        <v>1505</v>
      </c>
      <c r="G725" s="32">
        <v>100.03</v>
      </c>
      <c r="H725" s="32" t="s">
        <v>380</v>
      </c>
      <c r="I725" s="32">
        <v>123.34</v>
      </c>
      <c r="J725" s="32">
        <v>80</v>
      </c>
      <c r="K725" s="32">
        <v>19.739999999999998</v>
      </c>
      <c r="L725" s="32">
        <v>128.27000000000001</v>
      </c>
      <c r="M725" s="32" t="s">
        <v>19</v>
      </c>
      <c r="N725" s="32" t="s">
        <v>396</v>
      </c>
      <c r="O725" s="32">
        <v>6176884</v>
      </c>
      <c r="P725" s="38">
        <f>IF($H725="",VLOOKUP($C725,IMPUTATION_CARBURANT[],2,0),VLOOKUP($H725,IMPUTATION_CARBURANT[],2,0))</f>
        <v>1</v>
      </c>
      <c r="Q725" s="38">
        <f>IF(AND($P725=123401,$M725="VP"),124013,$P$2:$P$4524)</f>
        <v>1</v>
      </c>
      <c r="R725" s="38" t="str">
        <f t="shared" si="111"/>
        <v>TEST</v>
      </c>
      <c r="S725" s="38">
        <f>ABS($B725)</f>
        <v>148.01</v>
      </c>
      <c r="T725" s="38">
        <f>ABS($I725)</f>
        <v>123.34</v>
      </c>
      <c r="U725" s="38">
        <f>ABS($K725)</f>
        <v>19.739999999999998</v>
      </c>
      <c r="V725" s="34">
        <f t="shared" si="114"/>
        <v>98.67</v>
      </c>
      <c r="W725" s="35">
        <f t="shared" si="115"/>
        <v>29.6</v>
      </c>
      <c r="X725" s="34" t="str">
        <f t="shared" si="116"/>
        <v/>
      </c>
      <c r="Y725" s="35" t="str">
        <f t="shared" si="117"/>
        <v/>
      </c>
      <c r="Z725" s="38" t="str">
        <f t="shared" si="112"/>
        <v>V8</v>
      </c>
      <c r="AA725" s="38" t="str">
        <f t="shared" si="110"/>
        <v>V9</v>
      </c>
      <c r="AB725" s="38" t="str">
        <f t="shared" si="113"/>
        <v>V10</v>
      </c>
      <c r="AC725" s="38">
        <f>IF($AF725=20,"",IF($V725=0,"",IF($H725="Adblue Bidon","",IF($H725="GNC (KG)","",IF($H725="Frais de service EV","",IF($Q725=1,$G$2:$G$4524,""))))))</f>
        <v>100.03</v>
      </c>
      <c r="AD725" s="33" t="str">
        <f t="shared" si="118"/>
        <v/>
      </c>
      <c r="AE725" s="36" t="str">
        <f t="shared" si="119"/>
        <v/>
      </c>
      <c r="AF725" s="37" t="str">
        <f>IFERROR(VLOOKUP($F$2,IMPUTATION!F:G,2,0),"")</f>
        <v/>
      </c>
    </row>
    <row r="726" spans="1:32">
      <c r="A726" s="31">
        <v>44408</v>
      </c>
      <c r="B726" s="32">
        <v>56.72</v>
      </c>
      <c r="C726" s="32" t="s">
        <v>393</v>
      </c>
      <c r="D726" s="32" t="s">
        <v>371</v>
      </c>
      <c r="E726" s="32" t="s">
        <v>166</v>
      </c>
      <c r="F726" s="32" t="s">
        <v>498</v>
      </c>
      <c r="G726" s="32">
        <v>33.409999999999997</v>
      </c>
      <c r="H726" s="32" t="s">
        <v>390</v>
      </c>
      <c r="I726" s="32">
        <v>47.27</v>
      </c>
      <c r="J726" s="32">
        <v>80</v>
      </c>
      <c r="K726" s="32">
        <v>7.56</v>
      </c>
      <c r="L726" s="32">
        <v>49.16</v>
      </c>
      <c r="M726" s="32" t="s">
        <v>18</v>
      </c>
      <c r="N726" s="32" t="s">
        <v>18</v>
      </c>
      <c r="O726" s="32">
        <v>6401270</v>
      </c>
      <c r="P726" s="38">
        <f>IF($H726="",VLOOKUP($C726,IMPUTATION_CARBURANT[],2,0),VLOOKUP($H726,IMPUTATION_CARBURANT[],2,0))</f>
        <v>1</v>
      </c>
      <c r="Q726" s="38">
        <f>IF(AND($P726=123401,$M726="VP"),124013,$P$2:$P$4524)</f>
        <v>1</v>
      </c>
      <c r="R726" s="38" t="str">
        <f t="shared" si="111"/>
        <v>TEST</v>
      </c>
      <c r="S726" s="38">
        <f>ABS($B726)</f>
        <v>56.72</v>
      </c>
      <c r="T726" s="38">
        <f>ABS($I726)</f>
        <v>47.27</v>
      </c>
      <c r="U726" s="38">
        <f>ABS($K726)</f>
        <v>7.56</v>
      </c>
      <c r="V726" s="34">
        <f t="shared" si="114"/>
        <v>37.82</v>
      </c>
      <c r="W726" s="35">
        <f t="shared" si="115"/>
        <v>11.34</v>
      </c>
      <c r="X726" s="34" t="str">
        <f t="shared" si="116"/>
        <v/>
      </c>
      <c r="Y726" s="35" t="str">
        <f t="shared" si="117"/>
        <v/>
      </c>
      <c r="Z726" s="38" t="str">
        <f t="shared" si="112"/>
        <v>V8</v>
      </c>
      <c r="AA726" s="38" t="str">
        <f t="shared" si="110"/>
        <v>V9</v>
      </c>
      <c r="AB726" s="38" t="str">
        <f t="shared" si="113"/>
        <v>V10</v>
      </c>
      <c r="AC726" s="38">
        <f>IF($AF726=20,"",IF($V726=0,"",IF($H726="Adblue Bidon","",IF($H726="GNC (KG)","",IF($H726="Frais de service EV","",IF($Q726=1,$G$2:$G$4524,""))))))</f>
        <v>33.409999999999997</v>
      </c>
      <c r="AD726" s="33" t="str">
        <f t="shared" si="118"/>
        <v/>
      </c>
      <c r="AE726" s="36" t="str">
        <f t="shared" si="119"/>
        <v/>
      </c>
      <c r="AF726" s="37" t="str">
        <f>IFERROR(VLOOKUP($F$2,IMPUTATION!F:G,2,0),"")</f>
        <v/>
      </c>
    </row>
    <row r="727" spans="1:32">
      <c r="A727" s="31">
        <v>44408</v>
      </c>
      <c r="B727" s="32">
        <v>69.290000000000006</v>
      </c>
      <c r="C727" s="32" t="s">
        <v>393</v>
      </c>
      <c r="D727" s="32" t="s">
        <v>371</v>
      </c>
      <c r="E727" s="32" t="s">
        <v>258</v>
      </c>
      <c r="F727" s="32" t="s">
        <v>807</v>
      </c>
      <c r="G727" s="32">
        <v>40.81</v>
      </c>
      <c r="H727" s="32" t="s">
        <v>390</v>
      </c>
      <c r="I727" s="32">
        <v>57.74</v>
      </c>
      <c r="J727" s="32">
        <v>80</v>
      </c>
      <c r="K727" s="32">
        <v>9.24</v>
      </c>
      <c r="L727" s="32">
        <v>60.05</v>
      </c>
      <c r="M727" s="32" t="s">
        <v>18</v>
      </c>
      <c r="N727" s="32" t="s">
        <v>18</v>
      </c>
      <c r="O727" s="32">
        <v>6401489</v>
      </c>
      <c r="P727" s="38">
        <f>IF($H727="",VLOOKUP($C727,IMPUTATION_CARBURANT[],2,0),VLOOKUP($H727,IMPUTATION_CARBURANT[],2,0))</f>
        <v>1</v>
      </c>
      <c r="Q727" s="38">
        <f>IF(AND($P727=123401,$M727="VP"),124013,$P$2:$P$4524)</f>
        <v>1</v>
      </c>
      <c r="R727" s="38" t="str">
        <f t="shared" si="111"/>
        <v>TEST</v>
      </c>
      <c r="S727" s="38">
        <f>ABS($B727)</f>
        <v>69.290000000000006</v>
      </c>
      <c r="T727" s="38">
        <f>ABS($I727)</f>
        <v>57.74</v>
      </c>
      <c r="U727" s="38">
        <f>ABS($K727)</f>
        <v>9.24</v>
      </c>
      <c r="V727" s="34">
        <f t="shared" si="114"/>
        <v>46.19</v>
      </c>
      <c r="W727" s="35">
        <f t="shared" si="115"/>
        <v>13.86</v>
      </c>
      <c r="X727" s="34" t="str">
        <f t="shared" si="116"/>
        <v/>
      </c>
      <c r="Y727" s="35" t="str">
        <f t="shared" si="117"/>
        <v/>
      </c>
      <c r="Z727" s="38" t="str">
        <f t="shared" si="112"/>
        <v>V8</v>
      </c>
      <c r="AA727" s="38" t="str">
        <f t="shared" si="110"/>
        <v>V9</v>
      </c>
      <c r="AB727" s="38" t="str">
        <f t="shared" si="113"/>
        <v>V10</v>
      </c>
      <c r="AC727" s="38">
        <f>IF($AF727=20,"",IF($V727=0,"",IF($H727="Adblue Bidon","",IF($H727="GNC (KG)","",IF($H727="Frais de service EV","",IF($Q727=1,$G$2:$G$4524,""))))))</f>
        <v>40.81</v>
      </c>
      <c r="AD727" s="33" t="str">
        <f t="shared" si="118"/>
        <v/>
      </c>
      <c r="AE727" s="36" t="str">
        <f t="shared" si="119"/>
        <v/>
      </c>
      <c r="AF727" s="37" t="str">
        <f>IFERROR(VLOOKUP($F$2,IMPUTATION!F:G,2,0),"")</f>
        <v/>
      </c>
    </row>
    <row r="728" spans="1:32">
      <c r="A728" s="31">
        <v>44408</v>
      </c>
      <c r="B728" s="32">
        <v>52.87</v>
      </c>
      <c r="C728" s="32" t="s">
        <v>393</v>
      </c>
      <c r="D728" s="32" t="s">
        <v>371</v>
      </c>
      <c r="E728" s="32" t="s">
        <v>337</v>
      </c>
      <c r="F728" s="32" t="s">
        <v>531</v>
      </c>
      <c r="G728" s="32">
        <v>31.23</v>
      </c>
      <c r="H728" s="32" t="s">
        <v>390</v>
      </c>
      <c r="I728" s="32">
        <v>44.06</v>
      </c>
      <c r="J728" s="32">
        <v>80</v>
      </c>
      <c r="K728" s="32">
        <v>7.05</v>
      </c>
      <c r="L728" s="32">
        <v>45.82</v>
      </c>
      <c r="M728" s="32" t="s">
        <v>18</v>
      </c>
      <c r="N728" s="32" t="s">
        <v>18</v>
      </c>
      <c r="O728" s="32">
        <v>6400226</v>
      </c>
      <c r="P728" s="38">
        <f>IF($H728="",VLOOKUP($C728,IMPUTATION_CARBURANT[],2,0),VLOOKUP($H728,IMPUTATION_CARBURANT[],2,0))</f>
        <v>1</v>
      </c>
      <c r="Q728" s="38">
        <f>IF(AND($P728=123401,$M728="VP"),124013,$P$2:$P$4524)</f>
        <v>1</v>
      </c>
      <c r="R728" s="38" t="str">
        <f t="shared" si="111"/>
        <v>TEST</v>
      </c>
      <c r="S728" s="38">
        <f>ABS($B728)</f>
        <v>52.87</v>
      </c>
      <c r="T728" s="38">
        <f>ABS($I728)</f>
        <v>44.06</v>
      </c>
      <c r="U728" s="38">
        <f>ABS($K728)</f>
        <v>7.05</v>
      </c>
      <c r="V728" s="34">
        <f t="shared" si="114"/>
        <v>35.25</v>
      </c>
      <c r="W728" s="35">
        <f t="shared" si="115"/>
        <v>10.57</v>
      </c>
      <c r="X728" s="34" t="str">
        <f t="shared" si="116"/>
        <v/>
      </c>
      <c r="Y728" s="35" t="str">
        <f t="shared" si="117"/>
        <v/>
      </c>
      <c r="Z728" s="38" t="str">
        <f t="shared" si="112"/>
        <v>V8</v>
      </c>
      <c r="AA728" s="38" t="str">
        <f t="shared" si="110"/>
        <v>V9</v>
      </c>
      <c r="AB728" s="38" t="str">
        <f t="shared" si="113"/>
        <v>V10</v>
      </c>
      <c r="AC728" s="38">
        <f>IF($AF728=20,"",IF($V728=0,"",IF($H728="Adblue Bidon","",IF($H728="GNC (KG)","",IF($H728="Frais de service EV","",IF($Q728=1,$G$2:$G$4524,""))))))</f>
        <v>31.23</v>
      </c>
      <c r="AD728" s="33" t="str">
        <f t="shared" si="118"/>
        <v/>
      </c>
      <c r="AE728" s="36" t="str">
        <f t="shared" si="119"/>
        <v/>
      </c>
      <c r="AF728" s="37" t="str">
        <f>IFERROR(VLOOKUP($F$2,IMPUTATION!F:G,2,0),"")</f>
        <v/>
      </c>
    </row>
    <row r="729" spans="1:32">
      <c r="A729" s="31">
        <v>44408</v>
      </c>
      <c r="B729" s="32">
        <v>141.02000000000001</v>
      </c>
      <c r="C729" s="32" t="s">
        <v>21</v>
      </c>
      <c r="D729" s="32" t="s">
        <v>371</v>
      </c>
      <c r="E729" s="32" t="s">
        <v>101</v>
      </c>
      <c r="F729" s="32" t="s">
        <v>518</v>
      </c>
      <c r="G729" s="32">
        <v>95.1</v>
      </c>
      <c r="H729" s="32" t="s">
        <v>380</v>
      </c>
      <c r="I729" s="32">
        <v>117.52</v>
      </c>
      <c r="J729" s="32">
        <v>80</v>
      </c>
      <c r="K729" s="32">
        <v>18.8</v>
      </c>
      <c r="L729" s="32">
        <v>122.22</v>
      </c>
      <c r="M729" s="32" t="s">
        <v>19</v>
      </c>
      <c r="N729" s="32" t="s">
        <v>396</v>
      </c>
      <c r="O729" s="32">
        <v>6400496</v>
      </c>
      <c r="P729" s="38">
        <f>IF($H729="",VLOOKUP($C729,IMPUTATION_CARBURANT[],2,0),VLOOKUP($H729,IMPUTATION_CARBURANT[],2,0))</f>
        <v>1</v>
      </c>
      <c r="Q729" s="38">
        <f>IF(AND($P729=123401,$M729="VP"),124013,$P$2:$P$4524)</f>
        <v>1</v>
      </c>
      <c r="R729" s="38" t="str">
        <f t="shared" si="111"/>
        <v>TEST</v>
      </c>
      <c r="S729" s="38">
        <f>ABS($B729)</f>
        <v>141.02000000000001</v>
      </c>
      <c r="T729" s="38">
        <f>ABS($I729)</f>
        <v>117.52</v>
      </c>
      <c r="U729" s="38">
        <f>ABS($K729)</f>
        <v>18.8</v>
      </c>
      <c r="V729" s="34">
        <f t="shared" si="114"/>
        <v>94.02</v>
      </c>
      <c r="W729" s="35">
        <f t="shared" si="115"/>
        <v>28.2</v>
      </c>
      <c r="X729" s="34" t="str">
        <f t="shared" si="116"/>
        <v/>
      </c>
      <c r="Y729" s="35" t="str">
        <f t="shared" si="117"/>
        <v/>
      </c>
      <c r="Z729" s="38" t="str">
        <f t="shared" si="112"/>
        <v>V8</v>
      </c>
      <c r="AA729" s="38" t="str">
        <f t="shared" si="110"/>
        <v>V9</v>
      </c>
      <c r="AB729" s="38" t="str">
        <f t="shared" si="113"/>
        <v>V10</v>
      </c>
      <c r="AC729" s="38">
        <f>IF($AF729=20,"",IF($V729=0,"",IF($H729="Adblue Bidon","",IF($H729="GNC (KG)","",IF($H729="Frais de service EV","",IF($Q729=1,$G$2:$G$4524,""))))))</f>
        <v>95.1</v>
      </c>
      <c r="AD729" s="33" t="str">
        <f t="shared" si="118"/>
        <v/>
      </c>
      <c r="AE729" s="36" t="str">
        <f t="shared" si="119"/>
        <v/>
      </c>
      <c r="AF729" s="37" t="str">
        <f>IFERROR(VLOOKUP($F$2,IMPUTATION!F:G,2,0),"")</f>
        <v/>
      </c>
    </row>
    <row r="730" spans="1:32">
      <c r="A730" s="31">
        <v>44408</v>
      </c>
      <c r="B730" s="32">
        <v>58.5</v>
      </c>
      <c r="C730" s="32" t="s">
        <v>393</v>
      </c>
      <c r="D730" s="32" t="s">
        <v>371</v>
      </c>
      <c r="E730" s="32" t="s">
        <v>308</v>
      </c>
      <c r="F730" s="32" t="s">
        <v>583</v>
      </c>
      <c r="G730" s="32">
        <v>34.46</v>
      </c>
      <c r="H730" s="32" t="s">
        <v>390</v>
      </c>
      <c r="I730" s="32">
        <v>48.75</v>
      </c>
      <c r="J730" s="32">
        <v>80</v>
      </c>
      <c r="K730" s="32">
        <v>7.8</v>
      </c>
      <c r="L730" s="32">
        <v>50.7</v>
      </c>
      <c r="M730" s="32" t="s">
        <v>18</v>
      </c>
      <c r="N730" s="32" t="s">
        <v>18</v>
      </c>
      <c r="O730" s="32">
        <v>6400331</v>
      </c>
      <c r="P730" s="38">
        <f>IF($H730="",VLOOKUP($C730,IMPUTATION_CARBURANT[],2,0),VLOOKUP($H730,IMPUTATION_CARBURANT[],2,0))</f>
        <v>1</v>
      </c>
      <c r="Q730" s="38">
        <f>IF(AND($P730=123401,$M730="VP"),124013,$P$2:$P$4524)</f>
        <v>1</v>
      </c>
      <c r="R730" s="38" t="str">
        <f t="shared" si="111"/>
        <v>TEST</v>
      </c>
      <c r="S730" s="38">
        <f>ABS($B730)</f>
        <v>58.5</v>
      </c>
      <c r="T730" s="38">
        <f>ABS($I730)</f>
        <v>48.75</v>
      </c>
      <c r="U730" s="38">
        <f>ABS($K730)</f>
        <v>7.8</v>
      </c>
      <c r="V730" s="34">
        <f t="shared" si="114"/>
        <v>39</v>
      </c>
      <c r="W730" s="35">
        <f t="shared" si="115"/>
        <v>11.7</v>
      </c>
      <c r="X730" s="34" t="str">
        <f t="shared" si="116"/>
        <v/>
      </c>
      <c r="Y730" s="35" t="str">
        <f t="shared" si="117"/>
        <v/>
      </c>
      <c r="Z730" s="38" t="str">
        <f t="shared" si="112"/>
        <v>V8</v>
      </c>
      <c r="AA730" s="38" t="str">
        <f t="shared" si="110"/>
        <v>V9</v>
      </c>
      <c r="AB730" s="38" t="str">
        <f t="shared" si="113"/>
        <v>V10</v>
      </c>
      <c r="AC730" s="38">
        <f>IF($AF730=20,"",IF($V730=0,"",IF($H730="Adblue Bidon","",IF($H730="GNC (KG)","",IF($H730="Frais de service EV","",IF($Q730=1,$G$2:$G$4524,""))))))</f>
        <v>34.46</v>
      </c>
      <c r="AD730" s="33" t="str">
        <f t="shared" si="118"/>
        <v/>
      </c>
      <c r="AE730" s="36" t="str">
        <f t="shared" si="119"/>
        <v/>
      </c>
      <c r="AF730" s="37" t="str">
        <f>IFERROR(VLOOKUP($F$2,IMPUTATION!F:G,2,0),"")</f>
        <v/>
      </c>
    </row>
    <row r="731" spans="1:32">
      <c r="A731" s="31">
        <v>44408</v>
      </c>
      <c r="B731" s="32">
        <v>66.52</v>
      </c>
      <c r="C731" s="32" t="s">
        <v>393</v>
      </c>
      <c r="D731" s="32" t="s">
        <v>371</v>
      </c>
      <c r="E731" s="32" t="s">
        <v>30</v>
      </c>
      <c r="F731" s="32" t="s">
        <v>1506</v>
      </c>
      <c r="G731" s="32">
        <v>41.63</v>
      </c>
      <c r="H731" s="32" t="s">
        <v>387</v>
      </c>
      <c r="I731" s="32">
        <v>55.43</v>
      </c>
      <c r="J731" s="32">
        <v>80</v>
      </c>
      <c r="K731" s="32">
        <v>8.8699999999999992</v>
      </c>
      <c r="L731" s="32">
        <v>57.65</v>
      </c>
      <c r="M731" s="32" t="s">
        <v>18</v>
      </c>
      <c r="N731" s="32" t="s">
        <v>18</v>
      </c>
      <c r="O731" s="32">
        <v>6401096</v>
      </c>
      <c r="P731" s="38">
        <f>IF($H731="",VLOOKUP($C731,IMPUTATION_CARBURANT[],2,0),VLOOKUP($H731,IMPUTATION_CARBURANT[],2,0))</f>
        <v>1</v>
      </c>
      <c r="Q731" s="38">
        <f>IF(AND($P731=123401,$M731="VP"),124013,$P$2:$P$4524)</f>
        <v>1</v>
      </c>
      <c r="R731" s="38" t="str">
        <f t="shared" si="111"/>
        <v>TEST</v>
      </c>
      <c r="S731" s="38">
        <f>ABS($B731)</f>
        <v>66.52</v>
      </c>
      <c r="T731" s="38">
        <f>ABS($I731)</f>
        <v>55.43</v>
      </c>
      <c r="U731" s="38">
        <f>ABS($K731)</f>
        <v>8.8699999999999992</v>
      </c>
      <c r="V731" s="34">
        <f t="shared" si="114"/>
        <v>44.34</v>
      </c>
      <c r="W731" s="35">
        <f t="shared" si="115"/>
        <v>13.31</v>
      </c>
      <c r="X731" s="34" t="str">
        <f t="shared" si="116"/>
        <v/>
      </c>
      <c r="Y731" s="35" t="str">
        <f t="shared" si="117"/>
        <v/>
      </c>
      <c r="Z731" s="38" t="str">
        <f t="shared" si="112"/>
        <v>V8</v>
      </c>
      <c r="AA731" s="38" t="str">
        <f t="shared" si="110"/>
        <v>V9</v>
      </c>
      <c r="AB731" s="38" t="str">
        <f t="shared" si="113"/>
        <v>V10</v>
      </c>
      <c r="AC731" s="38">
        <f>IF($AF731=20,"",IF($V731=0,"",IF($H731="Adblue Bidon","",IF($H731="GNC (KG)","",IF($H731="Frais de service EV","",IF($Q731=1,$G$2:$G$4524,""))))))</f>
        <v>41.63</v>
      </c>
      <c r="AD731" s="33" t="str">
        <f t="shared" si="118"/>
        <v/>
      </c>
      <c r="AE731" s="36" t="str">
        <f t="shared" si="119"/>
        <v/>
      </c>
      <c r="AF731" s="37" t="str">
        <f>IFERROR(VLOOKUP($F$2,IMPUTATION!F:G,2,0),"")</f>
        <v/>
      </c>
    </row>
    <row r="732" spans="1:32">
      <c r="A732" s="31">
        <v>44408</v>
      </c>
      <c r="B732" s="32">
        <v>57.86</v>
      </c>
      <c r="C732" s="32" t="s">
        <v>393</v>
      </c>
      <c r="D732" s="32" t="s">
        <v>371</v>
      </c>
      <c r="E732" s="32" t="s">
        <v>190</v>
      </c>
      <c r="F732" s="32" t="s">
        <v>501</v>
      </c>
      <c r="G732" s="32">
        <v>34.520000000000003</v>
      </c>
      <c r="H732" s="32" t="s">
        <v>390</v>
      </c>
      <c r="I732" s="32">
        <v>48.22</v>
      </c>
      <c r="J732" s="32">
        <v>80</v>
      </c>
      <c r="K732" s="32">
        <v>7.71</v>
      </c>
      <c r="L732" s="32">
        <v>50.15</v>
      </c>
      <c r="M732" s="32" t="s">
        <v>18</v>
      </c>
      <c r="N732" s="32" t="s">
        <v>18</v>
      </c>
      <c r="O732" s="32">
        <v>6401648</v>
      </c>
      <c r="P732" s="38">
        <f>IF($H732="",VLOOKUP($C732,IMPUTATION_CARBURANT[],2,0),VLOOKUP($H732,IMPUTATION_CARBURANT[],2,0))</f>
        <v>1</v>
      </c>
      <c r="Q732" s="38">
        <f>IF(AND($P732=123401,$M732="VP"),124013,$P$2:$P$4524)</f>
        <v>1</v>
      </c>
      <c r="R732" s="38" t="str">
        <f t="shared" si="111"/>
        <v>TEST</v>
      </c>
      <c r="S732" s="38">
        <f>ABS($B732)</f>
        <v>57.86</v>
      </c>
      <c r="T732" s="38">
        <f>ABS($I732)</f>
        <v>48.22</v>
      </c>
      <c r="U732" s="38">
        <f>ABS($K732)</f>
        <v>7.71</v>
      </c>
      <c r="V732" s="34">
        <f t="shared" si="114"/>
        <v>38.58</v>
      </c>
      <c r="W732" s="35">
        <f t="shared" si="115"/>
        <v>11.57</v>
      </c>
      <c r="X732" s="34" t="str">
        <f t="shared" si="116"/>
        <v/>
      </c>
      <c r="Y732" s="35" t="str">
        <f t="shared" si="117"/>
        <v/>
      </c>
      <c r="Z732" s="38" t="str">
        <f t="shared" si="112"/>
        <v>V8</v>
      </c>
      <c r="AA732" s="38" t="str">
        <f t="shared" si="110"/>
        <v>V9</v>
      </c>
      <c r="AB732" s="38" t="str">
        <f t="shared" si="113"/>
        <v>V10</v>
      </c>
      <c r="AC732" s="38">
        <f>IF($AF732=20,"",IF($V732=0,"",IF($H732="Adblue Bidon","",IF($H732="GNC (KG)","",IF($H732="Frais de service EV","",IF($Q732=1,$G$2:$G$4524,""))))))</f>
        <v>34.520000000000003</v>
      </c>
      <c r="AD732" s="33" t="str">
        <f t="shared" si="118"/>
        <v/>
      </c>
      <c r="AE732" s="36" t="str">
        <f t="shared" si="119"/>
        <v/>
      </c>
      <c r="AF732" s="37" t="str">
        <f>IFERROR(VLOOKUP($F$2,IMPUTATION!F:G,2,0),"")</f>
        <v/>
      </c>
    </row>
    <row r="733" spans="1:32">
      <c r="A733" s="31">
        <v>44408</v>
      </c>
      <c r="B733" s="32">
        <v>96.8</v>
      </c>
      <c r="C733" s="32" t="s">
        <v>21</v>
      </c>
      <c r="D733" s="32" t="s">
        <v>371</v>
      </c>
      <c r="E733" s="32" t="s">
        <v>120</v>
      </c>
      <c r="F733" s="32" t="s">
        <v>686</v>
      </c>
      <c r="G733" s="32">
        <v>64.73</v>
      </c>
      <c r="H733" s="32" t="s">
        <v>380</v>
      </c>
      <c r="I733" s="32">
        <v>80.67</v>
      </c>
      <c r="J733" s="32">
        <v>80</v>
      </c>
      <c r="K733" s="32">
        <v>12.9</v>
      </c>
      <c r="L733" s="32">
        <v>83.9</v>
      </c>
      <c r="M733" s="32" t="s">
        <v>19</v>
      </c>
      <c r="N733" s="32" t="s">
        <v>396</v>
      </c>
      <c r="O733" s="32">
        <v>6177916</v>
      </c>
      <c r="P733" s="38">
        <f>IF($H733="",VLOOKUP($C733,IMPUTATION_CARBURANT[],2,0),VLOOKUP($H733,IMPUTATION_CARBURANT[],2,0))</f>
        <v>1</v>
      </c>
      <c r="Q733" s="38">
        <f>IF(AND($P733=123401,$M733="VP"),124013,$P$2:$P$4524)</f>
        <v>1</v>
      </c>
      <c r="R733" s="38" t="str">
        <f t="shared" si="111"/>
        <v>TEST</v>
      </c>
      <c r="S733" s="38">
        <f>ABS($B733)</f>
        <v>96.8</v>
      </c>
      <c r="T733" s="38">
        <f>ABS($I733)</f>
        <v>80.67</v>
      </c>
      <c r="U733" s="38">
        <f>ABS($K733)</f>
        <v>12.9</v>
      </c>
      <c r="V733" s="34">
        <f t="shared" si="114"/>
        <v>64.540000000000006</v>
      </c>
      <c r="W733" s="35">
        <f t="shared" si="115"/>
        <v>19.36</v>
      </c>
      <c r="X733" s="34" t="str">
        <f t="shared" si="116"/>
        <v/>
      </c>
      <c r="Y733" s="35" t="str">
        <f t="shared" si="117"/>
        <v/>
      </c>
      <c r="Z733" s="38" t="str">
        <f t="shared" si="112"/>
        <v>V8</v>
      </c>
      <c r="AA733" s="38" t="str">
        <f t="shared" si="110"/>
        <v>V9</v>
      </c>
      <c r="AB733" s="38" t="str">
        <f t="shared" si="113"/>
        <v>V10</v>
      </c>
      <c r="AC733" s="38">
        <f>IF($AF733=20,"",IF($V733=0,"",IF($H733="Adblue Bidon","",IF($H733="GNC (KG)","",IF($H733="Frais de service EV","",IF($Q733=1,$G$2:$G$4524,""))))))</f>
        <v>64.73</v>
      </c>
      <c r="AD733" s="33" t="str">
        <f t="shared" si="118"/>
        <v/>
      </c>
      <c r="AE733" s="36" t="str">
        <f t="shared" si="119"/>
        <v/>
      </c>
      <c r="AF733" s="37" t="str">
        <f>IFERROR(VLOOKUP($F$2,IMPUTATION!F:G,2,0),"")</f>
        <v/>
      </c>
    </row>
    <row r="734" spans="1:32">
      <c r="A734" s="31">
        <v>44408</v>
      </c>
      <c r="B734" s="32">
        <v>157.6</v>
      </c>
      <c r="C734" s="32" t="s">
        <v>393</v>
      </c>
      <c r="D734" s="32" t="s">
        <v>371</v>
      </c>
      <c r="E734" s="32" t="s">
        <v>119</v>
      </c>
      <c r="F734" s="32" t="s">
        <v>715</v>
      </c>
      <c r="G734" s="32">
        <v>98.95</v>
      </c>
      <c r="H734" s="32" t="s">
        <v>387</v>
      </c>
      <c r="I734" s="32">
        <v>131.33000000000001</v>
      </c>
      <c r="J734" s="32">
        <v>80</v>
      </c>
      <c r="K734" s="32">
        <v>21.02</v>
      </c>
      <c r="L734" s="32">
        <v>136.58000000000001</v>
      </c>
      <c r="M734" s="32" t="s">
        <v>19</v>
      </c>
      <c r="N734" s="32" t="s">
        <v>396</v>
      </c>
      <c r="O734" s="32">
        <v>6177784</v>
      </c>
      <c r="P734" s="38">
        <f>IF($H734="",VLOOKUP($C734,IMPUTATION_CARBURANT[],2,0),VLOOKUP($H734,IMPUTATION_CARBURANT[],2,0))</f>
        <v>1</v>
      </c>
      <c r="Q734" s="38">
        <f>IF(AND($P734=123401,$M734="VP"),124013,$P$2:$P$4524)</f>
        <v>1</v>
      </c>
      <c r="R734" s="38" t="str">
        <f t="shared" si="111"/>
        <v>TEST</v>
      </c>
      <c r="S734" s="38">
        <f>ABS($B734)</f>
        <v>157.6</v>
      </c>
      <c r="T734" s="38">
        <f>ABS($I734)</f>
        <v>131.33000000000001</v>
      </c>
      <c r="U734" s="38">
        <f>ABS($K734)</f>
        <v>21.02</v>
      </c>
      <c r="V734" s="34">
        <f t="shared" si="114"/>
        <v>105.06</v>
      </c>
      <c r="W734" s="35">
        <f t="shared" si="115"/>
        <v>31.52</v>
      </c>
      <c r="X734" s="34" t="str">
        <f t="shared" si="116"/>
        <v/>
      </c>
      <c r="Y734" s="35" t="str">
        <f t="shared" si="117"/>
        <v/>
      </c>
      <c r="Z734" s="38" t="str">
        <f t="shared" si="112"/>
        <v>V8</v>
      </c>
      <c r="AA734" s="38" t="str">
        <f t="shared" si="110"/>
        <v>V9</v>
      </c>
      <c r="AB734" s="38" t="str">
        <f t="shared" si="113"/>
        <v>V10</v>
      </c>
      <c r="AC734" s="38">
        <f>IF($AF734=20,"",IF($V734=0,"",IF($H734="Adblue Bidon","",IF($H734="GNC (KG)","",IF($H734="Frais de service EV","",IF($Q734=1,$G$2:$G$4524,""))))))</f>
        <v>98.95</v>
      </c>
      <c r="AD734" s="33" t="str">
        <f t="shared" si="118"/>
        <v/>
      </c>
      <c r="AE734" s="36" t="str">
        <f t="shared" si="119"/>
        <v/>
      </c>
      <c r="AF734" s="37" t="str">
        <f>IFERROR(VLOOKUP($F$2,IMPUTATION!F:G,2,0),"")</f>
        <v/>
      </c>
    </row>
    <row r="735" spans="1:32">
      <c r="A735" s="31">
        <v>44408</v>
      </c>
      <c r="B735" s="32">
        <v>147.85</v>
      </c>
      <c r="C735" s="32" t="s">
        <v>21</v>
      </c>
      <c r="D735" s="32" t="s">
        <v>371</v>
      </c>
      <c r="E735" s="32" t="s">
        <v>107</v>
      </c>
      <c r="F735" s="32" t="s">
        <v>502</v>
      </c>
      <c r="G735" s="32">
        <v>99.71</v>
      </c>
      <c r="H735" s="32" t="s">
        <v>380</v>
      </c>
      <c r="I735" s="32">
        <v>123.21</v>
      </c>
      <c r="J735" s="32">
        <v>80</v>
      </c>
      <c r="K735" s="32">
        <v>19.71</v>
      </c>
      <c r="L735" s="32">
        <v>128.13999999999999</v>
      </c>
      <c r="M735" s="32" t="s">
        <v>19</v>
      </c>
      <c r="N735" s="32" t="s">
        <v>396</v>
      </c>
      <c r="O735" s="32">
        <v>6177988</v>
      </c>
      <c r="P735" s="38">
        <f>IF($H735="",VLOOKUP($C735,IMPUTATION_CARBURANT[],2,0),VLOOKUP($H735,IMPUTATION_CARBURANT[],2,0))</f>
        <v>1</v>
      </c>
      <c r="Q735" s="38">
        <f>IF(AND($P735=123401,$M735="VP"),124013,$P$2:$P$4524)</f>
        <v>1</v>
      </c>
      <c r="R735" s="38" t="str">
        <f t="shared" si="111"/>
        <v>TEST</v>
      </c>
      <c r="S735" s="38">
        <f>ABS($B735)</f>
        <v>147.85</v>
      </c>
      <c r="T735" s="38">
        <f>ABS($I735)</f>
        <v>123.21</v>
      </c>
      <c r="U735" s="38">
        <f>ABS($K735)</f>
        <v>19.71</v>
      </c>
      <c r="V735" s="34">
        <f t="shared" si="114"/>
        <v>98.57</v>
      </c>
      <c r="W735" s="35">
        <f t="shared" si="115"/>
        <v>29.57</v>
      </c>
      <c r="X735" s="34" t="str">
        <f t="shared" si="116"/>
        <v/>
      </c>
      <c r="Y735" s="35" t="str">
        <f t="shared" si="117"/>
        <v/>
      </c>
      <c r="Z735" s="38" t="str">
        <f t="shared" si="112"/>
        <v>V8</v>
      </c>
      <c r="AA735" s="38" t="str">
        <f t="shared" si="110"/>
        <v>V9</v>
      </c>
      <c r="AB735" s="38" t="str">
        <f t="shared" si="113"/>
        <v>V10</v>
      </c>
      <c r="AC735" s="38">
        <f>IF($AF735=20,"",IF($V735=0,"",IF($H735="Adblue Bidon","",IF($H735="GNC (KG)","",IF($H735="Frais de service EV","",IF($Q735=1,$G$2:$G$4524,""))))))</f>
        <v>99.71</v>
      </c>
      <c r="AD735" s="33" t="str">
        <f t="shared" si="118"/>
        <v/>
      </c>
      <c r="AE735" s="36" t="str">
        <f t="shared" si="119"/>
        <v/>
      </c>
      <c r="AF735" s="37" t="str">
        <f>IFERROR(VLOOKUP($F$2,IMPUTATION!F:G,2,0),"")</f>
        <v/>
      </c>
    </row>
    <row r="736" spans="1:32">
      <c r="A736" s="31">
        <v>44408</v>
      </c>
      <c r="B736" s="32">
        <v>58.49</v>
      </c>
      <c r="C736" s="32" t="s">
        <v>393</v>
      </c>
      <c r="D736" s="32" t="s">
        <v>371</v>
      </c>
      <c r="E736" s="32" t="s">
        <v>292</v>
      </c>
      <c r="F736" s="32" t="s">
        <v>658</v>
      </c>
      <c r="G736" s="32">
        <v>36.72</v>
      </c>
      <c r="H736" s="32" t="s">
        <v>387</v>
      </c>
      <c r="I736" s="32">
        <v>48.74</v>
      </c>
      <c r="J736" s="32">
        <v>80</v>
      </c>
      <c r="K736" s="32">
        <v>7.8</v>
      </c>
      <c r="L736" s="32">
        <v>50.69</v>
      </c>
      <c r="M736" s="32" t="s">
        <v>18</v>
      </c>
      <c r="N736" s="32" t="s">
        <v>18</v>
      </c>
      <c r="O736" s="32">
        <v>6401624</v>
      </c>
      <c r="P736" s="38">
        <f>IF($H736="",VLOOKUP($C736,IMPUTATION_CARBURANT[],2,0),VLOOKUP($H736,IMPUTATION_CARBURANT[],2,0))</f>
        <v>1</v>
      </c>
      <c r="Q736" s="38">
        <f>IF(AND($P736=123401,$M736="VP"),124013,$P$2:$P$4524)</f>
        <v>1</v>
      </c>
      <c r="R736" s="38" t="str">
        <f t="shared" si="111"/>
        <v>TEST</v>
      </c>
      <c r="S736" s="38">
        <f>ABS($B736)</f>
        <v>58.49</v>
      </c>
      <c r="T736" s="38">
        <f>ABS($I736)</f>
        <v>48.74</v>
      </c>
      <c r="U736" s="38">
        <f>ABS($K736)</f>
        <v>7.8</v>
      </c>
      <c r="V736" s="34">
        <f t="shared" si="114"/>
        <v>38.99</v>
      </c>
      <c r="W736" s="35">
        <f t="shared" si="115"/>
        <v>11.7</v>
      </c>
      <c r="X736" s="34" t="str">
        <f t="shared" si="116"/>
        <v/>
      </c>
      <c r="Y736" s="35" t="str">
        <f t="shared" si="117"/>
        <v/>
      </c>
      <c r="Z736" s="38" t="str">
        <f t="shared" si="112"/>
        <v>V8</v>
      </c>
      <c r="AA736" s="38" t="str">
        <f t="shared" si="110"/>
        <v>V9</v>
      </c>
      <c r="AB736" s="38" t="str">
        <f t="shared" si="113"/>
        <v>V10</v>
      </c>
      <c r="AC736" s="38">
        <f>IF($AF736=20,"",IF($V736=0,"",IF($H736="Adblue Bidon","",IF($H736="GNC (KG)","",IF($H736="Frais de service EV","",IF($Q736=1,$G$2:$G$4524,""))))))</f>
        <v>36.72</v>
      </c>
      <c r="AD736" s="33" t="str">
        <f t="shared" si="118"/>
        <v/>
      </c>
      <c r="AE736" s="36" t="str">
        <f t="shared" si="119"/>
        <v/>
      </c>
      <c r="AF736" s="37" t="str">
        <f>IFERROR(VLOOKUP($F$2,IMPUTATION!F:G,2,0),"")</f>
        <v/>
      </c>
    </row>
    <row r="737" spans="1:32">
      <c r="A737" s="31">
        <v>44408</v>
      </c>
      <c r="B737" s="32">
        <v>48.37</v>
      </c>
      <c r="C737" s="32" t="s">
        <v>393</v>
      </c>
      <c r="D737" s="32" t="s">
        <v>371</v>
      </c>
      <c r="E737" s="32" t="s">
        <v>290</v>
      </c>
      <c r="F737" s="32" t="s">
        <v>579</v>
      </c>
      <c r="G737" s="32">
        <v>28.32</v>
      </c>
      <c r="H737" s="32" t="s">
        <v>390</v>
      </c>
      <c r="I737" s="32">
        <v>40.31</v>
      </c>
      <c r="J737" s="32">
        <v>80</v>
      </c>
      <c r="K737" s="32">
        <v>6.45</v>
      </c>
      <c r="L737" s="32">
        <v>41.92</v>
      </c>
      <c r="M737" s="32" t="s">
        <v>18</v>
      </c>
      <c r="N737" s="32" t="s">
        <v>18</v>
      </c>
      <c r="O737" s="32">
        <v>6821016</v>
      </c>
      <c r="P737" s="38">
        <f>IF($H737="",VLOOKUP($C737,IMPUTATION_CARBURANT[],2,0),VLOOKUP($H737,IMPUTATION_CARBURANT[],2,0))</f>
        <v>1</v>
      </c>
      <c r="Q737" s="38">
        <f>IF(AND($P737=123401,$M737="VP"),124013,$P$2:$P$4524)</f>
        <v>1</v>
      </c>
      <c r="R737" s="38" t="str">
        <f t="shared" si="111"/>
        <v>TEST</v>
      </c>
      <c r="S737" s="38">
        <f>ABS($B737)</f>
        <v>48.37</v>
      </c>
      <c r="T737" s="38">
        <f>ABS($I737)</f>
        <v>40.31</v>
      </c>
      <c r="U737" s="38">
        <f>ABS($K737)</f>
        <v>6.45</v>
      </c>
      <c r="V737" s="34">
        <f t="shared" si="114"/>
        <v>32.25</v>
      </c>
      <c r="W737" s="35">
        <f t="shared" si="115"/>
        <v>9.67</v>
      </c>
      <c r="X737" s="34" t="str">
        <f t="shared" si="116"/>
        <v/>
      </c>
      <c r="Y737" s="35" t="str">
        <f t="shared" si="117"/>
        <v/>
      </c>
      <c r="Z737" s="38" t="str">
        <f t="shared" si="112"/>
        <v>V8</v>
      </c>
      <c r="AA737" s="38" t="str">
        <f t="shared" si="110"/>
        <v>V9</v>
      </c>
      <c r="AB737" s="38" t="str">
        <f t="shared" si="113"/>
        <v>V10</v>
      </c>
      <c r="AC737" s="38">
        <f>IF($AF737=20,"",IF($V737=0,"",IF($H737="Adblue Bidon","",IF($H737="GNC (KG)","",IF($H737="Frais de service EV","",IF($Q737=1,$G$2:$G$4524,""))))))</f>
        <v>28.32</v>
      </c>
      <c r="AD737" s="33" t="str">
        <f t="shared" si="118"/>
        <v/>
      </c>
      <c r="AE737" s="36" t="str">
        <f t="shared" si="119"/>
        <v/>
      </c>
      <c r="AF737" s="37" t="str">
        <f>IFERROR(VLOOKUP($F$2,IMPUTATION!F:G,2,0),"")</f>
        <v/>
      </c>
    </row>
    <row r="738" spans="1:32">
      <c r="A738" s="31">
        <v>44408</v>
      </c>
      <c r="B738" s="32">
        <v>59.83</v>
      </c>
      <c r="C738" s="32" t="s">
        <v>393</v>
      </c>
      <c r="D738" s="32" t="s">
        <v>371</v>
      </c>
      <c r="E738" s="32" t="s">
        <v>294</v>
      </c>
      <c r="F738" s="39" t="s">
        <v>1507</v>
      </c>
      <c r="G738" s="32">
        <v>38.200000000000003</v>
      </c>
      <c r="H738" s="32" t="s">
        <v>388</v>
      </c>
      <c r="I738" s="32">
        <v>52.95</v>
      </c>
      <c r="J738" s="32">
        <v>80</v>
      </c>
      <c r="K738" s="32">
        <v>5.5</v>
      </c>
      <c r="L738" s="32">
        <v>54.33</v>
      </c>
      <c r="M738" s="32" t="s">
        <v>18</v>
      </c>
      <c r="N738" s="32" t="s">
        <v>18</v>
      </c>
      <c r="O738" s="32">
        <v>6398660</v>
      </c>
      <c r="P738" s="38">
        <f>IF($H738="",VLOOKUP($C738,IMPUTATION_CARBURANT[],2,0),VLOOKUP($H738,IMPUTATION_CARBURANT[],2,0))</f>
        <v>1</v>
      </c>
      <c r="Q738" s="38">
        <f>IF(AND($P738=123401,$M738="VP"),124013,$P$2:$P$4524)</f>
        <v>1</v>
      </c>
      <c r="R738" s="38" t="str">
        <f t="shared" si="111"/>
        <v>TEST</v>
      </c>
      <c r="S738" s="38">
        <f>ABS($B738)</f>
        <v>59.83</v>
      </c>
      <c r="T738" s="38">
        <f>ABS($I738)</f>
        <v>52.95</v>
      </c>
      <c r="U738" s="38">
        <f>ABS($K738)</f>
        <v>5.5</v>
      </c>
      <c r="V738" s="34">
        <f t="shared" si="114"/>
        <v>42.36</v>
      </c>
      <c r="W738" s="35">
        <f t="shared" si="115"/>
        <v>11.97</v>
      </c>
      <c r="X738" s="34" t="str">
        <f t="shared" si="116"/>
        <v/>
      </c>
      <c r="Y738" s="35" t="str">
        <f t="shared" si="117"/>
        <v/>
      </c>
      <c r="Z738" s="38" t="str">
        <f t="shared" si="112"/>
        <v>V8</v>
      </c>
      <c r="AA738" s="38" t="str">
        <f t="shared" si="110"/>
        <v>V9</v>
      </c>
      <c r="AB738" s="38" t="str">
        <f t="shared" si="113"/>
        <v>V10</v>
      </c>
      <c r="AC738" s="38">
        <f>IF($AF738=20,"",IF($V738=0,"",IF($H738="Adblue Bidon","",IF($H738="GNC (KG)","",IF($H738="Frais de service EV","",IF($Q738=1,$G$2:$G$4524,""))))))</f>
        <v>38.200000000000003</v>
      </c>
      <c r="AD738" s="33" t="str">
        <f t="shared" si="118"/>
        <v/>
      </c>
      <c r="AE738" s="36" t="str">
        <f t="shared" si="119"/>
        <v/>
      </c>
      <c r="AF738" s="37" t="str">
        <f>IFERROR(VLOOKUP($F$2,IMPUTATION!F:G,2,0),"")</f>
        <v/>
      </c>
    </row>
    <row r="739" spans="1:32">
      <c r="A739" s="31">
        <v>44408</v>
      </c>
      <c r="B739" s="32">
        <v>108.61</v>
      </c>
      <c r="C739" s="32" t="s">
        <v>21</v>
      </c>
      <c r="D739" s="32" t="s">
        <v>371</v>
      </c>
      <c r="E739" s="32" t="s">
        <v>107</v>
      </c>
      <c r="F739" s="32" t="s">
        <v>421</v>
      </c>
      <c r="G739" s="32">
        <v>73.75</v>
      </c>
      <c r="H739" s="32" t="s">
        <v>380</v>
      </c>
      <c r="I739" s="32">
        <v>90.51</v>
      </c>
      <c r="J739" s="32">
        <v>80</v>
      </c>
      <c r="K739" s="32">
        <v>14.48</v>
      </c>
      <c r="L739" s="32">
        <v>94.13</v>
      </c>
      <c r="M739" s="32" t="s">
        <v>392</v>
      </c>
      <c r="N739" s="32" t="s">
        <v>396</v>
      </c>
      <c r="O739" s="32">
        <v>6176866</v>
      </c>
      <c r="P739" s="38">
        <f>IF($H739="",VLOOKUP($C739,IMPUTATION_CARBURANT[],2,0),VLOOKUP($H739,IMPUTATION_CARBURANT[],2,0))</f>
        <v>1</v>
      </c>
      <c r="Q739" s="38">
        <f>IF(AND($P739=123401,$M739="VP"),124013,$P$2:$P$4524)</f>
        <v>1</v>
      </c>
      <c r="R739" s="38" t="str">
        <f t="shared" si="111"/>
        <v>TEST</v>
      </c>
      <c r="S739" s="38">
        <f>ABS($B739)</f>
        <v>108.61</v>
      </c>
      <c r="T739" s="38">
        <f>ABS($I739)</f>
        <v>90.51</v>
      </c>
      <c r="U739" s="38">
        <f>ABS($K739)</f>
        <v>14.48</v>
      </c>
      <c r="V739" s="34">
        <f t="shared" si="114"/>
        <v>72.41</v>
      </c>
      <c r="W739" s="35">
        <f t="shared" si="115"/>
        <v>21.72</v>
      </c>
      <c r="X739" s="34" t="str">
        <f t="shared" si="116"/>
        <v/>
      </c>
      <c r="Y739" s="35" t="str">
        <f t="shared" si="117"/>
        <v/>
      </c>
      <c r="Z739" s="38" t="str">
        <f t="shared" si="112"/>
        <v>V8</v>
      </c>
      <c r="AA739" s="38" t="str">
        <f t="shared" si="110"/>
        <v>V9</v>
      </c>
      <c r="AB739" s="38" t="str">
        <f t="shared" si="113"/>
        <v>V10</v>
      </c>
      <c r="AC739" s="38">
        <f>IF($AF739=20,"",IF($V739=0,"",IF($H739="Adblue Bidon","",IF($H739="GNC (KG)","",IF($H739="Frais de service EV","",IF($Q739=1,$G$2:$G$4524,""))))))</f>
        <v>73.75</v>
      </c>
      <c r="AD739" s="33" t="str">
        <f t="shared" si="118"/>
        <v/>
      </c>
      <c r="AE739" s="36" t="str">
        <f t="shared" si="119"/>
        <v/>
      </c>
      <c r="AF739" s="37" t="str">
        <f>IFERROR(VLOOKUP($F$2,IMPUTATION!F:G,2,0),"")</f>
        <v/>
      </c>
    </row>
    <row r="740" spans="1:32">
      <c r="A740" s="31">
        <v>44408</v>
      </c>
      <c r="B740" s="32">
        <v>117.65</v>
      </c>
      <c r="C740" s="32" t="s">
        <v>21</v>
      </c>
      <c r="D740" s="32" t="s">
        <v>371</v>
      </c>
      <c r="E740" s="32" t="s">
        <v>89</v>
      </c>
      <c r="F740" s="32" t="s">
        <v>497</v>
      </c>
      <c r="G740" s="32">
        <v>78.150000000000006</v>
      </c>
      <c r="H740" s="32" t="s">
        <v>372</v>
      </c>
      <c r="I740" s="32">
        <v>98.04</v>
      </c>
      <c r="J740" s="32">
        <v>80</v>
      </c>
      <c r="K740" s="32">
        <v>15.69</v>
      </c>
      <c r="L740" s="32">
        <v>101.96</v>
      </c>
      <c r="M740" s="32" t="s">
        <v>19</v>
      </c>
      <c r="N740" s="32" t="s">
        <v>396</v>
      </c>
      <c r="O740" s="32">
        <v>6177340</v>
      </c>
      <c r="P740" s="38">
        <f>IF($H740="",VLOOKUP($C740,IMPUTATION_CARBURANT[],2,0),VLOOKUP($H740,IMPUTATION_CARBURANT[],2,0))</f>
        <v>1</v>
      </c>
      <c r="Q740" s="38">
        <f>IF(AND($P740=123401,$M740="VP"),124013,$P$2:$P$4524)</f>
        <v>1</v>
      </c>
      <c r="R740" s="38" t="str">
        <f t="shared" si="111"/>
        <v>TEST</v>
      </c>
      <c r="S740" s="38">
        <f>ABS($B740)</f>
        <v>117.65</v>
      </c>
      <c r="T740" s="38">
        <f>ABS($I740)</f>
        <v>98.04</v>
      </c>
      <c r="U740" s="38">
        <f>ABS($K740)</f>
        <v>15.69</v>
      </c>
      <c r="V740" s="34">
        <f t="shared" si="114"/>
        <v>78.430000000000007</v>
      </c>
      <c r="W740" s="35">
        <f t="shared" si="115"/>
        <v>23.53</v>
      </c>
      <c r="X740" s="34" t="str">
        <f t="shared" si="116"/>
        <v/>
      </c>
      <c r="Y740" s="35" t="str">
        <f t="shared" si="117"/>
        <v/>
      </c>
      <c r="Z740" s="38" t="str">
        <f t="shared" si="112"/>
        <v>V8</v>
      </c>
      <c r="AA740" s="38" t="str">
        <f t="shared" si="110"/>
        <v>V9</v>
      </c>
      <c r="AB740" s="38" t="str">
        <f t="shared" si="113"/>
        <v>V10</v>
      </c>
      <c r="AC740" s="38">
        <f>IF($AF740=20,"",IF($V740=0,"",IF($H740="Adblue Bidon","",IF($H740="GNC (KG)","",IF($H740="Frais de service EV","",IF($Q740=1,$G$2:$G$4524,""))))))</f>
        <v>78.150000000000006</v>
      </c>
      <c r="AD740" s="33" t="str">
        <f t="shared" si="118"/>
        <v/>
      </c>
      <c r="AE740" s="36" t="str">
        <f t="shared" si="119"/>
        <v/>
      </c>
      <c r="AF740" s="37" t="str">
        <f>IFERROR(VLOOKUP($F$2,IMPUTATION!F:G,2,0),"")</f>
        <v/>
      </c>
    </row>
    <row r="741" spans="1:32">
      <c r="A741" s="31">
        <v>44408</v>
      </c>
      <c r="B741" s="32">
        <v>108.53</v>
      </c>
      <c r="C741" s="32" t="s">
        <v>21</v>
      </c>
      <c r="D741" s="32" t="s">
        <v>371</v>
      </c>
      <c r="E741" s="32" t="s">
        <v>104</v>
      </c>
      <c r="F741" s="32" t="s">
        <v>1374</v>
      </c>
      <c r="G741" s="32">
        <v>73.69</v>
      </c>
      <c r="H741" s="32" t="s">
        <v>380</v>
      </c>
      <c r="I741" s="32">
        <v>90.44</v>
      </c>
      <c r="J741" s="32">
        <v>80</v>
      </c>
      <c r="K741" s="32">
        <v>14.47</v>
      </c>
      <c r="L741" s="32">
        <v>94.06</v>
      </c>
      <c r="M741" s="32" t="s">
        <v>392</v>
      </c>
      <c r="N741" s="32" t="s">
        <v>396</v>
      </c>
      <c r="O741" s="32">
        <v>6400802</v>
      </c>
      <c r="P741" s="38">
        <f>IF($H741="",VLOOKUP($C741,IMPUTATION_CARBURANT[],2,0),VLOOKUP($H741,IMPUTATION_CARBURANT[],2,0))</f>
        <v>1</v>
      </c>
      <c r="Q741" s="38">
        <f>IF(AND($P741=123401,$M741="VP"),124013,$P$2:$P$4524)</f>
        <v>1</v>
      </c>
      <c r="R741" s="38" t="str">
        <f t="shared" si="111"/>
        <v>TEST</v>
      </c>
      <c r="S741" s="38">
        <f>ABS($B741)</f>
        <v>108.53</v>
      </c>
      <c r="T741" s="38">
        <f>ABS($I741)</f>
        <v>90.44</v>
      </c>
      <c r="U741" s="38">
        <f>ABS($K741)</f>
        <v>14.47</v>
      </c>
      <c r="V741" s="34">
        <f t="shared" si="114"/>
        <v>72.349999999999994</v>
      </c>
      <c r="W741" s="35">
        <f t="shared" si="115"/>
        <v>21.71</v>
      </c>
      <c r="X741" s="34" t="str">
        <f t="shared" si="116"/>
        <v/>
      </c>
      <c r="Y741" s="35" t="str">
        <f t="shared" si="117"/>
        <v/>
      </c>
      <c r="Z741" s="38" t="str">
        <f t="shared" si="112"/>
        <v>V8</v>
      </c>
      <c r="AA741" s="38" t="str">
        <f t="shared" si="110"/>
        <v>V9</v>
      </c>
      <c r="AB741" s="38" t="str">
        <f t="shared" si="113"/>
        <v>V10</v>
      </c>
      <c r="AC741" s="38">
        <f>IF($AF741=20,"",IF($V741=0,"",IF($H741="Adblue Bidon","",IF($H741="GNC (KG)","",IF($H741="Frais de service EV","",IF($Q741=1,$G$2:$G$4524,""))))))</f>
        <v>73.69</v>
      </c>
      <c r="AD741" s="33" t="str">
        <f t="shared" si="118"/>
        <v/>
      </c>
      <c r="AE741" s="36" t="str">
        <f t="shared" si="119"/>
        <v/>
      </c>
      <c r="AF741" s="37" t="str">
        <f>IFERROR(VLOOKUP($F$2,IMPUTATION!F:G,2,0),"")</f>
        <v/>
      </c>
    </row>
    <row r="742" spans="1:32">
      <c r="A742" s="31">
        <v>44408</v>
      </c>
      <c r="B742" s="32">
        <v>136.74</v>
      </c>
      <c r="C742" s="32" t="s">
        <v>21</v>
      </c>
      <c r="D742" s="32" t="s">
        <v>371</v>
      </c>
      <c r="E742" s="32" t="s">
        <v>100</v>
      </c>
      <c r="F742" s="32" t="s">
        <v>449</v>
      </c>
      <c r="G742" s="32">
        <v>92.85</v>
      </c>
      <c r="H742" s="32" t="s">
        <v>372</v>
      </c>
      <c r="I742" s="32">
        <v>113.95</v>
      </c>
      <c r="J742" s="32">
        <v>80</v>
      </c>
      <c r="K742" s="32">
        <v>18.23</v>
      </c>
      <c r="L742" s="32">
        <v>118.51</v>
      </c>
      <c r="M742" s="32" t="s">
        <v>19</v>
      </c>
      <c r="N742" s="32" t="s">
        <v>396</v>
      </c>
      <c r="O742" s="32">
        <v>6178282</v>
      </c>
      <c r="P742" s="38">
        <f>IF($H742="",VLOOKUP($C742,IMPUTATION_CARBURANT[],2,0),VLOOKUP($H742,IMPUTATION_CARBURANT[],2,0))</f>
        <v>1</v>
      </c>
      <c r="Q742" s="38">
        <f>IF(AND($P742=123401,$M742="VP"),124013,$P$2:$P$4524)</f>
        <v>1</v>
      </c>
      <c r="R742" s="38" t="str">
        <f t="shared" si="111"/>
        <v>TEST</v>
      </c>
      <c r="S742" s="38">
        <f>ABS($B742)</f>
        <v>136.74</v>
      </c>
      <c r="T742" s="38">
        <f>ABS($I742)</f>
        <v>113.95</v>
      </c>
      <c r="U742" s="38">
        <f>ABS($K742)</f>
        <v>18.23</v>
      </c>
      <c r="V742" s="34">
        <f t="shared" si="114"/>
        <v>91.16</v>
      </c>
      <c r="W742" s="35">
        <f t="shared" si="115"/>
        <v>27.35</v>
      </c>
      <c r="X742" s="34" t="str">
        <f t="shared" si="116"/>
        <v/>
      </c>
      <c r="Y742" s="35" t="str">
        <f t="shared" si="117"/>
        <v/>
      </c>
      <c r="Z742" s="38" t="str">
        <f t="shared" si="112"/>
        <v>V8</v>
      </c>
      <c r="AA742" s="38" t="str">
        <f t="shared" ref="AA742:AA805" si="120">"V9"</f>
        <v>V9</v>
      </c>
      <c r="AB742" s="38" t="str">
        <f t="shared" si="113"/>
        <v>V10</v>
      </c>
      <c r="AC742" s="38">
        <f>IF($AF742=20,"",IF($V742=0,"",IF($H742="Adblue Bidon","",IF($H742="GNC (KG)","",IF($H742="Frais de service EV","",IF($Q742=1,$G$2:$G$4524,""))))))</f>
        <v>92.85</v>
      </c>
      <c r="AD742" s="33" t="str">
        <f t="shared" si="118"/>
        <v/>
      </c>
      <c r="AE742" s="36" t="str">
        <f t="shared" si="119"/>
        <v/>
      </c>
      <c r="AF742" s="37" t="str">
        <f>IFERROR(VLOOKUP($F$2,IMPUTATION!F:G,2,0),"")</f>
        <v/>
      </c>
    </row>
    <row r="743" spans="1:32">
      <c r="A743" s="31">
        <v>44408</v>
      </c>
      <c r="B743" s="32">
        <v>92.18</v>
      </c>
      <c r="C743" s="32" t="s">
        <v>21</v>
      </c>
      <c r="D743" s="32" t="s">
        <v>371</v>
      </c>
      <c r="E743" s="32" t="s">
        <v>101</v>
      </c>
      <c r="F743" s="32" t="s">
        <v>689</v>
      </c>
      <c r="G743" s="32">
        <v>62.17</v>
      </c>
      <c r="H743" s="32" t="s">
        <v>380</v>
      </c>
      <c r="I743" s="32">
        <v>76.819999999999993</v>
      </c>
      <c r="J743" s="32">
        <v>80</v>
      </c>
      <c r="K743" s="32">
        <v>12.29</v>
      </c>
      <c r="L743" s="32">
        <v>79.89</v>
      </c>
      <c r="M743" s="32" t="s">
        <v>19</v>
      </c>
      <c r="N743" s="32" t="s">
        <v>396</v>
      </c>
      <c r="O743" s="32">
        <v>6177232</v>
      </c>
      <c r="P743" s="38">
        <f>IF($H743="",VLOOKUP($C743,IMPUTATION_CARBURANT[],2,0),VLOOKUP($H743,IMPUTATION_CARBURANT[],2,0))</f>
        <v>1</v>
      </c>
      <c r="Q743" s="38">
        <f>IF(AND($P743=123401,$M743="VP"),124013,$P$2:$P$4524)</f>
        <v>1</v>
      </c>
      <c r="R743" s="38" t="str">
        <f t="shared" si="111"/>
        <v>TEST</v>
      </c>
      <c r="S743" s="38">
        <f>ABS($B743)</f>
        <v>92.18</v>
      </c>
      <c r="T743" s="38">
        <f>ABS($I743)</f>
        <v>76.819999999999993</v>
      </c>
      <c r="U743" s="38">
        <f>ABS($K743)</f>
        <v>12.29</v>
      </c>
      <c r="V743" s="34">
        <f t="shared" si="114"/>
        <v>61.46</v>
      </c>
      <c r="W743" s="35">
        <f t="shared" si="115"/>
        <v>18.43</v>
      </c>
      <c r="X743" s="34" t="str">
        <f t="shared" si="116"/>
        <v/>
      </c>
      <c r="Y743" s="35" t="str">
        <f t="shared" si="117"/>
        <v/>
      </c>
      <c r="Z743" s="38" t="str">
        <f t="shared" si="112"/>
        <v>V8</v>
      </c>
      <c r="AA743" s="38" t="str">
        <f t="shared" si="120"/>
        <v>V9</v>
      </c>
      <c r="AB743" s="38" t="str">
        <f t="shared" si="113"/>
        <v>V10</v>
      </c>
      <c r="AC743" s="38">
        <f>IF($AF743=20,"",IF($V743=0,"",IF($H743="Adblue Bidon","",IF($H743="GNC (KG)","",IF($H743="Frais de service EV","",IF($Q743=1,$G$2:$G$4524,""))))))</f>
        <v>62.17</v>
      </c>
      <c r="AD743" s="33" t="str">
        <f t="shared" si="118"/>
        <v/>
      </c>
      <c r="AE743" s="36" t="str">
        <f t="shared" si="119"/>
        <v/>
      </c>
      <c r="AF743" s="37" t="str">
        <f>IFERROR(VLOOKUP($F$2,IMPUTATION!F:G,2,0),"")</f>
        <v/>
      </c>
    </row>
    <row r="744" spans="1:32">
      <c r="A744" s="31">
        <v>44408</v>
      </c>
      <c r="B744" s="32">
        <v>43.92</v>
      </c>
      <c r="C744" s="32" t="s">
        <v>393</v>
      </c>
      <c r="D744" s="32" t="s">
        <v>371</v>
      </c>
      <c r="E744" s="32" t="s">
        <v>229</v>
      </c>
      <c r="F744" s="32" t="s">
        <v>428</v>
      </c>
      <c r="G744" s="32">
        <v>27.58</v>
      </c>
      <c r="H744" s="32" t="s">
        <v>387</v>
      </c>
      <c r="I744" s="32">
        <v>36.6</v>
      </c>
      <c r="J744" s="32">
        <v>80</v>
      </c>
      <c r="K744" s="32">
        <v>5.86</v>
      </c>
      <c r="L744" s="32">
        <v>38.06</v>
      </c>
      <c r="M744" s="32" t="s">
        <v>18</v>
      </c>
      <c r="N744" s="32" t="s">
        <v>18</v>
      </c>
      <c r="O744" s="32">
        <v>6400133</v>
      </c>
      <c r="P744" s="38">
        <f>IF($H744="",VLOOKUP($C744,IMPUTATION_CARBURANT[],2,0),VLOOKUP($H744,IMPUTATION_CARBURANT[],2,0))</f>
        <v>1</v>
      </c>
      <c r="Q744" s="38">
        <f>IF(AND($P744=123401,$M744="VP"),124013,$P$2:$P$4524)</f>
        <v>1</v>
      </c>
      <c r="R744" s="38" t="str">
        <f t="shared" si="111"/>
        <v>TEST</v>
      </c>
      <c r="S744" s="38">
        <f>ABS($B744)</f>
        <v>43.92</v>
      </c>
      <c r="T744" s="38">
        <f>ABS($I744)</f>
        <v>36.6</v>
      </c>
      <c r="U744" s="38">
        <f>ABS($K744)</f>
        <v>5.86</v>
      </c>
      <c r="V744" s="34">
        <f t="shared" si="114"/>
        <v>29.28</v>
      </c>
      <c r="W744" s="35">
        <f t="shared" si="115"/>
        <v>8.7799999999999994</v>
      </c>
      <c r="X744" s="34" t="str">
        <f t="shared" si="116"/>
        <v/>
      </c>
      <c r="Y744" s="35" t="str">
        <f t="shared" si="117"/>
        <v/>
      </c>
      <c r="Z744" s="38" t="str">
        <f t="shared" si="112"/>
        <v>V8</v>
      </c>
      <c r="AA744" s="38" t="str">
        <f t="shared" si="120"/>
        <v>V9</v>
      </c>
      <c r="AB744" s="38" t="str">
        <f t="shared" si="113"/>
        <v>V10</v>
      </c>
      <c r="AC744" s="38">
        <f>IF($AF744=20,"",IF($V744=0,"",IF($H744="Adblue Bidon","",IF($H744="GNC (KG)","",IF($H744="Frais de service EV","",IF($Q744=1,$G$2:$G$4524,""))))))</f>
        <v>27.58</v>
      </c>
      <c r="AD744" s="33" t="str">
        <f t="shared" si="118"/>
        <v/>
      </c>
      <c r="AE744" s="36" t="str">
        <f t="shared" si="119"/>
        <v/>
      </c>
      <c r="AF744" s="37" t="str">
        <f>IFERROR(VLOOKUP($F$2,IMPUTATION!F:G,2,0),"")</f>
        <v/>
      </c>
    </row>
    <row r="745" spans="1:32">
      <c r="A745" s="31">
        <v>44408</v>
      </c>
      <c r="B745" s="32">
        <v>144.04</v>
      </c>
      <c r="C745" s="32" t="s">
        <v>21</v>
      </c>
      <c r="D745" s="32" t="s">
        <v>371</v>
      </c>
      <c r="E745" s="32" t="s">
        <v>91</v>
      </c>
      <c r="F745" s="32" t="s">
        <v>667</v>
      </c>
      <c r="G745" s="32">
        <v>97.13</v>
      </c>
      <c r="H745" s="32" t="s">
        <v>380</v>
      </c>
      <c r="I745" s="32">
        <v>120.03</v>
      </c>
      <c r="J745" s="32">
        <v>80</v>
      </c>
      <c r="K745" s="32">
        <v>19.21</v>
      </c>
      <c r="L745" s="32">
        <v>124.83</v>
      </c>
      <c r="M745" s="32" t="s">
        <v>19</v>
      </c>
      <c r="N745" s="32" t="s">
        <v>396</v>
      </c>
      <c r="O745" s="32">
        <v>6177925</v>
      </c>
      <c r="P745" s="38">
        <f>IF($H745="",VLOOKUP($C745,IMPUTATION_CARBURANT[],2,0),VLOOKUP($H745,IMPUTATION_CARBURANT[],2,0))</f>
        <v>1</v>
      </c>
      <c r="Q745" s="38">
        <f>IF(AND($P745=123401,$M745="VP"),124013,$P$2:$P$4524)</f>
        <v>1</v>
      </c>
      <c r="R745" s="38" t="str">
        <f t="shared" si="111"/>
        <v>TEST</v>
      </c>
      <c r="S745" s="38">
        <f>ABS($B745)</f>
        <v>144.04</v>
      </c>
      <c r="T745" s="38">
        <f>ABS($I745)</f>
        <v>120.03</v>
      </c>
      <c r="U745" s="38">
        <f>ABS($K745)</f>
        <v>19.21</v>
      </c>
      <c r="V745" s="34">
        <f t="shared" si="114"/>
        <v>96.02</v>
      </c>
      <c r="W745" s="35">
        <f t="shared" si="115"/>
        <v>28.81</v>
      </c>
      <c r="X745" s="34" t="str">
        <f t="shared" si="116"/>
        <v/>
      </c>
      <c r="Y745" s="35" t="str">
        <f t="shared" si="117"/>
        <v/>
      </c>
      <c r="Z745" s="38" t="str">
        <f t="shared" si="112"/>
        <v>V8</v>
      </c>
      <c r="AA745" s="38" t="str">
        <f t="shared" si="120"/>
        <v>V9</v>
      </c>
      <c r="AB745" s="38" t="str">
        <f t="shared" si="113"/>
        <v>V10</v>
      </c>
      <c r="AC745" s="38">
        <f>IF($AF745=20,"",IF($V745=0,"",IF($H745="Adblue Bidon","",IF($H745="GNC (KG)","",IF($H745="Frais de service EV","",IF($Q745=1,$G$2:$G$4524,""))))))</f>
        <v>97.13</v>
      </c>
      <c r="AD745" s="33" t="str">
        <f t="shared" si="118"/>
        <v/>
      </c>
      <c r="AE745" s="36" t="str">
        <f t="shared" si="119"/>
        <v/>
      </c>
      <c r="AF745" s="37" t="str">
        <f>IFERROR(VLOOKUP($F$2,IMPUTATION!F:G,2,0),"")</f>
        <v/>
      </c>
    </row>
    <row r="746" spans="1:32">
      <c r="A746" s="31">
        <v>44408</v>
      </c>
      <c r="B746" s="32">
        <v>221.46</v>
      </c>
      <c r="C746" s="32" t="s">
        <v>21</v>
      </c>
      <c r="D746" s="32" t="s">
        <v>371</v>
      </c>
      <c r="E746" s="32" t="s">
        <v>101</v>
      </c>
      <c r="F746" s="32" t="s">
        <v>1380</v>
      </c>
      <c r="G746" s="32">
        <v>151.91999999999999</v>
      </c>
      <c r="H746" s="32" t="s">
        <v>380</v>
      </c>
      <c r="I746" s="32">
        <v>184.55</v>
      </c>
      <c r="J746" s="32">
        <v>80</v>
      </c>
      <c r="K746" s="32">
        <v>29.53</v>
      </c>
      <c r="L746" s="32">
        <v>191.93</v>
      </c>
      <c r="M746" s="32" t="s">
        <v>392</v>
      </c>
      <c r="N746" s="32" t="s">
        <v>396</v>
      </c>
      <c r="O746" s="32">
        <v>6178903</v>
      </c>
      <c r="P746" s="38">
        <f>IF($H746="",VLOOKUP($C746,IMPUTATION_CARBURANT[],2,0),VLOOKUP($H746,IMPUTATION_CARBURANT[],2,0))</f>
        <v>1</v>
      </c>
      <c r="Q746" s="38">
        <f>IF(AND($P746=123401,$M746="VP"),124013,$P$2:$P$4524)</f>
        <v>1</v>
      </c>
      <c r="R746" s="38" t="str">
        <f t="shared" si="111"/>
        <v>TEST</v>
      </c>
      <c r="S746" s="38">
        <f>ABS($B746)</f>
        <v>221.46</v>
      </c>
      <c r="T746" s="38">
        <f>ABS($I746)</f>
        <v>184.55</v>
      </c>
      <c r="U746" s="38">
        <f>ABS($K746)</f>
        <v>29.53</v>
      </c>
      <c r="V746" s="34">
        <f t="shared" si="114"/>
        <v>147.63999999999999</v>
      </c>
      <c r="W746" s="35">
        <f t="shared" si="115"/>
        <v>44.29</v>
      </c>
      <c r="X746" s="34" t="str">
        <f t="shared" si="116"/>
        <v/>
      </c>
      <c r="Y746" s="35" t="str">
        <f t="shared" si="117"/>
        <v/>
      </c>
      <c r="Z746" s="38" t="str">
        <f t="shared" si="112"/>
        <v>V8</v>
      </c>
      <c r="AA746" s="38" t="str">
        <f t="shared" si="120"/>
        <v>V9</v>
      </c>
      <c r="AB746" s="38" t="str">
        <f t="shared" si="113"/>
        <v>V10</v>
      </c>
      <c r="AC746" s="38">
        <f>IF($AF746=20,"",IF($V746=0,"",IF($H746="Adblue Bidon","",IF($H746="GNC (KG)","",IF($H746="Frais de service EV","",IF($Q746=1,$G$2:$G$4524,""))))))</f>
        <v>151.91999999999999</v>
      </c>
      <c r="AD746" s="33" t="str">
        <f t="shared" si="118"/>
        <v/>
      </c>
      <c r="AE746" s="36" t="str">
        <f t="shared" si="119"/>
        <v/>
      </c>
      <c r="AF746" s="37" t="str">
        <f>IFERROR(VLOOKUP($F$2,IMPUTATION!F:G,2,0),"")</f>
        <v/>
      </c>
    </row>
    <row r="747" spans="1:32">
      <c r="A747" s="31">
        <v>44408</v>
      </c>
      <c r="B747" s="32">
        <v>69.73</v>
      </c>
      <c r="C747" s="32" t="s">
        <v>21</v>
      </c>
      <c r="D747" s="32" t="s">
        <v>371</v>
      </c>
      <c r="E747" s="32" t="s">
        <v>158</v>
      </c>
      <c r="F747" s="32" t="s">
        <v>579</v>
      </c>
      <c r="G747" s="32">
        <v>47.03</v>
      </c>
      <c r="H747" s="32" t="s">
        <v>380</v>
      </c>
      <c r="I747" s="32">
        <v>58.11</v>
      </c>
      <c r="J747" s="32">
        <v>80</v>
      </c>
      <c r="K747" s="32">
        <v>9.3000000000000007</v>
      </c>
      <c r="L747" s="32">
        <v>60.43</v>
      </c>
      <c r="M747" s="32" t="s">
        <v>18</v>
      </c>
      <c r="N747" s="32" t="s">
        <v>18</v>
      </c>
      <c r="O747" s="32">
        <v>6638228</v>
      </c>
      <c r="P747" s="38">
        <f>IF($H747="",VLOOKUP($C747,IMPUTATION_CARBURANT[],2,0),VLOOKUP($H747,IMPUTATION_CARBURANT[],2,0))</f>
        <v>1</v>
      </c>
      <c r="Q747" s="38">
        <f>IF(AND($P747=123401,$M747="VP"),124013,$P$2:$P$4524)</f>
        <v>1</v>
      </c>
      <c r="R747" s="38" t="str">
        <f t="shared" si="111"/>
        <v>TEST</v>
      </c>
      <c r="S747" s="38">
        <f>ABS($B747)</f>
        <v>69.73</v>
      </c>
      <c r="T747" s="38">
        <f>ABS($I747)</f>
        <v>58.11</v>
      </c>
      <c r="U747" s="38">
        <f>ABS($K747)</f>
        <v>9.3000000000000007</v>
      </c>
      <c r="V747" s="34">
        <f t="shared" si="114"/>
        <v>46.49</v>
      </c>
      <c r="W747" s="35">
        <f t="shared" si="115"/>
        <v>13.94</v>
      </c>
      <c r="X747" s="34" t="str">
        <f t="shared" si="116"/>
        <v/>
      </c>
      <c r="Y747" s="35" t="str">
        <f t="shared" si="117"/>
        <v/>
      </c>
      <c r="Z747" s="38" t="str">
        <f t="shared" si="112"/>
        <v>V8</v>
      </c>
      <c r="AA747" s="38" t="str">
        <f t="shared" si="120"/>
        <v>V9</v>
      </c>
      <c r="AB747" s="38" t="str">
        <f t="shared" si="113"/>
        <v>V10</v>
      </c>
      <c r="AC747" s="38">
        <f>IF($AF747=20,"",IF($V747=0,"",IF($H747="Adblue Bidon","",IF($H747="GNC (KG)","",IF($H747="Frais de service EV","",IF($Q747=1,$G$2:$G$4524,""))))))</f>
        <v>47.03</v>
      </c>
      <c r="AD747" s="33" t="str">
        <f t="shared" si="118"/>
        <v/>
      </c>
      <c r="AE747" s="36" t="str">
        <f t="shared" si="119"/>
        <v/>
      </c>
      <c r="AF747" s="37" t="str">
        <f>IFERROR(VLOOKUP($F$2,IMPUTATION!F:G,2,0),"")</f>
        <v/>
      </c>
    </row>
    <row r="748" spans="1:32">
      <c r="A748" s="31">
        <v>44408</v>
      </c>
      <c r="B748" s="32">
        <v>50.4</v>
      </c>
      <c r="C748" s="32" t="s">
        <v>393</v>
      </c>
      <c r="D748" s="32" t="s">
        <v>371</v>
      </c>
      <c r="E748" s="32" t="s">
        <v>270</v>
      </c>
      <c r="F748" s="32" t="s">
        <v>434</v>
      </c>
      <c r="G748" s="32">
        <v>31.84</v>
      </c>
      <c r="H748" s="32" t="s">
        <v>387</v>
      </c>
      <c r="I748" s="32">
        <v>42</v>
      </c>
      <c r="J748" s="32">
        <v>80</v>
      </c>
      <c r="K748" s="32">
        <v>6.72</v>
      </c>
      <c r="L748" s="32">
        <v>43.68</v>
      </c>
      <c r="M748" s="32" t="s">
        <v>18</v>
      </c>
      <c r="N748" s="32" t="s">
        <v>18</v>
      </c>
      <c r="O748" s="32">
        <v>6401150</v>
      </c>
      <c r="P748" s="38">
        <f>IF($H748="",VLOOKUP($C748,IMPUTATION_CARBURANT[],2,0),VLOOKUP($H748,IMPUTATION_CARBURANT[],2,0))</f>
        <v>1</v>
      </c>
      <c r="Q748" s="38">
        <f>IF(AND($P748=123401,$M748="VP"),124013,$P$2:$P$4524)</f>
        <v>1</v>
      </c>
      <c r="R748" s="38" t="str">
        <f t="shared" si="111"/>
        <v>TEST</v>
      </c>
      <c r="S748" s="38">
        <f>ABS($B748)</f>
        <v>50.4</v>
      </c>
      <c r="T748" s="38">
        <f>ABS($I748)</f>
        <v>42</v>
      </c>
      <c r="U748" s="38">
        <f>ABS($K748)</f>
        <v>6.72</v>
      </c>
      <c r="V748" s="34">
        <f t="shared" si="114"/>
        <v>33.6</v>
      </c>
      <c r="W748" s="35">
        <f t="shared" si="115"/>
        <v>10.08</v>
      </c>
      <c r="X748" s="34" t="str">
        <f t="shared" si="116"/>
        <v/>
      </c>
      <c r="Y748" s="35" t="str">
        <f t="shared" si="117"/>
        <v/>
      </c>
      <c r="Z748" s="38" t="str">
        <f t="shared" si="112"/>
        <v>V8</v>
      </c>
      <c r="AA748" s="38" t="str">
        <f t="shared" si="120"/>
        <v>V9</v>
      </c>
      <c r="AB748" s="38" t="str">
        <f t="shared" si="113"/>
        <v>V10</v>
      </c>
      <c r="AC748" s="38">
        <f>IF($AF748=20,"",IF($V748=0,"",IF($H748="Adblue Bidon","",IF($H748="GNC (KG)","",IF($H748="Frais de service EV","",IF($Q748=1,$G$2:$G$4524,""))))))</f>
        <v>31.84</v>
      </c>
      <c r="AD748" s="33" t="str">
        <f t="shared" si="118"/>
        <v/>
      </c>
      <c r="AE748" s="36" t="str">
        <f t="shared" si="119"/>
        <v/>
      </c>
      <c r="AF748" s="37" t="str">
        <f>IFERROR(VLOOKUP($F$2,IMPUTATION!F:G,2,0),"")</f>
        <v/>
      </c>
    </row>
    <row r="749" spans="1:32">
      <c r="A749" s="31">
        <v>44408</v>
      </c>
      <c r="B749" s="32">
        <v>110.74</v>
      </c>
      <c r="C749" s="32" t="s">
        <v>21</v>
      </c>
      <c r="D749" s="32" t="s">
        <v>371</v>
      </c>
      <c r="E749" s="32" t="s">
        <v>105</v>
      </c>
      <c r="F749" s="32" t="s">
        <v>693</v>
      </c>
      <c r="G749" s="32">
        <v>74.680000000000007</v>
      </c>
      <c r="H749" s="32" t="s">
        <v>380</v>
      </c>
      <c r="I749" s="32">
        <v>92.28</v>
      </c>
      <c r="J749" s="32">
        <v>80</v>
      </c>
      <c r="K749" s="32">
        <v>14.77</v>
      </c>
      <c r="L749" s="32">
        <v>95.97</v>
      </c>
      <c r="M749" s="32" t="s">
        <v>392</v>
      </c>
      <c r="N749" s="32" t="s">
        <v>396</v>
      </c>
      <c r="O749" s="32">
        <v>6176974</v>
      </c>
      <c r="P749" s="38">
        <f>IF($H749="",VLOOKUP($C749,IMPUTATION_CARBURANT[],2,0),VLOOKUP($H749,IMPUTATION_CARBURANT[],2,0))</f>
        <v>1</v>
      </c>
      <c r="Q749" s="38">
        <f>IF(AND($P749=123401,$M749="VP"),124013,$P$2:$P$4524)</f>
        <v>1</v>
      </c>
      <c r="R749" s="38" t="str">
        <f t="shared" si="111"/>
        <v>TEST</v>
      </c>
      <c r="S749" s="38">
        <f>ABS($B749)</f>
        <v>110.74</v>
      </c>
      <c r="T749" s="38">
        <f>ABS($I749)</f>
        <v>92.28</v>
      </c>
      <c r="U749" s="38">
        <f>ABS($K749)</f>
        <v>14.77</v>
      </c>
      <c r="V749" s="34">
        <f t="shared" si="114"/>
        <v>73.819999999999993</v>
      </c>
      <c r="W749" s="35">
        <f t="shared" si="115"/>
        <v>22.15</v>
      </c>
      <c r="X749" s="34" t="str">
        <f t="shared" si="116"/>
        <v/>
      </c>
      <c r="Y749" s="35" t="str">
        <f t="shared" si="117"/>
        <v/>
      </c>
      <c r="Z749" s="38" t="str">
        <f t="shared" si="112"/>
        <v>V8</v>
      </c>
      <c r="AA749" s="38" t="str">
        <f t="shared" si="120"/>
        <v>V9</v>
      </c>
      <c r="AB749" s="38" t="str">
        <f t="shared" si="113"/>
        <v>V10</v>
      </c>
      <c r="AC749" s="38">
        <f>IF($AF749=20,"",IF($V749=0,"",IF($H749="Adblue Bidon","",IF($H749="GNC (KG)","",IF($H749="Frais de service EV","",IF($Q749=1,$G$2:$G$4524,""))))))</f>
        <v>74.680000000000007</v>
      </c>
      <c r="AD749" s="33" t="str">
        <f t="shared" si="118"/>
        <v/>
      </c>
      <c r="AE749" s="36" t="str">
        <f t="shared" si="119"/>
        <v/>
      </c>
      <c r="AF749" s="37" t="str">
        <f>IFERROR(VLOOKUP($F$2,IMPUTATION!F:G,2,0),"")</f>
        <v/>
      </c>
    </row>
    <row r="750" spans="1:32">
      <c r="A750" s="31">
        <v>44408</v>
      </c>
      <c r="B750" s="32">
        <v>50.17</v>
      </c>
      <c r="C750" s="32" t="s">
        <v>393</v>
      </c>
      <c r="D750" s="32" t="s">
        <v>371</v>
      </c>
      <c r="E750" s="32" t="s">
        <v>295</v>
      </c>
      <c r="F750" s="32" t="s">
        <v>493</v>
      </c>
      <c r="G750" s="32">
        <v>29.64</v>
      </c>
      <c r="H750" s="32" t="s">
        <v>390</v>
      </c>
      <c r="I750" s="32">
        <v>41.81</v>
      </c>
      <c r="J750" s="32">
        <v>80</v>
      </c>
      <c r="K750" s="32">
        <v>6.69</v>
      </c>
      <c r="L750" s="32">
        <v>43.48</v>
      </c>
      <c r="M750" s="32" t="s">
        <v>18</v>
      </c>
      <c r="N750" s="32" t="s">
        <v>18</v>
      </c>
      <c r="O750" s="32">
        <v>6400481</v>
      </c>
      <c r="P750" s="38">
        <f>IF($H750="",VLOOKUP($C750,IMPUTATION_CARBURANT[],2,0),VLOOKUP($H750,IMPUTATION_CARBURANT[],2,0))</f>
        <v>1</v>
      </c>
      <c r="Q750" s="38">
        <f>IF(AND($P750=123401,$M750="VP"),124013,$P$2:$P$4524)</f>
        <v>1</v>
      </c>
      <c r="R750" s="38" t="str">
        <f t="shared" si="111"/>
        <v>TEST</v>
      </c>
      <c r="S750" s="38">
        <f>ABS($B750)</f>
        <v>50.17</v>
      </c>
      <c r="T750" s="38">
        <f>ABS($I750)</f>
        <v>41.81</v>
      </c>
      <c r="U750" s="38">
        <f>ABS($K750)</f>
        <v>6.69</v>
      </c>
      <c r="V750" s="34">
        <f t="shared" si="114"/>
        <v>33.450000000000003</v>
      </c>
      <c r="W750" s="35">
        <f t="shared" si="115"/>
        <v>10.029999999999999</v>
      </c>
      <c r="X750" s="34" t="str">
        <f t="shared" si="116"/>
        <v/>
      </c>
      <c r="Y750" s="35" t="str">
        <f t="shared" si="117"/>
        <v/>
      </c>
      <c r="Z750" s="38" t="str">
        <f t="shared" si="112"/>
        <v>V8</v>
      </c>
      <c r="AA750" s="38" t="str">
        <f t="shared" si="120"/>
        <v>V9</v>
      </c>
      <c r="AB750" s="38" t="str">
        <f t="shared" si="113"/>
        <v>V10</v>
      </c>
      <c r="AC750" s="38">
        <f>IF($AF750=20,"",IF($V750=0,"",IF($H750="Adblue Bidon","",IF($H750="GNC (KG)","",IF($H750="Frais de service EV","",IF($Q750=1,$G$2:$G$4524,""))))))</f>
        <v>29.64</v>
      </c>
      <c r="AD750" s="33" t="str">
        <f t="shared" si="118"/>
        <v/>
      </c>
      <c r="AE750" s="36" t="str">
        <f t="shared" si="119"/>
        <v/>
      </c>
      <c r="AF750" s="37" t="str">
        <f>IFERROR(VLOOKUP($F$2,IMPUTATION!F:G,2,0),"")</f>
        <v/>
      </c>
    </row>
    <row r="751" spans="1:32">
      <c r="A751" s="31">
        <v>44408</v>
      </c>
      <c r="B751" s="32">
        <v>32.26</v>
      </c>
      <c r="C751" s="32" t="s">
        <v>393</v>
      </c>
      <c r="D751" s="32" t="s">
        <v>371</v>
      </c>
      <c r="E751" s="32" t="s">
        <v>313</v>
      </c>
      <c r="F751" s="32" t="s">
        <v>446</v>
      </c>
      <c r="G751" s="32">
        <v>19</v>
      </c>
      <c r="H751" s="32" t="s">
        <v>390</v>
      </c>
      <c r="I751" s="32">
        <v>26.88</v>
      </c>
      <c r="J751" s="32">
        <v>80</v>
      </c>
      <c r="K751" s="32">
        <v>4.3</v>
      </c>
      <c r="L751" s="32">
        <v>27.96</v>
      </c>
      <c r="M751" s="32" t="s">
        <v>18</v>
      </c>
      <c r="N751" s="32" t="s">
        <v>18</v>
      </c>
      <c r="O751" s="32">
        <v>6400970</v>
      </c>
      <c r="P751" s="38">
        <f>IF($H751="",VLOOKUP($C751,IMPUTATION_CARBURANT[],2,0),VLOOKUP($H751,IMPUTATION_CARBURANT[],2,0))</f>
        <v>1</v>
      </c>
      <c r="Q751" s="38">
        <f>IF(AND($P751=123401,$M751="VP"),124013,$P$2:$P$4524)</f>
        <v>1</v>
      </c>
      <c r="R751" s="38" t="str">
        <f t="shared" si="111"/>
        <v>TEST</v>
      </c>
      <c r="S751" s="38">
        <f>ABS($B751)</f>
        <v>32.26</v>
      </c>
      <c r="T751" s="38">
        <f>ABS($I751)</f>
        <v>26.88</v>
      </c>
      <c r="U751" s="38">
        <f>ABS($K751)</f>
        <v>4.3</v>
      </c>
      <c r="V751" s="34">
        <f t="shared" si="114"/>
        <v>21.5</v>
      </c>
      <c r="W751" s="35">
        <f t="shared" si="115"/>
        <v>6.46</v>
      </c>
      <c r="X751" s="34" t="str">
        <f t="shared" si="116"/>
        <v/>
      </c>
      <c r="Y751" s="35" t="str">
        <f t="shared" si="117"/>
        <v/>
      </c>
      <c r="Z751" s="38" t="str">
        <f t="shared" si="112"/>
        <v>V8</v>
      </c>
      <c r="AA751" s="38" t="str">
        <f t="shared" si="120"/>
        <v>V9</v>
      </c>
      <c r="AB751" s="38" t="str">
        <f t="shared" si="113"/>
        <v>V10</v>
      </c>
      <c r="AC751" s="38">
        <f>IF($AF751=20,"",IF($V751=0,"",IF($H751="Adblue Bidon","",IF($H751="GNC (KG)","",IF($H751="Frais de service EV","",IF($Q751=1,$G$2:$G$4524,""))))))</f>
        <v>19</v>
      </c>
      <c r="AD751" s="33" t="str">
        <f t="shared" si="118"/>
        <v/>
      </c>
      <c r="AE751" s="36" t="str">
        <f t="shared" si="119"/>
        <v/>
      </c>
      <c r="AF751" s="37" t="str">
        <f>IFERROR(VLOOKUP($F$2,IMPUTATION!F:G,2,0),"")</f>
        <v/>
      </c>
    </row>
    <row r="752" spans="1:32">
      <c r="A752" s="31">
        <v>44408</v>
      </c>
      <c r="B752" s="32">
        <v>49.14</v>
      </c>
      <c r="C752" s="32" t="s">
        <v>393</v>
      </c>
      <c r="D752" s="32" t="s">
        <v>371</v>
      </c>
      <c r="E752" s="32" t="s">
        <v>153</v>
      </c>
      <c r="F752" s="32" t="s">
        <v>1508</v>
      </c>
      <c r="G752" s="32">
        <v>29.82</v>
      </c>
      <c r="H752" s="32" t="s">
        <v>389</v>
      </c>
      <c r="I752" s="32">
        <v>40.950000000000003</v>
      </c>
      <c r="J752" s="32">
        <v>80</v>
      </c>
      <c r="K752" s="32">
        <v>6.55</v>
      </c>
      <c r="L752" s="32">
        <v>42.59</v>
      </c>
      <c r="M752" s="32" t="s">
        <v>18</v>
      </c>
      <c r="N752" s="32" t="s">
        <v>18</v>
      </c>
      <c r="O752" s="32">
        <v>6638123</v>
      </c>
      <c r="P752" s="38">
        <f>IF($H752="",VLOOKUP($C752,IMPUTATION_CARBURANT[],2,0),VLOOKUP($H752,IMPUTATION_CARBURANT[],2,0))</f>
        <v>1</v>
      </c>
      <c r="Q752" s="38">
        <f>IF(AND($P752=123401,$M752="VP"),124013,$P$2:$P$4524)</f>
        <v>1</v>
      </c>
      <c r="R752" s="38" t="str">
        <f t="shared" si="111"/>
        <v>TEST</v>
      </c>
      <c r="S752" s="38">
        <f>ABS($B752)</f>
        <v>49.14</v>
      </c>
      <c r="T752" s="38">
        <f>ABS($I752)</f>
        <v>40.950000000000003</v>
      </c>
      <c r="U752" s="38">
        <f>ABS($K752)</f>
        <v>6.55</v>
      </c>
      <c r="V752" s="34">
        <f t="shared" si="114"/>
        <v>32.76</v>
      </c>
      <c r="W752" s="35">
        <f t="shared" si="115"/>
        <v>9.83</v>
      </c>
      <c r="X752" s="34" t="str">
        <f t="shared" si="116"/>
        <v/>
      </c>
      <c r="Y752" s="35" t="str">
        <f t="shared" si="117"/>
        <v/>
      </c>
      <c r="Z752" s="38" t="str">
        <f t="shared" si="112"/>
        <v>V8</v>
      </c>
      <c r="AA752" s="38" t="str">
        <f t="shared" si="120"/>
        <v>V9</v>
      </c>
      <c r="AB752" s="38" t="str">
        <f t="shared" si="113"/>
        <v>V10</v>
      </c>
      <c r="AC752" s="38">
        <f>IF($AF752=20,"",IF($V752=0,"",IF($H752="Adblue Bidon","",IF($H752="GNC (KG)","",IF($H752="Frais de service EV","",IF($Q752=1,$G$2:$G$4524,""))))))</f>
        <v>29.82</v>
      </c>
      <c r="AD752" s="33" t="str">
        <f t="shared" si="118"/>
        <v/>
      </c>
      <c r="AE752" s="36" t="str">
        <f t="shared" si="119"/>
        <v/>
      </c>
      <c r="AF752" s="37" t="str">
        <f>IFERROR(VLOOKUP($F$2,IMPUTATION!F:G,2,0),"")</f>
        <v/>
      </c>
    </row>
    <row r="753" spans="1:32">
      <c r="A753" s="31">
        <v>44408</v>
      </c>
      <c r="B753" s="32">
        <v>26.03</v>
      </c>
      <c r="C753" s="32" t="s">
        <v>393</v>
      </c>
      <c r="D753" s="32" t="s">
        <v>371</v>
      </c>
      <c r="E753" s="32" t="s">
        <v>305</v>
      </c>
      <c r="F753" s="32" t="s">
        <v>747</v>
      </c>
      <c r="G753" s="32">
        <v>16.29</v>
      </c>
      <c r="H753" s="32" t="s">
        <v>387</v>
      </c>
      <c r="I753" s="32">
        <v>21.69</v>
      </c>
      <c r="J753" s="32">
        <v>80</v>
      </c>
      <c r="K753" s="32">
        <v>3.47</v>
      </c>
      <c r="L753" s="32">
        <v>22.56</v>
      </c>
      <c r="M753" s="32" t="s">
        <v>18</v>
      </c>
      <c r="N753" s="32" t="s">
        <v>18</v>
      </c>
      <c r="O753" s="32">
        <v>6400625</v>
      </c>
      <c r="P753" s="38">
        <f>IF($H753="",VLOOKUP($C753,IMPUTATION_CARBURANT[],2,0),VLOOKUP($H753,IMPUTATION_CARBURANT[],2,0))</f>
        <v>1</v>
      </c>
      <c r="Q753" s="38">
        <f>IF(AND($P753=123401,$M753="VP"),124013,$P$2:$P$4524)</f>
        <v>1</v>
      </c>
      <c r="R753" s="38" t="str">
        <f t="shared" si="111"/>
        <v>TEST</v>
      </c>
      <c r="S753" s="38">
        <f>ABS($B753)</f>
        <v>26.03</v>
      </c>
      <c r="T753" s="38">
        <f>ABS($I753)</f>
        <v>21.69</v>
      </c>
      <c r="U753" s="38">
        <f>ABS($K753)</f>
        <v>3.47</v>
      </c>
      <c r="V753" s="34">
        <f t="shared" si="114"/>
        <v>17.350000000000001</v>
      </c>
      <c r="W753" s="35">
        <f t="shared" si="115"/>
        <v>5.21</v>
      </c>
      <c r="X753" s="34" t="str">
        <f t="shared" si="116"/>
        <v/>
      </c>
      <c r="Y753" s="35" t="str">
        <f t="shared" si="117"/>
        <v/>
      </c>
      <c r="Z753" s="38" t="str">
        <f t="shared" si="112"/>
        <v>V8</v>
      </c>
      <c r="AA753" s="38" t="str">
        <f t="shared" si="120"/>
        <v>V9</v>
      </c>
      <c r="AB753" s="38" t="str">
        <f t="shared" si="113"/>
        <v>V10</v>
      </c>
      <c r="AC753" s="38">
        <f>IF($AF753=20,"",IF($V753=0,"",IF($H753="Adblue Bidon","",IF($H753="GNC (KG)","",IF($H753="Frais de service EV","",IF($Q753=1,$G$2:$G$4524,""))))))</f>
        <v>16.29</v>
      </c>
      <c r="AD753" s="33" t="str">
        <f t="shared" si="118"/>
        <v/>
      </c>
      <c r="AE753" s="36" t="str">
        <f t="shared" si="119"/>
        <v/>
      </c>
      <c r="AF753" s="37" t="str">
        <f>IFERROR(VLOOKUP($F$2,IMPUTATION!F:G,2,0),"")</f>
        <v/>
      </c>
    </row>
    <row r="754" spans="1:32">
      <c r="A754" s="31">
        <v>44408</v>
      </c>
      <c r="B754" s="32">
        <v>62.94</v>
      </c>
      <c r="C754" s="32" t="s">
        <v>393</v>
      </c>
      <c r="D754" s="32" t="s">
        <v>371</v>
      </c>
      <c r="E754" s="32" t="s">
        <v>267</v>
      </c>
      <c r="F754" s="32" t="s">
        <v>444</v>
      </c>
      <c r="G754" s="32">
        <v>37.22</v>
      </c>
      <c r="H754" s="32" t="s">
        <v>390</v>
      </c>
      <c r="I754" s="32">
        <v>52.45</v>
      </c>
      <c r="J754" s="32">
        <v>80</v>
      </c>
      <c r="K754" s="32">
        <v>8.39</v>
      </c>
      <c r="L754" s="32">
        <v>54.55</v>
      </c>
      <c r="M754" s="32" t="s">
        <v>18</v>
      </c>
      <c r="N754" s="32" t="s">
        <v>18</v>
      </c>
      <c r="O754" s="32">
        <v>6400847</v>
      </c>
      <c r="P754" s="38">
        <f>IF($H754="",VLOOKUP($C754,IMPUTATION_CARBURANT[],2,0),VLOOKUP($H754,IMPUTATION_CARBURANT[],2,0))</f>
        <v>1</v>
      </c>
      <c r="Q754" s="38">
        <f>IF(AND($P754=123401,$M754="VP"),124013,$P$2:$P$4524)</f>
        <v>1</v>
      </c>
      <c r="R754" s="38" t="str">
        <f t="shared" si="111"/>
        <v>TEST</v>
      </c>
      <c r="S754" s="38">
        <f>ABS($B754)</f>
        <v>62.94</v>
      </c>
      <c r="T754" s="38">
        <f>ABS($I754)</f>
        <v>52.45</v>
      </c>
      <c r="U754" s="38">
        <f>ABS($K754)</f>
        <v>8.39</v>
      </c>
      <c r="V754" s="34">
        <f t="shared" si="114"/>
        <v>41.96</v>
      </c>
      <c r="W754" s="35">
        <f t="shared" si="115"/>
        <v>12.59</v>
      </c>
      <c r="X754" s="34" t="str">
        <f t="shared" si="116"/>
        <v/>
      </c>
      <c r="Y754" s="35" t="str">
        <f t="shared" si="117"/>
        <v/>
      </c>
      <c r="Z754" s="38" t="str">
        <f t="shared" si="112"/>
        <v>V8</v>
      </c>
      <c r="AA754" s="38" t="str">
        <f t="shared" si="120"/>
        <v>V9</v>
      </c>
      <c r="AB754" s="38" t="str">
        <f t="shared" si="113"/>
        <v>V10</v>
      </c>
      <c r="AC754" s="38">
        <f>IF($AF754=20,"",IF($V754=0,"",IF($H754="Adblue Bidon","",IF($H754="GNC (KG)","",IF($H754="Frais de service EV","",IF($Q754=1,$G$2:$G$4524,""))))))</f>
        <v>37.22</v>
      </c>
      <c r="AD754" s="33" t="str">
        <f t="shared" si="118"/>
        <v/>
      </c>
      <c r="AE754" s="36" t="str">
        <f t="shared" si="119"/>
        <v/>
      </c>
      <c r="AF754" s="37" t="str">
        <f>IFERROR(VLOOKUP($F$2,IMPUTATION!F:G,2,0),"")</f>
        <v/>
      </c>
    </row>
    <row r="755" spans="1:32">
      <c r="A755" s="31">
        <v>44408</v>
      </c>
      <c r="B755" s="32">
        <v>51.76</v>
      </c>
      <c r="C755" s="32" t="s">
        <v>393</v>
      </c>
      <c r="D755" s="32" t="s">
        <v>371</v>
      </c>
      <c r="E755" s="32" t="s">
        <v>308</v>
      </c>
      <c r="F755" s="32" t="s">
        <v>447</v>
      </c>
      <c r="G755" s="32">
        <v>32.5</v>
      </c>
      <c r="H755" s="32" t="s">
        <v>387</v>
      </c>
      <c r="I755" s="32">
        <v>43.13</v>
      </c>
      <c r="J755" s="32">
        <v>80</v>
      </c>
      <c r="K755" s="32">
        <v>6.9</v>
      </c>
      <c r="L755" s="32">
        <v>44.86</v>
      </c>
      <c r="M755" s="32" t="s">
        <v>18</v>
      </c>
      <c r="N755" s="32" t="s">
        <v>18</v>
      </c>
      <c r="O755" s="32">
        <v>6400694</v>
      </c>
      <c r="P755" s="38">
        <f>IF($H755="",VLOOKUP($C755,IMPUTATION_CARBURANT[],2,0),VLOOKUP($H755,IMPUTATION_CARBURANT[],2,0))</f>
        <v>1</v>
      </c>
      <c r="Q755" s="38">
        <f>IF(AND($P755=123401,$M755="VP"),124013,$P$2:$P$4524)</f>
        <v>1</v>
      </c>
      <c r="R755" s="38" t="str">
        <f t="shared" si="111"/>
        <v>TEST</v>
      </c>
      <c r="S755" s="38">
        <f>ABS($B755)</f>
        <v>51.76</v>
      </c>
      <c r="T755" s="38">
        <f>ABS($I755)</f>
        <v>43.13</v>
      </c>
      <c r="U755" s="38">
        <f>ABS($K755)</f>
        <v>6.9</v>
      </c>
      <c r="V755" s="34">
        <f t="shared" si="114"/>
        <v>34.5</v>
      </c>
      <c r="W755" s="35">
        <f t="shared" si="115"/>
        <v>10.36</v>
      </c>
      <c r="X755" s="34" t="str">
        <f t="shared" si="116"/>
        <v/>
      </c>
      <c r="Y755" s="35" t="str">
        <f t="shared" si="117"/>
        <v/>
      </c>
      <c r="Z755" s="38" t="str">
        <f t="shared" si="112"/>
        <v>V8</v>
      </c>
      <c r="AA755" s="38" t="str">
        <f t="shared" si="120"/>
        <v>V9</v>
      </c>
      <c r="AB755" s="38" t="str">
        <f t="shared" si="113"/>
        <v>V10</v>
      </c>
      <c r="AC755" s="38">
        <f>IF($AF755=20,"",IF($V755=0,"",IF($H755="Adblue Bidon","",IF($H755="GNC (KG)","",IF($H755="Frais de service EV","",IF($Q755=1,$G$2:$G$4524,""))))))</f>
        <v>32.5</v>
      </c>
      <c r="AD755" s="33" t="str">
        <f t="shared" si="118"/>
        <v/>
      </c>
      <c r="AE755" s="36" t="str">
        <f t="shared" si="119"/>
        <v/>
      </c>
      <c r="AF755" s="37" t="str">
        <f>IFERROR(VLOOKUP($F$2,IMPUTATION!F:G,2,0),"")</f>
        <v/>
      </c>
    </row>
    <row r="756" spans="1:32">
      <c r="A756" s="31">
        <v>44408</v>
      </c>
      <c r="B756" s="32">
        <v>48.4</v>
      </c>
      <c r="C756" s="32" t="s">
        <v>393</v>
      </c>
      <c r="D756" s="32" t="s">
        <v>371</v>
      </c>
      <c r="E756" s="32" t="s">
        <v>308</v>
      </c>
      <c r="F756" s="32" t="s">
        <v>447</v>
      </c>
      <c r="G756" s="32">
        <v>28.5</v>
      </c>
      <c r="H756" s="32" t="s">
        <v>390</v>
      </c>
      <c r="I756" s="32">
        <v>40.33</v>
      </c>
      <c r="J756" s="32">
        <v>80</v>
      </c>
      <c r="K756" s="32">
        <v>6.46</v>
      </c>
      <c r="L756" s="32">
        <v>41.94</v>
      </c>
      <c r="M756" s="32" t="s">
        <v>18</v>
      </c>
      <c r="N756" s="32" t="s">
        <v>18</v>
      </c>
      <c r="O756" s="32">
        <v>6400694</v>
      </c>
      <c r="P756" s="38">
        <f>IF($H756="",VLOOKUP($C756,IMPUTATION_CARBURANT[],2,0),VLOOKUP($H756,IMPUTATION_CARBURANT[],2,0))</f>
        <v>1</v>
      </c>
      <c r="Q756" s="38">
        <f>IF(AND($P756=123401,$M756="VP"),124013,$P$2:$P$4524)</f>
        <v>1</v>
      </c>
      <c r="R756" s="38" t="str">
        <f t="shared" si="111"/>
        <v>TEST</v>
      </c>
      <c r="S756" s="38">
        <f>ABS($B756)</f>
        <v>48.4</v>
      </c>
      <c r="T756" s="38">
        <f>ABS($I756)</f>
        <v>40.33</v>
      </c>
      <c r="U756" s="38">
        <f>ABS($K756)</f>
        <v>6.46</v>
      </c>
      <c r="V756" s="34">
        <f t="shared" si="114"/>
        <v>32.26</v>
      </c>
      <c r="W756" s="35">
        <f t="shared" si="115"/>
        <v>9.68</v>
      </c>
      <c r="X756" s="34" t="str">
        <f t="shared" si="116"/>
        <v/>
      </c>
      <c r="Y756" s="35" t="str">
        <f t="shared" si="117"/>
        <v/>
      </c>
      <c r="Z756" s="38" t="str">
        <f t="shared" si="112"/>
        <v>V8</v>
      </c>
      <c r="AA756" s="38" t="str">
        <f t="shared" si="120"/>
        <v>V9</v>
      </c>
      <c r="AB756" s="38" t="str">
        <f t="shared" si="113"/>
        <v>V10</v>
      </c>
      <c r="AC756" s="38">
        <f>IF($AF756=20,"",IF($V756=0,"",IF($H756="Adblue Bidon","",IF($H756="GNC (KG)","",IF($H756="Frais de service EV","",IF($Q756=1,$G$2:$G$4524,""))))))</f>
        <v>28.5</v>
      </c>
      <c r="AD756" s="33" t="str">
        <f t="shared" si="118"/>
        <v/>
      </c>
      <c r="AE756" s="36" t="str">
        <f t="shared" si="119"/>
        <v/>
      </c>
      <c r="AF756" s="37" t="str">
        <f>IFERROR(VLOOKUP($F$2,IMPUTATION!F:G,2,0),"")</f>
        <v/>
      </c>
    </row>
    <row r="757" spans="1:32">
      <c r="A757" s="31">
        <v>44408</v>
      </c>
      <c r="B757" s="32">
        <v>52.54</v>
      </c>
      <c r="C757" s="32" t="s">
        <v>393</v>
      </c>
      <c r="D757" s="32" t="s">
        <v>371</v>
      </c>
      <c r="E757" s="32" t="s">
        <v>166</v>
      </c>
      <c r="F757" s="32" t="s">
        <v>1412</v>
      </c>
      <c r="G757" s="32">
        <v>32.68</v>
      </c>
      <c r="H757" s="32" t="s">
        <v>387</v>
      </c>
      <c r="I757" s="32">
        <v>43.78</v>
      </c>
      <c r="J757" s="32">
        <v>80</v>
      </c>
      <c r="K757" s="32">
        <v>7.01</v>
      </c>
      <c r="L757" s="32">
        <v>45.53</v>
      </c>
      <c r="M757" s="32" t="s">
        <v>18</v>
      </c>
      <c r="N757" s="32" t="s">
        <v>18</v>
      </c>
      <c r="O757" s="32">
        <v>6401675</v>
      </c>
      <c r="P757" s="38">
        <f>IF($H757="",VLOOKUP($C757,IMPUTATION_CARBURANT[],2,0),VLOOKUP($H757,IMPUTATION_CARBURANT[],2,0))</f>
        <v>1</v>
      </c>
      <c r="Q757" s="38">
        <f>IF(AND($P757=123401,$M757="VP"),124013,$P$2:$P$4524)</f>
        <v>1</v>
      </c>
      <c r="R757" s="38" t="str">
        <f t="shared" si="111"/>
        <v>TEST</v>
      </c>
      <c r="S757" s="38">
        <f>ABS($B757)</f>
        <v>52.54</v>
      </c>
      <c r="T757" s="38">
        <f>ABS($I757)</f>
        <v>43.78</v>
      </c>
      <c r="U757" s="38">
        <f>ABS($K757)</f>
        <v>7.01</v>
      </c>
      <c r="V757" s="34">
        <f t="shared" si="114"/>
        <v>35.020000000000003</v>
      </c>
      <c r="W757" s="35">
        <f t="shared" si="115"/>
        <v>10.51</v>
      </c>
      <c r="X757" s="34" t="str">
        <f t="shared" si="116"/>
        <v/>
      </c>
      <c r="Y757" s="35" t="str">
        <f t="shared" si="117"/>
        <v/>
      </c>
      <c r="Z757" s="38" t="str">
        <f t="shared" si="112"/>
        <v>V8</v>
      </c>
      <c r="AA757" s="38" t="str">
        <f t="shared" si="120"/>
        <v>V9</v>
      </c>
      <c r="AB757" s="38" t="str">
        <f t="shared" si="113"/>
        <v>V10</v>
      </c>
      <c r="AC757" s="38">
        <f>IF($AF757=20,"",IF($V757=0,"",IF($H757="Adblue Bidon","",IF($H757="GNC (KG)","",IF($H757="Frais de service EV","",IF($Q757=1,$G$2:$G$4524,""))))))</f>
        <v>32.68</v>
      </c>
      <c r="AD757" s="33" t="str">
        <f t="shared" si="118"/>
        <v/>
      </c>
      <c r="AE757" s="36" t="str">
        <f t="shared" si="119"/>
        <v/>
      </c>
      <c r="AF757" s="37" t="str">
        <f>IFERROR(VLOOKUP($F$2,IMPUTATION!F:G,2,0),"")</f>
        <v/>
      </c>
    </row>
    <row r="758" spans="1:32">
      <c r="A758" s="31">
        <v>44408</v>
      </c>
      <c r="B758" s="32">
        <v>148.62</v>
      </c>
      <c r="C758" s="32" t="s">
        <v>21</v>
      </c>
      <c r="D758" s="32" t="s">
        <v>371</v>
      </c>
      <c r="E758" s="32" t="s">
        <v>89</v>
      </c>
      <c r="F758" s="32" t="s">
        <v>740</v>
      </c>
      <c r="G758" s="32">
        <v>98.71</v>
      </c>
      <c r="H758" s="32" t="s">
        <v>380</v>
      </c>
      <c r="I758" s="32">
        <v>123.85</v>
      </c>
      <c r="J758" s="32">
        <v>80</v>
      </c>
      <c r="K758" s="32">
        <v>19.82</v>
      </c>
      <c r="L758" s="32">
        <v>128.80000000000001</v>
      </c>
      <c r="M758" s="32" t="s">
        <v>19</v>
      </c>
      <c r="N758" s="32" t="s">
        <v>396</v>
      </c>
      <c r="O758" s="32">
        <v>6401456</v>
      </c>
      <c r="P758" s="38">
        <f>IF($H758="",VLOOKUP($C758,IMPUTATION_CARBURANT[],2,0),VLOOKUP($H758,IMPUTATION_CARBURANT[],2,0))</f>
        <v>1</v>
      </c>
      <c r="Q758" s="38">
        <f>IF(AND($P758=123401,$M758="VP"),124013,$P$2:$P$4524)</f>
        <v>1</v>
      </c>
      <c r="R758" s="38" t="str">
        <f t="shared" si="111"/>
        <v>TEST</v>
      </c>
      <c r="S758" s="38">
        <f>ABS($B758)</f>
        <v>148.62</v>
      </c>
      <c r="T758" s="38">
        <f>ABS($I758)</f>
        <v>123.85</v>
      </c>
      <c r="U758" s="38">
        <f>ABS($K758)</f>
        <v>19.82</v>
      </c>
      <c r="V758" s="34">
        <f t="shared" si="114"/>
        <v>99.08</v>
      </c>
      <c r="W758" s="35">
        <f t="shared" si="115"/>
        <v>29.72</v>
      </c>
      <c r="X758" s="34" t="str">
        <f t="shared" si="116"/>
        <v/>
      </c>
      <c r="Y758" s="35" t="str">
        <f t="shared" si="117"/>
        <v/>
      </c>
      <c r="Z758" s="38" t="str">
        <f t="shared" si="112"/>
        <v>V8</v>
      </c>
      <c r="AA758" s="38" t="str">
        <f t="shared" si="120"/>
        <v>V9</v>
      </c>
      <c r="AB758" s="38" t="str">
        <f t="shared" si="113"/>
        <v>V10</v>
      </c>
      <c r="AC758" s="38">
        <f>IF($AF758=20,"",IF($V758=0,"",IF($H758="Adblue Bidon","",IF($H758="GNC (KG)","",IF($H758="Frais de service EV","",IF($Q758=1,$G$2:$G$4524,""))))))</f>
        <v>98.71</v>
      </c>
      <c r="AD758" s="33" t="str">
        <f t="shared" si="118"/>
        <v/>
      </c>
      <c r="AE758" s="36" t="str">
        <f t="shared" si="119"/>
        <v/>
      </c>
      <c r="AF758" s="37" t="str">
        <f>IFERROR(VLOOKUP($F$2,IMPUTATION!F:G,2,0),"")</f>
        <v/>
      </c>
    </row>
    <row r="759" spans="1:32">
      <c r="A759" s="31">
        <v>44408</v>
      </c>
      <c r="B759" s="32">
        <v>64.69</v>
      </c>
      <c r="C759" s="32" t="s">
        <v>393</v>
      </c>
      <c r="D759" s="32" t="s">
        <v>371</v>
      </c>
      <c r="E759" s="32" t="s">
        <v>305</v>
      </c>
      <c r="F759" s="32" t="s">
        <v>1385</v>
      </c>
      <c r="G759" s="32">
        <v>41</v>
      </c>
      <c r="H759" s="32" t="s">
        <v>387</v>
      </c>
      <c r="I759" s="32">
        <v>53.91</v>
      </c>
      <c r="J759" s="32">
        <v>80</v>
      </c>
      <c r="K759" s="32">
        <v>8.6199999999999992</v>
      </c>
      <c r="L759" s="32">
        <v>56.07</v>
      </c>
      <c r="M759" s="32" t="s">
        <v>18</v>
      </c>
      <c r="N759" s="32" t="s">
        <v>18</v>
      </c>
      <c r="O759" s="32">
        <v>6401309</v>
      </c>
      <c r="P759" s="38">
        <f>IF($H759="",VLOOKUP($C759,IMPUTATION_CARBURANT[],2,0),VLOOKUP($H759,IMPUTATION_CARBURANT[],2,0))</f>
        <v>1</v>
      </c>
      <c r="Q759" s="38">
        <f>IF(AND($P759=123401,$M759="VP"),124013,$P$2:$P$4524)</f>
        <v>1</v>
      </c>
      <c r="R759" s="38" t="str">
        <f t="shared" si="111"/>
        <v>TEST</v>
      </c>
      <c r="S759" s="38">
        <f>ABS($B759)</f>
        <v>64.69</v>
      </c>
      <c r="T759" s="38">
        <f>ABS($I759)</f>
        <v>53.91</v>
      </c>
      <c r="U759" s="38">
        <f>ABS($K759)</f>
        <v>8.6199999999999992</v>
      </c>
      <c r="V759" s="34">
        <f t="shared" si="114"/>
        <v>43.13</v>
      </c>
      <c r="W759" s="35">
        <f t="shared" si="115"/>
        <v>12.94</v>
      </c>
      <c r="X759" s="34" t="str">
        <f t="shared" si="116"/>
        <v/>
      </c>
      <c r="Y759" s="35" t="str">
        <f t="shared" si="117"/>
        <v/>
      </c>
      <c r="Z759" s="38" t="str">
        <f t="shared" si="112"/>
        <v>V8</v>
      </c>
      <c r="AA759" s="38" t="str">
        <f t="shared" si="120"/>
        <v>V9</v>
      </c>
      <c r="AB759" s="38" t="str">
        <f t="shared" si="113"/>
        <v>V10</v>
      </c>
      <c r="AC759" s="38">
        <f>IF($AF759=20,"",IF($V759=0,"",IF($H759="Adblue Bidon","",IF($H759="GNC (KG)","",IF($H759="Frais de service EV","",IF($Q759=1,$G$2:$G$4524,""))))))</f>
        <v>41</v>
      </c>
      <c r="AD759" s="33" t="str">
        <f t="shared" si="118"/>
        <v/>
      </c>
      <c r="AE759" s="36" t="str">
        <f t="shared" si="119"/>
        <v/>
      </c>
      <c r="AF759" s="37" t="str">
        <f>IFERROR(VLOOKUP($F$2,IMPUTATION!F:G,2,0),"")</f>
        <v/>
      </c>
    </row>
    <row r="760" spans="1:32">
      <c r="A760" s="31">
        <v>44408</v>
      </c>
      <c r="B760" s="32">
        <v>54.6</v>
      </c>
      <c r="C760" s="32" t="s">
        <v>393</v>
      </c>
      <c r="D760" s="32" t="s">
        <v>371</v>
      </c>
      <c r="E760" s="32" t="s">
        <v>296</v>
      </c>
      <c r="F760" s="32" t="s">
        <v>551</v>
      </c>
      <c r="G760" s="32">
        <v>32.26</v>
      </c>
      <c r="H760" s="32" t="s">
        <v>390</v>
      </c>
      <c r="I760" s="32">
        <v>45.5</v>
      </c>
      <c r="J760" s="32">
        <v>80</v>
      </c>
      <c r="K760" s="32">
        <v>7.28</v>
      </c>
      <c r="L760" s="32">
        <v>47.32</v>
      </c>
      <c r="M760" s="32" t="s">
        <v>18</v>
      </c>
      <c r="N760" s="32" t="s">
        <v>18</v>
      </c>
      <c r="O760" s="32">
        <v>6401513</v>
      </c>
      <c r="P760" s="38">
        <f>IF($H760="",VLOOKUP($C760,IMPUTATION_CARBURANT[],2,0),VLOOKUP($H760,IMPUTATION_CARBURANT[],2,0))</f>
        <v>1</v>
      </c>
      <c r="Q760" s="38">
        <f>IF(AND($P760=123401,$M760="VP"),124013,$P$2:$P$4524)</f>
        <v>1</v>
      </c>
      <c r="R760" s="38" t="str">
        <f t="shared" si="111"/>
        <v>TEST</v>
      </c>
      <c r="S760" s="38">
        <f>ABS($B760)</f>
        <v>54.6</v>
      </c>
      <c r="T760" s="38">
        <f>ABS($I760)</f>
        <v>45.5</v>
      </c>
      <c r="U760" s="38">
        <f>ABS($K760)</f>
        <v>7.28</v>
      </c>
      <c r="V760" s="34">
        <f t="shared" si="114"/>
        <v>36.4</v>
      </c>
      <c r="W760" s="35">
        <f t="shared" si="115"/>
        <v>10.92</v>
      </c>
      <c r="X760" s="34" t="str">
        <f t="shared" si="116"/>
        <v/>
      </c>
      <c r="Y760" s="35" t="str">
        <f t="shared" si="117"/>
        <v/>
      </c>
      <c r="Z760" s="38" t="str">
        <f t="shared" si="112"/>
        <v>V8</v>
      </c>
      <c r="AA760" s="38" t="str">
        <f t="shared" si="120"/>
        <v>V9</v>
      </c>
      <c r="AB760" s="38" t="str">
        <f t="shared" si="113"/>
        <v>V10</v>
      </c>
      <c r="AC760" s="38">
        <f>IF($AF760=20,"",IF($V760=0,"",IF($H760="Adblue Bidon","",IF($H760="GNC (KG)","",IF($H760="Frais de service EV","",IF($Q760=1,$G$2:$G$4524,""))))))</f>
        <v>32.26</v>
      </c>
      <c r="AD760" s="33" t="str">
        <f t="shared" si="118"/>
        <v/>
      </c>
      <c r="AE760" s="36" t="str">
        <f t="shared" si="119"/>
        <v/>
      </c>
      <c r="AF760" s="37" t="str">
        <f>IFERROR(VLOOKUP($F$2,IMPUTATION!F:G,2,0),"")</f>
        <v/>
      </c>
    </row>
    <row r="761" spans="1:32">
      <c r="A761" s="31">
        <v>44408</v>
      </c>
      <c r="B761" s="32">
        <v>63.07</v>
      </c>
      <c r="C761" s="32" t="s">
        <v>393</v>
      </c>
      <c r="D761" s="32" t="s">
        <v>371</v>
      </c>
      <c r="E761" s="32" t="s">
        <v>320</v>
      </c>
      <c r="F761" s="32" t="s">
        <v>773</v>
      </c>
      <c r="G761" s="32">
        <v>39.47</v>
      </c>
      <c r="H761" s="32" t="s">
        <v>387</v>
      </c>
      <c r="I761" s="32">
        <v>52.56</v>
      </c>
      <c r="J761" s="32">
        <v>80</v>
      </c>
      <c r="K761" s="32">
        <v>8.41</v>
      </c>
      <c r="L761" s="32">
        <v>54.66</v>
      </c>
      <c r="M761" s="32" t="s">
        <v>18</v>
      </c>
      <c r="N761" s="32" t="s">
        <v>18</v>
      </c>
      <c r="O761" s="32">
        <v>6400337</v>
      </c>
      <c r="P761" s="38">
        <f>IF($H761="",VLOOKUP($C761,IMPUTATION_CARBURANT[],2,0),VLOOKUP($H761,IMPUTATION_CARBURANT[],2,0))</f>
        <v>1</v>
      </c>
      <c r="Q761" s="38">
        <f>IF(AND($P761=123401,$M761="VP"),124013,$P$2:$P$4524)</f>
        <v>1</v>
      </c>
      <c r="R761" s="38" t="str">
        <f t="shared" si="111"/>
        <v>TEST</v>
      </c>
      <c r="S761" s="38">
        <f>ABS($B761)</f>
        <v>63.07</v>
      </c>
      <c r="T761" s="38">
        <f>ABS($I761)</f>
        <v>52.56</v>
      </c>
      <c r="U761" s="38">
        <f>ABS($K761)</f>
        <v>8.41</v>
      </c>
      <c r="V761" s="34">
        <f t="shared" si="114"/>
        <v>42.05</v>
      </c>
      <c r="W761" s="35">
        <f t="shared" si="115"/>
        <v>12.61</v>
      </c>
      <c r="X761" s="34" t="str">
        <f t="shared" si="116"/>
        <v/>
      </c>
      <c r="Y761" s="35" t="str">
        <f t="shared" si="117"/>
        <v/>
      </c>
      <c r="Z761" s="38" t="str">
        <f t="shared" si="112"/>
        <v>V8</v>
      </c>
      <c r="AA761" s="38" t="str">
        <f t="shared" si="120"/>
        <v>V9</v>
      </c>
      <c r="AB761" s="38" t="str">
        <f t="shared" si="113"/>
        <v>V10</v>
      </c>
      <c r="AC761" s="38">
        <f>IF($AF761=20,"",IF($V761=0,"",IF($H761="Adblue Bidon","",IF($H761="GNC (KG)","",IF($H761="Frais de service EV","",IF($Q761=1,$G$2:$G$4524,""))))))</f>
        <v>39.47</v>
      </c>
      <c r="AD761" s="33" t="str">
        <f t="shared" si="118"/>
        <v/>
      </c>
      <c r="AE761" s="36" t="str">
        <f t="shared" si="119"/>
        <v/>
      </c>
      <c r="AF761" s="37" t="str">
        <f>IFERROR(VLOOKUP($F$2,IMPUTATION!F:G,2,0),"")</f>
        <v/>
      </c>
    </row>
    <row r="762" spans="1:32">
      <c r="A762" s="31">
        <v>44408</v>
      </c>
      <c r="B762" s="32">
        <v>45.29</v>
      </c>
      <c r="C762" s="32" t="s">
        <v>393</v>
      </c>
      <c r="D762" s="32" t="s">
        <v>371</v>
      </c>
      <c r="E762" s="32" t="s">
        <v>225</v>
      </c>
      <c r="F762" s="32" t="s">
        <v>810</v>
      </c>
      <c r="G762" s="32">
        <v>26.72</v>
      </c>
      <c r="H762" s="32" t="s">
        <v>390</v>
      </c>
      <c r="I762" s="32">
        <v>37.74</v>
      </c>
      <c r="J762" s="32">
        <v>80</v>
      </c>
      <c r="K762" s="32">
        <v>6.04</v>
      </c>
      <c r="L762" s="32">
        <v>39.25</v>
      </c>
      <c r="M762" s="32" t="s">
        <v>18</v>
      </c>
      <c r="N762" s="32" t="s">
        <v>18</v>
      </c>
      <c r="O762" s="32">
        <v>6401468</v>
      </c>
      <c r="P762" s="38">
        <f>IF($H762="",VLOOKUP($C762,IMPUTATION_CARBURANT[],2,0),VLOOKUP($H762,IMPUTATION_CARBURANT[],2,0))</f>
        <v>1</v>
      </c>
      <c r="Q762" s="38">
        <f>IF(AND($P762=123401,$M762="VP"),124013,$P$2:$P$4524)</f>
        <v>1</v>
      </c>
      <c r="R762" s="38" t="str">
        <f t="shared" si="111"/>
        <v>TEST</v>
      </c>
      <c r="S762" s="38">
        <f>ABS($B762)</f>
        <v>45.29</v>
      </c>
      <c r="T762" s="38">
        <f>ABS($I762)</f>
        <v>37.74</v>
      </c>
      <c r="U762" s="38">
        <f>ABS($K762)</f>
        <v>6.04</v>
      </c>
      <c r="V762" s="34">
        <f t="shared" si="114"/>
        <v>30.19</v>
      </c>
      <c r="W762" s="35">
        <f t="shared" si="115"/>
        <v>9.06</v>
      </c>
      <c r="X762" s="34" t="str">
        <f t="shared" si="116"/>
        <v/>
      </c>
      <c r="Y762" s="35" t="str">
        <f t="shared" si="117"/>
        <v/>
      </c>
      <c r="Z762" s="38" t="str">
        <f t="shared" si="112"/>
        <v>V8</v>
      </c>
      <c r="AA762" s="38" t="str">
        <f t="shared" si="120"/>
        <v>V9</v>
      </c>
      <c r="AB762" s="38" t="str">
        <f t="shared" si="113"/>
        <v>V10</v>
      </c>
      <c r="AC762" s="38">
        <f>IF($AF762=20,"",IF($V762=0,"",IF($H762="Adblue Bidon","",IF($H762="GNC (KG)","",IF($H762="Frais de service EV","",IF($Q762=1,$G$2:$G$4524,""))))))</f>
        <v>26.72</v>
      </c>
      <c r="AD762" s="33" t="str">
        <f t="shared" si="118"/>
        <v/>
      </c>
      <c r="AE762" s="36" t="str">
        <f t="shared" si="119"/>
        <v/>
      </c>
      <c r="AF762" s="37" t="str">
        <f>IFERROR(VLOOKUP($F$2,IMPUTATION!F:G,2,0),"")</f>
        <v/>
      </c>
    </row>
    <row r="763" spans="1:32">
      <c r="A763" s="31">
        <v>44408</v>
      </c>
      <c r="B763" s="32">
        <v>117.68</v>
      </c>
      <c r="C763" s="32" t="s">
        <v>21</v>
      </c>
      <c r="D763" s="32" t="s">
        <v>371</v>
      </c>
      <c r="E763" s="32" t="s">
        <v>100</v>
      </c>
      <c r="F763" s="32" t="s">
        <v>449</v>
      </c>
      <c r="G763" s="32">
        <v>79.099999999999994</v>
      </c>
      <c r="H763" s="32" t="s">
        <v>372</v>
      </c>
      <c r="I763" s="32">
        <v>98.07</v>
      </c>
      <c r="J763" s="32">
        <v>80</v>
      </c>
      <c r="K763" s="32">
        <v>15.69</v>
      </c>
      <c r="L763" s="32">
        <v>101.99</v>
      </c>
      <c r="M763" s="32" t="s">
        <v>19</v>
      </c>
      <c r="N763" s="32" t="s">
        <v>396</v>
      </c>
      <c r="O763" s="32">
        <v>6401030</v>
      </c>
      <c r="P763" s="38">
        <f>IF($H763="",VLOOKUP($C763,IMPUTATION_CARBURANT[],2,0),VLOOKUP($H763,IMPUTATION_CARBURANT[],2,0))</f>
        <v>1</v>
      </c>
      <c r="Q763" s="38">
        <f>IF(AND($P763=123401,$M763="VP"),124013,$P$2:$P$4524)</f>
        <v>1</v>
      </c>
      <c r="R763" s="38" t="str">
        <f t="shared" si="111"/>
        <v>TEST</v>
      </c>
      <c r="S763" s="38">
        <f>ABS($B763)</f>
        <v>117.68</v>
      </c>
      <c r="T763" s="38">
        <f>ABS($I763)</f>
        <v>98.07</v>
      </c>
      <c r="U763" s="38">
        <f>ABS($K763)</f>
        <v>15.69</v>
      </c>
      <c r="V763" s="34">
        <f t="shared" si="114"/>
        <v>78.459999999999994</v>
      </c>
      <c r="W763" s="35">
        <f t="shared" si="115"/>
        <v>23.53</v>
      </c>
      <c r="X763" s="34" t="str">
        <f t="shared" si="116"/>
        <v/>
      </c>
      <c r="Y763" s="35" t="str">
        <f t="shared" si="117"/>
        <v/>
      </c>
      <c r="Z763" s="38" t="str">
        <f t="shared" si="112"/>
        <v>V8</v>
      </c>
      <c r="AA763" s="38" t="str">
        <f t="shared" si="120"/>
        <v>V9</v>
      </c>
      <c r="AB763" s="38" t="str">
        <f t="shared" si="113"/>
        <v>V10</v>
      </c>
      <c r="AC763" s="38">
        <f>IF($AF763=20,"",IF($V763=0,"",IF($H763="Adblue Bidon","",IF($H763="GNC (KG)","",IF($H763="Frais de service EV","",IF($Q763=1,$G$2:$G$4524,""))))))</f>
        <v>79.099999999999994</v>
      </c>
      <c r="AD763" s="33" t="str">
        <f t="shared" si="118"/>
        <v/>
      </c>
      <c r="AE763" s="36" t="str">
        <f t="shared" si="119"/>
        <v/>
      </c>
      <c r="AF763" s="37" t="str">
        <f>IFERROR(VLOOKUP($F$2,IMPUTATION!F:G,2,0),"")</f>
        <v/>
      </c>
    </row>
    <row r="764" spans="1:32">
      <c r="A764" s="31">
        <v>44408</v>
      </c>
      <c r="B764" s="32">
        <v>36.64</v>
      </c>
      <c r="C764" s="32" t="s">
        <v>21</v>
      </c>
      <c r="D764" s="32" t="s">
        <v>371</v>
      </c>
      <c r="E764" s="32" t="s">
        <v>52</v>
      </c>
      <c r="F764" s="32" t="s">
        <v>578</v>
      </c>
      <c r="G764" s="32">
        <v>24.71</v>
      </c>
      <c r="H764" s="32" t="s">
        <v>380</v>
      </c>
      <c r="I764" s="32">
        <v>30.53</v>
      </c>
      <c r="J764" s="32">
        <v>80</v>
      </c>
      <c r="K764" s="32">
        <v>4.8899999999999997</v>
      </c>
      <c r="L764" s="32">
        <v>31.75</v>
      </c>
      <c r="M764" s="32" t="s">
        <v>19</v>
      </c>
      <c r="N764" s="32" t="s">
        <v>396</v>
      </c>
      <c r="O764" s="32">
        <v>6401216</v>
      </c>
      <c r="P764" s="38">
        <f>IF($H764="",VLOOKUP($C764,IMPUTATION_CARBURANT[],2,0),VLOOKUP($H764,IMPUTATION_CARBURANT[],2,0))</f>
        <v>1</v>
      </c>
      <c r="Q764" s="38">
        <f>IF(AND($P764=123401,$M764="VP"),124013,$P$2:$P$4524)</f>
        <v>1</v>
      </c>
      <c r="R764" s="38" t="str">
        <f t="shared" si="111"/>
        <v>TEST</v>
      </c>
      <c r="S764" s="38">
        <f>ABS($B764)</f>
        <v>36.64</v>
      </c>
      <c r="T764" s="38">
        <f>ABS($I764)</f>
        <v>30.53</v>
      </c>
      <c r="U764" s="38">
        <f>ABS($K764)</f>
        <v>4.8899999999999997</v>
      </c>
      <c r="V764" s="34">
        <f t="shared" si="114"/>
        <v>24.42</v>
      </c>
      <c r="W764" s="35">
        <f t="shared" si="115"/>
        <v>7.33</v>
      </c>
      <c r="X764" s="34" t="str">
        <f t="shared" si="116"/>
        <v/>
      </c>
      <c r="Y764" s="35" t="str">
        <f t="shared" si="117"/>
        <v/>
      </c>
      <c r="Z764" s="38" t="str">
        <f t="shared" si="112"/>
        <v>V8</v>
      </c>
      <c r="AA764" s="38" t="str">
        <f t="shared" si="120"/>
        <v>V9</v>
      </c>
      <c r="AB764" s="38" t="str">
        <f t="shared" si="113"/>
        <v>V10</v>
      </c>
      <c r="AC764" s="38">
        <f>IF($AF764=20,"",IF($V764=0,"",IF($H764="Adblue Bidon","",IF($H764="GNC (KG)","",IF($H764="Frais de service EV","",IF($Q764=1,$G$2:$G$4524,""))))))</f>
        <v>24.71</v>
      </c>
      <c r="AD764" s="33" t="str">
        <f t="shared" si="118"/>
        <v/>
      </c>
      <c r="AE764" s="36" t="str">
        <f t="shared" si="119"/>
        <v/>
      </c>
      <c r="AF764" s="37" t="str">
        <f>IFERROR(VLOOKUP($F$2,IMPUTATION!F:G,2,0),"")</f>
        <v/>
      </c>
    </row>
    <row r="765" spans="1:32">
      <c r="A765" s="31">
        <v>44408</v>
      </c>
      <c r="B765" s="32">
        <v>58.37</v>
      </c>
      <c r="C765" s="32" t="s">
        <v>393</v>
      </c>
      <c r="D765" s="32" t="s">
        <v>371</v>
      </c>
      <c r="E765" s="32" t="s">
        <v>286</v>
      </c>
      <c r="F765" s="32" t="s">
        <v>701</v>
      </c>
      <c r="G765" s="32">
        <v>34.409999999999997</v>
      </c>
      <c r="H765" s="32" t="s">
        <v>390</v>
      </c>
      <c r="I765" s="32">
        <v>48.64</v>
      </c>
      <c r="J765" s="32">
        <v>80</v>
      </c>
      <c r="K765" s="32">
        <v>7.78</v>
      </c>
      <c r="L765" s="32">
        <v>50.59</v>
      </c>
      <c r="M765" s="32" t="s">
        <v>18</v>
      </c>
      <c r="N765" s="32" t="s">
        <v>18</v>
      </c>
      <c r="O765" s="32">
        <v>6821019</v>
      </c>
      <c r="P765" s="38">
        <f>IF($H765="",VLOOKUP($C765,IMPUTATION_CARBURANT[],2,0),VLOOKUP($H765,IMPUTATION_CARBURANT[],2,0))</f>
        <v>1</v>
      </c>
      <c r="Q765" s="38">
        <f>IF(AND($P765=123401,$M765="VP"),124013,$P$2:$P$4524)</f>
        <v>1</v>
      </c>
      <c r="R765" s="38" t="str">
        <f t="shared" si="111"/>
        <v>TEST</v>
      </c>
      <c r="S765" s="38">
        <f>ABS($B765)</f>
        <v>58.37</v>
      </c>
      <c r="T765" s="38">
        <f>ABS($I765)</f>
        <v>48.64</v>
      </c>
      <c r="U765" s="38">
        <f>ABS($K765)</f>
        <v>7.78</v>
      </c>
      <c r="V765" s="34">
        <f t="shared" si="114"/>
        <v>38.909999999999997</v>
      </c>
      <c r="W765" s="35">
        <f t="shared" si="115"/>
        <v>11.68</v>
      </c>
      <c r="X765" s="34" t="str">
        <f t="shared" si="116"/>
        <v/>
      </c>
      <c r="Y765" s="35" t="str">
        <f t="shared" si="117"/>
        <v/>
      </c>
      <c r="Z765" s="38" t="str">
        <f t="shared" si="112"/>
        <v>V8</v>
      </c>
      <c r="AA765" s="38" t="str">
        <f t="shared" si="120"/>
        <v>V9</v>
      </c>
      <c r="AB765" s="38" t="str">
        <f t="shared" si="113"/>
        <v>V10</v>
      </c>
      <c r="AC765" s="38">
        <f>IF($AF765=20,"",IF($V765=0,"",IF($H765="Adblue Bidon","",IF($H765="GNC (KG)","",IF($H765="Frais de service EV","",IF($Q765=1,$G$2:$G$4524,""))))))</f>
        <v>34.409999999999997</v>
      </c>
      <c r="AD765" s="33" t="str">
        <f t="shared" si="118"/>
        <v/>
      </c>
      <c r="AE765" s="36" t="str">
        <f t="shared" si="119"/>
        <v/>
      </c>
      <c r="AF765" s="37" t="str">
        <f>IFERROR(VLOOKUP($F$2,IMPUTATION!F:G,2,0),"")</f>
        <v/>
      </c>
    </row>
    <row r="766" spans="1:32">
      <c r="A766" s="31">
        <v>44408</v>
      </c>
      <c r="B766" s="32">
        <v>139.47999999999999</v>
      </c>
      <c r="C766" s="32" t="s">
        <v>21</v>
      </c>
      <c r="D766" s="32" t="s">
        <v>371</v>
      </c>
      <c r="E766" s="32" t="s">
        <v>117</v>
      </c>
      <c r="F766" s="32" t="s">
        <v>446</v>
      </c>
      <c r="G766" s="32">
        <v>94.7</v>
      </c>
      <c r="H766" s="32" t="s">
        <v>380</v>
      </c>
      <c r="I766" s="32">
        <v>116.23</v>
      </c>
      <c r="J766" s="32">
        <v>80</v>
      </c>
      <c r="K766" s="32">
        <v>18.600000000000001</v>
      </c>
      <c r="L766" s="32">
        <v>120.88</v>
      </c>
      <c r="M766" s="32" t="s">
        <v>19</v>
      </c>
      <c r="N766" s="32" t="s">
        <v>396</v>
      </c>
      <c r="O766" s="32">
        <v>6176728</v>
      </c>
      <c r="P766" s="38">
        <f>IF($H766="",VLOOKUP($C766,IMPUTATION_CARBURANT[],2,0),VLOOKUP($H766,IMPUTATION_CARBURANT[],2,0))</f>
        <v>1</v>
      </c>
      <c r="Q766" s="38">
        <f>IF(AND($P766=123401,$M766="VP"),124013,$P$2:$P$4524)</f>
        <v>1</v>
      </c>
      <c r="R766" s="38" t="str">
        <f t="shared" si="111"/>
        <v>TEST</v>
      </c>
      <c r="S766" s="38">
        <f>ABS($B766)</f>
        <v>139.47999999999999</v>
      </c>
      <c r="T766" s="38">
        <f>ABS($I766)</f>
        <v>116.23</v>
      </c>
      <c r="U766" s="38">
        <f>ABS($K766)</f>
        <v>18.600000000000001</v>
      </c>
      <c r="V766" s="34">
        <f t="shared" si="114"/>
        <v>92.98</v>
      </c>
      <c r="W766" s="35">
        <f t="shared" si="115"/>
        <v>27.9</v>
      </c>
      <c r="X766" s="34" t="str">
        <f t="shared" si="116"/>
        <v/>
      </c>
      <c r="Y766" s="35" t="str">
        <f t="shared" si="117"/>
        <v/>
      </c>
      <c r="Z766" s="38" t="str">
        <f t="shared" si="112"/>
        <v>V8</v>
      </c>
      <c r="AA766" s="38" t="str">
        <f t="shared" si="120"/>
        <v>V9</v>
      </c>
      <c r="AB766" s="38" t="str">
        <f t="shared" si="113"/>
        <v>V10</v>
      </c>
      <c r="AC766" s="38">
        <f>IF($AF766=20,"",IF($V766=0,"",IF($H766="Adblue Bidon","",IF($H766="GNC (KG)","",IF($H766="Frais de service EV","",IF($Q766=1,$G$2:$G$4524,""))))))</f>
        <v>94.7</v>
      </c>
      <c r="AD766" s="33" t="str">
        <f t="shared" si="118"/>
        <v/>
      </c>
      <c r="AE766" s="36" t="str">
        <f t="shared" si="119"/>
        <v/>
      </c>
      <c r="AF766" s="37" t="str">
        <f>IFERROR(VLOOKUP($F$2,IMPUTATION!F:G,2,0),"")</f>
        <v/>
      </c>
    </row>
    <row r="767" spans="1:32">
      <c r="A767" s="31">
        <v>44408</v>
      </c>
      <c r="B767" s="32">
        <v>56.5</v>
      </c>
      <c r="C767" s="32" t="s">
        <v>393</v>
      </c>
      <c r="D767" s="32" t="s">
        <v>371</v>
      </c>
      <c r="E767" s="32" t="s">
        <v>268</v>
      </c>
      <c r="F767" s="32" t="s">
        <v>599</v>
      </c>
      <c r="G767" s="32">
        <v>35.4</v>
      </c>
      <c r="H767" s="32" t="s">
        <v>387</v>
      </c>
      <c r="I767" s="32">
        <v>47.08</v>
      </c>
      <c r="J767" s="32">
        <v>80</v>
      </c>
      <c r="K767" s="32">
        <v>7.54</v>
      </c>
      <c r="L767" s="32">
        <v>48.96</v>
      </c>
      <c r="M767" s="32" t="s">
        <v>18</v>
      </c>
      <c r="N767" s="32" t="s">
        <v>18</v>
      </c>
      <c r="O767" s="32">
        <v>6400805</v>
      </c>
      <c r="P767" s="38">
        <f>IF($H767="",VLOOKUP($C767,IMPUTATION_CARBURANT[],2,0),VLOOKUP($H767,IMPUTATION_CARBURANT[],2,0))</f>
        <v>1</v>
      </c>
      <c r="Q767" s="38">
        <f>IF(AND($P767=123401,$M767="VP"),124013,$P$2:$P$4524)</f>
        <v>1</v>
      </c>
      <c r="R767" s="38" t="str">
        <f t="shared" si="111"/>
        <v>TEST</v>
      </c>
      <c r="S767" s="38">
        <f>ABS($B767)</f>
        <v>56.5</v>
      </c>
      <c r="T767" s="38">
        <f>ABS($I767)</f>
        <v>47.08</v>
      </c>
      <c r="U767" s="38">
        <f>ABS($K767)</f>
        <v>7.54</v>
      </c>
      <c r="V767" s="34">
        <f t="shared" si="114"/>
        <v>37.659999999999997</v>
      </c>
      <c r="W767" s="35">
        <f t="shared" si="115"/>
        <v>11.3</v>
      </c>
      <c r="X767" s="34" t="str">
        <f t="shared" si="116"/>
        <v/>
      </c>
      <c r="Y767" s="35" t="str">
        <f t="shared" si="117"/>
        <v/>
      </c>
      <c r="Z767" s="38" t="str">
        <f t="shared" si="112"/>
        <v>V8</v>
      </c>
      <c r="AA767" s="38" t="str">
        <f t="shared" si="120"/>
        <v>V9</v>
      </c>
      <c r="AB767" s="38" t="str">
        <f t="shared" si="113"/>
        <v>V10</v>
      </c>
      <c r="AC767" s="38">
        <f>IF($AF767=20,"",IF($V767=0,"",IF($H767="Adblue Bidon","",IF($H767="GNC (KG)","",IF($H767="Frais de service EV","",IF($Q767=1,$G$2:$G$4524,""))))))</f>
        <v>35.4</v>
      </c>
      <c r="AD767" s="33" t="str">
        <f t="shared" si="118"/>
        <v/>
      </c>
      <c r="AE767" s="36" t="str">
        <f t="shared" si="119"/>
        <v/>
      </c>
      <c r="AF767" s="37" t="str">
        <f>IFERROR(VLOOKUP($F$2,IMPUTATION!F:G,2,0),"")</f>
        <v/>
      </c>
    </row>
    <row r="768" spans="1:32">
      <c r="A768" s="31">
        <v>44408</v>
      </c>
      <c r="B768" s="32">
        <v>34.19</v>
      </c>
      <c r="C768" s="32" t="s">
        <v>393</v>
      </c>
      <c r="D768" s="32" t="s">
        <v>371</v>
      </c>
      <c r="E768" s="32" t="s">
        <v>167</v>
      </c>
      <c r="F768" s="32" t="s">
        <v>1509</v>
      </c>
      <c r="G768" s="32">
        <v>20.14</v>
      </c>
      <c r="H768" s="32" t="s">
        <v>390</v>
      </c>
      <c r="I768" s="32">
        <v>28.49</v>
      </c>
      <c r="J768" s="32">
        <v>80</v>
      </c>
      <c r="K768" s="32">
        <v>4.5599999999999996</v>
      </c>
      <c r="L768" s="32">
        <v>29.63</v>
      </c>
      <c r="M768" s="32" t="s">
        <v>18</v>
      </c>
      <c r="N768" s="32" t="s">
        <v>18</v>
      </c>
      <c r="O768" s="32">
        <v>6400898</v>
      </c>
      <c r="P768" s="38">
        <f>IF($H768="",VLOOKUP($C768,IMPUTATION_CARBURANT[],2,0),VLOOKUP($H768,IMPUTATION_CARBURANT[],2,0))</f>
        <v>1</v>
      </c>
      <c r="Q768" s="38">
        <f>IF(AND($P768=123401,$M768="VP"),124013,$P$2:$P$4524)</f>
        <v>1</v>
      </c>
      <c r="R768" s="38" t="str">
        <f t="shared" si="111"/>
        <v>TEST</v>
      </c>
      <c r="S768" s="38">
        <f>ABS($B768)</f>
        <v>34.19</v>
      </c>
      <c r="T768" s="38">
        <f>ABS($I768)</f>
        <v>28.49</v>
      </c>
      <c r="U768" s="38">
        <f>ABS($K768)</f>
        <v>4.5599999999999996</v>
      </c>
      <c r="V768" s="34">
        <f t="shared" si="114"/>
        <v>22.79</v>
      </c>
      <c r="W768" s="35">
        <f t="shared" si="115"/>
        <v>6.84</v>
      </c>
      <c r="X768" s="34" t="str">
        <f t="shared" si="116"/>
        <v/>
      </c>
      <c r="Y768" s="35" t="str">
        <f t="shared" si="117"/>
        <v/>
      </c>
      <c r="Z768" s="38" t="str">
        <f t="shared" si="112"/>
        <v>V8</v>
      </c>
      <c r="AA768" s="38" t="str">
        <f t="shared" si="120"/>
        <v>V9</v>
      </c>
      <c r="AB768" s="38" t="str">
        <f t="shared" si="113"/>
        <v>V10</v>
      </c>
      <c r="AC768" s="38">
        <f>IF($AF768=20,"",IF($V768=0,"",IF($H768="Adblue Bidon","",IF($H768="GNC (KG)","",IF($H768="Frais de service EV","",IF($Q768=1,$G$2:$G$4524,""))))))</f>
        <v>20.14</v>
      </c>
      <c r="AD768" s="33" t="str">
        <f t="shared" si="118"/>
        <v/>
      </c>
      <c r="AE768" s="36" t="str">
        <f t="shared" si="119"/>
        <v/>
      </c>
      <c r="AF768" s="37" t="str">
        <f>IFERROR(VLOOKUP($F$2,IMPUTATION!F:G,2,0),"")</f>
        <v/>
      </c>
    </row>
    <row r="769" spans="1:32">
      <c r="A769" s="31">
        <v>44408</v>
      </c>
      <c r="B769" s="32">
        <v>89.68</v>
      </c>
      <c r="C769" s="32" t="s">
        <v>21</v>
      </c>
      <c r="D769" s="32" t="s">
        <v>371</v>
      </c>
      <c r="E769" s="32" t="s">
        <v>84</v>
      </c>
      <c r="F769" s="32" t="s">
        <v>1443</v>
      </c>
      <c r="G769" s="32">
        <v>60.47</v>
      </c>
      <c r="H769" s="32" t="s">
        <v>380</v>
      </c>
      <c r="I769" s="32">
        <v>74.73</v>
      </c>
      <c r="J769" s="32">
        <v>80</v>
      </c>
      <c r="K769" s="32">
        <v>11.96</v>
      </c>
      <c r="L769" s="32">
        <v>77.72</v>
      </c>
      <c r="M769" s="32" t="s">
        <v>392</v>
      </c>
      <c r="N769" s="32" t="s">
        <v>396</v>
      </c>
      <c r="O769" s="32">
        <v>6177349</v>
      </c>
      <c r="P769" s="38">
        <f>IF($H769="",VLOOKUP($C769,IMPUTATION_CARBURANT[],2,0),VLOOKUP($H769,IMPUTATION_CARBURANT[],2,0))</f>
        <v>1</v>
      </c>
      <c r="Q769" s="38">
        <f>IF(AND($P769=123401,$M769="VP"),124013,$P$2:$P$4524)</f>
        <v>1</v>
      </c>
      <c r="R769" s="38" t="str">
        <f t="shared" si="111"/>
        <v>TEST</v>
      </c>
      <c r="S769" s="38">
        <f>ABS($B769)</f>
        <v>89.68</v>
      </c>
      <c r="T769" s="38">
        <f>ABS($I769)</f>
        <v>74.73</v>
      </c>
      <c r="U769" s="38">
        <f>ABS($K769)</f>
        <v>11.96</v>
      </c>
      <c r="V769" s="34">
        <f t="shared" si="114"/>
        <v>59.78</v>
      </c>
      <c r="W769" s="35">
        <f t="shared" si="115"/>
        <v>17.940000000000001</v>
      </c>
      <c r="X769" s="34" t="str">
        <f t="shared" si="116"/>
        <v/>
      </c>
      <c r="Y769" s="35" t="str">
        <f t="shared" si="117"/>
        <v/>
      </c>
      <c r="Z769" s="38" t="str">
        <f t="shared" si="112"/>
        <v>V8</v>
      </c>
      <c r="AA769" s="38" t="str">
        <f t="shared" si="120"/>
        <v>V9</v>
      </c>
      <c r="AB769" s="38" t="str">
        <f t="shared" si="113"/>
        <v>V10</v>
      </c>
      <c r="AC769" s="38">
        <f>IF($AF769=20,"",IF($V769=0,"",IF($H769="Adblue Bidon","",IF($H769="GNC (KG)","",IF($H769="Frais de service EV","",IF($Q769=1,$G$2:$G$4524,""))))))</f>
        <v>60.47</v>
      </c>
      <c r="AD769" s="33" t="str">
        <f t="shared" si="118"/>
        <v/>
      </c>
      <c r="AE769" s="36" t="str">
        <f t="shared" si="119"/>
        <v/>
      </c>
      <c r="AF769" s="37" t="str">
        <f>IFERROR(VLOOKUP($F$2,IMPUTATION!F:G,2,0),"")</f>
        <v/>
      </c>
    </row>
    <row r="770" spans="1:32">
      <c r="A770" s="31">
        <v>44408</v>
      </c>
      <c r="B770" s="32">
        <v>114.02</v>
      </c>
      <c r="C770" s="32" t="s">
        <v>21</v>
      </c>
      <c r="D770" s="32" t="s">
        <v>371</v>
      </c>
      <c r="E770" s="32" t="s">
        <v>119</v>
      </c>
      <c r="F770" s="32" t="s">
        <v>611</v>
      </c>
      <c r="G770" s="32">
        <v>76.25</v>
      </c>
      <c r="H770" s="32" t="s">
        <v>380</v>
      </c>
      <c r="I770" s="32">
        <v>95.02</v>
      </c>
      <c r="J770" s="32">
        <v>80</v>
      </c>
      <c r="K770" s="32">
        <v>15.2</v>
      </c>
      <c r="L770" s="32">
        <v>98.82</v>
      </c>
      <c r="M770" s="32" t="s">
        <v>19</v>
      </c>
      <c r="N770" s="32" t="s">
        <v>396</v>
      </c>
      <c r="O770" s="32">
        <v>6177544</v>
      </c>
      <c r="P770" s="38">
        <f>IF($H770="",VLOOKUP($C770,IMPUTATION_CARBURANT[],2,0),VLOOKUP($H770,IMPUTATION_CARBURANT[],2,0))</f>
        <v>1</v>
      </c>
      <c r="Q770" s="38">
        <f>IF(AND($P770=123401,$M770="VP"),124013,$P$2:$P$4524)</f>
        <v>1</v>
      </c>
      <c r="R770" s="38" t="str">
        <f t="shared" ref="R770:R833" si="121">"TEST"</f>
        <v>TEST</v>
      </c>
      <c r="S770" s="38">
        <f>ABS($B770)</f>
        <v>114.02</v>
      </c>
      <c r="T770" s="38">
        <f>ABS($I770)</f>
        <v>95.02</v>
      </c>
      <c r="U770" s="38">
        <f>ABS($K770)</f>
        <v>15.2</v>
      </c>
      <c r="V770" s="34">
        <f t="shared" si="114"/>
        <v>76.02</v>
      </c>
      <c r="W770" s="35">
        <f t="shared" si="115"/>
        <v>22.8</v>
      </c>
      <c r="X770" s="34" t="str">
        <f t="shared" si="116"/>
        <v/>
      </c>
      <c r="Y770" s="35" t="str">
        <f t="shared" si="117"/>
        <v/>
      </c>
      <c r="Z770" s="38" t="str">
        <f t="shared" ref="Z770:Z833" si="122">"V8"</f>
        <v>V8</v>
      </c>
      <c r="AA770" s="38" t="str">
        <f t="shared" si="120"/>
        <v>V9</v>
      </c>
      <c r="AB770" s="38" t="str">
        <f t="shared" ref="AB770:AB833" si="123">"V10"</f>
        <v>V10</v>
      </c>
      <c r="AC770" s="38">
        <f>IF($AF770=20,"",IF($V770=0,"",IF($H770="Adblue Bidon","",IF($H770="GNC (KG)","",IF($H770="Frais de service EV","",IF($Q770=1,$G$2:$G$4524,""))))))</f>
        <v>76.25</v>
      </c>
      <c r="AD770" s="33" t="str">
        <f t="shared" si="118"/>
        <v/>
      </c>
      <c r="AE770" s="36" t="str">
        <f t="shared" si="119"/>
        <v/>
      </c>
      <c r="AF770" s="37" t="str">
        <f>IFERROR(VLOOKUP($F$2,IMPUTATION!F:G,2,0),"")</f>
        <v/>
      </c>
    </row>
    <row r="771" spans="1:32">
      <c r="A771" s="31">
        <v>44408</v>
      </c>
      <c r="B771" s="32">
        <v>66.36</v>
      </c>
      <c r="C771" s="32" t="s">
        <v>393</v>
      </c>
      <c r="D771" s="32" t="s">
        <v>371</v>
      </c>
      <c r="E771" s="32" t="s">
        <v>147</v>
      </c>
      <c r="F771" s="32" t="s">
        <v>579</v>
      </c>
      <c r="G771" s="32">
        <v>41.66</v>
      </c>
      <c r="H771" s="32" t="s">
        <v>387</v>
      </c>
      <c r="I771" s="32">
        <v>55.3</v>
      </c>
      <c r="J771" s="32">
        <v>80</v>
      </c>
      <c r="K771" s="32">
        <v>8.85</v>
      </c>
      <c r="L771" s="32">
        <v>57.51</v>
      </c>
      <c r="M771" s="32" t="s">
        <v>18</v>
      </c>
      <c r="N771" s="32" t="s">
        <v>18</v>
      </c>
      <c r="O771" s="32">
        <v>6400397</v>
      </c>
      <c r="P771" s="38">
        <f>IF($H771="",VLOOKUP($C771,IMPUTATION_CARBURANT[],2,0),VLOOKUP($H771,IMPUTATION_CARBURANT[],2,0))</f>
        <v>1</v>
      </c>
      <c r="Q771" s="38">
        <f>IF(AND($P771=123401,$M771="VP"),124013,$P$2:$P$4524)</f>
        <v>1</v>
      </c>
      <c r="R771" s="38" t="str">
        <f t="shared" si="121"/>
        <v>TEST</v>
      </c>
      <c r="S771" s="38">
        <f>ABS($B771)</f>
        <v>66.36</v>
      </c>
      <c r="T771" s="38">
        <f>ABS($I771)</f>
        <v>55.3</v>
      </c>
      <c r="U771" s="38">
        <f>ABS($K771)</f>
        <v>8.85</v>
      </c>
      <c r="V771" s="34">
        <f t="shared" ref="V771:V834" si="124">IF($AF771=20,0,ABS(ROUND(IF(AND($U771=0,$J771=100),$T771/1.2,$T771*$J771/100),2)))</f>
        <v>44.24</v>
      </c>
      <c r="W771" s="35">
        <f t="shared" ref="W771:W834" si="125">IF($AF771=20,0,ABS(ROUND(IF(AND($U771=0,$J771=100),0,$S771-$V771-$U771),2)))</f>
        <v>13.27</v>
      </c>
      <c r="X771" s="34" t="str">
        <f t="shared" ref="X771:X834" si="126">IF($AF771="","",ABS(ROUND(IF(AND($U771=0,$J771=100),$T771/1.2,$T771*$J771/100),2)))</f>
        <v/>
      </c>
      <c r="Y771" s="35" t="str">
        <f t="shared" ref="Y771:Y834" si="127">IF($AF771="","",ABS(ROUND(IF(AND($U771=0,$J771=100),0,$S771-$X771-$U771),2)))</f>
        <v/>
      </c>
      <c r="Z771" s="38" t="str">
        <f t="shared" si="122"/>
        <v>V8</v>
      </c>
      <c r="AA771" s="38" t="str">
        <f t="shared" si="120"/>
        <v>V9</v>
      </c>
      <c r="AB771" s="38" t="str">
        <f t="shared" si="123"/>
        <v>V10</v>
      </c>
      <c r="AC771" s="38">
        <f>IF($AF771=20,"",IF($V771=0,"",IF($H771="Adblue Bidon","",IF($H771="GNC (KG)","",IF($H771="Frais de service EV","",IF($Q771=1,$G$2:$G$4524,""))))))</f>
        <v>41.66</v>
      </c>
      <c r="AD771" s="33" t="str">
        <f t="shared" ref="AD771:AD834" si="128">IF($X771="","",IF($H771="Adblue Bidon","",IF($H771="GNC (KG)","",IF($H771="Frais de service EV","",IF($Q771=1,$G$2:$G$4524,"")))))</f>
        <v/>
      </c>
      <c r="AE771" s="36" t="str">
        <f t="shared" ref="AE771:AE834" si="129">IF($AC771="","",IF($AD771="","","L"))</f>
        <v/>
      </c>
      <c r="AF771" s="37" t="str">
        <f>IFERROR(VLOOKUP($F$2,IMPUTATION!F:G,2,0),"")</f>
        <v/>
      </c>
    </row>
    <row r="772" spans="1:32">
      <c r="A772" s="31">
        <v>44408</v>
      </c>
      <c r="B772" s="32">
        <v>64.84</v>
      </c>
      <c r="C772" s="32" t="s">
        <v>393</v>
      </c>
      <c r="D772" s="32" t="s">
        <v>371</v>
      </c>
      <c r="E772" s="32" t="s">
        <v>30</v>
      </c>
      <c r="F772" s="32" t="s">
        <v>1510</v>
      </c>
      <c r="G772" s="32">
        <v>40.270000000000003</v>
      </c>
      <c r="H772" s="32" t="s">
        <v>387</v>
      </c>
      <c r="I772" s="32">
        <v>54.03</v>
      </c>
      <c r="J772" s="32">
        <v>80</v>
      </c>
      <c r="K772" s="32">
        <v>8.65</v>
      </c>
      <c r="L772" s="32">
        <v>56.19</v>
      </c>
      <c r="M772" s="32" t="s">
        <v>18</v>
      </c>
      <c r="N772" s="32" t="s">
        <v>18</v>
      </c>
      <c r="O772" s="32">
        <v>6400772</v>
      </c>
      <c r="P772" s="38">
        <f>IF($H772="",VLOOKUP($C772,IMPUTATION_CARBURANT[],2,0),VLOOKUP($H772,IMPUTATION_CARBURANT[],2,0))</f>
        <v>1</v>
      </c>
      <c r="Q772" s="38">
        <f>IF(AND($P772=123401,$M772="VP"),124013,$P$2:$P$4524)</f>
        <v>1</v>
      </c>
      <c r="R772" s="38" t="str">
        <f t="shared" si="121"/>
        <v>TEST</v>
      </c>
      <c r="S772" s="38">
        <f>ABS($B772)</f>
        <v>64.84</v>
      </c>
      <c r="T772" s="38">
        <f>ABS($I772)</f>
        <v>54.03</v>
      </c>
      <c r="U772" s="38">
        <f>ABS($K772)</f>
        <v>8.65</v>
      </c>
      <c r="V772" s="34">
        <f t="shared" si="124"/>
        <v>43.22</v>
      </c>
      <c r="W772" s="35">
        <f t="shared" si="125"/>
        <v>12.97</v>
      </c>
      <c r="X772" s="34" t="str">
        <f t="shared" si="126"/>
        <v/>
      </c>
      <c r="Y772" s="35" t="str">
        <f t="shared" si="127"/>
        <v/>
      </c>
      <c r="Z772" s="38" t="str">
        <f t="shared" si="122"/>
        <v>V8</v>
      </c>
      <c r="AA772" s="38" t="str">
        <f t="shared" si="120"/>
        <v>V9</v>
      </c>
      <c r="AB772" s="38" t="str">
        <f t="shared" si="123"/>
        <v>V10</v>
      </c>
      <c r="AC772" s="38">
        <f>IF($AF772=20,"",IF($V772=0,"",IF($H772="Adblue Bidon","",IF($H772="GNC (KG)","",IF($H772="Frais de service EV","",IF($Q772=1,$G$2:$G$4524,""))))))</f>
        <v>40.270000000000003</v>
      </c>
      <c r="AD772" s="33" t="str">
        <f t="shared" si="128"/>
        <v/>
      </c>
      <c r="AE772" s="36" t="str">
        <f t="shared" si="129"/>
        <v/>
      </c>
      <c r="AF772" s="37" t="str">
        <f>IFERROR(VLOOKUP($F$2,IMPUTATION!F:G,2,0),"")</f>
        <v/>
      </c>
    </row>
    <row r="773" spans="1:32">
      <c r="A773" s="31">
        <v>44408</v>
      </c>
      <c r="B773" s="32">
        <v>58.01</v>
      </c>
      <c r="C773" s="32" t="s">
        <v>393</v>
      </c>
      <c r="D773" s="32" t="s">
        <v>371</v>
      </c>
      <c r="E773" s="32" t="s">
        <v>229</v>
      </c>
      <c r="F773" s="32" t="s">
        <v>512</v>
      </c>
      <c r="G773" s="32">
        <v>36.14</v>
      </c>
      <c r="H773" s="32" t="s">
        <v>387</v>
      </c>
      <c r="I773" s="32">
        <v>48.34</v>
      </c>
      <c r="J773" s="32">
        <v>80</v>
      </c>
      <c r="K773" s="32">
        <v>7.74</v>
      </c>
      <c r="L773" s="32">
        <v>50.27</v>
      </c>
      <c r="M773" s="32" t="s">
        <v>18</v>
      </c>
      <c r="N773" s="32" t="s">
        <v>18</v>
      </c>
      <c r="O773" s="32">
        <v>6400139</v>
      </c>
      <c r="P773" s="38">
        <f>IF($H773="",VLOOKUP($C773,IMPUTATION_CARBURANT[],2,0),VLOOKUP($H773,IMPUTATION_CARBURANT[],2,0))</f>
        <v>1</v>
      </c>
      <c r="Q773" s="38">
        <f>IF(AND($P773=123401,$M773="VP"),124013,$P$2:$P$4524)</f>
        <v>1</v>
      </c>
      <c r="R773" s="38" t="str">
        <f t="shared" si="121"/>
        <v>TEST</v>
      </c>
      <c r="S773" s="38">
        <f>ABS($B773)</f>
        <v>58.01</v>
      </c>
      <c r="T773" s="38">
        <f>ABS($I773)</f>
        <v>48.34</v>
      </c>
      <c r="U773" s="38">
        <f>ABS($K773)</f>
        <v>7.74</v>
      </c>
      <c r="V773" s="34">
        <f t="shared" si="124"/>
        <v>38.67</v>
      </c>
      <c r="W773" s="35">
        <f t="shared" si="125"/>
        <v>11.6</v>
      </c>
      <c r="X773" s="34" t="str">
        <f t="shared" si="126"/>
        <v/>
      </c>
      <c r="Y773" s="35" t="str">
        <f t="shared" si="127"/>
        <v/>
      </c>
      <c r="Z773" s="38" t="str">
        <f t="shared" si="122"/>
        <v>V8</v>
      </c>
      <c r="AA773" s="38" t="str">
        <f t="shared" si="120"/>
        <v>V9</v>
      </c>
      <c r="AB773" s="38" t="str">
        <f t="shared" si="123"/>
        <v>V10</v>
      </c>
      <c r="AC773" s="38">
        <f>IF($AF773=20,"",IF($V773=0,"",IF($H773="Adblue Bidon","",IF($H773="GNC (KG)","",IF($H773="Frais de service EV","",IF($Q773=1,$G$2:$G$4524,""))))))</f>
        <v>36.14</v>
      </c>
      <c r="AD773" s="33" t="str">
        <f t="shared" si="128"/>
        <v/>
      </c>
      <c r="AE773" s="36" t="str">
        <f t="shared" si="129"/>
        <v/>
      </c>
      <c r="AF773" s="37" t="str">
        <f>IFERROR(VLOOKUP($F$2,IMPUTATION!F:G,2,0),"")</f>
        <v/>
      </c>
    </row>
    <row r="774" spans="1:32">
      <c r="A774" s="31">
        <v>44408</v>
      </c>
      <c r="B774" s="32">
        <v>57.58</v>
      </c>
      <c r="C774" s="32" t="s">
        <v>393</v>
      </c>
      <c r="D774" s="32" t="s">
        <v>371</v>
      </c>
      <c r="E774" s="32" t="s">
        <v>29</v>
      </c>
      <c r="F774" s="32" t="s">
        <v>578</v>
      </c>
      <c r="G774" s="32">
        <v>33.909999999999997</v>
      </c>
      <c r="H774" s="32" t="s">
        <v>390</v>
      </c>
      <c r="I774" s="32">
        <v>47.98</v>
      </c>
      <c r="J774" s="32">
        <v>80</v>
      </c>
      <c r="K774" s="32">
        <v>7.68</v>
      </c>
      <c r="L774" s="32">
        <v>49.9</v>
      </c>
      <c r="M774" s="32" t="s">
        <v>18</v>
      </c>
      <c r="N774" s="32" t="s">
        <v>18</v>
      </c>
      <c r="O774" s="32">
        <v>6400409</v>
      </c>
      <c r="P774" s="38">
        <f>IF($H774="",VLOOKUP($C774,IMPUTATION_CARBURANT[],2,0),VLOOKUP($H774,IMPUTATION_CARBURANT[],2,0))</f>
        <v>1</v>
      </c>
      <c r="Q774" s="38">
        <f>IF(AND($P774=123401,$M774="VP"),124013,$P$2:$P$4524)</f>
        <v>1</v>
      </c>
      <c r="R774" s="38" t="str">
        <f t="shared" si="121"/>
        <v>TEST</v>
      </c>
      <c r="S774" s="38">
        <f>ABS($B774)</f>
        <v>57.58</v>
      </c>
      <c r="T774" s="38">
        <f>ABS($I774)</f>
        <v>47.98</v>
      </c>
      <c r="U774" s="38">
        <f>ABS($K774)</f>
        <v>7.68</v>
      </c>
      <c r="V774" s="34">
        <f t="shared" si="124"/>
        <v>38.380000000000003</v>
      </c>
      <c r="W774" s="35">
        <f t="shared" si="125"/>
        <v>11.52</v>
      </c>
      <c r="X774" s="34" t="str">
        <f t="shared" si="126"/>
        <v/>
      </c>
      <c r="Y774" s="35" t="str">
        <f t="shared" si="127"/>
        <v/>
      </c>
      <c r="Z774" s="38" t="str">
        <f t="shared" si="122"/>
        <v>V8</v>
      </c>
      <c r="AA774" s="38" t="str">
        <f t="shared" si="120"/>
        <v>V9</v>
      </c>
      <c r="AB774" s="38" t="str">
        <f t="shared" si="123"/>
        <v>V10</v>
      </c>
      <c r="AC774" s="38">
        <f>IF($AF774=20,"",IF($V774=0,"",IF($H774="Adblue Bidon","",IF($H774="GNC (KG)","",IF($H774="Frais de service EV","",IF($Q774=1,$G$2:$G$4524,""))))))</f>
        <v>33.909999999999997</v>
      </c>
      <c r="AD774" s="33" t="str">
        <f t="shared" si="128"/>
        <v/>
      </c>
      <c r="AE774" s="36" t="str">
        <f t="shared" si="129"/>
        <v/>
      </c>
      <c r="AF774" s="37" t="str">
        <f>IFERROR(VLOOKUP($F$2,IMPUTATION!F:G,2,0),"")</f>
        <v/>
      </c>
    </row>
    <row r="775" spans="1:32">
      <c r="A775" s="31">
        <v>44408</v>
      </c>
      <c r="B775" s="32">
        <v>67.69</v>
      </c>
      <c r="C775" s="32" t="s">
        <v>21</v>
      </c>
      <c r="D775" s="32" t="s">
        <v>371</v>
      </c>
      <c r="E775" s="32" t="s">
        <v>90</v>
      </c>
      <c r="F775" s="32" t="s">
        <v>771</v>
      </c>
      <c r="G775" s="32">
        <v>45.75</v>
      </c>
      <c r="H775" s="32" t="s">
        <v>380</v>
      </c>
      <c r="I775" s="32">
        <v>56.41</v>
      </c>
      <c r="J775" s="32">
        <v>80</v>
      </c>
      <c r="K775" s="32">
        <v>9.02</v>
      </c>
      <c r="L775" s="32">
        <v>58.67</v>
      </c>
      <c r="M775" s="32" t="s">
        <v>392</v>
      </c>
      <c r="N775" s="32" t="s">
        <v>396</v>
      </c>
      <c r="O775" s="32">
        <v>6177136</v>
      </c>
      <c r="P775" s="38">
        <f>IF($H775="",VLOOKUP($C775,IMPUTATION_CARBURANT[],2,0),VLOOKUP($H775,IMPUTATION_CARBURANT[],2,0))</f>
        <v>1</v>
      </c>
      <c r="Q775" s="38">
        <f>IF(AND($P775=123401,$M775="VP"),124013,$P$2:$P$4524)</f>
        <v>1</v>
      </c>
      <c r="R775" s="38" t="str">
        <f t="shared" si="121"/>
        <v>TEST</v>
      </c>
      <c r="S775" s="38">
        <f>ABS($B775)</f>
        <v>67.69</v>
      </c>
      <c r="T775" s="38">
        <f>ABS($I775)</f>
        <v>56.41</v>
      </c>
      <c r="U775" s="38">
        <f>ABS($K775)</f>
        <v>9.02</v>
      </c>
      <c r="V775" s="34">
        <f t="shared" si="124"/>
        <v>45.13</v>
      </c>
      <c r="W775" s="35">
        <f t="shared" si="125"/>
        <v>13.54</v>
      </c>
      <c r="X775" s="34" t="str">
        <f t="shared" si="126"/>
        <v/>
      </c>
      <c r="Y775" s="35" t="str">
        <f t="shared" si="127"/>
        <v/>
      </c>
      <c r="Z775" s="38" t="str">
        <f t="shared" si="122"/>
        <v>V8</v>
      </c>
      <c r="AA775" s="38" t="str">
        <f t="shared" si="120"/>
        <v>V9</v>
      </c>
      <c r="AB775" s="38" t="str">
        <f t="shared" si="123"/>
        <v>V10</v>
      </c>
      <c r="AC775" s="38">
        <f>IF($AF775=20,"",IF($V775=0,"",IF($H775="Adblue Bidon","",IF($H775="GNC (KG)","",IF($H775="Frais de service EV","",IF($Q775=1,$G$2:$G$4524,""))))))</f>
        <v>45.75</v>
      </c>
      <c r="AD775" s="33" t="str">
        <f t="shared" si="128"/>
        <v/>
      </c>
      <c r="AE775" s="36" t="str">
        <f t="shared" si="129"/>
        <v/>
      </c>
      <c r="AF775" s="37" t="str">
        <f>IFERROR(VLOOKUP($F$2,IMPUTATION!F:G,2,0),"")</f>
        <v/>
      </c>
    </row>
    <row r="776" spans="1:32">
      <c r="A776" s="31">
        <v>44408</v>
      </c>
      <c r="B776" s="32">
        <v>7.39</v>
      </c>
      <c r="C776" s="32" t="s">
        <v>405</v>
      </c>
      <c r="D776" s="32" t="s">
        <v>371</v>
      </c>
      <c r="E776" s="32" t="s">
        <v>91</v>
      </c>
      <c r="F776" s="32" t="s">
        <v>667</v>
      </c>
      <c r="G776" s="32">
        <v>15.75</v>
      </c>
      <c r="H776" s="32" t="s">
        <v>374</v>
      </c>
      <c r="I776" s="32">
        <v>6.16</v>
      </c>
      <c r="J776" s="32">
        <v>100</v>
      </c>
      <c r="K776" s="32">
        <v>1.23</v>
      </c>
      <c r="L776" s="32">
        <v>6.16</v>
      </c>
      <c r="M776" s="32" t="s">
        <v>19</v>
      </c>
      <c r="N776" s="32" t="s">
        <v>396</v>
      </c>
      <c r="O776" s="32">
        <v>6176758</v>
      </c>
      <c r="P776" s="38">
        <f>IF($H776="",VLOOKUP($C776,IMPUTATION_CARBURANT[],2,0),VLOOKUP($H776,IMPUTATION_CARBURANT[],2,0))</f>
        <v>1</v>
      </c>
      <c r="Q776" s="38">
        <f>IF(AND($P776=123401,$M776="VP"),124013,$P$2:$P$4524)</f>
        <v>1</v>
      </c>
      <c r="R776" s="38" t="str">
        <f t="shared" si="121"/>
        <v>TEST</v>
      </c>
      <c r="S776" s="38">
        <f>ABS($B776)</f>
        <v>7.39</v>
      </c>
      <c r="T776" s="38">
        <f>ABS($I776)</f>
        <v>6.16</v>
      </c>
      <c r="U776" s="38">
        <f>ABS($K776)</f>
        <v>1.23</v>
      </c>
      <c r="V776" s="34">
        <f t="shared" si="124"/>
        <v>6.16</v>
      </c>
      <c r="W776" s="35">
        <f t="shared" si="125"/>
        <v>0</v>
      </c>
      <c r="X776" s="34" t="str">
        <f t="shared" si="126"/>
        <v/>
      </c>
      <c r="Y776" s="35" t="str">
        <f t="shared" si="127"/>
        <v/>
      </c>
      <c r="Z776" s="38" t="str">
        <f t="shared" si="122"/>
        <v>V8</v>
      </c>
      <c r="AA776" s="38" t="str">
        <f t="shared" si="120"/>
        <v>V9</v>
      </c>
      <c r="AB776" s="38" t="str">
        <f t="shared" si="123"/>
        <v>V10</v>
      </c>
      <c r="AC776" s="38">
        <f>IF($AF776=20,"",IF($V776=0,"",IF($H776="Adblue Bidon","",IF($H776="GNC (KG)","",IF($H776="Frais de service EV","",IF($Q776=1,$G$2:$G$4524,""))))))</f>
        <v>15.75</v>
      </c>
      <c r="AD776" s="33" t="str">
        <f t="shared" si="128"/>
        <v/>
      </c>
      <c r="AE776" s="36" t="str">
        <f t="shared" si="129"/>
        <v/>
      </c>
      <c r="AF776" s="37" t="str">
        <f>IFERROR(VLOOKUP($F$2,IMPUTATION!F:G,2,0),"")</f>
        <v/>
      </c>
    </row>
    <row r="777" spans="1:32">
      <c r="A777" s="31">
        <v>44408</v>
      </c>
      <c r="B777" s="32">
        <v>17.11</v>
      </c>
      <c r="C777" s="32" t="s">
        <v>445</v>
      </c>
      <c r="D777" s="32" t="s">
        <v>371</v>
      </c>
      <c r="E777" s="32" t="s">
        <v>117</v>
      </c>
      <c r="F777" s="32" t="s">
        <v>446</v>
      </c>
      <c r="G777" s="32">
        <v>13.99</v>
      </c>
      <c r="H777" s="32" t="s">
        <v>381</v>
      </c>
      <c r="I777" s="32">
        <v>14.26</v>
      </c>
      <c r="J777" s="32">
        <v>100</v>
      </c>
      <c r="K777" s="32">
        <v>2.85</v>
      </c>
      <c r="L777" s="32">
        <v>14.26</v>
      </c>
      <c r="M777" s="32" t="s">
        <v>392</v>
      </c>
      <c r="N777" s="32" t="s">
        <v>396</v>
      </c>
      <c r="O777" s="32">
        <v>6638060</v>
      </c>
      <c r="P777" s="38">
        <f>IF($H777="",VLOOKUP($C777,IMPUTATION_CARBURANT[],2,0),VLOOKUP($H777,IMPUTATION_CARBURANT[],2,0))</f>
        <v>1</v>
      </c>
      <c r="Q777" s="38">
        <f>IF(AND($P777=123401,$M777="VP"),124013,$P$2:$P$4524)</f>
        <v>1</v>
      </c>
      <c r="R777" s="38" t="str">
        <f t="shared" si="121"/>
        <v>TEST</v>
      </c>
      <c r="S777" s="38">
        <f>ABS($B777)</f>
        <v>17.11</v>
      </c>
      <c r="T777" s="38">
        <f>ABS($I777)</f>
        <v>14.26</v>
      </c>
      <c r="U777" s="38">
        <f>ABS($K777)</f>
        <v>2.85</v>
      </c>
      <c r="V777" s="34">
        <f t="shared" si="124"/>
        <v>14.26</v>
      </c>
      <c r="W777" s="35">
        <f t="shared" si="125"/>
        <v>0</v>
      </c>
      <c r="X777" s="34" t="str">
        <f t="shared" si="126"/>
        <v/>
      </c>
      <c r="Y777" s="35" t="str">
        <f t="shared" si="127"/>
        <v/>
      </c>
      <c r="Z777" s="38" t="str">
        <f t="shared" si="122"/>
        <v>V8</v>
      </c>
      <c r="AA777" s="38" t="str">
        <f t="shared" si="120"/>
        <v>V9</v>
      </c>
      <c r="AB777" s="38" t="str">
        <f t="shared" si="123"/>
        <v>V10</v>
      </c>
      <c r="AC777" s="38" t="str">
        <f>IF($AF777=20,"",IF($V777=0,"",IF($H777="Adblue Bidon","",IF($H777="GNC (KG)","",IF($H777="Frais de service EV","",IF($Q777=1,$G$2:$G$4524,""))))))</f>
        <v/>
      </c>
      <c r="AD777" s="33" t="str">
        <f t="shared" si="128"/>
        <v/>
      </c>
      <c r="AE777" s="36" t="str">
        <f t="shared" si="129"/>
        <v/>
      </c>
      <c r="AF777" s="37" t="str">
        <f>IFERROR(VLOOKUP($F$2,IMPUTATION!F:G,2,0),"")</f>
        <v/>
      </c>
    </row>
    <row r="778" spans="1:32">
      <c r="A778" s="31">
        <v>44408</v>
      </c>
      <c r="B778" s="32">
        <v>58.25</v>
      </c>
      <c r="C778" s="32" t="s">
        <v>393</v>
      </c>
      <c r="D778" s="32" t="s">
        <v>371</v>
      </c>
      <c r="E778" s="32" t="s">
        <v>277</v>
      </c>
      <c r="F778" s="32" t="s">
        <v>1511</v>
      </c>
      <c r="G778" s="32">
        <v>34.159999999999997</v>
      </c>
      <c r="H778" s="32" t="s">
        <v>390</v>
      </c>
      <c r="I778" s="32">
        <v>48.54</v>
      </c>
      <c r="J778" s="32">
        <v>80</v>
      </c>
      <c r="K778" s="32">
        <v>7.77</v>
      </c>
      <c r="L778" s="32">
        <v>50.48</v>
      </c>
      <c r="M778" s="32" t="s">
        <v>18</v>
      </c>
      <c r="N778" s="32" t="s">
        <v>18</v>
      </c>
      <c r="O778" s="32">
        <v>6401231</v>
      </c>
      <c r="P778" s="38">
        <f>IF($H778="",VLOOKUP($C778,IMPUTATION_CARBURANT[],2,0),VLOOKUP($H778,IMPUTATION_CARBURANT[],2,0))</f>
        <v>1</v>
      </c>
      <c r="Q778" s="38">
        <f>IF(AND($P778=123401,$M778="VP"),124013,$P$2:$P$4524)</f>
        <v>1</v>
      </c>
      <c r="R778" s="38" t="str">
        <f t="shared" si="121"/>
        <v>TEST</v>
      </c>
      <c r="S778" s="38">
        <f>ABS($B778)</f>
        <v>58.25</v>
      </c>
      <c r="T778" s="38">
        <f>ABS($I778)</f>
        <v>48.54</v>
      </c>
      <c r="U778" s="38">
        <f>ABS($K778)</f>
        <v>7.77</v>
      </c>
      <c r="V778" s="34">
        <f t="shared" si="124"/>
        <v>38.83</v>
      </c>
      <c r="W778" s="35">
        <f t="shared" si="125"/>
        <v>11.65</v>
      </c>
      <c r="X778" s="34" t="str">
        <f t="shared" si="126"/>
        <v/>
      </c>
      <c r="Y778" s="35" t="str">
        <f t="shared" si="127"/>
        <v/>
      </c>
      <c r="Z778" s="38" t="str">
        <f t="shared" si="122"/>
        <v>V8</v>
      </c>
      <c r="AA778" s="38" t="str">
        <f t="shared" si="120"/>
        <v>V9</v>
      </c>
      <c r="AB778" s="38" t="str">
        <f t="shared" si="123"/>
        <v>V10</v>
      </c>
      <c r="AC778" s="38">
        <f>IF($AF778=20,"",IF($V778=0,"",IF($H778="Adblue Bidon","",IF($H778="GNC (KG)","",IF($H778="Frais de service EV","",IF($Q778=1,$G$2:$G$4524,""))))))</f>
        <v>34.159999999999997</v>
      </c>
      <c r="AD778" s="33" t="str">
        <f t="shared" si="128"/>
        <v/>
      </c>
      <c r="AE778" s="36" t="str">
        <f t="shared" si="129"/>
        <v/>
      </c>
      <c r="AF778" s="37" t="str">
        <f>IFERROR(VLOOKUP($F$2,IMPUTATION!F:G,2,0),"")</f>
        <v/>
      </c>
    </row>
    <row r="779" spans="1:32">
      <c r="A779" s="31">
        <v>44408</v>
      </c>
      <c r="B779" s="32">
        <v>53.51</v>
      </c>
      <c r="C779" s="32" t="s">
        <v>393</v>
      </c>
      <c r="D779" s="32" t="s">
        <v>371</v>
      </c>
      <c r="E779" s="32" t="s">
        <v>179</v>
      </c>
      <c r="F779" s="32" t="s">
        <v>636</v>
      </c>
      <c r="G779" s="32">
        <v>32.57</v>
      </c>
      <c r="H779" s="32" t="s">
        <v>389</v>
      </c>
      <c r="I779" s="32">
        <v>44.59</v>
      </c>
      <c r="J779" s="32">
        <v>80</v>
      </c>
      <c r="K779" s="32">
        <v>7.14</v>
      </c>
      <c r="L779" s="32">
        <v>46.37</v>
      </c>
      <c r="M779" s="32" t="s">
        <v>18</v>
      </c>
      <c r="N779" s="32" t="s">
        <v>18</v>
      </c>
      <c r="O779" s="32">
        <v>6400499</v>
      </c>
      <c r="P779" s="38">
        <f>IF($H779="",VLOOKUP($C779,IMPUTATION_CARBURANT[],2,0),VLOOKUP($H779,IMPUTATION_CARBURANT[],2,0))</f>
        <v>1</v>
      </c>
      <c r="Q779" s="38">
        <f>IF(AND($P779=123401,$M779="VP"),124013,$P$2:$P$4524)</f>
        <v>1</v>
      </c>
      <c r="R779" s="38" t="str">
        <f t="shared" si="121"/>
        <v>TEST</v>
      </c>
      <c r="S779" s="38">
        <f>ABS($B779)</f>
        <v>53.51</v>
      </c>
      <c r="T779" s="38">
        <f>ABS($I779)</f>
        <v>44.59</v>
      </c>
      <c r="U779" s="38">
        <f>ABS($K779)</f>
        <v>7.14</v>
      </c>
      <c r="V779" s="34">
        <f t="shared" si="124"/>
        <v>35.67</v>
      </c>
      <c r="W779" s="35">
        <f t="shared" si="125"/>
        <v>10.7</v>
      </c>
      <c r="X779" s="34" t="str">
        <f t="shared" si="126"/>
        <v/>
      </c>
      <c r="Y779" s="35" t="str">
        <f t="shared" si="127"/>
        <v/>
      </c>
      <c r="Z779" s="38" t="str">
        <f t="shared" si="122"/>
        <v>V8</v>
      </c>
      <c r="AA779" s="38" t="str">
        <f t="shared" si="120"/>
        <v>V9</v>
      </c>
      <c r="AB779" s="38" t="str">
        <f t="shared" si="123"/>
        <v>V10</v>
      </c>
      <c r="AC779" s="38">
        <f>IF($AF779=20,"",IF($V779=0,"",IF($H779="Adblue Bidon","",IF($H779="GNC (KG)","",IF($H779="Frais de service EV","",IF($Q779=1,$G$2:$G$4524,""))))))</f>
        <v>32.57</v>
      </c>
      <c r="AD779" s="33" t="str">
        <f t="shared" si="128"/>
        <v/>
      </c>
      <c r="AE779" s="36" t="str">
        <f t="shared" si="129"/>
        <v/>
      </c>
      <c r="AF779" s="37" t="str">
        <f>IFERROR(VLOOKUP($F$2,IMPUTATION!F:G,2,0),"")</f>
        <v/>
      </c>
    </row>
    <row r="780" spans="1:32">
      <c r="A780" s="31">
        <v>44408</v>
      </c>
      <c r="B780" s="32">
        <v>55.14</v>
      </c>
      <c r="C780" s="32" t="s">
        <v>393</v>
      </c>
      <c r="D780" s="32" t="s">
        <v>371</v>
      </c>
      <c r="E780" s="32" t="s">
        <v>102</v>
      </c>
      <c r="F780" s="32" t="s">
        <v>700</v>
      </c>
      <c r="G780" s="32">
        <v>32.799999999999997</v>
      </c>
      <c r="H780" s="32" t="s">
        <v>390</v>
      </c>
      <c r="I780" s="32">
        <v>45.95</v>
      </c>
      <c r="J780" s="32">
        <v>80</v>
      </c>
      <c r="K780" s="32">
        <v>7.35</v>
      </c>
      <c r="L780" s="32">
        <v>47.79</v>
      </c>
      <c r="M780" s="32" t="s">
        <v>18</v>
      </c>
      <c r="N780" s="32" t="s">
        <v>18</v>
      </c>
      <c r="O780" s="32">
        <v>6400280</v>
      </c>
      <c r="P780" s="38">
        <f>IF($H780="",VLOOKUP($C780,IMPUTATION_CARBURANT[],2,0),VLOOKUP($H780,IMPUTATION_CARBURANT[],2,0))</f>
        <v>1</v>
      </c>
      <c r="Q780" s="38">
        <f>IF(AND($P780=123401,$M780="VP"),124013,$P$2:$P$4524)</f>
        <v>1</v>
      </c>
      <c r="R780" s="38" t="str">
        <f t="shared" si="121"/>
        <v>TEST</v>
      </c>
      <c r="S780" s="38">
        <f>ABS($B780)</f>
        <v>55.14</v>
      </c>
      <c r="T780" s="38">
        <f>ABS($I780)</f>
        <v>45.95</v>
      </c>
      <c r="U780" s="38">
        <f>ABS($K780)</f>
        <v>7.35</v>
      </c>
      <c r="V780" s="34">
        <f t="shared" si="124"/>
        <v>36.76</v>
      </c>
      <c r="W780" s="35">
        <f t="shared" si="125"/>
        <v>11.03</v>
      </c>
      <c r="X780" s="34" t="str">
        <f t="shared" si="126"/>
        <v/>
      </c>
      <c r="Y780" s="35" t="str">
        <f t="shared" si="127"/>
        <v/>
      </c>
      <c r="Z780" s="38" t="str">
        <f t="shared" si="122"/>
        <v>V8</v>
      </c>
      <c r="AA780" s="38" t="str">
        <f t="shared" si="120"/>
        <v>V9</v>
      </c>
      <c r="AB780" s="38" t="str">
        <f t="shared" si="123"/>
        <v>V10</v>
      </c>
      <c r="AC780" s="38">
        <f>IF($AF780=20,"",IF($V780=0,"",IF($H780="Adblue Bidon","",IF($H780="GNC (KG)","",IF($H780="Frais de service EV","",IF($Q780=1,$G$2:$G$4524,""))))))</f>
        <v>32.799999999999997</v>
      </c>
      <c r="AD780" s="33" t="str">
        <f t="shared" si="128"/>
        <v/>
      </c>
      <c r="AE780" s="36" t="str">
        <f t="shared" si="129"/>
        <v/>
      </c>
      <c r="AF780" s="37" t="str">
        <f>IFERROR(VLOOKUP($F$2,IMPUTATION!F:G,2,0),"")</f>
        <v/>
      </c>
    </row>
    <row r="781" spans="1:32">
      <c r="A781" s="31">
        <v>44408</v>
      </c>
      <c r="B781" s="32">
        <v>65.28</v>
      </c>
      <c r="C781" s="32" t="s">
        <v>393</v>
      </c>
      <c r="D781" s="32" t="s">
        <v>371</v>
      </c>
      <c r="E781" s="32" t="s">
        <v>295</v>
      </c>
      <c r="F781" s="32" t="s">
        <v>402</v>
      </c>
      <c r="G781" s="32">
        <v>40.85</v>
      </c>
      <c r="H781" s="32" t="s">
        <v>387</v>
      </c>
      <c r="I781" s="32">
        <v>54.4</v>
      </c>
      <c r="J781" s="32">
        <v>80</v>
      </c>
      <c r="K781" s="32">
        <v>8.6999999999999993</v>
      </c>
      <c r="L781" s="32">
        <v>56.58</v>
      </c>
      <c r="M781" s="32" t="s">
        <v>18</v>
      </c>
      <c r="N781" s="32" t="s">
        <v>18</v>
      </c>
      <c r="O781" s="32">
        <v>6400289</v>
      </c>
      <c r="P781" s="38">
        <f>IF($H781="",VLOOKUP($C781,IMPUTATION_CARBURANT[],2,0),VLOOKUP($H781,IMPUTATION_CARBURANT[],2,0))</f>
        <v>1</v>
      </c>
      <c r="Q781" s="38">
        <f>IF(AND($P781=123401,$M781="VP"),124013,$P$2:$P$4524)</f>
        <v>1</v>
      </c>
      <c r="R781" s="38" t="str">
        <f t="shared" si="121"/>
        <v>TEST</v>
      </c>
      <c r="S781" s="38">
        <f>ABS($B781)</f>
        <v>65.28</v>
      </c>
      <c r="T781" s="38">
        <f>ABS($I781)</f>
        <v>54.4</v>
      </c>
      <c r="U781" s="38">
        <f>ABS($K781)</f>
        <v>8.6999999999999993</v>
      </c>
      <c r="V781" s="34">
        <f t="shared" si="124"/>
        <v>43.52</v>
      </c>
      <c r="W781" s="35">
        <f t="shared" si="125"/>
        <v>13.06</v>
      </c>
      <c r="X781" s="34" t="str">
        <f t="shared" si="126"/>
        <v/>
      </c>
      <c r="Y781" s="35" t="str">
        <f t="shared" si="127"/>
        <v/>
      </c>
      <c r="Z781" s="38" t="str">
        <f t="shared" si="122"/>
        <v>V8</v>
      </c>
      <c r="AA781" s="38" t="str">
        <f t="shared" si="120"/>
        <v>V9</v>
      </c>
      <c r="AB781" s="38" t="str">
        <f t="shared" si="123"/>
        <v>V10</v>
      </c>
      <c r="AC781" s="38">
        <f>IF($AF781=20,"",IF($V781=0,"",IF($H781="Adblue Bidon","",IF($H781="GNC (KG)","",IF($H781="Frais de service EV","",IF($Q781=1,$G$2:$G$4524,""))))))</f>
        <v>40.85</v>
      </c>
      <c r="AD781" s="33" t="str">
        <f t="shared" si="128"/>
        <v/>
      </c>
      <c r="AE781" s="36" t="str">
        <f t="shared" si="129"/>
        <v/>
      </c>
      <c r="AF781" s="37" t="str">
        <f>IFERROR(VLOOKUP($F$2,IMPUTATION!F:G,2,0),"")</f>
        <v/>
      </c>
    </row>
    <row r="782" spans="1:32">
      <c r="A782" s="31">
        <v>44408</v>
      </c>
      <c r="B782" s="32">
        <v>72.34</v>
      </c>
      <c r="C782" s="32" t="s">
        <v>21</v>
      </c>
      <c r="D782" s="32" t="s">
        <v>371</v>
      </c>
      <c r="E782" s="32" t="s">
        <v>356</v>
      </c>
      <c r="F782" s="32" t="s">
        <v>648</v>
      </c>
      <c r="G782" s="32">
        <v>47.5</v>
      </c>
      <c r="H782" s="32" t="s">
        <v>379</v>
      </c>
      <c r="I782" s="32">
        <v>60.28</v>
      </c>
      <c r="J782" s="32">
        <v>80</v>
      </c>
      <c r="K782" s="32">
        <v>9.65</v>
      </c>
      <c r="L782" s="32">
        <v>62.69</v>
      </c>
      <c r="M782" s="32" t="s">
        <v>18</v>
      </c>
      <c r="N782" s="32" t="s">
        <v>18</v>
      </c>
      <c r="O782" s="32">
        <v>6178129</v>
      </c>
      <c r="P782" s="38">
        <f>IF($H782="",VLOOKUP($C782,IMPUTATION_CARBURANT[],2,0),VLOOKUP($H782,IMPUTATION_CARBURANT[],2,0))</f>
        <v>1</v>
      </c>
      <c r="Q782" s="38">
        <f>IF(AND($P782=123401,$M782="VP"),124013,$P$2:$P$4524)</f>
        <v>1</v>
      </c>
      <c r="R782" s="38" t="str">
        <f t="shared" si="121"/>
        <v>TEST</v>
      </c>
      <c r="S782" s="38">
        <f>ABS($B782)</f>
        <v>72.34</v>
      </c>
      <c r="T782" s="38">
        <f>ABS($I782)</f>
        <v>60.28</v>
      </c>
      <c r="U782" s="38">
        <f>ABS($K782)</f>
        <v>9.65</v>
      </c>
      <c r="V782" s="34">
        <f t="shared" si="124"/>
        <v>48.22</v>
      </c>
      <c r="W782" s="35">
        <f t="shared" si="125"/>
        <v>14.47</v>
      </c>
      <c r="X782" s="34" t="str">
        <f t="shared" si="126"/>
        <v/>
      </c>
      <c r="Y782" s="35" t="str">
        <f t="shared" si="127"/>
        <v/>
      </c>
      <c r="Z782" s="38" t="str">
        <f t="shared" si="122"/>
        <v>V8</v>
      </c>
      <c r="AA782" s="38" t="str">
        <f t="shared" si="120"/>
        <v>V9</v>
      </c>
      <c r="AB782" s="38" t="str">
        <f t="shared" si="123"/>
        <v>V10</v>
      </c>
      <c r="AC782" s="38">
        <f>IF($AF782=20,"",IF($V782=0,"",IF($H782="Adblue Bidon","",IF($H782="GNC (KG)","",IF($H782="Frais de service EV","",IF($Q782=1,$G$2:$G$4524,""))))))</f>
        <v>47.5</v>
      </c>
      <c r="AD782" s="33" t="str">
        <f t="shared" si="128"/>
        <v/>
      </c>
      <c r="AE782" s="36" t="str">
        <f t="shared" si="129"/>
        <v/>
      </c>
      <c r="AF782" s="37" t="str">
        <f>IFERROR(VLOOKUP($F$2,IMPUTATION!F:G,2,0),"")</f>
        <v/>
      </c>
    </row>
    <row r="783" spans="1:32">
      <c r="A783" s="31">
        <v>44408</v>
      </c>
      <c r="B783" s="32">
        <v>52.36</v>
      </c>
      <c r="C783" s="32" t="s">
        <v>393</v>
      </c>
      <c r="D783" s="32" t="s">
        <v>371</v>
      </c>
      <c r="E783" s="32" t="s">
        <v>295</v>
      </c>
      <c r="F783" s="32" t="s">
        <v>454</v>
      </c>
      <c r="G783" s="32">
        <v>32.770000000000003</v>
      </c>
      <c r="H783" s="32" t="s">
        <v>387</v>
      </c>
      <c r="I783" s="32">
        <v>43.63</v>
      </c>
      <c r="J783" s="32">
        <v>80</v>
      </c>
      <c r="K783" s="32">
        <v>6.98</v>
      </c>
      <c r="L783" s="32">
        <v>45.38</v>
      </c>
      <c r="M783" s="32" t="s">
        <v>18</v>
      </c>
      <c r="N783" s="32" t="s">
        <v>18</v>
      </c>
      <c r="O783" s="32">
        <v>6400991</v>
      </c>
      <c r="P783" s="38">
        <f>IF($H783="",VLOOKUP($C783,IMPUTATION_CARBURANT[],2,0),VLOOKUP($H783,IMPUTATION_CARBURANT[],2,0))</f>
        <v>1</v>
      </c>
      <c r="Q783" s="38">
        <f>IF(AND($P783=123401,$M783="VP"),124013,$P$2:$P$4524)</f>
        <v>1</v>
      </c>
      <c r="R783" s="38" t="str">
        <f t="shared" si="121"/>
        <v>TEST</v>
      </c>
      <c r="S783" s="38">
        <f>ABS($B783)</f>
        <v>52.36</v>
      </c>
      <c r="T783" s="38">
        <f>ABS($I783)</f>
        <v>43.63</v>
      </c>
      <c r="U783" s="38">
        <f>ABS($K783)</f>
        <v>6.98</v>
      </c>
      <c r="V783" s="34">
        <f t="shared" si="124"/>
        <v>34.9</v>
      </c>
      <c r="W783" s="35">
        <f t="shared" si="125"/>
        <v>10.48</v>
      </c>
      <c r="X783" s="34" t="str">
        <f t="shared" si="126"/>
        <v/>
      </c>
      <c r="Y783" s="35" t="str">
        <f t="shared" si="127"/>
        <v/>
      </c>
      <c r="Z783" s="38" t="str">
        <f t="shared" si="122"/>
        <v>V8</v>
      </c>
      <c r="AA783" s="38" t="str">
        <f t="shared" si="120"/>
        <v>V9</v>
      </c>
      <c r="AB783" s="38" t="str">
        <f t="shared" si="123"/>
        <v>V10</v>
      </c>
      <c r="AC783" s="38">
        <f>IF($AF783=20,"",IF($V783=0,"",IF($H783="Adblue Bidon","",IF($H783="GNC (KG)","",IF($H783="Frais de service EV","",IF($Q783=1,$G$2:$G$4524,""))))))</f>
        <v>32.770000000000003</v>
      </c>
      <c r="AD783" s="33" t="str">
        <f t="shared" si="128"/>
        <v/>
      </c>
      <c r="AE783" s="36" t="str">
        <f t="shared" si="129"/>
        <v/>
      </c>
      <c r="AF783" s="37" t="str">
        <f>IFERROR(VLOOKUP($F$2,IMPUTATION!F:G,2,0),"")</f>
        <v/>
      </c>
    </row>
    <row r="784" spans="1:32">
      <c r="A784" s="31">
        <v>44408</v>
      </c>
      <c r="B784" s="32">
        <v>62.23</v>
      </c>
      <c r="C784" s="32" t="s">
        <v>393</v>
      </c>
      <c r="D784" s="32" t="s">
        <v>371</v>
      </c>
      <c r="E784" s="32" t="s">
        <v>294</v>
      </c>
      <c r="F784" s="32" t="s">
        <v>426</v>
      </c>
      <c r="G784" s="32">
        <v>36.76</v>
      </c>
      <c r="H784" s="32" t="s">
        <v>390</v>
      </c>
      <c r="I784" s="32">
        <v>51.86</v>
      </c>
      <c r="J784" s="32">
        <v>80</v>
      </c>
      <c r="K784" s="32">
        <v>8.3000000000000007</v>
      </c>
      <c r="L784" s="32">
        <v>53.93</v>
      </c>
      <c r="M784" s="32" t="s">
        <v>18</v>
      </c>
      <c r="N784" s="32" t="s">
        <v>18</v>
      </c>
      <c r="O784" s="32">
        <v>6400943</v>
      </c>
      <c r="P784" s="38">
        <f>IF($H784="",VLOOKUP($C784,IMPUTATION_CARBURANT[],2,0),VLOOKUP($H784,IMPUTATION_CARBURANT[],2,0))</f>
        <v>1</v>
      </c>
      <c r="Q784" s="38">
        <f>IF(AND($P784=123401,$M784="VP"),124013,$P$2:$P$4524)</f>
        <v>1</v>
      </c>
      <c r="R784" s="38" t="str">
        <f t="shared" si="121"/>
        <v>TEST</v>
      </c>
      <c r="S784" s="38">
        <f>ABS($B784)</f>
        <v>62.23</v>
      </c>
      <c r="T784" s="38">
        <f>ABS($I784)</f>
        <v>51.86</v>
      </c>
      <c r="U784" s="38">
        <f>ABS($K784)</f>
        <v>8.3000000000000007</v>
      </c>
      <c r="V784" s="34">
        <f t="shared" si="124"/>
        <v>41.49</v>
      </c>
      <c r="W784" s="35">
        <f t="shared" si="125"/>
        <v>12.44</v>
      </c>
      <c r="X784" s="34" t="str">
        <f t="shared" si="126"/>
        <v/>
      </c>
      <c r="Y784" s="35" t="str">
        <f t="shared" si="127"/>
        <v/>
      </c>
      <c r="Z784" s="38" t="str">
        <f t="shared" si="122"/>
        <v>V8</v>
      </c>
      <c r="AA784" s="38" t="str">
        <f t="shared" si="120"/>
        <v>V9</v>
      </c>
      <c r="AB784" s="38" t="str">
        <f t="shared" si="123"/>
        <v>V10</v>
      </c>
      <c r="AC784" s="38">
        <f>IF($AF784=20,"",IF($V784=0,"",IF($H784="Adblue Bidon","",IF($H784="GNC (KG)","",IF($H784="Frais de service EV","",IF($Q784=1,$G$2:$G$4524,""))))))</f>
        <v>36.76</v>
      </c>
      <c r="AD784" s="33" t="str">
        <f t="shared" si="128"/>
        <v/>
      </c>
      <c r="AE784" s="36" t="str">
        <f t="shared" si="129"/>
        <v/>
      </c>
      <c r="AF784" s="37" t="str">
        <f>IFERROR(VLOOKUP($F$2,IMPUTATION!F:G,2,0),"")</f>
        <v/>
      </c>
    </row>
    <row r="785" spans="1:32">
      <c r="A785" s="31">
        <v>44408</v>
      </c>
      <c r="B785" s="32">
        <v>54.28</v>
      </c>
      <c r="C785" s="32" t="s">
        <v>393</v>
      </c>
      <c r="D785" s="32" t="s">
        <v>371</v>
      </c>
      <c r="E785" s="32" t="s">
        <v>280</v>
      </c>
      <c r="F785" s="32" t="s">
        <v>578</v>
      </c>
      <c r="G785" s="32">
        <v>34.08</v>
      </c>
      <c r="H785" s="32" t="s">
        <v>387</v>
      </c>
      <c r="I785" s="32">
        <v>45.23</v>
      </c>
      <c r="J785" s="32">
        <v>80</v>
      </c>
      <c r="K785" s="32">
        <v>7.24</v>
      </c>
      <c r="L785" s="32">
        <v>47.04</v>
      </c>
      <c r="M785" s="32" t="s">
        <v>18</v>
      </c>
      <c r="N785" s="32" t="s">
        <v>18</v>
      </c>
      <c r="O785" s="32">
        <v>6400643</v>
      </c>
      <c r="P785" s="38">
        <f>IF($H785="",VLOOKUP($C785,IMPUTATION_CARBURANT[],2,0),VLOOKUP($H785,IMPUTATION_CARBURANT[],2,0))</f>
        <v>1</v>
      </c>
      <c r="Q785" s="38">
        <f>IF(AND($P785=123401,$M785="VP"),124013,$P$2:$P$4524)</f>
        <v>1</v>
      </c>
      <c r="R785" s="38" t="str">
        <f t="shared" si="121"/>
        <v>TEST</v>
      </c>
      <c r="S785" s="38">
        <f>ABS($B785)</f>
        <v>54.28</v>
      </c>
      <c r="T785" s="38">
        <f>ABS($I785)</f>
        <v>45.23</v>
      </c>
      <c r="U785" s="38">
        <f>ABS($K785)</f>
        <v>7.24</v>
      </c>
      <c r="V785" s="34">
        <f t="shared" si="124"/>
        <v>36.18</v>
      </c>
      <c r="W785" s="35">
        <f t="shared" si="125"/>
        <v>10.86</v>
      </c>
      <c r="X785" s="34" t="str">
        <f t="shared" si="126"/>
        <v/>
      </c>
      <c r="Y785" s="35" t="str">
        <f t="shared" si="127"/>
        <v/>
      </c>
      <c r="Z785" s="38" t="str">
        <f t="shared" si="122"/>
        <v>V8</v>
      </c>
      <c r="AA785" s="38" t="str">
        <f t="shared" si="120"/>
        <v>V9</v>
      </c>
      <c r="AB785" s="38" t="str">
        <f t="shared" si="123"/>
        <v>V10</v>
      </c>
      <c r="AC785" s="38">
        <f>IF($AF785=20,"",IF($V785=0,"",IF($H785="Adblue Bidon","",IF($H785="GNC (KG)","",IF($H785="Frais de service EV","",IF($Q785=1,$G$2:$G$4524,""))))))</f>
        <v>34.08</v>
      </c>
      <c r="AD785" s="33" t="str">
        <f t="shared" si="128"/>
        <v/>
      </c>
      <c r="AE785" s="36" t="str">
        <f t="shared" si="129"/>
        <v/>
      </c>
      <c r="AF785" s="37" t="str">
        <f>IFERROR(VLOOKUP($F$2,IMPUTATION!F:G,2,0),"")</f>
        <v/>
      </c>
    </row>
    <row r="786" spans="1:32">
      <c r="A786" s="31">
        <v>44408</v>
      </c>
      <c r="B786" s="32">
        <v>47.71</v>
      </c>
      <c r="C786" s="32" t="s">
        <v>393</v>
      </c>
      <c r="D786" s="32" t="s">
        <v>371</v>
      </c>
      <c r="E786" s="32" t="s">
        <v>309</v>
      </c>
      <c r="F786" s="32" t="s">
        <v>471</v>
      </c>
      <c r="G786" s="32">
        <v>29.86</v>
      </c>
      <c r="H786" s="32" t="s">
        <v>387</v>
      </c>
      <c r="I786" s="32">
        <v>39.76</v>
      </c>
      <c r="J786" s="32">
        <v>80</v>
      </c>
      <c r="K786" s="32">
        <v>6.36</v>
      </c>
      <c r="L786" s="32">
        <v>41.35</v>
      </c>
      <c r="M786" s="32" t="s">
        <v>18</v>
      </c>
      <c r="N786" s="32" t="s">
        <v>18</v>
      </c>
      <c r="O786" s="32">
        <v>6401348</v>
      </c>
      <c r="P786" s="38">
        <f>IF($H786="",VLOOKUP($C786,IMPUTATION_CARBURANT[],2,0),VLOOKUP($H786,IMPUTATION_CARBURANT[],2,0))</f>
        <v>1</v>
      </c>
      <c r="Q786" s="38">
        <f>IF(AND($P786=123401,$M786="VP"),124013,$P$2:$P$4524)</f>
        <v>1</v>
      </c>
      <c r="R786" s="38" t="str">
        <f t="shared" si="121"/>
        <v>TEST</v>
      </c>
      <c r="S786" s="38">
        <f>ABS($B786)</f>
        <v>47.71</v>
      </c>
      <c r="T786" s="38">
        <f>ABS($I786)</f>
        <v>39.76</v>
      </c>
      <c r="U786" s="38">
        <f>ABS($K786)</f>
        <v>6.36</v>
      </c>
      <c r="V786" s="34">
        <f t="shared" si="124"/>
        <v>31.81</v>
      </c>
      <c r="W786" s="35">
        <f t="shared" si="125"/>
        <v>9.5399999999999991</v>
      </c>
      <c r="X786" s="34" t="str">
        <f t="shared" si="126"/>
        <v/>
      </c>
      <c r="Y786" s="35" t="str">
        <f t="shared" si="127"/>
        <v/>
      </c>
      <c r="Z786" s="38" t="str">
        <f t="shared" si="122"/>
        <v>V8</v>
      </c>
      <c r="AA786" s="38" t="str">
        <f t="shared" si="120"/>
        <v>V9</v>
      </c>
      <c r="AB786" s="38" t="str">
        <f t="shared" si="123"/>
        <v>V10</v>
      </c>
      <c r="AC786" s="38">
        <f>IF($AF786=20,"",IF($V786=0,"",IF($H786="Adblue Bidon","",IF($H786="GNC (KG)","",IF($H786="Frais de service EV","",IF($Q786=1,$G$2:$G$4524,""))))))</f>
        <v>29.86</v>
      </c>
      <c r="AD786" s="33" t="str">
        <f t="shared" si="128"/>
        <v/>
      </c>
      <c r="AE786" s="36" t="str">
        <f t="shared" si="129"/>
        <v/>
      </c>
      <c r="AF786" s="37" t="str">
        <f>IFERROR(VLOOKUP($F$2,IMPUTATION!F:G,2,0),"")</f>
        <v/>
      </c>
    </row>
    <row r="787" spans="1:32">
      <c r="A787" s="31">
        <v>44408</v>
      </c>
      <c r="B787" s="32">
        <v>48.46</v>
      </c>
      <c r="C787" s="32" t="s">
        <v>393</v>
      </c>
      <c r="D787" s="32" t="s">
        <v>371</v>
      </c>
      <c r="E787" s="32" t="s">
        <v>307</v>
      </c>
      <c r="F787" s="32" t="s">
        <v>841</v>
      </c>
      <c r="G787" s="32">
        <v>30.42</v>
      </c>
      <c r="H787" s="32" t="s">
        <v>387</v>
      </c>
      <c r="I787" s="32">
        <v>40.380000000000003</v>
      </c>
      <c r="J787" s="32">
        <v>80</v>
      </c>
      <c r="K787" s="32">
        <v>6.46</v>
      </c>
      <c r="L787" s="32">
        <v>42</v>
      </c>
      <c r="M787" s="32" t="s">
        <v>18</v>
      </c>
      <c r="N787" s="32" t="s">
        <v>18</v>
      </c>
      <c r="O787" s="32">
        <v>6401222</v>
      </c>
      <c r="P787" s="38">
        <f>IF($H787="",VLOOKUP($C787,IMPUTATION_CARBURANT[],2,0),VLOOKUP($H787,IMPUTATION_CARBURANT[],2,0))</f>
        <v>1</v>
      </c>
      <c r="Q787" s="38">
        <f>IF(AND($P787=123401,$M787="VP"),124013,$P$2:$P$4524)</f>
        <v>1</v>
      </c>
      <c r="R787" s="38" t="str">
        <f t="shared" si="121"/>
        <v>TEST</v>
      </c>
      <c r="S787" s="38">
        <f>ABS($B787)</f>
        <v>48.46</v>
      </c>
      <c r="T787" s="38">
        <f>ABS($I787)</f>
        <v>40.380000000000003</v>
      </c>
      <c r="U787" s="38">
        <f>ABS($K787)</f>
        <v>6.46</v>
      </c>
      <c r="V787" s="34">
        <f t="shared" si="124"/>
        <v>32.299999999999997</v>
      </c>
      <c r="W787" s="35">
        <f t="shared" si="125"/>
        <v>9.6999999999999993</v>
      </c>
      <c r="X787" s="34" t="str">
        <f t="shared" si="126"/>
        <v/>
      </c>
      <c r="Y787" s="35" t="str">
        <f t="shared" si="127"/>
        <v/>
      </c>
      <c r="Z787" s="38" t="str">
        <f t="shared" si="122"/>
        <v>V8</v>
      </c>
      <c r="AA787" s="38" t="str">
        <f t="shared" si="120"/>
        <v>V9</v>
      </c>
      <c r="AB787" s="38" t="str">
        <f t="shared" si="123"/>
        <v>V10</v>
      </c>
      <c r="AC787" s="38">
        <f>IF($AF787=20,"",IF($V787=0,"",IF($H787="Adblue Bidon","",IF($H787="GNC (KG)","",IF($H787="Frais de service EV","",IF($Q787=1,$G$2:$G$4524,""))))))</f>
        <v>30.42</v>
      </c>
      <c r="AD787" s="33" t="str">
        <f t="shared" si="128"/>
        <v/>
      </c>
      <c r="AE787" s="36" t="str">
        <f t="shared" si="129"/>
        <v/>
      </c>
      <c r="AF787" s="37" t="str">
        <f>IFERROR(VLOOKUP($F$2,IMPUTATION!F:G,2,0),"")</f>
        <v/>
      </c>
    </row>
    <row r="788" spans="1:32">
      <c r="A788" s="31">
        <v>44408</v>
      </c>
      <c r="B788" s="32">
        <v>63.26</v>
      </c>
      <c r="C788" s="32" t="s">
        <v>393</v>
      </c>
      <c r="D788" s="32" t="s">
        <v>371</v>
      </c>
      <c r="E788" s="32" t="s">
        <v>270</v>
      </c>
      <c r="F788" s="32" t="s">
        <v>666</v>
      </c>
      <c r="G788" s="32">
        <v>37</v>
      </c>
      <c r="H788" s="32" t="s">
        <v>390</v>
      </c>
      <c r="I788" s="32">
        <v>52.72</v>
      </c>
      <c r="J788" s="32">
        <v>80</v>
      </c>
      <c r="K788" s="32">
        <v>8.43</v>
      </c>
      <c r="L788" s="32">
        <v>54.83</v>
      </c>
      <c r="M788" s="32" t="s">
        <v>18</v>
      </c>
      <c r="N788" s="32" t="s">
        <v>18</v>
      </c>
      <c r="O788" s="32">
        <v>6401150</v>
      </c>
      <c r="P788" s="38">
        <f>IF($H788="",VLOOKUP($C788,IMPUTATION_CARBURANT[],2,0),VLOOKUP($H788,IMPUTATION_CARBURANT[],2,0))</f>
        <v>1</v>
      </c>
      <c r="Q788" s="38">
        <f>IF(AND($P788=123401,$M788="VP"),124013,$P$2:$P$4524)</f>
        <v>1</v>
      </c>
      <c r="R788" s="38" t="str">
        <f t="shared" si="121"/>
        <v>TEST</v>
      </c>
      <c r="S788" s="38">
        <f>ABS($B788)</f>
        <v>63.26</v>
      </c>
      <c r="T788" s="38">
        <f>ABS($I788)</f>
        <v>52.72</v>
      </c>
      <c r="U788" s="38">
        <f>ABS($K788)</f>
        <v>8.43</v>
      </c>
      <c r="V788" s="34">
        <f t="shared" si="124"/>
        <v>42.18</v>
      </c>
      <c r="W788" s="35">
        <f t="shared" si="125"/>
        <v>12.65</v>
      </c>
      <c r="X788" s="34" t="str">
        <f t="shared" si="126"/>
        <v/>
      </c>
      <c r="Y788" s="35" t="str">
        <f t="shared" si="127"/>
        <v/>
      </c>
      <c r="Z788" s="38" t="str">
        <f t="shared" si="122"/>
        <v>V8</v>
      </c>
      <c r="AA788" s="38" t="str">
        <f t="shared" si="120"/>
        <v>V9</v>
      </c>
      <c r="AB788" s="38" t="str">
        <f t="shared" si="123"/>
        <v>V10</v>
      </c>
      <c r="AC788" s="38">
        <f>IF($AF788=20,"",IF($V788=0,"",IF($H788="Adblue Bidon","",IF($H788="GNC (KG)","",IF($H788="Frais de service EV","",IF($Q788=1,$G$2:$G$4524,""))))))</f>
        <v>37</v>
      </c>
      <c r="AD788" s="33" t="str">
        <f t="shared" si="128"/>
        <v/>
      </c>
      <c r="AE788" s="36" t="str">
        <f t="shared" si="129"/>
        <v/>
      </c>
      <c r="AF788" s="37" t="str">
        <f>IFERROR(VLOOKUP($F$2,IMPUTATION!F:G,2,0),"")</f>
        <v/>
      </c>
    </row>
    <row r="789" spans="1:32">
      <c r="A789" s="31">
        <v>44408</v>
      </c>
      <c r="B789" s="32">
        <v>111.77</v>
      </c>
      <c r="C789" s="32" t="s">
        <v>21</v>
      </c>
      <c r="D789" s="32" t="s">
        <v>371</v>
      </c>
      <c r="E789" s="32" t="s">
        <v>91</v>
      </c>
      <c r="F789" s="32" t="s">
        <v>667</v>
      </c>
      <c r="G789" s="32">
        <v>75.37</v>
      </c>
      <c r="H789" s="32" t="s">
        <v>380</v>
      </c>
      <c r="I789" s="32">
        <v>93.14</v>
      </c>
      <c r="J789" s="32">
        <v>80</v>
      </c>
      <c r="K789" s="32">
        <v>14.9</v>
      </c>
      <c r="L789" s="32">
        <v>96.87</v>
      </c>
      <c r="M789" s="32" t="s">
        <v>19</v>
      </c>
      <c r="N789" s="32" t="s">
        <v>396</v>
      </c>
      <c r="O789" s="32">
        <v>6176758</v>
      </c>
      <c r="P789" s="38">
        <f>IF($H789="",VLOOKUP($C789,IMPUTATION_CARBURANT[],2,0),VLOOKUP($H789,IMPUTATION_CARBURANT[],2,0))</f>
        <v>1</v>
      </c>
      <c r="Q789" s="38">
        <f>IF(AND($P789=123401,$M789="VP"),124013,$P$2:$P$4524)</f>
        <v>1</v>
      </c>
      <c r="R789" s="38" t="str">
        <f t="shared" si="121"/>
        <v>TEST</v>
      </c>
      <c r="S789" s="38">
        <f>ABS($B789)</f>
        <v>111.77</v>
      </c>
      <c r="T789" s="38">
        <f>ABS($I789)</f>
        <v>93.14</v>
      </c>
      <c r="U789" s="38">
        <f>ABS($K789)</f>
        <v>14.9</v>
      </c>
      <c r="V789" s="34">
        <f t="shared" si="124"/>
        <v>74.510000000000005</v>
      </c>
      <c r="W789" s="35">
        <f t="shared" si="125"/>
        <v>22.36</v>
      </c>
      <c r="X789" s="34" t="str">
        <f t="shared" si="126"/>
        <v/>
      </c>
      <c r="Y789" s="35" t="str">
        <f t="shared" si="127"/>
        <v/>
      </c>
      <c r="Z789" s="38" t="str">
        <f t="shared" si="122"/>
        <v>V8</v>
      </c>
      <c r="AA789" s="38" t="str">
        <f t="shared" si="120"/>
        <v>V9</v>
      </c>
      <c r="AB789" s="38" t="str">
        <f t="shared" si="123"/>
        <v>V10</v>
      </c>
      <c r="AC789" s="38">
        <f>IF($AF789=20,"",IF($V789=0,"",IF($H789="Adblue Bidon","",IF($H789="GNC (KG)","",IF($H789="Frais de service EV","",IF($Q789=1,$G$2:$G$4524,""))))))</f>
        <v>75.37</v>
      </c>
      <c r="AD789" s="33" t="str">
        <f t="shared" si="128"/>
        <v/>
      </c>
      <c r="AE789" s="36" t="str">
        <f t="shared" si="129"/>
        <v/>
      </c>
      <c r="AF789" s="37" t="str">
        <f>IFERROR(VLOOKUP($F$2,IMPUTATION!F:G,2,0),"")</f>
        <v/>
      </c>
    </row>
    <row r="790" spans="1:32">
      <c r="A790" s="31">
        <v>44408</v>
      </c>
      <c r="B790" s="32">
        <v>25.31</v>
      </c>
      <c r="C790" s="32" t="s">
        <v>21</v>
      </c>
      <c r="D790" s="32" t="s">
        <v>371</v>
      </c>
      <c r="E790" s="32" t="s">
        <v>110</v>
      </c>
      <c r="F790" s="32" t="s">
        <v>642</v>
      </c>
      <c r="G790" s="32">
        <v>17.07</v>
      </c>
      <c r="H790" s="32" t="s">
        <v>380</v>
      </c>
      <c r="I790" s="32">
        <v>21.09</v>
      </c>
      <c r="J790" s="32">
        <v>80</v>
      </c>
      <c r="K790" s="32">
        <v>3.38</v>
      </c>
      <c r="L790" s="32">
        <v>21.93</v>
      </c>
      <c r="M790" s="32" t="s">
        <v>19</v>
      </c>
      <c r="N790" s="32" t="s">
        <v>396</v>
      </c>
      <c r="O790" s="32">
        <v>6177571</v>
      </c>
      <c r="P790" s="38">
        <f>IF($H790="",VLOOKUP($C790,IMPUTATION_CARBURANT[],2,0),VLOOKUP($H790,IMPUTATION_CARBURANT[],2,0))</f>
        <v>1</v>
      </c>
      <c r="Q790" s="38">
        <f>IF(AND($P790=123401,$M790="VP"),124013,$P$2:$P$4524)</f>
        <v>1</v>
      </c>
      <c r="R790" s="38" t="str">
        <f t="shared" si="121"/>
        <v>TEST</v>
      </c>
      <c r="S790" s="38">
        <f>ABS($B790)</f>
        <v>25.31</v>
      </c>
      <c r="T790" s="38">
        <f>ABS($I790)</f>
        <v>21.09</v>
      </c>
      <c r="U790" s="38">
        <f>ABS($K790)</f>
        <v>3.38</v>
      </c>
      <c r="V790" s="34">
        <f t="shared" si="124"/>
        <v>16.87</v>
      </c>
      <c r="W790" s="35">
        <f t="shared" si="125"/>
        <v>5.0599999999999996</v>
      </c>
      <c r="X790" s="34" t="str">
        <f t="shared" si="126"/>
        <v/>
      </c>
      <c r="Y790" s="35" t="str">
        <f t="shared" si="127"/>
        <v/>
      </c>
      <c r="Z790" s="38" t="str">
        <f t="shared" si="122"/>
        <v>V8</v>
      </c>
      <c r="AA790" s="38" t="str">
        <f t="shared" si="120"/>
        <v>V9</v>
      </c>
      <c r="AB790" s="38" t="str">
        <f t="shared" si="123"/>
        <v>V10</v>
      </c>
      <c r="AC790" s="38">
        <f>IF($AF790=20,"",IF($V790=0,"",IF($H790="Adblue Bidon","",IF($H790="GNC (KG)","",IF($H790="Frais de service EV","",IF($Q790=1,$G$2:$G$4524,""))))))</f>
        <v>17.07</v>
      </c>
      <c r="AD790" s="33" t="str">
        <f t="shared" si="128"/>
        <v/>
      </c>
      <c r="AE790" s="36" t="str">
        <f t="shared" si="129"/>
        <v/>
      </c>
      <c r="AF790" s="37" t="str">
        <f>IFERROR(VLOOKUP($F$2,IMPUTATION!F:G,2,0),"")</f>
        <v/>
      </c>
    </row>
    <row r="791" spans="1:32">
      <c r="A791" s="31">
        <v>44408</v>
      </c>
      <c r="B791" s="32">
        <v>49.38</v>
      </c>
      <c r="C791" s="32" t="s">
        <v>393</v>
      </c>
      <c r="D791" s="32" t="s">
        <v>371</v>
      </c>
      <c r="E791" s="32" t="s">
        <v>147</v>
      </c>
      <c r="F791" s="32" t="s">
        <v>492</v>
      </c>
      <c r="G791" s="32">
        <v>31</v>
      </c>
      <c r="H791" s="32" t="s">
        <v>387</v>
      </c>
      <c r="I791" s="32">
        <v>41.15</v>
      </c>
      <c r="J791" s="32">
        <v>80</v>
      </c>
      <c r="K791" s="32">
        <v>6.58</v>
      </c>
      <c r="L791" s="32">
        <v>42.8</v>
      </c>
      <c r="M791" s="32" t="s">
        <v>18</v>
      </c>
      <c r="N791" s="32" t="s">
        <v>18</v>
      </c>
      <c r="O791" s="32">
        <v>6400457</v>
      </c>
      <c r="P791" s="38">
        <f>IF($H791="",VLOOKUP($C791,IMPUTATION_CARBURANT[],2,0),VLOOKUP($H791,IMPUTATION_CARBURANT[],2,0))</f>
        <v>1</v>
      </c>
      <c r="Q791" s="38">
        <f>IF(AND($P791=123401,$M791="VP"),124013,$P$2:$P$4524)</f>
        <v>1</v>
      </c>
      <c r="R791" s="38" t="str">
        <f t="shared" si="121"/>
        <v>TEST</v>
      </c>
      <c r="S791" s="38">
        <f>ABS($B791)</f>
        <v>49.38</v>
      </c>
      <c r="T791" s="38">
        <f>ABS($I791)</f>
        <v>41.15</v>
      </c>
      <c r="U791" s="38">
        <f>ABS($K791)</f>
        <v>6.58</v>
      </c>
      <c r="V791" s="34">
        <f t="shared" si="124"/>
        <v>32.92</v>
      </c>
      <c r="W791" s="35">
        <f t="shared" si="125"/>
        <v>9.8800000000000008</v>
      </c>
      <c r="X791" s="34" t="str">
        <f t="shared" si="126"/>
        <v/>
      </c>
      <c r="Y791" s="35" t="str">
        <f t="shared" si="127"/>
        <v/>
      </c>
      <c r="Z791" s="38" t="str">
        <f t="shared" si="122"/>
        <v>V8</v>
      </c>
      <c r="AA791" s="38" t="str">
        <f t="shared" si="120"/>
        <v>V9</v>
      </c>
      <c r="AB791" s="38" t="str">
        <f t="shared" si="123"/>
        <v>V10</v>
      </c>
      <c r="AC791" s="38">
        <f>IF($AF791=20,"",IF($V791=0,"",IF($H791="Adblue Bidon","",IF($H791="GNC (KG)","",IF($H791="Frais de service EV","",IF($Q791=1,$G$2:$G$4524,""))))))</f>
        <v>31</v>
      </c>
      <c r="AD791" s="33" t="str">
        <f t="shared" si="128"/>
        <v/>
      </c>
      <c r="AE791" s="36" t="str">
        <f t="shared" si="129"/>
        <v/>
      </c>
      <c r="AF791" s="37" t="str">
        <f>IFERROR(VLOOKUP($F$2,IMPUTATION!F:G,2,0),"")</f>
        <v/>
      </c>
    </row>
    <row r="792" spans="1:32">
      <c r="A792" s="31">
        <v>44408</v>
      </c>
      <c r="B792" s="32">
        <v>66.92</v>
      </c>
      <c r="C792" s="32" t="s">
        <v>393</v>
      </c>
      <c r="D792" s="32" t="s">
        <v>371</v>
      </c>
      <c r="E792" s="32" t="s">
        <v>293</v>
      </c>
      <c r="F792" s="32" t="s">
        <v>578</v>
      </c>
      <c r="G792" s="32">
        <v>39.42</v>
      </c>
      <c r="H792" s="32" t="s">
        <v>390</v>
      </c>
      <c r="I792" s="32">
        <v>55.77</v>
      </c>
      <c r="J792" s="32">
        <v>80</v>
      </c>
      <c r="K792" s="32">
        <v>8.92</v>
      </c>
      <c r="L792" s="32">
        <v>58</v>
      </c>
      <c r="M792" s="32" t="s">
        <v>18</v>
      </c>
      <c r="N792" s="32" t="s">
        <v>18</v>
      </c>
      <c r="O792" s="32">
        <v>6401684</v>
      </c>
      <c r="P792" s="38">
        <f>IF($H792="",VLOOKUP($C792,IMPUTATION_CARBURANT[],2,0),VLOOKUP($H792,IMPUTATION_CARBURANT[],2,0))</f>
        <v>1</v>
      </c>
      <c r="Q792" s="38">
        <f>IF(AND($P792=123401,$M792="VP"),124013,$P$2:$P$4524)</f>
        <v>1</v>
      </c>
      <c r="R792" s="38" t="str">
        <f t="shared" si="121"/>
        <v>TEST</v>
      </c>
      <c r="S792" s="38">
        <f>ABS($B792)</f>
        <v>66.92</v>
      </c>
      <c r="T792" s="38">
        <f>ABS($I792)</f>
        <v>55.77</v>
      </c>
      <c r="U792" s="38">
        <f>ABS($K792)</f>
        <v>8.92</v>
      </c>
      <c r="V792" s="34">
        <f t="shared" si="124"/>
        <v>44.62</v>
      </c>
      <c r="W792" s="35">
        <f t="shared" si="125"/>
        <v>13.38</v>
      </c>
      <c r="X792" s="34" t="str">
        <f t="shared" si="126"/>
        <v/>
      </c>
      <c r="Y792" s="35" t="str">
        <f t="shared" si="127"/>
        <v/>
      </c>
      <c r="Z792" s="38" t="str">
        <f t="shared" si="122"/>
        <v>V8</v>
      </c>
      <c r="AA792" s="38" t="str">
        <f t="shared" si="120"/>
        <v>V9</v>
      </c>
      <c r="AB792" s="38" t="str">
        <f t="shared" si="123"/>
        <v>V10</v>
      </c>
      <c r="AC792" s="38">
        <f>IF($AF792=20,"",IF($V792=0,"",IF($H792="Adblue Bidon","",IF($H792="GNC (KG)","",IF($H792="Frais de service EV","",IF($Q792=1,$G$2:$G$4524,""))))))</f>
        <v>39.42</v>
      </c>
      <c r="AD792" s="33" t="str">
        <f t="shared" si="128"/>
        <v/>
      </c>
      <c r="AE792" s="36" t="str">
        <f t="shared" si="129"/>
        <v/>
      </c>
      <c r="AF792" s="37" t="str">
        <f>IFERROR(VLOOKUP($F$2,IMPUTATION!F:G,2,0),"")</f>
        <v/>
      </c>
    </row>
    <row r="793" spans="1:32">
      <c r="A793" s="31">
        <v>44408</v>
      </c>
      <c r="B793" s="32">
        <v>74.17</v>
      </c>
      <c r="C793" s="32" t="s">
        <v>21</v>
      </c>
      <c r="D793" s="32" t="s">
        <v>371</v>
      </c>
      <c r="E793" s="32" t="s">
        <v>339</v>
      </c>
      <c r="F793" s="32" t="s">
        <v>1512</v>
      </c>
      <c r="G793" s="32">
        <v>50.02</v>
      </c>
      <c r="H793" s="32" t="s">
        <v>380</v>
      </c>
      <c r="I793" s="32">
        <v>61.81</v>
      </c>
      <c r="J793" s="32">
        <v>80</v>
      </c>
      <c r="K793" s="32">
        <v>9.89</v>
      </c>
      <c r="L793" s="32">
        <v>64.28</v>
      </c>
      <c r="M793" s="32" t="s">
        <v>18</v>
      </c>
      <c r="N793" s="32" t="s">
        <v>18</v>
      </c>
      <c r="O793" s="32">
        <v>6176698</v>
      </c>
      <c r="P793" s="38">
        <f>IF($H793="",VLOOKUP($C793,IMPUTATION_CARBURANT[],2,0),VLOOKUP($H793,IMPUTATION_CARBURANT[],2,0))</f>
        <v>1</v>
      </c>
      <c r="Q793" s="38">
        <f>IF(AND($P793=123401,$M793="VP"),124013,$P$2:$P$4524)</f>
        <v>1</v>
      </c>
      <c r="R793" s="38" t="str">
        <f t="shared" si="121"/>
        <v>TEST</v>
      </c>
      <c r="S793" s="38">
        <f>ABS($B793)</f>
        <v>74.17</v>
      </c>
      <c r="T793" s="38">
        <f>ABS($I793)</f>
        <v>61.81</v>
      </c>
      <c r="U793" s="38">
        <f>ABS($K793)</f>
        <v>9.89</v>
      </c>
      <c r="V793" s="34">
        <f t="shared" si="124"/>
        <v>49.45</v>
      </c>
      <c r="W793" s="35">
        <f t="shared" si="125"/>
        <v>14.83</v>
      </c>
      <c r="X793" s="34" t="str">
        <f t="shared" si="126"/>
        <v/>
      </c>
      <c r="Y793" s="35" t="str">
        <f t="shared" si="127"/>
        <v/>
      </c>
      <c r="Z793" s="38" t="str">
        <f t="shared" si="122"/>
        <v>V8</v>
      </c>
      <c r="AA793" s="38" t="str">
        <f t="shared" si="120"/>
        <v>V9</v>
      </c>
      <c r="AB793" s="38" t="str">
        <f t="shared" si="123"/>
        <v>V10</v>
      </c>
      <c r="AC793" s="38">
        <f>IF($AF793=20,"",IF($V793=0,"",IF($H793="Adblue Bidon","",IF($H793="GNC (KG)","",IF($H793="Frais de service EV","",IF($Q793=1,$G$2:$G$4524,""))))))</f>
        <v>50.02</v>
      </c>
      <c r="AD793" s="33" t="str">
        <f t="shared" si="128"/>
        <v/>
      </c>
      <c r="AE793" s="36" t="str">
        <f t="shared" si="129"/>
        <v/>
      </c>
      <c r="AF793" s="37" t="str">
        <f>IFERROR(VLOOKUP($F$2,IMPUTATION!F:G,2,0),"")</f>
        <v/>
      </c>
    </row>
    <row r="794" spans="1:32">
      <c r="A794" s="31">
        <v>44408</v>
      </c>
      <c r="B794" s="32">
        <v>48.62</v>
      </c>
      <c r="C794" s="32" t="s">
        <v>393</v>
      </c>
      <c r="D794" s="32" t="s">
        <v>371</v>
      </c>
      <c r="E794" s="32" t="s">
        <v>337</v>
      </c>
      <c r="F794" s="32" t="s">
        <v>788</v>
      </c>
      <c r="G794" s="32">
        <v>28.73</v>
      </c>
      <c r="H794" s="32" t="s">
        <v>390</v>
      </c>
      <c r="I794" s="32">
        <v>40.520000000000003</v>
      </c>
      <c r="J794" s="32">
        <v>80</v>
      </c>
      <c r="K794" s="32">
        <v>6.48</v>
      </c>
      <c r="L794" s="32">
        <v>42.14</v>
      </c>
      <c r="M794" s="32" t="s">
        <v>18</v>
      </c>
      <c r="N794" s="32" t="s">
        <v>18</v>
      </c>
      <c r="O794" s="32">
        <v>6400199</v>
      </c>
      <c r="P794" s="38">
        <f>IF($H794="",VLOOKUP($C794,IMPUTATION_CARBURANT[],2,0),VLOOKUP($H794,IMPUTATION_CARBURANT[],2,0))</f>
        <v>1</v>
      </c>
      <c r="Q794" s="38">
        <f>IF(AND($P794=123401,$M794="VP"),124013,$P$2:$P$4524)</f>
        <v>1</v>
      </c>
      <c r="R794" s="38" t="str">
        <f t="shared" si="121"/>
        <v>TEST</v>
      </c>
      <c r="S794" s="38">
        <f>ABS($B794)</f>
        <v>48.62</v>
      </c>
      <c r="T794" s="38">
        <f>ABS($I794)</f>
        <v>40.520000000000003</v>
      </c>
      <c r="U794" s="38">
        <f>ABS($K794)</f>
        <v>6.48</v>
      </c>
      <c r="V794" s="34">
        <f t="shared" si="124"/>
        <v>32.42</v>
      </c>
      <c r="W794" s="35">
        <f t="shared" si="125"/>
        <v>9.7200000000000006</v>
      </c>
      <c r="X794" s="34" t="str">
        <f t="shared" si="126"/>
        <v/>
      </c>
      <c r="Y794" s="35" t="str">
        <f t="shared" si="127"/>
        <v/>
      </c>
      <c r="Z794" s="38" t="str">
        <f t="shared" si="122"/>
        <v>V8</v>
      </c>
      <c r="AA794" s="38" t="str">
        <f t="shared" si="120"/>
        <v>V9</v>
      </c>
      <c r="AB794" s="38" t="str">
        <f t="shared" si="123"/>
        <v>V10</v>
      </c>
      <c r="AC794" s="38">
        <f>IF($AF794=20,"",IF($V794=0,"",IF($H794="Adblue Bidon","",IF($H794="GNC (KG)","",IF($H794="Frais de service EV","",IF($Q794=1,$G$2:$G$4524,""))))))</f>
        <v>28.73</v>
      </c>
      <c r="AD794" s="33" t="str">
        <f t="shared" si="128"/>
        <v/>
      </c>
      <c r="AE794" s="36" t="str">
        <f t="shared" si="129"/>
        <v/>
      </c>
      <c r="AF794" s="37" t="str">
        <f>IFERROR(VLOOKUP($F$2,IMPUTATION!F:G,2,0),"")</f>
        <v/>
      </c>
    </row>
    <row r="795" spans="1:32">
      <c r="A795" s="31">
        <v>44408</v>
      </c>
      <c r="B795" s="32">
        <v>57.8</v>
      </c>
      <c r="C795" s="32" t="s">
        <v>393</v>
      </c>
      <c r="D795" s="32" t="s">
        <v>371</v>
      </c>
      <c r="E795" s="32" t="s">
        <v>232</v>
      </c>
      <c r="F795" s="32" t="s">
        <v>755</v>
      </c>
      <c r="G795" s="32">
        <v>36.29</v>
      </c>
      <c r="H795" s="32" t="s">
        <v>387</v>
      </c>
      <c r="I795" s="32">
        <v>48.17</v>
      </c>
      <c r="J795" s="32">
        <v>80</v>
      </c>
      <c r="K795" s="32">
        <v>7.7</v>
      </c>
      <c r="L795" s="32">
        <v>50.1</v>
      </c>
      <c r="M795" s="32" t="s">
        <v>18</v>
      </c>
      <c r="N795" s="32" t="s">
        <v>18</v>
      </c>
      <c r="O795" s="32">
        <v>6401405</v>
      </c>
      <c r="P795" s="38">
        <f>IF($H795="",VLOOKUP($C795,IMPUTATION_CARBURANT[],2,0),VLOOKUP($H795,IMPUTATION_CARBURANT[],2,0))</f>
        <v>1</v>
      </c>
      <c r="Q795" s="38">
        <f>IF(AND($P795=123401,$M795="VP"),124013,$P$2:$P$4524)</f>
        <v>1</v>
      </c>
      <c r="R795" s="38" t="str">
        <f t="shared" si="121"/>
        <v>TEST</v>
      </c>
      <c r="S795" s="38">
        <f>ABS($B795)</f>
        <v>57.8</v>
      </c>
      <c r="T795" s="38">
        <f>ABS($I795)</f>
        <v>48.17</v>
      </c>
      <c r="U795" s="38">
        <f>ABS($K795)</f>
        <v>7.7</v>
      </c>
      <c r="V795" s="34">
        <f t="shared" si="124"/>
        <v>38.54</v>
      </c>
      <c r="W795" s="35">
        <f t="shared" si="125"/>
        <v>11.56</v>
      </c>
      <c r="X795" s="34" t="str">
        <f t="shared" si="126"/>
        <v/>
      </c>
      <c r="Y795" s="35" t="str">
        <f t="shared" si="127"/>
        <v/>
      </c>
      <c r="Z795" s="38" t="str">
        <f t="shared" si="122"/>
        <v>V8</v>
      </c>
      <c r="AA795" s="38" t="str">
        <f t="shared" si="120"/>
        <v>V9</v>
      </c>
      <c r="AB795" s="38" t="str">
        <f t="shared" si="123"/>
        <v>V10</v>
      </c>
      <c r="AC795" s="38">
        <f>IF($AF795=20,"",IF($V795=0,"",IF($H795="Adblue Bidon","",IF($H795="GNC (KG)","",IF($H795="Frais de service EV","",IF($Q795=1,$G$2:$G$4524,""))))))</f>
        <v>36.29</v>
      </c>
      <c r="AD795" s="33" t="str">
        <f t="shared" si="128"/>
        <v/>
      </c>
      <c r="AE795" s="36" t="str">
        <f t="shared" si="129"/>
        <v/>
      </c>
      <c r="AF795" s="37" t="str">
        <f>IFERROR(VLOOKUP($F$2,IMPUTATION!F:G,2,0),"")</f>
        <v/>
      </c>
    </row>
    <row r="796" spans="1:32">
      <c r="A796" s="31">
        <v>44408</v>
      </c>
      <c r="B796" s="32">
        <v>73.81</v>
      </c>
      <c r="C796" s="32" t="s">
        <v>21</v>
      </c>
      <c r="D796" s="32" t="s">
        <v>371</v>
      </c>
      <c r="E796" s="32" t="s">
        <v>120</v>
      </c>
      <c r="F796" s="32" t="s">
        <v>834</v>
      </c>
      <c r="G796" s="32">
        <v>50.12</v>
      </c>
      <c r="H796" s="32" t="s">
        <v>380</v>
      </c>
      <c r="I796" s="32">
        <v>61.51</v>
      </c>
      <c r="J796" s="32">
        <v>80</v>
      </c>
      <c r="K796" s="32">
        <v>9.84</v>
      </c>
      <c r="L796" s="32">
        <v>63.97</v>
      </c>
      <c r="M796" s="32" t="s">
        <v>19</v>
      </c>
      <c r="N796" s="32" t="s">
        <v>396</v>
      </c>
      <c r="O796" s="32">
        <v>6400733</v>
      </c>
      <c r="P796" s="38">
        <f>IF($H796="",VLOOKUP($C796,IMPUTATION_CARBURANT[],2,0),VLOOKUP($H796,IMPUTATION_CARBURANT[],2,0))</f>
        <v>1</v>
      </c>
      <c r="Q796" s="38">
        <f>IF(AND($P796=123401,$M796="VP"),124013,$P$2:$P$4524)</f>
        <v>1</v>
      </c>
      <c r="R796" s="38" t="str">
        <f t="shared" si="121"/>
        <v>TEST</v>
      </c>
      <c r="S796" s="38">
        <f>ABS($B796)</f>
        <v>73.81</v>
      </c>
      <c r="T796" s="38">
        <f>ABS($I796)</f>
        <v>61.51</v>
      </c>
      <c r="U796" s="38">
        <f>ABS($K796)</f>
        <v>9.84</v>
      </c>
      <c r="V796" s="34">
        <f t="shared" si="124"/>
        <v>49.21</v>
      </c>
      <c r="W796" s="35">
        <f t="shared" si="125"/>
        <v>14.76</v>
      </c>
      <c r="X796" s="34" t="str">
        <f t="shared" si="126"/>
        <v/>
      </c>
      <c r="Y796" s="35" t="str">
        <f t="shared" si="127"/>
        <v/>
      </c>
      <c r="Z796" s="38" t="str">
        <f t="shared" si="122"/>
        <v>V8</v>
      </c>
      <c r="AA796" s="38" t="str">
        <f t="shared" si="120"/>
        <v>V9</v>
      </c>
      <c r="AB796" s="38" t="str">
        <f t="shared" si="123"/>
        <v>V10</v>
      </c>
      <c r="AC796" s="38">
        <f>IF($AF796=20,"",IF($V796=0,"",IF($H796="Adblue Bidon","",IF($H796="GNC (KG)","",IF($H796="Frais de service EV","",IF($Q796=1,$G$2:$G$4524,""))))))</f>
        <v>50.12</v>
      </c>
      <c r="AD796" s="33" t="str">
        <f t="shared" si="128"/>
        <v/>
      </c>
      <c r="AE796" s="36" t="str">
        <f t="shared" si="129"/>
        <v/>
      </c>
      <c r="AF796" s="37" t="str">
        <f>IFERROR(VLOOKUP($F$2,IMPUTATION!F:G,2,0),"")</f>
        <v/>
      </c>
    </row>
    <row r="797" spans="1:32">
      <c r="A797" s="31">
        <v>44408</v>
      </c>
      <c r="B797" s="32">
        <v>125.68</v>
      </c>
      <c r="C797" s="32" t="s">
        <v>21</v>
      </c>
      <c r="D797" s="32" t="s">
        <v>371</v>
      </c>
      <c r="E797" s="32" t="s">
        <v>104</v>
      </c>
      <c r="F797" s="32" t="s">
        <v>420</v>
      </c>
      <c r="G797" s="32">
        <v>84.75</v>
      </c>
      <c r="H797" s="32" t="s">
        <v>380</v>
      </c>
      <c r="I797" s="32">
        <v>104.73</v>
      </c>
      <c r="J797" s="32">
        <v>80</v>
      </c>
      <c r="K797" s="32">
        <v>16.760000000000002</v>
      </c>
      <c r="L797" s="32">
        <v>108.92</v>
      </c>
      <c r="M797" s="32" t="s">
        <v>19</v>
      </c>
      <c r="N797" s="32" t="s">
        <v>396</v>
      </c>
      <c r="O797" s="32">
        <v>6400661</v>
      </c>
      <c r="P797" s="38">
        <f>IF($H797="",VLOOKUP($C797,IMPUTATION_CARBURANT[],2,0),VLOOKUP($H797,IMPUTATION_CARBURANT[],2,0))</f>
        <v>1</v>
      </c>
      <c r="Q797" s="38">
        <f>IF(AND($P797=123401,$M797="VP"),124013,$P$2:$P$4524)</f>
        <v>1</v>
      </c>
      <c r="R797" s="38" t="str">
        <f t="shared" si="121"/>
        <v>TEST</v>
      </c>
      <c r="S797" s="38">
        <f>ABS($B797)</f>
        <v>125.68</v>
      </c>
      <c r="T797" s="38">
        <f>ABS($I797)</f>
        <v>104.73</v>
      </c>
      <c r="U797" s="38">
        <f>ABS($K797)</f>
        <v>16.760000000000002</v>
      </c>
      <c r="V797" s="34">
        <f t="shared" si="124"/>
        <v>83.78</v>
      </c>
      <c r="W797" s="35">
        <f t="shared" si="125"/>
        <v>25.14</v>
      </c>
      <c r="X797" s="34" t="str">
        <f t="shared" si="126"/>
        <v/>
      </c>
      <c r="Y797" s="35" t="str">
        <f t="shared" si="127"/>
        <v/>
      </c>
      <c r="Z797" s="38" t="str">
        <f t="shared" si="122"/>
        <v>V8</v>
      </c>
      <c r="AA797" s="38" t="str">
        <f t="shared" si="120"/>
        <v>V9</v>
      </c>
      <c r="AB797" s="38" t="str">
        <f t="shared" si="123"/>
        <v>V10</v>
      </c>
      <c r="AC797" s="38">
        <f>IF($AF797=20,"",IF($V797=0,"",IF($H797="Adblue Bidon","",IF($H797="GNC (KG)","",IF($H797="Frais de service EV","",IF($Q797=1,$G$2:$G$4524,""))))))</f>
        <v>84.75</v>
      </c>
      <c r="AD797" s="33" t="str">
        <f t="shared" si="128"/>
        <v/>
      </c>
      <c r="AE797" s="36" t="str">
        <f t="shared" si="129"/>
        <v/>
      </c>
      <c r="AF797" s="37" t="str">
        <f>IFERROR(VLOOKUP($F$2,IMPUTATION!F:G,2,0),"")</f>
        <v/>
      </c>
    </row>
    <row r="798" spans="1:32">
      <c r="A798" s="31">
        <v>44408</v>
      </c>
      <c r="B798" s="32">
        <v>137.77000000000001</v>
      </c>
      <c r="C798" s="32" t="s">
        <v>21</v>
      </c>
      <c r="D798" s="32" t="s">
        <v>371</v>
      </c>
      <c r="E798" s="32" t="s">
        <v>114</v>
      </c>
      <c r="F798" s="32" t="s">
        <v>1513</v>
      </c>
      <c r="G798" s="32">
        <v>92.91</v>
      </c>
      <c r="H798" s="32" t="s">
        <v>380</v>
      </c>
      <c r="I798" s="32">
        <v>114.81</v>
      </c>
      <c r="J798" s="32">
        <v>80</v>
      </c>
      <c r="K798" s="32">
        <v>18.37</v>
      </c>
      <c r="L798" s="32">
        <v>119.4</v>
      </c>
      <c r="M798" s="32" t="s">
        <v>19</v>
      </c>
      <c r="N798" s="32" t="s">
        <v>396</v>
      </c>
      <c r="O798" s="32">
        <v>6401558</v>
      </c>
      <c r="P798" s="38">
        <f>IF($H798="",VLOOKUP($C798,IMPUTATION_CARBURANT[],2,0),VLOOKUP($H798,IMPUTATION_CARBURANT[],2,0))</f>
        <v>1</v>
      </c>
      <c r="Q798" s="38">
        <f>IF(AND($P798=123401,$M798="VP"),124013,$P$2:$P$4524)</f>
        <v>1</v>
      </c>
      <c r="R798" s="38" t="str">
        <f t="shared" si="121"/>
        <v>TEST</v>
      </c>
      <c r="S798" s="38">
        <f>ABS($B798)</f>
        <v>137.77000000000001</v>
      </c>
      <c r="T798" s="38">
        <f>ABS($I798)</f>
        <v>114.81</v>
      </c>
      <c r="U798" s="38">
        <f>ABS($K798)</f>
        <v>18.37</v>
      </c>
      <c r="V798" s="34">
        <f t="shared" si="124"/>
        <v>91.85</v>
      </c>
      <c r="W798" s="35">
        <f t="shared" si="125"/>
        <v>27.55</v>
      </c>
      <c r="X798" s="34" t="str">
        <f t="shared" si="126"/>
        <v/>
      </c>
      <c r="Y798" s="35" t="str">
        <f t="shared" si="127"/>
        <v/>
      </c>
      <c r="Z798" s="38" t="str">
        <f t="shared" si="122"/>
        <v>V8</v>
      </c>
      <c r="AA798" s="38" t="str">
        <f t="shared" si="120"/>
        <v>V9</v>
      </c>
      <c r="AB798" s="38" t="str">
        <f t="shared" si="123"/>
        <v>V10</v>
      </c>
      <c r="AC798" s="38">
        <f>IF($AF798=20,"",IF($V798=0,"",IF($H798="Adblue Bidon","",IF($H798="GNC (KG)","",IF($H798="Frais de service EV","",IF($Q798=1,$G$2:$G$4524,""))))))</f>
        <v>92.91</v>
      </c>
      <c r="AD798" s="33" t="str">
        <f t="shared" si="128"/>
        <v/>
      </c>
      <c r="AE798" s="36" t="str">
        <f t="shared" si="129"/>
        <v/>
      </c>
      <c r="AF798" s="37" t="str">
        <f>IFERROR(VLOOKUP($F$2,IMPUTATION!F:G,2,0),"")</f>
        <v/>
      </c>
    </row>
    <row r="799" spans="1:32">
      <c r="A799" s="31">
        <v>44408</v>
      </c>
      <c r="B799" s="32">
        <v>53.35</v>
      </c>
      <c r="C799" s="32" t="s">
        <v>393</v>
      </c>
      <c r="D799" s="32" t="s">
        <v>371</v>
      </c>
      <c r="E799" s="32" t="s">
        <v>274</v>
      </c>
      <c r="F799" s="32" t="s">
        <v>442</v>
      </c>
      <c r="G799" s="32">
        <v>33.14</v>
      </c>
      <c r="H799" s="32" t="s">
        <v>387</v>
      </c>
      <c r="I799" s="32">
        <v>44.46</v>
      </c>
      <c r="J799" s="32">
        <v>80</v>
      </c>
      <c r="K799" s="32">
        <v>7.11</v>
      </c>
      <c r="L799" s="32">
        <v>46.24</v>
      </c>
      <c r="M799" s="32" t="s">
        <v>18</v>
      </c>
      <c r="N799" s="32" t="s">
        <v>18</v>
      </c>
      <c r="O799" s="32">
        <v>6401570</v>
      </c>
      <c r="P799" s="38">
        <f>IF($H799="",VLOOKUP($C799,IMPUTATION_CARBURANT[],2,0),VLOOKUP($H799,IMPUTATION_CARBURANT[],2,0))</f>
        <v>1</v>
      </c>
      <c r="Q799" s="38">
        <f>IF(AND($P799=123401,$M799="VP"),124013,$P$2:$P$4524)</f>
        <v>1</v>
      </c>
      <c r="R799" s="38" t="str">
        <f t="shared" si="121"/>
        <v>TEST</v>
      </c>
      <c r="S799" s="38">
        <f>ABS($B799)</f>
        <v>53.35</v>
      </c>
      <c r="T799" s="38">
        <f>ABS($I799)</f>
        <v>44.46</v>
      </c>
      <c r="U799" s="38">
        <f>ABS($K799)</f>
        <v>7.11</v>
      </c>
      <c r="V799" s="34">
        <f t="shared" si="124"/>
        <v>35.57</v>
      </c>
      <c r="W799" s="35">
        <f t="shared" si="125"/>
        <v>10.67</v>
      </c>
      <c r="X799" s="34" t="str">
        <f t="shared" si="126"/>
        <v/>
      </c>
      <c r="Y799" s="35" t="str">
        <f t="shared" si="127"/>
        <v/>
      </c>
      <c r="Z799" s="38" t="str">
        <f t="shared" si="122"/>
        <v>V8</v>
      </c>
      <c r="AA799" s="38" t="str">
        <f t="shared" si="120"/>
        <v>V9</v>
      </c>
      <c r="AB799" s="38" t="str">
        <f t="shared" si="123"/>
        <v>V10</v>
      </c>
      <c r="AC799" s="38">
        <f>IF($AF799=20,"",IF($V799=0,"",IF($H799="Adblue Bidon","",IF($H799="GNC (KG)","",IF($H799="Frais de service EV","",IF($Q799=1,$G$2:$G$4524,""))))))</f>
        <v>33.14</v>
      </c>
      <c r="AD799" s="33" t="str">
        <f t="shared" si="128"/>
        <v/>
      </c>
      <c r="AE799" s="36" t="str">
        <f t="shared" si="129"/>
        <v/>
      </c>
      <c r="AF799" s="37" t="str">
        <f>IFERROR(VLOOKUP($F$2,IMPUTATION!F:G,2,0),"")</f>
        <v/>
      </c>
    </row>
    <row r="800" spans="1:32">
      <c r="A800" s="31">
        <v>44408</v>
      </c>
      <c r="B800" s="32">
        <v>38.479999999999997</v>
      </c>
      <c r="C800" s="32" t="s">
        <v>393</v>
      </c>
      <c r="D800" s="32" t="s">
        <v>371</v>
      </c>
      <c r="E800" s="32" t="s">
        <v>320</v>
      </c>
      <c r="F800" s="32" t="s">
        <v>468</v>
      </c>
      <c r="G800" s="32">
        <v>24.09</v>
      </c>
      <c r="H800" s="32" t="s">
        <v>387</v>
      </c>
      <c r="I800" s="32">
        <v>32.07</v>
      </c>
      <c r="J800" s="32">
        <v>80</v>
      </c>
      <c r="K800" s="32">
        <v>5.13</v>
      </c>
      <c r="L800" s="32">
        <v>33.35</v>
      </c>
      <c r="M800" s="32" t="s">
        <v>18</v>
      </c>
      <c r="N800" s="32" t="s">
        <v>18</v>
      </c>
      <c r="O800" s="32">
        <v>6400130</v>
      </c>
      <c r="P800" s="38">
        <f>IF($H800="",VLOOKUP($C800,IMPUTATION_CARBURANT[],2,0),VLOOKUP($H800,IMPUTATION_CARBURANT[],2,0))</f>
        <v>1</v>
      </c>
      <c r="Q800" s="38">
        <f>IF(AND($P800=123401,$M800="VP"),124013,$P$2:$P$4524)</f>
        <v>1</v>
      </c>
      <c r="R800" s="38" t="str">
        <f t="shared" si="121"/>
        <v>TEST</v>
      </c>
      <c r="S800" s="38">
        <f>ABS($B800)</f>
        <v>38.479999999999997</v>
      </c>
      <c r="T800" s="38">
        <f>ABS($I800)</f>
        <v>32.07</v>
      </c>
      <c r="U800" s="38">
        <f>ABS($K800)</f>
        <v>5.13</v>
      </c>
      <c r="V800" s="34">
        <f t="shared" si="124"/>
        <v>25.66</v>
      </c>
      <c r="W800" s="35">
        <f t="shared" si="125"/>
        <v>7.69</v>
      </c>
      <c r="X800" s="34" t="str">
        <f t="shared" si="126"/>
        <v/>
      </c>
      <c r="Y800" s="35" t="str">
        <f t="shared" si="127"/>
        <v/>
      </c>
      <c r="Z800" s="38" t="str">
        <f t="shared" si="122"/>
        <v>V8</v>
      </c>
      <c r="AA800" s="38" t="str">
        <f t="shared" si="120"/>
        <v>V9</v>
      </c>
      <c r="AB800" s="38" t="str">
        <f t="shared" si="123"/>
        <v>V10</v>
      </c>
      <c r="AC800" s="38">
        <f>IF($AF800=20,"",IF($V800=0,"",IF($H800="Adblue Bidon","",IF($H800="GNC (KG)","",IF($H800="Frais de service EV","",IF($Q800=1,$G$2:$G$4524,""))))))</f>
        <v>24.09</v>
      </c>
      <c r="AD800" s="33" t="str">
        <f t="shared" si="128"/>
        <v/>
      </c>
      <c r="AE800" s="36" t="str">
        <f t="shared" si="129"/>
        <v/>
      </c>
      <c r="AF800" s="37" t="str">
        <f>IFERROR(VLOOKUP($F$2,IMPUTATION!F:G,2,0),"")</f>
        <v/>
      </c>
    </row>
    <row r="801" spans="1:32">
      <c r="A801" s="31">
        <v>44408</v>
      </c>
      <c r="B801" s="32">
        <v>129.37</v>
      </c>
      <c r="C801" s="32" t="s">
        <v>21</v>
      </c>
      <c r="D801" s="32" t="s">
        <v>371</v>
      </c>
      <c r="E801" s="32" t="s">
        <v>112</v>
      </c>
      <c r="F801" s="32" t="s">
        <v>1514</v>
      </c>
      <c r="G801" s="32">
        <v>87.25</v>
      </c>
      <c r="H801" s="32" t="s">
        <v>380</v>
      </c>
      <c r="I801" s="32">
        <v>107.81</v>
      </c>
      <c r="J801" s="32">
        <v>80</v>
      </c>
      <c r="K801" s="32">
        <v>17.25</v>
      </c>
      <c r="L801" s="32">
        <v>112.12</v>
      </c>
      <c r="M801" s="32" t="s">
        <v>19</v>
      </c>
      <c r="N801" s="32" t="s">
        <v>396</v>
      </c>
      <c r="O801" s="32">
        <v>6177274</v>
      </c>
      <c r="P801" s="38">
        <f>IF($H801="",VLOOKUP($C801,IMPUTATION_CARBURANT[],2,0),VLOOKUP($H801,IMPUTATION_CARBURANT[],2,0))</f>
        <v>1</v>
      </c>
      <c r="Q801" s="38">
        <f>IF(AND($P801=123401,$M801="VP"),124013,$P$2:$P$4524)</f>
        <v>1</v>
      </c>
      <c r="R801" s="38" t="str">
        <f t="shared" si="121"/>
        <v>TEST</v>
      </c>
      <c r="S801" s="38">
        <f>ABS($B801)</f>
        <v>129.37</v>
      </c>
      <c r="T801" s="38">
        <f>ABS($I801)</f>
        <v>107.81</v>
      </c>
      <c r="U801" s="38">
        <f>ABS($K801)</f>
        <v>17.25</v>
      </c>
      <c r="V801" s="34">
        <f t="shared" si="124"/>
        <v>86.25</v>
      </c>
      <c r="W801" s="35">
        <f t="shared" si="125"/>
        <v>25.87</v>
      </c>
      <c r="X801" s="34" t="str">
        <f t="shared" si="126"/>
        <v/>
      </c>
      <c r="Y801" s="35" t="str">
        <f t="shared" si="127"/>
        <v/>
      </c>
      <c r="Z801" s="38" t="str">
        <f t="shared" si="122"/>
        <v>V8</v>
      </c>
      <c r="AA801" s="38" t="str">
        <f t="shared" si="120"/>
        <v>V9</v>
      </c>
      <c r="AB801" s="38" t="str">
        <f t="shared" si="123"/>
        <v>V10</v>
      </c>
      <c r="AC801" s="38">
        <f>IF($AF801=20,"",IF($V801=0,"",IF($H801="Adblue Bidon","",IF($H801="GNC (KG)","",IF($H801="Frais de service EV","",IF($Q801=1,$G$2:$G$4524,""))))))</f>
        <v>87.25</v>
      </c>
      <c r="AD801" s="33" t="str">
        <f t="shared" si="128"/>
        <v/>
      </c>
      <c r="AE801" s="36" t="str">
        <f t="shared" si="129"/>
        <v/>
      </c>
      <c r="AF801" s="37" t="str">
        <f>IFERROR(VLOOKUP($F$2,IMPUTATION!F:G,2,0),"")</f>
        <v/>
      </c>
    </row>
    <row r="802" spans="1:32">
      <c r="A802" s="31">
        <v>44408</v>
      </c>
      <c r="B802" s="32">
        <v>69.61</v>
      </c>
      <c r="C802" s="32" t="s">
        <v>393</v>
      </c>
      <c r="D802" s="32" t="s">
        <v>371</v>
      </c>
      <c r="E802" s="32" t="s">
        <v>179</v>
      </c>
      <c r="F802" s="32" t="s">
        <v>1515</v>
      </c>
      <c r="G802" s="32">
        <v>40.71</v>
      </c>
      <c r="H802" s="32" t="s">
        <v>390</v>
      </c>
      <c r="I802" s="32">
        <v>58.01</v>
      </c>
      <c r="J802" s="32">
        <v>80</v>
      </c>
      <c r="K802" s="32">
        <v>9.2799999999999994</v>
      </c>
      <c r="L802" s="32">
        <v>60.33</v>
      </c>
      <c r="M802" s="32" t="s">
        <v>18</v>
      </c>
      <c r="N802" s="32" t="s">
        <v>18</v>
      </c>
      <c r="O802" s="32">
        <v>6400925</v>
      </c>
      <c r="P802" s="38">
        <f>IF($H802="",VLOOKUP($C802,IMPUTATION_CARBURANT[],2,0),VLOOKUP($H802,IMPUTATION_CARBURANT[],2,0))</f>
        <v>1</v>
      </c>
      <c r="Q802" s="38">
        <f>IF(AND($P802=123401,$M802="VP"),124013,$P$2:$P$4524)</f>
        <v>1</v>
      </c>
      <c r="R802" s="38" t="str">
        <f t="shared" si="121"/>
        <v>TEST</v>
      </c>
      <c r="S802" s="38">
        <f>ABS($B802)</f>
        <v>69.61</v>
      </c>
      <c r="T802" s="38">
        <f>ABS($I802)</f>
        <v>58.01</v>
      </c>
      <c r="U802" s="38">
        <f>ABS($K802)</f>
        <v>9.2799999999999994</v>
      </c>
      <c r="V802" s="34">
        <f t="shared" si="124"/>
        <v>46.41</v>
      </c>
      <c r="W802" s="35">
        <f t="shared" si="125"/>
        <v>13.92</v>
      </c>
      <c r="X802" s="34" t="str">
        <f t="shared" si="126"/>
        <v/>
      </c>
      <c r="Y802" s="35" t="str">
        <f t="shared" si="127"/>
        <v/>
      </c>
      <c r="Z802" s="38" t="str">
        <f t="shared" si="122"/>
        <v>V8</v>
      </c>
      <c r="AA802" s="38" t="str">
        <f t="shared" si="120"/>
        <v>V9</v>
      </c>
      <c r="AB802" s="38" t="str">
        <f t="shared" si="123"/>
        <v>V10</v>
      </c>
      <c r="AC802" s="38">
        <f>IF($AF802=20,"",IF($V802=0,"",IF($H802="Adblue Bidon","",IF($H802="GNC (KG)","",IF($H802="Frais de service EV","",IF($Q802=1,$G$2:$G$4524,""))))))</f>
        <v>40.71</v>
      </c>
      <c r="AD802" s="33" t="str">
        <f t="shared" si="128"/>
        <v/>
      </c>
      <c r="AE802" s="36" t="str">
        <f t="shared" si="129"/>
        <v/>
      </c>
      <c r="AF802" s="37" t="str">
        <f>IFERROR(VLOOKUP($F$2,IMPUTATION!F:G,2,0),"")</f>
        <v/>
      </c>
    </row>
    <row r="803" spans="1:32">
      <c r="A803" s="31">
        <v>44408</v>
      </c>
      <c r="B803" s="32">
        <v>23.16</v>
      </c>
      <c r="C803" s="32" t="s">
        <v>393</v>
      </c>
      <c r="D803" s="32" t="s">
        <v>371</v>
      </c>
      <c r="E803" s="32" t="s">
        <v>225</v>
      </c>
      <c r="F803" s="32" t="s">
        <v>514</v>
      </c>
      <c r="G803" s="32">
        <v>14.63</v>
      </c>
      <c r="H803" s="32" t="s">
        <v>387</v>
      </c>
      <c r="I803" s="32">
        <v>19.3</v>
      </c>
      <c r="J803" s="32">
        <v>80</v>
      </c>
      <c r="K803" s="32">
        <v>3.09</v>
      </c>
      <c r="L803" s="32">
        <v>20.07</v>
      </c>
      <c r="M803" s="32" t="s">
        <v>18</v>
      </c>
      <c r="N803" s="32" t="s">
        <v>18</v>
      </c>
      <c r="O803" s="32">
        <v>6401867</v>
      </c>
      <c r="P803" s="38">
        <f>IF($H803="",VLOOKUP($C803,IMPUTATION_CARBURANT[],2,0),VLOOKUP($H803,IMPUTATION_CARBURANT[],2,0))</f>
        <v>1</v>
      </c>
      <c r="Q803" s="38">
        <f>IF(AND($P803=123401,$M803="VP"),124013,$P$2:$P$4524)</f>
        <v>1</v>
      </c>
      <c r="R803" s="38" t="str">
        <f t="shared" si="121"/>
        <v>TEST</v>
      </c>
      <c r="S803" s="38">
        <f>ABS($B803)</f>
        <v>23.16</v>
      </c>
      <c r="T803" s="38">
        <f>ABS($I803)</f>
        <v>19.3</v>
      </c>
      <c r="U803" s="38">
        <f>ABS($K803)</f>
        <v>3.09</v>
      </c>
      <c r="V803" s="34">
        <f t="shared" si="124"/>
        <v>15.44</v>
      </c>
      <c r="W803" s="35">
        <f t="shared" si="125"/>
        <v>4.63</v>
      </c>
      <c r="X803" s="34" t="str">
        <f t="shared" si="126"/>
        <v/>
      </c>
      <c r="Y803" s="35" t="str">
        <f t="shared" si="127"/>
        <v/>
      </c>
      <c r="Z803" s="38" t="str">
        <f t="shared" si="122"/>
        <v>V8</v>
      </c>
      <c r="AA803" s="38" t="str">
        <f t="shared" si="120"/>
        <v>V9</v>
      </c>
      <c r="AB803" s="38" t="str">
        <f t="shared" si="123"/>
        <v>V10</v>
      </c>
      <c r="AC803" s="38">
        <f>IF($AF803=20,"",IF($V803=0,"",IF($H803="Adblue Bidon","",IF($H803="GNC (KG)","",IF($H803="Frais de service EV","",IF($Q803=1,$G$2:$G$4524,""))))))</f>
        <v>14.63</v>
      </c>
      <c r="AD803" s="33" t="str">
        <f t="shared" si="128"/>
        <v/>
      </c>
      <c r="AE803" s="36" t="str">
        <f t="shared" si="129"/>
        <v/>
      </c>
      <c r="AF803" s="37" t="str">
        <f>IFERROR(VLOOKUP($F$2,IMPUTATION!F:G,2,0),"")</f>
        <v/>
      </c>
    </row>
    <row r="804" spans="1:32">
      <c r="A804" s="31">
        <v>44408</v>
      </c>
      <c r="B804" s="32">
        <v>56.76</v>
      </c>
      <c r="C804" s="32" t="s">
        <v>393</v>
      </c>
      <c r="D804" s="32" t="s">
        <v>371</v>
      </c>
      <c r="E804" s="32" t="s">
        <v>229</v>
      </c>
      <c r="F804" s="32" t="s">
        <v>622</v>
      </c>
      <c r="G804" s="32">
        <v>33.43</v>
      </c>
      <c r="H804" s="32" t="s">
        <v>390</v>
      </c>
      <c r="I804" s="32">
        <v>47.3</v>
      </c>
      <c r="J804" s="32">
        <v>80</v>
      </c>
      <c r="K804" s="32">
        <v>7.57</v>
      </c>
      <c r="L804" s="32">
        <v>49.19</v>
      </c>
      <c r="M804" s="32" t="s">
        <v>18</v>
      </c>
      <c r="N804" s="32" t="s">
        <v>18</v>
      </c>
      <c r="O804" s="32">
        <v>6638210</v>
      </c>
      <c r="P804" s="38">
        <f>IF($H804="",VLOOKUP($C804,IMPUTATION_CARBURANT[],2,0),VLOOKUP($H804,IMPUTATION_CARBURANT[],2,0))</f>
        <v>1</v>
      </c>
      <c r="Q804" s="38">
        <f>IF(AND($P804=123401,$M804="VP"),124013,$P$2:$P$4524)</f>
        <v>1</v>
      </c>
      <c r="R804" s="38" t="str">
        <f t="shared" si="121"/>
        <v>TEST</v>
      </c>
      <c r="S804" s="38">
        <f>ABS($B804)</f>
        <v>56.76</v>
      </c>
      <c r="T804" s="38">
        <f>ABS($I804)</f>
        <v>47.3</v>
      </c>
      <c r="U804" s="38">
        <f>ABS($K804)</f>
        <v>7.57</v>
      </c>
      <c r="V804" s="34">
        <f t="shared" si="124"/>
        <v>37.840000000000003</v>
      </c>
      <c r="W804" s="35">
        <f t="shared" si="125"/>
        <v>11.35</v>
      </c>
      <c r="X804" s="34" t="str">
        <f t="shared" si="126"/>
        <v/>
      </c>
      <c r="Y804" s="35" t="str">
        <f t="shared" si="127"/>
        <v/>
      </c>
      <c r="Z804" s="38" t="str">
        <f t="shared" si="122"/>
        <v>V8</v>
      </c>
      <c r="AA804" s="38" t="str">
        <f t="shared" si="120"/>
        <v>V9</v>
      </c>
      <c r="AB804" s="38" t="str">
        <f t="shared" si="123"/>
        <v>V10</v>
      </c>
      <c r="AC804" s="38">
        <f>IF($AF804=20,"",IF($V804=0,"",IF($H804="Adblue Bidon","",IF($H804="GNC (KG)","",IF($H804="Frais de service EV","",IF($Q804=1,$G$2:$G$4524,""))))))</f>
        <v>33.43</v>
      </c>
      <c r="AD804" s="33" t="str">
        <f t="shared" si="128"/>
        <v/>
      </c>
      <c r="AE804" s="36" t="str">
        <f t="shared" si="129"/>
        <v/>
      </c>
      <c r="AF804" s="37" t="str">
        <f>IFERROR(VLOOKUP($F$2,IMPUTATION!F:G,2,0),"")</f>
        <v/>
      </c>
    </row>
    <row r="805" spans="1:32">
      <c r="A805" s="31">
        <v>44408</v>
      </c>
      <c r="B805" s="32">
        <v>49.04</v>
      </c>
      <c r="C805" s="32" t="s">
        <v>393</v>
      </c>
      <c r="D805" s="32" t="s">
        <v>371</v>
      </c>
      <c r="E805" s="32" t="s">
        <v>270</v>
      </c>
      <c r="F805" s="32" t="s">
        <v>1411</v>
      </c>
      <c r="G805" s="32">
        <v>30.46</v>
      </c>
      <c r="H805" s="32" t="s">
        <v>387</v>
      </c>
      <c r="I805" s="32">
        <v>40.869999999999997</v>
      </c>
      <c r="J805" s="32">
        <v>80</v>
      </c>
      <c r="K805" s="32">
        <v>6.54</v>
      </c>
      <c r="L805" s="32">
        <v>42.5</v>
      </c>
      <c r="M805" s="32" t="s">
        <v>18</v>
      </c>
      <c r="N805" s="32" t="s">
        <v>18</v>
      </c>
      <c r="O805" s="32">
        <v>6401150</v>
      </c>
      <c r="P805" s="38">
        <f>IF($H805="",VLOOKUP($C805,IMPUTATION_CARBURANT[],2,0),VLOOKUP($H805,IMPUTATION_CARBURANT[],2,0))</f>
        <v>1</v>
      </c>
      <c r="Q805" s="38">
        <f>IF(AND($P805=123401,$M805="VP"),124013,$P$2:$P$4524)</f>
        <v>1</v>
      </c>
      <c r="R805" s="38" t="str">
        <f t="shared" si="121"/>
        <v>TEST</v>
      </c>
      <c r="S805" s="38">
        <f>ABS($B805)</f>
        <v>49.04</v>
      </c>
      <c r="T805" s="38">
        <f>ABS($I805)</f>
        <v>40.869999999999997</v>
      </c>
      <c r="U805" s="38">
        <f>ABS($K805)</f>
        <v>6.54</v>
      </c>
      <c r="V805" s="34">
        <f t="shared" si="124"/>
        <v>32.700000000000003</v>
      </c>
      <c r="W805" s="35">
        <f t="shared" si="125"/>
        <v>9.8000000000000007</v>
      </c>
      <c r="X805" s="34" t="str">
        <f t="shared" si="126"/>
        <v/>
      </c>
      <c r="Y805" s="35" t="str">
        <f t="shared" si="127"/>
        <v/>
      </c>
      <c r="Z805" s="38" t="str">
        <f t="shared" si="122"/>
        <v>V8</v>
      </c>
      <c r="AA805" s="38" t="str">
        <f t="shared" si="120"/>
        <v>V9</v>
      </c>
      <c r="AB805" s="38" t="str">
        <f t="shared" si="123"/>
        <v>V10</v>
      </c>
      <c r="AC805" s="38">
        <f>IF($AF805=20,"",IF($V805=0,"",IF($H805="Adblue Bidon","",IF($H805="GNC (KG)","",IF($H805="Frais de service EV","",IF($Q805=1,$G$2:$G$4524,""))))))</f>
        <v>30.46</v>
      </c>
      <c r="AD805" s="33" t="str">
        <f t="shared" si="128"/>
        <v/>
      </c>
      <c r="AE805" s="36" t="str">
        <f t="shared" si="129"/>
        <v/>
      </c>
      <c r="AF805" s="37" t="str">
        <f>IFERROR(VLOOKUP($F$2,IMPUTATION!F:G,2,0),"")</f>
        <v/>
      </c>
    </row>
    <row r="806" spans="1:32">
      <c r="A806" s="31">
        <v>44408</v>
      </c>
      <c r="B806" s="32">
        <v>148.30000000000001</v>
      </c>
      <c r="C806" s="32" t="s">
        <v>21</v>
      </c>
      <c r="D806" s="32" t="s">
        <v>371</v>
      </c>
      <c r="E806" s="32" t="s">
        <v>111</v>
      </c>
      <c r="F806" s="32" t="s">
        <v>784</v>
      </c>
      <c r="G806" s="32">
        <v>101.73</v>
      </c>
      <c r="H806" s="32" t="s">
        <v>380</v>
      </c>
      <c r="I806" s="32">
        <v>123.58</v>
      </c>
      <c r="J806" s="32">
        <v>80</v>
      </c>
      <c r="K806" s="32">
        <v>19.78</v>
      </c>
      <c r="L806" s="32">
        <v>128.52000000000001</v>
      </c>
      <c r="M806" s="32" t="s">
        <v>19</v>
      </c>
      <c r="N806" s="32" t="s">
        <v>396</v>
      </c>
      <c r="O806" s="32">
        <v>6177673</v>
      </c>
      <c r="P806" s="38">
        <f>IF($H806="",VLOOKUP($C806,IMPUTATION_CARBURANT[],2,0),VLOOKUP($H806,IMPUTATION_CARBURANT[],2,0))</f>
        <v>1</v>
      </c>
      <c r="Q806" s="38">
        <f>IF(AND($P806=123401,$M806="VP"),124013,$P$2:$P$4524)</f>
        <v>1</v>
      </c>
      <c r="R806" s="38" t="str">
        <f t="shared" si="121"/>
        <v>TEST</v>
      </c>
      <c r="S806" s="38">
        <f>ABS($B806)</f>
        <v>148.30000000000001</v>
      </c>
      <c r="T806" s="38">
        <f>ABS($I806)</f>
        <v>123.58</v>
      </c>
      <c r="U806" s="38">
        <f>ABS($K806)</f>
        <v>19.78</v>
      </c>
      <c r="V806" s="34">
        <f t="shared" si="124"/>
        <v>98.86</v>
      </c>
      <c r="W806" s="35">
        <f t="shared" si="125"/>
        <v>29.66</v>
      </c>
      <c r="X806" s="34" t="str">
        <f t="shared" si="126"/>
        <v/>
      </c>
      <c r="Y806" s="35" t="str">
        <f t="shared" si="127"/>
        <v/>
      </c>
      <c r="Z806" s="38" t="str">
        <f t="shared" si="122"/>
        <v>V8</v>
      </c>
      <c r="AA806" s="38" t="str">
        <f t="shared" ref="AA806:AA869" si="130">"V9"</f>
        <v>V9</v>
      </c>
      <c r="AB806" s="38" t="str">
        <f t="shared" si="123"/>
        <v>V10</v>
      </c>
      <c r="AC806" s="38">
        <f>IF($AF806=20,"",IF($V806=0,"",IF($H806="Adblue Bidon","",IF($H806="GNC (KG)","",IF($H806="Frais de service EV","",IF($Q806=1,$G$2:$G$4524,""))))))</f>
        <v>101.73</v>
      </c>
      <c r="AD806" s="33" t="str">
        <f t="shared" si="128"/>
        <v/>
      </c>
      <c r="AE806" s="36" t="str">
        <f t="shared" si="129"/>
        <v/>
      </c>
      <c r="AF806" s="37" t="str">
        <f>IFERROR(VLOOKUP($F$2,IMPUTATION!F:G,2,0),"")</f>
        <v/>
      </c>
    </row>
    <row r="807" spans="1:32">
      <c r="A807" s="31">
        <v>44408</v>
      </c>
      <c r="B807" s="32">
        <v>60.38</v>
      </c>
      <c r="C807" s="32" t="s">
        <v>393</v>
      </c>
      <c r="D807" s="32" t="s">
        <v>371</v>
      </c>
      <c r="E807" s="32" t="s">
        <v>290</v>
      </c>
      <c r="F807" s="32" t="s">
        <v>410</v>
      </c>
      <c r="G807" s="32">
        <v>38.15</v>
      </c>
      <c r="H807" s="32" t="s">
        <v>387</v>
      </c>
      <c r="I807" s="32">
        <v>50.32</v>
      </c>
      <c r="J807" s="32">
        <v>80</v>
      </c>
      <c r="K807" s="32">
        <v>8.0500000000000007</v>
      </c>
      <c r="L807" s="32">
        <v>52.33</v>
      </c>
      <c r="M807" s="32" t="s">
        <v>18</v>
      </c>
      <c r="N807" s="32" t="s">
        <v>18</v>
      </c>
      <c r="O807" s="32">
        <v>6656519</v>
      </c>
      <c r="P807" s="38">
        <f>IF($H807="",VLOOKUP($C807,IMPUTATION_CARBURANT[],2,0),VLOOKUP($H807,IMPUTATION_CARBURANT[],2,0))</f>
        <v>1</v>
      </c>
      <c r="Q807" s="38">
        <f>IF(AND($P807=123401,$M807="VP"),124013,$P$2:$P$4524)</f>
        <v>1</v>
      </c>
      <c r="R807" s="38" t="str">
        <f t="shared" si="121"/>
        <v>TEST</v>
      </c>
      <c r="S807" s="38">
        <f>ABS($B807)</f>
        <v>60.38</v>
      </c>
      <c r="T807" s="38">
        <f>ABS($I807)</f>
        <v>50.32</v>
      </c>
      <c r="U807" s="38">
        <f>ABS($K807)</f>
        <v>8.0500000000000007</v>
      </c>
      <c r="V807" s="34">
        <f t="shared" si="124"/>
        <v>40.26</v>
      </c>
      <c r="W807" s="35">
        <f t="shared" si="125"/>
        <v>12.07</v>
      </c>
      <c r="X807" s="34" t="str">
        <f t="shared" si="126"/>
        <v/>
      </c>
      <c r="Y807" s="35" t="str">
        <f t="shared" si="127"/>
        <v/>
      </c>
      <c r="Z807" s="38" t="str">
        <f t="shared" si="122"/>
        <v>V8</v>
      </c>
      <c r="AA807" s="38" t="str">
        <f t="shared" si="130"/>
        <v>V9</v>
      </c>
      <c r="AB807" s="38" t="str">
        <f t="shared" si="123"/>
        <v>V10</v>
      </c>
      <c r="AC807" s="38">
        <f>IF($AF807=20,"",IF($V807=0,"",IF($H807="Adblue Bidon","",IF($H807="GNC (KG)","",IF($H807="Frais de service EV","",IF($Q807=1,$G$2:$G$4524,""))))))</f>
        <v>38.15</v>
      </c>
      <c r="AD807" s="33" t="str">
        <f t="shared" si="128"/>
        <v/>
      </c>
      <c r="AE807" s="36" t="str">
        <f t="shared" si="129"/>
        <v/>
      </c>
      <c r="AF807" s="37" t="str">
        <f>IFERROR(VLOOKUP($F$2,IMPUTATION!F:G,2,0),"")</f>
        <v/>
      </c>
    </row>
    <row r="808" spans="1:32">
      <c r="A808" s="31">
        <v>44408</v>
      </c>
      <c r="B808" s="32">
        <v>9.3800000000000008</v>
      </c>
      <c r="C808" s="32" t="s">
        <v>405</v>
      </c>
      <c r="D808" s="32" t="s">
        <v>371</v>
      </c>
      <c r="E808" s="32" t="s">
        <v>100</v>
      </c>
      <c r="F808" s="32" t="s">
        <v>449</v>
      </c>
      <c r="G808" s="32">
        <v>20</v>
      </c>
      <c r="H808" s="32" t="s">
        <v>374</v>
      </c>
      <c r="I808" s="32">
        <v>7.82</v>
      </c>
      <c r="J808" s="32">
        <v>100</v>
      </c>
      <c r="K808" s="32">
        <v>1.56</v>
      </c>
      <c r="L808" s="32">
        <v>7.82</v>
      </c>
      <c r="M808" s="32" t="s">
        <v>392</v>
      </c>
      <c r="N808" s="32" t="s">
        <v>396</v>
      </c>
      <c r="O808" s="32">
        <v>6176872</v>
      </c>
      <c r="P808" s="38">
        <f>IF($H808="",VLOOKUP($C808,IMPUTATION_CARBURANT[],2,0),VLOOKUP($H808,IMPUTATION_CARBURANT[],2,0))</f>
        <v>1</v>
      </c>
      <c r="Q808" s="38">
        <f>IF(AND($P808=123401,$M808="VP"),124013,$P$2:$P$4524)</f>
        <v>1</v>
      </c>
      <c r="R808" s="38" t="str">
        <f t="shared" si="121"/>
        <v>TEST</v>
      </c>
      <c r="S808" s="38">
        <f>ABS($B808)</f>
        <v>9.3800000000000008</v>
      </c>
      <c r="T808" s="38">
        <f>ABS($I808)</f>
        <v>7.82</v>
      </c>
      <c r="U808" s="38">
        <f>ABS($K808)</f>
        <v>1.56</v>
      </c>
      <c r="V808" s="34">
        <f t="shared" si="124"/>
        <v>7.82</v>
      </c>
      <c r="W808" s="35">
        <f t="shared" si="125"/>
        <v>0</v>
      </c>
      <c r="X808" s="34" t="str">
        <f t="shared" si="126"/>
        <v/>
      </c>
      <c r="Y808" s="35" t="str">
        <f t="shared" si="127"/>
        <v/>
      </c>
      <c r="Z808" s="38" t="str">
        <f t="shared" si="122"/>
        <v>V8</v>
      </c>
      <c r="AA808" s="38" t="str">
        <f t="shared" si="130"/>
        <v>V9</v>
      </c>
      <c r="AB808" s="38" t="str">
        <f t="shared" si="123"/>
        <v>V10</v>
      </c>
      <c r="AC808" s="38">
        <f>IF($AF808=20,"",IF($V808=0,"",IF($H808="Adblue Bidon","",IF($H808="GNC (KG)","",IF($H808="Frais de service EV","",IF($Q808=1,$G$2:$G$4524,""))))))</f>
        <v>20</v>
      </c>
      <c r="AD808" s="33" t="str">
        <f t="shared" si="128"/>
        <v/>
      </c>
      <c r="AE808" s="36" t="str">
        <f t="shared" si="129"/>
        <v/>
      </c>
      <c r="AF808" s="37" t="str">
        <f>IFERROR(VLOOKUP($F$2,IMPUTATION!F:G,2,0),"")</f>
        <v/>
      </c>
    </row>
    <row r="809" spans="1:32">
      <c r="A809" s="31">
        <v>44408</v>
      </c>
      <c r="B809" s="32">
        <v>149.33000000000001</v>
      </c>
      <c r="C809" s="32" t="s">
        <v>21</v>
      </c>
      <c r="D809" s="32" t="s">
        <v>371</v>
      </c>
      <c r="E809" s="32" t="s">
        <v>89</v>
      </c>
      <c r="F809" s="32" t="s">
        <v>433</v>
      </c>
      <c r="G809" s="32">
        <v>99.19</v>
      </c>
      <c r="H809" s="32" t="s">
        <v>372</v>
      </c>
      <c r="I809" s="32">
        <v>124.44</v>
      </c>
      <c r="J809" s="32">
        <v>80</v>
      </c>
      <c r="K809" s="32">
        <v>19.91</v>
      </c>
      <c r="L809" s="32">
        <v>129.41999999999999</v>
      </c>
      <c r="M809" s="32" t="s">
        <v>19</v>
      </c>
      <c r="N809" s="32" t="s">
        <v>396</v>
      </c>
      <c r="O809" s="32">
        <v>6178264</v>
      </c>
      <c r="P809" s="38">
        <f>IF($H809="",VLOOKUP($C809,IMPUTATION_CARBURANT[],2,0),VLOOKUP($H809,IMPUTATION_CARBURANT[],2,0))</f>
        <v>1</v>
      </c>
      <c r="Q809" s="38">
        <f>IF(AND($P809=123401,$M809="VP"),124013,$P$2:$P$4524)</f>
        <v>1</v>
      </c>
      <c r="R809" s="38" t="str">
        <f t="shared" si="121"/>
        <v>TEST</v>
      </c>
      <c r="S809" s="38">
        <f>ABS($B809)</f>
        <v>149.33000000000001</v>
      </c>
      <c r="T809" s="38">
        <f>ABS($I809)</f>
        <v>124.44</v>
      </c>
      <c r="U809" s="38">
        <f>ABS($K809)</f>
        <v>19.91</v>
      </c>
      <c r="V809" s="34">
        <f t="shared" si="124"/>
        <v>99.55</v>
      </c>
      <c r="W809" s="35">
        <f t="shared" si="125"/>
        <v>29.87</v>
      </c>
      <c r="X809" s="34" t="str">
        <f t="shared" si="126"/>
        <v/>
      </c>
      <c r="Y809" s="35" t="str">
        <f t="shared" si="127"/>
        <v/>
      </c>
      <c r="Z809" s="38" t="str">
        <f t="shared" si="122"/>
        <v>V8</v>
      </c>
      <c r="AA809" s="38" t="str">
        <f t="shared" si="130"/>
        <v>V9</v>
      </c>
      <c r="AB809" s="38" t="str">
        <f t="shared" si="123"/>
        <v>V10</v>
      </c>
      <c r="AC809" s="38">
        <f>IF($AF809=20,"",IF($V809=0,"",IF($H809="Adblue Bidon","",IF($H809="GNC (KG)","",IF($H809="Frais de service EV","",IF($Q809=1,$G$2:$G$4524,""))))))</f>
        <v>99.19</v>
      </c>
      <c r="AD809" s="33" t="str">
        <f t="shared" si="128"/>
        <v/>
      </c>
      <c r="AE809" s="36" t="str">
        <f t="shared" si="129"/>
        <v/>
      </c>
      <c r="AF809" s="37" t="str">
        <f>IFERROR(VLOOKUP($F$2,IMPUTATION!F:G,2,0),"")</f>
        <v/>
      </c>
    </row>
    <row r="810" spans="1:32">
      <c r="A810" s="31">
        <v>44408</v>
      </c>
      <c r="B810" s="32">
        <v>55.03</v>
      </c>
      <c r="C810" s="32" t="s">
        <v>393</v>
      </c>
      <c r="D810" s="32" t="s">
        <v>371</v>
      </c>
      <c r="E810" s="32" t="s">
        <v>272</v>
      </c>
      <c r="F810" s="32" t="s">
        <v>811</v>
      </c>
      <c r="G810" s="32">
        <v>34.479999999999997</v>
      </c>
      <c r="H810" s="32" t="s">
        <v>387</v>
      </c>
      <c r="I810" s="32">
        <v>45.86</v>
      </c>
      <c r="J810" s="32">
        <v>80</v>
      </c>
      <c r="K810" s="32">
        <v>7.34</v>
      </c>
      <c r="L810" s="32">
        <v>47.69</v>
      </c>
      <c r="M810" s="32" t="s">
        <v>18</v>
      </c>
      <c r="N810" s="32" t="s">
        <v>18</v>
      </c>
      <c r="O810" s="32">
        <v>6638003</v>
      </c>
      <c r="P810" s="38">
        <f>IF($H810="",VLOOKUP($C810,IMPUTATION_CARBURANT[],2,0),VLOOKUP($H810,IMPUTATION_CARBURANT[],2,0))</f>
        <v>1</v>
      </c>
      <c r="Q810" s="38">
        <f>IF(AND($P810=123401,$M810="VP"),124013,$P$2:$P$4524)</f>
        <v>1</v>
      </c>
      <c r="R810" s="38" t="str">
        <f t="shared" si="121"/>
        <v>TEST</v>
      </c>
      <c r="S810" s="38">
        <f>ABS($B810)</f>
        <v>55.03</v>
      </c>
      <c r="T810" s="38">
        <f>ABS($I810)</f>
        <v>45.86</v>
      </c>
      <c r="U810" s="38">
        <f>ABS($K810)</f>
        <v>7.34</v>
      </c>
      <c r="V810" s="34">
        <f t="shared" si="124"/>
        <v>36.69</v>
      </c>
      <c r="W810" s="35">
        <f t="shared" si="125"/>
        <v>11</v>
      </c>
      <c r="X810" s="34" t="str">
        <f t="shared" si="126"/>
        <v/>
      </c>
      <c r="Y810" s="35" t="str">
        <f t="shared" si="127"/>
        <v/>
      </c>
      <c r="Z810" s="38" t="str">
        <f t="shared" si="122"/>
        <v>V8</v>
      </c>
      <c r="AA810" s="38" t="str">
        <f t="shared" si="130"/>
        <v>V9</v>
      </c>
      <c r="AB810" s="38" t="str">
        <f t="shared" si="123"/>
        <v>V10</v>
      </c>
      <c r="AC810" s="38">
        <f>IF($AF810=20,"",IF($V810=0,"",IF($H810="Adblue Bidon","",IF($H810="GNC (KG)","",IF($H810="Frais de service EV","",IF($Q810=1,$G$2:$G$4524,""))))))</f>
        <v>34.479999999999997</v>
      </c>
      <c r="AD810" s="33" t="str">
        <f t="shared" si="128"/>
        <v/>
      </c>
      <c r="AE810" s="36" t="str">
        <f t="shared" si="129"/>
        <v/>
      </c>
      <c r="AF810" s="37" t="str">
        <f>IFERROR(VLOOKUP($F$2,IMPUTATION!F:G,2,0),"")</f>
        <v/>
      </c>
    </row>
    <row r="811" spans="1:32">
      <c r="A811" s="31">
        <v>44408</v>
      </c>
      <c r="B811" s="32">
        <v>43.02</v>
      </c>
      <c r="C811" s="32" t="s">
        <v>21</v>
      </c>
      <c r="D811" s="32" t="s">
        <v>371</v>
      </c>
      <c r="E811" s="32" t="s">
        <v>107</v>
      </c>
      <c r="F811" s="32" t="s">
        <v>546</v>
      </c>
      <c r="G811" s="32">
        <v>29.01</v>
      </c>
      <c r="H811" s="32" t="s">
        <v>380</v>
      </c>
      <c r="I811" s="32">
        <v>35.85</v>
      </c>
      <c r="J811" s="32">
        <v>80</v>
      </c>
      <c r="K811" s="32">
        <v>5.74</v>
      </c>
      <c r="L811" s="32">
        <v>37.28</v>
      </c>
      <c r="M811" s="32" t="s">
        <v>392</v>
      </c>
      <c r="N811" s="32" t="s">
        <v>396</v>
      </c>
      <c r="O811" s="32">
        <v>6176866</v>
      </c>
      <c r="P811" s="38">
        <f>IF($H811="",VLOOKUP($C811,IMPUTATION_CARBURANT[],2,0),VLOOKUP($H811,IMPUTATION_CARBURANT[],2,0))</f>
        <v>1</v>
      </c>
      <c r="Q811" s="38">
        <f>IF(AND($P811=123401,$M811="VP"),124013,$P$2:$P$4524)</f>
        <v>1</v>
      </c>
      <c r="R811" s="38" t="str">
        <f t="shared" si="121"/>
        <v>TEST</v>
      </c>
      <c r="S811" s="38">
        <f>ABS($B811)</f>
        <v>43.02</v>
      </c>
      <c r="T811" s="38">
        <f>ABS($I811)</f>
        <v>35.85</v>
      </c>
      <c r="U811" s="38">
        <f>ABS($K811)</f>
        <v>5.74</v>
      </c>
      <c r="V811" s="34">
        <f t="shared" si="124"/>
        <v>28.68</v>
      </c>
      <c r="W811" s="35">
        <f t="shared" si="125"/>
        <v>8.6</v>
      </c>
      <c r="X811" s="34" t="str">
        <f t="shared" si="126"/>
        <v/>
      </c>
      <c r="Y811" s="35" t="str">
        <f t="shared" si="127"/>
        <v/>
      </c>
      <c r="Z811" s="38" t="str">
        <f t="shared" si="122"/>
        <v>V8</v>
      </c>
      <c r="AA811" s="38" t="str">
        <f t="shared" si="130"/>
        <v>V9</v>
      </c>
      <c r="AB811" s="38" t="str">
        <f t="shared" si="123"/>
        <v>V10</v>
      </c>
      <c r="AC811" s="38">
        <f>IF($AF811=20,"",IF($V811=0,"",IF($H811="Adblue Bidon","",IF($H811="GNC (KG)","",IF($H811="Frais de service EV","",IF($Q811=1,$G$2:$G$4524,""))))))</f>
        <v>29.01</v>
      </c>
      <c r="AD811" s="33" t="str">
        <f t="shared" si="128"/>
        <v/>
      </c>
      <c r="AE811" s="36" t="str">
        <f t="shared" si="129"/>
        <v/>
      </c>
      <c r="AF811" s="37" t="str">
        <f>IFERROR(VLOOKUP($F$2,IMPUTATION!F:G,2,0),"")</f>
        <v/>
      </c>
    </row>
    <row r="812" spans="1:32">
      <c r="A812" s="31">
        <v>44408</v>
      </c>
      <c r="B812" s="32">
        <v>68.209999999999994</v>
      </c>
      <c r="C812" s="32" t="s">
        <v>21</v>
      </c>
      <c r="D812" s="32" t="s">
        <v>371</v>
      </c>
      <c r="E812" s="32" t="s">
        <v>94</v>
      </c>
      <c r="F812" s="32" t="s">
        <v>450</v>
      </c>
      <c r="G812" s="32">
        <v>46</v>
      </c>
      <c r="H812" s="32" t="s">
        <v>380</v>
      </c>
      <c r="I812" s="32">
        <v>56.84</v>
      </c>
      <c r="J812" s="32">
        <v>80</v>
      </c>
      <c r="K812" s="32">
        <v>9.1</v>
      </c>
      <c r="L812" s="32">
        <v>59.11</v>
      </c>
      <c r="M812" s="32" t="s">
        <v>392</v>
      </c>
      <c r="N812" s="32" t="s">
        <v>396</v>
      </c>
      <c r="O812" s="32">
        <v>6400142</v>
      </c>
      <c r="P812" s="38">
        <f>IF($H812="",VLOOKUP($C812,IMPUTATION_CARBURANT[],2,0),VLOOKUP($H812,IMPUTATION_CARBURANT[],2,0))</f>
        <v>1</v>
      </c>
      <c r="Q812" s="38">
        <f>IF(AND($P812=123401,$M812="VP"),124013,$P$2:$P$4524)</f>
        <v>1</v>
      </c>
      <c r="R812" s="38" t="str">
        <f t="shared" si="121"/>
        <v>TEST</v>
      </c>
      <c r="S812" s="38">
        <f>ABS($B812)</f>
        <v>68.209999999999994</v>
      </c>
      <c r="T812" s="38">
        <f>ABS($I812)</f>
        <v>56.84</v>
      </c>
      <c r="U812" s="38">
        <f>ABS($K812)</f>
        <v>9.1</v>
      </c>
      <c r="V812" s="34">
        <f t="shared" si="124"/>
        <v>45.47</v>
      </c>
      <c r="W812" s="35">
        <f t="shared" si="125"/>
        <v>13.64</v>
      </c>
      <c r="X812" s="34" t="str">
        <f t="shared" si="126"/>
        <v/>
      </c>
      <c r="Y812" s="35" t="str">
        <f t="shared" si="127"/>
        <v/>
      </c>
      <c r="Z812" s="38" t="str">
        <f t="shared" si="122"/>
        <v>V8</v>
      </c>
      <c r="AA812" s="38" t="str">
        <f t="shared" si="130"/>
        <v>V9</v>
      </c>
      <c r="AB812" s="38" t="str">
        <f t="shared" si="123"/>
        <v>V10</v>
      </c>
      <c r="AC812" s="38">
        <f>IF($AF812=20,"",IF($V812=0,"",IF($H812="Adblue Bidon","",IF($H812="GNC (KG)","",IF($H812="Frais de service EV","",IF($Q812=1,$G$2:$G$4524,""))))))</f>
        <v>46</v>
      </c>
      <c r="AD812" s="33" t="str">
        <f t="shared" si="128"/>
        <v/>
      </c>
      <c r="AE812" s="36" t="str">
        <f t="shared" si="129"/>
        <v/>
      </c>
      <c r="AF812" s="37" t="str">
        <f>IFERROR(VLOOKUP($F$2,IMPUTATION!F:G,2,0),"")</f>
        <v/>
      </c>
    </row>
    <row r="813" spans="1:32">
      <c r="A813" s="31">
        <v>44408</v>
      </c>
      <c r="B813" s="32">
        <v>51.74</v>
      </c>
      <c r="C813" s="32" t="s">
        <v>393</v>
      </c>
      <c r="D813" s="32" t="s">
        <v>371</v>
      </c>
      <c r="E813" s="32" t="s">
        <v>318</v>
      </c>
      <c r="F813" s="32" t="s">
        <v>1516</v>
      </c>
      <c r="G813" s="32">
        <v>32.380000000000003</v>
      </c>
      <c r="H813" s="32" t="s">
        <v>387</v>
      </c>
      <c r="I813" s="32">
        <v>43.12</v>
      </c>
      <c r="J813" s="32">
        <v>80</v>
      </c>
      <c r="K813" s="32">
        <v>6.9</v>
      </c>
      <c r="L813" s="32">
        <v>44.84</v>
      </c>
      <c r="M813" s="32" t="s">
        <v>18</v>
      </c>
      <c r="N813" s="32" t="s">
        <v>18</v>
      </c>
      <c r="O813" s="32">
        <v>6401528</v>
      </c>
      <c r="P813" s="38">
        <f>IF($H813="",VLOOKUP($C813,IMPUTATION_CARBURANT[],2,0),VLOOKUP($H813,IMPUTATION_CARBURANT[],2,0))</f>
        <v>1</v>
      </c>
      <c r="Q813" s="38">
        <f>IF(AND($P813=123401,$M813="VP"),124013,$P$2:$P$4524)</f>
        <v>1</v>
      </c>
      <c r="R813" s="38" t="str">
        <f t="shared" si="121"/>
        <v>TEST</v>
      </c>
      <c r="S813" s="38">
        <f>ABS($B813)</f>
        <v>51.74</v>
      </c>
      <c r="T813" s="38">
        <f>ABS($I813)</f>
        <v>43.12</v>
      </c>
      <c r="U813" s="38">
        <f>ABS($K813)</f>
        <v>6.9</v>
      </c>
      <c r="V813" s="34">
        <f t="shared" si="124"/>
        <v>34.5</v>
      </c>
      <c r="W813" s="35">
        <f t="shared" si="125"/>
        <v>10.34</v>
      </c>
      <c r="X813" s="34" t="str">
        <f t="shared" si="126"/>
        <v/>
      </c>
      <c r="Y813" s="35" t="str">
        <f t="shared" si="127"/>
        <v/>
      </c>
      <c r="Z813" s="38" t="str">
        <f t="shared" si="122"/>
        <v>V8</v>
      </c>
      <c r="AA813" s="38" t="str">
        <f t="shared" si="130"/>
        <v>V9</v>
      </c>
      <c r="AB813" s="38" t="str">
        <f t="shared" si="123"/>
        <v>V10</v>
      </c>
      <c r="AC813" s="38">
        <f>IF($AF813=20,"",IF($V813=0,"",IF($H813="Adblue Bidon","",IF($H813="GNC (KG)","",IF($H813="Frais de service EV","",IF($Q813=1,$G$2:$G$4524,""))))))</f>
        <v>32.380000000000003</v>
      </c>
      <c r="AD813" s="33" t="str">
        <f t="shared" si="128"/>
        <v/>
      </c>
      <c r="AE813" s="36" t="str">
        <f t="shared" si="129"/>
        <v/>
      </c>
      <c r="AF813" s="37" t="str">
        <f>IFERROR(VLOOKUP($F$2,IMPUTATION!F:G,2,0),"")</f>
        <v/>
      </c>
    </row>
    <row r="814" spans="1:32">
      <c r="A814" s="31">
        <v>44408</v>
      </c>
      <c r="B814" s="32">
        <v>52.22</v>
      </c>
      <c r="C814" s="32" t="s">
        <v>393</v>
      </c>
      <c r="D814" s="32" t="s">
        <v>371</v>
      </c>
      <c r="E814" s="32" t="s">
        <v>290</v>
      </c>
      <c r="F814" s="32" t="s">
        <v>539</v>
      </c>
      <c r="G814" s="32">
        <v>32.69</v>
      </c>
      <c r="H814" s="32" t="s">
        <v>387</v>
      </c>
      <c r="I814" s="32">
        <v>43.52</v>
      </c>
      <c r="J814" s="32">
        <v>80</v>
      </c>
      <c r="K814" s="32">
        <v>6.96</v>
      </c>
      <c r="L814" s="32">
        <v>45.26</v>
      </c>
      <c r="M814" s="32" t="s">
        <v>18</v>
      </c>
      <c r="N814" s="32" t="s">
        <v>18</v>
      </c>
      <c r="O814" s="32">
        <v>6656519</v>
      </c>
      <c r="P814" s="38">
        <f>IF($H814="",VLOOKUP($C814,IMPUTATION_CARBURANT[],2,0),VLOOKUP($H814,IMPUTATION_CARBURANT[],2,0))</f>
        <v>1</v>
      </c>
      <c r="Q814" s="38">
        <f>IF(AND($P814=123401,$M814="VP"),124013,$P$2:$P$4524)</f>
        <v>1</v>
      </c>
      <c r="R814" s="38" t="str">
        <f t="shared" si="121"/>
        <v>TEST</v>
      </c>
      <c r="S814" s="38">
        <f>ABS($B814)</f>
        <v>52.22</v>
      </c>
      <c r="T814" s="38">
        <f>ABS($I814)</f>
        <v>43.52</v>
      </c>
      <c r="U814" s="38">
        <f>ABS($K814)</f>
        <v>6.96</v>
      </c>
      <c r="V814" s="34">
        <f t="shared" si="124"/>
        <v>34.82</v>
      </c>
      <c r="W814" s="35">
        <f t="shared" si="125"/>
        <v>10.44</v>
      </c>
      <c r="X814" s="34" t="str">
        <f t="shared" si="126"/>
        <v/>
      </c>
      <c r="Y814" s="35" t="str">
        <f t="shared" si="127"/>
        <v/>
      </c>
      <c r="Z814" s="38" t="str">
        <f t="shared" si="122"/>
        <v>V8</v>
      </c>
      <c r="AA814" s="38" t="str">
        <f t="shared" si="130"/>
        <v>V9</v>
      </c>
      <c r="AB814" s="38" t="str">
        <f t="shared" si="123"/>
        <v>V10</v>
      </c>
      <c r="AC814" s="38">
        <f>IF($AF814=20,"",IF($V814=0,"",IF($H814="Adblue Bidon","",IF($H814="GNC (KG)","",IF($H814="Frais de service EV","",IF($Q814=1,$G$2:$G$4524,""))))))</f>
        <v>32.69</v>
      </c>
      <c r="AD814" s="33" t="str">
        <f t="shared" si="128"/>
        <v/>
      </c>
      <c r="AE814" s="36" t="str">
        <f t="shared" si="129"/>
        <v/>
      </c>
      <c r="AF814" s="37" t="str">
        <f>IFERROR(VLOOKUP($F$2,IMPUTATION!F:G,2,0),"")</f>
        <v/>
      </c>
    </row>
    <row r="815" spans="1:32">
      <c r="A815" s="31">
        <v>44408</v>
      </c>
      <c r="B815" s="32">
        <v>39.6</v>
      </c>
      <c r="C815" s="32" t="s">
        <v>393</v>
      </c>
      <c r="D815" s="32" t="s">
        <v>371</v>
      </c>
      <c r="E815" s="32" t="s">
        <v>317</v>
      </c>
      <c r="F815" s="32" t="s">
        <v>1517</v>
      </c>
      <c r="G815" s="32">
        <v>24.78</v>
      </c>
      <c r="H815" s="32" t="s">
        <v>387</v>
      </c>
      <c r="I815" s="32">
        <v>33</v>
      </c>
      <c r="J815" s="32">
        <v>80</v>
      </c>
      <c r="K815" s="32">
        <v>5.28</v>
      </c>
      <c r="L815" s="32">
        <v>34.32</v>
      </c>
      <c r="M815" s="32" t="s">
        <v>18</v>
      </c>
      <c r="N815" s="32" t="s">
        <v>18</v>
      </c>
      <c r="O815" s="32">
        <v>6400604</v>
      </c>
      <c r="P815" s="38">
        <f>IF($H815="",VLOOKUP($C815,IMPUTATION_CARBURANT[],2,0),VLOOKUP($H815,IMPUTATION_CARBURANT[],2,0))</f>
        <v>1</v>
      </c>
      <c r="Q815" s="38">
        <f>IF(AND($P815=123401,$M815="VP"),124013,$P$2:$P$4524)</f>
        <v>1</v>
      </c>
      <c r="R815" s="38" t="str">
        <f t="shared" si="121"/>
        <v>TEST</v>
      </c>
      <c r="S815" s="38">
        <f>ABS($B815)</f>
        <v>39.6</v>
      </c>
      <c r="T815" s="38">
        <f>ABS($I815)</f>
        <v>33</v>
      </c>
      <c r="U815" s="38">
        <f>ABS($K815)</f>
        <v>5.28</v>
      </c>
      <c r="V815" s="34">
        <f t="shared" si="124"/>
        <v>26.4</v>
      </c>
      <c r="W815" s="35">
        <f t="shared" si="125"/>
        <v>7.92</v>
      </c>
      <c r="X815" s="34" t="str">
        <f t="shared" si="126"/>
        <v/>
      </c>
      <c r="Y815" s="35" t="str">
        <f t="shared" si="127"/>
        <v/>
      </c>
      <c r="Z815" s="38" t="str">
        <f t="shared" si="122"/>
        <v>V8</v>
      </c>
      <c r="AA815" s="38" t="str">
        <f t="shared" si="130"/>
        <v>V9</v>
      </c>
      <c r="AB815" s="38" t="str">
        <f t="shared" si="123"/>
        <v>V10</v>
      </c>
      <c r="AC815" s="38">
        <f>IF($AF815=20,"",IF($V815=0,"",IF($H815="Adblue Bidon","",IF($H815="GNC (KG)","",IF($H815="Frais de service EV","",IF($Q815=1,$G$2:$G$4524,""))))))</f>
        <v>24.78</v>
      </c>
      <c r="AD815" s="33" t="str">
        <f t="shared" si="128"/>
        <v/>
      </c>
      <c r="AE815" s="36" t="str">
        <f t="shared" si="129"/>
        <v/>
      </c>
      <c r="AF815" s="37" t="str">
        <f>IFERROR(VLOOKUP($F$2,IMPUTATION!F:G,2,0),"")</f>
        <v/>
      </c>
    </row>
    <row r="816" spans="1:32">
      <c r="A816" s="31">
        <v>44408</v>
      </c>
      <c r="B816" s="32">
        <v>49.64</v>
      </c>
      <c r="C816" s="32" t="s">
        <v>21</v>
      </c>
      <c r="D816" s="32" t="s">
        <v>371</v>
      </c>
      <c r="E816" s="32" t="s">
        <v>113</v>
      </c>
      <c r="F816" s="32" t="s">
        <v>438</v>
      </c>
      <c r="G816" s="32">
        <v>33.479999999999997</v>
      </c>
      <c r="H816" s="32" t="s">
        <v>380</v>
      </c>
      <c r="I816" s="32">
        <v>41.37</v>
      </c>
      <c r="J816" s="32">
        <v>80</v>
      </c>
      <c r="K816" s="32">
        <v>6.62</v>
      </c>
      <c r="L816" s="32">
        <v>43.02</v>
      </c>
      <c r="M816" s="32" t="s">
        <v>392</v>
      </c>
      <c r="N816" s="32" t="s">
        <v>396</v>
      </c>
      <c r="O816" s="32">
        <v>6176890</v>
      </c>
      <c r="P816" s="38">
        <f>IF($H816="",VLOOKUP($C816,IMPUTATION_CARBURANT[],2,0),VLOOKUP($H816,IMPUTATION_CARBURANT[],2,0))</f>
        <v>1</v>
      </c>
      <c r="Q816" s="38">
        <f>IF(AND($P816=123401,$M816="VP"),124013,$P$2:$P$4524)</f>
        <v>1</v>
      </c>
      <c r="R816" s="38" t="str">
        <f t="shared" si="121"/>
        <v>TEST</v>
      </c>
      <c r="S816" s="38">
        <f>ABS($B816)</f>
        <v>49.64</v>
      </c>
      <c r="T816" s="38">
        <f>ABS($I816)</f>
        <v>41.37</v>
      </c>
      <c r="U816" s="38">
        <f>ABS($K816)</f>
        <v>6.62</v>
      </c>
      <c r="V816" s="34">
        <f t="shared" si="124"/>
        <v>33.1</v>
      </c>
      <c r="W816" s="35">
        <f t="shared" si="125"/>
        <v>9.92</v>
      </c>
      <c r="X816" s="34" t="str">
        <f t="shared" si="126"/>
        <v/>
      </c>
      <c r="Y816" s="35" t="str">
        <f t="shared" si="127"/>
        <v/>
      </c>
      <c r="Z816" s="38" t="str">
        <f t="shared" si="122"/>
        <v>V8</v>
      </c>
      <c r="AA816" s="38" t="str">
        <f t="shared" si="130"/>
        <v>V9</v>
      </c>
      <c r="AB816" s="38" t="str">
        <f t="shared" si="123"/>
        <v>V10</v>
      </c>
      <c r="AC816" s="38">
        <f>IF($AF816=20,"",IF($V816=0,"",IF($H816="Adblue Bidon","",IF($H816="GNC (KG)","",IF($H816="Frais de service EV","",IF($Q816=1,$G$2:$G$4524,""))))))</f>
        <v>33.479999999999997</v>
      </c>
      <c r="AD816" s="33" t="str">
        <f t="shared" si="128"/>
        <v/>
      </c>
      <c r="AE816" s="36" t="str">
        <f t="shared" si="129"/>
        <v/>
      </c>
      <c r="AF816" s="37" t="str">
        <f>IFERROR(VLOOKUP($F$2,IMPUTATION!F:G,2,0),"")</f>
        <v/>
      </c>
    </row>
    <row r="817" spans="1:32">
      <c r="A817" s="31">
        <v>44408</v>
      </c>
      <c r="B817" s="32">
        <v>46.8</v>
      </c>
      <c r="C817" s="32" t="s">
        <v>393</v>
      </c>
      <c r="D817" s="32" t="s">
        <v>371</v>
      </c>
      <c r="E817" s="32" t="s">
        <v>270</v>
      </c>
      <c r="F817" s="32" t="s">
        <v>561</v>
      </c>
      <c r="G817" s="32">
        <v>27.37</v>
      </c>
      <c r="H817" s="32" t="s">
        <v>390</v>
      </c>
      <c r="I817" s="32">
        <v>39</v>
      </c>
      <c r="J817" s="32">
        <v>80</v>
      </c>
      <c r="K817" s="32">
        <v>6.24</v>
      </c>
      <c r="L817" s="32">
        <v>40.56</v>
      </c>
      <c r="M817" s="32" t="s">
        <v>18</v>
      </c>
      <c r="N817" s="32" t="s">
        <v>18</v>
      </c>
      <c r="O817" s="32">
        <v>6400601</v>
      </c>
      <c r="P817" s="38">
        <f>IF($H817="",VLOOKUP($C817,IMPUTATION_CARBURANT[],2,0),VLOOKUP($H817,IMPUTATION_CARBURANT[],2,0))</f>
        <v>1</v>
      </c>
      <c r="Q817" s="38">
        <f>IF(AND($P817=123401,$M817="VP"),124013,$P$2:$P$4524)</f>
        <v>1</v>
      </c>
      <c r="R817" s="38" t="str">
        <f t="shared" si="121"/>
        <v>TEST</v>
      </c>
      <c r="S817" s="38">
        <f>ABS($B817)</f>
        <v>46.8</v>
      </c>
      <c r="T817" s="38">
        <f>ABS($I817)</f>
        <v>39</v>
      </c>
      <c r="U817" s="38">
        <f>ABS($K817)</f>
        <v>6.24</v>
      </c>
      <c r="V817" s="34">
        <f t="shared" si="124"/>
        <v>31.2</v>
      </c>
      <c r="W817" s="35">
        <f t="shared" si="125"/>
        <v>9.36</v>
      </c>
      <c r="X817" s="34" t="str">
        <f t="shared" si="126"/>
        <v/>
      </c>
      <c r="Y817" s="35" t="str">
        <f t="shared" si="127"/>
        <v/>
      </c>
      <c r="Z817" s="38" t="str">
        <f t="shared" si="122"/>
        <v>V8</v>
      </c>
      <c r="AA817" s="38" t="str">
        <f t="shared" si="130"/>
        <v>V9</v>
      </c>
      <c r="AB817" s="38" t="str">
        <f t="shared" si="123"/>
        <v>V10</v>
      </c>
      <c r="AC817" s="38">
        <f>IF($AF817=20,"",IF($V817=0,"",IF($H817="Adblue Bidon","",IF($H817="GNC (KG)","",IF($H817="Frais de service EV","",IF($Q817=1,$G$2:$G$4524,""))))))</f>
        <v>27.37</v>
      </c>
      <c r="AD817" s="33" t="str">
        <f t="shared" si="128"/>
        <v/>
      </c>
      <c r="AE817" s="36" t="str">
        <f t="shared" si="129"/>
        <v/>
      </c>
      <c r="AF817" s="37" t="str">
        <f>IFERROR(VLOOKUP($F$2,IMPUTATION!F:G,2,0),"")</f>
        <v/>
      </c>
    </row>
    <row r="818" spans="1:32">
      <c r="A818" s="31">
        <v>44408</v>
      </c>
      <c r="B818" s="32">
        <v>59.15</v>
      </c>
      <c r="C818" s="32" t="s">
        <v>393</v>
      </c>
      <c r="D818" s="32" t="s">
        <v>371</v>
      </c>
      <c r="E818" s="32" t="s">
        <v>226</v>
      </c>
      <c r="F818" s="32" t="s">
        <v>560</v>
      </c>
      <c r="G818" s="32">
        <v>37.020000000000003</v>
      </c>
      <c r="H818" s="32" t="s">
        <v>387</v>
      </c>
      <c r="I818" s="32">
        <v>49.29</v>
      </c>
      <c r="J818" s="32">
        <v>80</v>
      </c>
      <c r="K818" s="32">
        <v>7.89</v>
      </c>
      <c r="L818" s="32">
        <v>51.26</v>
      </c>
      <c r="M818" s="32" t="s">
        <v>18</v>
      </c>
      <c r="N818" s="32" t="s">
        <v>18</v>
      </c>
      <c r="O818" s="32">
        <v>6400550</v>
      </c>
      <c r="P818" s="38">
        <f>IF($H818="",VLOOKUP($C818,IMPUTATION_CARBURANT[],2,0),VLOOKUP($H818,IMPUTATION_CARBURANT[],2,0))</f>
        <v>1</v>
      </c>
      <c r="Q818" s="38">
        <f>IF(AND($P818=123401,$M818="VP"),124013,$P$2:$P$4524)</f>
        <v>1</v>
      </c>
      <c r="R818" s="38" t="str">
        <f t="shared" si="121"/>
        <v>TEST</v>
      </c>
      <c r="S818" s="38">
        <f>ABS($B818)</f>
        <v>59.15</v>
      </c>
      <c r="T818" s="38">
        <f>ABS($I818)</f>
        <v>49.29</v>
      </c>
      <c r="U818" s="38">
        <f>ABS($K818)</f>
        <v>7.89</v>
      </c>
      <c r="V818" s="34">
        <f t="shared" si="124"/>
        <v>39.43</v>
      </c>
      <c r="W818" s="35">
        <f t="shared" si="125"/>
        <v>11.83</v>
      </c>
      <c r="X818" s="34" t="str">
        <f t="shared" si="126"/>
        <v/>
      </c>
      <c r="Y818" s="35" t="str">
        <f t="shared" si="127"/>
        <v/>
      </c>
      <c r="Z818" s="38" t="str">
        <f t="shared" si="122"/>
        <v>V8</v>
      </c>
      <c r="AA818" s="38" t="str">
        <f t="shared" si="130"/>
        <v>V9</v>
      </c>
      <c r="AB818" s="38" t="str">
        <f t="shared" si="123"/>
        <v>V10</v>
      </c>
      <c r="AC818" s="38">
        <f>IF($AF818=20,"",IF($V818=0,"",IF($H818="Adblue Bidon","",IF($H818="GNC (KG)","",IF($H818="Frais de service EV","",IF($Q818=1,$G$2:$G$4524,""))))))</f>
        <v>37.020000000000003</v>
      </c>
      <c r="AD818" s="33" t="str">
        <f t="shared" si="128"/>
        <v/>
      </c>
      <c r="AE818" s="36" t="str">
        <f t="shared" si="129"/>
        <v/>
      </c>
      <c r="AF818" s="37" t="str">
        <f>IFERROR(VLOOKUP($F$2,IMPUTATION!F:G,2,0),"")</f>
        <v/>
      </c>
    </row>
    <row r="819" spans="1:32">
      <c r="A819" s="31">
        <v>44408</v>
      </c>
      <c r="B819" s="32">
        <v>149.02000000000001</v>
      </c>
      <c r="C819" s="32" t="s">
        <v>21</v>
      </c>
      <c r="D819" s="32" t="s">
        <v>371</v>
      </c>
      <c r="E819" s="32" t="s">
        <v>100</v>
      </c>
      <c r="F819" s="32" t="s">
        <v>545</v>
      </c>
      <c r="G819" s="32">
        <v>101.18</v>
      </c>
      <c r="H819" s="32" t="s">
        <v>380</v>
      </c>
      <c r="I819" s="32">
        <v>124.18</v>
      </c>
      <c r="J819" s="32">
        <v>80</v>
      </c>
      <c r="K819" s="32">
        <v>19.87</v>
      </c>
      <c r="L819" s="32">
        <v>129.15</v>
      </c>
      <c r="M819" s="32" t="s">
        <v>19</v>
      </c>
      <c r="N819" s="32" t="s">
        <v>396</v>
      </c>
      <c r="O819" s="32">
        <v>6177982</v>
      </c>
      <c r="P819" s="38">
        <f>IF($H819="",VLOOKUP($C819,IMPUTATION_CARBURANT[],2,0),VLOOKUP($H819,IMPUTATION_CARBURANT[],2,0))</f>
        <v>1</v>
      </c>
      <c r="Q819" s="38">
        <f>IF(AND($P819=123401,$M819="VP"),124013,$P$2:$P$4524)</f>
        <v>1</v>
      </c>
      <c r="R819" s="38" t="str">
        <f t="shared" si="121"/>
        <v>TEST</v>
      </c>
      <c r="S819" s="38">
        <f>ABS($B819)</f>
        <v>149.02000000000001</v>
      </c>
      <c r="T819" s="38">
        <f>ABS($I819)</f>
        <v>124.18</v>
      </c>
      <c r="U819" s="38">
        <f>ABS($K819)</f>
        <v>19.87</v>
      </c>
      <c r="V819" s="34">
        <f t="shared" si="124"/>
        <v>99.34</v>
      </c>
      <c r="W819" s="35">
        <f t="shared" si="125"/>
        <v>29.81</v>
      </c>
      <c r="X819" s="34" t="str">
        <f t="shared" si="126"/>
        <v/>
      </c>
      <c r="Y819" s="35" t="str">
        <f t="shared" si="127"/>
        <v/>
      </c>
      <c r="Z819" s="38" t="str">
        <f t="shared" si="122"/>
        <v>V8</v>
      </c>
      <c r="AA819" s="38" t="str">
        <f t="shared" si="130"/>
        <v>V9</v>
      </c>
      <c r="AB819" s="38" t="str">
        <f t="shared" si="123"/>
        <v>V10</v>
      </c>
      <c r="AC819" s="38">
        <f>IF($AF819=20,"",IF($V819=0,"",IF($H819="Adblue Bidon","",IF($H819="GNC (KG)","",IF($H819="Frais de service EV","",IF($Q819=1,$G$2:$G$4524,""))))))</f>
        <v>101.18</v>
      </c>
      <c r="AD819" s="33" t="str">
        <f t="shared" si="128"/>
        <v/>
      </c>
      <c r="AE819" s="36" t="str">
        <f t="shared" si="129"/>
        <v/>
      </c>
      <c r="AF819" s="37" t="str">
        <f>IFERROR(VLOOKUP($F$2,IMPUTATION!F:G,2,0),"")</f>
        <v/>
      </c>
    </row>
    <row r="820" spans="1:32">
      <c r="A820" s="31">
        <v>44408</v>
      </c>
      <c r="B820" s="32">
        <v>142.25</v>
      </c>
      <c r="C820" s="32" t="s">
        <v>21</v>
      </c>
      <c r="D820" s="32" t="s">
        <v>371</v>
      </c>
      <c r="E820" s="32" t="s">
        <v>100</v>
      </c>
      <c r="F820" s="32" t="s">
        <v>449</v>
      </c>
      <c r="G820" s="32">
        <v>95.93</v>
      </c>
      <c r="H820" s="32" t="s">
        <v>372</v>
      </c>
      <c r="I820" s="32">
        <v>118.54</v>
      </c>
      <c r="J820" s="32">
        <v>80</v>
      </c>
      <c r="K820" s="32">
        <v>18.97</v>
      </c>
      <c r="L820" s="32">
        <v>123.28</v>
      </c>
      <c r="M820" s="32" t="s">
        <v>19</v>
      </c>
      <c r="N820" s="32" t="s">
        <v>396</v>
      </c>
      <c r="O820" s="32">
        <v>6178282</v>
      </c>
      <c r="P820" s="38">
        <f>IF($H820="",VLOOKUP($C820,IMPUTATION_CARBURANT[],2,0),VLOOKUP($H820,IMPUTATION_CARBURANT[],2,0))</f>
        <v>1</v>
      </c>
      <c r="Q820" s="38">
        <f>IF(AND($P820=123401,$M820="VP"),124013,$P$2:$P$4524)</f>
        <v>1</v>
      </c>
      <c r="R820" s="38" t="str">
        <f t="shared" si="121"/>
        <v>TEST</v>
      </c>
      <c r="S820" s="38">
        <f>ABS($B820)</f>
        <v>142.25</v>
      </c>
      <c r="T820" s="38">
        <f>ABS($I820)</f>
        <v>118.54</v>
      </c>
      <c r="U820" s="38">
        <f>ABS($K820)</f>
        <v>18.97</v>
      </c>
      <c r="V820" s="34">
        <f t="shared" si="124"/>
        <v>94.83</v>
      </c>
      <c r="W820" s="35">
        <f t="shared" si="125"/>
        <v>28.45</v>
      </c>
      <c r="X820" s="34" t="str">
        <f t="shared" si="126"/>
        <v/>
      </c>
      <c r="Y820" s="35" t="str">
        <f t="shared" si="127"/>
        <v/>
      </c>
      <c r="Z820" s="38" t="str">
        <f t="shared" si="122"/>
        <v>V8</v>
      </c>
      <c r="AA820" s="38" t="str">
        <f t="shared" si="130"/>
        <v>V9</v>
      </c>
      <c r="AB820" s="38" t="str">
        <f t="shared" si="123"/>
        <v>V10</v>
      </c>
      <c r="AC820" s="38">
        <f>IF($AF820=20,"",IF($V820=0,"",IF($H820="Adblue Bidon","",IF($H820="GNC (KG)","",IF($H820="Frais de service EV","",IF($Q820=1,$G$2:$G$4524,""))))))</f>
        <v>95.93</v>
      </c>
      <c r="AD820" s="33" t="str">
        <f t="shared" si="128"/>
        <v/>
      </c>
      <c r="AE820" s="36" t="str">
        <f t="shared" si="129"/>
        <v/>
      </c>
      <c r="AF820" s="37" t="str">
        <f>IFERROR(VLOOKUP($F$2,IMPUTATION!F:G,2,0),"")</f>
        <v/>
      </c>
    </row>
    <row r="821" spans="1:32">
      <c r="A821" s="31">
        <v>44408</v>
      </c>
      <c r="B821" s="32">
        <v>68.2</v>
      </c>
      <c r="C821" s="32" t="s">
        <v>393</v>
      </c>
      <c r="D821" s="32" t="s">
        <v>371</v>
      </c>
      <c r="E821" s="32" t="s">
        <v>260</v>
      </c>
      <c r="F821" s="32" t="s">
        <v>1518</v>
      </c>
      <c r="G821" s="32">
        <v>42.68</v>
      </c>
      <c r="H821" s="32" t="s">
        <v>387</v>
      </c>
      <c r="I821" s="32">
        <v>56.83</v>
      </c>
      <c r="J821" s="32">
        <v>80</v>
      </c>
      <c r="K821" s="32">
        <v>9.1</v>
      </c>
      <c r="L821" s="32">
        <v>59.1</v>
      </c>
      <c r="M821" s="32" t="s">
        <v>18</v>
      </c>
      <c r="N821" s="32" t="s">
        <v>18</v>
      </c>
      <c r="O821" s="32">
        <v>6400787</v>
      </c>
      <c r="P821" s="38">
        <f>IF($H821="",VLOOKUP($C821,IMPUTATION_CARBURANT[],2,0),VLOOKUP($H821,IMPUTATION_CARBURANT[],2,0))</f>
        <v>1</v>
      </c>
      <c r="Q821" s="38">
        <f>IF(AND($P821=123401,$M821="VP"),124013,$P$2:$P$4524)</f>
        <v>1</v>
      </c>
      <c r="R821" s="38" t="str">
        <f t="shared" si="121"/>
        <v>TEST</v>
      </c>
      <c r="S821" s="38">
        <f>ABS($B821)</f>
        <v>68.2</v>
      </c>
      <c r="T821" s="38">
        <f>ABS($I821)</f>
        <v>56.83</v>
      </c>
      <c r="U821" s="38">
        <f>ABS($K821)</f>
        <v>9.1</v>
      </c>
      <c r="V821" s="34">
        <f t="shared" si="124"/>
        <v>45.46</v>
      </c>
      <c r="W821" s="35">
        <f t="shared" si="125"/>
        <v>13.64</v>
      </c>
      <c r="X821" s="34" t="str">
        <f t="shared" si="126"/>
        <v/>
      </c>
      <c r="Y821" s="35" t="str">
        <f t="shared" si="127"/>
        <v/>
      </c>
      <c r="Z821" s="38" t="str">
        <f t="shared" si="122"/>
        <v>V8</v>
      </c>
      <c r="AA821" s="38" t="str">
        <f t="shared" si="130"/>
        <v>V9</v>
      </c>
      <c r="AB821" s="38" t="str">
        <f t="shared" si="123"/>
        <v>V10</v>
      </c>
      <c r="AC821" s="38">
        <f>IF($AF821=20,"",IF($V821=0,"",IF($H821="Adblue Bidon","",IF($H821="GNC (KG)","",IF($H821="Frais de service EV","",IF($Q821=1,$G$2:$G$4524,""))))))</f>
        <v>42.68</v>
      </c>
      <c r="AD821" s="33" t="str">
        <f t="shared" si="128"/>
        <v/>
      </c>
      <c r="AE821" s="36" t="str">
        <f t="shared" si="129"/>
        <v/>
      </c>
      <c r="AF821" s="37" t="str">
        <f>IFERROR(VLOOKUP($F$2,IMPUTATION!F:G,2,0),"")</f>
        <v/>
      </c>
    </row>
    <row r="822" spans="1:32">
      <c r="A822" s="31">
        <v>44408</v>
      </c>
      <c r="B822" s="32">
        <v>45.34</v>
      </c>
      <c r="C822" s="32" t="s">
        <v>393</v>
      </c>
      <c r="D822" s="32" t="s">
        <v>371</v>
      </c>
      <c r="E822" s="32" t="s">
        <v>269</v>
      </c>
      <c r="F822" s="32" t="s">
        <v>786</v>
      </c>
      <c r="G822" s="32">
        <v>28.41</v>
      </c>
      <c r="H822" s="32" t="s">
        <v>387</v>
      </c>
      <c r="I822" s="32">
        <v>37.78</v>
      </c>
      <c r="J822" s="32">
        <v>80</v>
      </c>
      <c r="K822" s="32">
        <v>6.05</v>
      </c>
      <c r="L822" s="32">
        <v>39.29</v>
      </c>
      <c r="M822" s="32" t="s">
        <v>18</v>
      </c>
      <c r="N822" s="32" t="s">
        <v>18</v>
      </c>
      <c r="O822" s="32">
        <v>6400517</v>
      </c>
      <c r="P822" s="38">
        <f>IF($H822="",VLOOKUP($C822,IMPUTATION_CARBURANT[],2,0),VLOOKUP($H822,IMPUTATION_CARBURANT[],2,0))</f>
        <v>1</v>
      </c>
      <c r="Q822" s="38">
        <f>IF(AND($P822=123401,$M822="VP"),124013,$P$2:$P$4524)</f>
        <v>1</v>
      </c>
      <c r="R822" s="38" t="str">
        <f t="shared" si="121"/>
        <v>TEST</v>
      </c>
      <c r="S822" s="38">
        <f>ABS($B822)</f>
        <v>45.34</v>
      </c>
      <c r="T822" s="38">
        <f>ABS($I822)</f>
        <v>37.78</v>
      </c>
      <c r="U822" s="38">
        <f>ABS($K822)</f>
        <v>6.05</v>
      </c>
      <c r="V822" s="34">
        <f t="shared" si="124"/>
        <v>30.22</v>
      </c>
      <c r="W822" s="35">
        <f t="shared" si="125"/>
        <v>9.07</v>
      </c>
      <c r="X822" s="34" t="str">
        <f t="shared" si="126"/>
        <v/>
      </c>
      <c r="Y822" s="35" t="str">
        <f t="shared" si="127"/>
        <v/>
      </c>
      <c r="Z822" s="38" t="str">
        <f t="shared" si="122"/>
        <v>V8</v>
      </c>
      <c r="AA822" s="38" t="str">
        <f t="shared" si="130"/>
        <v>V9</v>
      </c>
      <c r="AB822" s="38" t="str">
        <f t="shared" si="123"/>
        <v>V10</v>
      </c>
      <c r="AC822" s="38">
        <f>IF($AF822=20,"",IF($V822=0,"",IF($H822="Adblue Bidon","",IF($H822="GNC (KG)","",IF($H822="Frais de service EV","",IF($Q822=1,$G$2:$G$4524,""))))))</f>
        <v>28.41</v>
      </c>
      <c r="AD822" s="33" t="str">
        <f t="shared" si="128"/>
        <v/>
      </c>
      <c r="AE822" s="36" t="str">
        <f t="shared" si="129"/>
        <v/>
      </c>
      <c r="AF822" s="37" t="str">
        <f>IFERROR(VLOOKUP($F$2,IMPUTATION!F:G,2,0),"")</f>
        <v/>
      </c>
    </row>
    <row r="823" spans="1:32">
      <c r="A823" s="31">
        <v>44408</v>
      </c>
      <c r="B823" s="32">
        <v>70.33</v>
      </c>
      <c r="C823" s="32" t="s">
        <v>393</v>
      </c>
      <c r="D823" s="32" t="s">
        <v>371</v>
      </c>
      <c r="E823" s="32" t="s">
        <v>177</v>
      </c>
      <c r="F823" s="32" t="s">
        <v>545</v>
      </c>
      <c r="G823" s="32">
        <v>44.02</v>
      </c>
      <c r="H823" s="32" t="s">
        <v>387</v>
      </c>
      <c r="I823" s="32">
        <v>58.61</v>
      </c>
      <c r="J823" s="32">
        <v>80</v>
      </c>
      <c r="K823" s="32">
        <v>9.3800000000000008</v>
      </c>
      <c r="L823" s="32">
        <v>60.95</v>
      </c>
      <c r="M823" s="32" t="s">
        <v>18</v>
      </c>
      <c r="N823" s="32" t="s">
        <v>18</v>
      </c>
      <c r="O823" s="32">
        <v>6401318</v>
      </c>
      <c r="P823" s="38">
        <f>IF($H823="",VLOOKUP($C823,IMPUTATION_CARBURANT[],2,0),VLOOKUP($H823,IMPUTATION_CARBURANT[],2,0))</f>
        <v>1</v>
      </c>
      <c r="Q823" s="38">
        <f>IF(AND($P823=123401,$M823="VP"),124013,$P$2:$P$4524)</f>
        <v>1</v>
      </c>
      <c r="R823" s="38" t="str">
        <f t="shared" si="121"/>
        <v>TEST</v>
      </c>
      <c r="S823" s="38">
        <f>ABS($B823)</f>
        <v>70.33</v>
      </c>
      <c r="T823" s="38">
        <f>ABS($I823)</f>
        <v>58.61</v>
      </c>
      <c r="U823" s="38">
        <f>ABS($K823)</f>
        <v>9.3800000000000008</v>
      </c>
      <c r="V823" s="34">
        <f t="shared" si="124"/>
        <v>46.89</v>
      </c>
      <c r="W823" s="35">
        <f t="shared" si="125"/>
        <v>14.06</v>
      </c>
      <c r="X823" s="34" t="str">
        <f t="shared" si="126"/>
        <v/>
      </c>
      <c r="Y823" s="35" t="str">
        <f t="shared" si="127"/>
        <v/>
      </c>
      <c r="Z823" s="38" t="str">
        <f t="shared" si="122"/>
        <v>V8</v>
      </c>
      <c r="AA823" s="38" t="str">
        <f t="shared" si="130"/>
        <v>V9</v>
      </c>
      <c r="AB823" s="38" t="str">
        <f t="shared" si="123"/>
        <v>V10</v>
      </c>
      <c r="AC823" s="38">
        <f>IF($AF823=20,"",IF($V823=0,"",IF($H823="Adblue Bidon","",IF($H823="GNC (KG)","",IF($H823="Frais de service EV","",IF($Q823=1,$G$2:$G$4524,""))))))</f>
        <v>44.02</v>
      </c>
      <c r="AD823" s="33" t="str">
        <f t="shared" si="128"/>
        <v/>
      </c>
      <c r="AE823" s="36" t="str">
        <f t="shared" si="129"/>
        <v/>
      </c>
      <c r="AF823" s="37" t="str">
        <f>IFERROR(VLOOKUP($F$2,IMPUTATION!F:G,2,0),"")</f>
        <v/>
      </c>
    </row>
    <row r="824" spans="1:32">
      <c r="A824" s="31">
        <v>44408</v>
      </c>
      <c r="B824" s="32">
        <v>25.14</v>
      </c>
      <c r="C824" s="32" t="s">
        <v>393</v>
      </c>
      <c r="D824" s="32" t="s">
        <v>371</v>
      </c>
      <c r="E824" s="32" t="s">
        <v>172</v>
      </c>
      <c r="F824" s="32" t="s">
        <v>408</v>
      </c>
      <c r="G824" s="32">
        <v>14.81</v>
      </c>
      <c r="H824" s="32" t="s">
        <v>390</v>
      </c>
      <c r="I824" s="32">
        <v>20.95</v>
      </c>
      <c r="J824" s="32">
        <v>80</v>
      </c>
      <c r="K824" s="32">
        <v>3.35</v>
      </c>
      <c r="L824" s="32">
        <v>21.79</v>
      </c>
      <c r="M824" s="32" t="s">
        <v>18</v>
      </c>
      <c r="N824" s="32" t="s">
        <v>18</v>
      </c>
      <c r="O824" s="32">
        <v>6656537</v>
      </c>
      <c r="P824" s="38">
        <f>IF($H824="",VLOOKUP($C824,IMPUTATION_CARBURANT[],2,0),VLOOKUP($H824,IMPUTATION_CARBURANT[],2,0))</f>
        <v>1</v>
      </c>
      <c r="Q824" s="38">
        <f>IF(AND($P824=123401,$M824="VP"),124013,$P$2:$P$4524)</f>
        <v>1</v>
      </c>
      <c r="R824" s="38" t="str">
        <f t="shared" si="121"/>
        <v>TEST</v>
      </c>
      <c r="S824" s="38">
        <f>ABS($B824)</f>
        <v>25.14</v>
      </c>
      <c r="T824" s="38">
        <f>ABS($I824)</f>
        <v>20.95</v>
      </c>
      <c r="U824" s="38">
        <f>ABS($K824)</f>
        <v>3.35</v>
      </c>
      <c r="V824" s="34">
        <f t="shared" si="124"/>
        <v>16.760000000000002</v>
      </c>
      <c r="W824" s="35">
        <f t="shared" si="125"/>
        <v>5.03</v>
      </c>
      <c r="X824" s="34" t="str">
        <f t="shared" si="126"/>
        <v/>
      </c>
      <c r="Y824" s="35" t="str">
        <f t="shared" si="127"/>
        <v/>
      </c>
      <c r="Z824" s="38" t="str">
        <f t="shared" si="122"/>
        <v>V8</v>
      </c>
      <c r="AA824" s="38" t="str">
        <f t="shared" si="130"/>
        <v>V9</v>
      </c>
      <c r="AB824" s="38" t="str">
        <f t="shared" si="123"/>
        <v>V10</v>
      </c>
      <c r="AC824" s="38">
        <f>IF($AF824=20,"",IF($V824=0,"",IF($H824="Adblue Bidon","",IF($H824="GNC (KG)","",IF($H824="Frais de service EV","",IF($Q824=1,$G$2:$G$4524,""))))))</f>
        <v>14.81</v>
      </c>
      <c r="AD824" s="33" t="str">
        <f t="shared" si="128"/>
        <v/>
      </c>
      <c r="AE824" s="36" t="str">
        <f t="shared" si="129"/>
        <v/>
      </c>
      <c r="AF824" s="37" t="str">
        <f>IFERROR(VLOOKUP($F$2,IMPUTATION!F:G,2,0),"")</f>
        <v/>
      </c>
    </row>
    <row r="825" spans="1:32">
      <c r="A825" s="31">
        <v>44408</v>
      </c>
      <c r="B825" s="32">
        <v>57.88</v>
      </c>
      <c r="C825" s="32" t="s">
        <v>393</v>
      </c>
      <c r="D825" s="32" t="s">
        <v>371</v>
      </c>
      <c r="E825" s="32" t="s">
        <v>230</v>
      </c>
      <c r="F825" s="32" t="s">
        <v>662</v>
      </c>
      <c r="G825" s="32">
        <v>36.26</v>
      </c>
      <c r="H825" s="32" t="s">
        <v>387</v>
      </c>
      <c r="I825" s="32">
        <v>48.23</v>
      </c>
      <c r="J825" s="32">
        <v>80</v>
      </c>
      <c r="K825" s="32">
        <v>7.72</v>
      </c>
      <c r="L825" s="32">
        <v>50.16</v>
      </c>
      <c r="M825" s="32" t="s">
        <v>18</v>
      </c>
      <c r="N825" s="32" t="s">
        <v>18</v>
      </c>
      <c r="O825" s="32">
        <v>6400832</v>
      </c>
      <c r="P825" s="38">
        <f>IF($H825="",VLOOKUP($C825,IMPUTATION_CARBURANT[],2,0),VLOOKUP($H825,IMPUTATION_CARBURANT[],2,0))</f>
        <v>1</v>
      </c>
      <c r="Q825" s="38">
        <f>IF(AND($P825=123401,$M825="VP"),124013,$P$2:$P$4524)</f>
        <v>1</v>
      </c>
      <c r="R825" s="38" t="str">
        <f t="shared" si="121"/>
        <v>TEST</v>
      </c>
      <c r="S825" s="38">
        <f>ABS($B825)</f>
        <v>57.88</v>
      </c>
      <c r="T825" s="38">
        <f>ABS($I825)</f>
        <v>48.23</v>
      </c>
      <c r="U825" s="38">
        <f>ABS($K825)</f>
        <v>7.72</v>
      </c>
      <c r="V825" s="34">
        <f t="shared" si="124"/>
        <v>38.58</v>
      </c>
      <c r="W825" s="35">
        <f t="shared" si="125"/>
        <v>11.58</v>
      </c>
      <c r="X825" s="34" t="str">
        <f t="shared" si="126"/>
        <v/>
      </c>
      <c r="Y825" s="35" t="str">
        <f t="shared" si="127"/>
        <v/>
      </c>
      <c r="Z825" s="38" t="str">
        <f t="shared" si="122"/>
        <v>V8</v>
      </c>
      <c r="AA825" s="38" t="str">
        <f t="shared" si="130"/>
        <v>V9</v>
      </c>
      <c r="AB825" s="38" t="str">
        <f t="shared" si="123"/>
        <v>V10</v>
      </c>
      <c r="AC825" s="38">
        <f>IF($AF825=20,"",IF($V825=0,"",IF($H825="Adblue Bidon","",IF($H825="GNC (KG)","",IF($H825="Frais de service EV","",IF($Q825=1,$G$2:$G$4524,""))))))</f>
        <v>36.26</v>
      </c>
      <c r="AD825" s="33" t="str">
        <f t="shared" si="128"/>
        <v/>
      </c>
      <c r="AE825" s="36" t="str">
        <f t="shared" si="129"/>
        <v/>
      </c>
      <c r="AF825" s="37" t="str">
        <f>IFERROR(VLOOKUP($F$2,IMPUTATION!F:G,2,0),"")</f>
        <v/>
      </c>
    </row>
    <row r="826" spans="1:32">
      <c r="A826" s="31">
        <v>44408</v>
      </c>
      <c r="B826" s="32">
        <v>42.64</v>
      </c>
      <c r="C826" s="32" t="s">
        <v>393</v>
      </c>
      <c r="D826" s="32" t="s">
        <v>371</v>
      </c>
      <c r="E826" s="32" t="s">
        <v>306</v>
      </c>
      <c r="F826" s="32" t="s">
        <v>590</v>
      </c>
      <c r="G826" s="32">
        <v>26.52</v>
      </c>
      <c r="H826" s="32" t="s">
        <v>387</v>
      </c>
      <c r="I826" s="32">
        <v>35.53</v>
      </c>
      <c r="J826" s="32">
        <v>80</v>
      </c>
      <c r="K826" s="32">
        <v>5.69</v>
      </c>
      <c r="L826" s="32">
        <v>36.950000000000003</v>
      </c>
      <c r="M826" s="32" t="s">
        <v>18</v>
      </c>
      <c r="N826" s="32" t="s">
        <v>18</v>
      </c>
      <c r="O826" s="32">
        <v>6400808</v>
      </c>
      <c r="P826" s="38">
        <f>IF($H826="",VLOOKUP($C826,IMPUTATION_CARBURANT[],2,0),VLOOKUP($H826,IMPUTATION_CARBURANT[],2,0))</f>
        <v>1</v>
      </c>
      <c r="Q826" s="38">
        <f>IF(AND($P826=123401,$M826="VP"),124013,$P$2:$P$4524)</f>
        <v>1</v>
      </c>
      <c r="R826" s="38" t="str">
        <f t="shared" si="121"/>
        <v>TEST</v>
      </c>
      <c r="S826" s="38">
        <f>ABS($B826)</f>
        <v>42.64</v>
      </c>
      <c r="T826" s="38">
        <f>ABS($I826)</f>
        <v>35.53</v>
      </c>
      <c r="U826" s="38">
        <f>ABS($K826)</f>
        <v>5.69</v>
      </c>
      <c r="V826" s="34">
        <f t="shared" si="124"/>
        <v>28.42</v>
      </c>
      <c r="W826" s="35">
        <f t="shared" si="125"/>
        <v>8.5299999999999994</v>
      </c>
      <c r="X826" s="34" t="str">
        <f t="shared" si="126"/>
        <v/>
      </c>
      <c r="Y826" s="35" t="str">
        <f t="shared" si="127"/>
        <v/>
      </c>
      <c r="Z826" s="38" t="str">
        <f t="shared" si="122"/>
        <v>V8</v>
      </c>
      <c r="AA826" s="38" t="str">
        <f t="shared" si="130"/>
        <v>V9</v>
      </c>
      <c r="AB826" s="38" t="str">
        <f t="shared" si="123"/>
        <v>V10</v>
      </c>
      <c r="AC826" s="38">
        <f>IF($AF826=20,"",IF($V826=0,"",IF($H826="Adblue Bidon","",IF($H826="GNC (KG)","",IF($H826="Frais de service EV","",IF($Q826=1,$G$2:$G$4524,""))))))</f>
        <v>26.52</v>
      </c>
      <c r="AD826" s="33" t="str">
        <f t="shared" si="128"/>
        <v/>
      </c>
      <c r="AE826" s="36" t="str">
        <f t="shared" si="129"/>
        <v/>
      </c>
      <c r="AF826" s="37" t="str">
        <f>IFERROR(VLOOKUP($F$2,IMPUTATION!F:G,2,0),"")</f>
        <v/>
      </c>
    </row>
    <row r="827" spans="1:32">
      <c r="A827" s="31">
        <v>44408</v>
      </c>
      <c r="B827" s="32">
        <v>43.64</v>
      </c>
      <c r="C827" s="32" t="s">
        <v>393</v>
      </c>
      <c r="D827" s="32" t="s">
        <v>371</v>
      </c>
      <c r="E827" s="32" t="s">
        <v>96</v>
      </c>
      <c r="F827" s="32" t="s">
        <v>627</v>
      </c>
      <c r="G827" s="32">
        <v>27.34</v>
      </c>
      <c r="H827" s="32" t="s">
        <v>387</v>
      </c>
      <c r="I827" s="32">
        <v>36.369999999999997</v>
      </c>
      <c r="J827" s="32">
        <v>80</v>
      </c>
      <c r="K827" s="32">
        <v>5.82</v>
      </c>
      <c r="L827" s="32">
        <v>37.82</v>
      </c>
      <c r="M827" s="32" t="s">
        <v>19</v>
      </c>
      <c r="N827" s="32" t="s">
        <v>396</v>
      </c>
      <c r="O827" s="32">
        <v>6401357</v>
      </c>
      <c r="P827" s="38">
        <f>IF($H827="",VLOOKUP($C827,IMPUTATION_CARBURANT[],2,0),VLOOKUP($H827,IMPUTATION_CARBURANT[],2,0))</f>
        <v>1</v>
      </c>
      <c r="Q827" s="38">
        <f>IF(AND($P827=123401,$M827="VP"),124013,$P$2:$P$4524)</f>
        <v>1</v>
      </c>
      <c r="R827" s="38" t="str">
        <f t="shared" si="121"/>
        <v>TEST</v>
      </c>
      <c r="S827" s="38">
        <f>ABS($B827)</f>
        <v>43.64</v>
      </c>
      <c r="T827" s="38">
        <f>ABS($I827)</f>
        <v>36.369999999999997</v>
      </c>
      <c r="U827" s="38">
        <f>ABS($K827)</f>
        <v>5.82</v>
      </c>
      <c r="V827" s="34">
        <f t="shared" si="124"/>
        <v>29.1</v>
      </c>
      <c r="W827" s="35">
        <f t="shared" si="125"/>
        <v>8.7200000000000006</v>
      </c>
      <c r="X827" s="34" t="str">
        <f t="shared" si="126"/>
        <v/>
      </c>
      <c r="Y827" s="35" t="str">
        <f t="shared" si="127"/>
        <v/>
      </c>
      <c r="Z827" s="38" t="str">
        <f t="shared" si="122"/>
        <v>V8</v>
      </c>
      <c r="AA827" s="38" t="str">
        <f t="shared" si="130"/>
        <v>V9</v>
      </c>
      <c r="AB827" s="38" t="str">
        <f t="shared" si="123"/>
        <v>V10</v>
      </c>
      <c r="AC827" s="38">
        <f>IF($AF827=20,"",IF($V827=0,"",IF($H827="Adblue Bidon","",IF($H827="GNC (KG)","",IF($H827="Frais de service EV","",IF($Q827=1,$G$2:$G$4524,""))))))</f>
        <v>27.34</v>
      </c>
      <c r="AD827" s="33" t="str">
        <f t="shared" si="128"/>
        <v/>
      </c>
      <c r="AE827" s="36" t="str">
        <f t="shared" si="129"/>
        <v/>
      </c>
      <c r="AF827" s="37" t="str">
        <f>IFERROR(VLOOKUP($F$2,IMPUTATION!F:G,2,0),"")</f>
        <v/>
      </c>
    </row>
    <row r="828" spans="1:32">
      <c r="A828" s="31">
        <v>44408</v>
      </c>
      <c r="B828" s="32">
        <v>57</v>
      </c>
      <c r="C828" s="32" t="s">
        <v>393</v>
      </c>
      <c r="D828" s="32" t="s">
        <v>371</v>
      </c>
      <c r="E828" s="32" t="s">
        <v>269</v>
      </c>
      <c r="F828" s="32" t="s">
        <v>705</v>
      </c>
      <c r="G828" s="32">
        <v>35.78</v>
      </c>
      <c r="H828" s="32" t="s">
        <v>387</v>
      </c>
      <c r="I828" s="32">
        <v>47.5</v>
      </c>
      <c r="J828" s="32">
        <v>80</v>
      </c>
      <c r="K828" s="32">
        <v>7.6</v>
      </c>
      <c r="L828" s="32">
        <v>49.4</v>
      </c>
      <c r="M828" s="32" t="s">
        <v>18</v>
      </c>
      <c r="N828" s="32" t="s">
        <v>18</v>
      </c>
      <c r="O828" s="32">
        <v>6400637</v>
      </c>
      <c r="P828" s="38">
        <f>IF($H828="",VLOOKUP($C828,IMPUTATION_CARBURANT[],2,0),VLOOKUP($H828,IMPUTATION_CARBURANT[],2,0))</f>
        <v>1</v>
      </c>
      <c r="Q828" s="38">
        <f>IF(AND($P828=123401,$M828="VP"),124013,$P$2:$P$4524)</f>
        <v>1</v>
      </c>
      <c r="R828" s="38" t="str">
        <f t="shared" si="121"/>
        <v>TEST</v>
      </c>
      <c r="S828" s="38">
        <f>ABS($B828)</f>
        <v>57</v>
      </c>
      <c r="T828" s="38">
        <f>ABS($I828)</f>
        <v>47.5</v>
      </c>
      <c r="U828" s="38">
        <f>ABS($K828)</f>
        <v>7.6</v>
      </c>
      <c r="V828" s="34">
        <f t="shared" si="124"/>
        <v>38</v>
      </c>
      <c r="W828" s="35">
        <f t="shared" si="125"/>
        <v>11.4</v>
      </c>
      <c r="X828" s="34" t="str">
        <f t="shared" si="126"/>
        <v/>
      </c>
      <c r="Y828" s="35" t="str">
        <f t="shared" si="127"/>
        <v/>
      </c>
      <c r="Z828" s="38" t="str">
        <f t="shared" si="122"/>
        <v>V8</v>
      </c>
      <c r="AA828" s="38" t="str">
        <f t="shared" si="130"/>
        <v>V9</v>
      </c>
      <c r="AB828" s="38" t="str">
        <f t="shared" si="123"/>
        <v>V10</v>
      </c>
      <c r="AC828" s="38">
        <f>IF($AF828=20,"",IF($V828=0,"",IF($H828="Adblue Bidon","",IF($H828="GNC (KG)","",IF($H828="Frais de service EV","",IF($Q828=1,$G$2:$G$4524,""))))))</f>
        <v>35.78</v>
      </c>
      <c r="AD828" s="33" t="str">
        <f t="shared" si="128"/>
        <v/>
      </c>
      <c r="AE828" s="36" t="str">
        <f t="shared" si="129"/>
        <v/>
      </c>
      <c r="AF828" s="37" t="str">
        <f>IFERROR(VLOOKUP($F$2,IMPUTATION!F:G,2,0),"")</f>
        <v/>
      </c>
    </row>
    <row r="829" spans="1:32">
      <c r="A829" s="31">
        <v>44408</v>
      </c>
      <c r="B829" s="32">
        <v>66.28</v>
      </c>
      <c r="C829" s="32" t="s">
        <v>21</v>
      </c>
      <c r="D829" s="32" t="s">
        <v>371</v>
      </c>
      <c r="E829" s="32" t="s">
        <v>356</v>
      </c>
      <c r="F829" s="32" t="s">
        <v>671</v>
      </c>
      <c r="G829" s="32">
        <v>43.38</v>
      </c>
      <c r="H829" s="32" t="s">
        <v>379</v>
      </c>
      <c r="I829" s="32">
        <v>55.23</v>
      </c>
      <c r="J829" s="32">
        <v>80</v>
      </c>
      <c r="K829" s="32">
        <v>8.84</v>
      </c>
      <c r="L829" s="32">
        <v>57.44</v>
      </c>
      <c r="M829" s="32" t="s">
        <v>18</v>
      </c>
      <c r="N829" s="32" t="s">
        <v>18</v>
      </c>
      <c r="O829" s="32">
        <v>6178129</v>
      </c>
      <c r="P829" s="38">
        <f>IF($H829="",VLOOKUP($C829,IMPUTATION_CARBURANT[],2,0),VLOOKUP($H829,IMPUTATION_CARBURANT[],2,0))</f>
        <v>1</v>
      </c>
      <c r="Q829" s="38">
        <f>IF(AND($P829=123401,$M829="VP"),124013,$P$2:$P$4524)</f>
        <v>1</v>
      </c>
      <c r="R829" s="38" t="str">
        <f t="shared" si="121"/>
        <v>TEST</v>
      </c>
      <c r="S829" s="38">
        <f>ABS($B829)</f>
        <v>66.28</v>
      </c>
      <c r="T829" s="38">
        <f>ABS($I829)</f>
        <v>55.23</v>
      </c>
      <c r="U829" s="38">
        <f>ABS($K829)</f>
        <v>8.84</v>
      </c>
      <c r="V829" s="34">
        <f t="shared" si="124"/>
        <v>44.18</v>
      </c>
      <c r="W829" s="35">
        <f t="shared" si="125"/>
        <v>13.26</v>
      </c>
      <c r="X829" s="34" t="str">
        <f t="shared" si="126"/>
        <v/>
      </c>
      <c r="Y829" s="35" t="str">
        <f t="shared" si="127"/>
        <v/>
      </c>
      <c r="Z829" s="38" t="str">
        <f t="shared" si="122"/>
        <v>V8</v>
      </c>
      <c r="AA829" s="38" t="str">
        <f t="shared" si="130"/>
        <v>V9</v>
      </c>
      <c r="AB829" s="38" t="str">
        <f t="shared" si="123"/>
        <v>V10</v>
      </c>
      <c r="AC829" s="38">
        <f>IF($AF829=20,"",IF($V829=0,"",IF($H829="Adblue Bidon","",IF($H829="GNC (KG)","",IF($H829="Frais de service EV","",IF($Q829=1,$G$2:$G$4524,""))))))</f>
        <v>43.38</v>
      </c>
      <c r="AD829" s="33" t="str">
        <f t="shared" si="128"/>
        <v/>
      </c>
      <c r="AE829" s="36" t="str">
        <f t="shared" si="129"/>
        <v/>
      </c>
      <c r="AF829" s="37" t="str">
        <f>IFERROR(VLOOKUP($F$2,IMPUTATION!F:G,2,0),"")</f>
        <v/>
      </c>
    </row>
    <row r="830" spans="1:32">
      <c r="A830" s="31">
        <v>44408</v>
      </c>
      <c r="B830" s="32">
        <v>92.29</v>
      </c>
      <c r="C830" s="32" t="s">
        <v>393</v>
      </c>
      <c r="D830" s="32" t="s">
        <v>371</v>
      </c>
      <c r="E830" s="32" t="s">
        <v>102</v>
      </c>
      <c r="F830" s="32" t="s">
        <v>427</v>
      </c>
      <c r="G830" s="32">
        <v>57.83</v>
      </c>
      <c r="H830" s="32" t="s">
        <v>387</v>
      </c>
      <c r="I830" s="32">
        <v>76.91</v>
      </c>
      <c r="J830" s="32">
        <v>80</v>
      </c>
      <c r="K830" s="32">
        <v>12.3</v>
      </c>
      <c r="L830" s="32">
        <v>79.989999999999995</v>
      </c>
      <c r="M830" s="32" t="s">
        <v>19</v>
      </c>
      <c r="N830" s="32" t="s">
        <v>396</v>
      </c>
      <c r="O830" s="32">
        <v>6177856</v>
      </c>
      <c r="P830" s="38">
        <f>IF($H830="",VLOOKUP($C830,IMPUTATION_CARBURANT[],2,0),VLOOKUP($H830,IMPUTATION_CARBURANT[],2,0))</f>
        <v>1</v>
      </c>
      <c r="Q830" s="38">
        <f>IF(AND($P830=123401,$M830="VP"),124013,$P$2:$P$4524)</f>
        <v>1</v>
      </c>
      <c r="R830" s="38" t="str">
        <f t="shared" si="121"/>
        <v>TEST</v>
      </c>
      <c r="S830" s="38">
        <f>ABS($B830)</f>
        <v>92.29</v>
      </c>
      <c r="T830" s="38">
        <f>ABS($I830)</f>
        <v>76.91</v>
      </c>
      <c r="U830" s="38">
        <f>ABS($K830)</f>
        <v>12.3</v>
      </c>
      <c r="V830" s="34">
        <f t="shared" si="124"/>
        <v>61.53</v>
      </c>
      <c r="W830" s="35">
        <f t="shared" si="125"/>
        <v>18.46</v>
      </c>
      <c r="X830" s="34" t="str">
        <f t="shared" si="126"/>
        <v/>
      </c>
      <c r="Y830" s="35" t="str">
        <f t="shared" si="127"/>
        <v/>
      </c>
      <c r="Z830" s="38" t="str">
        <f t="shared" si="122"/>
        <v>V8</v>
      </c>
      <c r="AA830" s="38" t="str">
        <f t="shared" si="130"/>
        <v>V9</v>
      </c>
      <c r="AB830" s="38" t="str">
        <f t="shared" si="123"/>
        <v>V10</v>
      </c>
      <c r="AC830" s="38">
        <f>IF($AF830=20,"",IF($V830=0,"",IF($H830="Adblue Bidon","",IF($H830="GNC (KG)","",IF($H830="Frais de service EV","",IF($Q830=1,$G$2:$G$4524,""))))))</f>
        <v>57.83</v>
      </c>
      <c r="AD830" s="33" t="str">
        <f t="shared" si="128"/>
        <v/>
      </c>
      <c r="AE830" s="36" t="str">
        <f t="shared" si="129"/>
        <v/>
      </c>
      <c r="AF830" s="37" t="str">
        <f>IFERROR(VLOOKUP($F$2,IMPUTATION!F:G,2,0),"")</f>
        <v/>
      </c>
    </row>
    <row r="831" spans="1:32">
      <c r="A831" s="31">
        <v>44408</v>
      </c>
      <c r="B831" s="32">
        <v>65.09</v>
      </c>
      <c r="C831" s="32" t="s">
        <v>393</v>
      </c>
      <c r="D831" s="32" t="s">
        <v>371</v>
      </c>
      <c r="E831" s="32" t="s">
        <v>230</v>
      </c>
      <c r="F831" s="32" t="s">
        <v>676</v>
      </c>
      <c r="G831" s="32">
        <v>40.74</v>
      </c>
      <c r="H831" s="32" t="s">
        <v>387</v>
      </c>
      <c r="I831" s="32">
        <v>54.24</v>
      </c>
      <c r="J831" s="32">
        <v>80</v>
      </c>
      <c r="K831" s="32">
        <v>8.68</v>
      </c>
      <c r="L831" s="32">
        <v>56.41</v>
      </c>
      <c r="M831" s="32" t="s">
        <v>18</v>
      </c>
      <c r="N831" s="32" t="s">
        <v>18</v>
      </c>
      <c r="O831" s="32">
        <v>6400586</v>
      </c>
      <c r="P831" s="38">
        <f>IF($H831="",VLOOKUP($C831,IMPUTATION_CARBURANT[],2,0),VLOOKUP($H831,IMPUTATION_CARBURANT[],2,0))</f>
        <v>1</v>
      </c>
      <c r="Q831" s="38">
        <f>IF(AND($P831=123401,$M831="VP"),124013,$P$2:$P$4524)</f>
        <v>1</v>
      </c>
      <c r="R831" s="38" t="str">
        <f t="shared" si="121"/>
        <v>TEST</v>
      </c>
      <c r="S831" s="38">
        <f>ABS($B831)</f>
        <v>65.09</v>
      </c>
      <c r="T831" s="38">
        <f>ABS($I831)</f>
        <v>54.24</v>
      </c>
      <c r="U831" s="38">
        <f>ABS($K831)</f>
        <v>8.68</v>
      </c>
      <c r="V831" s="34">
        <f t="shared" si="124"/>
        <v>43.39</v>
      </c>
      <c r="W831" s="35">
        <f t="shared" si="125"/>
        <v>13.02</v>
      </c>
      <c r="X831" s="34" t="str">
        <f t="shared" si="126"/>
        <v/>
      </c>
      <c r="Y831" s="35" t="str">
        <f t="shared" si="127"/>
        <v/>
      </c>
      <c r="Z831" s="38" t="str">
        <f t="shared" si="122"/>
        <v>V8</v>
      </c>
      <c r="AA831" s="38" t="str">
        <f t="shared" si="130"/>
        <v>V9</v>
      </c>
      <c r="AB831" s="38" t="str">
        <f t="shared" si="123"/>
        <v>V10</v>
      </c>
      <c r="AC831" s="38">
        <f>IF($AF831=20,"",IF($V831=0,"",IF($H831="Adblue Bidon","",IF($H831="GNC (KG)","",IF($H831="Frais de service EV","",IF($Q831=1,$G$2:$G$4524,""))))))</f>
        <v>40.74</v>
      </c>
      <c r="AD831" s="33" t="str">
        <f t="shared" si="128"/>
        <v/>
      </c>
      <c r="AE831" s="36" t="str">
        <f t="shared" si="129"/>
        <v/>
      </c>
      <c r="AF831" s="37" t="str">
        <f>IFERROR(VLOOKUP($F$2,IMPUTATION!F:G,2,0),"")</f>
        <v/>
      </c>
    </row>
    <row r="832" spans="1:32">
      <c r="A832" s="31">
        <v>44408</v>
      </c>
      <c r="B832" s="32">
        <v>42.78</v>
      </c>
      <c r="C832" s="32" t="s">
        <v>393</v>
      </c>
      <c r="D832" s="32" t="s">
        <v>371</v>
      </c>
      <c r="E832" s="32" t="s">
        <v>313</v>
      </c>
      <c r="F832" s="32" t="s">
        <v>821</v>
      </c>
      <c r="G832" s="32">
        <v>26.78</v>
      </c>
      <c r="H832" s="32" t="s">
        <v>387</v>
      </c>
      <c r="I832" s="32">
        <v>35.65</v>
      </c>
      <c r="J832" s="32">
        <v>80</v>
      </c>
      <c r="K832" s="32">
        <v>5.7</v>
      </c>
      <c r="L832" s="32">
        <v>37.08</v>
      </c>
      <c r="M832" s="32" t="s">
        <v>18</v>
      </c>
      <c r="N832" s="32" t="s">
        <v>18</v>
      </c>
      <c r="O832" s="32">
        <v>6401522</v>
      </c>
      <c r="P832" s="38">
        <f>IF($H832="",VLOOKUP($C832,IMPUTATION_CARBURANT[],2,0),VLOOKUP($H832,IMPUTATION_CARBURANT[],2,0))</f>
        <v>1</v>
      </c>
      <c r="Q832" s="38">
        <f>IF(AND($P832=123401,$M832="VP"),124013,$P$2:$P$4524)</f>
        <v>1</v>
      </c>
      <c r="R832" s="38" t="str">
        <f t="shared" si="121"/>
        <v>TEST</v>
      </c>
      <c r="S832" s="38">
        <f>ABS($B832)</f>
        <v>42.78</v>
      </c>
      <c r="T832" s="38">
        <f>ABS($I832)</f>
        <v>35.65</v>
      </c>
      <c r="U832" s="38">
        <f>ABS($K832)</f>
        <v>5.7</v>
      </c>
      <c r="V832" s="34">
        <f t="shared" si="124"/>
        <v>28.52</v>
      </c>
      <c r="W832" s="35">
        <f t="shared" si="125"/>
        <v>8.56</v>
      </c>
      <c r="X832" s="34" t="str">
        <f t="shared" si="126"/>
        <v/>
      </c>
      <c r="Y832" s="35" t="str">
        <f t="shared" si="127"/>
        <v/>
      </c>
      <c r="Z832" s="38" t="str">
        <f t="shared" si="122"/>
        <v>V8</v>
      </c>
      <c r="AA832" s="38" t="str">
        <f t="shared" si="130"/>
        <v>V9</v>
      </c>
      <c r="AB832" s="38" t="str">
        <f t="shared" si="123"/>
        <v>V10</v>
      </c>
      <c r="AC832" s="38">
        <f>IF($AF832=20,"",IF($V832=0,"",IF($H832="Adblue Bidon","",IF($H832="GNC (KG)","",IF($H832="Frais de service EV","",IF($Q832=1,$G$2:$G$4524,""))))))</f>
        <v>26.78</v>
      </c>
      <c r="AD832" s="33" t="str">
        <f t="shared" si="128"/>
        <v/>
      </c>
      <c r="AE832" s="36" t="str">
        <f t="shared" si="129"/>
        <v/>
      </c>
      <c r="AF832" s="37" t="str">
        <f>IFERROR(VLOOKUP($F$2,IMPUTATION!F:G,2,0),"")</f>
        <v/>
      </c>
    </row>
    <row r="833" spans="1:32">
      <c r="A833" s="31">
        <v>44408</v>
      </c>
      <c r="B833" s="32">
        <v>75.64</v>
      </c>
      <c r="C833" s="32" t="s">
        <v>21</v>
      </c>
      <c r="D833" s="32" t="s">
        <v>371</v>
      </c>
      <c r="E833" s="32" t="s">
        <v>258</v>
      </c>
      <c r="F833" s="32" t="s">
        <v>524</v>
      </c>
      <c r="G833" s="32">
        <v>51.36</v>
      </c>
      <c r="H833" s="32" t="s">
        <v>380</v>
      </c>
      <c r="I833" s="32">
        <v>63.03</v>
      </c>
      <c r="J833" s="32">
        <v>80</v>
      </c>
      <c r="K833" s="32">
        <v>10.09</v>
      </c>
      <c r="L833" s="32">
        <v>65.55</v>
      </c>
      <c r="M833" s="32" t="s">
        <v>18</v>
      </c>
      <c r="N833" s="32" t="s">
        <v>18</v>
      </c>
      <c r="O833" s="32">
        <v>6177796</v>
      </c>
      <c r="P833" s="38">
        <f>IF($H833="",VLOOKUP($C833,IMPUTATION_CARBURANT[],2,0),VLOOKUP($H833,IMPUTATION_CARBURANT[],2,0))</f>
        <v>1</v>
      </c>
      <c r="Q833" s="38">
        <f>IF(AND($P833=123401,$M833="VP"),124013,$P$2:$P$4524)</f>
        <v>1</v>
      </c>
      <c r="R833" s="38" t="str">
        <f t="shared" si="121"/>
        <v>TEST</v>
      </c>
      <c r="S833" s="38">
        <f>ABS($B833)</f>
        <v>75.64</v>
      </c>
      <c r="T833" s="38">
        <f>ABS($I833)</f>
        <v>63.03</v>
      </c>
      <c r="U833" s="38">
        <f>ABS($K833)</f>
        <v>10.09</v>
      </c>
      <c r="V833" s="34">
        <f t="shared" si="124"/>
        <v>50.42</v>
      </c>
      <c r="W833" s="35">
        <f t="shared" si="125"/>
        <v>15.13</v>
      </c>
      <c r="X833" s="34" t="str">
        <f t="shared" si="126"/>
        <v/>
      </c>
      <c r="Y833" s="35" t="str">
        <f t="shared" si="127"/>
        <v/>
      </c>
      <c r="Z833" s="38" t="str">
        <f t="shared" si="122"/>
        <v>V8</v>
      </c>
      <c r="AA833" s="38" t="str">
        <f t="shared" si="130"/>
        <v>V9</v>
      </c>
      <c r="AB833" s="38" t="str">
        <f t="shared" si="123"/>
        <v>V10</v>
      </c>
      <c r="AC833" s="38">
        <f>IF($AF833=20,"",IF($V833=0,"",IF($H833="Adblue Bidon","",IF($H833="GNC (KG)","",IF($H833="Frais de service EV","",IF($Q833=1,$G$2:$G$4524,""))))))</f>
        <v>51.36</v>
      </c>
      <c r="AD833" s="33" t="str">
        <f t="shared" si="128"/>
        <v/>
      </c>
      <c r="AE833" s="36" t="str">
        <f t="shared" si="129"/>
        <v/>
      </c>
      <c r="AF833" s="37" t="str">
        <f>IFERROR(VLOOKUP($F$2,IMPUTATION!F:G,2,0),"")</f>
        <v/>
      </c>
    </row>
    <row r="834" spans="1:32">
      <c r="A834" s="31">
        <v>44408</v>
      </c>
      <c r="B834" s="32">
        <v>42.79</v>
      </c>
      <c r="C834" s="32" t="s">
        <v>393</v>
      </c>
      <c r="D834" s="32" t="s">
        <v>371</v>
      </c>
      <c r="E834" s="32" t="s">
        <v>315</v>
      </c>
      <c r="F834" s="32" t="s">
        <v>1519</v>
      </c>
      <c r="G834" s="32">
        <v>26</v>
      </c>
      <c r="H834" s="32" t="s">
        <v>389</v>
      </c>
      <c r="I834" s="32">
        <v>35.659999999999997</v>
      </c>
      <c r="J834" s="32">
        <v>80</v>
      </c>
      <c r="K834" s="32">
        <v>5.7</v>
      </c>
      <c r="L834" s="32">
        <v>37.090000000000003</v>
      </c>
      <c r="M834" s="32" t="s">
        <v>18</v>
      </c>
      <c r="N834" s="32" t="s">
        <v>18</v>
      </c>
      <c r="O834" s="32">
        <v>6400415</v>
      </c>
      <c r="P834" s="38">
        <f>IF($H834="",VLOOKUP($C834,IMPUTATION_CARBURANT[],2,0),VLOOKUP($H834,IMPUTATION_CARBURANT[],2,0))</f>
        <v>1</v>
      </c>
      <c r="Q834" s="38">
        <f>IF(AND($P834=123401,$M834="VP"),124013,$P$2:$P$4524)</f>
        <v>1</v>
      </c>
      <c r="R834" s="38" t="str">
        <f t="shared" ref="R834:R897" si="131">"TEST"</f>
        <v>TEST</v>
      </c>
      <c r="S834" s="38">
        <f>ABS($B834)</f>
        <v>42.79</v>
      </c>
      <c r="T834" s="38">
        <f>ABS($I834)</f>
        <v>35.659999999999997</v>
      </c>
      <c r="U834" s="38">
        <f>ABS($K834)</f>
        <v>5.7</v>
      </c>
      <c r="V834" s="34">
        <f t="shared" si="124"/>
        <v>28.53</v>
      </c>
      <c r="W834" s="35">
        <f t="shared" si="125"/>
        <v>8.56</v>
      </c>
      <c r="X834" s="34" t="str">
        <f t="shared" si="126"/>
        <v/>
      </c>
      <c r="Y834" s="35" t="str">
        <f t="shared" si="127"/>
        <v/>
      </c>
      <c r="Z834" s="38" t="str">
        <f t="shared" ref="Z834:Z897" si="132">"V8"</f>
        <v>V8</v>
      </c>
      <c r="AA834" s="38" t="str">
        <f t="shared" si="130"/>
        <v>V9</v>
      </c>
      <c r="AB834" s="38" t="str">
        <f t="shared" ref="AB834:AB897" si="133">"V10"</f>
        <v>V10</v>
      </c>
      <c r="AC834" s="38">
        <f>IF($AF834=20,"",IF($V834=0,"",IF($H834="Adblue Bidon","",IF($H834="GNC (KG)","",IF($H834="Frais de service EV","",IF($Q834=1,$G$2:$G$4524,""))))))</f>
        <v>26</v>
      </c>
      <c r="AD834" s="33" t="str">
        <f t="shared" si="128"/>
        <v/>
      </c>
      <c r="AE834" s="36" t="str">
        <f t="shared" si="129"/>
        <v/>
      </c>
      <c r="AF834" s="37" t="str">
        <f>IFERROR(VLOOKUP($F$2,IMPUTATION!F:G,2,0),"")</f>
        <v/>
      </c>
    </row>
    <row r="835" spans="1:32">
      <c r="A835" s="31">
        <v>44408</v>
      </c>
      <c r="B835" s="32">
        <v>62.36</v>
      </c>
      <c r="C835" s="32" t="s">
        <v>393</v>
      </c>
      <c r="D835" s="32" t="s">
        <v>371</v>
      </c>
      <c r="E835" s="32" t="s">
        <v>181</v>
      </c>
      <c r="F835" s="32" t="s">
        <v>544</v>
      </c>
      <c r="G835" s="32">
        <v>36.880000000000003</v>
      </c>
      <c r="H835" s="32" t="s">
        <v>390</v>
      </c>
      <c r="I835" s="32">
        <v>51.97</v>
      </c>
      <c r="J835" s="32">
        <v>80</v>
      </c>
      <c r="K835" s="32">
        <v>8.31</v>
      </c>
      <c r="L835" s="32">
        <v>54.05</v>
      </c>
      <c r="M835" s="32" t="s">
        <v>18</v>
      </c>
      <c r="N835" s="32" t="s">
        <v>18</v>
      </c>
      <c r="O835" s="32">
        <v>6398654</v>
      </c>
      <c r="P835" s="38">
        <f>IF($H835="",VLOOKUP($C835,IMPUTATION_CARBURANT[],2,0),VLOOKUP($H835,IMPUTATION_CARBURANT[],2,0))</f>
        <v>1</v>
      </c>
      <c r="Q835" s="38">
        <f>IF(AND($P835=123401,$M835="VP"),124013,$P$2:$P$4524)</f>
        <v>1</v>
      </c>
      <c r="R835" s="38" t="str">
        <f t="shared" si="131"/>
        <v>TEST</v>
      </c>
      <c r="S835" s="38">
        <f>ABS($B835)</f>
        <v>62.36</v>
      </c>
      <c r="T835" s="38">
        <f>ABS($I835)</f>
        <v>51.97</v>
      </c>
      <c r="U835" s="38">
        <f>ABS($K835)</f>
        <v>8.31</v>
      </c>
      <c r="V835" s="34">
        <f t="shared" ref="V835:V898" si="134">IF($AF835=20,0,ABS(ROUND(IF(AND($U835=0,$J835=100),$T835/1.2,$T835*$J835/100),2)))</f>
        <v>41.58</v>
      </c>
      <c r="W835" s="35">
        <f t="shared" ref="W835:W898" si="135">IF($AF835=20,0,ABS(ROUND(IF(AND($U835=0,$J835=100),0,$S835-$V835-$U835),2)))</f>
        <v>12.47</v>
      </c>
      <c r="X835" s="34" t="str">
        <f t="shared" ref="X835:X898" si="136">IF($AF835="","",ABS(ROUND(IF(AND($U835=0,$J835=100),$T835/1.2,$T835*$J835/100),2)))</f>
        <v/>
      </c>
      <c r="Y835" s="35" t="str">
        <f t="shared" ref="Y835:Y898" si="137">IF($AF835="","",ABS(ROUND(IF(AND($U835=0,$J835=100),0,$S835-$X835-$U835),2)))</f>
        <v/>
      </c>
      <c r="Z835" s="38" t="str">
        <f t="shared" si="132"/>
        <v>V8</v>
      </c>
      <c r="AA835" s="38" t="str">
        <f t="shared" si="130"/>
        <v>V9</v>
      </c>
      <c r="AB835" s="38" t="str">
        <f t="shared" si="133"/>
        <v>V10</v>
      </c>
      <c r="AC835" s="38">
        <f>IF($AF835=20,"",IF($V835=0,"",IF($H835="Adblue Bidon","",IF($H835="GNC (KG)","",IF($H835="Frais de service EV","",IF($Q835=1,$G$2:$G$4524,""))))))</f>
        <v>36.880000000000003</v>
      </c>
      <c r="AD835" s="33" t="str">
        <f t="shared" ref="AD835:AD898" si="138">IF($X835="","",IF($H835="Adblue Bidon","",IF($H835="GNC (KG)","",IF($H835="Frais de service EV","",IF($Q835=1,$G$2:$G$4524,"")))))</f>
        <v/>
      </c>
      <c r="AE835" s="36" t="str">
        <f t="shared" ref="AE835:AE898" si="139">IF($AC835="","",IF($AD835="","","L"))</f>
        <v/>
      </c>
      <c r="AF835" s="37" t="str">
        <f>IFERROR(VLOOKUP($F$2,IMPUTATION!F:G,2,0),"")</f>
        <v/>
      </c>
    </row>
    <row r="836" spans="1:32">
      <c r="A836" s="31">
        <v>44408</v>
      </c>
      <c r="B836" s="32">
        <v>80.34</v>
      </c>
      <c r="C836" s="32" t="s">
        <v>393</v>
      </c>
      <c r="D836" s="32" t="s">
        <v>371</v>
      </c>
      <c r="E836" s="32" t="s">
        <v>178</v>
      </c>
      <c r="F836" s="32" t="s">
        <v>410</v>
      </c>
      <c r="G836" s="32">
        <v>47.04</v>
      </c>
      <c r="H836" s="32" t="s">
        <v>390</v>
      </c>
      <c r="I836" s="32">
        <v>66.95</v>
      </c>
      <c r="J836" s="32">
        <v>80</v>
      </c>
      <c r="K836" s="32">
        <v>10.71</v>
      </c>
      <c r="L836" s="32">
        <v>69.63</v>
      </c>
      <c r="M836" s="32" t="s">
        <v>18</v>
      </c>
      <c r="N836" s="32" t="s">
        <v>18</v>
      </c>
      <c r="O836" s="32">
        <v>6638234</v>
      </c>
      <c r="P836" s="38">
        <f>IF($H836="",VLOOKUP($C836,IMPUTATION_CARBURANT[],2,0),VLOOKUP($H836,IMPUTATION_CARBURANT[],2,0))</f>
        <v>1</v>
      </c>
      <c r="Q836" s="38">
        <f>IF(AND($P836=123401,$M836="VP"),124013,$P$2:$P$4524)</f>
        <v>1</v>
      </c>
      <c r="R836" s="38" t="str">
        <f t="shared" si="131"/>
        <v>TEST</v>
      </c>
      <c r="S836" s="38">
        <f>ABS($B836)</f>
        <v>80.34</v>
      </c>
      <c r="T836" s="38">
        <f>ABS($I836)</f>
        <v>66.95</v>
      </c>
      <c r="U836" s="38">
        <f>ABS($K836)</f>
        <v>10.71</v>
      </c>
      <c r="V836" s="34">
        <f t="shared" si="134"/>
        <v>53.56</v>
      </c>
      <c r="W836" s="35">
        <f t="shared" si="135"/>
        <v>16.07</v>
      </c>
      <c r="X836" s="34" t="str">
        <f t="shared" si="136"/>
        <v/>
      </c>
      <c r="Y836" s="35" t="str">
        <f t="shared" si="137"/>
        <v/>
      </c>
      <c r="Z836" s="38" t="str">
        <f t="shared" si="132"/>
        <v>V8</v>
      </c>
      <c r="AA836" s="38" t="str">
        <f t="shared" si="130"/>
        <v>V9</v>
      </c>
      <c r="AB836" s="38" t="str">
        <f t="shared" si="133"/>
        <v>V10</v>
      </c>
      <c r="AC836" s="38">
        <f>IF($AF836=20,"",IF($V836=0,"",IF($H836="Adblue Bidon","",IF($H836="GNC (KG)","",IF($H836="Frais de service EV","",IF($Q836=1,$G$2:$G$4524,""))))))</f>
        <v>47.04</v>
      </c>
      <c r="AD836" s="33" t="str">
        <f t="shared" si="138"/>
        <v/>
      </c>
      <c r="AE836" s="36" t="str">
        <f t="shared" si="139"/>
        <v/>
      </c>
      <c r="AF836" s="37" t="str">
        <f>IFERROR(VLOOKUP($F$2,IMPUTATION!F:G,2,0),"")</f>
        <v/>
      </c>
    </row>
    <row r="837" spans="1:32">
      <c r="A837" s="31">
        <v>44408</v>
      </c>
      <c r="B837" s="32">
        <v>31.44</v>
      </c>
      <c r="C837" s="32" t="s">
        <v>21</v>
      </c>
      <c r="D837" s="32" t="s">
        <v>371</v>
      </c>
      <c r="E837" s="32" t="s">
        <v>16</v>
      </c>
      <c r="F837" s="32" t="s">
        <v>416</v>
      </c>
      <c r="G837" s="32">
        <v>21.42</v>
      </c>
      <c r="H837" s="32" t="s">
        <v>380</v>
      </c>
      <c r="I837" s="32">
        <v>26.2</v>
      </c>
      <c r="J837" s="32">
        <v>80</v>
      </c>
      <c r="K837" s="32">
        <v>4.1900000000000004</v>
      </c>
      <c r="L837" s="32">
        <v>27.25</v>
      </c>
      <c r="M837" s="32" t="s">
        <v>18</v>
      </c>
      <c r="N837" s="32" t="s">
        <v>18</v>
      </c>
      <c r="O837" s="32">
        <v>6400721</v>
      </c>
      <c r="P837" s="38">
        <f>IF($H837="",VLOOKUP($C837,IMPUTATION_CARBURANT[],2,0),VLOOKUP($H837,IMPUTATION_CARBURANT[],2,0))</f>
        <v>1</v>
      </c>
      <c r="Q837" s="38">
        <f>IF(AND($P837=123401,$M837="VP"),124013,$P$2:$P$4524)</f>
        <v>1</v>
      </c>
      <c r="R837" s="38" t="str">
        <f t="shared" si="131"/>
        <v>TEST</v>
      </c>
      <c r="S837" s="38">
        <f>ABS($B837)</f>
        <v>31.44</v>
      </c>
      <c r="T837" s="38">
        <f>ABS($I837)</f>
        <v>26.2</v>
      </c>
      <c r="U837" s="38">
        <f>ABS($K837)</f>
        <v>4.1900000000000004</v>
      </c>
      <c r="V837" s="34">
        <f t="shared" si="134"/>
        <v>20.96</v>
      </c>
      <c r="W837" s="35">
        <f t="shared" si="135"/>
        <v>6.29</v>
      </c>
      <c r="X837" s="34" t="str">
        <f t="shared" si="136"/>
        <v/>
      </c>
      <c r="Y837" s="35" t="str">
        <f t="shared" si="137"/>
        <v/>
      </c>
      <c r="Z837" s="38" t="str">
        <f t="shared" si="132"/>
        <v>V8</v>
      </c>
      <c r="AA837" s="38" t="str">
        <f t="shared" si="130"/>
        <v>V9</v>
      </c>
      <c r="AB837" s="38" t="str">
        <f t="shared" si="133"/>
        <v>V10</v>
      </c>
      <c r="AC837" s="38">
        <f>IF($AF837=20,"",IF($V837=0,"",IF($H837="Adblue Bidon","",IF($H837="GNC (KG)","",IF($H837="Frais de service EV","",IF($Q837=1,$G$2:$G$4524,""))))))</f>
        <v>21.42</v>
      </c>
      <c r="AD837" s="33" t="str">
        <f t="shared" si="138"/>
        <v/>
      </c>
      <c r="AE837" s="36" t="str">
        <f t="shared" si="139"/>
        <v/>
      </c>
      <c r="AF837" s="37" t="str">
        <f>IFERROR(VLOOKUP($F$2,IMPUTATION!F:G,2,0),"")</f>
        <v/>
      </c>
    </row>
    <row r="838" spans="1:32">
      <c r="A838" s="31">
        <v>44408</v>
      </c>
      <c r="B838" s="32">
        <v>79.849999999999994</v>
      </c>
      <c r="C838" s="32" t="s">
        <v>21</v>
      </c>
      <c r="D838" s="32" t="s">
        <v>371</v>
      </c>
      <c r="E838" s="32" t="s">
        <v>84</v>
      </c>
      <c r="F838" s="32" t="s">
        <v>560</v>
      </c>
      <c r="G838" s="32">
        <v>53.85</v>
      </c>
      <c r="H838" s="32" t="s">
        <v>380</v>
      </c>
      <c r="I838" s="32">
        <v>66.540000000000006</v>
      </c>
      <c r="J838" s="32">
        <v>80</v>
      </c>
      <c r="K838" s="32">
        <v>10.65</v>
      </c>
      <c r="L838" s="32">
        <v>69.2</v>
      </c>
      <c r="M838" s="32" t="s">
        <v>392</v>
      </c>
      <c r="N838" s="32" t="s">
        <v>396</v>
      </c>
      <c r="O838" s="32">
        <v>6177610</v>
      </c>
      <c r="P838" s="38">
        <f>IF($H838="",VLOOKUP($C838,IMPUTATION_CARBURANT[],2,0),VLOOKUP($H838,IMPUTATION_CARBURANT[],2,0))</f>
        <v>1</v>
      </c>
      <c r="Q838" s="38">
        <f>IF(AND($P838=123401,$M838="VP"),124013,$P$2:$P$4524)</f>
        <v>1</v>
      </c>
      <c r="R838" s="38" t="str">
        <f t="shared" si="131"/>
        <v>TEST</v>
      </c>
      <c r="S838" s="38">
        <f>ABS($B838)</f>
        <v>79.849999999999994</v>
      </c>
      <c r="T838" s="38">
        <f>ABS($I838)</f>
        <v>66.540000000000006</v>
      </c>
      <c r="U838" s="38">
        <f>ABS($K838)</f>
        <v>10.65</v>
      </c>
      <c r="V838" s="34">
        <f t="shared" si="134"/>
        <v>53.23</v>
      </c>
      <c r="W838" s="35">
        <f t="shared" si="135"/>
        <v>15.97</v>
      </c>
      <c r="X838" s="34" t="str">
        <f t="shared" si="136"/>
        <v/>
      </c>
      <c r="Y838" s="35" t="str">
        <f t="shared" si="137"/>
        <v/>
      </c>
      <c r="Z838" s="38" t="str">
        <f t="shared" si="132"/>
        <v>V8</v>
      </c>
      <c r="AA838" s="38" t="str">
        <f t="shared" si="130"/>
        <v>V9</v>
      </c>
      <c r="AB838" s="38" t="str">
        <f t="shared" si="133"/>
        <v>V10</v>
      </c>
      <c r="AC838" s="38">
        <f>IF($AF838=20,"",IF($V838=0,"",IF($H838="Adblue Bidon","",IF($H838="GNC (KG)","",IF($H838="Frais de service EV","",IF($Q838=1,$G$2:$G$4524,""))))))</f>
        <v>53.85</v>
      </c>
      <c r="AD838" s="33" t="str">
        <f t="shared" si="138"/>
        <v/>
      </c>
      <c r="AE838" s="36" t="str">
        <f t="shared" si="139"/>
        <v/>
      </c>
      <c r="AF838" s="37" t="str">
        <f>IFERROR(VLOOKUP($F$2,IMPUTATION!F:G,2,0),"")</f>
        <v/>
      </c>
    </row>
    <row r="839" spans="1:32">
      <c r="A839" s="31">
        <v>44408</v>
      </c>
      <c r="B839" s="32">
        <v>53.1</v>
      </c>
      <c r="C839" s="32" t="s">
        <v>393</v>
      </c>
      <c r="D839" s="32" t="s">
        <v>371</v>
      </c>
      <c r="E839" s="32" t="s">
        <v>362</v>
      </c>
      <c r="F839" s="32" t="s">
        <v>462</v>
      </c>
      <c r="G839" s="32">
        <v>31.28</v>
      </c>
      <c r="H839" s="32" t="s">
        <v>390</v>
      </c>
      <c r="I839" s="32">
        <v>44.25</v>
      </c>
      <c r="J839" s="32">
        <v>80</v>
      </c>
      <c r="K839" s="32">
        <v>7.08</v>
      </c>
      <c r="L839" s="32">
        <v>46.02</v>
      </c>
      <c r="M839" s="32" t="s">
        <v>18</v>
      </c>
      <c r="N839" s="32" t="s">
        <v>18</v>
      </c>
      <c r="O839" s="32">
        <v>6401873</v>
      </c>
      <c r="P839" s="38">
        <f>IF($H839="",VLOOKUP($C839,IMPUTATION_CARBURANT[],2,0),VLOOKUP($H839,IMPUTATION_CARBURANT[],2,0))</f>
        <v>1</v>
      </c>
      <c r="Q839" s="38">
        <f>IF(AND($P839=123401,$M839="VP"),124013,$P$2:$P$4524)</f>
        <v>1</v>
      </c>
      <c r="R839" s="38" t="str">
        <f t="shared" si="131"/>
        <v>TEST</v>
      </c>
      <c r="S839" s="38">
        <f>ABS($B839)</f>
        <v>53.1</v>
      </c>
      <c r="T839" s="38">
        <f>ABS($I839)</f>
        <v>44.25</v>
      </c>
      <c r="U839" s="38">
        <f>ABS($K839)</f>
        <v>7.08</v>
      </c>
      <c r="V839" s="34">
        <f t="shared" si="134"/>
        <v>35.4</v>
      </c>
      <c r="W839" s="35">
        <f t="shared" si="135"/>
        <v>10.62</v>
      </c>
      <c r="X839" s="34" t="str">
        <f t="shared" si="136"/>
        <v/>
      </c>
      <c r="Y839" s="35" t="str">
        <f t="shared" si="137"/>
        <v/>
      </c>
      <c r="Z839" s="38" t="str">
        <f t="shared" si="132"/>
        <v>V8</v>
      </c>
      <c r="AA839" s="38" t="str">
        <f t="shared" si="130"/>
        <v>V9</v>
      </c>
      <c r="AB839" s="38" t="str">
        <f t="shared" si="133"/>
        <v>V10</v>
      </c>
      <c r="AC839" s="38">
        <f>IF($AF839=20,"",IF($V839=0,"",IF($H839="Adblue Bidon","",IF($H839="GNC (KG)","",IF($H839="Frais de service EV","",IF($Q839=1,$G$2:$G$4524,""))))))</f>
        <v>31.28</v>
      </c>
      <c r="AD839" s="33" t="str">
        <f t="shared" si="138"/>
        <v/>
      </c>
      <c r="AE839" s="36" t="str">
        <f t="shared" si="139"/>
        <v/>
      </c>
      <c r="AF839" s="37" t="str">
        <f>IFERROR(VLOOKUP($F$2,IMPUTATION!F:G,2,0),"")</f>
        <v/>
      </c>
    </row>
    <row r="840" spans="1:32">
      <c r="A840" s="31">
        <v>44408</v>
      </c>
      <c r="B840" s="32">
        <v>154.36000000000001</v>
      </c>
      <c r="C840" s="32" t="s">
        <v>21</v>
      </c>
      <c r="D840" s="32" t="s">
        <v>371</v>
      </c>
      <c r="E840" s="32" t="s">
        <v>119</v>
      </c>
      <c r="F840" s="32" t="s">
        <v>568</v>
      </c>
      <c r="G840" s="32">
        <v>102.53</v>
      </c>
      <c r="H840" s="32" t="s">
        <v>380</v>
      </c>
      <c r="I840" s="32">
        <v>128.63</v>
      </c>
      <c r="J840" s="32">
        <v>80</v>
      </c>
      <c r="K840" s="32">
        <v>20.58</v>
      </c>
      <c r="L840" s="32">
        <v>133.78</v>
      </c>
      <c r="M840" s="32" t="s">
        <v>19</v>
      </c>
      <c r="N840" s="32" t="s">
        <v>396</v>
      </c>
      <c r="O840" s="32">
        <v>6178120</v>
      </c>
      <c r="P840" s="38">
        <f>IF($H840="",VLOOKUP($C840,IMPUTATION_CARBURANT[],2,0),VLOOKUP($H840,IMPUTATION_CARBURANT[],2,0))</f>
        <v>1</v>
      </c>
      <c r="Q840" s="38">
        <f>IF(AND($P840=123401,$M840="VP"),124013,$P$2:$P$4524)</f>
        <v>1</v>
      </c>
      <c r="R840" s="38" t="str">
        <f t="shared" si="131"/>
        <v>TEST</v>
      </c>
      <c r="S840" s="38">
        <f>ABS($B840)</f>
        <v>154.36000000000001</v>
      </c>
      <c r="T840" s="38">
        <f>ABS($I840)</f>
        <v>128.63</v>
      </c>
      <c r="U840" s="38">
        <f>ABS($K840)</f>
        <v>20.58</v>
      </c>
      <c r="V840" s="34">
        <f t="shared" si="134"/>
        <v>102.9</v>
      </c>
      <c r="W840" s="35">
        <f t="shared" si="135"/>
        <v>30.88</v>
      </c>
      <c r="X840" s="34" t="str">
        <f t="shared" si="136"/>
        <v/>
      </c>
      <c r="Y840" s="35" t="str">
        <f t="shared" si="137"/>
        <v/>
      </c>
      <c r="Z840" s="38" t="str">
        <f t="shared" si="132"/>
        <v>V8</v>
      </c>
      <c r="AA840" s="38" t="str">
        <f t="shared" si="130"/>
        <v>V9</v>
      </c>
      <c r="AB840" s="38" t="str">
        <f t="shared" si="133"/>
        <v>V10</v>
      </c>
      <c r="AC840" s="38">
        <f>IF($AF840=20,"",IF($V840=0,"",IF($H840="Adblue Bidon","",IF($H840="GNC (KG)","",IF($H840="Frais de service EV","",IF($Q840=1,$G$2:$G$4524,""))))))</f>
        <v>102.53</v>
      </c>
      <c r="AD840" s="33" t="str">
        <f t="shared" si="138"/>
        <v/>
      </c>
      <c r="AE840" s="36" t="str">
        <f t="shared" si="139"/>
        <v/>
      </c>
      <c r="AF840" s="37" t="str">
        <f>IFERROR(VLOOKUP($F$2,IMPUTATION!F:G,2,0),"")</f>
        <v/>
      </c>
    </row>
    <row r="841" spans="1:32">
      <c r="A841" s="31">
        <v>44408</v>
      </c>
      <c r="B841" s="32">
        <v>83.88</v>
      </c>
      <c r="C841" s="32" t="s">
        <v>21</v>
      </c>
      <c r="D841" s="32" t="s">
        <v>371</v>
      </c>
      <c r="E841" s="32" t="s">
        <v>93</v>
      </c>
      <c r="F841" s="32" t="s">
        <v>1520</v>
      </c>
      <c r="G841" s="32">
        <v>56.57</v>
      </c>
      <c r="H841" s="32" t="s">
        <v>380</v>
      </c>
      <c r="I841" s="32">
        <v>69.900000000000006</v>
      </c>
      <c r="J841" s="32">
        <v>80</v>
      </c>
      <c r="K841" s="32">
        <v>11.18</v>
      </c>
      <c r="L841" s="32">
        <v>72.7</v>
      </c>
      <c r="M841" s="32" t="s">
        <v>19</v>
      </c>
      <c r="N841" s="32" t="s">
        <v>396</v>
      </c>
      <c r="O841" s="32">
        <v>6177736</v>
      </c>
      <c r="P841" s="38">
        <f>IF($H841="",VLOOKUP($C841,IMPUTATION_CARBURANT[],2,0),VLOOKUP($H841,IMPUTATION_CARBURANT[],2,0))</f>
        <v>1</v>
      </c>
      <c r="Q841" s="38">
        <f>IF(AND($P841=123401,$M841="VP"),124013,$P$2:$P$4524)</f>
        <v>1</v>
      </c>
      <c r="R841" s="38" t="str">
        <f t="shared" si="131"/>
        <v>TEST</v>
      </c>
      <c r="S841" s="38">
        <f>ABS($B841)</f>
        <v>83.88</v>
      </c>
      <c r="T841" s="38">
        <f>ABS($I841)</f>
        <v>69.900000000000006</v>
      </c>
      <c r="U841" s="38">
        <f>ABS($K841)</f>
        <v>11.18</v>
      </c>
      <c r="V841" s="34">
        <f t="shared" si="134"/>
        <v>55.92</v>
      </c>
      <c r="W841" s="35">
        <f t="shared" si="135"/>
        <v>16.78</v>
      </c>
      <c r="X841" s="34" t="str">
        <f t="shared" si="136"/>
        <v/>
      </c>
      <c r="Y841" s="35" t="str">
        <f t="shared" si="137"/>
        <v/>
      </c>
      <c r="Z841" s="38" t="str">
        <f t="shared" si="132"/>
        <v>V8</v>
      </c>
      <c r="AA841" s="38" t="str">
        <f t="shared" si="130"/>
        <v>V9</v>
      </c>
      <c r="AB841" s="38" t="str">
        <f t="shared" si="133"/>
        <v>V10</v>
      </c>
      <c r="AC841" s="38">
        <f>IF($AF841=20,"",IF($V841=0,"",IF($H841="Adblue Bidon","",IF($H841="GNC (KG)","",IF($H841="Frais de service EV","",IF($Q841=1,$G$2:$G$4524,""))))))</f>
        <v>56.57</v>
      </c>
      <c r="AD841" s="33" t="str">
        <f t="shared" si="138"/>
        <v/>
      </c>
      <c r="AE841" s="36" t="str">
        <f t="shared" si="139"/>
        <v/>
      </c>
      <c r="AF841" s="37" t="str">
        <f>IFERROR(VLOOKUP($F$2,IMPUTATION!F:G,2,0),"")</f>
        <v/>
      </c>
    </row>
    <row r="842" spans="1:32">
      <c r="A842" s="31">
        <v>44408</v>
      </c>
      <c r="B842" s="32">
        <v>32.58</v>
      </c>
      <c r="C842" s="32" t="s">
        <v>393</v>
      </c>
      <c r="D842" s="32" t="s">
        <v>371</v>
      </c>
      <c r="E842" s="32" t="s">
        <v>296</v>
      </c>
      <c r="F842" s="32" t="s">
        <v>1521</v>
      </c>
      <c r="G842" s="32">
        <v>19.77</v>
      </c>
      <c r="H842" s="32" t="s">
        <v>389</v>
      </c>
      <c r="I842" s="32">
        <v>27.15</v>
      </c>
      <c r="J842" s="32">
        <v>80</v>
      </c>
      <c r="K842" s="32">
        <v>4.34</v>
      </c>
      <c r="L842" s="32">
        <v>28.24</v>
      </c>
      <c r="M842" s="32" t="s">
        <v>18</v>
      </c>
      <c r="N842" s="32" t="s">
        <v>18</v>
      </c>
      <c r="O842" s="32">
        <v>6400700</v>
      </c>
      <c r="P842" s="38">
        <f>IF($H842="",VLOOKUP($C842,IMPUTATION_CARBURANT[],2,0),VLOOKUP($H842,IMPUTATION_CARBURANT[],2,0))</f>
        <v>1</v>
      </c>
      <c r="Q842" s="38">
        <f>IF(AND($P842=123401,$M842="VP"),124013,$P$2:$P$4524)</f>
        <v>1</v>
      </c>
      <c r="R842" s="38" t="str">
        <f t="shared" si="131"/>
        <v>TEST</v>
      </c>
      <c r="S842" s="38">
        <f>ABS($B842)</f>
        <v>32.58</v>
      </c>
      <c r="T842" s="38">
        <f>ABS($I842)</f>
        <v>27.15</v>
      </c>
      <c r="U842" s="38">
        <f>ABS($K842)</f>
        <v>4.34</v>
      </c>
      <c r="V842" s="34">
        <f t="shared" si="134"/>
        <v>21.72</v>
      </c>
      <c r="W842" s="35">
        <f t="shared" si="135"/>
        <v>6.52</v>
      </c>
      <c r="X842" s="34" t="str">
        <f t="shared" si="136"/>
        <v/>
      </c>
      <c r="Y842" s="35" t="str">
        <f t="shared" si="137"/>
        <v/>
      </c>
      <c r="Z842" s="38" t="str">
        <f t="shared" si="132"/>
        <v>V8</v>
      </c>
      <c r="AA842" s="38" t="str">
        <f t="shared" si="130"/>
        <v>V9</v>
      </c>
      <c r="AB842" s="38" t="str">
        <f t="shared" si="133"/>
        <v>V10</v>
      </c>
      <c r="AC842" s="38">
        <f>IF($AF842=20,"",IF($V842=0,"",IF($H842="Adblue Bidon","",IF($H842="GNC (KG)","",IF($H842="Frais de service EV","",IF($Q842=1,$G$2:$G$4524,""))))))</f>
        <v>19.77</v>
      </c>
      <c r="AD842" s="33" t="str">
        <f t="shared" si="138"/>
        <v/>
      </c>
      <c r="AE842" s="36" t="str">
        <f t="shared" si="139"/>
        <v/>
      </c>
      <c r="AF842" s="37" t="str">
        <f>IFERROR(VLOOKUP($F$2,IMPUTATION!F:G,2,0),"")</f>
        <v/>
      </c>
    </row>
    <row r="843" spans="1:32">
      <c r="A843" s="31">
        <v>44408</v>
      </c>
      <c r="B843" s="32">
        <v>101.69</v>
      </c>
      <c r="C843" s="32" t="s">
        <v>21</v>
      </c>
      <c r="D843" s="32" t="s">
        <v>371</v>
      </c>
      <c r="E843" s="32" t="s">
        <v>116</v>
      </c>
      <c r="F843" s="32" t="s">
        <v>464</v>
      </c>
      <c r="G843" s="32">
        <v>68</v>
      </c>
      <c r="H843" s="32" t="s">
        <v>380</v>
      </c>
      <c r="I843" s="32">
        <v>84.74</v>
      </c>
      <c r="J843" s="32">
        <v>80</v>
      </c>
      <c r="K843" s="32">
        <v>13.56</v>
      </c>
      <c r="L843" s="32">
        <v>88.13</v>
      </c>
      <c r="M843" s="32" t="s">
        <v>392</v>
      </c>
      <c r="N843" s="32" t="s">
        <v>396</v>
      </c>
      <c r="O843" s="32">
        <v>6177565</v>
      </c>
      <c r="P843" s="38">
        <f>IF($H843="",VLOOKUP($C843,IMPUTATION_CARBURANT[],2,0),VLOOKUP($H843,IMPUTATION_CARBURANT[],2,0))</f>
        <v>1</v>
      </c>
      <c r="Q843" s="38">
        <f>IF(AND($P843=123401,$M843="VP"),124013,$P$2:$P$4524)</f>
        <v>1</v>
      </c>
      <c r="R843" s="38" t="str">
        <f t="shared" si="131"/>
        <v>TEST</v>
      </c>
      <c r="S843" s="38">
        <f>ABS($B843)</f>
        <v>101.69</v>
      </c>
      <c r="T843" s="38">
        <f>ABS($I843)</f>
        <v>84.74</v>
      </c>
      <c r="U843" s="38">
        <f>ABS($K843)</f>
        <v>13.56</v>
      </c>
      <c r="V843" s="34">
        <f t="shared" si="134"/>
        <v>67.790000000000006</v>
      </c>
      <c r="W843" s="35">
        <f t="shared" si="135"/>
        <v>20.34</v>
      </c>
      <c r="X843" s="34" t="str">
        <f t="shared" si="136"/>
        <v/>
      </c>
      <c r="Y843" s="35" t="str">
        <f t="shared" si="137"/>
        <v/>
      </c>
      <c r="Z843" s="38" t="str">
        <f t="shared" si="132"/>
        <v>V8</v>
      </c>
      <c r="AA843" s="38" t="str">
        <f t="shared" si="130"/>
        <v>V9</v>
      </c>
      <c r="AB843" s="38" t="str">
        <f t="shared" si="133"/>
        <v>V10</v>
      </c>
      <c r="AC843" s="38">
        <f>IF($AF843=20,"",IF($V843=0,"",IF($H843="Adblue Bidon","",IF($H843="GNC (KG)","",IF($H843="Frais de service EV","",IF($Q843=1,$G$2:$G$4524,""))))))</f>
        <v>68</v>
      </c>
      <c r="AD843" s="33" t="str">
        <f t="shared" si="138"/>
        <v/>
      </c>
      <c r="AE843" s="36" t="str">
        <f t="shared" si="139"/>
        <v/>
      </c>
      <c r="AF843" s="37" t="str">
        <f>IFERROR(VLOOKUP($F$2,IMPUTATION!F:G,2,0),"")</f>
        <v/>
      </c>
    </row>
    <row r="844" spans="1:32">
      <c r="A844" s="31">
        <v>44408</v>
      </c>
      <c r="B844" s="32">
        <v>122.57</v>
      </c>
      <c r="C844" s="32" t="s">
        <v>21</v>
      </c>
      <c r="D844" s="32" t="s">
        <v>371</v>
      </c>
      <c r="E844" s="32" t="s">
        <v>115</v>
      </c>
      <c r="F844" s="32" t="s">
        <v>554</v>
      </c>
      <c r="G844" s="32">
        <v>81.96</v>
      </c>
      <c r="H844" s="32" t="s">
        <v>380</v>
      </c>
      <c r="I844" s="32">
        <v>102.14</v>
      </c>
      <c r="J844" s="32">
        <v>80</v>
      </c>
      <c r="K844" s="32">
        <v>16.34</v>
      </c>
      <c r="L844" s="32">
        <v>106.23</v>
      </c>
      <c r="M844" s="32" t="s">
        <v>19</v>
      </c>
      <c r="N844" s="32" t="s">
        <v>396</v>
      </c>
      <c r="O844" s="32">
        <v>6638192</v>
      </c>
      <c r="P844" s="38">
        <f>IF($H844="",VLOOKUP($C844,IMPUTATION_CARBURANT[],2,0),VLOOKUP($H844,IMPUTATION_CARBURANT[],2,0))</f>
        <v>1</v>
      </c>
      <c r="Q844" s="38">
        <f>IF(AND($P844=123401,$M844="VP"),124013,$P$2:$P$4524)</f>
        <v>1</v>
      </c>
      <c r="R844" s="38" t="str">
        <f t="shared" si="131"/>
        <v>TEST</v>
      </c>
      <c r="S844" s="38">
        <f>ABS($B844)</f>
        <v>122.57</v>
      </c>
      <c r="T844" s="38">
        <f>ABS($I844)</f>
        <v>102.14</v>
      </c>
      <c r="U844" s="38">
        <f>ABS($K844)</f>
        <v>16.34</v>
      </c>
      <c r="V844" s="34">
        <f t="shared" si="134"/>
        <v>81.709999999999994</v>
      </c>
      <c r="W844" s="35">
        <f t="shared" si="135"/>
        <v>24.52</v>
      </c>
      <c r="X844" s="34" t="str">
        <f t="shared" si="136"/>
        <v/>
      </c>
      <c r="Y844" s="35" t="str">
        <f t="shared" si="137"/>
        <v/>
      </c>
      <c r="Z844" s="38" t="str">
        <f t="shared" si="132"/>
        <v>V8</v>
      </c>
      <c r="AA844" s="38" t="str">
        <f t="shared" si="130"/>
        <v>V9</v>
      </c>
      <c r="AB844" s="38" t="str">
        <f t="shared" si="133"/>
        <v>V10</v>
      </c>
      <c r="AC844" s="38">
        <f>IF($AF844=20,"",IF($V844=0,"",IF($H844="Adblue Bidon","",IF($H844="GNC (KG)","",IF($H844="Frais de service EV","",IF($Q844=1,$G$2:$G$4524,""))))))</f>
        <v>81.96</v>
      </c>
      <c r="AD844" s="33" t="str">
        <f t="shared" si="138"/>
        <v/>
      </c>
      <c r="AE844" s="36" t="str">
        <f t="shared" si="139"/>
        <v/>
      </c>
      <c r="AF844" s="37" t="str">
        <f>IFERROR(VLOOKUP($F$2,IMPUTATION!F:G,2,0),"")</f>
        <v/>
      </c>
    </row>
    <row r="845" spans="1:32">
      <c r="A845" s="31">
        <v>44408</v>
      </c>
      <c r="B845" s="32">
        <v>62.3</v>
      </c>
      <c r="C845" s="32" t="s">
        <v>393</v>
      </c>
      <c r="D845" s="32" t="s">
        <v>371</v>
      </c>
      <c r="E845" s="32" t="s">
        <v>303</v>
      </c>
      <c r="F845" s="32" t="s">
        <v>677</v>
      </c>
      <c r="G845" s="32">
        <v>36.700000000000003</v>
      </c>
      <c r="H845" s="32" t="s">
        <v>390</v>
      </c>
      <c r="I845" s="32">
        <v>51.92</v>
      </c>
      <c r="J845" s="32">
        <v>80</v>
      </c>
      <c r="K845" s="32">
        <v>8.3000000000000007</v>
      </c>
      <c r="L845" s="32">
        <v>54</v>
      </c>
      <c r="M845" s="32" t="s">
        <v>18</v>
      </c>
      <c r="N845" s="32" t="s">
        <v>18</v>
      </c>
      <c r="O845" s="32">
        <v>6401519</v>
      </c>
      <c r="P845" s="38">
        <f>IF($H845="",VLOOKUP($C845,IMPUTATION_CARBURANT[],2,0),VLOOKUP($H845,IMPUTATION_CARBURANT[],2,0))</f>
        <v>1</v>
      </c>
      <c r="Q845" s="38">
        <f>IF(AND($P845=123401,$M845="VP"),124013,$P$2:$P$4524)</f>
        <v>1</v>
      </c>
      <c r="R845" s="38" t="str">
        <f t="shared" si="131"/>
        <v>TEST</v>
      </c>
      <c r="S845" s="38">
        <f>ABS($B845)</f>
        <v>62.3</v>
      </c>
      <c r="T845" s="38">
        <f>ABS($I845)</f>
        <v>51.92</v>
      </c>
      <c r="U845" s="38">
        <f>ABS($K845)</f>
        <v>8.3000000000000007</v>
      </c>
      <c r="V845" s="34">
        <f t="shared" si="134"/>
        <v>41.54</v>
      </c>
      <c r="W845" s="35">
        <f t="shared" si="135"/>
        <v>12.46</v>
      </c>
      <c r="X845" s="34" t="str">
        <f t="shared" si="136"/>
        <v/>
      </c>
      <c r="Y845" s="35" t="str">
        <f t="shared" si="137"/>
        <v/>
      </c>
      <c r="Z845" s="38" t="str">
        <f t="shared" si="132"/>
        <v>V8</v>
      </c>
      <c r="AA845" s="38" t="str">
        <f t="shared" si="130"/>
        <v>V9</v>
      </c>
      <c r="AB845" s="38" t="str">
        <f t="shared" si="133"/>
        <v>V10</v>
      </c>
      <c r="AC845" s="38">
        <f>IF($AF845=20,"",IF($V845=0,"",IF($H845="Adblue Bidon","",IF($H845="GNC (KG)","",IF($H845="Frais de service EV","",IF($Q845=1,$G$2:$G$4524,""))))))</f>
        <v>36.700000000000003</v>
      </c>
      <c r="AD845" s="33" t="str">
        <f t="shared" si="138"/>
        <v/>
      </c>
      <c r="AE845" s="36" t="str">
        <f t="shared" si="139"/>
        <v/>
      </c>
      <c r="AF845" s="37" t="str">
        <f>IFERROR(VLOOKUP($F$2,IMPUTATION!F:G,2,0),"")</f>
        <v/>
      </c>
    </row>
    <row r="846" spans="1:32">
      <c r="A846" s="31">
        <v>44408</v>
      </c>
      <c r="B846" s="32">
        <v>56.86</v>
      </c>
      <c r="C846" s="32" t="s">
        <v>393</v>
      </c>
      <c r="D846" s="32" t="s">
        <v>371</v>
      </c>
      <c r="E846" s="32" t="s">
        <v>337</v>
      </c>
      <c r="F846" s="32" t="s">
        <v>607</v>
      </c>
      <c r="G846" s="32">
        <v>35.58</v>
      </c>
      <c r="H846" s="32" t="s">
        <v>387</v>
      </c>
      <c r="I846" s="32">
        <v>47.38</v>
      </c>
      <c r="J846" s="32">
        <v>80</v>
      </c>
      <c r="K846" s="32">
        <v>7.58</v>
      </c>
      <c r="L846" s="32">
        <v>49.28</v>
      </c>
      <c r="M846" s="32" t="s">
        <v>18</v>
      </c>
      <c r="N846" s="32" t="s">
        <v>18</v>
      </c>
      <c r="O846" s="32">
        <v>6401336</v>
      </c>
      <c r="P846" s="38">
        <f>IF($H846="",VLOOKUP($C846,IMPUTATION_CARBURANT[],2,0),VLOOKUP($H846,IMPUTATION_CARBURANT[],2,0))</f>
        <v>1</v>
      </c>
      <c r="Q846" s="38">
        <f>IF(AND($P846=123401,$M846="VP"),124013,$P$2:$P$4524)</f>
        <v>1</v>
      </c>
      <c r="R846" s="38" t="str">
        <f t="shared" si="131"/>
        <v>TEST</v>
      </c>
      <c r="S846" s="38">
        <f>ABS($B846)</f>
        <v>56.86</v>
      </c>
      <c r="T846" s="38">
        <f>ABS($I846)</f>
        <v>47.38</v>
      </c>
      <c r="U846" s="38">
        <f>ABS($K846)</f>
        <v>7.58</v>
      </c>
      <c r="V846" s="34">
        <f t="shared" si="134"/>
        <v>37.9</v>
      </c>
      <c r="W846" s="35">
        <f t="shared" si="135"/>
        <v>11.38</v>
      </c>
      <c r="X846" s="34" t="str">
        <f t="shared" si="136"/>
        <v/>
      </c>
      <c r="Y846" s="35" t="str">
        <f t="shared" si="137"/>
        <v/>
      </c>
      <c r="Z846" s="38" t="str">
        <f t="shared" si="132"/>
        <v>V8</v>
      </c>
      <c r="AA846" s="38" t="str">
        <f t="shared" si="130"/>
        <v>V9</v>
      </c>
      <c r="AB846" s="38" t="str">
        <f t="shared" si="133"/>
        <v>V10</v>
      </c>
      <c r="AC846" s="38">
        <f>IF($AF846=20,"",IF($V846=0,"",IF($H846="Adblue Bidon","",IF($H846="GNC (KG)","",IF($H846="Frais de service EV","",IF($Q846=1,$G$2:$G$4524,""))))))</f>
        <v>35.58</v>
      </c>
      <c r="AD846" s="33" t="str">
        <f t="shared" si="138"/>
        <v/>
      </c>
      <c r="AE846" s="36" t="str">
        <f t="shared" si="139"/>
        <v/>
      </c>
      <c r="AF846" s="37" t="str">
        <f>IFERROR(VLOOKUP($F$2,IMPUTATION!F:G,2,0),"")</f>
        <v/>
      </c>
    </row>
    <row r="847" spans="1:32">
      <c r="A847" s="31">
        <v>44408</v>
      </c>
      <c r="B847" s="32">
        <v>128.78</v>
      </c>
      <c r="C847" s="32" t="s">
        <v>21</v>
      </c>
      <c r="D847" s="32" t="s">
        <v>371</v>
      </c>
      <c r="E847" s="32" t="s">
        <v>114</v>
      </c>
      <c r="F847" s="32" t="s">
        <v>762</v>
      </c>
      <c r="G847" s="32">
        <v>86.85</v>
      </c>
      <c r="H847" s="32" t="s">
        <v>380</v>
      </c>
      <c r="I847" s="32">
        <v>107.32</v>
      </c>
      <c r="J847" s="32">
        <v>80</v>
      </c>
      <c r="K847" s="32">
        <v>17.170000000000002</v>
      </c>
      <c r="L847" s="32">
        <v>111.61</v>
      </c>
      <c r="M847" s="32" t="s">
        <v>19</v>
      </c>
      <c r="N847" s="32" t="s">
        <v>396</v>
      </c>
      <c r="O847" s="32">
        <v>6638138</v>
      </c>
      <c r="P847" s="38">
        <f>IF($H847="",VLOOKUP($C847,IMPUTATION_CARBURANT[],2,0),VLOOKUP($H847,IMPUTATION_CARBURANT[],2,0))</f>
        <v>1</v>
      </c>
      <c r="Q847" s="38">
        <f>IF(AND($P847=123401,$M847="VP"),124013,$P$2:$P$4524)</f>
        <v>1</v>
      </c>
      <c r="R847" s="38" t="str">
        <f t="shared" si="131"/>
        <v>TEST</v>
      </c>
      <c r="S847" s="38">
        <f>ABS($B847)</f>
        <v>128.78</v>
      </c>
      <c r="T847" s="38">
        <f>ABS($I847)</f>
        <v>107.32</v>
      </c>
      <c r="U847" s="38">
        <f>ABS($K847)</f>
        <v>17.170000000000002</v>
      </c>
      <c r="V847" s="34">
        <f t="shared" si="134"/>
        <v>85.86</v>
      </c>
      <c r="W847" s="35">
        <f t="shared" si="135"/>
        <v>25.75</v>
      </c>
      <c r="X847" s="34" t="str">
        <f t="shared" si="136"/>
        <v/>
      </c>
      <c r="Y847" s="35" t="str">
        <f t="shared" si="137"/>
        <v/>
      </c>
      <c r="Z847" s="38" t="str">
        <f t="shared" si="132"/>
        <v>V8</v>
      </c>
      <c r="AA847" s="38" t="str">
        <f t="shared" si="130"/>
        <v>V9</v>
      </c>
      <c r="AB847" s="38" t="str">
        <f t="shared" si="133"/>
        <v>V10</v>
      </c>
      <c r="AC847" s="38">
        <f>IF($AF847=20,"",IF($V847=0,"",IF($H847="Adblue Bidon","",IF($H847="GNC (KG)","",IF($H847="Frais de service EV","",IF($Q847=1,$G$2:$G$4524,""))))))</f>
        <v>86.85</v>
      </c>
      <c r="AD847" s="33" t="str">
        <f t="shared" si="138"/>
        <v/>
      </c>
      <c r="AE847" s="36" t="str">
        <f t="shared" si="139"/>
        <v/>
      </c>
      <c r="AF847" s="37" t="str">
        <f>IFERROR(VLOOKUP($F$2,IMPUTATION!F:G,2,0),"")</f>
        <v/>
      </c>
    </row>
    <row r="848" spans="1:32">
      <c r="A848" s="31">
        <v>44408</v>
      </c>
      <c r="B848" s="32">
        <v>54.82</v>
      </c>
      <c r="C848" s="32" t="s">
        <v>393</v>
      </c>
      <c r="D848" s="32" t="s">
        <v>371</v>
      </c>
      <c r="E848" s="32" t="s">
        <v>225</v>
      </c>
      <c r="F848" s="32" t="s">
        <v>756</v>
      </c>
      <c r="G848" s="32">
        <v>34.31</v>
      </c>
      <c r="H848" s="32" t="s">
        <v>387</v>
      </c>
      <c r="I848" s="32">
        <v>45.68</v>
      </c>
      <c r="J848" s="32">
        <v>80</v>
      </c>
      <c r="K848" s="32">
        <v>7.31</v>
      </c>
      <c r="L848" s="32">
        <v>47.51</v>
      </c>
      <c r="M848" s="32" t="s">
        <v>18</v>
      </c>
      <c r="N848" s="32" t="s">
        <v>18</v>
      </c>
      <c r="O848" s="32">
        <v>6401867</v>
      </c>
      <c r="P848" s="38">
        <f>IF($H848="",VLOOKUP($C848,IMPUTATION_CARBURANT[],2,0),VLOOKUP($H848,IMPUTATION_CARBURANT[],2,0))</f>
        <v>1</v>
      </c>
      <c r="Q848" s="38">
        <f>IF(AND($P848=123401,$M848="VP"),124013,$P$2:$P$4524)</f>
        <v>1</v>
      </c>
      <c r="R848" s="38" t="str">
        <f t="shared" si="131"/>
        <v>TEST</v>
      </c>
      <c r="S848" s="38">
        <f>ABS($B848)</f>
        <v>54.82</v>
      </c>
      <c r="T848" s="38">
        <f>ABS($I848)</f>
        <v>45.68</v>
      </c>
      <c r="U848" s="38">
        <f>ABS($K848)</f>
        <v>7.31</v>
      </c>
      <c r="V848" s="34">
        <f t="shared" si="134"/>
        <v>36.54</v>
      </c>
      <c r="W848" s="35">
        <f t="shared" si="135"/>
        <v>10.97</v>
      </c>
      <c r="X848" s="34" t="str">
        <f t="shared" si="136"/>
        <v/>
      </c>
      <c r="Y848" s="35" t="str">
        <f t="shared" si="137"/>
        <v/>
      </c>
      <c r="Z848" s="38" t="str">
        <f t="shared" si="132"/>
        <v>V8</v>
      </c>
      <c r="AA848" s="38" t="str">
        <f t="shared" si="130"/>
        <v>V9</v>
      </c>
      <c r="AB848" s="38" t="str">
        <f t="shared" si="133"/>
        <v>V10</v>
      </c>
      <c r="AC848" s="38">
        <f>IF($AF848=20,"",IF($V848=0,"",IF($H848="Adblue Bidon","",IF($H848="GNC (KG)","",IF($H848="Frais de service EV","",IF($Q848=1,$G$2:$G$4524,""))))))</f>
        <v>34.31</v>
      </c>
      <c r="AD848" s="33" t="str">
        <f t="shared" si="138"/>
        <v/>
      </c>
      <c r="AE848" s="36" t="str">
        <f t="shared" si="139"/>
        <v/>
      </c>
      <c r="AF848" s="37" t="str">
        <f>IFERROR(VLOOKUP($F$2,IMPUTATION!F:G,2,0),"")</f>
        <v/>
      </c>
    </row>
    <row r="849" spans="1:32">
      <c r="A849" s="31">
        <v>44408</v>
      </c>
      <c r="B849" s="32">
        <v>50.66</v>
      </c>
      <c r="C849" s="32" t="s">
        <v>393</v>
      </c>
      <c r="D849" s="32" t="s">
        <v>371</v>
      </c>
      <c r="E849" s="32" t="s">
        <v>307</v>
      </c>
      <c r="F849" s="32" t="s">
        <v>530</v>
      </c>
      <c r="G849" s="32">
        <v>31.71</v>
      </c>
      <c r="H849" s="32" t="s">
        <v>387</v>
      </c>
      <c r="I849" s="32">
        <v>42.22</v>
      </c>
      <c r="J849" s="32">
        <v>80</v>
      </c>
      <c r="K849" s="32">
        <v>6.75</v>
      </c>
      <c r="L849" s="32">
        <v>43.91</v>
      </c>
      <c r="M849" s="32" t="s">
        <v>18</v>
      </c>
      <c r="N849" s="32" t="s">
        <v>18</v>
      </c>
      <c r="O849" s="32">
        <v>6400826</v>
      </c>
      <c r="P849" s="38">
        <f>IF($H849="",VLOOKUP($C849,IMPUTATION_CARBURANT[],2,0),VLOOKUP($H849,IMPUTATION_CARBURANT[],2,0))</f>
        <v>1</v>
      </c>
      <c r="Q849" s="38">
        <f>IF(AND($P849=123401,$M849="VP"),124013,$P$2:$P$4524)</f>
        <v>1</v>
      </c>
      <c r="R849" s="38" t="str">
        <f t="shared" si="131"/>
        <v>TEST</v>
      </c>
      <c r="S849" s="38">
        <f>ABS($B849)</f>
        <v>50.66</v>
      </c>
      <c r="T849" s="38">
        <f>ABS($I849)</f>
        <v>42.22</v>
      </c>
      <c r="U849" s="38">
        <f>ABS($K849)</f>
        <v>6.75</v>
      </c>
      <c r="V849" s="34">
        <f t="shared" si="134"/>
        <v>33.78</v>
      </c>
      <c r="W849" s="35">
        <f t="shared" si="135"/>
        <v>10.130000000000001</v>
      </c>
      <c r="X849" s="34" t="str">
        <f t="shared" si="136"/>
        <v/>
      </c>
      <c r="Y849" s="35" t="str">
        <f t="shared" si="137"/>
        <v/>
      </c>
      <c r="Z849" s="38" t="str">
        <f t="shared" si="132"/>
        <v>V8</v>
      </c>
      <c r="AA849" s="38" t="str">
        <f t="shared" si="130"/>
        <v>V9</v>
      </c>
      <c r="AB849" s="38" t="str">
        <f t="shared" si="133"/>
        <v>V10</v>
      </c>
      <c r="AC849" s="38">
        <f>IF($AF849=20,"",IF($V849=0,"",IF($H849="Adblue Bidon","",IF($H849="GNC (KG)","",IF($H849="Frais de service EV","",IF($Q849=1,$G$2:$G$4524,""))))))</f>
        <v>31.71</v>
      </c>
      <c r="AD849" s="33" t="str">
        <f t="shared" si="138"/>
        <v/>
      </c>
      <c r="AE849" s="36" t="str">
        <f t="shared" si="139"/>
        <v/>
      </c>
      <c r="AF849" s="37" t="str">
        <f>IFERROR(VLOOKUP($F$2,IMPUTATION!F:G,2,0),"")</f>
        <v/>
      </c>
    </row>
    <row r="850" spans="1:32">
      <c r="A850" s="31">
        <v>44408</v>
      </c>
      <c r="B850" s="32">
        <v>57.65</v>
      </c>
      <c r="C850" s="32" t="s">
        <v>393</v>
      </c>
      <c r="D850" s="32" t="s">
        <v>371</v>
      </c>
      <c r="E850" s="32" t="s">
        <v>337</v>
      </c>
      <c r="F850" s="32" t="s">
        <v>407</v>
      </c>
      <c r="G850" s="32">
        <v>34.36</v>
      </c>
      <c r="H850" s="32" t="s">
        <v>390</v>
      </c>
      <c r="I850" s="32">
        <v>48.04</v>
      </c>
      <c r="J850" s="32">
        <v>80</v>
      </c>
      <c r="K850" s="32">
        <v>7.69</v>
      </c>
      <c r="L850" s="32">
        <v>49.96</v>
      </c>
      <c r="M850" s="32" t="s">
        <v>18</v>
      </c>
      <c r="N850" s="32" t="s">
        <v>18</v>
      </c>
      <c r="O850" s="32">
        <v>6401378</v>
      </c>
      <c r="P850" s="38">
        <f>IF($H850="",VLOOKUP($C850,IMPUTATION_CARBURANT[],2,0),VLOOKUP($H850,IMPUTATION_CARBURANT[],2,0))</f>
        <v>1</v>
      </c>
      <c r="Q850" s="38">
        <f>IF(AND($P850=123401,$M850="VP"),124013,$P$2:$P$4524)</f>
        <v>1</v>
      </c>
      <c r="R850" s="38" t="str">
        <f t="shared" si="131"/>
        <v>TEST</v>
      </c>
      <c r="S850" s="38">
        <f>ABS($B850)</f>
        <v>57.65</v>
      </c>
      <c r="T850" s="38">
        <f>ABS($I850)</f>
        <v>48.04</v>
      </c>
      <c r="U850" s="38">
        <f>ABS($K850)</f>
        <v>7.69</v>
      </c>
      <c r="V850" s="34">
        <f t="shared" si="134"/>
        <v>38.43</v>
      </c>
      <c r="W850" s="35">
        <f t="shared" si="135"/>
        <v>11.53</v>
      </c>
      <c r="X850" s="34" t="str">
        <f t="shared" si="136"/>
        <v/>
      </c>
      <c r="Y850" s="35" t="str">
        <f t="shared" si="137"/>
        <v/>
      </c>
      <c r="Z850" s="38" t="str">
        <f t="shared" si="132"/>
        <v>V8</v>
      </c>
      <c r="AA850" s="38" t="str">
        <f t="shared" si="130"/>
        <v>V9</v>
      </c>
      <c r="AB850" s="38" t="str">
        <f t="shared" si="133"/>
        <v>V10</v>
      </c>
      <c r="AC850" s="38">
        <f>IF($AF850=20,"",IF($V850=0,"",IF($H850="Adblue Bidon","",IF($H850="GNC (KG)","",IF($H850="Frais de service EV","",IF($Q850=1,$G$2:$G$4524,""))))))</f>
        <v>34.36</v>
      </c>
      <c r="AD850" s="33" t="str">
        <f t="shared" si="138"/>
        <v/>
      </c>
      <c r="AE850" s="36" t="str">
        <f t="shared" si="139"/>
        <v/>
      </c>
      <c r="AF850" s="37" t="str">
        <f>IFERROR(VLOOKUP($F$2,IMPUTATION!F:G,2,0),"")</f>
        <v/>
      </c>
    </row>
    <row r="851" spans="1:32">
      <c r="A851" s="31">
        <v>44408</v>
      </c>
      <c r="B851" s="32">
        <v>114.8</v>
      </c>
      <c r="C851" s="32" t="s">
        <v>21</v>
      </c>
      <c r="D851" s="32" t="s">
        <v>371</v>
      </c>
      <c r="E851" s="32" t="s">
        <v>113</v>
      </c>
      <c r="F851" s="32" t="s">
        <v>438</v>
      </c>
      <c r="G851" s="32">
        <v>77.42</v>
      </c>
      <c r="H851" s="32" t="s">
        <v>380</v>
      </c>
      <c r="I851" s="32">
        <v>95.67</v>
      </c>
      <c r="J851" s="32">
        <v>80</v>
      </c>
      <c r="K851" s="32">
        <v>15.3</v>
      </c>
      <c r="L851" s="32">
        <v>99.5</v>
      </c>
      <c r="M851" s="32" t="s">
        <v>19</v>
      </c>
      <c r="N851" s="32" t="s">
        <v>396</v>
      </c>
      <c r="O851" s="32">
        <v>6178702</v>
      </c>
      <c r="P851" s="38">
        <f>IF($H851="",VLOOKUP($C851,IMPUTATION_CARBURANT[],2,0),VLOOKUP($H851,IMPUTATION_CARBURANT[],2,0))</f>
        <v>1</v>
      </c>
      <c r="Q851" s="38">
        <f>IF(AND($P851=123401,$M851="VP"),124013,$P$2:$P$4524)</f>
        <v>1</v>
      </c>
      <c r="R851" s="38" t="str">
        <f t="shared" si="131"/>
        <v>TEST</v>
      </c>
      <c r="S851" s="38">
        <f>ABS($B851)</f>
        <v>114.8</v>
      </c>
      <c r="T851" s="38">
        <f>ABS($I851)</f>
        <v>95.67</v>
      </c>
      <c r="U851" s="38">
        <f>ABS($K851)</f>
        <v>15.3</v>
      </c>
      <c r="V851" s="34">
        <f t="shared" si="134"/>
        <v>76.540000000000006</v>
      </c>
      <c r="W851" s="35">
        <f t="shared" si="135"/>
        <v>22.96</v>
      </c>
      <c r="X851" s="34" t="str">
        <f t="shared" si="136"/>
        <v/>
      </c>
      <c r="Y851" s="35" t="str">
        <f t="shared" si="137"/>
        <v/>
      </c>
      <c r="Z851" s="38" t="str">
        <f t="shared" si="132"/>
        <v>V8</v>
      </c>
      <c r="AA851" s="38" t="str">
        <f t="shared" si="130"/>
        <v>V9</v>
      </c>
      <c r="AB851" s="38" t="str">
        <f t="shared" si="133"/>
        <v>V10</v>
      </c>
      <c r="AC851" s="38">
        <f>IF($AF851=20,"",IF($V851=0,"",IF($H851="Adblue Bidon","",IF($H851="GNC (KG)","",IF($H851="Frais de service EV","",IF($Q851=1,$G$2:$G$4524,""))))))</f>
        <v>77.42</v>
      </c>
      <c r="AD851" s="33" t="str">
        <f t="shared" si="138"/>
        <v/>
      </c>
      <c r="AE851" s="36" t="str">
        <f t="shared" si="139"/>
        <v/>
      </c>
      <c r="AF851" s="37" t="str">
        <f>IFERROR(VLOOKUP($F$2,IMPUTATION!F:G,2,0),"")</f>
        <v/>
      </c>
    </row>
    <row r="852" spans="1:32">
      <c r="A852" s="31">
        <v>44408</v>
      </c>
      <c r="B852" s="32">
        <v>67.599999999999994</v>
      </c>
      <c r="C852" s="32" t="s">
        <v>393</v>
      </c>
      <c r="D852" s="32" t="s">
        <v>371</v>
      </c>
      <c r="E852" s="32" t="s">
        <v>280</v>
      </c>
      <c r="F852" s="32" t="s">
        <v>1522</v>
      </c>
      <c r="G852" s="32">
        <v>39.53</v>
      </c>
      <c r="H852" s="32" t="s">
        <v>390</v>
      </c>
      <c r="I852" s="32">
        <v>56.33</v>
      </c>
      <c r="J852" s="32">
        <v>80</v>
      </c>
      <c r="K852" s="32">
        <v>9.02</v>
      </c>
      <c r="L852" s="32">
        <v>58.58</v>
      </c>
      <c r="M852" s="32" t="s">
        <v>18</v>
      </c>
      <c r="N852" s="32" t="s">
        <v>18</v>
      </c>
      <c r="O852" s="32">
        <v>6400454</v>
      </c>
      <c r="P852" s="38">
        <f>IF($H852="",VLOOKUP($C852,IMPUTATION_CARBURANT[],2,0),VLOOKUP($H852,IMPUTATION_CARBURANT[],2,0))</f>
        <v>1</v>
      </c>
      <c r="Q852" s="38">
        <f>IF(AND($P852=123401,$M852="VP"),124013,$P$2:$P$4524)</f>
        <v>1</v>
      </c>
      <c r="R852" s="38" t="str">
        <f t="shared" si="131"/>
        <v>TEST</v>
      </c>
      <c r="S852" s="38">
        <f>ABS($B852)</f>
        <v>67.599999999999994</v>
      </c>
      <c r="T852" s="38">
        <f>ABS($I852)</f>
        <v>56.33</v>
      </c>
      <c r="U852" s="38">
        <f>ABS($K852)</f>
        <v>9.02</v>
      </c>
      <c r="V852" s="34">
        <f t="shared" si="134"/>
        <v>45.06</v>
      </c>
      <c r="W852" s="35">
        <f t="shared" si="135"/>
        <v>13.52</v>
      </c>
      <c r="X852" s="34" t="str">
        <f t="shared" si="136"/>
        <v/>
      </c>
      <c r="Y852" s="35" t="str">
        <f t="shared" si="137"/>
        <v/>
      </c>
      <c r="Z852" s="38" t="str">
        <f t="shared" si="132"/>
        <v>V8</v>
      </c>
      <c r="AA852" s="38" t="str">
        <f t="shared" si="130"/>
        <v>V9</v>
      </c>
      <c r="AB852" s="38" t="str">
        <f t="shared" si="133"/>
        <v>V10</v>
      </c>
      <c r="AC852" s="38">
        <f>IF($AF852=20,"",IF($V852=0,"",IF($H852="Adblue Bidon","",IF($H852="GNC (KG)","",IF($H852="Frais de service EV","",IF($Q852=1,$G$2:$G$4524,""))))))</f>
        <v>39.53</v>
      </c>
      <c r="AD852" s="33" t="str">
        <f t="shared" si="138"/>
        <v/>
      </c>
      <c r="AE852" s="36" t="str">
        <f t="shared" si="139"/>
        <v/>
      </c>
      <c r="AF852" s="37" t="str">
        <f>IFERROR(VLOOKUP($F$2,IMPUTATION!F:G,2,0),"")</f>
        <v/>
      </c>
    </row>
    <row r="853" spans="1:32">
      <c r="A853" s="31">
        <v>44408</v>
      </c>
      <c r="B853" s="32">
        <v>47.47</v>
      </c>
      <c r="C853" s="32" t="s">
        <v>393</v>
      </c>
      <c r="D853" s="32" t="s">
        <v>371</v>
      </c>
      <c r="E853" s="32" t="s">
        <v>283</v>
      </c>
      <c r="F853" s="32" t="s">
        <v>1511</v>
      </c>
      <c r="G853" s="32">
        <v>27.6</v>
      </c>
      <c r="H853" s="32" t="s">
        <v>390</v>
      </c>
      <c r="I853" s="32">
        <v>39.56</v>
      </c>
      <c r="J853" s="32">
        <v>80</v>
      </c>
      <c r="K853" s="32">
        <v>6.33</v>
      </c>
      <c r="L853" s="32">
        <v>41.14</v>
      </c>
      <c r="M853" s="32" t="s">
        <v>18</v>
      </c>
      <c r="N853" s="32" t="s">
        <v>18</v>
      </c>
      <c r="O853" s="32">
        <v>6401372</v>
      </c>
      <c r="P853" s="38">
        <f>IF($H853="",VLOOKUP($C853,IMPUTATION_CARBURANT[],2,0),VLOOKUP($H853,IMPUTATION_CARBURANT[],2,0))</f>
        <v>1</v>
      </c>
      <c r="Q853" s="38">
        <f>IF(AND($P853=123401,$M853="VP"),124013,$P$2:$P$4524)</f>
        <v>1</v>
      </c>
      <c r="R853" s="38" t="str">
        <f t="shared" si="131"/>
        <v>TEST</v>
      </c>
      <c r="S853" s="38">
        <f>ABS($B853)</f>
        <v>47.47</v>
      </c>
      <c r="T853" s="38">
        <f>ABS($I853)</f>
        <v>39.56</v>
      </c>
      <c r="U853" s="38">
        <f>ABS($K853)</f>
        <v>6.33</v>
      </c>
      <c r="V853" s="34">
        <f t="shared" si="134"/>
        <v>31.65</v>
      </c>
      <c r="W853" s="35">
        <f t="shared" si="135"/>
        <v>9.49</v>
      </c>
      <c r="X853" s="34" t="str">
        <f t="shared" si="136"/>
        <v/>
      </c>
      <c r="Y853" s="35" t="str">
        <f t="shared" si="137"/>
        <v/>
      </c>
      <c r="Z853" s="38" t="str">
        <f t="shared" si="132"/>
        <v>V8</v>
      </c>
      <c r="AA853" s="38" t="str">
        <f t="shared" si="130"/>
        <v>V9</v>
      </c>
      <c r="AB853" s="38" t="str">
        <f t="shared" si="133"/>
        <v>V10</v>
      </c>
      <c r="AC853" s="38">
        <f>IF($AF853=20,"",IF($V853=0,"",IF($H853="Adblue Bidon","",IF($H853="GNC (KG)","",IF($H853="Frais de service EV","",IF($Q853=1,$G$2:$G$4524,""))))))</f>
        <v>27.6</v>
      </c>
      <c r="AD853" s="33" t="str">
        <f t="shared" si="138"/>
        <v/>
      </c>
      <c r="AE853" s="36" t="str">
        <f t="shared" si="139"/>
        <v/>
      </c>
      <c r="AF853" s="37" t="str">
        <f>IFERROR(VLOOKUP($F$2,IMPUTATION!F:G,2,0),"")</f>
        <v/>
      </c>
    </row>
    <row r="854" spans="1:32">
      <c r="A854" s="31">
        <v>44408</v>
      </c>
      <c r="B854" s="32">
        <v>121.16</v>
      </c>
      <c r="C854" s="32" t="s">
        <v>21</v>
      </c>
      <c r="D854" s="32" t="s">
        <v>371</v>
      </c>
      <c r="E854" s="32" t="s">
        <v>105</v>
      </c>
      <c r="F854" s="32" t="s">
        <v>1523</v>
      </c>
      <c r="G854" s="32">
        <v>81.709999999999994</v>
      </c>
      <c r="H854" s="32" t="s">
        <v>380</v>
      </c>
      <c r="I854" s="32">
        <v>100.97</v>
      </c>
      <c r="J854" s="32">
        <v>80</v>
      </c>
      <c r="K854" s="32">
        <v>16.149999999999999</v>
      </c>
      <c r="L854" s="32">
        <v>105.01</v>
      </c>
      <c r="M854" s="32" t="s">
        <v>392</v>
      </c>
      <c r="N854" s="32" t="s">
        <v>396</v>
      </c>
      <c r="O854" s="32">
        <v>6176989</v>
      </c>
      <c r="P854" s="38">
        <f>IF($H854="",VLOOKUP($C854,IMPUTATION_CARBURANT[],2,0),VLOOKUP($H854,IMPUTATION_CARBURANT[],2,0))</f>
        <v>1</v>
      </c>
      <c r="Q854" s="38">
        <f>IF(AND($P854=123401,$M854="VP"),124013,$P$2:$P$4524)</f>
        <v>1</v>
      </c>
      <c r="R854" s="38" t="str">
        <f t="shared" si="131"/>
        <v>TEST</v>
      </c>
      <c r="S854" s="38">
        <f>ABS($B854)</f>
        <v>121.16</v>
      </c>
      <c r="T854" s="38">
        <f>ABS($I854)</f>
        <v>100.97</v>
      </c>
      <c r="U854" s="38">
        <f>ABS($K854)</f>
        <v>16.149999999999999</v>
      </c>
      <c r="V854" s="34">
        <f t="shared" si="134"/>
        <v>80.78</v>
      </c>
      <c r="W854" s="35">
        <f t="shared" si="135"/>
        <v>24.23</v>
      </c>
      <c r="X854" s="34" t="str">
        <f t="shared" si="136"/>
        <v/>
      </c>
      <c r="Y854" s="35" t="str">
        <f t="shared" si="137"/>
        <v/>
      </c>
      <c r="Z854" s="38" t="str">
        <f t="shared" si="132"/>
        <v>V8</v>
      </c>
      <c r="AA854" s="38" t="str">
        <f t="shared" si="130"/>
        <v>V9</v>
      </c>
      <c r="AB854" s="38" t="str">
        <f t="shared" si="133"/>
        <v>V10</v>
      </c>
      <c r="AC854" s="38">
        <f>IF($AF854=20,"",IF($V854=0,"",IF($H854="Adblue Bidon","",IF($H854="GNC (KG)","",IF($H854="Frais de service EV","",IF($Q854=1,$G$2:$G$4524,""))))))</f>
        <v>81.709999999999994</v>
      </c>
      <c r="AD854" s="33" t="str">
        <f t="shared" si="138"/>
        <v/>
      </c>
      <c r="AE854" s="36" t="str">
        <f t="shared" si="139"/>
        <v/>
      </c>
      <c r="AF854" s="37" t="str">
        <f>IFERROR(VLOOKUP($F$2,IMPUTATION!F:G,2,0),"")</f>
        <v/>
      </c>
    </row>
    <row r="855" spans="1:32">
      <c r="A855" s="31">
        <v>44408</v>
      </c>
      <c r="B855" s="32">
        <v>52.42</v>
      </c>
      <c r="C855" s="32" t="s">
        <v>393</v>
      </c>
      <c r="D855" s="32" t="s">
        <v>371</v>
      </c>
      <c r="E855" s="32" t="s">
        <v>313</v>
      </c>
      <c r="F855" s="32" t="s">
        <v>430</v>
      </c>
      <c r="G855" s="32">
        <v>31.15</v>
      </c>
      <c r="H855" s="32" t="s">
        <v>390</v>
      </c>
      <c r="I855" s="32">
        <v>43.68</v>
      </c>
      <c r="J855" s="32">
        <v>80</v>
      </c>
      <c r="K855" s="32">
        <v>6.99</v>
      </c>
      <c r="L855" s="32">
        <v>45.43</v>
      </c>
      <c r="M855" s="32" t="s">
        <v>18</v>
      </c>
      <c r="N855" s="32" t="s">
        <v>18</v>
      </c>
      <c r="O855" s="32">
        <v>6400964</v>
      </c>
      <c r="P855" s="38">
        <f>IF($H855="",VLOOKUP($C855,IMPUTATION_CARBURANT[],2,0),VLOOKUP($H855,IMPUTATION_CARBURANT[],2,0))</f>
        <v>1</v>
      </c>
      <c r="Q855" s="38">
        <f>IF(AND($P855=123401,$M855="VP"),124013,$P$2:$P$4524)</f>
        <v>1</v>
      </c>
      <c r="R855" s="38" t="str">
        <f t="shared" si="131"/>
        <v>TEST</v>
      </c>
      <c r="S855" s="38">
        <f>ABS($B855)</f>
        <v>52.42</v>
      </c>
      <c r="T855" s="38">
        <f>ABS($I855)</f>
        <v>43.68</v>
      </c>
      <c r="U855" s="38">
        <f>ABS($K855)</f>
        <v>6.99</v>
      </c>
      <c r="V855" s="34">
        <f t="shared" si="134"/>
        <v>34.94</v>
      </c>
      <c r="W855" s="35">
        <f t="shared" si="135"/>
        <v>10.49</v>
      </c>
      <c r="X855" s="34" t="str">
        <f t="shared" si="136"/>
        <v/>
      </c>
      <c r="Y855" s="35" t="str">
        <f t="shared" si="137"/>
        <v/>
      </c>
      <c r="Z855" s="38" t="str">
        <f t="shared" si="132"/>
        <v>V8</v>
      </c>
      <c r="AA855" s="38" t="str">
        <f t="shared" si="130"/>
        <v>V9</v>
      </c>
      <c r="AB855" s="38" t="str">
        <f t="shared" si="133"/>
        <v>V10</v>
      </c>
      <c r="AC855" s="38">
        <f>IF($AF855=20,"",IF($V855=0,"",IF($H855="Adblue Bidon","",IF($H855="GNC (KG)","",IF($H855="Frais de service EV","",IF($Q855=1,$G$2:$G$4524,""))))))</f>
        <v>31.15</v>
      </c>
      <c r="AD855" s="33" t="str">
        <f t="shared" si="138"/>
        <v/>
      </c>
      <c r="AE855" s="36" t="str">
        <f t="shared" si="139"/>
        <v/>
      </c>
      <c r="AF855" s="37" t="str">
        <f>IFERROR(VLOOKUP($F$2,IMPUTATION!F:G,2,0),"")</f>
        <v/>
      </c>
    </row>
    <row r="856" spans="1:32">
      <c r="A856" s="31">
        <v>44408</v>
      </c>
      <c r="B856" s="32">
        <v>55.58</v>
      </c>
      <c r="C856" s="32" t="s">
        <v>393</v>
      </c>
      <c r="D856" s="32" t="s">
        <v>371</v>
      </c>
      <c r="E856" s="32" t="s">
        <v>178</v>
      </c>
      <c r="F856" s="32" t="s">
        <v>410</v>
      </c>
      <c r="G856" s="32">
        <v>33.03</v>
      </c>
      <c r="H856" s="32" t="s">
        <v>390</v>
      </c>
      <c r="I856" s="32">
        <v>46.32</v>
      </c>
      <c r="J856" s="32">
        <v>80</v>
      </c>
      <c r="K856" s="32">
        <v>7.41</v>
      </c>
      <c r="L856" s="32">
        <v>48.17</v>
      </c>
      <c r="M856" s="32" t="s">
        <v>18</v>
      </c>
      <c r="N856" s="32" t="s">
        <v>18</v>
      </c>
      <c r="O856" s="32">
        <v>6638234</v>
      </c>
      <c r="P856" s="38">
        <f>IF($H856="",VLOOKUP($C856,IMPUTATION_CARBURANT[],2,0),VLOOKUP($H856,IMPUTATION_CARBURANT[],2,0))</f>
        <v>1</v>
      </c>
      <c r="Q856" s="38">
        <f>IF(AND($P856=123401,$M856="VP"),124013,$P$2:$P$4524)</f>
        <v>1</v>
      </c>
      <c r="R856" s="38" t="str">
        <f t="shared" si="131"/>
        <v>TEST</v>
      </c>
      <c r="S856" s="38">
        <f>ABS($B856)</f>
        <v>55.58</v>
      </c>
      <c r="T856" s="38">
        <f>ABS($I856)</f>
        <v>46.32</v>
      </c>
      <c r="U856" s="38">
        <f>ABS($K856)</f>
        <v>7.41</v>
      </c>
      <c r="V856" s="34">
        <f t="shared" si="134"/>
        <v>37.06</v>
      </c>
      <c r="W856" s="35">
        <f t="shared" si="135"/>
        <v>11.11</v>
      </c>
      <c r="X856" s="34" t="str">
        <f t="shared" si="136"/>
        <v/>
      </c>
      <c r="Y856" s="35" t="str">
        <f t="shared" si="137"/>
        <v/>
      </c>
      <c r="Z856" s="38" t="str">
        <f t="shared" si="132"/>
        <v>V8</v>
      </c>
      <c r="AA856" s="38" t="str">
        <f t="shared" si="130"/>
        <v>V9</v>
      </c>
      <c r="AB856" s="38" t="str">
        <f t="shared" si="133"/>
        <v>V10</v>
      </c>
      <c r="AC856" s="38">
        <f>IF($AF856=20,"",IF($V856=0,"",IF($H856="Adblue Bidon","",IF($H856="GNC (KG)","",IF($H856="Frais de service EV","",IF($Q856=1,$G$2:$G$4524,""))))))</f>
        <v>33.03</v>
      </c>
      <c r="AD856" s="33" t="str">
        <f t="shared" si="138"/>
        <v/>
      </c>
      <c r="AE856" s="36" t="str">
        <f t="shared" si="139"/>
        <v/>
      </c>
      <c r="AF856" s="37" t="str">
        <f>IFERROR(VLOOKUP($F$2,IMPUTATION!F:G,2,0),"")</f>
        <v/>
      </c>
    </row>
    <row r="857" spans="1:32">
      <c r="A857" s="31">
        <v>44408</v>
      </c>
      <c r="B857" s="32">
        <v>126.5</v>
      </c>
      <c r="C857" s="32" t="s">
        <v>21</v>
      </c>
      <c r="D857" s="32" t="s">
        <v>371</v>
      </c>
      <c r="E857" s="32" t="s">
        <v>124</v>
      </c>
      <c r="F857" s="32" t="s">
        <v>609</v>
      </c>
      <c r="G857" s="32">
        <v>85.5</v>
      </c>
      <c r="H857" s="32" t="s">
        <v>380</v>
      </c>
      <c r="I857" s="32">
        <v>105.42</v>
      </c>
      <c r="J857" s="32">
        <v>80</v>
      </c>
      <c r="K857" s="32">
        <v>16.86</v>
      </c>
      <c r="L857" s="32">
        <v>109.64</v>
      </c>
      <c r="M857" s="32" t="s">
        <v>19</v>
      </c>
      <c r="N857" s="32" t="s">
        <v>396</v>
      </c>
      <c r="O857" s="32">
        <v>6176716</v>
      </c>
      <c r="P857" s="38">
        <f>IF($H857="",VLOOKUP($C857,IMPUTATION_CARBURANT[],2,0),VLOOKUP($H857,IMPUTATION_CARBURANT[],2,0))</f>
        <v>1</v>
      </c>
      <c r="Q857" s="38">
        <f>IF(AND($P857=123401,$M857="VP"),124013,$P$2:$P$4524)</f>
        <v>1</v>
      </c>
      <c r="R857" s="38" t="str">
        <f t="shared" si="131"/>
        <v>TEST</v>
      </c>
      <c r="S857" s="38">
        <f>ABS($B857)</f>
        <v>126.5</v>
      </c>
      <c r="T857" s="38">
        <f>ABS($I857)</f>
        <v>105.42</v>
      </c>
      <c r="U857" s="38">
        <f>ABS($K857)</f>
        <v>16.86</v>
      </c>
      <c r="V857" s="34">
        <f t="shared" si="134"/>
        <v>84.34</v>
      </c>
      <c r="W857" s="35">
        <f t="shared" si="135"/>
        <v>25.3</v>
      </c>
      <c r="X857" s="34" t="str">
        <f t="shared" si="136"/>
        <v/>
      </c>
      <c r="Y857" s="35" t="str">
        <f t="shared" si="137"/>
        <v/>
      </c>
      <c r="Z857" s="38" t="str">
        <f t="shared" si="132"/>
        <v>V8</v>
      </c>
      <c r="AA857" s="38" t="str">
        <f t="shared" si="130"/>
        <v>V9</v>
      </c>
      <c r="AB857" s="38" t="str">
        <f t="shared" si="133"/>
        <v>V10</v>
      </c>
      <c r="AC857" s="38">
        <f>IF($AF857=20,"",IF($V857=0,"",IF($H857="Adblue Bidon","",IF($H857="GNC (KG)","",IF($H857="Frais de service EV","",IF($Q857=1,$G$2:$G$4524,""))))))</f>
        <v>85.5</v>
      </c>
      <c r="AD857" s="33" t="str">
        <f t="shared" si="138"/>
        <v/>
      </c>
      <c r="AE857" s="36" t="str">
        <f t="shared" si="139"/>
        <v/>
      </c>
      <c r="AF857" s="37" t="str">
        <f>IFERROR(VLOOKUP($F$2,IMPUTATION!F:G,2,0),"")</f>
        <v/>
      </c>
    </row>
    <row r="858" spans="1:32">
      <c r="A858" s="31">
        <v>44408</v>
      </c>
      <c r="B858" s="32">
        <v>110.36</v>
      </c>
      <c r="C858" s="32" t="s">
        <v>21</v>
      </c>
      <c r="D858" s="32" t="s">
        <v>371</v>
      </c>
      <c r="E858" s="32" t="s">
        <v>111</v>
      </c>
      <c r="F858" s="32" t="s">
        <v>805</v>
      </c>
      <c r="G858" s="32">
        <v>74.430000000000007</v>
      </c>
      <c r="H858" s="32" t="s">
        <v>380</v>
      </c>
      <c r="I858" s="32">
        <v>91.97</v>
      </c>
      <c r="J858" s="32">
        <v>80</v>
      </c>
      <c r="K858" s="32">
        <v>14.71</v>
      </c>
      <c r="L858" s="32">
        <v>95.65</v>
      </c>
      <c r="M858" s="32" t="s">
        <v>392</v>
      </c>
      <c r="N858" s="32" t="s">
        <v>396</v>
      </c>
      <c r="O858" s="32">
        <v>6177934</v>
      </c>
      <c r="P858" s="38">
        <f>IF($H858="",VLOOKUP($C858,IMPUTATION_CARBURANT[],2,0),VLOOKUP($H858,IMPUTATION_CARBURANT[],2,0))</f>
        <v>1</v>
      </c>
      <c r="Q858" s="38">
        <f>IF(AND($P858=123401,$M858="VP"),124013,$P$2:$P$4524)</f>
        <v>1</v>
      </c>
      <c r="R858" s="38" t="str">
        <f t="shared" si="131"/>
        <v>TEST</v>
      </c>
      <c r="S858" s="38">
        <f>ABS($B858)</f>
        <v>110.36</v>
      </c>
      <c r="T858" s="38">
        <f>ABS($I858)</f>
        <v>91.97</v>
      </c>
      <c r="U858" s="38">
        <f>ABS($K858)</f>
        <v>14.71</v>
      </c>
      <c r="V858" s="34">
        <f t="shared" si="134"/>
        <v>73.58</v>
      </c>
      <c r="W858" s="35">
        <f t="shared" si="135"/>
        <v>22.07</v>
      </c>
      <c r="X858" s="34" t="str">
        <f t="shared" si="136"/>
        <v/>
      </c>
      <c r="Y858" s="35" t="str">
        <f t="shared" si="137"/>
        <v/>
      </c>
      <c r="Z858" s="38" t="str">
        <f t="shared" si="132"/>
        <v>V8</v>
      </c>
      <c r="AA858" s="38" t="str">
        <f t="shared" si="130"/>
        <v>V9</v>
      </c>
      <c r="AB858" s="38" t="str">
        <f t="shared" si="133"/>
        <v>V10</v>
      </c>
      <c r="AC858" s="38">
        <f>IF($AF858=20,"",IF($V858=0,"",IF($H858="Adblue Bidon","",IF($H858="GNC (KG)","",IF($H858="Frais de service EV","",IF($Q858=1,$G$2:$G$4524,""))))))</f>
        <v>74.430000000000007</v>
      </c>
      <c r="AD858" s="33" t="str">
        <f t="shared" si="138"/>
        <v/>
      </c>
      <c r="AE858" s="36" t="str">
        <f t="shared" si="139"/>
        <v/>
      </c>
      <c r="AF858" s="37" t="str">
        <f>IFERROR(VLOOKUP($F$2,IMPUTATION!F:G,2,0),"")</f>
        <v/>
      </c>
    </row>
    <row r="859" spans="1:32">
      <c r="A859" s="31">
        <v>44408</v>
      </c>
      <c r="B859" s="32">
        <v>42.58</v>
      </c>
      <c r="C859" s="32" t="s">
        <v>393</v>
      </c>
      <c r="D859" s="32" t="s">
        <v>371</v>
      </c>
      <c r="E859" s="32" t="s">
        <v>271</v>
      </c>
      <c r="F859" s="32" t="s">
        <v>672</v>
      </c>
      <c r="G859" s="32">
        <v>26.9</v>
      </c>
      <c r="H859" s="32" t="s">
        <v>387</v>
      </c>
      <c r="I859" s="32">
        <v>35.479999999999997</v>
      </c>
      <c r="J859" s="32">
        <v>80</v>
      </c>
      <c r="K859" s="32">
        <v>5.68</v>
      </c>
      <c r="L859" s="32">
        <v>36.9</v>
      </c>
      <c r="M859" s="32" t="s">
        <v>18</v>
      </c>
      <c r="N859" s="32" t="s">
        <v>18</v>
      </c>
      <c r="O859" s="32">
        <v>6401198</v>
      </c>
      <c r="P859" s="38">
        <f>IF($H859="",VLOOKUP($C859,IMPUTATION_CARBURANT[],2,0),VLOOKUP($H859,IMPUTATION_CARBURANT[],2,0))</f>
        <v>1</v>
      </c>
      <c r="Q859" s="38">
        <f>IF(AND($P859=123401,$M859="VP"),124013,$P$2:$P$4524)</f>
        <v>1</v>
      </c>
      <c r="R859" s="38" t="str">
        <f t="shared" si="131"/>
        <v>TEST</v>
      </c>
      <c r="S859" s="38">
        <f>ABS($B859)</f>
        <v>42.58</v>
      </c>
      <c r="T859" s="38">
        <f>ABS($I859)</f>
        <v>35.479999999999997</v>
      </c>
      <c r="U859" s="38">
        <f>ABS($K859)</f>
        <v>5.68</v>
      </c>
      <c r="V859" s="34">
        <f t="shared" si="134"/>
        <v>28.38</v>
      </c>
      <c r="W859" s="35">
        <f t="shared" si="135"/>
        <v>8.52</v>
      </c>
      <c r="X859" s="34" t="str">
        <f t="shared" si="136"/>
        <v/>
      </c>
      <c r="Y859" s="35" t="str">
        <f t="shared" si="137"/>
        <v/>
      </c>
      <c r="Z859" s="38" t="str">
        <f t="shared" si="132"/>
        <v>V8</v>
      </c>
      <c r="AA859" s="38" t="str">
        <f t="shared" si="130"/>
        <v>V9</v>
      </c>
      <c r="AB859" s="38" t="str">
        <f t="shared" si="133"/>
        <v>V10</v>
      </c>
      <c r="AC859" s="38">
        <f>IF($AF859=20,"",IF($V859=0,"",IF($H859="Adblue Bidon","",IF($H859="GNC (KG)","",IF($H859="Frais de service EV","",IF($Q859=1,$G$2:$G$4524,""))))))</f>
        <v>26.9</v>
      </c>
      <c r="AD859" s="33" t="str">
        <f t="shared" si="138"/>
        <v/>
      </c>
      <c r="AE859" s="36" t="str">
        <f t="shared" si="139"/>
        <v/>
      </c>
      <c r="AF859" s="37" t="str">
        <f>IFERROR(VLOOKUP($F$2,IMPUTATION!F:G,2,0),"")</f>
        <v/>
      </c>
    </row>
    <row r="860" spans="1:32">
      <c r="A860" s="31">
        <v>44408</v>
      </c>
      <c r="B860" s="32">
        <v>51.76</v>
      </c>
      <c r="C860" s="32" t="s">
        <v>393</v>
      </c>
      <c r="D860" s="32" t="s">
        <v>371</v>
      </c>
      <c r="E860" s="32" t="s">
        <v>304</v>
      </c>
      <c r="F860" s="32" t="s">
        <v>798</v>
      </c>
      <c r="G860" s="32">
        <v>32.19</v>
      </c>
      <c r="H860" s="32" t="s">
        <v>387</v>
      </c>
      <c r="I860" s="32">
        <v>43.13</v>
      </c>
      <c r="J860" s="32">
        <v>80</v>
      </c>
      <c r="K860" s="32">
        <v>6.9</v>
      </c>
      <c r="L860" s="32">
        <v>44.86</v>
      </c>
      <c r="M860" s="32" t="s">
        <v>18</v>
      </c>
      <c r="N860" s="32" t="s">
        <v>18</v>
      </c>
      <c r="O860" s="32">
        <v>6400154</v>
      </c>
      <c r="P860" s="38">
        <f>IF($H860="",VLOOKUP($C860,IMPUTATION_CARBURANT[],2,0),VLOOKUP($H860,IMPUTATION_CARBURANT[],2,0))</f>
        <v>1</v>
      </c>
      <c r="Q860" s="38">
        <f>IF(AND($P860=123401,$M860="VP"),124013,$P$2:$P$4524)</f>
        <v>1</v>
      </c>
      <c r="R860" s="38" t="str">
        <f t="shared" si="131"/>
        <v>TEST</v>
      </c>
      <c r="S860" s="38">
        <f>ABS($B860)</f>
        <v>51.76</v>
      </c>
      <c r="T860" s="38">
        <f>ABS($I860)</f>
        <v>43.13</v>
      </c>
      <c r="U860" s="38">
        <f>ABS($K860)</f>
        <v>6.9</v>
      </c>
      <c r="V860" s="34">
        <f t="shared" si="134"/>
        <v>34.5</v>
      </c>
      <c r="W860" s="35">
        <f t="shared" si="135"/>
        <v>10.36</v>
      </c>
      <c r="X860" s="34" t="str">
        <f t="shared" si="136"/>
        <v/>
      </c>
      <c r="Y860" s="35" t="str">
        <f t="shared" si="137"/>
        <v/>
      </c>
      <c r="Z860" s="38" t="str">
        <f t="shared" si="132"/>
        <v>V8</v>
      </c>
      <c r="AA860" s="38" t="str">
        <f t="shared" si="130"/>
        <v>V9</v>
      </c>
      <c r="AB860" s="38" t="str">
        <f t="shared" si="133"/>
        <v>V10</v>
      </c>
      <c r="AC860" s="38">
        <f>IF($AF860=20,"",IF($V860=0,"",IF($H860="Adblue Bidon","",IF($H860="GNC (KG)","",IF($H860="Frais de service EV","",IF($Q860=1,$G$2:$G$4524,""))))))</f>
        <v>32.19</v>
      </c>
      <c r="AD860" s="33" t="str">
        <f t="shared" si="138"/>
        <v/>
      </c>
      <c r="AE860" s="36" t="str">
        <f t="shared" si="139"/>
        <v/>
      </c>
      <c r="AF860" s="37" t="str">
        <f>IFERROR(VLOOKUP($F$2,IMPUTATION!F:G,2,0),"")</f>
        <v/>
      </c>
    </row>
    <row r="861" spans="1:32">
      <c r="A861" s="31">
        <v>44408</v>
      </c>
      <c r="B861" s="32">
        <v>66.540000000000006</v>
      </c>
      <c r="C861" s="32" t="s">
        <v>393</v>
      </c>
      <c r="D861" s="32" t="s">
        <v>371</v>
      </c>
      <c r="E861" s="32" t="s">
        <v>191</v>
      </c>
      <c r="F861" s="32" t="s">
        <v>1524</v>
      </c>
      <c r="G861" s="32">
        <v>41.64</v>
      </c>
      <c r="H861" s="32" t="s">
        <v>387</v>
      </c>
      <c r="I861" s="32">
        <v>55.45</v>
      </c>
      <c r="J861" s="32">
        <v>80</v>
      </c>
      <c r="K861" s="32">
        <v>8.8699999999999992</v>
      </c>
      <c r="L861" s="32">
        <v>57.67</v>
      </c>
      <c r="M861" s="32" t="s">
        <v>18</v>
      </c>
      <c r="N861" s="32" t="s">
        <v>18</v>
      </c>
      <c r="O861" s="32">
        <v>6400388</v>
      </c>
      <c r="P861" s="38">
        <f>IF($H861="",VLOOKUP($C861,IMPUTATION_CARBURANT[],2,0),VLOOKUP($H861,IMPUTATION_CARBURANT[],2,0))</f>
        <v>1</v>
      </c>
      <c r="Q861" s="38">
        <f>IF(AND($P861=123401,$M861="VP"),124013,$P$2:$P$4524)</f>
        <v>1</v>
      </c>
      <c r="R861" s="38" t="str">
        <f t="shared" si="131"/>
        <v>TEST</v>
      </c>
      <c r="S861" s="38">
        <f>ABS($B861)</f>
        <v>66.540000000000006</v>
      </c>
      <c r="T861" s="38">
        <f>ABS($I861)</f>
        <v>55.45</v>
      </c>
      <c r="U861" s="38">
        <f>ABS($K861)</f>
        <v>8.8699999999999992</v>
      </c>
      <c r="V861" s="34">
        <f t="shared" si="134"/>
        <v>44.36</v>
      </c>
      <c r="W861" s="35">
        <f t="shared" si="135"/>
        <v>13.31</v>
      </c>
      <c r="X861" s="34" t="str">
        <f t="shared" si="136"/>
        <v/>
      </c>
      <c r="Y861" s="35" t="str">
        <f t="shared" si="137"/>
        <v/>
      </c>
      <c r="Z861" s="38" t="str">
        <f t="shared" si="132"/>
        <v>V8</v>
      </c>
      <c r="AA861" s="38" t="str">
        <f t="shared" si="130"/>
        <v>V9</v>
      </c>
      <c r="AB861" s="38" t="str">
        <f t="shared" si="133"/>
        <v>V10</v>
      </c>
      <c r="AC861" s="38">
        <f>IF($AF861=20,"",IF($V861=0,"",IF($H861="Adblue Bidon","",IF($H861="GNC (KG)","",IF($H861="Frais de service EV","",IF($Q861=1,$G$2:$G$4524,""))))))</f>
        <v>41.64</v>
      </c>
      <c r="AD861" s="33" t="str">
        <f t="shared" si="138"/>
        <v/>
      </c>
      <c r="AE861" s="36" t="str">
        <f t="shared" si="139"/>
        <v/>
      </c>
      <c r="AF861" s="37" t="str">
        <f>IFERROR(VLOOKUP($F$2,IMPUTATION!F:G,2,0),"")</f>
        <v/>
      </c>
    </row>
    <row r="862" spans="1:32">
      <c r="A862" s="31">
        <v>44408</v>
      </c>
      <c r="B862" s="32">
        <v>60.25</v>
      </c>
      <c r="C862" s="32" t="s">
        <v>393</v>
      </c>
      <c r="D862" s="32" t="s">
        <v>371</v>
      </c>
      <c r="E862" s="32" t="s">
        <v>281</v>
      </c>
      <c r="F862" s="32" t="s">
        <v>611</v>
      </c>
      <c r="G862" s="32">
        <v>37.54</v>
      </c>
      <c r="H862" s="32" t="s">
        <v>387</v>
      </c>
      <c r="I862" s="32">
        <v>50.21</v>
      </c>
      <c r="J862" s="32">
        <v>80</v>
      </c>
      <c r="K862" s="32">
        <v>8.0299999999999994</v>
      </c>
      <c r="L862" s="32">
        <v>52.22</v>
      </c>
      <c r="M862" s="32" t="s">
        <v>18</v>
      </c>
      <c r="N862" s="32" t="s">
        <v>18</v>
      </c>
      <c r="O862" s="32">
        <v>6400862</v>
      </c>
      <c r="P862" s="38">
        <f>IF($H862="",VLOOKUP($C862,IMPUTATION_CARBURANT[],2,0),VLOOKUP($H862,IMPUTATION_CARBURANT[],2,0))</f>
        <v>1</v>
      </c>
      <c r="Q862" s="38">
        <f>IF(AND($P862=123401,$M862="VP"),124013,$P$2:$P$4524)</f>
        <v>1</v>
      </c>
      <c r="R862" s="38" t="str">
        <f t="shared" si="131"/>
        <v>TEST</v>
      </c>
      <c r="S862" s="38">
        <f>ABS($B862)</f>
        <v>60.25</v>
      </c>
      <c r="T862" s="38">
        <f>ABS($I862)</f>
        <v>50.21</v>
      </c>
      <c r="U862" s="38">
        <f>ABS($K862)</f>
        <v>8.0299999999999994</v>
      </c>
      <c r="V862" s="34">
        <f t="shared" si="134"/>
        <v>40.17</v>
      </c>
      <c r="W862" s="35">
        <f t="shared" si="135"/>
        <v>12.05</v>
      </c>
      <c r="X862" s="34" t="str">
        <f t="shared" si="136"/>
        <v/>
      </c>
      <c r="Y862" s="35" t="str">
        <f t="shared" si="137"/>
        <v/>
      </c>
      <c r="Z862" s="38" t="str">
        <f t="shared" si="132"/>
        <v>V8</v>
      </c>
      <c r="AA862" s="38" t="str">
        <f t="shared" si="130"/>
        <v>V9</v>
      </c>
      <c r="AB862" s="38" t="str">
        <f t="shared" si="133"/>
        <v>V10</v>
      </c>
      <c r="AC862" s="38">
        <f>IF($AF862=20,"",IF($V862=0,"",IF($H862="Adblue Bidon","",IF($H862="GNC (KG)","",IF($H862="Frais de service EV","",IF($Q862=1,$G$2:$G$4524,""))))))</f>
        <v>37.54</v>
      </c>
      <c r="AD862" s="33" t="str">
        <f t="shared" si="138"/>
        <v/>
      </c>
      <c r="AE862" s="36" t="str">
        <f t="shared" si="139"/>
        <v/>
      </c>
      <c r="AF862" s="37" t="str">
        <f>IFERROR(VLOOKUP($F$2,IMPUTATION!F:G,2,0),"")</f>
        <v/>
      </c>
    </row>
    <row r="863" spans="1:32">
      <c r="A863" s="31">
        <v>44408</v>
      </c>
      <c r="B863" s="32">
        <v>134.75</v>
      </c>
      <c r="C863" s="32" t="s">
        <v>21</v>
      </c>
      <c r="D863" s="32" t="s">
        <v>371</v>
      </c>
      <c r="E863" s="32" t="s">
        <v>119</v>
      </c>
      <c r="F863" s="32" t="s">
        <v>1525</v>
      </c>
      <c r="G863" s="32">
        <v>89.51</v>
      </c>
      <c r="H863" s="32" t="s">
        <v>380</v>
      </c>
      <c r="I863" s="32">
        <v>112.29</v>
      </c>
      <c r="J863" s="32">
        <v>80</v>
      </c>
      <c r="K863" s="32">
        <v>17.97</v>
      </c>
      <c r="L863" s="32">
        <v>116.78</v>
      </c>
      <c r="M863" s="32" t="s">
        <v>19</v>
      </c>
      <c r="N863" s="32" t="s">
        <v>396</v>
      </c>
      <c r="O863" s="32">
        <v>6178075</v>
      </c>
      <c r="P863" s="38">
        <f>IF($H863="",VLOOKUP($C863,IMPUTATION_CARBURANT[],2,0),VLOOKUP($H863,IMPUTATION_CARBURANT[],2,0))</f>
        <v>1</v>
      </c>
      <c r="Q863" s="38">
        <f>IF(AND($P863=123401,$M863="VP"),124013,$P$2:$P$4524)</f>
        <v>1</v>
      </c>
      <c r="R863" s="38" t="str">
        <f t="shared" si="131"/>
        <v>TEST</v>
      </c>
      <c r="S863" s="38">
        <f>ABS($B863)</f>
        <v>134.75</v>
      </c>
      <c r="T863" s="38">
        <f>ABS($I863)</f>
        <v>112.29</v>
      </c>
      <c r="U863" s="38">
        <f>ABS($K863)</f>
        <v>17.97</v>
      </c>
      <c r="V863" s="34">
        <f t="shared" si="134"/>
        <v>89.83</v>
      </c>
      <c r="W863" s="35">
        <f t="shared" si="135"/>
        <v>26.95</v>
      </c>
      <c r="X863" s="34" t="str">
        <f t="shared" si="136"/>
        <v/>
      </c>
      <c r="Y863" s="35" t="str">
        <f t="shared" si="137"/>
        <v/>
      </c>
      <c r="Z863" s="38" t="str">
        <f t="shared" si="132"/>
        <v>V8</v>
      </c>
      <c r="AA863" s="38" t="str">
        <f t="shared" si="130"/>
        <v>V9</v>
      </c>
      <c r="AB863" s="38" t="str">
        <f t="shared" si="133"/>
        <v>V10</v>
      </c>
      <c r="AC863" s="38">
        <f>IF($AF863=20,"",IF($V863=0,"",IF($H863="Adblue Bidon","",IF($H863="GNC (KG)","",IF($H863="Frais de service EV","",IF($Q863=1,$G$2:$G$4524,""))))))</f>
        <v>89.51</v>
      </c>
      <c r="AD863" s="33" t="str">
        <f t="shared" si="138"/>
        <v/>
      </c>
      <c r="AE863" s="36" t="str">
        <f t="shared" si="139"/>
        <v/>
      </c>
      <c r="AF863" s="37" t="str">
        <f>IFERROR(VLOOKUP($F$2,IMPUTATION!F:G,2,0),"")</f>
        <v/>
      </c>
    </row>
    <row r="864" spans="1:32">
      <c r="A864" s="31">
        <v>44408</v>
      </c>
      <c r="B864" s="32">
        <v>68.459999999999994</v>
      </c>
      <c r="C864" s="32" t="s">
        <v>393</v>
      </c>
      <c r="D864" s="32" t="s">
        <v>371</v>
      </c>
      <c r="E864" s="32" t="s">
        <v>30</v>
      </c>
      <c r="F864" s="32" t="s">
        <v>818</v>
      </c>
      <c r="G864" s="32">
        <v>42.85</v>
      </c>
      <c r="H864" s="32" t="s">
        <v>387</v>
      </c>
      <c r="I864" s="32">
        <v>57.05</v>
      </c>
      <c r="J864" s="32">
        <v>80</v>
      </c>
      <c r="K864" s="32">
        <v>9.1300000000000008</v>
      </c>
      <c r="L864" s="32">
        <v>59.33</v>
      </c>
      <c r="M864" s="32" t="s">
        <v>18</v>
      </c>
      <c r="N864" s="32" t="s">
        <v>18</v>
      </c>
      <c r="O864" s="32">
        <v>6400538</v>
      </c>
      <c r="P864" s="38">
        <f>IF($H864="",VLOOKUP($C864,IMPUTATION_CARBURANT[],2,0),VLOOKUP($H864,IMPUTATION_CARBURANT[],2,0))</f>
        <v>1</v>
      </c>
      <c r="Q864" s="38">
        <f>IF(AND($P864=123401,$M864="VP"),124013,$P$2:$P$4524)</f>
        <v>1</v>
      </c>
      <c r="R864" s="38" t="str">
        <f t="shared" si="131"/>
        <v>TEST</v>
      </c>
      <c r="S864" s="38">
        <f>ABS($B864)</f>
        <v>68.459999999999994</v>
      </c>
      <c r="T864" s="38">
        <f>ABS($I864)</f>
        <v>57.05</v>
      </c>
      <c r="U864" s="38">
        <f>ABS($K864)</f>
        <v>9.1300000000000008</v>
      </c>
      <c r="V864" s="34">
        <f t="shared" si="134"/>
        <v>45.64</v>
      </c>
      <c r="W864" s="35">
        <f t="shared" si="135"/>
        <v>13.69</v>
      </c>
      <c r="X864" s="34" t="str">
        <f t="shared" si="136"/>
        <v/>
      </c>
      <c r="Y864" s="35" t="str">
        <f t="shared" si="137"/>
        <v/>
      </c>
      <c r="Z864" s="38" t="str">
        <f t="shared" si="132"/>
        <v>V8</v>
      </c>
      <c r="AA864" s="38" t="str">
        <f t="shared" si="130"/>
        <v>V9</v>
      </c>
      <c r="AB864" s="38" t="str">
        <f t="shared" si="133"/>
        <v>V10</v>
      </c>
      <c r="AC864" s="38">
        <f>IF($AF864=20,"",IF($V864=0,"",IF($H864="Adblue Bidon","",IF($H864="GNC (KG)","",IF($H864="Frais de service EV","",IF($Q864=1,$G$2:$G$4524,""))))))</f>
        <v>42.85</v>
      </c>
      <c r="AD864" s="33" t="str">
        <f t="shared" si="138"/>
        <v/>
      </c>
      <c r="AE864" s="36" t="str">
        <f t="shared" si="139"/>
        <v/>
      </c>
      <c r="AF864" s="37" t="str">
        <f>IFERROR(VLOOKUP($F$2,IMPUTATION!F:G,2,0),"")</f>
        <v/>
      </c>
    </row>
    <row r="865" spans="1:32">
      <c r="A865" s="31">
        <v>44408</v>
      </c>
      <c r="B865" s="32">
        <v>51.48</v>
      </c>
      <c r="C865" s="32" t="s">
        <v>393</v>
      </c>
      <c r="D865" s="32" t="s">
        <v>371</v>
      </c>
      <c r="E865" s="32" t="s">
        <v>97</v>
      </c>
      <c r="F865" s="32" t="s">
        <v>475</v>
      </c>
      <c r="G865" s="32">
        <v>32.22</v>
      </c>
      <c r="H865" s="32" t="s">
        <v>387</v>
      </c>
      <c r="I865" s="32">
        <v>42.9</v>
      </c>
      <c r="J865" s="32">
        <v>80</v>
      </c>
      <c r="K865" s="32">
        <v>6.86</v>
      </c>
      <c r="L865" s="32">
        <v>44.62</v>
      </c>
      <c r="M865" s="32" t="s">
        <v>18</v>
      </c>
      <c r="N865" s="32" t="s">
        <v>18</v>
      </c>
      <c r="O865" s="32">
        <v>6400217</v>
      </c>
      <c r="P865" s="38">
        <f>IF($H865="",VLOOKUP($C865,IMPUTATION_CARBURANT[],2,0),VLOOKUP($H865,IMPUTATION_CARBURANT[],2,0))</f>
        <v>1</v>
      </c>
      <c r="Q865" s="38">
        <f>IF(AND($P865=123401,$M865="VP"),124013,$P$2:$P$4524)</f>
        <v>1</v>
      </c>
      <c r="R865" s="38" t="str">
        <f t="shared" si="131"/>
        <v>TEST</v>
      </c>
      <c r="S865" s="38">
        <f>ABS($B865)</f>
        <v>51.48</v>
      </c>
      <c r="T865" s="38">
        <f>ABS($I865)</f>
        <v>42.9</v>
      </c>
      <c r="U865" s="38">
        <f>ABS($K865)</f>
        <v>6.86</v>
      </c>
      <c r="V865" s="34">
        <f t="shared" si="134"/>
        <v>34.32</v>
      </c>
      <c r="W865" s="35">
        <f t="shared" si="135"/>
        <v>10.3</v>
      </c>
      <c r="X865" s="34" t="str">
        <f t="shared" si="136"/>
        <v/>
      </c>
      <c r="Y865" s="35" t="str">
        <f t="shared" si="137"/>
        <v/>
      </c>
      <c r="Z865" s="38" t="str">
        <f t="shared" si="132"/>
        <v>V8</v>
      </c>
      <c r="AA865" s="38" t="str">
        <f t="shared" si="130"/>
        <v>V9</v>
      </c>
      <c r="AB865" s="38" t="str">
        <f t="shared" si="133"/>
        <v>V10</v>
      </c>
      <c r="AC865" s="38">
        <f>IF($AF865=20,"",IF($V865=0,"",IF($H865="Adblue Bidon","",IF($H865="GNC (KG)","",IF($H865="Frais de service EV","",IF($Q865=1,$G$2:$G$4524,""))))))</f>
        <v>32.22</v>
      </c>
      <c r="AD865" s="33" t="str">
        <f t="shared" si="138"/>
        <v/>
      </c>
      <c r="AE865" s="36" t="str">
        <f t="shared" si="139"/>
        <v/>
      </c>
      <c r="AF865" s="37" t="str">
        <f>IFERROR(VLOOKUP($F$2,IMPUTATION!F:G,2,0),"")</f>
        <v/>
      </c>
    </row>
    <row r="866" spans="1:32">
      <c r="A866" s="31">
        <v>44408</v>
      </c>
      <c r="B866" s="32">
        <v>60.61</v>
      </c>
      <c r="C866" s="32" t="s">
        <v>393</v>
      </c>
      <c r="D866" s="32" t="s">
        <v>371</v>
      </c>
      <c r="E866" s="32" t="s">
        <v>191</v>
      </c>
      <c r="F866" s="32" t="s">
        <v>1380</v>
      </c>
      <c r="G866" s="32">
        <v>35.799999999999997</v>
      </c>
      <c r="H866" s="32" t="s">
        <v>390</v>
      </c>
      <c r="I866" s="32">
        <v>50.51</v>
      </c>
      <c r="J866" s="32">
        <v>80</v>
      </c>
      <c r="K866" s="32">
        <v>8.08</v>
      </c>
      <c r="L866" s="32">
        <v>52.53</v>
      </c>
      <c r="M866" s="32" t="s">
        <v>18</v>
      </c>
      <c r="N866" s="32" t="s">
        <v>18</v>
      </c>
      <c r="O866" s="32">
        <v>6400388</v>
      </c>
      <c r="P866" s="38">
        <f>IF($H866="",VLOOKUP($C866,IMPUTATION_CARBURANT[],2,0),VLOOKUP($H866,IMPUTATION_CARBURANT[],2,0))</f>
        <v>1</v>
      </c>
      <c r="Q866" s="38">
        <f>IF(AND($P866=123401,$M866="VP"),124013,$P$2:$P$4524)</f>
        <v>1</v>
      </c>
      <c r="R866" s="38" t="str">
        <f t="shared" si="131"/>
        <v>TEST</v>
      </c>
      <c r="S866" s="38">
        <f>ABS($B866)</f>
        <v>60.61</v>
      </c>
      <c r="T866" s="38">
        <f>ABS($I866)</f>
        <v>50.51</v>
      </c>
      <c r="U866" s="38">
        <f>ABS($K866)</f>
        <v>8.08</v>
      </c>
      <c r="V866" s="34">
        <f t="shared" si="134"/>
        <v>40.409999999999997</v>
      </c>
      <c r="W866" s="35">
        <f t="shared" si="135"/>
        <v>12.12</v>
      </c>
      <c r="X866" s="34" t="str">
        <f t="shared" si="136"/>
        <v/>
      </c>
      <c r="Y866" s="35" t="str">
        <f t="shared" si="137"/>
        <v/>
      </c>
      <c r="Z866" s="38" t="str">
        <f t="shared" si="132"/>
        <v>V8</v>
      </c>
      <c r="AA866" s="38" t="str">
        <f t="shared" si="130"/>
        <v>V9</v>
      </c>
      <c r="AB866" s="38" t="str">
        <f t="shared" si="133"/>
        <v>V10</v>
      </c>
      <c r="AC866" s="38">
        <f>IF($AF866=20,"",IF($V866=0,"",IF($H866="Adblue Bidon","",IF($H866="GNC (KG)","",IF($H866="Frais de service EV","",IF($Q866=1,$G$2:$G$4524,""))))))</f>
        <v>35.799999999999997</v>
      </c>
      <c r="AD866" s="33" t="str">
        <f t="shared" si="138"/>
        <v/>
      </c>
      <c r="AE866" s="36" t="str">
        <f t="shared" si="139"/>
        <v/>
      </c>
      <c r="AF866" s="37" t="str">
        <f>IFERROR(VLOOKUP($F$2,IMPUTATION!F:G,2,0),"")</f>
        <v/>
      </c>
    </row>
    <row r="867" spans="1:32">
      <c r="A867" s="31">
        <v>44408</v>
      </c>
      <c r="B867" s="32">
        <v>66.23</v>
      </c>
      <c r="C867" s="32" t="s">
        <v>393</v>
      </c>
      <c r="D867" s="32" t="s">
        <v>371</v>
      </c>
      <c r="E867" s="32" t="s">
        <v>260</v>
      </c>
      <c r="F867" s="32" t="s">
        <v>782</v>
      </c>
      <c r="G867" s="32">
        <v>40.19</v>
      </c>
      <c r="H867" s="32" t="s">
        <v>389</v>
      </c>
      <c r="I867" s="32">
        <v>55.19</v>
      </c>
      <c r="J867" s="32">
        <v>80</v>
      </c>
      <c r="K867" s="32">
        <v>8.83</v>
      </c>
      <c r="L867" s="32">
        <v>57.4</v>
      </c>
      <c r="M867" s="32" t="s">
        <v>18</v>
      </c>
      <c r="N867" s="32" t="s">
        <v>18</v>
      </c>
      <c r="O867" s="32">
        <v>6400334</v>
      </c>
      <c r="P867" s="38">
        <f>IF($H867="",VLOOKUP($C867,IMPUTATION_CARBURANT[],2,0),VLOOKUP($H867,IMPUTATION_CARBURANT[],2,0))</f>
        <v>1</v>
      </c>
      <c r="Q867" s="38">
        <f>IF(AND($P867=123401,$M867="VP"),124013,$P$2:$P$4524)</f>
        <v>1</v>
      </c>
      <c r="R867" s="38" t="str">
        <f t="shared" si="131"/>
        <v>TEST</v>
      </c>
      <c r="S867" s="38">
        <f>ABS($B867)</f>
        <v>66.23</v>
      </c>
      <c r="T867" s="38">
        <f>ABS($I867)</f>
        <v>55.19</v>
      </c>
      <c r="U867" s="38">
        <f>ABS($K867)</f>
        <v>8.83</v>
      </c>
      <c r="V867" s="34">
        <f t="shared" si="134"/>
        <v>44.15</v>
      </c>
      <c r="W867" s="35">
        <f t="shared" si="135"/>
        <v>13.25</v>
      </c>
      <c r="X867" s="34" t="str">
        <f t="shared" si="136"/>
        <v/>
      </c>
      <c r="Y867" s="35" t="str">
        <f t="shared" si="137"/>
        <v/>
      </c>
      <c r="Z867" s="38" t="str">
        <f t="shared" si="132"/>
        <v>V8</v>
      </c>
      <c r="AA867" s="38" t="str">
        <f t="shared" si="130"/>
        <v>V9</v>
      </c>
      <c r="AB867" s="38" t="str">
        <f t="shared" si="133"/>
        <v>V10</v>
      </c>
      <c r="AC867" s="38">
        <f>IF($AF867=20,"",IF($V867=0,"",IF($H867="Adblue Bidon","",IF($H867="GNC (KG)","",IF($H867="Frais de service EV","",IF($Q867=1,$G$2:$G$4524,""))))))</f>
        <v>40.19</v>
      </c>
      <c r="AD867" s="33" t="str">
        <f t="shared" si="138"/>
        <v/>
      </c>
      <c r="AE867" s="36" t="str">
        <f t="shared" si="139"/>
        <v/>
      </c>
      <c r="AF867" s="37" t="str">
        <f>IFERROR(VLOOKUP($F$2,IMPUTATION!F:G,2,0),"")</f>
        <v/>
      </c>
    </row>
    <row r="868" spans="1:32">
      <c r="A868" s="31">
        <v>44408</v>
      </c>
      <c r="B868" s="32">
        <v>137.83000000000001</v>
      </c>
      <c r="C868" s="32" t="s">
        <v>21</v>
      </c>
      <c r="D868" s="32" t="s">
        <v>371</v>
      </c>
      <c r="E868" s="32" t="s">
        <v>106</v>
      </c>
      <c r="F868" s="32" t="s">
        <v>557</v>
      </c>
      <c r="G868" s="32">
        <v>92.95</v>
      </c>
      <c r="H868" s="32" t="s">
        <v>380</v>
      </c>
      <c r="I868" s="32">
        <v>114.86</v>
      </c>
      <c r="J868" s="32">
        <v>80</v>
      </c>
      <c r="K868" s="32">
        <v>18.38</v>
      </c>
      <c r="L868" s="32">
        <v>119.45</v>
      </c>
      <c r="M868" s="32" t="s">
        <v>19</v>
      </c>
      <c r="N868" s="32" t="s">
        <v>396</v>
      </c>
      <c r="O868" s="32">
        <v>6177235</v>
      </c>
      <c r="P868" s="38">
        <f>IF($H868="",VLOOKUP($C868,IMPUTATION_CARBURANT[],2,0),VLOOKUP($H868,IMPUTATION_CARBURANT[],2,0))</f>
        <v>1</v>
      </c>
      <c r="Q868" s="38">
        <f>IF(AND($P868=123401,$M868="VP"),124013,$P$2:$P$4524)</f>
        <v>1</v>
      </c>
      <c r="R868" s="38" t="str">
        <f t="shared" si="131"/>
        <v>TEST</v>
      </c>
      <c r="S868" s="38">
        <f>ABS($B868)</f>
        <v>137.83000000000001</v>
      </c>
      <c r="T868" s="38">
        <f>ABS($I868)</f>
        <v>114.86</v>
      </c>
      <c r="U868" s="38">
        <f>ABS($K868)</f>
        <v>18.38</v>
      </c>
      <c r="V868" s="34">
        <f t="shared" si="134"/>
        <v>91.89</v>
      </c>
      <c r="W868" s="35">
        <f t="shared" si="135"/>
        <v>27.56</v>
      </c>
      <c r="X868" s="34" t="str">
        <f t="shared" si="136"/>
        <v/>
      </c>
      <c r="Y868" s="35" t="str">
        <f t="shared" si="137"/>
        <v/>
      </c>
      <c r="Z868" s="38" t="str">
        <f t="shared" si="132"/>
        <v>V8</v>
      </c>
      <c r="AA868" s="38" t="str">
        <f t="shared" si="130"/>
        <v>V9</v>
      </c>
      <c r="AB868" s="38" t="str">
        <f t="shared" si="133"/>
        <v>V10</v>
      </c>
      <c r="AC868" s="38">
        <f>IF($AF868=20,"",IF($V868=0,"",IF($H868="Adblue Bidon","",IF($H868="GNC (KG)","",IF($H868="Frais de service EV","",IF($Q868=1,$G$2:$G$4524,""))))))</f>
        <v>92.95</v>
      </c>
      <c r="AD868" s="33" t="str">
        <f t="shared" si="138"/>
        <v/>
      </c>
      <c r="AE868" s="36" t="str">
        <f t="shared" si="139"/>
        <v/>
      </c>
      <c r="AF868" s="37" t="str">
        <f>IFERROR(VLOOKUP($F$2,IMPUTATION!F:G,2,0),"")</f>
        <v/>
      </c>
    </row>
    <row r="869" spans="1:32">
      <c r="A869" s="31">
        <v>44408</v>
      </c>
      <c r="B869" s="32">
        <v>108</v>
      </c>
      <c r="C869" s="32" t="s">
        <v>21</v>
      </c>
      <c r="D869" s="32" t="s">
        <v>371</v>
      </c>
      <c r="E869" s="32" t="s">
        <v>101</v>
      </c>
      <c r="F869" s="32" t="s">
        <v>689</v>
      </c>
      <c r="G869" s="32">
        <v>73.33</v>
      </c>
      <c r="H869" s="32" t="s">
        <v>380</v>
      </c>
      <c r="I869" s="32">
        <v>90</v>
      </c>
      <c r="J869" s="32">
        <v>80</v>
      </c>
      <c r="K869" s="32">
        <v>14.4</v>
      </c>
      <c r="L869" s="32">
        <v>93.6</v>
      </c>
      <c r="M869" s="32" t="s">
        <v>19</v>
      </c>
      <c r="N869" s="32" t="s">
        <v>396</v>
      </c>
      <c r="O869" s="32">
        <v>6177232</v>
      </c>
      <c r="P869" s="38">
        <f>IF($H869="",VLOOKUP($C869,IMPUTATION_CARBURANT[],2,0),VLOOKUP($H869,IMPUTATION_CARBURANT[],2,0))</f>
        <v>1</v>
      </c>
      <c r="Q869" s="38">
        <f>IF(AND($P869=123401,$M869="VP"),124013,$P$2:$P$4524)</f>
        <v>1</v>
      </c>
      <c r="R869" s="38" t="str">
        <f t="shared" si="131"/>
        <v>TEST</v>
      </c>
      <c r="S869" s="38">
        <f>ABS($B869)</f>
        <v>108</v>
      </c>
      <c r="T869" s="38">
        <f>ABS($I869)</f>
        <v>90</v>
      </c>
      <c r="U869" s="38">
        <f>ABS($K869)</f>
        <v>14.4</v>
      </c>
      <c r="V869" s="34">
        <f t="shared" si="134"/>
        <v>72</v>
      </c>
      <c r="W869" s="35">
        <f t="shared" si="135"/>
        <v>21.6</v>
      </c>
      <c r="X869" s="34" t="str">
        <f t="shared" si="136"/>
        <v/>
      </c>
      <c r="Y869" s="35" t="str">
        <f t="shared" si="137"/>
        <v/>
      </c>
      <c r="Z869" s="38" t="str">
        <f t="shared" si="132"/>
        <v>V8</v>
      </c>
      <c r="AA869" s="38" t="str">
        <f t="shared" si="130"/>
        <v>V9</v>
      </c>
      <c r="AB869" s="38" t="str">
        <f t="shared" si="133"/>
        <v>V10</v>
      </c>
      <c r="AC869" s="38">
        <f>IF($AF869=20,"",IF($V869=0,"",IF($H869="Adblue Bidon","",IF($H869="GNC (KG)","",IF($H869="Frais de service EV","",IF($Q869=1,$G$2:$G$4524,""))))))</f>
        <v>73.33</v>
      </c>
      <c r="AD869" s="33" t="str">
        <f t="shared" si="138"/>
        <v/>
      </c>
      <c r="AE869" s="36" t="str">
        <f t="shared" si="139"/>
        <v/>
      </c>
      <c r="AF869" s="37" t="str">
        <f>IFERROR(VLOOKUP($F$2,IMPUTATION!F:G,2,0),"")</f>
        <v/>
      </c>
    </row>
    <row r="870" spans="1:32">
      <c r="A870" s="31">
        <v>44408</v>
      </c>
      <c r="B870" s="32">
        <v>61.22</v>
      </c>
      <c r="C870" s="32" t="s">
        <v>393</v>
      </c>
      <c r="D870" s="32" t="s">
        <v>371</v>
      </c>
      <c r="E870" s="32" t="s">
        <v>307</v>
      </c>
      <c r="F870" s="32" t="s">
        <v>423</v>
      </c>
      <c r="G870" s="32">
        <v>36.06</v>
      </c>
      <c r="H870" s="32" t="s">
        <v>390</v>
      </c>
      <c r="I870" s="32">
        <v>51.02</v>
      </c>
      <c r="J870" s="32">
        <v>80</v>
      </c>
      <c r="K870" s="32">
        <v>8.16</v>
      </c>
      <c r="L870" s="32">
        <v>53.06</v>
      </c>
      <c r="M870" s="32" t="s">
        <v>18</v>
      </c>
      <c r="N870" s="32" t="s">
        <v>18</v>
      </c>
      <c r="O870" s="32">
        <v>6400184</v>
      </c>
      <c r="P870" s="38">
        <f>IF($H870="",VLOOKUP($C870,IMPUTATION_CARBURANT[],2,0),VLOOKUP($H870,IMPUTATION_CARBURANT[],2,0))</f>
        <v>1</v>
      </c>
      <c r="Q870" s="38">
        <f>IF(AND($P870=123401,$M870="VP"),124013,$P$2:$P$4524)</f>
        <v>1</v>
      </c>
      <c r="R870" s="38" t="str">
        <f t="shared" si="131"/>
        <v>TEST</v>
      </c>
      <c r="S870" s="38">
        <f>ABS($B870)</f>
        <v>61.22</v>
      </c>
      <c r="T870" s="38">
        <f>ABS($I870)</f>
        <v>51.02</v>
      </c>
      <c r="U870" s="38">
        <f>ABS($K870)</f>
        <v>8.16</v>
      </c>
      <c r="V870" s="34">
        <f t="shared" si="134"/>
        <v>40.82</v>
      </c>
      <c r="W870" s="35">
        <f t="shared" si="135"/>
        <v>12.24</v>
      </c>
      <c r="X870" s="34" t="str">
        <f t="shared" si="136"/>
        <v/>
      </c>
      <c r="Y870" s="35" t="str">
        <f t="shared" si="137"/>
        <v/>
      </c>
      <c r="Z870" s="38" t="str">
        <f t="shared" si="132"/>
        <v>V8</v>
      </c>
      <c r="AA870" s="38" t="str">
        <f t="shared" ref="AA870:AA933" si="140">"V9"</f>
        <v>V9</v>
      </c>
      <c r="AB870" s="38" t="str">
        <f t="shared" si="133"/>
        <v>V10</v>
      </c>
      <c r="AC870" s="38">
        <f>IF($AF870=20,"",IF($V870=0,"",IF($H870="Adblue Bidon","",IF($H870="GNC (KG)","",IF($H870="Frais de service EV","",IF($Q870=1,$G$2:$G$4524,""))))))</f>
        <v>36.06</v>
      </c>
      <c r="AD870" s="33" t="str">
        <f t="shared" si="138"/>
        <v/>
      </c>
      <c r="AE870" s="36" t="str">
        <f t="shared" si="139"/>
        <v/>
      </c>
      <c r="AF870" s="37" t="str">
        <f>IFERROR(VLOOKUP($F$2,IMPUTATION!F:G,2,0),"")</f>
        <v/>
      </c>
    </row>
    <row r="871" spans="1:32">
      <c r="A871" s="31">
        <v>44408</v>
      </c>
      <c r="B871" s="32">
        <v>64.98</v>
      </c>
      <c r="C871" s="32" t="s">
        <v>393</v>
      </c>
      <c r="D871" s="32" t="s">
        <v>371</v>
      </c>
      <c r="E871" s="32" t="s">
        <v>317</v>
      </c>
      <c r="F871" s="32" t="s">
        <v>835</v>
      </c>
      <c r="G871" s="32">
        <v>38.270000000000003</v>
      </c>
      <c r="H871" s="32" t="s">
        <v>390</v>
      </c>
      <c r="I871" s="32">
        <v>54.15</v>
      </c>
      <c r="J871" s="32">
        <v>80</v>
      </c>
      <c r="K871" s="32">
        <v>8.66</v>
      </c>
      <c r="L871" s="32">
        <v>56.32</v>
      </c>
      <c r="M871" s="32" t="s">
        <v>18</v>
      </c>
      <c r="N871" s="32" t="s">
        <v>18</v>
      </c>
      <c r="O871" s="32">
        <v>6400466</v>
      </c>
      <c r="P871" s="38">
        <f>IF($H871="",VLOOKUP($C871,IMPUTATION_CARBURANT[],2,0),VLOOKUP($H871,IMPUTATION_CARBURANT[],2,0))</f>
        <v>1</v>
      </c>
      <c r="Q871" s="38">
        <f>IF(AND($P871=123401,$M871="VP"),124013,$P$2:$P$4524)</f>
        <v>1</v>
      </c>
      <c r="R871" s="38" t="str">
        <f t="shared" si="131"/>
        <v>TEST</v>
      </c>
      <c r="S871" s="38">
        <f>ABS($B871)</f>
        <v>64.98</v>
      </c>
      <c r="T871" s="38">
        <f>ABS($I871)</f>
        <v>54.15</v>
      </c>
      <c r="U871" s="38">
        <f>ABS($K871)</f>
        <v>8.66</v>
      </c>
      <c r="V871" s="34">
        <f t="shared" si="134"/>
        <v>43.32</v>
      </c>
      <c r="W871" s="35">
        <f t="shared" si="135"/>
        <v>13</v>
      </c>
      <c r="X871" s="34" t="str">
        <f t="shared" si="136"/>
        <v/>
      </c>
      <c r="Y871" s="35" t="str">
        <f t="shared" si="137"/>
        <v/>
      </c>
      <c r="Z871" s="38" t="str">
        <f t="shared" si="132"/>
        <v>V8</v>
      </c>
      <c r="AA871" s="38" t="str">
        <f t="shared" si="140"/>
        <v>V9</v>
      </c>
      <c r="AB871" s="38" t="str">
        <f t="shared" si="133"/>
        <v>V10</v>
      </c>
      <c r="AC871" s="38">
        <f>IF($AF871=20,"",IF($V871=0,"",IF($H871="Adblue Bidon","",IF($H871="GNC (KG)","",IF($H871="Frais de service EV","",IF($Q871=1,$G$2:$G$4524,""))))))</f>
        <v>38.270000000000003</v>
      </c>
      <c r="AD871" s="33" t="str">
        <f t="shared" si="138"/>
        <v/>
      </c>
      <c r="AE871" s="36" t="str">
        <f t="shared" si="139"/>
        <v/>
      </c>
      <c r="AF871" s="37" t="str">
        <f>IFERROR(VLOOKUP($F$2,IMPUTATION!F:G,2,0),"")</f>
        <v/>
      </c>
    </row>
    <row r="872" spans="1:32">
      <c r="A872" s="31">
        <v>44408</v>
      </c>
      <c r="B872" s="32">
        <v>65.260000000000005</v>
      </c>
      <c r="C872" s="32" t="s">
        <v>393</v>
      </c>
      <c r="D872" s="32" t="s">
        <v>371</v>
      </c>
      <c r="E872" s="32" t="s">
        <v>202</v>
      </c>
      <c r="F872" s="32" t="s">
        <v>478</v>
      </c>
      <c r="G872" s="32">
        <v>38.270000000000003</v>
      </c>
      <c r="H872" s="32" t="s">
        <v>390</v>
      </c>
      <c r="I872" s="32">
        <v>54.38</v>
      </c>
      <c r="J872" s="32">
        <v>80</v>
      </c>
      <c r="K872" s="32">
        <v>8.6999999999999993</v>
      </c>
      <c r="L872" s="32">
        <v>56.56</v>
      </c>
      <c r="M872" s="32" t="s">
        <v>18</v>
      </c>
      <c r="N872" s="32" t="s">
        <v>18</v>
      </c>
      <c r="O872" s="32">
        <v>6402008</v>
      </c>
      <c r="P872" s="38">
        <f>IF($H872="",VLOOKUP($C872,IMPUTATION_CARBURANT[],2,0),VLOOKUP($H872,IMPUTATION_CARBURANT[],2,0))</f>
        <v>1</v>
      </c>
      <c r="Q872" s="38">
        <f>IF(AND($P872=123401,$M872="VP"),124013,$P$2:$P$4524)</f>
        <v>1</v>
      </c>
      <c r="R872" s="38" t="str">
        <f t="shared" si="131"/>
        <v>TEST</v>
      </c>
      <c r="S872" s="38">
        <f>ABS($B872)</f>
        <v>65.260000000000005</v>
      </c>
      <c r="T872" s="38">
        <f>ABS($I872)</f>
        <v>54.38</v>
      </c>
      <c r="U872" s="38">
        <f>ABS($K872)</f>
        <v>8.6999999999999993</v>
      </c>
      <c r="V872" s="34">
        <f t="shared" si="134"/>
        <v>43.5</v>
      </c>
      <c r="W872" s="35">
        <f t="shared" si="135"/>
        <v>13.06</v>
      </c>
      <c r="X872" s="34" t="str">
        <f t="shared" si="136"/>
        <v/>
      </c>
      <c r="Y872" s="35" t="str">
        <f t="shared" si="137"/>
        <v/>
      </c>
      <c r="Z872" s="38" t="str">
        <f t="shared" si="132"/>
        <v>V8</v>
      </c>
      <c r="AA872" s="38" t="str">
        <f t="shared" si="140"/>
        <v>V9</v>
      </c>
      <c r="AB872" s="38" t="str">
        <f t="shared" si="133"/>
        <v>V10</v>
      </c>
      <c r="AC872" s="38">
        <f>IF($AF872=20,"",IF($V872=0,"",IF($H872="Adblue Bidon","",IF($H872="GNC (KG)","",IF($H872="Frais de service EV","",IF($Q872=1,$G$2:$G$4524,""))))))</f>
        <v>38.270000000000003</v>
      </c>
      <c r="AD872" s="33" t="str">
        <f t="shared" si="138"/>
        <v/>
      </c>
      <c r="AE872" s="36" t="str">
        <f t="shared" si="139"/>
        <v/>
      </c>
      <c r="AF872" s="37" t="str">
        <f>IFERROR(VLOOKUP($F$2,IMPUTATION!F:G,2,0),"")</f>
        <v/>
      </c>
    </row>
    <row r="873" spans="1:32">
      <c r="A873" s="31">
        <v>44408</v>
      </c>
      <c r="B873" s="32">
        <v>67.56</v>
      </c>
      <c r="C873" s="32" t="s">
        <v>393</v>
      </c>
      <c r="D873" s="32" t="s">
        <v>371</v>
      </c>
      <c r="E873" s="32" t="s">
        <v>281</v>
      </c>
      <c r="F873" s="32" t="s">
        <v>1526</v>
      </c>
      <c r="G873" s="32">
        <v>41.96</v>
      </c>
      <c r="H873" s="32" t="s">
        <v>387</v>
      </c>
      <c r="I873" s="32">
        <v>56.3</v>
      </c>
      <c r="J873" s="32">
        <v>80</v>
      </c>
      <c r="K873" s="32">
        <v>9.01</v>
      </c>
      <c r="L873" s="32">
        <v>58.55</v>
      </c>
      <c r="M873" s="32" t="s">
        <v>18</v>
      </c>
      <c r="N873" s="32" t="s">
        <v>18</v>
      </c>
      <c r="O873" s="32">
        <v>6401396</v>
      </c>
      <c r="P873" s="38">
        <f>IF($H873="",VLOOKUP($C873,IMPUTATION_CARBURANT[],2,0),VLOOKUP($H873,IMPUTATION_CARBURANT[],2,0))</f>
        <v>1</v>
      </c>
      <c r="Q873" s="38">
        <f>IF(AND($P873=123401,$M873="VP"),124013,$P$2:$P$4524)</f>
        <v>1</v>
      </c>
      <c r="R873" s="38" t="str">
        <f t="shared" si="131"/>
        <v>TEST</v>
      </c>
      <c r="S873" s="38">
        <f>ABS($B873)</f>
        <v>67.56</v>
      </c>
      <c r="T873" s="38">
        <f>ABS($I873)</f>
        <v>56.3</v>
      </c>
      <c r="U873" s="38">
        <f>ABS($K873)</f>
        <v>9.01</v>
      </c>
      <c r="V873" s="34">
        <f t="shared" si="134"/>
        <v>45.04</v>
      </c>
      <c r="W873" s="35">
        <f t="shared" si="135"/>
        <v>13.51</v>
      </c>
      <c r="X873" s="34" t="str">
        <f t="shared" si="136"/>
        <v/>
      </c>
      <c r="Y873" s="35" t="str">
        <f t="shared" si="137"/>
        <v/>
      </c>
      <c r="Z873" s="38" t="str">
        <f t="shared" si="132"/>
        <v>V8</v>
      </c>
      <c r="AA873" s="38" t="str">
        <f t="shared" si="140"/>
        <v>V9</v>
      </c>
      <c r="AB873" s="38" t="str">
        <f t="shared" si="133"/>
        <v>V10</v>
      </c>
      <c r="AC873" s="38">
        <f>IF($AF873=20,"",IF($V873=0,"",IF($H873="Adblue Bidon","",IF($H873="GNC (KG)","",IF($H873="Frais de service EV","",IF($Q873=1,$G$2:$G$4524,""))))))</f>
        <v>41.96</v>
      </c>
      <c r="AD873" s="33" t="str">
        <f t="shared" si="138"/>
        <v/>
      </c>
      <c r="AE873" s="36" t="str">
        <f t="shared" si="139"/>
        <v/>
      </c>
      <c r="AF873" s="37" t="str">
        <f>IFERROR(VLOOKUP($F$2,IMPUTATION!F:G,2,0),"")</f>
        <v/>
      </c>
    </row>
    <row r="874" spans="1:32">
      <c r="A874" s="31">
        <v>44408</v>
      </c>
      <c r="B874" s="32">
        <v>127.54</v>
      </c>
      <c r="C874" s="32" t="s">
        <v>393</v>
      </c>
      <c r="D874" s="32" t="s">
        <v>371</v>
      </c>
      <c r="E874" s="32" t="s">
        <v>116</v>
      </c>
      <c r="F874" s="32" t="s">
        <v>486</v>
      </c>
      <c r="G874" s="32">
        <v>79.459999999999994</v>
      </c>
      <c r="H874" s="32" t="s">
        <v>387</v>
      </c>
      <c r="I874" s="32">
        <v>106.28</v>
      </c>
      <c r="J874" s="32">
        <v>80</v>
      </c>
      <c r="K874" s="32">
        <v>17.010000000000002</v>
      </c>
      <c r="L874" s="32">
        <v>110.53</v>
      </c>
      <c r="M874" s="32" t="s">
        <v>19</v>
      </c>
      <c r="N874" s="32" t="s">
        <v>396</v>
      </c>
      <c r="O874" s="32">
        <v>6178243</v>
      </c>
      <c r="P874" s="38">
        <f>IF($H874="",VLOOKUP($C874,IMPUTATION_CARBURANT[],2,0),VLOOKUP($H874,IMPUTATION_CARBURANT[],2,0))</f>
        <v>1</v>
      </c>
      <c r="Q874" s="38">
        <f>IF(AND($P874=123401,$M874="VP"),124013,$P$2:$P$4524)</f>
        <v>1</v>
      </c>
      <c r="R874" s="38" t="str">
        <f t="shared" si="131"/>
        <v>TEST</v>
      </c>
      <c r="S874" s="38">
        <f>ABS($B874)</f>
        <v>127.54</v>
      </c>
      <c r="T874" s="38">
        <f>ABS($I874)</f>
        <v>106.28</v>
      </c>
      <c r="U874" s="38">
        <f>ABS($K874)</f>
        <v>17.010000000000002</v>
      </c>
      <c r="V874" s="34">
        <f t="shared" si="134"/>
        <v>85.02</v>
      </c>
      <c r="W874" s="35">
        <f t="shared" si="135"/>
        <v>25.51</v>
      </c>
      <c r="X874" s="34" t="str">
        <f t="shared" si="136"/>
        <v/>
      </c>
      <c r="Y874" s="35" t="str">
        <f t="shared" si="137"/>
        <v/>
      </c>
      <c r="Z874" s="38" t="str">
        <f t="shared" si="132"/>
        <v>V8</v>
      </c>
      <c r="AA874" s="38" t="str">
        <f t="shared" si="140"/>
        <v>V9</v>
      </c>
      <c r="AB874" s="38" t="str">
        <f t="shared" si="133"/>
        <v>V10</v>
      </c>
      <c r="AC874" s="38">
        <f>IF($AF874=20,"",IF($V874=0,"",IF($H874="Adblue Bidon","",IF($H874="GNC (KG)","",IF($H874="Frais de service EV","",IF($Q874=1,$G$2:$G$4524,""))))))</f>
        <v>79.459999999999994</v>
      </c>
      <c r="AD874" s="33" t="str">
        <f t="shared" si="138"/>
        <v/>
      </c>
      <c r="AE874" s="36" t="str">
        <f t="shared" si="139"/>
        <v/>
      </c>
      <c r="AF874" s="37" t="str">
        <f>IFERROR(VLOOKUP($F$2,IMPUTATION!F:G,2,0),"")</f>
        <v/>
      </c>
    </row>
    <row r="875" spans="1:32">
      <c r="A875" s="31">
        <v>44408</v>
      </c>
      <c r="B875" s="32">
        <v>69.959999999999994</v>
      </c>
      <c r="C875" s="32" t="s">
        <v>393</v>
      </c>
      <c r="D875" s="32" t="s">
        <v>371</v>
      </c>
      <c r="E875" s="32" t="s">
        <v>292</v>
      </c>
      <c r="F875" s="32" t="s">
        <v>398</v>
      </c>
      <c r="G875" s="32">
        <v>44.2</v>
      </c>
      <c r="H875" s="32" t="s">
        <v>387</v>
      </c>
      <c r="I875" s="32">
        <v>58.3</v>
      </c>
      <c r="J875" s="32">
        <v>80</v>
      </c>
      <c r="K875" s="32">
        <v>9.33</v>
      </c>
      <c r="L875" s="32">
        <v>60.63</v>
      </c>
      <c r="M875" s="32" t="s">
        <v>18</v>
      </c>
      <c r="N875" s="32" t="s">
        <v>18</v>
      </c>
      <c r="O875" s="32">
        <v>6401345</v>
      </c>
      <c r="P875" s="38">
        <f>IF($H875="",VLOOKUP($C875,IMPUTATION_CARBURANT[],2,0),VLOOKUP($H875,IMPUTATION_CARBURANT[],2,0))</f>
        <v>1</v>
      </c>
      <c r="Q875" s="38">
        <f>IF(AND($P875=123401,$M875="VP"),124013,$P$2:$P$4524)</f>
        <v>1</v>
      </c>
      <c r="R875" s="38" t="str">
        <f t="shared" si="131"/>
        <v>TEST</v>
      </c>
      <c r="S875" s="38">
        <f>ABS($B875)</f>
        <v>69.959999999999994</v>
      </c>
      <c r="T875" s="38">
        <f>ABS($I875)</f>
        <v>58.3</v>
      </c>
      <c r="U875" s="38">
        <f>ABS($K875)</f>
        <v>9.33</v>
      </c>
      <c r="V875" s="34">
        <f t="shared" si="134"/>
        <v>46.64</v>
      </c>
      <c r="W875" s="35">
        <f t="shared" si="135"/>
        <v>13.99</v>
      </c>
      <c r="X875" s="34" t="str">
        <f t="shared" si="136"/>
        <v/>
      </c>
      <c r="Y875" s="35" t="str">
        <f t="shared" si="137"/>
        <v/>
      </c>
      <c r="Z875" s="38" t="str">
        <f t="shared" si="132"/>
        <v>V8</v>
      </c>
      <c r="AA875" s="38" t="str">
        <f t="shared" si="140"/>
        <v>V9</v>
      </c>
      <c r="AB875" s="38" t="str">
        <f t="shared" si="133"/>
        <v>V10</v>
      </c>
      <c r="AC875" s="38">
        <f>IF($AF875=20,"",IF($V875=0,"",IF($H875="Adblue Bidon","",IF($H875="GNC (KG)","",IF($H875="Frais de service EV","",IF($Q875=1,$G$2:$G$4524,""))))))</f>
        <v>44.2</v>
      </c>
      <c r="AD875" s="33" t="str">
        <f t="shared" si="138"/>
        <v/>
      </c>
      <c r="AE875" s="36" t="str">
        <f t="shared" si="139"/>
        <v/>
      </c>
      <c r="AF875" s="37" t="str">
        <f>IFERROR(VLOOKUP($F$2,IMPUTATION!F:G,2,0),"")</f>
        <v/>
      </c>
    </row>
    <row r="876" spans="1:32">
      <c r="A876" s="31">
        <v>44408</v>
      </c>
      <c r="B876" s="32">
        <v>129.77000000000001</v>
      </c>
      <c r="C876" s="32" t="s">
        <v>21</v>
      </c>
      <c r="D876" s="32" t="s">
        <v>371</v>
      </c>
      <c r="E876" s="32" t="s">
        <v>103</v>
      </c>
      <c r="F876" s="32" t="s">
        <v>1488</v>
      </c>
      <c r="G876" s="32">
        <v>89.02</v>
      </c>
      <c r="H876" s="32" t="s">
        <v>380</v>
      </c>
      <c r="I876" s="32">
        <v>108.14</v>
      </c>
      <c r="J876" s="32">
        <v>80</v>
      </c>
      <c r="K876" s="32">
        <v>17.3</v>
      </c>
      <c r="L876" s="32">
        <v>112.47</v>
      </c>
      <c r="M876" s="32" t="s">
        <v>19</v>
      </c>
      <c r="N876" s="32" t="s">
        <v>396</v>
      </c>
      <c r="O876" s="32">
        <v>6178552</v>
      </c>
      <c r="P876" s="38">
        <f>IF($H876="",VLOOKUP($C876,IMPUTATION_CARBURANT[],2,0),VLOOKUP($H876,IMPUTATION_CARBURANT[],2,0))</f>
        <v>1</v>
      </c>
      <c r="Q876" s="38">
        <f>IF(AND($P876=123401,$M876="VP"),124013,$P$2:$P$4524)</f>
        <v>1</v>
      </c>
      <c r="R876" s="38" t="str">
        <f t="shared" si="131"/>
        <v>TEST</v>
      </c>
      <c r="S876" s="38">
        <f>ABS($B876)</f>
        <v>129.77000000000001</v>
      </c>
      <c r="T876" s="38">
        <f>ABS($I876)</f>
        <v>108.14</v>
      </c>
      <c r="U876" s="38">
        <f>ABS($K876)</f>
        <v>17.3</v>
      </c>
      <c r="V876" s="34">
        <f t="shared" si="134"/>
        <v>86.51</v>
      </c>
      <c r="W876" s="35">
        <f t="shared" si="135"/>
        <v>25.96</v>
      </c>
      <c r="X876" s="34" t="str">
        <f t="shared" si="136"/>
        <v/>
      </c>
      <c r="Y876" s="35" t="str">
        <f t="shared" si="137"/>
        <v/>
      </c>
      <c r="Z876" s="38" t="str">
        <f t="shared" si="132"/>
        <v>V8</v>
      </c>
      <c r="AA876" s="38" t="str">
        <f t="shared" si="140"/>
        <v>V9</v>
      </c>
      <c r="AB876" s="38" t="str">
        <f t="shared" si="133"/>
        <v>V10</v>
      </c>
      <c r="AC876" s="38">
        <f>IF($AF876=20,"",IF($V876=0,"",IF($H876="Adblue Bidon","",IF($H876="GNC (KG)","",IF($H876="Frais de service EV","",IF($Q876=1,$G$2:$G$4524,""))))))</f>
        <v>89.02</v>
      </c>
      <c r="AD876" s="33" t="str">
        <f t="shared" si="138"/>
        <v/>
      </c>
      <c r="AE876" s="36" t="str">
        <f t="shared" si="139"/>
        <v/>
      </c>
      <c r="AF876" s="37" t="str">
        <f>IFERROR(VLOOKUP($F$2,IMPUTATION!F:G,2,0),"")</f>
        <v/>
      </c>
    </row>
    <row r="877" spans="1:32">
      <c r="A877" s="31">
        <v>44408</v>
      </c>
      <c r="B877" s="32">
        <v>60.72</v>
      </c>
      <c r="C877" s="32" t="s">
        <v>393</v>
      </c>
      <c r="D877" s="32" t="s">
        <v>371</v>
      </c>
      <c r="E877" s="32" t="s">
        <v>234</v>
      </c>
      <c r="F877" s="32" t="s">
        <v>665</v>
      </c>
      <c r="G877" s="32">
        <v>37.71</v>
      </c>
      <c r="H877" s="32" t="s">
        <v>387</v>
      </c>
      <c r="I877" s="32">
        <v>50.6</v>
      </c>
      <c r="J877" s="32">
        <v>80</v>
      </c>
      <c r="K877" s="32">
        <v>8.1</v>
      </c>
      <c r="L877" s="32">
        <v>52.62</v>
      </c>
      <c r="M877" s="32" t="s">
        <v>18</v>
      </c>
      <c r="N877" s="32" t="s">
        <v>18</v>
      </c>
      <c r="O877" s="32">
        <v>6400703</v>
      </c>
      <c r="P877" s="38">
        <f>IF($H877="",VLOOKUP($C877,IMPUTATION_CARBURANT[],2,0),VLOOKUP($H877,IMPUTATION_CARBURANT[],2,0))</f>
        <v>1</v>
      </c>
      <c r="Q877" s="38">
        <f>IF(AND($P877=123401,$M877="VP"),124013,$P$2:$P$4524)</f>
        <v>1</v>
      </c>
      <c r="R877" s="38" t="str">
        <f t="shared" si="131"/>
        <v>TEST</v>
      </c>
      <c r="S877" s="38">
        <f>ABS($B877)</f>
        <v>60.72</v>
      </c>
      <c r="T877" s="38">
        <f>ABS($I877)</f>
        <v>50.6</v>
      </c>
      <c r="U877" s="38">
        <f>ABS($K877)</f>
        <v>8.1</v>
      </c>
      <c r="V877" s="34">
        <f t="shared" si="134"/>
        <v>40.479999999999997</v>
      </c>
      <c r="W877" s="35">
        <f t="shared" si="135"/>
        <v>12.14</v>
      </c>
      <c r="X877" s="34" t="str">
        <f t="shared" si="136"/>
        <v/>
      </c>
      <c r="Y877" s="35" t="str">
        <f t="shared" si="137"/>
        <v/>
      </c>
      <c r="Z877" s="38" t="str">
        <f t="shared" si="132"/>
        <v>V8</v>
      </c>
      <c r="AA877" s="38" t="str">
        <f t="shared" si="140"/>
        <v>V9</v>
      </c>
      <c r="AB877" s="38" t="str">
        <f t="shared" si="133"/>
        <v>V10</v>
      </c>
      <c r="AC877" s="38">
        <f>IF($AF877=20,"",IF($V877=0,"",IF($H877="Adblue Bidon","",IF($H877="GNC (KG)","",IF($H877="Frais de service EV","",IF($Q877=1,$G$2:$G$4524,""))))))</f>
        <v>37.71</v>
      </c>
      <c r="AD877" s="33" t="str">
        <f t="shared" si="138"/>
        <v/>
      </c>
      <c r="AE877" s="36" t="str">
        <f t="shared" si="139"/>
        <v/>
      </c>
      <c r="AF877" s="37" t="str">
        <f>IFERROR(VLOOKUP($F$2,IMPUTATION!F:G,2,0),"")</f>
        <v/>
      </c>
    </row>
    <row r="878" spans="1:32">
      <c r="A878" s="31">
        <v>44408</v>
      </c>
      <c r="B878" s="32">
        <v>66.58</v>
      </c>
      <c r="C878" s="32" t="s">
        <v>21</v>
      </c>
      <c r="D878" s="32" t="s">
        <v>371</v>
      </c>
      <c r="E878" s="32" t="s">
        <v>16</v>
      </c>
      <c r="F878" s="32" t="s">
        <v>649</v>
      </c>
      <c r="G878" s="32">
        <v>45</v>
      </c>
      <c r="H878" s="32" t="s">
        <v>380</v>
      </c>
      <c r="I878" s="32">
        <v>55.48</v>
      </c>
      <c r="J878" s="32">
        <v>80</v>
      </c>
      <c r="K878" s="32">
        <v>8.8800000000000008</v>
      </c>
      <c r="L878" s="32">
        <v>57.7</v>
      </c>
      <c r="M878" s="32" t="s">
        <v>18</v>
      </c>
      <c r="N878" s="32" t="s">
        <v>18</v>
      </c>
      <c r="O878" s="32">
        <v>6400721</v>
      </c>
      <c r="P878" s="38">
        <f>IF($H878="",VLOOKUP($C878,IMPUTATION_CARBURANT[],2,0),VLOOKUP($H878,IMPUTATION_CARBURANT[],2,0))</f>
        <v>1</v>
      </c>
      <c r="Q878" s="38">
        <f>IF(AND($P878=123401,$M878="VP"),124013,$P$2:$P$4524)</f>
        <v>1</v>
      </c>
      <c r="R878" s="38" t="str">
        <f t="shared" si="131"/>
        <v>TEST</v>
      </c>
      <c r="S878" s="38">
        <f>ABS($B878)</f>
        <v>66.58</v>
      </c>
      <c r="T878" s="38">
        <f>ABS($I878)</f>
        <v>55.48</v>
      </c>
      <c r="U878" s="38">
        <f>ABS($K878)</f>
        <v>8.8800000000000008</v>
      </c>
      <c r="V878" s="34">
        <f t="shared" si="134"/>
        <v>44.38</v>
      </c>
      <c r="W878" s="35">
        <f t="shared" si="135"/>
        <v>13.32</v>
      </c>
      <c r="X878" s="34" t="str">
        <f t="shared" si="136"/>
        <v/>
      </c>
      <c r="Y878" s="35" t="str">
        <f t="shared" si="137"/>
        <v/>
      </c>
      <c r="Z878" s="38" t="str">
        <f t="shared" si="132"/>
        <v>V8</v>
      </c>
      <c r="AA878" s="38" t="str">
        <f t="shared" si="140"/>
        <v>V9</v>
      </c>
      <c r="AB878" s="38" t="str">
        <f t="shared" si="133"/>
        <v>V10</v>
      </c>
      <c r="AC878" s="38">
        <f>IF($AF878=20,"",IF($V878=0,"",IF($H878="Adblue Bidon","",IF($H878="GNC (KG)","",IF($H878="Frais de service EV","",IF($Q878=1,$G$2:$G$4524,""))))))</f>
        <v>45</v>
      </c>
      <c r="AD878" s="33" t="str">
        <f t="shared" si="138"/>
        <v/>
      </c>
      <c r="AE878" s="36" t="str">
        <f t="shared" si="139"/>
        <v/>
      </c>
      <c r="AF878" s="37" t="str">
        <f>IFERROR(VLOOKUP($F$2,IMPUTATION!F:G,2,0),"")</f>
        <v/>
      </c>
    </row>
    <row r="879" spans="1:32">
      <c r="A879" s="31">
        <v>44408</v>
      </c>
      <c r="B879" s="32">
        <v>52.87</v>
      </c>
      <c r="C879" s="32" t="s">
        <v>393</v>
      </c>
      <c r="D879" s="32" t="s">
        <v>371</v>
      </c>
      <c r="E879" s="32" t="s">
        <v>307</v>
      </c>
      <c r="F879" s="32" t="s">
        <v>1527</v>
      </c>
      <c r="G879" s="32">
        <v>32.119999999999997</v>
      </c>
      <c r="H879" s="32" t="s">
        <v>389</v>
      </c>
      <c r="I879" s="32">
        <v>44.06</v>
      </c>
      <c r="J879" s="32">
        <v>80</v>
      </c>
      <c r="K879" s="32">
        <v>7.05</v>
      </c>
      <c r="L879" s="32">
        <v>45.82</v>
      </c>
      <c r="M879" s="32" t="s">
        <v>18</v>
      </c>
      <c r="N879" s="32" t="s">
        <v>18</v>
      </c>
      <c r="O879" s="32">
        <v>6401213</v>
      </c>
      <c r="P879" s="38">
        <f>IF($H879="",VLOOKUP($C879,IMPUTATION_CARBURANT[],2,0),VLOOKUP($H879,IMPUTATION_CARBURANT[],2,0))</f>
        <v>1</v>
      </c>
      <c r="Q879" s="38">
        <f>IF(AND($P879=123401,$M879="VP"),124013,$P$2:$P$4524)</f>
        <v>1</v>
      </c>
      <c r="R879" s="38" t="str">
        <f t="shared" si="131"/>
        <v>TEST</v>
      </c>
      <c r="S879" s="38">
        <f>ABS($B879)</f>
        <v>52.87</v>
      </c>
      <c r="T879" s="38">
        <f>ABS($I879)</f>
        <v>44.06</v>
      </c>
      <c r="U879" s="38">
        <f>ABS($K879)</f>
        <v>7.05</v>
      </c>
      <c r="V879" s="34">
        <f t="shared" si="134"/>
        <v>35.25</v>
      </c>
      <c r="W879" s="35">
        <f t="shared" si="135"/>
        <v>10.57</v>
      </c>
      <c r="X879" s="34" t="str">
        <f t="shared" si="136"/>
        <v/>
      </c>
      <c r="Y879" s="35" t="str">
        <f t="shared" si="137"/>
        <v/>
      </c>
      <c r="Z879" s="38" t="str">
        <f t="shared" si="132"/>
        <v>V8</v>
      </c>
      <c r="AA879" s="38" t="str">
        <f t="shared" si="140"/>
        <v>V9</v>
      </c>
      <c r="AB879" s="38" t="str">
        <f t="shared" si="133"/>
        <v>V10</v>
      </c>
      <c r="AC879" s="38">
        <f>IF($AF879=20,"",IF($V879=0,"",IF($H879="Adblue Bidon","",IF($H879="GNC (KG)","",IF($H879="Frais de service EV","",IF($Q879=1,$G$2:$G$4524,""))))))</f>
        <v>32.119999999999997</v>
      </c>
      <c r="AD879" s="33" t="str">
        <f t="shared" si="138"/>
        <v/>
      </c>
      <c r="AE879" s="36" t="str">
        <f t="shared" si="139"/>
        <v/>
      </c>
      <c r="AF879" s="37" t="str">
        <f>IFERROR(VLOOKUP($F$2,IMPUTATION!F:G,2,0),"")</f>
        <v/>
      </c>
    </row>
    <row r="880" spans="1:32">
      <c r="A880" s="31">
        <v>44408</v>
      </c>
      <c r="B880" s="32">
        <v>21.13</v>
      </c>
      <c r="C880" s="32" t="s">
        <v>21</v>
      </c>
      <c r="D880" s="32" t="s">
        <v>371</v>
      </c>
      <c r="E880" s="32" t="s">
        <v>103</v>
      </c>
      <c r="F880" s="32" t="s">
        <v>1528</v>
      </c>
      <c r="G880" s="32">
        <v>14.25</v>
      </c>
      <c r="H880" s="32" t="s">
        <v>380</v>
      </c>
      <c r="I880" s="32">
        <v>17.61</v>
      </c>
      <c r="J880" s="32">
        <v>80</v>
      </c>
      <c r="K880" s="32">
        <v>2.82</v>
      </c>
      <c r="L880" s="32">
        <v>18.309999999999999</v>
      </c>
      <c r="M880" s="32" t="s">
        <v>392</v>
      </c>
      <c r="N880" s="32" t="s">
        <v>396</v>
      </c>
      <c r="O880" s="32">
        <v>6177226</v>
      </c>
      <c r="P880" s="38">
        <f>IF($H880="",VLOOKUP($C880,IMPUTATION_CARBURANT[],2,0),VLOOKUP($H880,IMPUTATION_CARBURANT[],2,0))</f>
        <v>1</v>
      </c>
      <c r="Q880" s="38">
        <f>IF(AND($P880=123401,$M880="VP"),124013,$P$2:$P$4524)</f>
        <v>1</v>
      </c>
      <c r="R880" s="38" t="str">
        <f t="shared" si="131"/>
        <v>TEST</v>
      </c>
      <c r="S880" s="38">
        <f>ABS($B880)</f>
        <v>21.13</v>
      </c>
      <c r="T880" s="38">
        <f>ABS($I880)</f>
        <v>17.61</v>
      </c>
      <c r="U880" s="38">
        <f>ABS($K880)</f>
        <v>2.82</v>
      </c>
      <c r="V880" s="34">
        <f t="shared" si="134"/>
        <v>14.09</v>
      </c>
      <c r="W880" s="35">
        <f t="shared" si="135"/>
        <v>4.22</v>
      </c>
      <c r="X880" s="34" t="str">
        <f t="shared" si="136"/>
        <v/>
      </c>
      <c r="Y880" s="35" t="str">
        <f t="shared" si="137"/>
        <v/>
      </c>
      <c r="Z880" s="38" t="str">
        <f t="shared" si="132"/>
        <v>V8</v>
      </c>
      <c r="AA880" s="38" t="str">
        <f t="shared" si="140"/>
        <v>V9</v>
      </c>
      <c r="AB880" s="38" t="str">
        <f t="shared" si="133"/>
        <v>V10</v>
      </c>
      <c r="AC880" s="38">
        <f>IF($AF880=20,"",IF($V880=0,"",IF($H880="Adblue Bidon","",IF($H880="GNC (KG)","",IF($H880="Frais de service EV","",IF($Q880=1,$G$2:$G$4524,""))))))</f>
        <v>14.25</v>
      </c>
      <c r="AD880" s="33" t="str">
        <f t="shared" si="138"/>
        <v/>
      </c>
      <c r="AE880" s="36" t="str">
        <f t="shared" si="139"/>
        <v/>
      </c>
      <c r="AF880" s="37" t="str">
        <f>IFERROR(VLOOKUP($F$2,IMPUTATION!F:G,2,0),"")</f>
        <v/>
      </c>
    </row>
    <row r="881" spans="1:32">
      <c r="A881" s="31">
        <v>44408</v>
      </c>
      <c r="B881" s="32">
        <v>176.41</v>
      </c>
      <c r="C881" s="32" t="s">
        <v>21</v>
      </c>
      <c r="D881" s="32" t="s">
        <v>371</v>
      </c>
      <c r="E881" s="32" t="s">
        <v>117</v>
      </c>
      <c r="F881" s="32" t="s">
        <v>691</v>
      </c>
      <c r="G881" s="32">
        <v>118.97</v>
      </c>
      <c r="H881" s="32" t="s">
        <v>380</v>
      </c>
      <c r="I881" s="32">
        <v>147.01</v>
      </c>
      <c r="J881" s="32">
        <v>80</v>
      </c>
      <c r="K881" s="32">
        <v>23.52</v>
      </c>
      <c r="L881" s="32">
        <v>152.88999999999999</v>
      </c>
      <c r="M881" s="32" t="s">
        <v>392</v>
      </c>
      <c r="N881" s="32" t="s">
        <v>396</v>
      </c>
      <c r="O881" s="32">
        <v>6178636</v>
      </c>
      <c r="P881" s="38">
        <f>IF($H881="",VLOOKUP($C881,IMPUTATION_CARBURANT[],2,0),VLOOKUP($H881,IMPUTATION_CARBURANT[],2,0))</f>
        <v>1</v>
      </c>
      <c r="Q881" s="38">
        <f>IF(AND($P881=123401,$M881="VP"),124013,$P$2:$P$4524)</f>
        <v>1</v>
      </c>
      <c r="R881" s="38" t="str">
        <f t="shared" si="131"/>
        <v>TEST</v>
      </c>
      <c r="S881" s="38">
        <f>ABS($B881)</f>
        <v>176.41</v>
      </c>
      <c r="T881" s="38">
        <f>ABS($I881)</f>
        <v>147.01</v>
      </c>
      <c r="U881" s="38">
        <f>ABS($K881)</f>
        <v>23.52</v>
      </c>
      <c r="V881" s="34">
        <f t="shared" si="134"/>
        <v>117.61</v>
      </c>
      <c r="W881" s="35">
        <f t="shared" si="135"/>
        <v>35.28</v>
      </c>
      <c r="X881" s="34" t="str">
        <f t="shared" si="136"/>
        <v/>
      </c>
      <c r="Y881" s="35" t="str">
        <f t="shared" si="137"/>
        <v/>
      </c>
      <c r="Z881" s="38" t="str">
        <f t="shared" si="132"/>
        <v>V8</v>
      </c>
      <c r="AA881" s="38" t="str">
        <f t="shared" si="140"/>
        <v>V9</v>
      </c>
      <c r="AB881" s="38" t="str">
        <f t="shared" si="133"/>
        <v>V10</v>
      </c>
      <c r="AC881" s="38">
        <f>IF($AF881=20,"",IF($V881=0,"",IF($H881="Adblue Bidon","",IF($H881="GNC (KG)","",IF($H881="Frais de service EV","",IF($Q881=1,$G$2:$G$4524,""))))))</f>
        <v>118.97</v>
      </c>
      <c r="AD881" s="33" t="str">
        <f t="shared" si="138"/>
        <v/>
      </c>
      <c r="AE881" s="36" t="str">
        <f t="shared" si="139"/>
        <v/>
      </c>
      <c r="AF881" s="37" t="str">
        <f>IFERROR(VLOOKUP($F$2,IMPUTATION!F:G,2,0),"")</f>
        <v/>
      </c>
    </row>
    <row r="882" spans="1:32">
      <c r="A882" s="31">
        <v>44408</v>
      </c>
      <c r="B882" s="32">
        <v>114.41</v>
      </c>
      <c r="C882" s="32" t="s">
        <v>21</v>
      </c>
      <c r="D882" s="32" t="s">
        <v>371</v>
      </c>
      <c r="E882" s="32" t="s">
        <v>91</v>
      </c>
      <c r="F882" s="32" t="s">
        <v>667</v>
      </c>
      <c r="G882" s="32">
        <v>77.16</v>
      </c>
      <c r="H882" s="32" t="s">
        <v>380</v>
      </c>
      <c r="I882" s="32">
        <v>95.34</v>
      </c>
      <c r="J882" s="32">
        <v>80</v>
      </c>
      <c r="K882" s="32">
        <v>15.26</v>
      </c>
      <c r="L882" s="32">
        <v>99.15</v>
      </c>
      <c r="M882" s="32" t="s">
        <v>19</v>
      </c>
      <c r="N882" s="32" t="s">
        <v>396</v>
      </c>
      <c r="O882" s="32">
        <v>6176758</v>
      </c>
      <c r="P882" s="38">
        <f>IF($H882="",VLOOKUP($C882,IMPUTATION_CARBURANT[],2,0),VLOOKUP($H882,IMPUTATION_CARBURANT[],2,0))</f>
        <v>1</v>
      </c>
      <c r="Q882" s="38">
        <f>IF(AND($P882=123401,$M882="VP"),124013,$P$2:$P$4524)</f>
        <v>1</v>
      </c>
      <c r="R882" s="38" t="str">
        <f t="shared" si="131"/>
        <v>TEST</v>
      </c>
      <c r="S882" s="38">
        <f>ABS($B882)</f>
        <v>114.41</v>
      </c>
      <c r="T882" s="38">
        <f>ABS($I882)</f>
        <v>95.34</v>
      </c>
      <c r="U882" s="38">
        <f>ABS($K882)</f>
        <v>15.26</v>
      </c>
      <c r="V882" s="34">
        <f t="shared" si="134"/>
        <v>76.27</v>
      </c>
      <c r="W882" s="35">
        <f t="shared" si="135"/>
        <v>22.88</v>
      </c>
      <c r="X882" s="34" t="str">
        <f t="shared" si="136"/>
        <v/>
      </c>
      <c r="Y882" s="35" t="str">
        <f t="shared" si="137"/>
        <v/>
      </c>
      <c r="Z882" s="38" t="str">
        <f t="shared" si="132"/>
        <v>V8</v>
      </c>
      <c r="AA882" s="38" t="str">
        <f t="shared" si="140"/>
        <v>V9</v>
      </c>
      <c r="AB882" s="38" t="str">
        <f t="shared" si="133"/>
        <v>V10</v>
      </c>
      <c r="AC882" s="38">
        <f>IF($AF882=20,"",IF($V882=0,"",IF($H882="Adblue Bidon","",IF($H882="GNC (KG)","",IF($H882="Frais de service EV","",IF($Q882=1,$G$2:$G$4524,""))))))</f>
        <v>77.16</v>
      </c>
      <c r="AD882" s="33" t="str">
        <f t="shared" si="138"/>
        <v/>
      </c>
      <c r="AE882" s="36" t="str">
        <f t="shared" si="139"/>
        <v/>
      </c>
      <c r="AF882" s="37" t="str">
        <f>IFERROR(VLOOKUP($F$2,IMPUTATION!F:G,2,0),"")</f>
        <v/>
      </c>
    </row>
    <row r="883" spans="1:32">
      <c r="A883" s="31">
        <v>44408</v>
      </c>
      <c r="B883" s="32">
        <v>118.43</v>
      </c>
      <c r="C883" s="32" t="s">
        <v>21</v>
      </c>
      <c r="D883" s="32" t="s">
        <v>371</v>
      </c>
      <c r="E883" s="32" t="s">
        <v>95</v>
      </c>
      <c r="F883" s="32" t="s">
        <v>1529</v>
      </c>
      <c r="G883" s="32">
        <v>79.86</v>
      </c>
      <c r="H883" s="32" t="s">
        <v>380</v>
      </c>
      <c r="I883" s="32">
        <v>98.69</v>
      </c>
      <c r="J883" s="32">
        <v>80</v>
      </c>
      <c r="K883" s="32">
        <v>15.79</v>
      </c>
      <c r="L883" s="32">
        <v>102.64</v>
      </c>
      <c r="M883" s="32" t="s">
        <v>392</v>
      </c>
      <c r="N883" s="32" t="s">
        <v>396</v>
      </c>
      <c r="O883" s="32">
        <v>6178207</v>
      </c>
      <c r="P883" s="38">
        <f>IF($H883="",VLOOKUP($C883,IMPUTATION_CARBURANT[],2,0),VLOOKUP($H883,IMPUTATION_CARBURANT[],2,0))</f>
        <v>1</v>
      </c>
      <c r="Q883" s="38">
        <f>IF(AND($P883=123401,$M883="VP"),124013,$P$2:$P$4524)</f>
        <v>1</v>
      </c>
      <c r="R883" s="38" t="str">
        <f t="shared" si="131"/>
        <v>TEST</v>
      </c>
      <c r="S883" s="38">
        <f>ABS($B883)</f>
        <v>118.43</v>
      </c>
      <c r="T883" s="38">
        <f>ABS($I883)</f>
        <v>98.69</v>
      </c>
      <c r="U883" s="38">
        <f>ABS($K883)</f>
        <v>15.79</v>
      </c>
      <c r="V883" s="34">
        <f t="shared" si="134"/>
        <v>78.95</v>
      </c>
      <c r="W883" s="35">
        <f t="shared" si="135"/>
        <v>23.69</v>
      </c>
      <c r="X883" s="34" t="str">
        <f t="shared" si="136"/>
        <v/>
      </c>
      <c r="Y883" s="35" t="str">
        <f t="shared" si="137"/>
        <v/>
      </c>
      <c r="Z883" s="38" t="str">
        <f t="shared" si="132"/>
        <v>V8</v>
      </c>
      <c r="AA883" s="38" t="str">
        <f t="shared" si="140"/>
        <v>V9</v>
      </c>
      <c r="AB883" s="38" t="str">
        <f t="shared" si="133"/>
        <v>V10</v>
      </c>
      <c r="AC883" s="38">
        <f>IF($AF883=20,"",IF($V883=0,"",IF($H883="Adblue Bidon","",IF($H883="GNC (KG)","",IF($H883="Frais de service EV","",IF($Q883=1,$G$2:$G$4524,""))))))</f>
        <v>79.86</v>
      </c>
      <c r="AD883" s="33" t="str">
        <f t="shared" si="138"/>
        <v/>
      </c>
      <c r="AE883" s="36" t="str">
        <f t="shared" si="139"/>
        <v/>
      </c>
      <c r="AF883" s="37" t="str">
        <f>IFERROR(VLOOKUP($F$2,IMPUTATION!F:G,2,0),"")</f>
        <v/>
      </c>
    </row>
    <row r="884" spans="1:32">
      <c r="A884" s="31">
        <v>44408</v>
      </c>
      <c r="B884" s="32">
        <v>58.44</v>
      </c>
      <c r="C884" s="32" t="s">
        <v>393</v>
      </c>
      <c r="D884" s="32" t="s">
        <v>371</v>
      </c>
      <c r="E884" s="32" t="s">
        <v>268</v>
      </c>
      <c r="F884" s="32" t="s">
        <v>785</v>
      </c>
      <c r="G884" s="32">
        <v>34.46</v>
      </c>
      <c r="H884" s="32" t="s">
        <v>390</v>
      </c>
      <c r="I884" s="32">
        <v>48.7</v>
      </c>
      <c r="J884" s="32">
        <v>80</v>
      </c>
      <c r="K884" s="32">
        <v>7.79</v>
      </c>
      <c r="L884" s="32">
        <v>50.65</v>
      </c>
      <c r="M884" s="32" t="s">
        <v>18</v>
      </c>
      <c r="N884" s="32" t="s">
        <v>18</v>
      </c>
      <c r="O884" s="32">
        <v>6400916</v>
      </c>
      <c r="P884" s="38">
        <f>IF($H884="",VLOOKUP($C884,IMPUTATION_CARBURANT[],2,0),VLOOKUP($H884,IMPUTATION_CARBURANT[],2,0))</f>
        <v>1</v>
      </c>
      <c r="Q884" s="38">
        <f>IF(AND($P884=123401,$M884="VP"),124013,$P$2:$P$4524)</f>
        <v>1</v>
      </c>
      <c r="R884" s="38" t="str">
        <f t="shared" si="131"/>
        <v>TEST</v>
      </c>
      <c r="S884" s="38">
        <f>ABS($B884)</f>
        <v>58.44</v>
      </c>
      <c r="T884" s="38">
        <f>ABS($I884)</f>
        <v>48.7</v>
      </c>
      <c r="U884" s="38">
        <f>ABS($K884)</f>
        <v>7.79</v>
      </c>
      <c r="V884" s="34">
        <f t="shared" si="134"/>
        <v>38.96</v>
      </c>
      <c r="W884" s="35">
        <f t="shared" si="135"/>
        <v>11.69</v>
      </c>
      <c r="X884" s="34" t="str">
        <f t="shared" si="136"/>
        <v/>
      </c>
      <c r="Y884" s="35" t="str">
        <f t="shared" si="137"/>
        <v/>
      </c>
      <c r="Z884" s="38" t="str">
        <f t="shared" si="132"/>
        <v>V8</v>
      </c>
      <c r="AA884" s="38" t="str">
        <f t="shared" si="140"/>
        <v>V9</v>
      </c>
      <c r="AB884" s="38" t="str">
        <f t="shared" si="133"/>
        <v>V10</v>
      </c>
      <c r="AC884" s="38">
        <f>IF($AF884=20,"",IF($V884=0,"",IF($H884="Adblue Bidon","",IF($H884="GNC (KG)","",IF($H884="Frais de service EV","",IF($Q884=1,$G$2:$G$4524,""))))))</f>
        <v>34.46</v>
      </c>
      <c r="AD884" s="33" t="str">
        <f t="shared" si="138"/>
        <v/>
      </c>
      <c r="AE884" s="36" t="str">
        <f t="shared" si="139"/>
        <v/>
      </c>
      <c r="AF884" s="37" t="str">
        <f>IFERROR(VLOOKUP($F$2,IMPUTATION!F:G,2,0),"")</f>
        <v/>
      </c>
    </row>
    <row r="885" spans="1:32">
      <c r="A885" s="31">
        <v>44408</v>
      </c>
      <c r="B885" s="32">
        <v>60.89</v>
      </c>
      <c r="C885" s="32" t="s">
        <v>393</v>
      </c>
      <c r="D885" s="32" t="s">
        <v>371</v>
      </c>
      <c r="E885" s="32" t="s">
        <v>226</v>
      </c>
      <c r="F885" s="32" t="s">
        <v>727</v>
      </c>
      <c r="G885" s="32">
        <v>38.270000000000003</v>
      </c>
      <c r="H885" s="32" t="s">
        <v>387</v>
      </c>
      <c r="I885" s="32">
        <v>50.74</v>
      </c>
      <c r="J885" s="32">
        <v>80</v>
      </c>
      <c r="K885" s="32">
        <v>8.1199999999999992</v>
      </c>
      <c r="L885" s="32">
        <v>52.77</v>
      </c>
      <c r="M885" s="32" t="s">
        <v>18</v>
      </c>
      <c r="N885" s="32" t="s">
        <v>18</v>
      </c>
      <c r="O885" s="32">
        <v>6400949</v>
      </c>
      <c r="P885" s="38">
        <f>IF($H885="",VLOOKUP($C885,IMPUTATION_CARBURANT[],2,0),VLOOKUP($H885,IMPUTATION_CARBURANT[],2,0))</f>
        <v>1</v>
      </c>
      <c r="Q885" s="38">
        <f>IF(AND($P885=123401,$M885="VP"),124013,$P$2:$P$4524)</f>
        <v>1</v>
      </c>
      <c r="R885" s="38" t="str">
        <f t="shared" si="131"/>
        <v>TEST</v>
      </c>
      <c r="S885" s="38">
        <f>ABS($B885)</f>
        <v>60.89</v>
      </c>
      <c r="T885" s="38">
        <f>ABS($I885)</f>
        <v>50.74</v>
      </c>
      <c r="U885" s="38">
        <f>ABS($K885)</f>
        <v>8.1199999999999992</v>
      </c>
      <c r="V885" s="34">
        <f t="shared" si="134"/>
        <v>40.590000000000003</v>
      </c>
      <c r="W885" s="35">
        <f t="shared" si="135"/>
        <v>12.18</v>
      </c>
      <c r="X885" s="34" t="str">
        <f t="shared" si="136"/>
        <v/>
      </c>
      <c r="Y885" s="35" t="str">
        <f t="shared" si="137"/>
        <v/>
      </c>
      <c r="Z885" s="38" t="str">
        <f t="shared" si="132"/>
        <v>V8</v>
      </c>
      <c r="AA885" s="38" t="str">
        <f t="shared" si="140"/>
        <v>V9</v>
      </c>
      <c r="AB885" s="38" t="str">
        <f t="shared" si="133"/>
        <v>V10</v>
      </c>
      <c r="AC885" s="38">
        <f>IF($AF885=20,"",IF($V885=0,"",IF($H885="Adblue Bidon","",IF($H885="GNC (KG)","",IF($H885="Frais de service EV","",IF($Q885=1,$G$2:$G$4524,""))))))</f>
        <v>38.270000000000003</v>
      </c>
      <c r="AD885" s="33" t="str">
        <f t="shared" si="138"/>
        <v/>
      </c>
      <c r="AE885" s="36" t="str">
        <f t="shared" si="139"/>
        <v/>
      </c>
      <c r="AF885" s="37" t="str">
        <f>IFERROR(VLOOKUP($F$2,IMPUTATION!F:G,2,0),"")</f>
        <v/>
      </c>
    </row>
    <row r="886" spans="1:32">
      <c r="A886" s="31">
        <v>44408</v>
      </c>
      <c r="B886" s="32">
        <v>62.95</v>
      </c>
      <c r="C886" s="32" t="s">
        <v>393</v>
      </c>
      <c r="D886" s="32" t="s">
        <v>371</v>
      </c>
      <c r="E886" s="32" t="s">
        <v>296</v>
      </c>
      <c r="F886" s="32" t="s">
        <v>1530</v>
      </c>
      <c r="G886" s="32">
        <v>39.44</v>
      </c>
      <c r="H886" s="32" t="s">
        <v>387</v>
      </c>
      <c r="I886" s="32">
        <v>52.46</v>
      </c>
      <c r="J886" s="32">
        <v>80</v>
      </c>
      <c r="K886" s="32">
        <v>8.39</v>
      </c>
      <c r="L886" s="32">
        <v>54.56</v>
      </c>
      <c r="M886" s="32" t="s">
        <v>18</v>
      </c>
      <c r="N886" s="32" t="s">
        <v>18</v>
      </c>
      <c r="O886" s="32">
        <v>6400244</v>
      </c>
      <c r="P886" s="38">
        <f>IF($H886="",VLOOKUP($C886,IMPUTATION_CARBURANT[],2,0),VLOOKUP($H886,IMPUTATION_CARBURANT[],2,0))</f>
        <v>1</v>
      </c>
      <c r="Q886" s="38">
        <f>IF(AND($P886=123401,$M886="VP"),124013,$P$2:$P$4524)</f>
        <v>1</v>
      </c>
      <c r="R886" s="38" t="str">
        <f t="shared" si="131"/>
        <v>TEST</v>
      </c>
      <c r="S886" s="38">
        <f>ABS($B886)</f>
        <v>62.95</v>
      </c>
      <c r="T886" s="38">
        <f>ABS($I886)</f>
        <v>52.46</v>
      </c>
      <c r="U886" s="38">
        <f>ABS($K886)</f>
        <v>8.39</v>
      </c>
      <c r="V886" s="34">
        <f t="shared" si="134"/>
        <v>41.97</v>
      </c>
      <c r="W886" s="35">
        <f t="shared" si="135"/>
        <v>12.59</v>
      </c>
      <c r="X886" s="34" t="str">
        <f t="shared" si="136"/>
        <v/>
      </c>
      <c r="Y886" s="35" t="str">
        <f t="shared" si="137"/>
        <v/>
      </c>
      <c r="Z886" s="38" t="str">
        <f t="shared" si="132"/>
        <v>V8</v>
      </c>
      <c r="AA886" s="38" t="str">
        <f t="shared" si="140"/>
        <v>V9</v>
      </c>
      <c r="AB886" s="38" t="str">
        <f t="shared" si="133"/>
        <v>V10</v>
      </c>
      <c r="AC886" s="38">
        <f>IF($AF886=20,"",IF($V886=0,"",IF($H886="Adblue Bidon","",IF($H886="GNC (KG)","",IF($H886="Frais de service EV","",IF($Q886=1,$G$2:$G$4524,""))))))</f>
        <v>39.44</v>
      </c>
      <c r="AD886" s="33" t="str">
        <f t="shared" si="138"/>
        <v/>
      </c>
      <c r="AE886" s="36" t="str">
        <f t="shared" si="139"/>
        <v/>
      </c>
      <c r="AF886" s="37" t="str">
        <f>IFERROR(VLOOKUP($F$2,IMPUTATION!F:G,2,0),"")</f>
        <v/>
      </c>
    </row>
    <row r="887" spans="1:32">
      <c r="A887" s="31">
        <v>44408</v>
      </c>
      <c r="B887" s="32">
        <v>68.260000000000005</v>
      </c>
      <c r="C887" s="32" t="s">
        <v>21</v>
      </c>
      <c r="D887" s="32" t="s">
        <v>371</v>
      </c>
      <c r="E887" s="32" t="s">
        <v>107</v>
      </c>
      <c r="F887" s="32" t="s">
        <v>1531</v>
      </c>
      <c r="G887" s="32">
        <v>46.34</v>
      </c>
      <c r="H887" s="32" t="s">
        <v>380</v>
      </c>
      <c r="I887" s="32">
        <v>56.88</v>
      </c>
      <c r="J887" s="32">
        <v>80</v>
      </c>
      <c r="K887" s="32">
        <v>9.1</v>
      </c>
      <c r="L887" s="32">
        <v>59.16</v>
      </c>
      <c r="M887" s="32" t="s">
        <v>392</v>
      </c>
      <c r="N887" s="32" t="s">
        <v>396</v>
      </c>
      <c r="O887" s="32">
        <v>6176866</v>
      </c>
      <c r="P887" s="38">
        <f>IF($H887="",VLOOKUP($C887,IMPUTATION_CARBURANT[],2,0),VLOOKUP($H887,IMPUTATION_CARBURANT[],2,0))</f>
        <v>1</v>
      </c>
      <c r="Q887" s="38">
        <f>IF(AND($P887=123401,$M887="VP"),124013,$P$2:$P$4524)</f>
        <v>1</v>
      </c>
      <c r="R887" s="38" t="str">
        <f t="shared" si="131"/>
        <v>TEST</v>
      </c>
      <c r="S887" s="38">
        <f>ABS($B887)</f>
        <v>68.260000000000005</v>
      </c>
      <c r="T887" s="38">
        <f>ABS($I887)</f>
        <v>56.88</v>
      </c>
      <c r="U887" s="38">
        <f>ABS($K887)</f>
        <v>9.1</v>
      </c>
      <c r="V887" s="34">
        <f t="shared" si="134"/>
        <v>45.5</v>
      </c>
      <c r="W887" s="35">
        <f t="shared" si="135"/>
        <v>13.66</v>
      </c>
      <c r="X887" s="34" t="str">
        <f t="shared" si="136"/>
        <v/>
      </c>
      <c r="Y887" s="35" t="str">
        <f t="shared" si="137"/>
        <v/>
      </c>
      <c r="Z887" s="38" t="str">
        <f t="shared" si="132"/>
        <v>V8</v>
      </c>
      <c r="AA887" s="38" t="str">
        <f t="shared" si="140"/>
        <v>V9</v>
      </c>
      <c r="AB887" s="38" t="str">
        <f t="shared" si="133"/>
        <v>V10</v>
      </c>
      <c r="AC887" s="38">
        <f>IF($AF887=20,"",IF($V887=0,"",IF($H887="Adblue Bidon","",IF($H887="GNC (KG)","",IF($H887="Frais de service EV","",IF($Q887=1,$G$2:$G$4524,""))))))</f>
        <v>46.34</v>
      </c>
      <c r="AD887" s="33" t="str">
        <f t="shared" si="138"/>
        <v/>
      </c>
      <c r="AE887" s="36" t="str">
        <f t="shared" si="139"/>
        <v/>
      </c>
      <c r="AF887" s="37" t="str">
        <f>IFERROR(VLOOKUP($F$2,IMPUTATION!F:G,2,0),"")</f>
        <v/>
      </c>
    </row>
    <row r="888" spans="1:32">
      <c r="A888" s="31">
        <v>44408</v>
      </c>
      <c r="B888" s="32">
        <v>64</v>
      </c>
      <c r="C888" s="32" t="s">
        <v>393</v>
      </c>
      <c r="D888" s="32" t="s">
        <v>371</v>
      </c>
      <c r="E888" s="32" t="s">
        <v>255</v>
      </c>
      <c r="F888" s="32" t="s">
        <v>451</v>
      </c>
      <c r="G888" s="32">
        <v>40.049999999999997</v>
      </c>
      <c r="H888" s="32" t="s">
        <v>387</v>
      </c>
      <c r="I888" s="32">
        <v>53.33</v>
      </c>
      <c r="J888" s="32">
        <v>80</v>
      </c>
      <c r="K888" s="32">
        <v>8.5399999999999991</v>
      </c>
      <c r="L888" s="32">
        <v>55.46</v>
      </c>
      <c r="M888" s="32" t="s">
        <v>18</v>
      </c>
      <c r="N888" s="32" t="s">
        <v>18</v>
      </c>
      <c r="O888" s="32">
        <v>6401141</v>
      </c>
      <c r="P888" s="38">
        <f>IF($H888="",VLOOKUP($C888,IMPUTATION_CARBURANT[],2,0),VLOOKUP($H888,IMPUTATION_CARBURANT[],2,0))</f>
        <v>1</v>
      </c>
      <c r="Q888" s="38">
        <f>IF(AND($P888=123401,$M888="VP"),124013,$P$2:$P$4524)</f>
        <v>1</v>
      </c>
      <c r="R888" s="38" t="str">
        <f t="shared" si="131"/>
        <v>TEST</v>
      </c>
      <c r="S888" s="38">
        <f>ABS($B888)</f>
        <v>64</v>
      </c>
      <c r="T888" s="38">
        <f>ABS($I888)</f>
        <v>53.33</v>
      </c>
      <c r="U888" s="38">
        <f>ABS($K888)</f>
        <v>8.5399999999999991</v>
      </c>
      <c r="V888" s="34">
        <f t="shared" si="134"/>
        <v>42.66</v>
      </c>
      <c r="W888" s="35">
        <f t="shared" si="135"/>
        <v>12.8</v>
      </c>
      <c r="X888" s="34" t="str">
        <f t="shared" si="136"/>
        <v/>
      </c>
      <c r="Y888" s="35" t="str">
        <f t="shared" si="137"/>
        <v/>
      </c>
      <c r="Z888" s="38" t="str">
        <f t="shared" si="132"/>
        <v>V8</v>
      </c>
      <c r="AA888" s="38" t="str">
        <f t="shared" si="140"/>
        <v>V9</v>
      </c>
      <c r="AB888" s="38" t="str">
        <f t="shared" si="133"/>
        <v>V10</v>
      </c>
      <c r="AC888" s="38">
        <f>IF($AF888=20,"",IF($V888=0,"",IF($H888="Adblue Bidon","",IF($H888="GNC (KG)","",IF($H888="Frais de service EV","",IF($Q888=1,$G$2:$G$4524,""))))))</f>
        <v>40.049999999999997</v>
      </c>
      <c r="AD888" s="33" t="str">
        <f t="shared" si="138"/>
        <v/>
      </c>
      <c r="AE888" s="36" t="str">
        <f t="shared" si="139"/>
        <v/>
      </c>
      <c r="AF888" s="37" t="str">
        <f>IFERROR(VLOOKUP($F$2,IMPUTATION!F:G,2,0),"")</f>
        <v/>
      </c>
    </row>
    <row r="889" spans="1:32">
      <c r="A889" s="31">
        <v>44408</v>
      </c>
      <c r="B889" s="32">
        <v>109.19</v>
      </c>
      <c r="C889" s="32" t="s">
        <v>393</v>
      </c>
      <c r="D889" s="32" t="s">
        <v>371</v>
      </c>
      <c r="E889" s="32" t="s">
        <v>116</v>
      </c>
      <c r="F889" s="32" t="s">
        <v>623</v>
      </c>
      <c r="G889" s="32">
        <v>67.819999999999993</v>
      </c>
      <c r="H889" s="32" t="s">
        <v>387</v>
      </c>
      <c r="I889" s="32">
        <v>90.99</v>
      </c>
      <c r="J889" s="32">
        <v>80</v>
      </c>
      <c r="K889" s="32">
        <v>14.56</v>
      </c>
      <c r="L889" s="32">
        <v>94.63</v>
      </c>
      <c r="M889" s="32" t="s">
        <v>19</v>
      </c>
      <c r="N889" s="32" t="s">
        <v>396</v>
      </c>
      <c r="O889" s="32">
        <v>6178243</v>
      </c>
      <c r="P889" s="38">
        <f>IF($H889="",VLOOKUP($C889,IMPUTATION_CARBURANT[],2,0),VLOOKUP($H889,IMPUTATION_CARBURANT[],2,0))</f>
        <v>1</v>
      </c>
      <c r="Q889" s="38">
        <f>IF(AND($P889=123401,$M889="VP"),124013,$P$2:$P$4524)</f>
        <v>1</v>
      </c>
      <c r="R889" s="38" t="str">
        <f t="shared" si="131"/>
        <v>TEST</v>
      </c>
      <c r="S889" s="38">
        <f>ABS($B889)</f>
        <v>109.19</v>
      </c>
      <c r="T889" s="38">
        <f>ABS($I889)</f>
        <v>90.99</v>
      </c>
      <c r="U889" s="38">
        <f>ABS($K889)</f>
        <v>14.56</v>
      </c>
      <c r="V889" s="34">
        <f t="shared" si="134"/>
        <v>72.790000000000006</v>
      </c>
      <c r="W889" s="35">
        <f t="shared" si="135"/>
        <v>21.84</v>
      </c>
      <c r="X889" s="34" t="str">
        <f t="shared" si="136"/>
        <v/>
      </c>
      <c r="Y889" s="35" t="str">
        <f t="shared" si="137"/>
        <v/>
      </c>
      <c r="Z889" s="38" t="str">
        <f t="shared" si="132"/>
        <v>V8</v>
      </c>
      <c r="AA889" s="38" t="str">
        <f t="shared" si="140"/>
        <v>V9</v>
      </c>
      <c r="AB889" s="38" t="str">
        <f t="shared" si="133"/>
        <v>V10</v>
      </c>
      <c r="AC889" s="38">
        <f>IF($AF889=20,"",IF($V889=0,"",IF($H889="Adblue Bidon","",IF($H889="GNC (KG)","",IF($H889="Frais de service EV","",IF($Q889=1,$G$2:$G$4524,""))))))</f>
        <v>67.819999999999993</v>
      </c>
      <c r="AD889" s="33" t="str">
        <f t="shared" si="138"/>
        <v/>
      </c>
      <c r="AE889" s="36" t="str">
        <f t="shared" si="139"/>
        <v/>
      </c>
      <c r="AF889" s="37" t="str">
        <f>IFERROR(VLOOKUP($F$2,IMPUTATION!F:G,2,0),"")</f>
        <v/>
      </c>
    </row>
    <row r="890" spans="1:32">
      <c r="A890" s="31">
        <v>44408</v>
      </c>
      <c r="B890" s="32">
        <v>42.35</v>
      </c>
      <c r="C890" s="32" t="s">
        <v>393</v>
      </c>
      <c r="D890" s="32" t="s">
        <v>371</v>
      </c>
      <c r="E890" s="32" t="s">
        <v>233</v>
      </c>
      <c r="F890" s="32" t="s">
        <v>1532</v>
      </c>
      <c r="G890" s="32">
        <v>25.02</v>
      </c>
      <c r="H890" s="32" t="s">
        <v>390</v>
      </c>
      <c r="I890" s="32">
        <v>35.29</v>
      </c>
      <c r="J890" s="32">
        <v>80</v>
      </c>
      <c r="K890" s="32">
        <v>5.65</v>
      </c>
      <c r="L890" s="32">
        <v>36.700000000000003</v>
      </c>
      <c r="M890" s="32" t="s">
        <v>18</v>
      </c>
      <c r="N890" s="32" t="s">
        <v>18</v>
      </c>
      <c r="O890" s="32">
        <v>6401507</v>
      </c>
      <c r="P890" s="38">
        <f>IF($H890="",VLOOKUP($C890,IMPUTATION_CARBURANT[],2,0),VLOOKUP($H890,IMPUTATION_CARBURANT[],2,0))</f>
        <v>1</v>
      </c>
      <c r="Q890" s="38">
        <f>IF(AND($P890=123401,$M890="VP"),124013,$P$2:$P$4524)</f>
        <v>1</v>
      </c>
      <c r="R890" s="38" t="str">
        <f t="shared" si="131"/>
        <v>TEST</v>
      </c>
      <c r="S890" s="38">
        <f>ABS($B890)</f>
        <v>42.35</v>
      </c>
      <c r="T890" s="38">
        <f>ABS($I890)</f>
        <v>35.29</v>
      </c>
      <c r="U890" s="38">
        <f>ABS($K890)</f>
        <v>5.65</v>
      </c>
      <c r="V890" s="34">
        <f t="shared" si="134"/>
        <v>28.23</v>
      </c>
      <c r="W890" s="35">
        <f t="shared" si="135"/>
        <v>8.4700000000000006</v>
      </c>
      <c r="X890" s="34" t="str">
        <f t="shared" si="136"/>
        <v/>
      </c>
      <c r="Y890" s="35" t="str">
        <f t="shared" si="137"/>
        <v/>
      </c>
      <c r="Z890" s="38" t="str">
        <f t="shared" si="132"/>
        <v>V8</v>
      </c>
      <c r="AA890" s="38" t="str">
        <f t="shared" si="140"/>
        <v>V9</v>
      </c>
      <c r="AB890" s="38" t="str">
        <f t="shared" si="133"/>
        <v>V10</v>
      </c>
      <c r="AC890" s="38">
        <f>IF($AF890=20,"",IF($V890=0,"",IF($H890="Adblue Bidon","",IF($H890="GNC (KG)","",IF($H890="Frais de service EV","",IF($Q890=1,$G$2:$G$4524,""))))))</f>
        <v>25.02</v>
      </c>
      <c r="AD890" s="33" t="str">
        <f t="shared" si="138"/>
        <v/>
      </c>
      <c r="AE890" s="36" t="str">
        <f t="shared" si="139"/>
        <v/>
      </c>
      <c r="AF890" s="37" t="str">
        <f>IFERROR(VLOOKUP($F$2,IMPUTATION!F:G,2,0),"")</f>
        <v/>
      </c>
    </row>
    <row r="891" spans="1:32">
      <c r="A891" s="31">
        <v>44408</v>
      </c>
      <c r="B891" s="32">
        <v>65.95</v>
      </c>
      <c r="C891" s="32" t="s">
        <v>393</v>
      </c>
      <c r="D891" s="32" t="s">
        <v>371</v>
      </c>
      <c r="E891" s="32" t="s">
        <v>293</v>
      </c>
      <c r="F891" s="32" t="s">
        <v>532</v>
      </c>
      <c r="G891" s="32">
        <v>38.96</v>
      </c>
      <c r="H891" s="32" t="s">
        <v>390</v>
      </c>
      <c r="I891" s="32">
        <v>54.96</v>
      </c>
      <c r="J891" s="32">
        <v>80</v>
      </c>
      <c r="K891" s="32">
        <v>8.7899999999999991</v>
      </c>
      <c r="L891" s="32">
        <v>57.16</v>
      </c>
      <c r="M891" s="32" t="s">
        <v>18</v>
      </c>
      <c r="N891" s="32" t="s">
        <v>18</v>
      </c>
      <c r="O891" s="32">
        <v>6400958</v>
      </c>
      <c r="P891" s="38">
        <f>IF($H891="",VLOOKUP($C891,IMPUTATION_CARBURANT[],2,0),VLOOKUP($H891,IMPUTATION_CARBURANT[],2,0))</f>
        <v>1</v>
      </c>
      <c r="Q891" s="38">
        <f>IF(AND($P891=123401,$M891="VP"),124013,$P$2:$P$4524)</f>
        <v>1</v>
      </c>
      <c r="R891" s="38" t="str">
        <f t="shared" si="131"/>
        <v>TEST</v>
      </c>
      <c r="S891" s="38">
        <f>ABS($B891)</f>
        <v>65.95</v>
      </c>
      <c r="T891" s="38">
        <f>ABS($I891)</f>
        <v>54.96</v>
      </c>
      <c r="U891" s="38">
        <f>ABS($K891)</f>
        <v>8.7899999999999991</v>
      </c>
      <c r="V891" s="34">
        <f t="shared" si="134"/>
        <v>43.97</v>
      </c>
      <c r="W891" s="35">
        <f t="shared" si="135"/>
        <v>13.19</v>
      </c>
      <c r="X891" s="34" t="str">
        <f t="shared" si="136"/>
        <v/>
      </c>
      <c r="Y891" s="35" t="str">
        <f t="shared" si="137"/>
        <v/>
      </c>
      <c r="Z891" s="38" t="str">
        <f t="shared" si="132"/>
        <v>V8</v>
      </c>
      <c r="AA891" s="38" t="str">
        <f t="shared" si="140"/>
        <v>V9</v>
      </c>
      <c r="AB891" s="38" t="str">
        <f t="shared" si="133"/>
        <v>V10</v>
      </c>
      <c r="AC891" s="38">
        <f>IF($AF891=20,"",IF($V891=0,"",IF($H891="Adblue Bidon","",IF($H891="GNC (KG)","",IF($H891="Frais de service EV","",IF($Q891=1,$G$2:$G$4524,""))))))</f>
        <v>38.96</v>
      </c>
      <c r="AD891" s="33" t="str">
        <f t="shared" si="138"/>
        <v/>
      </c>
      <c r="AE891" s="36" t="str">
        <f t="shared" si="139"/>
        <v/>
      </c>
      <c r="AF891" s="37" t="str">
        <f>IFERROR(VLOOKUP($F$2,IMPUTATION!F:G,2,0),"")</f>
        <v/>
      </c>
    </row>
    <row r="892" spans="1:32">
      <c r="A892" s="31">
        <v>44408</v>
      </c>
      <c r="B892" s="32">
        <v>54</v>
      </c>
      <c r="C892" s="32" t="s">
        <v>393</v>
      </c>
      <c r="D892" s="32" t="s">
        <v>371</v>
      </c>
      <c r="E892" s="32" t="s">
        <v>277</v>
      </c>
      <c r="F892" s="32" t="s">
        <v>758</v>
      </c>
      <c r="G892" s="32">
        <v>33.54</v>
      </c>
      <c r="H892" s="32" t="s">
        <v>387</v>
      </c>
      <c r="I892" s="32">
        <v>45</v>
      </c>
      <c r="J892" s="32">
        <v>80</v>
      </c>
      <c r="K892" s="32">
        <v>7.2</v>
      </c>
      <c r="L892" s="32">
        <v>46.8</v>
      </c>
      <c r="M892" s="32" t="s">
        <v>18</v>
      </c>
      <c r="N892" s="32" t="s">
        <v>18</v>
      </c>
      <c r="O892" s="32">
        <v>6400370</v>
      </c>
      <c r="P892" s="38">
        <f>IF($H892="",VLOOKUP($C892,IMPUTATION_CARBURANT[],2,0),VLOOKUP($H892,IMPUTATION_CARBURANT[],2,0))</f>
        <v>1</v>
      </c>
      <c r="Q892" s="38">
        <f>IF(AND($P892=123401,$M892="VP"),124013,$P$2:$P$4524)</f>
        <v>1</v>
      </c>
      <c r="R892" s="38" t="str">
        <f t="shared" si="131"/>
        <v>TEST</v>
      </c>
      <c r="S892" s="38">
        <f>ABS($B892)</f>
        <v>54</v>
      </c>
      <c r="T892" s="38">
        <f>ABS($I892)</f>
        <v>45</v>
      </c>
      <c r="U892" s="38">
        <f>ABS($K892)</f>
        <v>7.2</v>
      </c>
      <c r="V892" s="34">
        <f t="shared" si="134"/>
        <v>36</v>
      </c>
      <c r="W892" s="35">
        <f t="shared" si="135"/>
        <v>10.8</v>
      </c>
      <c r="X892" s="34" t="str">
        <f t="shared" si="136"/>
        <v/>
      </c>
      <c r="Y892" s="35" t="str">
        <f t="shared" si="137"/>
        <v/>
      </c>
      <c r="Z892" s="38" t="str">
        <f t="shared" si="132"/>
        <v>V8</v>
      </c>
      <c r="AA892" s="38" t="str">
        <f t="shared" si="140"/>
        <v>V9</v>
      </c>
      <c r="AB892" s="38" t="str">
        <f t="shared" si="133"/>
        <v>V10</v>
      </c>
      <c r="AC892" s="38">
        <f>IF($AF892=20,"",IF($V892=0,"",IF($H892="Adblue Bidon","",IF($H892="GNC (KG)","",IF($H892="Frais de service EV","",IF($Q892=1,$G$2:$G$4524,""))))))</f>
        <v>33.54</v>
      </c>
      <c r="AD892" s="33" t="str">
        <f t="shared" si="138"/>
        <v/>
      </c>
      <c r="AE892" s="36" t="str">
        <f t="shared" si="139"/>
        <v/>
      </c>
      <c r="AF892" s="37" t="str">
        <f>IFERROR(VLOOKUP($F$2,IMPUTATION!F:G,2,0),"")</f>
        <v/>
      </c>
    </row>
    <row r="893" spans="1:32">
      <c r="A893" s="31">
        <v>44408</v>
      </c>
      <c r="B893" s="32">
        <v>141.82</v>
      </c>
      <c r="C893" s="32" t="s">
        <v>21</v>
      </c>
      <c r="D893" s="32" t="s">
        <v>371</v>
      </c>
      <c r="E893" s="32" t="s">
        <v>96</v>
      </c>
      <c r="F893" s="32" t="s">
        <v>1533</v>
      </c>
      <c r="G893" s="32">
        <v>95.85</v>
      </c>
      <c r="H893" s="32" t="s">
        <v>380</v>
      </c>
      <c r="I893" s="32">
        <v>118.18</v>
      </c>
      <c r="J893" s="32">
        <v>80</v>
      </c>
      <c r="K893" s="32">
        <v>18.91</v>
      </c>
      <c r="L893" s="32">
        <v>122.91</v>
      </c>
      <c r="M893" s="32" t="s">
        <v>19</v>
      </c>
      <c r="N893" s="32" t="s">
        <v>396</v>
      </c>
      <c r="O893" s="32">
        <v>6177676</v>
      </c>
      <c r="P893" s="38">
        <f>IF($H893="",VLOOKUP($C893,IMPUTATION_CARBURANT[],2,0),VLOOKUP($H893,IMPUTATION_CARBURANT[],2,0))</f>
        <v>1</v>
      </c>
      <c r="Q893" s="38">
        <f>IF(AND($P893=123401,$M893="VP"),124013,$P$2:$P$4524)</f>
        <v>1</v>
      </c>
      <c r="R893" s="38" t="str">
        <f t="shared" si="131"/>
        <v>TEST</v>
      </c>
      <c r="S893" s="38">
        <f>ABS($B893)</f>
        <v>141.82</v>
      </c>
      <c r="T893" s="38">
        <f>ABS($I893)</f>
        <v>118.18</v>
      </c>
      <c r="U893" s="38">
        <f>ABS($K893)</f>
        <v>18.91</v>
      </c>
      <c r="V893" s="34">
        <f t="shared" si="134"/>
        <v>94.54</v>
      </c>
      <c r="W893" s="35">
        <f t="shared" si="135"/>
        <v>28.37</v>
      </c>
      <c r="X893" s="34" t="str">
        <f t="shared" si="136"/>
        <v/>
      </c>
      <c r="Y893" s="35" t="str">
        <f t="shared" si="137"/>
        <v/>
      </c>
      <c r="Z893" s="38" t="str">
        <f t="shared" si="132"/>
        <v>V8</v>
      </c>
      <c r="AA893" s="38" t="str">
        <f t="shared" si="140"/>
        <v>V9</v>
      </c>
      <c r="AB893" s="38" t="str">
        <f t="shared" si="133"/>
        <v>V10</v>
      </c>
      <c r="AC893" s="38">
        <f>IF($AF893=20,"",IF($V893=0,"",IF($H893="Adblue Bidon","",IF($H893="GNC (KG)","",IF($H893="Frais de service EV","",IF($Q893=1,$G$2:$G$4524,""))))))</f>
        <v>95.85</v>
      </c>
      <c r="AD893" s="33" t="str">
        <f t="shared" si="138"/>
        <v/>
      </c>
      <c r="AE893" s="36" t="str">
        <f t="shared" si="139"/>
        <v/>
      </c>
      <c r="AF893" s="37" t="str">
        <f>IFERROR(VLOOKUP($F$2,IMPUTATION!F:G,2,0),"")</f>
        <v/>
      </c>
    </row>
    <row r="894" spans="1:32">
      <c r="A894" s="31">
        <v>44408</v>
      </c>
      <c r="B894" s="32">
        <v>59.48</v>
      </c>
      <c r="C894" s="32" t="s">
        <v>393</v>
      </c>
      <c r="D894" s="32" t="s">
        <v>371</v>
      </c>
      <c r="E894" s="32" t="s">
        <v>166</v>
      </c>
      <c r="F894" s="32" t="s">
        <v>683</v>
      </c>
      <c r="G894" s="32">
        <v>37.229999999999997</v>
      </c>
      <c r="H894" s="32" t="s">
        <v>387</v>
      </c>
      <c r="I894" s="32">
        <v>49.57</v>
      </c>
      <c r="J894" s="32">
        <v>80</v>
      </c>
      <c r="K894" s="32">
        <v>7.93</v>
      </c>
      <c r="L894" s="32">
        <v>51.55</v>
      </c>
      <c r="M894" s="32" t="s">
        <v>18</v>
      </c>
      <c r="N894" s="32" t="s">
        <v>18</v>
      </c>
      <c r="O894" s="32">
        <v>6401444</v>
      </c>
      <c r="P894" s="38">
        <f>IF($H894="",VLOOKUP($C894,IMPUTATION_CARBURANT[],2,0),VLOOKUP($H894,IMPUTATION_CARBURANT[],2,0))</f>
        <v>1</v>
      </c>
      <c r="Q894" s="38">
        <f>IF(AND($P894=123401,$M894="VP"),124013,$P$2:$P$4524)</f>
        <v>1</v>
      </c>
      <c r="R894" s="38" t="str">
        <f t="shared" si="131"/>
        <v>TEST</v>
      </c>
      <c r="S894" s="38">
        <f>ABS($B894)</f>
        <v>59.48</v>
      </c>
      <c r="T894" s="38">
        <f>ABS($I894)</f>
        <v>49.57</v>
      </c>
      <c r="U894" s="38">
        <f>ABS($K894)</f>
        <v>7.93</v>
      </c>
      <c r="V894" s="34">
        <f t="shared" si="134"/>
        <v>39.659999999999997</v>
      </c>
      <c r="W894" s="35">
        <f t="shared" si="135"/>
        <v>11.89</v>
      </c>
      <c r="X894" s="34" t="str">
        <f t="shared" si="136"/>
        <v/>
      </c>
      <c r="Y894" s="35" t="str">
        <f t="shared" si="137"/>
        <v/>
      </c>
      <c r="Z894" s="38" t="str">
        <f t="shared" si="132"/>
        <v>V8</v>
      </c>
      <c r="AA894" s="38" t="str">
        <f t="shared" si="140"/>
        <v>V9</v>
      </c>
      <c r="AB894" s="38" t="str">
        <f t="shared" si="133"/>
        <v>V10</v>
      </c>
      <c r="AC894" s="38">
        <f>IF($AF894=20,"",IF($V894=0,"",IF($H894="Adblue Bidon","",IF($H894="GNC (KG)","",IF($H894="Frais de service EV","",IF($Q894=1,$G$2:$G$4524,""))))))</f>
        <v>37.229999999999997</v>
      </c>
      <c r="AD894" s="33" t="str">
        <f t="shared" si="138"/>
        <v/>
      </c>
      <c r="AE894" s="36" t="str">
        <f t="shared" si="139"/>
        <v/>
      </c>
      <c r="AF894" s="37" t="str">
        <f>IFERROR(VLOOKUP($F$2,IMPUTATION!F:G,2,0),"")</f>
        <v/>
      </c>
    </row>
    <row r="895" spans="1:32">
      <c r="A895" s="31">
        <v>44408</v>
      </c>
      <c r="B895" s="32">
        <v>66.62</v>
      </c>
      <c r="C895" s="32" t="s">
        <v>393</v>
      </c>
      <c r="D895" s="32" t="s">
        <v>371</v>
      </c>
      <c r="E895" s="32" t="s">
        <v>277</v>
      </c>
      <c r="F895" s="32" t="s">
        <v>789</v>
      </c>
      <c r="G895" s="32">
        <v>39.24</v>
      </c>
      <c r="H895" s="32" t="s">
        <v>390</v>
      </c>
      <c r="I895" s="32">
        <v>55.52</v>
      </c>
      <c r="J895" s="32">
        <v>80</v>
      </c>
      <c r="K895" s="32">
        <v>8.8800000000000008</v>
      </c>
      <c r="L895" s="32">
        <v>57.74</v>
      </c>
      <c r="M895" s="32" t="s">
        <v>18</v>
      </c>
      <c r="N895" s="32" t="s">
        <v>18</v>
      </c>
      <c r="O895" s="32">
        <v>6401069</v>
      </c>
      <c r="P895" s="38">
        <f>IF($H895="",VLOOKUP($C895,IMPUTATION_CARBURANT[],2,0),VLOOKUP($H895,IMPUTATION_CARBURANT[],2,0))</f>
        <v>1</v>
      </c>
      <c r="Q895" s="38">
        <f>IF(AND($P895=123401,$M895="VP"),124013,$P$2:$P$4524)</f>
        <v>1</v>
      </c>
      <c r="R895" s="38" t="str">
        <f t="shared" si="131"/>
        <v>TEST</v>
      </c>
      <c r="S895" s="38">
        <f>ABS($B895)</f>
        <v>66.62</v>
      </c>
      <c r="T895" s="38">
        <f>ABS($I895)</f>
        <v>55.52</v>
      </c>
      <c r="U895" s="38">
        <f>ABS($K895)</f>
        <v>8.8800000000000008</v>
      </c>
      <c r="V895" s="34">
        <f t="shared" si="134"/>
        <v>44.42</v>
      </c>
      <c r="W895" s="35">
        <f t="shared" si="135"/>
        <v>13.32</v>
      </c>
      <c r="X895" s="34" t="str">
        <f t="shared" si="136"/>
        <v/>
      </c>
      <c r="Y895" s="35" t="str">
        <f t="shared" si="137"/>
        <v/>
      </c>
      <c r="Z895" s="38" t="str">
        <f t="shared" si="132"/>
        <v>V8</v>
      </c>
      <c r="AA895" s="38" t="str">
        <f t="shared" si="140"/>
        <v>V9</v>
      </c>
      <c r="AB895" s="38" t="str">
        <f t="shared" si="133"/>
        <v>V10</v>
      </c>
      <c r="AC895" s="38">
        <f>IF($AF895=20,"",IF($V895=0,"",IF($H895="Adblue Bidon","",IF($H895="GNC (KG)","",IF($H895="Frais de service EV","",IF($Q895=1,$G$2:$G$4524,""))))))</f>
        <v>39.24</v>
      </c>
      <c r="AD895" s="33" t="str">
        <f t="shared" si="138"/>
        <v/>
      </c>
      <c r="AE895" s="36" t="str">
        <f t="shared" si="139"/>
        <v/>
      </c>
      <c r="AF895" s="37" t="str">
        <f>IFERROR(VLOOKUP($F$2,IMPUTATION!F:G,2,0),"")</f>
        <v/>
      </c>
    </row>
    <row r="896" spans="1:32">
      <c r="A896" s="31">
        <v>44408</v>
      </c>
      <c r="B896" s="32">
        <v>67.42</v>
      </c>
      <c r="C896" s="32" t="s">
        <v>393</v>
      </c>
      <c r="D896" s="32" t="s">
        <v>371</v>
      </c>
      <c r="E896" s="32" t="s">
        <v>307</v>
      </c>
      <c r="F896" s="32" t="s">
        <v>476</v>
      </c>
      <c r="G896" s="32">
        <v>42.19</v>
      </c>
      <c r="H896" s="32" t="s">
        <v>387</v>
      </c>
      <c r="I896" s="32">
        <v>56.18</v>
      </c>
      <c r="J896" s="32">
        <v>80</v>
      </c>
      <c r="K896" s="32">
        <v>8.99</v>
      </c>
      <c r="L896" s="32">
        <v>58.43</v>
      </c>
      <c r="M896" s="32" t="s">
        <v>18</v>
      </c>
      <c r="N896" s="32" t="s">
        <v>18</v>
      </c>
      <c r="O896" s="32">
        <v>6401315</v>
      </c>
      <c r="P896" s="38">
        <f>IF($H896="",VLOOKUP($C896,IMPUTATION_CARBURANT[],2,0),VLOOKUP($H896,IMPUTATION_CARBURANT[],2,0))</f>
        <v>1</v>
      </c>
      <c r="Q896" s="38">
        <f>IF(AND($P896=123401,$M896="VP"),124013,$P$2:$P$4524)</f>
        <v>1</v>
      </c>
      <c r="R896" s="38" t="str">
        <f t="shared" si="131"/>
        <v>TEST</v>
      </c>
      <c r="S896" s="38">
        <f>ABS($B896)</f>
        <v>67.42</v>
      </c>
      <c r="T896" s="38">
        <f>ABS($I896)</f>
        <v>56.18</v>
      </c>
      <c r="U896" s="38">
        <f>ABS($K896)</f>
        <v>8.99</v>
      </c>
      <c r="V896" s="34">
        <f t="shared" si="134"/>
        <v>44.94</v>
      </c>
      <c r="W896" s="35">
        <f t="shared" si="135"/>
        <v>13.49</v>
      </c>
      <c r="X896" s="34" t="str">
        <f t="shared" si="136"/>
        <v/>
      </c>
      <c r="Y896" s="35" t="str">
        <f t="shared" si="137"/>
        <v/>
      </c>
      <c r="Z896" s="38" t="str">
        <f t="shared" si="132"/>
        <v>V8</v>
      </c>
      <c r="AA896" s="38" t="str">
        <f t="shared" si="140"/>
        <v>V9</v>
      </c>
      <c r="AB896" s="38" t="str">
        <f t="shared" si="133"/>
        <v>V10</v>
      </c>
      <c r="AC896" s="38">
        <f>IF($AF896=20,"",IF($V896=0,"",IF($H896="Adblue Bidon","",IF($H896="GNC (KG)","",IF($H896="Frais de service EV","",IF($Q896=1,$G$2:$G$4524,""))))))</f>
        <v>42.19</v>
      </c>
      <c r="AD896" s="33" t="str">
        <f t="shared" si="138"/>
        <v/>
      </c>
      <c r="AE896" s="36" t="str">
        <f t="shared" si="139"/>
        <v/>
      </c>
      <c r="AF896" s="37" t="str">
        <f>IFERROR(VLOOKUP($F$2,IMPUTATION!F:G,2,0),"")</f>
        <v/>
      </c>
    </row>
    <row r="897" spans="1:32">
      <c r="A897" s="31">
        <v>44408</v>
      </c>
      <c r="B897" s="32">
        <v>125.3</v>
      </c>
      <c r="C897" s="32" t="s">
        <v>21</v>
      </c>
      <c r="D897" s="32" t="s">
        <v>371</v>
      </c>
      <c r="E897" s="32" t="s">
        <v>110</v>
      </c>
      <c r="F897" s="32" t="s">
        <v>1534</v>
      </c>
      <c r="G897" s="32">
        <v>85.08</v>
      </c>
      <c r="H897" s="32" t="s">
        <v>380</v>
      </c>
      <c r="I897" s="32">
        <v>104.42</v>
      </c>
      <c r="J897" s="32">
        <v>80</v>
      </c>
      <c r="K897" s="32">
        <v>16.7</v>
      </c>
      <c r="L897" s="32">
        <v>108.6</v>
      </c>
      <c r="M897" s="32" t="s">
        <v>392</v>
      </c>
      <c r="N897" s="32" t="s">
        <v>396</v>
      </c>
      <c r="O897" s="32">
        <v>6177979</v>
      </c>
      <c r="P897" s="38">
        <f>IF($H897="",VLOOKUP($C897,IMPUTATION_CARBURANT[],2,0),VLOOKUP($H897,IMPUTATION_CARBURANT[],2,0))</f>
        <v>1</v>
      </c>
      <c r="Q897" s="38">
        <f>IF(AND($P897=123401,$M897="VP"),124013,$P$2:$P$4524)</f>
        <v>1</v>
      </c>
      <c r="R897" s="38" t="str">
        <f t="shared" si="131"/>
        <v>TEST</v>
      </c>
      <c r="S897" s="38">
        <f>ABS($B897)</f>
        <v>125.3</v>
      </c>
      <c r="T897" s="38">
        <f>ABS($I897)</f>
        <v>104.42</v>
      </c>
      <c r="U897" s="38">
        <f>ABS($K897)</f>
        <v>16.7</v>
      </c>
      <c r="V897" s="34">
        <f t="shared" si="134"/>
        <v>83.54</v>
      </c>
      <c r="W897" s="35">
        <f t="shared" si="135"/>
        <v>25.06</v>
      </c>
      <c r="X897" s="34" t="str">
        <f t="shared" si="136"/>
        <v/>
      </c>
      <c r="Y897" s="35" t="str">
        <f t="shared" si="137"/>
        <v/>
      </c>
      <c r="Z897" s="38" t="str">
        <f t="shared" si="132"/>
        <v>V8</v>
      </c>
      <c r="AA897" s="38" t="str">
        <f t="shared" si="140"/>
        <v>V9</v>
      </c>
      <c r="AB897" s="38" t="str">
        <f t="shared" si="133"/>
        <v>V10</v>
      </c>
      <c r="AC897" s="38">
        <f>IF($AF897=20,"",IF($V897=0,"",IF($H897="Adblue Bidon","",IF($H897="GNC (KG)","",IF($H897="Frais de service EV","",IF($Q897=1,$G$2:$G$4524,""))))))</f>
        <v>85.08</v>
      </c>
      <c r="AD897" s="33" t="str">
        <f t="shared" si="138"/>
        <v/>
      </c>
      <c r="AE897" s="36" t="str">
        <f t="shared" si="139"/>
        <v/>
      </c>
      <c r="AF897" s="37" t="str">
        <f>IFERROR(VLOOKUP($F$2,IMPUTATION!F:G,2,0),"")</f>
        <v/>
      </c>
    </row>
    <row r="898" spans="1:32">
      <c r="A898" s="31">
        <v>44408</v>
      </c>
      <c r="B898" s="32">
        <v>59.72</v>
      </c>
      <c r="C898" s="32" t="s">
        <v>393</v>
      </c>
      <c r="D898" s="32" t="s">
        <v>371</v>
      </c>
      <c r="E898" s="32" t="s">
        <v>293</v>
      </c>
      <c r="F898" s="32" t="s">
        <v>610</v>
      </c>
      <c r="G898" s="32">
        <v>36.35</v>
      </c>
      <c r="H898" s="32" t="s">
        <v>389</v>
      </c>
      <c r="I898" s="32">
        <v>49.77</v>
      </c>
      <c r="J898" s="32">
        <v>80</v>
      </c>
      <c r="K898" s="32">
        <v>7.96</v>
      </c>
      <c r="L898" s="32">
        <v>51.76</v>
      </c>
      <c r="M898" s="32" t="s">
        <v>18</v>
      </c>
      <c r="N898" s="32" t="s">
        <v>18</v>
      </c>
      <c r="O898" s="32">
        <v>6400844</v>
      </c>
      <c r="P898" s="38">
        <f>IF($H898="",VLOOKUP($C898,IMPUTATION_CARBURANT[],2,0),VLOOKUP($H898,IMPUTATION_CARBURANT[],2,0))</f>
        <v>1</v>
      </c>
      <c r="Q898" s="38">
        <f>IF(AND($P898=123401,$M898="VP"),124013,$P$2:$P$4524)</f>
        <v>1</v>
      </c>
      <c r="R898" s="38" t="str">
        <f t="shared" ref="R898:R961" si="141">"TEST"</f>
        <v>TEST</v>
      </c>
      <c r="S898" s="38">
        <f>ABS($B898)</f>
        <v>59.72</v>
      </c>
      <c r="T898" s="38">
        <f>ABS($I898)</f>
        <v>49.77</v>
      </c>
      <c r="U898" s="38">
        <f>ABS($K898)</f>
        <v>7.96</v>
      </c>
      <c r="V898" s="34">
        <f t="shared" si="134"/>
        <v>39.82</v>
      </c>
      <c r="W898" s="35">
        <f t="shared" si="135"/>
        <v>11.94</v>
      </c>
      <c r="X898" s="34" t="str">
        <f t="shared" si="136"/>
        <v/>
      </c>
      <c r="Y898" s="35" t="str">
        <f t="shared" si="137"/>
        <v/>
      </c>
      <c r="Z898" s="38" t="str">
        <f t="shared" ref="Z898:Z961" si="142">"V8"</f>
        <v>V8</v>
      </c>
      <c r="AA898" s="38" t="str">
        <f t="shared" si="140"/>
        <v>V9</v>
      </c>
      <c r="AB898" s="38" t="str">
        <f t="shared" ref="AB898:AB961" si="143">"V10"</f>
        <v>V10</v>
      </c>
      <c r="AC898" s="38">
        <f>IF($AF898=20,"",IF($V898=0,"",IF($H898="Adblue Bidon","",IF($H898="GNC (KG)","",IF($H898="Frais de service EV","",IF($Q898=1,$G$2:$G$4524,""))))))</f>
        <v>36.35</v>
      </c>
      <c r="AD898" s="33" t="str">
        <f t="shared" si="138"/>
        <v/>
      </c>
      <c r="AE898" s="36" t="str">
        <f t="shared" si="139"/>
        <v/>
      </c>
      <c r="AF898" s="37" t="str">
        <f>IFERROR(VLOOKUP($F$2,IMPUTATION!F:G,2,0),"")</f>
        <v/>
      </c>
    </row>
    <row r="899" spans="1:32">
      <c r="A899" s="31">
        <v>44408</v>
      </c>
      <c r="B899" s="32">
        <v>62.98</v>
      </c>
      <c r="C899" s="32" t="s">
        <v>393</v>
      </c>
      <c r="D899" s="32" t="s">
        <v>371</v>
      </c>
      <c r="E899" s="32" t="s">
        <v>166</v>
      </c>
      <c r="F899" s="32" t="s">
        <v>822</v>
      </c>
      <c r="G899" s="32">
        <v>37.090000000000003</v>
      </c>
      <c r="H899" s="32" t="s">
        <v>390</v>
      </c>
      <c r="I899" s="32">
        <v>52.48</v>
      </c>
      <c r="J899" s="32">
        <v>80</v>
      </c>
      <c r="K899" s="32">
        <v>8.4</v>
      </c>
      <c r="L899" s="32">
        <v>54.58</v>
      </c>
      <c r="M899" s="32" t="s">
        <v>18</v>
      </c>
      <c r="N899" s="32" t="s">
        <v>18</v>
      </c>
      <c r="O899" s="32">
        <v>6401270</v>
      </c>
      <c r="P899" s="38">
        <f>IF($H899="",VLOOKUP($C899,IMPUTATION_CARBURANT[],2,0),VLOOKUP($H899,IMPUTATION_CARBURANT[],2,0))</f>
        <v>1</v>
      </c>
      <c r="Q899" s="38">
        <f>IF(AND($P899=123401,$M899="VP"),124013,$P$2:$P$4524)</f>
        <v>1</v>
      </c>
      <c r="R899" s="38" t="str">
        <f t="shared" si="141"/>
        <v>TEST</v>
      </c>
      <c r="S899" s="38">
        <f>ABS($B899)</f>
        <v>62.98</v>
      </c>
      <c r="T899" s="38">
        <f>ABS($I899)</f>
        <v>52.48</v>
      </c>
      <c r="U899" s="38">
        <f>ABS($K899)</f>
        <v>8.4</v>
      </c>
      <c r="V899" s="34">
        <f t="shared" ref="V899:V962" si="144">IF($AF899=20,0,ABS(ROUND(IF(AND($U899=0,$J899=100),$T899/1.2,$T899*$J899/100),2)))</f>
        <v>41.98</v>
      </c>
      <c r="W899" s="35">
        <f t="shared" ref="W899:W962" si="145">IF($AF899=20,0,ABS(ROUND(IF(AND($U899=0,$J899=100),0,$S899-$V899-$U899),2)))</f>
        <v>12.6</v>
      </c>
      <c r="X899" s="34" t="str">
        <f t="shared" ref="X899:X962" si="146">IF($AF899="","",ABS(ROUND(IF(AND($U899=0,$J899=100),$T899/1.2,$T899*$J899/100),2)))</f>
        <v/>
      </c>
      <c r="Y899" s="35" t="str">
        <f t="shared" ref="Y899:Y962" si="147">IF($AF899="","",ABS(ROUND(IF(AND($U899=0,$J899=100),0,$S899-$X899-$U899),2)))</f>
        <v/>
      </c>
      <c r="Z899" s="38" t="str">
        <f t="shared" si="142"/>
        <v>V8</v>
      </c>
      <c r="AA899" s="38" t="str">
        <f t="shared" si="140"/>
        <v>V9</v>
      </c>
      <c r="AB899" s="38" t="str">
        <f t="shared" si="143"/>
        <v>V10</v>
      </c>
      <c r="AC899" s="38">
        <f>IF($AF899=20,"",IF($V899=0,"",IF($H899="Adblue Bidon","",IF($H899="GNC (KG)","",IF($H899="Frais de service EV","",IF($Q899=1,$G$2:$G$4524,""))))))</f>
        <v>37.090000000000003</v>
      </c>
      <c r="AD899" s="33" t="str">
        <f t="shared" ref="AD899:AD962" si="148">IF($X899="","",IF($H899="Adblue Bidon","",IF($H899="GNC (KG)","",IF($H899="Frais de service EV","",IF($Q899=1,$G$2:$G$4524,"")))))</f>
        <v/>
      </c>
      <c r="AE899" s="36" t="str">
        <f t="shared" ref="AE899:AE962" si="149">IF($AC899="","",IF($AD899="","","L"))</f>
        <v/>
      </c>
      <c r="AF899" s="37" t="str">
        <f>IFERROR(VLOOKUP($F$2,IMPUTATION!F:G,2,0),"")</f>
        <v/>
      </c>
    </row>
    <row r="900" spans="1:32">
      <c r="A900" s="31">
        <v>44408</v>
      </c>
      <c r="B900" s="32">
        <v>7.39</v>
      </c>
      <c r="C900" s="32" t="s">
        <v>405</v>
      </c>
      <c r="D900" s="32" t="s">
        <v>371</v>
      </c>
      <c r="E900" s="32" t="s">
        <v>97</v>
      </c>
      <c r="F900" s="32" t="s">
        <v>742</v>
      </c>
      <c r="G900" s="32">
        <v>15.75</v>
      </c>
      <c r="H900" s="32" t="s">
        <v>374</v>
      </c>
      <c r="I900" s="32">
        <v>6.16</v>
      </c>
      <c r="J900" s="32">
        <v>100</v>
      </c>
      <c r="K900" s="32">
        <v>1.23</v>
      </c>
      <c r="L900" s="32">
        <v>6.16</v>
      </c>
      <c r="M900" s="32" t="s">
        <v>19</v>
      </c>
      <c r="N900" s="32" t="s">
        <v>396</v>
      </c>
      <c r="O900" s="32">
        <v>6177103</v>
      </c>
      <c r="P900" s="38">
        <f>IF($H900="",VLOOKUP($C900,IMPUTATION_CARBURANT[],2,0),VLOOKUP($H900,IMPUTATION_CARBURANT[],2,0))</f>
        <v>1</v>
      </c>
      <c r="Q900" s="38">
        <f>IF(AND($P900=123401,$M900="VP"),124013,$P$2:$P$4524)</f>
        <v>1</v>
      </c>
      <c r="R900" s="38" t="str">
        <f t="shared" si="141"/>
        <v>TEST</v>
      </c>
      <c r="S900" s="38">
        <f>ABS($B900)</f>
        <v>7.39</v>
      </c>
      <c r="T900" s="38">
        <f>ABS($I900)</f>
        <v>6.16</v>
      </c>
      <c r="U900" s="38">
        <f>ABS($K900)</f>
        <v>1.23</v>
      </c>
      <c r="V900" s="34">
        <f t="shared" si="144"/>
        <v>6.16</v>
      </c>
      <c r="W900" s="35">
        <f t="shared" si="145"/>
        <v>0</v>
      </c>
      <c r="X900" s="34" t="str">
        <f t="shared" si="146"/>
        <v/>
      </c>
      <c r="Y900" s="35" t="str">
        <f t="shared" si="147"/>
        <v/>
      </c>
      <c r="Z900" s="38" t="str">
        <f t="shared" si="142"/>
        <v>V8</v>
      </c>
      <c r="AA900" s="38" t="str">
        <f t="shared" si="140"/>
        <v>V9</v>
      </c>
      <c r="AB900" s="38" t="str">
        <f t="shared" si="143"/>
        <v>V10</v>
      </c>
      <c r="AC900" s="38">
        <f>IF($AF900=20,"",IF($V900=0,"",IF($H900="Adblue Bidon","",IF($H900="GNC (KG)","",IF($H900="Frais de service EV","",IF($Q900=1,$G$2:$G$4524,""))))))</f>
        <v>15.75</v>
      </c>
      <c r="AD900" s="33" t="str">
        <f t="shared" si="148"/>
        <v/>
      </c>
      <c r="AE900" s="36" t="str">
        <f t="shared" si="149"/>
        <v/>
      </c>
      <c r="AF900" s="37" t="str">
        <f>IFERROR(VLOOKUP($F$2,IMPUTATION!F:G,2,0),"")</f>
        <v/>
      </c>
    </row>
    <row r="901" spans="1:32">
      <c r="A901" s="31">
        <v>44408</v>
      </c>
      <c r="B901" s="32">
        <v>54.71</v>
      </c>
      <c r="C901" s="32" t="s">
        <v>393</v>
      </c>
      <c r="D901" s="32" t="s">
        <v>371</v>
      </c>
      <c r="E901" s="32" t="s">
        <v>317</v>
      </c>
      <c r="F901" s="32" t="s">
        <v>805</v>
      </c>
      <c r="G901" s="32">
        <v>34.35</v>
      </c>
      <c r="H901" s="32" t="s">
        <v>387</v>
      </c>
      <c r="I901" s="32">
        <v>45.59</v>
      </c>
      <c r="J901" s="32">
        <v>80</v>
      </c>
      <c r="K901" s="32">
        <v>7.3</v>
      </c>
      <c r="L901" s="32">
        <v>47.41</v>
      </c>
      <c r="M901" s="32" t="s">
        <v>18</v>
      </c>
      <c r="N901" s="32" t="s">
        <v>18</v>
      </c>
      <c r="O901" s="32">
        <v>6401015</v>
      </c>
      <c r="P901" s="38">
        <f>IF($H901="",VLOOKUP($C901,IMPUTATION_CARBURANT[],2,0),VLOOKUP($H901,IMPUTATION_CARBURANT[],2,0))</f>
        <v>1</v>
      </c>
      <c r="Q901" s="38">
        <f>IF(AND($P901=123401,$M901="VP"),124013,$P$2:$P$4524)</f>
        <v>1</v>
      </c>
      <c r="R901" s="38" t="str">
        <f t="shared" si="141"/>
        <v>TEST</v>
      </c>
      <c r="S901" s="38">
        <f>ABS($B901)</f>
        <v>54.71</v>
      </c>
      <c r="T901" s="38">
        <f>ABS($I901)</f>
        <v>45.59</v>
      </c>
      <c r="U901" s="38">
        <f>ABS($K901)</f>
        <v>7.3</v>
      </c>
      <c r="V901" s="34">
        <f t="shared" si="144"/>
        <v>36.47</v>
      </c>
      <c r="W901" s="35">
        <f t="shared" si="145"/>
        <v>10.94</v>
      </c>
      <c r="X901" s="34" t="str">
        <f t="shared" si="146"/>
        <v/>
      </c>
      <c r="Y901" s="35" t="str">
        <f t="shared" si="147"/>
        <v/>
      </c>
      <c r="Z901" s="38" t="str">
        <f t="shared" si="142"/>
        <v>V8</v>
      </c>
      <c r="AA901" s="38" t="str">
        <f t="shared" si="140"/>
        <v>V9</v>
      </c>
      <c r="AB901" s="38" t="str">
        <f t="shared" si="143"/>
        <v>V10</v>
      </c>
      <c r="AC901" s="38">
        <f>IF($AF901=20,"",IF($V901=0,"",IF($H901="Adblue Bidon","",IF($H901="GNC (KG)","",IF($H901="Frais de service EV","",IF($Q901=1,$G$2:$G$4524,""))))))</f>
        <v>34.35</v>
      </c>
      <c r="AD901" s="33" t="str">
        <f t="shared" si="148"/>
        <v/>
      </c>
      <c r="AE901" s="36" t="str">
        <f t="shared" si="149"/>
        <v/>
      </c>
      <c r="AF901" s="37" t="str">
        <f>IFERROR(VLOOKUP($F$2,IMPUTATION!F:G,2,0),"")</f>
        <v/>
      </c>
    </row>
    <row r="902" spans="1:32">
      <c r="A902" s="31">
        <v>44408</v>
      </c>
      <c r="B902" s="32">
        <v>52.46</v>
      </c>
      <c r="C902" s="32" t="s">
        <v>393</v>
      </c>
      <c r="D902" s="32" t="s">
        <v>371</v>
      </c>
      <c r="E902" s="32" t="s">
        <v>317</v>
      </c>
      <c r="F902" s="32" t="s">
        <v>805</v>
      </c>
      <c r="G902" s="32">
        <v>32.94</v>
      </c>
      <c r="H902" s="32" t="s">
        <v>387</v>
      </c>
      <c r="I902" s="32">
        <v>43.72</v>
      </c>
      <c r="J902" s="32">
        <v>80</v>
      </c>
      <c r="K902" s="32">
        <v>6.99</v>
      </c>
      <c r="L902" s="32">
        <v>45.47</v>
      </c>
      <c r="M902" s="32" t="s">
        <v>18</v>
      </c>
      <c r="N902" s="32" t="s">
        <v>18</v>
      </c>
      <c r="O902" s="32">
        <v>6401015</v>
      </c>
      <c r="P902" s="38">
        <f>IF($H902="",VLOOKUP($C902,IMPUTATION_CARBURANT[],2,0),VLOOKUP($H902,IMPUTATION_CARBURANT[],2,0))</f>
        <v>1</v>
      </c>
      <c r="Q902" s="38">
        <f>IF(AND($P902=123401,$M902="VP"),124013,$P$2:$P$4524)</f>
        <v>1</v>
      </c>
      <c r="R902" s="38" t="str">
        <f t="shared" si="141"/>
        <v>TEST</v>
      </c>
      <c r="S902" s="38">
        <f>ABS($B902)</f>
        <v>52.46</v>
      </c>
      <c r="T902" s="38">
        <f>ABS($I902)</f>
        <v>43.72</v>
      </c>
      <c r="U902" s="38">
        <f>ABS($K902)</f>
        <v>6.99</v>
      </c>
      <c r="V902" s="34">
        <f t="shared" si="144"/>
        <v>34.979999999999997</v>
      </c>
      <c r="W902" s="35">
        <f t="shared" si="145"/>
        <v>10.49</v>
      </c>
      <c r="X902" s="34" t="str">
        <f t="shared" si="146"/>
        <v/>
      </c>
      <c r="Y902" s="35" t="str">
        <f t="shared" si="147"/>
        <v/>
      </c>
      <c r="Z902" s="38" t="str">
        <f t="shared" si="142"/>
        <v>V8</v>
      </c>
      <c r="AA902" s="38" t="str">
        <f t="shared" si="140"/>
        <v>V9</v>
      </c>
      <c r="AB902" s="38" t="str">
        <f t="shared" si="143"/>
        <v>V10</v>
      </c>
      <c r="AC902" s="38">
        <f>IF($AF902=20,"",IF($V902=0,"",IF($H902="Adblue Bidon","",IF($H902="GNC (KG)","",IF($H902="Frais de service EV","",IF($Q902=1,$G$2:$G$4524,""))))))</f>
        <v>32.94</v>
      </c>
      <c r="AD902" s="33" t="str">
        <f t="shared" si="148"/>
        <v/>
      </c>
      <c r="AE902" s="36" t="str">
        <f t="shared" si="149"/>
        <v/>
      </c>
      <c r="AF902" s="37" t="str">
        <f>IFERROR(VLOOKUP($F$2,IMPUTATION!F:G,2,0),"")</f>
        <v/>
      </c>
    </row>
    <row r="903" spans="1:32">
      <c r="A903" s="31">
        <v>44408</v>
      </c>
      <c r="B903" s="32">
        <v>24.14</v>
      </c>
      <c r="C903" s="32" t="s">
        <v>393</v>
      </c>
      <c r="D903" s="32" t="s">
        <v>371</v>
      </c>
      <c r="E903" s="32" t="s">
        <v>179</v>
      </c>
      <c r="F903" s="32" t="s">
        <v>519</v>
      </c>
      <c r="G903" s="32">
        <v>14.35</v>
      </c>
      <c r="H903" s="32" t="s">
        <v>390</v>
      </c>
      <c r="I903" s="32">
        <v>20.12</v>
      </c>
      <c r="J903" s="32">
        <v>80</v>
      </c>
      <c r="K903" s="32">
        <v>3.22</v>
      </c>
      <c r="L903" s="32">
        <v>20.92</v>
      </c>
      <c r="M903" s="32" t="s">
        <v>18</v>
      </c>
      <c r="N903" s="32" t="s">
        <v>18</v>
      </c>
      <c r="O903" s="32">
        <v>6400925</v>
      </c>
      <c r="P903" s="38">
        <f>IF($H903="",VLOOKUP($C903,IMPUTATION_CARBURANT[],2,0),VLOOKUP($H903,IMPUTATION_CARBURANT[],2,0))</f>
        <v>1</v>
      </c>
      <c r="Q903" s="38">
        <f>IF(AND($P903=123401,$M903="VP"),124013,$P$2:$P$4524)</f>
        <v>1</v>
      </c>
      <c r="R903" s="38" t="str">
        <f t="shared" si="141"/>
        <v>TEST</v>
      </c>
      <c r="S903" s="38">
        <f>ABS($B903)</f>
        <v>24.14</v>
      </c>
      <c r="T903" s="38">
        <f>ABS($I903)</f>
        <v>20.12</v>
      </c>
      <c r="U903" s="38">
        <f>ABS($K903)</f>
        <v>3.22</v>
      </c>
      <c r="V903" s="34">
        <f t="shared" si="144"/>
        <v>16.100000000000001</v>
      </c>
      <c r="W903" s="35">
        <f t="shared" si="145"/>
        <v>4.82</v>
      </c>
      <c r="X903" s="34" t="str">
        <f t="shared" si="146"/>
        <v/>
      </c>
      <c r="Y903" s="35" t="str">
        <f t="shared" si="147"/>
        <v/>
      </c>
      <c r="Z903" s="38" t="str">
        <f t="shared" si="142"/>
        <v>V8</v>
      </c>
      <c r="AA903" s="38" t="str">
        <f t="shared" si="140"/>
        <v>V9</v>
      </c>
      <c r="AB903" s="38" t="str">
        <f t="shared" si="143"/>
        <v>V10</v>
      </c>
      <c r="AC903" s="38">
        <f>IF($AF903=20,"",IF($V903=0,"",IF($H903="Adblue Bidon","",IF($H903="GNC (KG)","",IF($H903="Frais de service EV","",IF($Q903=1,$G$2:$G$4524,""))))))</f>
        <v>14.35</v>
      </c>
      <c r="AD903" s="33" t="str">
        <f t="shared" si="148"/>
        <v/>
      </c>
      <c r="AE903" s="36" t="str">
        <f t="shared" si="149"/>
        <v/>
      </c>
      <c r="AF903" s="37" t="str">
        <f>IFERROR(VLOOKUP($F$2,IMPUTATION!F:G,2,0),"")</f>
        <v/>
      </c>
    </row>
    <row r="904" spans="1:32">
      <c r="A904" s="31">
        <v>44408</v>
      </c>
      <c r="B904" s="32">
        <v>57.73</v>
      </c>
      <c r="C904" s="32" t="s">
        <v>393</v>
      </c>
      <c r="D904" s="32" t="s">
        <v>371</v>
      </c>
      <c r="E904" s="32" t="s">
        <v>231</v>
      </c>
      <c r="F904" s="32" t="s">
        <v>692</v>
      </c>
      <c r="G904" s="32">
        <v>36.17</v>
      </c>
      <c r="H904" s="32" t="s">
        <v>387</v>
      </c>
      <c r="I904" s="32">
        <v>48.11</v>
      </c>
      <c r="J904" s="32">
        <v>80</v>
      </c>
      <c r="K904" s="32">
        <v>7.7</v>
      </c>
      <c r="L904" s="32">
        <v>50.03</v>
      </c>
      <c r="M904" s="32" t="s">
        <v>18</v>
      </c>
      <c r="N904" s="32" t="s">
        <v>18</v>
      </c>
      <c r="O904" s="32">
        <v>6401408</v>
      </c>
      <c r="P904" s="38">
        <f>IF($H904="",VLOOKUP($C904,IMPUTATION_CARBURANT[],2,0),VLOOKUP($H904,IMPUTATION_CARBURANT[],2,0))</f>
        <v>1</v>
      </c>
      <c r="Q904" s="38">
        <f>IF(AND($P904=123401,$M904="VP"),124013,$P$2:$P$4524)</f>
        <v>1</v>
      </c>
      <c r="R904" s="38" t="str">
        <f t="shared" si="141"/>
        <v>TEST</v>
      </c>
      <c r="S904" s="38">
        <f>ABS($B904)</f>
        <v>57.73</v>
      </c>
      <c r="T904" s="38">
        <f>ABS($I904)</f>
        <v>48.11</v>
      </c>
      <c r="U904" s="38">
        <f>ABS($K904)</f>
        <v>7.7</v>
      </c>
      <c r="V904" s="34">
        <f t="shared" si="144"/>
        <v>38.49</v>
      </c>
      <c r="W904" s="35">
        <f t="shared" si="145"/>
        <v>11.54</v>
      </c>
      <c r="X904" s="34" t="str">
        <f t="shared" si="146"/>
        <v/>
      </c>
      <c r="Y904" s="35" t="str">
        <f t="shared" si="147"/>
        <v/>
      </c>
      <c r="Z904" s="38" t="str">
        <f t="shared" si="142"/>
        <v>V8</v>
      </c>
      <c r="AA904" s="38" t="str">
        <f t="shared" si="140"/>
        <v>V9</v>
      </c>
      <c r="AB904" s="38" t="str">
        <f t="shared" si="143"/>
        <v>V10</v>
      </c>
      <c r="AC904" s="38">
        <f>IF($AF904=20,"",IF($V904=0,"",IF($H904="Adblue Bidon","",IF($H904="GNC (KG)","",IF($H904="Frais de service EV","",IF($Q904=1,$G$2:$G$4524,""))))))</f>
        <v>36.17</v>
      </c>
      <c r="AD904" s="33" t="str">
        <f t="shared" si="148"/>
        <v/>
      </c>
      <c r="AE904" s="36" t="str">
        <f t="shared" si="149"/>
        <v/>
      </c>
      <c r="AF904" s="37" t="str">
        <f>IFERROR(VLOOKUP($F$2,IMPUTATION!F:G,2,0),"")</f>
        <v/>
      </c>
    </row>
    <row r="905" spans="1:32">
      <c r="A905" s="31">
        <v>44408</v>
      </c>
      <c r="B905" s="32">
        <v>59.24</v>
      </c>
      <c r="C905" s="32" t="s">
        <v>393</v>
      </c>
      <c r="D905" s="32" t="s">
        <v>371</v>
      </c>
      <c r="E905" s="32" t="s">
        <v>337</v>
      </c>
      <c r="F905" s="32" t="s">
        <v>412</v>
      </c>
      <c r="G905" s="32">
        <v>37.47</v>
      </c>
      <c r="H905" s="32" t="s">
        <v>387</v>
      </c>
      <c r="I905" s="32">
        <v>49.37</v>
      </c>
      <c r="J905" s="32">
        <v>80</v>
      </c>
      <c r="K905" s="32">
        <v>7.9</v>
      </c>
      <c r="L905" s="32">
        <v>51.34</v>
      </c>
      <c r="M905" s="32" t="s">
        <v>18</v>
      </c>
      <c r="N905" s="32" t="s">
        <v>18</v>
      </c>
      <c r="O905" s="32">
        <v>6400472</v>
      </c>
      <c r="P905" s="38">
        <f>IF($H905="",VLOOKUP($C905,IMPUTATION_CARBURANT[],2,0),VLOOKUP($H905,IMPUTATION_CARBURANT[],2,0))</f>
        <v>1</v>
      </c>
      <c r="Q905" s="38">
        <f>IF(AND($P905=123401,$M905="VP"),124013,$P$2:$P$4524)</f>
        <v>1</v>
      </c>
      <c r="R905" s="38" t="str">
        <f t="shared" si="141"/>
        <v>TEST</v>
      </c>
      <c r="S905" s="38">
        <f>ABS($B905)</f>
        <v>59.24</v>
      </c>
      <c r="T905" s="38">
        <f>ABS($I905)</f>
        <v>49.37</v>
      </c>
      <c r="U905" s="38">
        <f>ABS($K905)</f>
        <v>7.9</v>
      </c>
      <c r="V905" s="34">
        <f t="shared" si="144"/>
        <v>39.5</v>
      </c>
      <c r="W905" s="35">
        <f t="shared" si="145"/>
        <v>11.84</v>
      </c>
      <c r="X905" s="34" t="str">
        <f t="shared" si="146"/>
        <v/>
      </c>
      <c r="Y905" s="35" t="str">
        <f t="shared" si="147"/>
        <v/>
      </c>
      <c r="Z905" s="38" t="str">
        <f t="shared" si="142"/>
        <v>V8</v>
      </c>
      <c r="AA905" s="38" t="str">
        <f t="shared" si="140"/>
        <v>V9</v>
      </c>
      <c r="AB905" s="38" t="str">
        <f t="shared" si="143"/>
        <v>V10</v>
      </c>
      <c r="AC905" s="38">
        <f>IF($AF905=20,"",IF($V905=0,"",IF($H905="Adblue Bidon","",IF($H905="GNC (KG)","",IF($H905="Frais de service EV","",IF($Q905=1,$G$2:$G$4524,""))))))</f>
        <v>37.47</v>
      </c>
      <c r="AD905" s="33" t="str">
        <f t="shared" si="148"/>
        <v/>
      </c>
      <c r="AE905" s="36" t="str">
        <f t="shared" si="149"/>
        <v/>
      </c>
      <c r="AF905" s="37" t="str">
        <f>IFERROR(VLOOKUP($F$2,IMPUTATION!F:G,2,0),"")</f>
        <v/>
      </c>
    </row>
    <row r="906" spans="1:32">
      <c r="A906" s="31">
        <v>44408</v>
      </c>
      <c r="B906" s="32">
        <v>59.86</v>
      </c>
      <c r="C906" s="32" t="s">
        <v>21</v>
      </c>
      <c r="D906" s="32" t="s">
        <v>371</v>
      </c>
      <c r="E906" s="32" t="s">
        <v>338</v>
      </c>
      <c r="F906" s="32" t="s">
        <v>784</v>
      </c>
      <c r="G906" s="32">
        <v>40.78</v>
      </c>
      <c r="H906" s="32" t="s">
        <v>380</v>
      </c>
      <c r="I906" s="32">
        <v>49.88</v>
      </c>
      <c r="J906" s="32">
        <v>80</v>
      </c>
      <c r="K906" s="32">
        <v>7.98</v>
      </c>
      <c r="L906" s="32">
        <v>51.88</v>
      </c>
      <c r="M906" s="32" t="s">
        <v>18</v>
      </c>
      <c r="N906" s="32" t="s">
        <v>18</v>
      </c>
      <c r="O906" s="32">
        <v>6177835</v>
      </c>
      <c r="P906" s="38">
        <f>IF($H906="",VLOOKUP($C906,IMPUTATION_CARBURANT[],2,0),VLOOKUP($H906,IMPUTATION_CARBURANT[],2,0))</f>
        <v>1</v>
      </c>
      <c r="Q906" s="38">
        <f>IF(AND($P906=123401,$M906="VP"),124013,$P$2:$P$4524)</f>
        <v>1</v>
      </c>
      <c r="R906" s="38" t="str">
        <f t="shared" si="141"/>
        <v>TEST</v>
      </c>
      <c r="S906" s="38">
        <f>ABS($B906)</f>
        <v>59.86</v>
      </c>
      <c r="T906" s="38">
        <f>ABS($I906)</f>
        <v>49.88</v>
      </c>
      <c r="U906" s="38">
        <f>ABS($K906)</f>
        <v>7.98</v>
      </c>
      <c r="V906" s="34">
        <f t="shared" si="144"/>
        <v>39.9</v>
      </c>
      <c r="W906" s="35">
        <f t="shared" si="145"/>
        <v>11.98</v>
      </c>
      <c r="X906" s="34" t="str">
        <f t="shared" si="146"/>
        <v/>
      </c>
      <c r="Y906" s="35" t="str">
        <f t="shared" si="147"/>
        <v/>
      </c>
      <c r="Z906" s="38" t="str">
        <f t="shared" si="142"/>
        <v>V8</v>
      </c>
      <c r="AA906" s="38" t="str">
        <f t="shared" si="140"/>
        <v>V9</v>
      </c>
      <c r="AB906" s="38" t="str">
        <f t="shared" si="143"/>
        <v>V10</v>
      </c>
      <c r="AC906" s="38">
        <f>IF($AF906=20,"",IF($V906=0,"",IF($H906="Adblue Bidon","",IF($H906="GNC (KG)","",IF($H906="Frais de service EV","",IF($Q906=1,$G$2:$G$4524,""))))))</f>
        <v>40.78</v>
      </c>
      <c r="AD906" s="33" t="str">
        <f t="shared" si="148"/>
        <v/>
      </c>
      <c r="AE906" s="36" t="str">
        <f t="shared" si="149"/>
        <v/>
      </c>
      <c r="AF906" s="37" t="str">
        <f>IFERROR(VLOOKUP($F$2,IMPUTATION!F:G,2,0),"")</f>
        <v/>
      </c>
    </row>
    <row r="907" spans="1:32">
      <c r="A907" s="31">
        <v>44408</v>
      </c>
      <c r="B907" s="32">
        <v>59.23</v>
      </c>
      <c r="C907" s="32" t="s">
        <v>21</v>
      </c>
      <c r="D907" s="32" t="s">
        <v>371</v>
      </c>
      <c r="E907" s="32" t="s">
        <v>26</v>
      </c>
      <c r="F907" s="32" t="s">
        <v>462</v>
      </c>
      <c r="G907" s="32">
        <v>39.950000000000003</v>
      </c>
      <c r="H907" s="32" t="s">
        <v>380</v>
      </c>
      <c r="I907" s="32">
        <v>49.36</v>
      </c>
      <c r="J907" s="32">
        <v>80</v>
      </c>
      <c r="K907" s="32">
        <v>7.9</v>
      </c>
      <c r="L907" s="32">
        <v>51.33</v>
      </c>
      <c r="M907" s="32" t="s">
        <v>18</v>
      </c>
      <c r="N907" s="32" t="s">
        <v>18</v>
      </c>
      <c r="O907" s="32">
        <v>6173992</v>
      </c>
      <c r="P907" s="38">
        <f>IF($H907="",VLOOKUP($C907,IMPUTATION_CARBURANT[],2,0),VLOOKUP($H907,IMPUTATION_CARBURANT[],2,0))</f>
        <v>1</v>
      </c>
      <c r="Q907" s="38">
        <f>IF(AND($P907=123401,$M907="VP"),124013,$P$2:$P$4524)</f>
        <v>1</v>
      </c>
      <c r="R907" s="38" t="str">
        <f t="shared" si="141"/>
        <v>TEST</v>
      </c>
      <c r="S907" s="38">
        <f>ABS($B907)</f>
        <v>59.23</v>
      </c>
      <c r="T907" s="38">
        <f>ABS($I907)</f>
        <v>49.36</v>
      </c>
      <c r="U907" s="38">
        <f>ABS($K907)</f>
        <v>7.9</v>
      </c>
      <c r="V907" s="34">
        <f t="shared" si="144"/>
        <v>39.49</v>
      </c>
      <c r="W907" s="35">
        <f t="shared" si="145"/>
        <v>11.84</v>
      </c>
      <c r="X907" s="34" t="str">
        <f t="shared" si="146"/>
        <v/>
      </c>
      <c r="Y907" s="35" t="str">
        <f t="shared" si="147"/>
        <v/>
      </c>
      <c r="Z907" s="38" t="str">
        <f t="shared" si="142"/>
        <v>V8</v>
      </c>
      <c r="AA907" s="38" t="str">
        <f t="shared" si="140"/>
        <v>V9</v>
      </c>
      <c r="AB907" s="38" t="str">
        <f t="shared" si="143"/>
        <v>V10</v>
      </c>
      <c r="AC907" s="38">
        <f>IF($AF907=20,"",IF($V907=0,"",IF($H907="Adblue Bidon","",IF($H907="GNC (KG)","",IF($H907="Frais de service EV","",IF($Q907=1,$G$2:$G$4524,""))))))</f>
        <v>39.950000000000003</v>
      </c>
      <c r="AD907" s="33" t="str">
        <f t="shared" si="148"/>
        <v/>
      </c>
      <c r="AE907" s="36" t="str">
        <f t="shared" si="149"/>
        <v/>
      </c>
      <c r="AF907" s="37" t="str">
        <f>IFERROR(VLOOKUP($F$2,IMPUTATION!F:G,2,0),"")</f>
        <v/>
      </c>
    </row>
    <row r="908" spans="1:32">
      <c r="A908" s="31">
        <v>44408</v>
      </c>
      <c r="B908" s="32">
        <v>140.87</v>
      </c>
      <c r="C908" s="32" t="s">
        <v>21</v>
      </c>
      <c r="D908" s="32" t="s">
        <v>371</v>
      </c>
      <c r="E908" s="32" t="s">
        <v>105</v>
      </c>
      <c r="F908" s="32" t="s">
        <v>706</v>
      </c>
      <c r="G908" s="32">
        <v>95.65</v>
      </c>
      <c r="H908" s="32" t="s">
        <v>380</v>
      </c>
      <c r="I908" s="32">
        <v>117.39</v>
      </c>
      <c r="J908" s="32">
        <v>80</v>
      </c>
      <c r="K908" s="32">
        <v>18.78</v>
      </c>
      <c r="L908" s="32">
        <v>122.09</v>
      </c>
      <c r="M908" s="32" t="s">
        <v>392</v>
      </c>
      <c r="N908" s="32" t="s">
        <v>396</v>
      </c>
      <c r="O908" s="32">
        <v>6177391</v>
      </c>
      <c r="P908" s="38">
        <f>IF($H908="",VLOOKUP($C908,IMPUTATION_CARBURANT[],2,0),VLOOKUP($H908,IMPUTATION_CARBURANT[],2,0))</f>
        <v>1</v>
      </c>
      <c r="Q908" s="38">
        <f>IF(AND($P908=123401,$M908="VP"),124013,$P$2:$P$4524)</f>
        <v>1</v>
      </c>
      <c r="R908" s="38" t="str">
        <f t="shared" si="141"/>
        <v>TEST</v>
      </c>
      <c r="S908" s="38">
        <f>ABS($B908)</f>
        <v>140.87</v>
      </c>
      <c r="T908" s="38">
        <f>ABS($I908)</f>
        <v>117.39</v>
      </c>
      <c r="U908" s="38">
        <f>ABS($K908)</f>
        <v>18.78</v>
      </c>
      <c r="V908" s="34">
        <f t="shared" si="144"/>
        <v>93.91</v>
      </c>
      <c r="W908" s="35">
        <f t="shared" si="145"/>
        <v>28.18</v>
      </c>
      <c r="X908" s="34" t="str">
        <f t="shared" si="146"/>
        <v/>
      </c>
      <c r="Y908" s="35" t="str">
        <f t="shared" si="147"/>
        <v/>
      </c>
      <c r="Z908" s="38" t="str">
        <f t="shared" si="142"/>
        <v>V8</v>
      </c>
      <c r="AA908" s="38" t="str">
        <f t="shared" si="140"/>
        <v>V9</v>
      </c>
      <c r="AB908" s="38" t="str">
        <f t="shared" si="143"/>
        <v>V10</v>
      </c>
      <c r="AC908" s="38">
        <f>IF($AF908=20,"",IF($V908=0,"",IF($H908="Adblue Bidon","",IF($H908="GNC (KG)","",IF($H908="Frais de service EV","",IF($Q908=1,$G$2:$G$4524,""))))))</f>
        <v>95.65</v>
      </c>
      <c r="AD908" s="33" t="str">
        <f t="shared" si="148"/>
        <v/>
      </c>
      <c r="AE908" s="36" t="str">
        <f t="shared" si="149"/>
        <v/>
      </c>
      <c r="AF908" s="37" t="str">
        <f>IFERROR(VLOOKUP($F$2,IMPUTATION!F:G,2,0),"")</f>
        <v/>
      </c>
    </row>
    <row r="909" spans="1:32">
      <c r="A909" s="31">
        <v>44408</v>
      </c>
      <c r="B909" s="32">
        <v>19.97</v>
      </c>
      <c r="C909" s="32" t="s">
        <v>445</v>
      </c>
      <c r="D909" s="32" t="s">
        <v>371</v>
      </c>
      <c r="E909" s="32" t="s">
        <v>117</v>
      </c>
      <c r="F909" s="32" t="s">
        <v>446</v>
      </c>
      <c r="G909" s="32">
        <v>16.329999999999998</v>
      </c>
      <c r="H909" s="32" t="s">
        <v>381</v>
      </c>
      <c r="I909" s="32">
        <v>16.64</v>
      </c>
      <c r="J909" s="32">
        <v>100</v>
      </c>
      <c r="K909" s="32">
        <v>3.33</v>
      </c>
      <c r="L909" s="32">
        <v>16.64</v>
      </c>
      <c r="M909" s="32" t="s">
        <v>392</v>
      </c>
      <c r="N909" s="32" t="s">
        <v>396</v>
      </c>
      <c r="O909" s="32">
        <v>6638060</v>
      </c>
      <c r="P909" s="38">
        <f>IF($H909="",VLOOKUP($C909,IMPUTATION_CARBURANT[],2,0),VLOOKUP($H909,IMPUTATION_CARBURANT[],2,0))</f>
        <v>1</v>
      </c>
      <c r="Q909" s="38">
        <f>IF(AND($P909=123401,$M909="VP"),124013,$P$2:$P$4524)</f>
        <v>1</v>
      </c>
      <c r="R909" s="38" t="str">
        <f t="shared" si="141"/>
        <v>TEST</v>
      </c>
      <c r="S909" s="38">
        <f>ABS($B909)</f>
        <v>19.97</v>
      </c>
      <c r="T909" s="38">
        <f>ABS($I909)</f>
        <v>16.64</v>
      </c>
      <c r="U909" s="38">
        <f>ABS($K909)</f>
        <v>3.33</v>
      </c>
      <c r="V909" s="34">
        <f t="shared" si="144"/>
        <v>16.64</v>
      </c>
      <c r="W909" s="35">
        <f t="shared" si="145"/>
        <v>0</v>
      </c>
      <c r="X909" s="34" t="str">
        <f t="shared" si="146"/>
        <v/>
      </c>
      <c r="Y909" s="35" t="str">
        <f t="shared" si="147"/>
        <v/>
      </c>
      <c r="Z909" s="38" t="str">
        <f t="shared" si="142"/>
        <v>V8</v>
      </c>
      <c r="AA909" s="38" t="str">
        <f t="shared" si="140"/>
        <v>V9</v>
      </c>
      <c r="AB909" s="38" t="str">
        <f t="shared" si="143"/>
        <v>V10</v>
      </c>
      <c r="AC909" s="38" t="str">
        <f>IF($AF909=20,"",IF($V909=0,"",IF($H909="Adblue Bidon","",IF($H909="GNC (KG)","",IF($H909="Frais de service EV","",IF($Q909=1,$G$2:$G$4524,""))))))</f>
        <v/>
      </c>
      <c r="AD909" s="33" t="str">
        <f t="shared" si="148"/>
        <v/>
      </c>
      <c r="AE909" s="36" t="str">
        <f t="shared" si="149"/>
        <v/>
      </c>
      <c r="AF909" s="37" t="str">
        <f>IFERROR(VLOOKUP($F$2,IMPUTATION!F:G,2,0),"")</f>
        <v/>
      </c>
    </row>
    <row r="910" spans="1:32">
      <c r="A910" s="31">
        <v>44408</v>
      </c>
      <c r="B910" s="32">
        <v>60.84</v>
      </c>
      <c r="C910" s="32" t="s">
        <v>393</v>
      </c>
      <c r="D910" s="32" t="s">
        <v>371</v>
      </c>
      <c r="E910" s="32" t="s">
        <v>296</v>
      </c>
      <c r="F910" s="32" t="s">
        <v>1535</v>
      </c>
      <c r="G910" s="32">
        <v>35.840000000000003</v>
      </c>
      <c r="H910" s="32" t="s">
        <v>390</v>
      </c>
      <c r="I910" s="32">
        <v>50.7</v>
      </c>
      <c r="J910" s="32">
        <v>80</v>
      </c>
      <c r="K910" s="32">
        <v>8.11</v>
      </c>
      <c r="L910" s="32">
        <v>52.73</v>
      </c>
      <c r="M910" s="32" t="s">
        <v>18</v>
      </c>
      <c r="N910" s="32" t="s">
        <v>18</v>
      </c>
      <c r="O910" s="32">
        <v>6400892</v>
      </c>
      <c r="P910" s="38">
        <f>IF($H910="",VLOOKUP($C910,IMPUTATION_CARBURANT[],2,0),VLOOKUP($H910,IMPUTATION_CARBURANT[],2,0))</f>
        <v>1</v>
      </c>
      <c r="Q910" s="38">
        <f>IF(AND($P910=123401,$M910="VP"),124013,$P$2:$P$4524)</f>
        <v>1</v>
      </c>
      <c r="R910" s="38" t="str">
        <f t="shared" si="141"/>
        <v>TEST</v>
      </c>
      <c r="S910" s="38">
        <f>ABS($B910)</f>
        <v>60.84</v>
      </c>
      <c r="T910" s="38">
        <f>ABS($I910)</f>
        <v>50.7</v>
      </c>
      <c r="U910" s="38">
        <f>ABS($K910)</f>
        <v>8.11</v>
      </c>
      <c r="V910" s="34">
        <f t="shared" si="144"/>
        <v>40.56</v>
      </c>
      <c r="W910" s="35">
        <f t="shared" si="145"/>
        <v>12.17</v>
      </c>
      <c r="X910" s="34" t="str">
        <f t="shared" si="146"/>
        <v/>
      </c>
      <c r="Y910" s="35" t="str">
        <f t="shared" si="147"/>
        <v/>
      </c>
      <c r="Z910" s="38" t="str">
        <f t="shared" si="142"/>
        <v>V8</v>
      </c>
      <c r="AA910" s="38" t="str">
        <f t="shared" si="140"/>
        <v>V9</v>
      </c>
      <c r="AB910" s="38" t="str">
        <f t="shared" si="143"/>
        <v>V10</v>
      </c>
      <c r="AC910" s="38">
        <f>IF($AF910=20,"",IF($V910=0,"",IF($H910="Adblue Bidon","",IF($H910="GNC (KG)","",IF($H910="Frais de service EV","",IF($Q910=1,$G$2:$G$4524,""))))))</f>
        <v>35.840000000000003</v>
      </c>
      <c r="AD910" s="33" t="str">
        <f t="shared" si="148"/>
        <v/>
      </c>
      <c r="AE910" s="36" t="str">
        <f t="shared" si="149"/>
        <v/>
      </c>
      <c r="AF910" s="37" t="str">
        <f>IFERROR(VLOOKUP($F$2,IMPUTATION!F:G,2,0),"")</f>
        <v/>
      </c>
    </row>
    <row r="911" spans="1:32">
      <c r="A911" s="31">
        <v>44408</v>
      </c>
      <c r="B911" s="32">
        <v>63.65</v>
      </c>
      <c r="C911" s="32" t="s">
        <v>393</v>
      </c>
      <c r="D911" s="32" t="s">
        <v>371</v>
      </c>
      <c r="E911" s="32" t="s">
        <v>234</v>
      </c>
      <c r="F911" s="32" t="s">
        <v>559</v>
      </c>
      <c r="G911" s="32">
        <v>37.22</v>
      </c>
      <c r="H911" s="32" t="s">
        <v>390</v>
      </c>
      <c r="I911" s="32">
        <v>53.04</v>
      </c>
      <c r="J911" s="32">
        <v>80</v>
      </c>
      <c r="K911" s="32">
        <v>8.49</v>
      </c>
      <c r="L911" s="32">
        <v>55.16</v>
      </c>
      <c r="M911" s="32" t="s">
        <v>18</v>
      </c>
      <c r="N911" s="32" t="s">
        <v>18</v>
      </c>
      <c r="O911" s="32">
        <v>6401285</v>
      </c>
      <c r="P911" s="38">
        <f>IF($H911="",VLOOKUP($C911,IMPUTATION_CARBURANT[],2,0),VLOOKUP($H911,IMPUTATION_CARBURANT[],2,0))</f>
        <v>1</v>
      </c>
      <c r="Q911" s="38">
        <f>IF(AND($P911=123401,$M911="VP"),124013,$P$2:$P$4524)</f>
        <v>1</v>
      </c>
      <c r="R911" s="38" t="str">
        <f t="shared" si="141"/>
        <v>TEST</v>
      </c>
      <c r="S911" s="38">
        <f>ABS($B911)</f>
        <v>63.65</v>
      </c>
      <c r="T911" s="38">
        <f>ABS($I911)</f>
        <v>53.04</v>
      </c>
      <c r="U911" s="38">
        <f>ABS($K911)</f>
        <v>8.49</v>
      </c>
      <c r="V911" s="34">
        <f t="shared" si="144"/>
        <v>42.43</v>
      </c>
      <c r="W911" s="35">
        <f t="shared" si="145"/>
        <v>12.73</v>
      </c>
      <c r="X911" s="34" t="str">
        <f t="shared" si="146"/>
        <v/>
      </c>
      <c r="Y911" s="35" t="str">
        <f t="shared" si="147"/>
        <v/>
      </c>
      <c r="Z911" s="38" t="str">
        <f t="shared" si="142"/>
        <v>V8</v>
      </c>
      <c r="AA911" s="38" t="str">
        <f t="shared" si="140"/>
        <v>V9</v>
      </c>
      <c r="AB911" s="38" t="str">
        <f t="shared" si="143"/>
        <v>V10</v>
      </c>
      <c r="AC911" s="38">
        <f>IF($AF911=20,"",IF($V911=0,"",IF($H911="Adblue Bidon","",IF($H911="GNC (KG)","",IF($H911="Frais de service EV","",IF($Q911=1,$G$2:$G$4524,""))))))</f>
        <v>37.22</v>
      </c>
      <c r="AD911" s="33" t="str">
        <f t="shared" si="148"/>
        <v/>
      </c>
      <c r="AE911" s="36" t="str">
        <f t="shared" si="149"/>
        <v/>
      </c>
      <c r="AF911" s="37" t="str">
        <f>IFERROR(VLOOKUP($F$2,IMPUTATION!F:G,2,0),"")</f>
        <v/>
      </c>
    </row>
    <row r="912" spans="1:32">
      <c r="A912" s="31">
        <v>44408</v>
      </c>
      <c r="B912" s="32">
        <v>59.99</v>
      </c>
      <c r="C912" s="32" t="s">
        <v>393</v>
      </c>
      <c r="D912" s="32" t="s">
        <v>371</v>
      </c>
      <c r="E912" s="32" t="s">
        <v>255</v>
      </c>
      <c r="F912" s="32" t="s">
        <v>413</v>
      </c>
      <c r="G912" s="32">
        <v>37.54</v>
      </c>
      <c r="H912" s="32" t="s">
        <v>387</v>
      </c>
      <c r="I912" s="32">
        <v>49.99</v>
      </c>
      <c r="J912" s="32">
        <v>80</v>
      </c>
      <c r="K912" s="32">
        <v>8</v>
      </c>
      <c r="L912" s="32">
        <v>51.99</v>
      </c>
      <c r="M912" s="32" t="s">
        <v>18</v>
      </c>
      <c r="N912" s="32" t="s">
        <v>18</v>
      </c>
      <c r="O912" s="32">
        <v>6401831</v>
      </c>
      <c r="P912" s="38">
        <f>IF($H912="",VLOOKUP($C912,IMPUTATION_CARBURANT[],2,0),VLOOKUP($H912,IMPUTATION_CARBURANT[],2,0))</f>
        <v>1</v>
      </c>
      <c r="Q912" s="38">
        <f>IF(AND($P912=123401,$M912="VP"),124013,$P$2:$P$4524)</f>
        <v>1</v>
      </c>
      <c r="R912" s="38" t="str">
        <f t="shared" si="141"/>
        <v>TEST</v>
      </c>
      <c r="S912" s="38">
        <f>ABS($B912)</f>
        <v>59.99</v>
      </c>
      <c r="T912" s="38">
        <f>ABS($I912)</f>
        <v>49.99</v>
      </c>
      <c r="U912" s="38">
        <f>ABS($K912)</f>
        <v>8</v>
      </c>
      <c r="V912" s="34">
        <f t="shared" si="144"/>
        <v>39.99</v>
      </c>
      <c r="W912" s="35">
        <f t="shared" si="145"/>
        <v>12</v>
      </c>
      <c r="X912" s="34" t="str">
        <f t="shared" si="146"/>
        <v/>
      </c>
      <c r="Y912" s="35" t="str">
        <f t="shared" si="147"/>
        <v/>
      </c>
      <c r="Z912" s="38" t="str">
        <f t="shared" si="142"/>
        <v>V8</v>
      </c>
      <c r="AA912" s="38" t="str">
        <f t="shared" si="140"/>
        <v>V9</v>
      </c>
      <c r="AB912" s="38" t="str">
        <f t="shared" si="143"/>
        <v>V10</v>
      </c>
      <c r="AC912" s="38">
        <f>IF($AF912=20,"",IF($V912=0,"",IF($H912="Adblue Bidon","",IF($H912="GNC (KG)","",IF($H912="Frais de service EV","",IF($Q912=1,$G$2:$G$4524,""))))))</f>
        <v>37.54</v>
      </c>
      <c r="AD912" s="33" t="str">
        <f t="shared" si="148"/>
        <v/>
      </c>
      <c r="AE912" s="36" t="str">
        <f t="shared" si="149"/>
        <v/>
      </c>
      <c r="AF912" s="37" t="str">
        <f>IFERROR(VLOOKUP($F$2,IMPUTATION!F:G,2,0),"")</f>
        <v/>
      </c>
    </row>
    <row r="913" spans="1:32">
      <c r="A913" s="31">
        <v>44408</v>
      </c>
      <c r="B913" s="32">
        <v>51.82</v>
      </c>
      <c r="C913" s="32" t="s">
        <v>393</v>
      </c>
      <c r="D913" s="32" t="s">
        <v>371</v>
      </c>
      <c r="E913" s="32" t="s">
        <v>192</v>
      </c>
      <c r="F913" s="32" t="s">
        <v>681</v>
      </c>
      <c r="G913" s="32">
        <v>32.18</v>
      </c>
      <c r="H913" s="32" t="s">
        <v>387</v>
      </c>
      <c r="I913" s="32">
        <v>43.18</v>
      </c>
      <c r="J913" s="32">
        <v>80</v>
      </c>
      <c r="K913" s="32">
        <v>6.91</v>
      </c>
      <c r="L913" s="32">
        <v>44.91</v>
      </c>
      <c r="M913" s="32" t="s">
        <v>18</v>
      </c>
      <c r="N913" s="32" t="s">
        <v>18</v>
      </c>
      <c r="O913" s="32">
        <v>6401834</v>
      </c>
      <c r="P913" s="38">
        <f>IF($H913="",VLOOKUP($C913,IMPUTATION_CARBURANT[],2,0),VLOOKUP($H913,IMPUTATION_CARBURANT[],2,0))</f>
        <v>1</v>
      </c>
      <c r="Q913" s="38">
        <f>IF(AND($P913=123401,$M913="VP"),124013,$P$2:$P$4524)</f>
        <v>1</v>
      </c>
      <c r="R913" s="38" t="str">
        <f t="shared" si="141"/>
        <v>TEST</v>
      </c>
      <c r="S913" s="38">
        <f>ABS($B913)</f>
        <v>51.82</v>
      </c>
      <c r="T913" s="38">
        <f>ABS($I913)</f>
        <v>43.18</v>
      </c>
      <c r="U913" s="38">
        <f>ABS($K913)</f>
        <v>6.91</v>
      </c>
      <c r="V913" s="34">
        <f t="shared" si="144"/>
        <v>34.54</v>
      </c>
      <c r="W913" s="35">
        <f t="shared" si="145"/>
        <v>10.37</v>
      </c>
      <c r="X913" s="34" t="str">
        <f t="shared" si="146"/>
        <v/>
      </c>
      <c r="Y913" s="35" t="str">
        <f t="shared" si="147"/>
        <v/>
      </c>
      <c r="Z913" s="38" t="str">
        <f t="shared" si="142"/>
        <v>V8</v>
      </c>
      <c r="AA913" s="38" t="str">
        <f t="shared" si="140"/>
        <v>V9</v>
      </c>
      <c r="AB913" s="38" t="str">
        <f t="shared" si="143"/>
        <v>V10</v>
      </c>
      <c r="AC913" s="38">
        <f>IF($AF913=20,"",IF($V913=0,"",IF($H913="Adblue Bidon","",IF($H913="GNC (KG)","",IF($H913="Frais de service EV","",IF($Q913=1,$G$2:$G$4524,""))))))</f>
        <v>32.18</v>
      </c>
      <c r="AD913" s="33" t="str">
        <f t="shared" si="148"/>
        <v/>
      </c>
      <c r="AE913" s="36" t="str">
        <f t="shared" si="149"/>
        <v/>
      </c>
      <c r="AF913" s="37" t="str">
        <f>IFERROR(VLOOKUP($F$2,IMPUTATION!F:G,2,0),"")</f>
        <v/>
      </c>
    </row>
    <row r="914" spans="1:32">
      <c r="A914" s="31">
        <v>44408</v>
      </c>
      <c r="B914" s="32">
        <v>138.19999999999999</v>
      </c>
      <c r="C914" s="32" t="s">
        <v>21</v>
      </c>
      <c r="D914" s="32" t="s">
        <v>371</v>
      </c>
      <c r="E914" s="32" t="s">
        <v>126</v>
      </c>
      <c r="F914" s="32" t="s">
        <v>699</v>
      </c>
      <c r="G914" s="32">
        <v>93.2</v>
      </c>
      <c r="H914" s="32" t="s">
        <v>380</v>
      </c>
      <c r="I914" s="32">
        <v>115.17</v>
      </c>
      <c r="J914" s="32">
        <v>80</v>
      </c>
      <c r="K914" s="32">
        <v>18.420000000000002</v>
      </c>
      <c r="L914" s="32">
        <v>119.78</v>
      </c>
      <c r="M914" s="32" t="s">
        <v>19</v>
      </c>
      <c r="N914" s="32" t="s">
        <v>396</v>
      </c>
      <c r="O914" s="32">
        <v>6177598</v>
      </c>
      <c r="P914" s="38">
        <f>IF($H914="",VLOOKUP($C914,IMPUTATION_CARBURANT[],2,0),VLOOKUP($H914,IMPUTATION_CARBURANT[],2,0))</f>
        <v>1</v>
      </c>
      <c r="Q914" s="38">
        <f>IF(AND($P914=123401,$M914="VP"),124013,$P$2:$P$4524)</f>
        <v>1</v>
      </c>
      <c r="R914" s="38" t="str">
        <f t="shared" si="141"/>
        <v>TEST</v>
      </c>
      <c r="S914" s="38">
        <f>ABS($B914)</f>
        <v>138.19999999999999</v>
      </c>
      <c r="T914" s="38">
        <f>ABS($I914)</f>
        <v>115.17</v>
      </c>
      <c r="U914" s="38">
        <f>ABS($K914)</f>
        <v>18.420000000000002</v>
      </c>
      <c r="V914" s="34">
        <f t="shared" si="144"/>
        <v>92.14</v>
      </c>
      <c r="W914" s="35">
        <f t="shared" si="145"/>
        <v>27.64</v>
      </c>
      <c r="X914" s="34" t="str">
        <f t="shared" si="146"/>
        <v/>
      </c>
      <c r="Y914" s="35" t="str">
        <f t="shared" si="147"/>
        <v/>
      </c>
      <c r="Z914" s="38" t="str">
        <f t="shared" si="142"/>
        <v>V8</v>
      </c>
      <c r="AA914" s="38" t="str">
        <f t="shared" si="140"/>
        <v>V9</v>
      </c>
      <c r="AB914" s="38" t="str">
        <f t="shared" si="143"/>
        <v>V10</v>
      </c>
      <c r="AC914" s="38">
        <f>IF($AF914=20,"",IF($V914=0,"",IF($H914="Adblue Bidon","",IF($H914="GNC (KG)","",IF($H914="Frais de service EV","",IF($Q914=1,$G$2:$G$4524,""))))))</f>
        <v>93.2</v>
      </c>
      <c r="AD914" s="33" t="str">
        <f t="shared" si="148"/>
        <v/>
      </c>
      <c r="AE914" s="36" t="str">
        <f t="shared" si="149"/>
        <v/>
      </c>
      <c r="AF914" s="37" t="str">
        <f>IFERROR(VLOOKUP($F$2,IMPUTATION!F:G,2,0),"")</f>
        <v/>
      </c>
    </row>
    <row r="915" spans="1:32">
      <c r="A915" s="31">
        <v>44408</v>
      </c>
      <c r="B915" s="32">
        <v>51.52</v>
      </c>
      <c r="C915" s="32" t="s">
        <v>393</v>
      </c>
      <c r="D915" s="32" t="s">
        <v>371</v>
      </c>
      <c r="E915" s="32" t="s">
        <v>301</v>
      </c>
      <c r="F915" s="32" t="s">
        <v>1369</v>
      </c>
      <c r="G915" s="32">
        <v>32.24</v>
      </c>
      <c r="H915" s="32" t="s">
        <v>387</v>
      </c>
      <c r="I915" s="32">
        <v>42.93</v>
      </c>
      <c r="J915" s="32">
        <v>80</v>
      </c>
      <c r="K915" s="32">
        <v>6.87</v>
      </c>
      <c r="L915" s="32">
        <v>44.65</v>
      </c>
      <c r="M915" s="32" t="s">
        <v>18</v>
      </c>
      <c r="N915" s="32" t="s">
        <v>18</v>
      </c>
      <c r="O915" s="32">
        <v>6400865</v>
      </c>
      <c r="P915" s="38">
        <f>IF($H915="",VLOOKUP($C915,IMPUTATION_CARBURANT[],2,0),VLOOKUP($H915,IMPUTATION_CARBURANT[],2,0))</f>
        <v>1</v>
      </c>
      <c r="Q915" s="38">
        <f>IF(AND($P915=123401,$M915="VP"),124013,$P$2:$P$4524)</f>
        <v>1</v>
      </c>
      <c r="R915" s="38" t="str">
        <f t="shared" si="141"/>
        <v>TEST</v>
      </c>
      <c r="S915" s="38">
        <f>ABS($B915)</f>
        <v>51.52</v>
      </c>
      <c r="T915" s="38">
        <f>ABS($I915)</f>
        <v>42.93</v>
      </c>
      <c r="U915" s="38">
        <f>ABS($K915)</f>
        <v>6.87</v>
      </c>
      <c r="V915" s="34">
        <f t="shared" si="144"/>
        <v>34.340000000000003</v>
      </c>
      <c r="W915" s="35">
        <f t="shared" si="145"/>
        <v>10.31</v>
      </c>
      <c r="X915" s="34" t="str">
        <f t="shared" si="146"/>
        <v/>
      </c>
      <c r="Y915" s="35" t="str">
        <f t="shared" si="147"/>
        <v/>
      </c>
      <c r="Z915" s="38" t="str">
        <f t="shared" si="142"/>
        <v>V8</v>
      </c>
      <c r="AA915" s="38" t="str">
        <f t="shared" si="140"/>
        <v>V9</v>
      </c>
      <c r="AB915" s="38" t="str">
        <f t="shared" si="143"/>
        <v>V10</v>
      </c>
      <c r="AC915" s="38">
        <f>IF($AF915=20,"",IF($V915=0,"",IF($H915="Adblue Bidon","",IF($H915="GNC (KG)","",IF($H915="Frais de service EV","",IF($Q915=1,$G$2:$G$4524,""))))))</f>
        <v>32.24</v>
      </c>
      <c r="AD915" s="33" t="str">
        <f t="shared" si="148"/>
        <v/>
      </c>
      <c r="AE915" s="36" t="str">
        <f t="shared" si="149"/>
        <v/>
      </c>
      <c r="AF915" s="37" t="str">
        <f>IFERROR(VLOOKUP($F$2,IMPUTATION!F:G,2,0),"")</f>
        <v/>
      </c>
    </row>
    <row r="916" spans="1:32">
      <c r="A916" s="31">
        <v>44408</v>
      </c>
      <c r="B916" s="32">
        <v>68.290000000000006</v>
      </c>
      <c r="C916" s="32" t="s">
        <v>393</v>
      </c>
      <c r="D916" s="32" t="s">
        <v>371</v>
      </c>
      <c r="E916" s="32" t="s">
        <v>166</v>
      </c>
      <c r="F916" s="32" t="s">
        <v>481</v>
      </c>
      <c r="G916" s="32">
        <v>43.19</v>
      </c>
      <c r="H916" s="32" t="s">
        <v>387</v>
      </c>
      <c r="I916" s="32">
        <v>56.91</v>
      </c>
      <c r="J916" s="32">
        <v>80</v>
      </c>
      <c r="K916" s="32">
        <v>9.1</v>
      </c>
      <c r="L916" s="32">
        <v>59.19</v>
      </c>
      <c r="M916" s="32" t="s">
        <v>18</v>
      </c>
      <c r="N916" s="32" t="s">
        <v>18</v>
      </c>
      <c r="O916" s="32">
        <v>6401675</v>
      </c>
      <c r="P916" s="38">
        <f>IF($H916="",VLOOKUP($C916,IMPUTATION_CARBURANT[],2,0),VLOOKUP($H916,IMPUTATION_CARBURANT[],2,0))</f>
        <v>1</v>
      </c>
      <c r="Q916" s="38">
        <f>IF(AND($P916=123401,$M916="VP"),124013,$P$2:$P$4524)</f>
        <v>1</v>
      </c>
      <c r="R916" s="38" t="str">
        <f t="shared" si="141"/>
        <v>TEST</v>
      </c>
      <c r="S916" s="38">
        <f>ABS($B916)</f>
        <v>68.290000000000006</v>
      </c>
      <c r="T916" s="38">
        <f>ABS($I916)</f>
        <v>56.91</v>
      </c>
      <c r="U916" s="38">
        <f>ABS($K916)</f>
        <v>9.1</v>
      </c>
      <c r="V916" s="34">
        <f t="shared" si="144"/>
        <v>45.53</v>
      </c>
      <c r="W916" s="35">
        <f t="shared" si="145"/>
        <v>13.66</v>
      </c>
      <c r="X916" s="34" t="str">
        <f t="shared" si="146"/>
        <v/>
      </c>
      <c r="Y916" s="35" t="str">
        <f t="shared" si="147"/>
        <v/>
      </c>
      <c r="Z916" s="38" t="str">
        <f t="shared" si="142"/>
        <v>V8</v>
      </c>
      <c r="AA916" s="38" t="str">
        <f t="shared" si="140"/>
        <v>V9</v>
      </c>
      <c r="AB916" s="38" t="str">
        <f t="shared" si="143"/>
        <v>V10</v>
      </c>
      <c r="AC916" s="38">
        <f>IF($AF916=20,"",IF($V916=0,"",IF($H916="Adblue Bidon","",IF($H916="GNC (KG)","",IF($H916="Frais de service EV","",IF($Q916=1,$G$2:$G$4524,""))))))</f>
        <v>43.19</v>
      </c>
      <c r="AD916" s="33" t="str">
        <f t="shared" si="148"/>
        <v/>
      </c>
      <c r="AE916" s="36" t="str">
        <f t="shared" si="149"/>
        <v/>
      </c>
      <c r="AF916" s="37" t="str">
        <f>IFERROR(VLOOKUP($F$2,IMPUTATION!F:G,2,0),"")</f>
        <v/>
      </c>
    </row>
    <row r="917" spans="1:32">
      <c r="A917" s="31">
        <v>44408</v>
      </c>
      <c r="B917" s="32">
        <v>106.15</v>
      </c>
      <c r="C917" s="32" t="s">
        <v>21</v>
      </c>
      <c r="D917" s="32" t="s">
        <v>371</v>
      </c>
      <c r="E917" s="32" t="s">
        <v>121</v>
      </c>
      <c r="F917" s="32" t="s">
        <v>1536</v>
      </c>
      <c r="G917" s="32">
        <v>72.08</v>
      </c>
      <c r="H917" s="32" t="s">
        <v>380</v>
      </c>
      <c r="I917" s="32">
        <v>88.46</v>
      </c>
      <c r="J917" s="32">
        <v>80</v>
      </c>
      <c r="K917" s="32">
        <v>14.15</v>
      </c>
      <c r="L917" s="32">
        <v>92</v>
      </c>
      <c r="M917" s="32" t="s">
        <v>19</v>
      </c>
      <c r="N917" s="32" t="s">
        <v>396</v>
      </c>
      <c r="O917" s="32">
        <v>6176629</v>
      </c>
      <c r="P917" s="38">
        <f>IF($H917="",VLOOKUP($C917,IMPUTATION_CARBURANT[],2,0),VLOOKUP($H917,IMPUTATION_CARBURANT[],2,0))</f>
        <v>1</v>
      </c>
      <c r="Q917" s="38">
        <f>IF(AND($P917=123401,$M917="VP"),124013,$P$2:$P$4524)</f>
        <v>1</v>
      </c>
      <c r="R917" s="38" t="str">
        <f t="shared" si="141"/>
        <v>TEST</v>
      </c>
      <c r="S917" s="38">
        <f>ABS($B917)</f>
        <v>106.15</v>
      </c>
      <c r="T917" s="38">
        <f>ABS($I917)</f>
        <v>88.46</v>
      </c>
      <c r="U917" s="38">
        <f>ABS($K917)</f>
        <v>14.15</v>
      </c>
      <c r="V917" s="34">
        <f t="shared" si="144"/>
        <v>70.77</v>
      </c>
      <c r="W917" s="35">
        <f t="shared" si="145"/>
        <v>21.23</v>
      </c>
      <c r="X917" s="34" t="str">
        <f t="shared" si="146"/>
        <v/>
      </c>
      <c r="Y917" s="35" t="str">
        <f t="shared" si="147"/>
        <v/>
      </c>
      <c r="Z917" s="38" t="str">
        <f t="shared" si="142"/>
        <v>V8</v>
      </c>
      <c r="AA917" s="38" t="str">
        <f t="shared" si="140"/>
        <v>V9</v>
      </c>
      <c r="AB917" s="38" t="str">
        <f t="shared" si="143"/>
        <v>V10</v>
      </c>
      <c r="AC917" s="38">
        <f>IF($AF917=20,"",IF($V917=0,"",IF($H917="Adblue Bidon","",IF($H917="GNC (KG)","",IF($H917="Frais de service EV","",IF($Q917=1,$G$2:$G$4524,""))))))</f>
        <v>72.08</v>
      </c>
      <c r="AD917" s="33" t="str">
        <f t="shared" si="148"/>
        <v/>
      </c>
      <c r="AE917" s="36" t="str">
        <f t="shared" si="149"/>
        <v/>
      </c>
      <c r="AF917" s="37" t="str">
        <f>IFERROR(VLOOKUP($F$2,IMPUTATION!F:G,2,0),"")</f>
        <v/>
      </c>
    </row>
    <row r="918" spans="1:32">
      <c r="A918" s="31">
        <v>44408</v>
      </c>
      <c r="B918" s="32">
        <v>25.55</v>
      </c>
      <c r="C918" s="32" t="s">
        <v>393</v>
      </c>
      <c r="D918" s="32" t="s">
        <v>371</v>
      </c>
      <c r="E918" s="32" t="s">
        <v>269</v>
      </c>
      <c r="F918" s="32" t="s">
        <v>593</v>
      </c>
      <c r="G918" s="32">
        <v>16.059999999999999</v>
      </c>
      <c r="H918" s="32" t="s">
        <v>387</v>
      </c>
      <c r="I918" s="32">
        <v>21.29</v>
      </c>
      <c r="J918" s="32">
        <v>80</v>
      </c>
      <c r="K918" s="32">
        <v>3.41</v>
      </c>
      <c r="L918" s="32">
        <v>22.14</v>
      </c>
      <c r="M918" s="32" t="s">
        <v>18</v>
      </c>
      <c r="N918" s="32" t="s">
        <v>18</v>
      </c>
      <c r="O918" s="32">
        <v>6400517</v>
      </c>
      <c r="P918" s="38">
        <f>IF($H918="",VLOOKUP($C918,IMPUTATION_CARBURANT[],2,0),VLOOKUP($H918,IMPUTATION_CARBURANT[],2,0))</f>
        <v>1</v>
      </c>
      <c r="Q918" s="38">
        <f>IF(AND($P918=123401,$M918="VP"),124013,$P$2:$P$4524)</f>
        <v>1</v>
      </c>
      <c r="R918" s="38" t="str">
        <f t="shared" si="141"/>
        <v>TEST</v>
      </c>
      <c r="S918" s="38">
        <f>ABS($B918)</f>
        <v>25.55</v>
      </c>
      <c r="T918" s="38">
        <f>ABS($I918)</f>
        <v>21.29</v>
      </c>
      <c r="U918" s="38">
        <f>ABS($K918)</f>
        <v>3.41</v>
      </c>
      <c r="V918" s="34">
        <f t="shared" si="144"/>
        <v>17.03</v>
      </c>
      <c r="W918" s="35">
        <f t="shared" si="145"/>
        <v>5.1100000000000003</v>
      </c>
      <c r="X918" s="34" t="str">
        <f t="shared" si="146"/>
        <v/>
      </c>
      <c r="Y918" s="35" t="str">
        <f t="shared" si="147"/>
        <v/>
      </c>
      <c r="Z918" s="38" t="str">
        <f t="shared" si="142"/>
        <v>V8</v>
      </c>
      <c r="AA918" s="38" t="str">
        <f t="shared" si="140"/>
        <v>V9</v>
      </c>
      <c r="AB918" s="38" t="str">
        <f t="shared" si="143"/>
        <v>V10</v>
      </c>
      <c r="AC918" s="38">
        <f>IF($AF918=20,"",IF($V918=0,"",IF($H918="Adblue Bidon","",IF($H918="GNC (KG)","",IF($H918="Frais de service EV","",IF($Q918=1,$G$2:$G$4524,""))))))</f>
        <v>16.059999999999999</v>
      </c>
      <c r="AD918" s="33" t="str">
        <f t="shared" si="148"/>
        <v/>
      </c>
      <c r="AE918" s="36" t="str">
        <f t="shared" si="149"/>
        <v/>
      </c>
      <c r="AF918" s="37" t="str">
        <f>IFERROR(VLOOKUP($F$2,IMPUTATION!F:G,2,0),"")</f>
        <v/>
      </c>
    </row>
    <row r="919" spans="1:32">
      <c r="A919" s="31">
        <v>44408</v>
      </c>
      <c r="B919" s="32">
        <v>61.52</v>
      </c>
      <c r="C919" s="32" t="s">
        <v>393</v>
      </c>
      <c r="D919" s="32" t="s">
        <v>371</v>
      </c>
      <c r="E919" s="32" t="s">
        <v>320</v>
      </c>
      <c r="F919" s="32" t="s">
        <v>773</v>
      </c>
      <c r="G919" s="32">
        <v>38.5</v>
      </c>
      <c r="H919" s="32" t="s">
        <v>387</v>
      </c>
      <c r="I919" s="32">
        <v>51.27</v>
      </c>
      <c r="J919" s="32">
        <v>80</v>
      </c>
      <c r="K919" s="32">
        <v>8.1999999999999993</v>
      </c>
      <c r="L919" s="32">
        <v>53.32</v>
      </c>
      <c r="M919" s="32" t="s">
        <v>18</v>
      </c>
      <c r="N919" s="32" t="s">
        <v>18</v>
      </c>
      <c r="O919" s="32">
        <v>6637997</v>
      </c>
      <c r="P919" s="38">
        <f>IF($H919="",VLOOKUP($C919,IMPUTATION_CARBURANT[],2,0),VLOOKUP($H919,IMPUTATION_CARBURANT[],2,0))</f>
        <v>1</v>
      </c>
      <c r="Q919" s="38">
        <f>IF(AND($P919=123401,$M919="VP"),124013,$P$2:$P$4524)</f>
        <v>1</v>
      </c>
      <c r="R919" s="38" t="str">
        <f t="shared" si="141"/>
        <v>TEST</v>
      </c>
      <c r="S919" s="38">
        <f>ABS($B919)</f>
        <v>61.52</v>
      </c>
      <c r="T919" s="38">
        <f>ABS($I919)</f>
        <v>51.27</v>
      </c>
      <c r="U919" s="38">
        <f>ABS($K919)</f>
        <v>8.1999999999999993</v>
      </c>
      <c r="V919" s="34">
        <f t="shared" si="144"/>
        <v>41.02</v>
      </c>
      <c r="W919" s="35">
        <f t="shared" si="145"/>
        <v>12.3</v>
      </c>
      <c r="X919" s="34" t="str">
        <f t="shared" si="146"/>
        <v/>
      </c>
      <c r="Y919" s="35" t="str">
        <f t="shared" si="147"/>
        <v/>
      </c>
      <c r="Z919" s="38" t="str">
        <f t="shared" si="142"/>
        <v>V8</v>
      </c>
      <c r="AA919" s="38" t="str">
        <f t="shared" si="140"/>
        <v>V9</v>
      </c>
      <c r="AB919" s="38" t="str">
        <f t="shared" si="143"/>
        <v>V10</v>
      </c>
      <c r="AC919" s="38">
        <f>IF($AF919=20,"",IF($V919=0,"",IF($H919="Adblue Bidon","",IF($H919="GNC (KG)","",IF($H919="Frais de service EV","",IF($Q919=1,$G$2:$G$4524,""))))))</f>
        <v>38.5</v>
      </c>
      <c r="AD919" s="33" t="str">
        <f t="shared" si="148"/>
        <v/>
      </c>
      <c r="AE919" s="36" t="str">
        <f t="shared" si="149"/>
        <v/>
      </c>
      <c r="AF919" s="37" t="str">
        <f>IFERROR(VLOOKUP($F$2,IMPUTATION!F:G,2,0),"")</f>
        <v/>
      </c>
    </row>
    <row r="920" spans="1:32">
      <c r="A920" s="31">
        <v>44408</v>
      </c>
      <c r="B920" s="32">
        <v>57.3</v>
      </c>
      <c r="C920" s="32" t="s">
        <v>393</v>
      </c>
      <c r="D920" s="32" t="s">
        <v>371</v>
      </c>
      <c r="E920" s="32" t="s">
        <v>290</v>
      </c>
      <c r="F920" s="32" t="s">
        <v>1534</v>
      </c>
      <c r="G920" s="32">
        <v>35.86</v>
      </c>
      <c r="H920" s="32" t="s">
        <v>387</v>
      </c>
      <c r="I920" s="32">
        <v>47.75</v>
      </c>
      <c r="J920" s="32">
        <v>80</v>
      </c>
      <c r="K920" s="32">
        <v>7.64</v>
      </c>
      <c r="L920" s="32">
        <v>49.66</v>
      </c>
      <c r="M920" s="32" t="s">
        <v>18</v>
      </c>
      <c r="N920" s="32" t="s">
        <v>18</v>
      </c>
      <c r="O920" s="32">
        <v>6401342</v>
      </c>
      <c r="P920" s="38">
        <f>IF($H920="",VLOOKUP($C920,IMPUTATION_CARBURANT[],2,0),VLOOKUP($H920,IMPUTATION_CARBURANT[],2,0))</f>
        <v>1</v>
      </c>
      <c r="Q920" s="38">
        <f>IF(AND($P920=123401,$M920="VP"),124013,$P$2:$P$4524)</f>
        <v>1</v>
      </c>
      <c r="R920" s="38" t="str">
        <f t="shared" si="141"/>
        <v>TEST</v>
      </c>
      <c r="S920" s="38">
        <f>ABS($B920)</f>
        <v>57.3</v>
      </c>
      <c r="T920" s="38">
        <f>ABS($I920)</f>
        <v>47.75</v>
      </c>
      <c r="U920" s="38">
        <f>ABS($K920)</f>
        <v>7.64</v>
      </c>
      <c r="V920" s="34">
        <f t="shared" si="144"/>
        <v>38.200000000000003</v>
      </c>
      <c r="W920" s="35">
        <f t="shared" si="145"/>
        <v>11.46</v>
      </c>
      <c r="X920" s="34" t="str">
        <f t="shared" si="146"/>
        <v/>
      </c>
      <c r="Y920" s="35" t="str">
        <f t="shared" si="147"/>
        <v/>
      </c>
      <c r="Z920" s="38" t="str">
        <f t="shared" si="142"/>
        <v>V8</v>
      </c>
      <c r="AA920" s="38" t="str">
        <f t="shared" si="140"/>
        <v>V9</v>
      </c>
      <c r="AB920" s="38" t="str">
        <f t="shared" si="143"/>
        <v>V10</v>
      </c>
      <c r="AC920" s="38">
        <f>IF($AF920=20,"",IF($V920=0,"",IF($H920="Adblue Bidon","",IF($H920="GNC (KG)","",IF($H920="Frais de service EV","",IF($Q920=1,$G$2:$G$4524,""))))))</f>
        <v>35.86</v>
      </c>
      <c r="AD920" s="33" t="str">
        <f t="shared" si="148"/>
        <v/>
      </c>
      <c r="AE920" s="36" t="str">
        <f t="shared" si="149"/>
        <v/>
      </c>
      <c r="AF920" s="37" t="str">
        <f>IFERROR(VLOOKUP($F$2,IMPUTATION!F:G,2,0),"")</f>
        <v/>
      </c>
    </row>
    <row r="921" spans="1:32">
      <c r="A921" s="31">
        <v>44408</v>
      </c>
      <c r="B921" s="32">
        <v>42.79</v>
      </c>
      <c r="C921" s="32" t="s">
        <v>393</v>
      </c>
      <c r="D921" s="32" t="s">
        <v>371</v>
      </c>
      <c r="E921" s="32" t="s">
        <v>107</v>
      </c>
      <c r="F921" s="32" t="s">
        <v>1537</v>
      </c>
      <c r="G921" s="32">
        <v>26.62</v>
      </c>
      <c r="H921" s="32" t="s">
        <v>387</v>
      </c>
      <c r="I921" s="32">
        <v>35.659999999999997</v>
      </c>
      <c r="J921" s="32">
        <v>80</v>
      </c>
      <c r="K921" s="32">
        <v>5.7</v>
      </c>
      <c r="L921" s="32">
        <v>37.090000000000003</v>
      </c>
      <c r="M921" s="32" t="s">
        <v>18</v>
      </c>
      <c r="N921" s="32" t="s">
        <v>18</v>
      </c>
      <c r="O921" s="32">
        <v>6400568</v>
      </c>
      <c r="P921" s="38">
        <f>IF($H921="",VLOOKUP($C921,IMPUTATION_CARBURANT[],2,0),VLOOKUP($H921,IMPUTATION_CARBURANT[],2,0))</f>
        <v>1</v>
      </c>
      <c r="Q921" s="38">
        <f>IF(AND($P921=123401,$M921="VP"),124013,$P$2:$P$4524)</f>
        <v>1</v>
      </c>
      <c r="R921" s="38" t="str">
        <f t="shared" si="141"/>
        <v>TEST</v>
      </c>
      <c r="S921" s="38">
        <f>ABS($B921)</f>
        <v>42.79</v>
      </c>
      <c r="T921" s="38">
        <f>ABS($I921)</f>
        <v>35.659999999999997</v>
      </c>
      <c r="U921" s="38">
        <f>ABS($K921)</f>
        <v>5.7</v>
      </c>
      <c r="V921" s="34">
        <f t="shared" si="144"/>
        <v>28.53</v>
      </c>
      <c r="W921" s="35">
        <f t="shared" si="145"/>
        <v>8.56</v>
      </c>
      <c r="X921" s="34" t="str">
        <f t="shared" si="146"/>
        <v/>
      </c>
      <c r="Y921" s="35" t="str">
        <f t="shared" si="147"/>
        <v/>
      </c>
      <c r="Z921" s="38" t="str">
        <f t="shared" si="142"/>
        <v>V8</v>
      </c>
      <c r="AA921" s="38" t="str">
        <f t="shared" si="140"/>
        <v>V9</v>
      </c>
      <c r="AB921" s="38" t="str">
        <f t="shared" si="143"/>
        <v>V10</v>
      </c>
      <c r="AC921" s="38">
        <f>IF($AF921=20,"",IF($V921=0,"",IF($H921="Adblue Bidon","",IF($H921="GNC (KG)","",IF($H921="Frais de service EV","",IF($Q921=1,$G$2:$G$4524,""))))))</f>
        <v>26.62</v>
      </c>
      <c r="AD921" s="33" t="str">
        <f t="shared" si="148"/>
        <v/>
      </c>
      <c r="AE921" s="36" t="str">
        <f t="shared" si="149"/>
        <v/>
      </c>
      <c r="AF921" s="37" t="str">
        <f>IFERROR(VLOOKUP($F$2,IMPUTATION!F:G,2,0),"")</f>
        <v/>
      </c>
    </row>
    <row r="922" spans="1:32">
      <c r="A922" s="31">
        <v>44408</v>
      </c>
      <c r="B922" s="32">
        <v>62.11</v>
      </c>
      <c r="C922" s="32" t="s">
        <v>393</v>
      </c>
      <c r="D922" s="32" t="s">
        <v>371</v>
      </c>
      <c r="E922" s="32" t="s">
        <v>167</v>
      </c>
      <c r="F922" s="32" t="s">
        <v>690</v>
      </c>
      <c r="G922" s="32">
        <v>39</v>
      </c>
      <c r="H922" s="32" t="s">
        <v>387</v>
      </c>
      <c r="I922" s="32">
        <v>51.76</v>
      </c>
      <c r="J922" s="32">
        <v>80</v>
      </c>
      <c r="K922" s="32">
        <v>8.2799999999999994</v>
      </c>
      <c r="L922" s="32">
        <v>53.83</v>
      </c>
      <c r="M922" s="32" t="s">
        <v>18</v>
      </c>
      <c r="N922" s="32" t="s">
        <v>18</v>
      </c>
      <c r="O922" s="32">
        <v>6638012</v>
      </c>
      <c r="P922" s="38">
        <f>IF($H922="",VLOOKUP($C922,IMPUTATION_CARBURANT[],2,0),VLOOKUP($H922,IMPUTATION_CARBURANT[],2,0))</f>
        <v>1</v>
      </c>
      <c r="Q922" s="38">
        <f>IF(AND($P922=123401,$M922="VP"),124013,$P$2:$P$4524)</f>
        <v>1</v>
      </c>
      <c r="R922" s="38" t="str">
        <f t="shared" si="141"/>
        <v>TEST</v>
      </c>
      <c r="S922" s="38">
        <f>ABS($B922)</f>
        <v>62.11</v>
      </c>
      <c r="T922" s="38">
        <f>ABS($I922)</f>
        <v>51.76</v>
      </c>
      <c r="U922" s="38">
        <f>ABS($K922)</f>
        <v>8.2799999999999994</v>
      </c>
      <c r="V922" s="34">
        <f t="shared" si="144"/>
        <v>41.41</v>
      </c>
      <c r="W922" s="35">
        <f t="shared" si="145"/>
        <v>12.42</v>
      </c>
      <c r="X922" s="34" t="str">
        <f t="shared" si="146"/>
        <v/>
      </c>
      <c r="Y922" s="35" t="str">
        <f t="shared" si="147"/>
        <v/>
      </c>
      <c r="Z922" s="38" t="str">
        <f t="shared" si="142"/>
        <v>V8</v>
      </c>
      <c r="AA922" s="38" t="str">
        <f t="shared" si="140"/>
        <v>V9</v>
      </c>
      <c r="AB922" s="38" t="str">
        <f t="shared" si="143"/>
        <v>V10</v>
      </c>
      <c r="AC922" s="38">
        <f>IF($AF922=20,"",IF($V922=0,"",IF($H922="Adblue Bidon","",IF($H922="GNC (KG)","",IF($H922="Frais de service EV","",IF($Q922=1,$G$2:$G$4524,""))))))</f>
        <v>39</v>
      </c>
      <c r="AD922" s="33" t="str">
        <f t="shared" si="148"/>
        <v/>
      </c>
      <c r="AE922" s="36" t="str">
        <f t="shared" si="149"/>
        <v/>
      </c>
      <c r="AF922" s="37" t="str">
        <f>IFERROR(VLOOKUP($F$2,IMPUTATION!F:G,2,0),"")</f>
        <v/>
      </c>
    </row>
    <row r="923" spans="1:32">
      <c r="A923" s="31">
        <v>44408</v>
      </c>
      <c r="B923" s="32">
        <v>66.78</v>
      </c>
      <c r="C923" s="32" t="s">
        <v>393</v>
      </c>
      <c r="D923" s="32" t="s">
        <v>371</v>
      </c>
      <c r="E923" s="32" t="s">
        <v>308</v>
      </c>
      <c r="F923" s="32" t="s">
        <v>659</v>
      </c>
      <c r="G923" s="32">
        <v>39.340000000000003</v>
      </c>
      <c r="H923" s="32" t="s">
        <v>390</v>
      </c>
      <c r="I923" s="32">
        <v>55.65</v>
      </c>
      <c r="J923" s="32">
        <v>80</v>
      </c>
      <c r="K923" s="32">
        <v>8.9</v>
      </c>
      <c r="L923" s="32">
        <v>57.88</v>
      </c>
      <c r="M923" s="32" t="s">
        <v>18</v>
      </c>
      <c r="N923" s="32" t="s">
        <v>18</v>
      </c>
      <c r="O923" s="32">
        <v>6401288</v>
      </c>
      <c r="P923" s="38">
        <f>IF($H923="",VLOOKUP($C923,IMPUTATION_CARBURANT[],2,0),VLOOKUP($H923,IMPUTATION_CARBURANT[],2,0))</f>
        <v>1</v>
      </c>
      <c r="Q923" s="38">
        <f>IF(AND($P923=123401,$M923="VP"),124013,$P$2:$P$4524)</f>
        <v>1</v>
      </c>
      <c r="R923" s="38" t="str">
        <f t="shared" si="141"/>
        <v>TEST</v>
      </c>
      <c r="S923" s="38">
        <f>ABS($B923)</f>
        <v>66.78</v>
      </c>
      <c r="T923" s="38">
        <f>ABS($I923)</f>
        <v>55.65</v>
      </c>
      <c r="U923" s="38">
        <f>ABS($K923)</f>
        <v>8.9</v>
      </c>
      <c r="V923" s="34">
        <f t="shared" si="144"/>
        <v>44.52</v>
      </c>
      <c r="W923" s="35">
        <f t="shared" si="145"/>
        <v>13.36</v>
      </c>
      <c r="X923" s="34" t="str">
        <f t="shared" si="146"/>
        <v/>
      </c>
      <c r="Y923" s="35" t="str">
        <f t="shared" si="147"/>
        <v/>
      </c>
      <c r="Z923" s="38" t="str">
        <f t="shared" si="142"/>
        <v>V8</v>
      </c>
      <c r="AA923" s="38" t="str">
        <f t="shared" si="140"/>
        <v>V9</v>
      </c>
      <c r="AB923" s="38" t="str">
        <f t="shared" si="143"/>
        <v>V10</v>
      </c>
      <c r="AC923" s="38">
        <f>IF($AF923=20,"",IF($V923=0,"",IF($H923="Adblue Bidon","",IF($H923="GNC (KG)","",IF($H923="Frais de service EV","",IF($Q923=1,$G$2:$G$4524,""))))))</f>
        <v>39.340000000000003</v>
      </c>
      <c r="AD923" s="33" t="str">
        <f t="shared" si="148"/>
        <v/>
      </c>
      <c r="AE923" s="36" t="str">
        <f t="shared" si="149"/>
        <v/>
      </c>
      <c r="AF923" s="37" t="str">
        <f>IFERROR(VLOOKUP($F$2,IMPUTATION!F:G,2,0),"")</f>
        <v/>
      </c>
    </row>
    <row r="924" spans="1:32">
      <c r="A924" s="31">
        <v>44408</v>
      </c>
      <c r="B924" s="32">
        <v>90.28</v>
      </c>
      <c r="C924" s="32" t="s">
        <v>21</v>
      </c>
      <c r="D924" s="32" t="s">
        <v>371</v>
      </c>
      <c r="E924" s="32" t="s">
        <v>96</v>
      </c>
      <c r="F924" s="32" t="s">
        <v>696</v>
      </c>
      <c r="G924" s="32">
        <v>61.43</v>
      </c>
      <c r="H924" s="32" t="s">
        <v>380</v>
      </c>
      <c r="I924" s="32">
        <v>75.23</v>
      </c>
      <c r="J924" s="32">
        <v>80</v>
      </c>
      <c r="K924" s="32">
        <v>12.04</v>
      </c>
      <c r="L924" s="32">
        <v>78.239999999999995</v>
      </c>
      <c r="M924" s="32" t="s">
        <v>392</v>
      </c>
      <c r="N924" s="32" t="s">
        <v>396</v>
      </c>
      <c r="O924" s="32">
        <v>6401495</v>
      </c>
      <c r="P924" s="38">
        <f>IF($H924="",VLOOKUP($C924,IMPUTATION_CARBURANT[],2,0),VLOOKUP($H924,IMPUTATION_CARBURANT[],2,0))</f>
        <v>1</v>
      </c>
      <c r="Q924" s="38">
        <f>IF(AND($P924=123401,$M924="VP"),124013,$P$2:$P$4524)</f>
        <v>1</v>
      </c>
      <c r="R924" s="38" t="str">
        <f t="shared" si="141"/>
        <v>TEST</v>
      </c>
      <c r="S924" s="38">
        <f>ABS($B924)</f>
        <v>90.28</v>
      </c>
      <c r="T924" s="38">
        <f>ABS($I924)</f>
        <v>75.23</v>
      </c>
      <c r="U924" s="38">
        <f>ABS($K924)</f>
        <v>12.04</v>
      </c>
      <c r="V924" s="34">
        <f t="shared" si="144"/>
        <v>60.18</v>
      </c>
      <c r="W924" s="35">
        <f t="shared" si="145"/>
        <v>18.059999999999999</v>
      </c>
      <c r="X924" s="34" t="str">
        <f t="shared" si="146"/>
        <v/>
      </c>
      <c r="Y924" s="35" t="str">
        <f t="shared" si="147"/>
        <v/>
      </c>
      <c r="Z924" s="38" t="str">
        <f t="shared" si="142"/>
        <v>V8</v>
      </c>
      <c r="AA924" s="38" t="str">
        <f t="shared" si="140"/>
        <v>V9</v>
      </c>
      <c r="AB924" s="38" t="str">
        <f t="shared" si="143"/>
        <v>V10</v>
      </c>
      <c r="AC924" s="38">
        <f>IF($AF924=20,"",IF($V924=0,"",IF($H924="Adblue Bidon","",IF($H924="GNC (KG)","",IF($H924="Frais de service EV","",IF($Q924=1,$G$2:$G$4524,""))))))</f>
        <v>61.43</v>
      </c>
      <c r="AD924" s="33" t="str">
        <f t="shared" si="148"/>
        <v/>
      </c>
      <c r="AE924" s="36" t="str">
        <f t="shared" si="149"/>
        <v/>
      </c>
      <c r="AF924" s="37" t="str">
        <f>IFERROR(VLOOKUP($F$2,IMPUTATION!F:G,2,0),"")</f>
        <v/>
      </c>
    </row>
    <row r="925" spans="1:32">
      <c r="A925" s="31">
        <v>44408</v>
      </c>
      <c r="B925" s="32">
        <v>69.59</v>
      </c>
      <c r="C925" s="32" t="s">
        <v>21</v>
      </c>
      <c r="D925" s="32" t="s">
        <v>371</v>
      </c>
      <c r="E925" s="32" t="s">
        <v>113</v>
      </c>
      <c r="F925" s="32" t="s">
        <v>1538</v>
      </c>
      <c r="G925" s="32">
        <v>46.93</v>
      </c>
      <c r="H925" s="32" t="s">
        <v>380</v>
      </c>
      <c r="I925" s="32">
        <v>57.99</v>
      </c>
      <c r="J925" s="32">
        <v>80</v>
      </c>
      <c r="K925" s="32">
        <v>9.2799999999999994</v>
      </c>
      <c r="L925" s="32">
        <v>60.31</v>
      </c>
      <c r="M925" s="32" t="s">
        <v>19</v>
      </c>
      <c r="N925" s="32" t="s">
        <v>396</v>
      </c>
      <c r="O925" s="32">
        <v>6178303</v>
      </c>
      <c r="P925" s="38">
        <f>IF($H925="",VLOOKUP($C925,IMPUTATION_CARBURANT[],2,0),VLOOKUP($H925,IMPUTATION_CARBURANT[],2,0))</f>
        <v>1</v>
      </c>
      <c r="Q925" s="38">
        <f>IF(AND($P925=123401,$M925="VP"),124013,$P$2:$P$4524)</f>
        <v>1</v>
      </c>
      <c r="R925" s="38" t="str">
        <f t="shared" si="141"/>
        <v>TEST</v>
      </c>
      <c r="S925" s="38">
        <f>ABS($B925)</f>
        <v>69.59</v>
      </c>
      <c r="T925" s="38">
        <f>ABS($I925)</f>
        <v>57.99</v>
      </c>
      <c r="U925" s="38">
        <f>ABS($K925)</f>
        <v>9.2799999999999994</v>
      </c>
      <c r="V925" s="34">
        <f t="shared" si="144"/>
        <v>46.39</v>
      </c>
      <c r="W925" s="35">
        <f t="shared" si="145"/>
        <v>13.92</v>
      </c>
      <c r="X925" s="34" t="str">
        <f t="shared" si="146"/>
        <v/>
      </c>
      <c r="Y925" s="35" t="str">
        <f t="shared" si="147"/>
        <v/>
      </c>
      <c r="Z925" s="38" t="str">
        <f t="shared" si="142"/>
        <v>V8</v>
      </c>
      <c r="AA925" s="38" t="str">
        <f t="shared" si="140"/>
        <v>V9</v>
      </c>
      <c r="AB925" s="38" t="str">
        <f t="shared" si="143"/>
        <v>V10</v>
      </c>
      <c r="AC925" s="38">
        <f>IF($AF925=20,"",IF($V925=0,"",IF($H925="Adblue Bidon","",IF($H925="GNC (KG)","",IF($H925="Frais de service EV","",IF($Q925=1,$G$2:$G$4524,""))))))</f>
        <v>46.93</v>
      </c>
      <c r="AD925" s="33" t="str">
        <f t="shared" si="148"/>
        <v/>
      </c>
      <c r="AE925" s="36" t="str">
        <f t="shared" si="149"/>
        <v/>
      </c>
      <c r="AF925" s="37" t="str">
        <f>IFERROR(VLOOKUP($F$2,IMPUTATION!F:G,2,0),"")</f>
        <v/>
      </c>
    </row>
    <row r="926" spans="1:32">
      <c r="A926" s="31">
        <v>44408</v>
      </c>
      <c r="B926" s="32">
        <v>66.34</v>
      </c>
      <c r="C926" s="32" t="s">
        <v>393</v>
      </c>
      <c r="D926" s="32" t="s">
        <v>371</v>
      </c>
      <c r="E926" s="32" t="s">
        <v>270</v>
      </c>
      <c r="F926" s="32" t="s">
        <v>486</v>
      </c>
      <c r="G926" s="32">
        <v>41.2</v>
      </c>
      <c r="H926" s="32" t="s">
        <v>387</v>
      </c>
      <c r="I926" s="32">
        <v>55.28</v>
      </c>
      <c r="J926" s="32">
        <v>80</v>
      </c>
      <c r="K926" s="32">
        <v>8.85</v>
      </c>
      <c r="L926" s="32">
        <v>57.49</v>
      </c>
      <c r="M926" s="32" t="s">
        <v>18</v>
      </c>
      <c r="N926" s="32" t="s">
        <v>18</v>
      </c>
      <c r="O926" s="32">
        <v>6401150</v>
      </c>
      <c r="P926" s="38">
        <f>IF($H926="",VLOOKUP($C926,IMPUTATION_CARBURANT[],2,0),VLOOKUP($H926,IMPUTATION_CARBURANT[],2,0))</f>
        <v>1</v>
      </c>
      <c r="Q926" s="38">
        <f>IF(AND($P926=123401,$M926="VP"),124013,$P$2:$P$4524)</f>
        <v>1</v>
      </c>
      <c r="R926" s="38" t="str">
        <f t="shared" si="141"/>
        <v>TEST</v>
      </c>
      <c r="S926" s="38">
        <f>ABS($B926)</f>
        <v>66.34</v>
      </c>
      <c r="T926" s="38">
        <f>ABS($I926)</f>
        <v>55.28</v>
      </c>
      <c r="U926" s="38">
        <f>ABS($K926)</f>
        <v>8.85</v>
      </c>
      <c r="V926" s="34">
        <f t="shared" si="144"/>
        <v>44.22</v>
      </c>
      <c r="W926" s="35">
        <f t="shared" si="145"/>
        <v>13.27</v>
      </c>
      <c r="X926" s="34" t="str">
        <f t="shared" si="146"/>
        <v/>
      </c>
      <c r="Y926" s="35" t="str">
        <f t="shared" si="147"/>
        <v/>
      </c>
      <c r="Z926" s="38" t="str">
        <f t="shared" si="142"/>
        <v>V8</v>
      </c>
      <c r="AA926" s="38" t="str">
        <f t="shared" si="140"/>
        <v>V9</v>
      </c>
      <c r="AB926" s="38" t="str">
        <f t="shared" si="143"/>
        <v>V10</v>
      </c>
      <c r="AC926" s="38">
        <f>IF($AF926=20,"",IF($V926=0,"",IF($H926="Adblue Bidon","",IF($H926="GNC (KG)","",IF($H926="Frais de service EV","",IF($Q926=1,$G$2:$G$4524,""))))))</f>
        <v>41.2</v>
      </c>
      <c r="AD926" s="33" t="str">
        <f t="shared" si="148"/>
        <v/>
      </c>
      <c r="AE926" s="36" t="str">
        <f t="shared" si="149"/>
        <v/>
      </c>
      <c r="AF926" s="37" t="str">
        <f>IFERROR(VLOOKUP($F$2,IMPUTATION!F:G,2,0),"")</f>
        <v/>
      </c>
    </row>
    <row r="927" spans="1:32">
      <c r="A927" s="31">
        <v>44408</v>
      </c>
      <c r="B927" s="32">
        <v>148.43</v>
      </c>
      <c r="C927" s="32" t="s">
        <v>21</v>
      </c>
      <c r="D927" s="32" t="s">
        <v>371</v>
      </c>
      <c r="E927" s="32" t="s">
        <v>89</v>
      </c>
      <c r="F927" s="32" t="s">
        <v>1539</v>
      </c>
      <c r="G927" s="32">
        <v>96.04</v>
      </c>
      <c r="H927" s="32" t="s">
        <v>379</v>
      </c>
      <c r="I927" s="32">
        <v>123.69</v>
      </c>
      <c r="J927" s="32">
        <v>80</v>
      </c>
      <c r="K927" s="32">
        <v>19.79</v>
      </c>
      <c r="L927" s="32">
        <v>128.63999999999999</v>
      </c>
      <c r="M927" s="32" t="s">
        <v>19</v>
      </c>
      <c r="N927" s="32" t="s">
        <v>396</v>
      </c>
      <c r="O927" s="32">
        <v>6177832</v>
      </c>
      <c r="P927" s="38">
        <f>IF($H927="",VLOOKUP($C927,IMPUTATION_CARBURANT[],2,0),VLOOKUP($H927,IMPUTATION_CARBURANT[],2,0))</f>
        <v>1</v>
      </c>
      <c r="Q927" s="38">
        <f>IF(AND($P927=123401,$M927="VP"),124013,$P$2:$P$4524)</f>
        <v>1</v>
      </c>
      <c r="R927" s="38" t="str">
        <f t="shared" si="141"/>
        <v>TEST</v>
      </c>
      <c r="S927" s="38">
        <f>ABS($B927)</f>
        <v>148.43</v>
      </c>
      <c r="T927" s="38">
        <f>ABS($I927)</f>
        <v>123.69</v>
      </c>
      <c r="U927" s="38">
        <f>ABS($K927)</f>
        <v>19.79</v>
      </c>
      <c r="V927" s="34">
        <f t="shared" si="144"/>
        <v>98.95</v>
      </c>
      <c r="W927" s="35">
        <f t="shared" si="145"/>
        <v>29.69</v>
      </c>
      <c r="X927" s="34" t="str">
        <f t="shared" si="146"/>
        <v/>
      </c>
      <c r="Y927" s="35" t="str">
        <f t="shared" si="147"/>
        <v/>
      </c>
      <c r="Z927" s="38" t="str">
        <f t="shared" si="142"/>
        <v>V8</v>
      </c>
      <c r="AA927" s="38" t="str">
        <f t="shared" si="140"/>
        <v>V9</v>
      </c>
      <c r="AB927" s="38" t="str">
        <f t="shared" si="143"/>
        <v>V10</v>
      </c>
      <c r="AC927" s="38">
        <f>IF($AF927=20,"",IF($V927=0,"",IF($H927="Adblue Bidon","",IF($H927="GNC (KG)","",IF($H927="Frais de service EV","",IF($Q927=1,$G$2:$G$4524,""))))))</f>
        <v>96.04</v>
      </c>
      <c r="AD927" s="33" t="str">
        <f t="shared" si="148"/>
        <v/>
      </c>
      <c r="AE927" s="36" t="str">
        <f t="shared" si="149"/>
        <v/>
      </c>
      <c r="AF927" s="37" t="str">
        <f>IFERROR(VLOOKUP($F$2,IMPUTATION!F:G,2,0),"")</f>
        <v/>
      </c>
    </row>
    <row r="928" spans="1:32">
      <c r="A928" s="31">
        <v>44408</v>
      </c>
      <c r="B928" s="32">
        <v>43.08</v>
      </c>
      <c r="C928" s="32" t="s">
        <v>393</v>
      </c>
      <c r="D928" s="32" t="s">
        <v>371</v>
      </c>
      <c r="E928" s="32" t="s">
        <v>277</v>
      </c>
      <c r="F928" s="32" t="s">
        <v>509</v>
      </c>
      <c r="G928" s="32">
        <v>27.3</v>
      </c>
      <c r="H928" s="32" t="s">
        <v>387</v>
      </c>
      <c r="I928" s="32">
        <v>35.9</v>
      </c>
      <c r="J928" s="32">
        <v>80</v>
      </c>
      <c r="K928" s="32">
        <v>5.74</v>
      </c>
      <c r="L928" s="32">
        <v>37.340000000000003</v>
      </c>
      <c r="M928" s="32" t="s">
        <v>18</v>
      </c>
      <c r="N928" s="32" t="s">
        <v>18</v>
      </c>
      <c r="O928" s="32">
        <v>6400370</v>
      </c>
      <c r="P928" s="38">
        <f>IF($H928="",VLOOKUP($C928,IMPUTATION_CARBURANT[],2,0),VLOOKUP($H928,IMPUTATION_CARBURANT[],2,0))</f>
        <v>1</v>
      </c>
      <c r="Q928" s="38">
        <f>IF(AND($P928=123401,$M928="VP"),124013,$P$2:$P$4524)</f>
        <v>1</v>
      </c>
      <c r="R928" s="38" t="str">
        <f t="shared" si="141"/>
        <v>TEST</v>
      </c>
      <c r="S928" s="38">
        <f>ABS($B928)</f>
        <v>43.08</v>
      </c>
      <c r="T928" s="38">
        <f>ABS($I928)</f>
        <v>35.9</v>
      </c>
      <c r="U928" s="38">
        <f>ABS($K928)</f>
        <v>5.74</v>
      </c>
      <c r="V928" s="34">
        <f t="shared" si="144"/>
        <v>28.72</v>
      </c>
      <c r="W928" s="35">
        <f t="shared" si="145"/>
        <v>8.6199999999999992</v>
      </c>
      <c r="X928" s="34" t="str">
        <f t="shared" si="146"/>
        <v/>
      </c>
      <c r="Y928" s="35" t="str">
        <f t="shared" si="147"/>
        <v/>
      </c>
      <c r="Z928" s="38" t="str">
        <f t="shared" si="142"/>
        <v>V8</v>
      </c>
      <c r="AA928" s="38" t="str">
        <f t="shared" si="140"/>
        <v>V9</v>
      </c>
      <c r="AB928" s="38" t="str">
        <f t="shared" si="143"/>
        <v>V10</v>
      </c>
      <c r="AC928" s="38">
        <f>IF($AF928=20,"",IF($V928=0,"",IF($H928="Adblue Bidon","",IF($H928="GNC (KG)","",IF($H928="Frais de service EV","",IF($Q928=1,$G$2:$G$4524,""))))))</f>
        <v>27.3</v>
      </c>
      <c r="AD928" s="33" t="str">
        <f t="shared" si="148"/>
        <v/>
      </c>
      <c r="AE928" s="36" t="str">
        <f t="shared" si="149"/>
        <v/>
      </c>
      <c r="AF928" s="37" t="str">
        <f>IFERROR(VLOOKUP($F$2,IMPUTATION!F:G,2,0),"")</f>
        <v/>
      </c>
    </row>
    <row r="929" spans="1:32">
      <c r="A929" s="31">
        <v>44408</v>
      </c>
      <c r="B929" s="32">
        <v>68.260000000000005</v>
      </c>
      <c r="C929" s="32" t="s">
        <v>393</v>
      </c>
      <c r="D929" s="32" t="s">
        <v>371</v>
      </c>
      <c r="E929" s="32" t="s">
        <v>296</v>
      </c>
      <c r="F929" s="32" t="s">
        <v>648</v>
      </c>
      <c r="G929" s="32">
        <v>40.32</v>
      </c>
      <c r="H929" s="32" t="s">
        <v>390</v>
      </c>
      <c r="I929" s="32">
        <v>56.88</v>
      </c>
      <c r="J929" s="32">
        <v>80</v>
      </c>
      <c r="K929" s="32">
        <v>9.1</v>
      </c>
      <c r="L929" s="32">
        <v>59.16</v>
      </c>
      <c r="M929" s="32" t="s">
        <v>18</v>
      </c>
      <c r="N929" s="32" t="s">
        <v>18</v>
      </c>
      <c r="O929" s="32">
        <v>6400775</v>
      </c>
      <c r="P929" s="38">
        <f>IF($H929="",VLOOKUP($C929,IMPUTATION_CARBURANT[],2,0),VLOOKUP($H929,IMPUTATION_CARBURANT[],2,0))</f>
        <v>1</v>
      </c>
      <c r="Q929" s="38">
        <f>IF(AND($P929=123401,$M929="VP"),124013,$P$2:$P$4524)</f>
        <v>1</v>
      </c>
      <c r="R929" s="38" t="str">
        <f t="shared" si="141"/>
        <v>TEST</v>
      </c>
      <c r="S929" s="38">
        <f>ABS($B929)</f>
        <v>68.260000000000005</v>
      </c>
      <c r="T929" s="38">
        <f>ABS($I929)</f>
        <v>56.88</v>
      </c>
      <c r="U929" s="38">
        <f>ABS($K929)</f>
        <v>9.1</v>
      </c>
      <c r="V929" s="34">
        <f t="shared" si="144"/>
        <v>45.5</v>
      </c>
      <c r="W929" s="35">
        <f t="shared" si="145"/>
        <v>13.66</v>
      </c>
      <c r="X929" s="34" t="str">
        <f t="shared" si="146"/>
        <v/>
      </c>
      <c r="Y929" s="35" t="str">
        <f t="shared" si="147"/>
        <v/>
      </c>
      <c r="Z929" s="38" t="str">
        <f t="shared" si="142"/>
        <v>V8</v>
      </c>
      <c r="AA929" s="38" t="str">
        <f t="shared" si="140"/>
        <v>V9</v>
      </c>
      <c r="AB929" s="38" t="str">
        <f t="shared" si="143"/>
        <v>V10</v>
      </c>
      <c r="AC929" s="38">
        <f>IF($AF929=20,"",IF($V929=0,"",IF($H929="Adblue Bidon","",IF($H929="GNC (KG)","",IF($H929="Frais de service EV","",IF($Q929=1,$G$2:$G$4524,""))))))</f>
        <v>40.32</v>
      </c>
      <c r="AD929" s="33" t="str">
        <f t="shared" si="148"/>
        <v/>
      </c>
      <c r="AE929" s="36" t="str">
        <f t="shared" si="149"/>
        <v/>
      </c>
      <c r="AF929" s="37" t="str">
        <f>IFERROR(VLOOKUP($F$2,IMPUTATION!F:G,2,0),"")</f>
        <v/>
      </c>
    </row>
    <row r="930" spans="1:32">
      <c r="A930" s="31">
        <v>44408</v>
      </c>
      <c r="B930" s="32">
        <v>154.6</v>
      </c>
      <c r="C930" s="32" t="s">
        <v>21</v>
      </c>
      <c r="D930" s="32" t="s">
        <v>371</v>
      </c>
      <c r="E930" s="32" t="s">
        <v>120</v>
      </c>
      <c r="F930" s="32" t="s">
        <v>688</v>
      </c>
      <c r="G930" s="32">
        <v>102.35</v>
      </c>
      <c r="H930" s="32" t="s">
        <v>380</v>
      </c>
      <c r="I930" s="32">
        <v>128.83000000000001</v>
      </c>
      <c r="J930" s="32">
        <v>80</v>
      </c>
      <c r="K930" s="32">
        <v>20.62</v>
      </c>
      <c r="L930" s="32">
        <v>133.97999999999999</v>
      </c>
      <c r="M930" s="32" t="s">
        <v>19</v>
      </c>
      <c r="N930" s="32" t="s">
        <v>396</v>
      </c>
      <c r="O930" s="32">
        <v>6401993</v>
      </c>
      <c r="P930" s="38">
        <f>IF($H930="",VLOOKUP($C930,IMPUTATION_CARBURANT[],2,0),VLOOKUP($H930,IMPUTATION_CARBURANT[],2,0))</f>
        <v>1</v>
      </c>
      <c r="Q930" s="38">
        <f>IF(AND($P930=123401,$M930="VP"),124013,$P$2:$P$4524)</f>
        <v>1</v>
      </c>
      <c r="R930" s="38" t="str">
        <f t="shared" si="141"/>
        <v>TEST</v>
      </c>
      <c r="S930" s="38">
        <f>ABS($B930)</f>
        <v>154.6</v>
      </c>
      <c r="T930" s="38">
        <f>ABS($I930)</f>
        <v>128.83000000000001</v>
      </c>
      <c r="U930" s="38">
        <f>ABS($K930)</f>
        <v>20.62</v>
      </c>
      <c r="V930" s="34">
        <f t="shared" si="144"/>
        <v>103.06</v>
      </c>
      <c r="W930" s="35">
        <f t="shared" si="145"/>
        <v>30.92</v>
      </c>
      <c r="X930" s="34" t="str">
        <f t="shared" si="146"/>
        <v/>
      </c>
      <c r="Y930" s="35" t="str">
        <f t="shared" si="147"/>
        <v/>
      </c>
      <c r="Z930" s="38" t="str">
        <f t="shared" si="142"/>
        <v>V8</v>
      </c>
      <c r="AA930" s="38" t="str">
        <f t="shared" si="140"/>
        <v>V9</v>
      </c>
      <c r="AB930" s="38" t="str">
        <f t="shared" si="143"/>
        <v>V10</v>
      </c>
      <c r="AC930" s="38">
        <f>IF($AF930=20,"",IF($V930=0,"",IF($H930="Adblue Bidon","",IF($H930="GNC (KG)","",IF($H930="Frais de service EV","",IF($Q930=1,$G$2:$G$4524,""))))))</f>
        <v>102.35</v>
      </c>
      <c r="AD930" s="33" t="str">
        <f t="shared" si="148"/>
        <v/>
      </c>
      <c r="AE930" s="36" t="str">
        <f t="shared" si="149"/>
        <v/>
      </c>
      <c r="AF930" s="37" t="str">
        <f>IFERROR(VLOOKUP($F$2,IMPUTATION!F:G,2,0),"")</f>
        <v/>
      </c>
    </row>
    <row r="931" spans="1:32">
      <c r="A931" s="31">
        <v>44408</v>
      </c>
      <c r="B931" s="32">
        <v>149.4</v>
      </c>
      <c r="C931" s="32" t="s">
        <v>21</v>
      </c>
      <c r="D931" s="32" t="s">
        <v>371</v>
      </c>
      <c r="E931" s="32" t="s">
        <v>89</v>
      </c>
      <c r="F931" s="32" t="s">
        <v>433</v>
      </c>
      <c r="G931" s="32">
        <v>99.9</v>
      </c>
      <c r="H931" s="32" t="s">
        <v>372</v>
      </c>
      <c r="I931" s="32">
        <v>124.5</v>
      </c>
      <c r="J931" s="32">
        <v>80</v>
      </c>
      <c r="K931" s="32">
        <v>19.920000000000002</v>
      </c>
      <c r="L931" s="32">
        <v>129.47999999999999</v>
      </c>
      <c r="M931" s="32" t="s">
        <v>19</v>
      </c>
      <c r="N931" s="32" t="s">
        <v>396</v>
      </c>
      <c r="O931" s="32">
        <v>6177340</v>
      </c>
      <c r="P931" s="38">
        <f>IF($H931="",VLOOKUP($C931,IMPUTATION_CARBURANT[],2,0),VLOOKUP($H931,IMPUTATION_CARBURANT[],2,0))</f>
        <v>1</v>
      </c>
      <c r="Q931" s="38">
        <f>IF(AND($P931=123401,$M931="VP"),124013,$P$2:$P$4524)</f>
        <v>1</v>
      </c>
      <c r="R931" s="38" t="str">
        <f t="shared" si="141"/>
        <v>TEST</v>
      </c>
      <c r="S931" s="38">
        <f>ABS($B931)</f>
        <v>149.4</v>
      </c>
      <c r="T931" s="38">
        <f>ABS($I931)</f>
        <v>124.5</v>
      </c>
      <c r="U931" s="38">
        <f>ABS($K931)</f>
        <v>19.920000000000002</v>
      </c>
      <c r="V931" s="34">
        <f t="shared" si="144"/>
        <v>99.6</v>
      </c>
      <c r="W931" s="35">
        <f t="shared" si="145"/>
        <v>29.88</v>
      </c>
      <c r="X931" s="34" t="str">
        <f t="shared" si="146"/>
        <v/>
      </c>
      <c r="Y931" s="35" t="str">
        <f t="shared" si="147"/>
        <v/>
      </c>
      <c r="Z931" s="38" t="str">
        <f t="shared" si="142"/>
        <v>V8</v>
      </c>
      <c r="AA931" s="38" t="str">
        <f t="shared" si="140"/>
        <v>V9</v>
      </c>
      <c r="AB931" s="38" t="str">
        <f t="shared" si="143"/>
        <v>V10</v>
      </c>
      <c r="AC931" s="38">
        <f>IF($AF931=20,"",IF($V931=0,"",IF($H931="Adblue Bidon","",IF($H931="GNC (KG)","",IF($H931="Frais de service EV","",IF($Q931=1,$G$2:$G$4524,""))))))</f>
        <v>99.9</v>
      </c>
      <c r="AD931" s="33" t="str">
        <f t="shared" si="148"/>
        <v/>
      </c>
      <c r="AE931" s="36" t="str">
        <f t="shared" si="149"/>
        <v/>
      </c>
      <c r="AF931" s="37" t="str">
        <f>IFERROR(VLOOKUP($F$2,IMPUTATION!F:G,2,0),"")</f>
        <v/>
      </c>
    </row>
    <row r="932" spans="1:32">
      <c r="A932" s="31">
        <v>44408</v>
      </c>
      <c r="B932" s="32">
        <v>55.74</v>
      </c>
      <c r="C932" s="32" t="s">
        <v>393</v>
      </c>
      <c r="D932" s="32" t="s">
        <v>371</v>
      </c>
      <c r="E932" s="32" t="s">
        <v>362</v>
      </c>
      <c r="F932" s="32" t="s">
        <v>816</v>
      </c>
      <c r="G932" s="32">
        <v>34.99</v>
      </c>
      <c r="H932" s="32" t="s">
        <v>387</v>
      </c>
      <c r="I932" s="32">
        <v>46.45</v>
      </c>
      <c r="J932" s="32">
        <v>80</v>
      </c>
      <c r="K932" s="32">
        <v>7.43</v>
      </c>
      <c r="L932" s="32">
        <v>48.31</v>
      </c>
      <c r="M932" s="32" t="s">
        <v>18</v>
      </c>
      <c r="N932" s="32" t="s">
        <v>18</v>
      </c>
      <c r="O932" s="32">
        <v>6401873</v>
      </c>
      <c r="P932" s="38">
        <f>IF($H932="",VLOOKUP($C932,IMPUTATION_CARBURANT[],2,0),VLOOKUP($H932,IMPUTATION_CARBURANT[],2,0))</f>
        <v>1</v>
      </c>
      <c r="Q932" s="38">
        <f>IF(AND($P932=123401,$M932="VP"),124013,$P$2:$P$4524)</f>
        <v>1</v>
      </c>
      <c r="R932" s="38" t="str">
        <f t="shared" si="141"/>
        <v>TEST</v>
      </c>
      <c r="S932" s="38">
        <f>ABS($B932)</f>
        <v>55.74</v>
      </c>
      <c r="T932" s="38">
        <f>ABS($I932)</f>
        <v>46.45</v>
      </c>
      <c r="U932" s="38">
        <f>ABS($K932)</f>
        <v>7.43</v>
      </c>
      <c r="V932" s="34">
        <f t="shared" si="144"/>
        <v>37.159999999999997</v>
      </c>
      <c r="W932" s="35">
        <f t="shared" si="145"/>
        <v>11.15</v>
      </c>
      <c r="X932" s="34" t="str">
        <f t="shared" si="146"/>
        <v/>
      </c>
      <c r="Y932" s="35" t="str">
        <f t="shared" si="147"/>
        <v/>
      </c>
      <c r="Z932" s="38" t="str">
        <f t="shared" si="142"/>
        <v>V8</v>
      </c>
      <c r="AA932" s="38" t="str">
        <f t="shared" si="140"/>
        <v>V9</v>
      </c>
      <c r="AB932" s="38" t="str">
        <f t="shared" si="143"/>
        <v>V10</v>
      </c>
      <c r="AC932" s="38">
        <f>IF($AF932=20,"",IF($V932=0,"",IF($H932="Adblue Bidon","",IF($H932="GNC (KG)","",IF($H932="Frais de service EV","",IF($Q932=1,$G$2:$G$4524,""))))))</f>
        <v>34.99</v>
      </c>
      <c r="AD932" s="33" t="str">
        <f t="shared" si="148"/>
        <v/>
      </c>
      <c r="AE932" s="36" t="str">
        <f t="shared" si="149"/>
        <v/>
      </c>
      <c r="AF932" s="37" t="str">
        <f>IFERROR(VLOOKUP($F$2,IMPUTATION!F:G,2,0),"")</f>
        <v/>
      </c>
    </row>
    <row r="933" spans="1:32">
      <c r="A933" s="31">
        <v>44408</v>
      </c>
      <c r="B933" s="32">
        <v>92.87</v>
      </c>
      <c r="C933" s="32" t="s">
        <v>21</v>
      </c>
      <c r="D933" s="32" t="s">
        <v>371</v>
      </c>
      <c r="E933" s="32" t="s">
        <v>84</v>
      </c>
      <c r="F933" s="32" t="s">
        <v>616</v>
      </c>
      <c r="G933" s="32">
        <v>63.06</v>
      </c>
      <c r="H933" s="32" t="s">
        <v>380</v>
      </c>
      <c r="I933" s="32">
        <v>77.39</v>
      </c>
      <c r="J933" s="32">
        <v>80</v>
      </c>
      <c r="K933" s="32">
        <v>12.38</v>
      </c>
      <c r="L933" s="32">
        <v>80.489999999999995</v>
      </c>
      <c r="M933" s="32" t="s">
        <v>392</v>
      </c>
      <c r="N933" s="32" t="s">
        <v>396</v>
      </c>
      <c r="O933" s="32">
        <v>6177349</v>
      </c>
      <c r="P933" s="38">
        <f>IF($H933="",VLOOKUP($C933,IMPUTATION_CARBURANT[],2,0),VLOOKUP($H933,IMPUTATION_CARBURANT[],2,0))</f>
        <v>1</v>
      </c>
      <c r="Q933" s="38">
        <f>IF(AND($P933=123401,$M933="VP"),124013,$P$2:$P$4524)</f>
        <v>1</v>
      </c>
      <c r="R933" s="38" t="str">
        <f t="shared" si="141"/>
        <v>TEST</v>
      </c>
      <c r="S933" s="38">
        <f>ABS($B933)</f>
        <v>92.87</v>
      </c>
      <c r="T933" s="38">
        <f>ABS($I933)</f>
        <v>77.39</v>
      </c>
      <c r="U933" s="38">
        <f>ABS($K933)</f>
        <v>12.38</v>
      </c>
      <c r="V933" s="34">
        <f t="shared" si="144"/>
        <v>61.91</v>
      </c>
      <c r="W933" s="35">
        <f t="shared" si="145"/>
        <v>18.579999999999998</v>
      </c>
      <c r="X933" s="34" t="str">
        <f t="shared" si="146"/>
        <v/>
      </c>
      <c r="Y933" s="35" t="str">
        <f t="shared" si="147"/>
        <v/>
      </c>
      <c r="Z933" s="38" t="str">
        <f t="shared" si="142"/>
        <v>V8</v>
      </c>
      <c r="AA933" s="38" t="str">
        <f t="shared" si="140"/>
        <v>V9</v>
      </c>
      <c r="AB933" s="38" t="str">
        <f t="shared" si="143"/>
        <v>V10</v>
      </c>
      <c r="AC933" s="38">
        <f>IF($AF933=20,"",IF($V933=0,"",IF($H933="Adblue Bidon","",IF($H933="GNC (KG)","",IF($H933="Frais de service EV","",IF($Q933=1,$G$2:$G$4524,""))))))</f>
        <v>63.06</v>
      </c>
      <c r="AD933" s="33" t="str">
        <f t="shared" si="148"/>
        <v/>
      </c>
      <c r="AE933" s="36" t="str">
        <f t="shared" si="149"/>
        <v/>
      </c>
      <c r="AF933" s="37" t="str">
        <f>IFERROR(VLOOKUP($F$2,IMPUTATION!F:G,2,0),"")</f>
        <v/>
      </c>
    </row>
    <row r="934" spans="1:32">
      <c r="A934" s="31">
        <v>44408</v>
      </c>
      <c r="B934" s="32">
        <v>75.38</v>
      </c>
      <c r="C934" s="32" t="s">
        <v>21</v>
      </c>
      <c r="D934" s="32" t="s">
        <v>371</v>
      </c>
      <c r="E934" s="32" t="s">
        <v>16</v>
      </c>
      <c r="F934" s="32" t="s">
        <v>1466</v>
      </c>
      <c r="G934" s="32">
        <v>50.07</v>
      </c>
      <c r="H934" s="32" t="s">
        <v>380</v>
      </c>
      <c r="I934" s="32">
        <v>62.82</v>
      </c>
      <c r="J934" s="32">
        <v>80</v>
      </c>
      <c r="K934" s="32">
        <v>10.050000000000001</v>
      </c>
      <c r="L934" s="32">
        <v>65.33</v>
      </c>
      <c r="M934" s="32" t="s">
        <v>18</v>
      </c>
      <c r="N934" s="32" t="s">
        <v>18</v>
      </c>
      <c r="O934" s="32">
        <v>6401321</v>
      </c>
      <c r="P934" s="38">
        <f>IF($H934="",VLOOKUP($C934,IMPUTATION_CARBURANT[],2,0),VLOOKUP($H934,IMPUTATION_CARBURANT[],2,0))</f>
        <v>1</v>
      </c>
      <c r="Q934" s="38">
        <f>IF(AND($P934=123401,$M934="VP"),124013,$P$2:$P$4524)</f>
        <v>1</v>
      </c>
      <c r="R934" s="38" t="str">
        <f t="shared" si="141"/>
        <v>TEST</v>
      </c>
      <c r="S934" s="38">
        <f>ABS($B934)</f>
        <v>75.38</v>
      </c>
      <c r="T934" s="38">
        <f>ABS($I934)</f>
        <v>62.82</v>
      </c>
      <c r="U934" s="38">
        <f>ABS($K934)</f>
        <v>10.050000000000001</v>
      </c>
      <c r="V934" s="34">
        <f t="shared" si="144"/>
        <v>50.26</v>
      </c>
      <c r="W934" s="35">
        <f t="shared" si="145"/>
        <v>15.07</v>
      </c>
      <c r="X934" s="34" t="str">
        <f t="shared" si="146"/>
        <v/>
      </c>
      <c r="Y934" s="35" t="str">
        <f t="shared" si="147"/>
        <v/>
      </c>
      <c r="Z934" s="38" t="str">
        <f t="shared" si="142"/>
        <v>V8</v>
      </c>
      <c r="AA934" s="38" t="str">
        <f t="shared" ref="AA934:AA997" si="150">"V9"</f>
        <v>V9</v>
      </c>
      <c r="AB934" s="38" t="str">
        <f t="shared" si="143"/>
        <v>V10</v>
      </c>
      <c r="AC934" s="38">
        <f>IF($AF934=20,"",IF($V934=0,"",IF($H934="Adblue Bidon","",IF($H934="GNC (KG)","",IF($H934="Frais de service EV","",IF($Q934=1,$G$2:$G$4524,""))))))</f>
        <v>50.07</v>
      </c>
      <c r="AD934" s="33" t="str">
        <f t="shared" si="148"/>
        <v/>
      </c>
      <c r="AE934" s="36" t="str">
        <f t="shared" si="149"/>
        <v/>
      </c>
      <c r="AF934" s="37" t="str">
        <f>IFERROR(VLOOKUP($F$2,IMPUTATION!F:G,2,0),"")</f>
        <v/>
      </c>
    </row>
    <row r="935" spans="1:32">
      <c r="A935" s="31">
        <v>44408</v>
      </c>
      <c r="B935" s="32">
        <v>96.25</v>
      </c>
      <c r="C935" s="32" t="s">
        <v>21</v>
      </c>
      <c r="D935" s="32" t="s">
        <v>371</v>
      </c>
      <c r="E935" s="32" t="s">
        <v>120</v>
      </c>
      <c r="F935" s="32" t="s">
        <v>463</v>
      </c>
      <c r="G935" s="32">
        <v>63.93</v>
      </c>
      <c r="H935" s="32" t="s">
        <v>380</v>
      </c>
      <c r="I935" s="32">
        <v>80.209999999999994</v>
      </c>
      <c r="J935" s="32">
        <v>80</v>
      </c>
      <c r="K935" s="32">
        <v>12.83</v>
      </c>
      <c r="L935" s="32">
        <v>83.42</v>
      </c>
      <c r="M935" s="32" t="s">
        <v>19</v>
      </c>
      <c r="N935" s="32" t="s">
        <v>396</v>
      </c>
      <c r="O935" s="32">
        <v>6178429</v>
      </c>
      <c r="P935" s="38">
        <f>IF($H935="",VLOOKUP($C935,IMPUTATION_CARBURANT[],2,0),VLOOKUP($H935,IMPUTATION_CARBURANT[],2,0))</f>
        <v>1</v>
      </c>
      <c r="Q935" s="38">
        <f>IF(AND($P935=123401,$M935="VP"),124013,$P$2:$P$4524)</f>
        <v>1</v>
      </c>
      <c r="R935" s="38" t="str">
        <f t="shared" si="141"/>
        <v>TEST</v>
      </c>
      <c r="S935" s="38">
        <f>ABS($B935)</f>
        <v>96.25</v>
      </c>
      <c r="T935" s="38">
        <f>ABS($I935)</f>
        <v>80.209999999999994</v>
      </c>
      <c r="U935" s="38">
        <f>ABS($K935)</f>
        <v>12.83</v>
      </c>
      <c r="V935" s="34">
        <f t="shared" si="144"/>
        <v>64.17</v>
      </c>
      <c r="W935" s="35">
        <f t="shared" si="145"/>
        <v>19.25</v>
      </c>
      <c r="X935" s="34" t="str">
        <f t="shared" si="146"/>
        <v/>
      </c>
      <c r="Y935" s="35" t="str">
        <f t="shared" si="147"/>
        <v/>
      </c>
      <c r="Z935" s="38" t="str">
        <f t="shared" si="142"/>
        <v>V8</v>
      </c>
      <c r="AA935" s="38" t="str">
        <f t="shared" si="150"/>
        <v>V9</v>
      </c>
      <c r="AB935" s="38" t="str">
        <f t="shared" si="143"/>
        <v>V10</v>
      </c>
      <c r="AC935" s="38">
        <f>IF($AF935=20,"",IF($V935=0,"",IF($H935="Adblue Bidon","",IF($H935="GNC (KG)","",IF($H935="Frais de service EV","",IF($Q935=1,$G$2:$G$4524,""))))))</f>
        <v>63.93</v>
      </c>
      <c r="AD935" s="33" t="str">
        <f t="shared" si="148"/>
        <v/>
      </c>
      <c r="AE935" s="36" t="str">
        <f t="shared" si="149"/>
        <v/>
      </c>
      <c r="AF935" s="37" t="str">
        <f>IFERROR(VLOOKUP($F$2,IMPUTATION!F:G,2,0),"")</f>
        <v/>
      </c>
    </row>
    <row r="936" spans="1:32">
      <c r="A936" s="31">
        <v>44408</v>
      </c>
      <c r="B936" s="32">
        <v>61.97</v>
      </c>
      <c r="C936" s="32" t="s">
        <v>393</v>
      </c>
      <c r="D936" s="32" t="s">
        <v>371</v>
      </c>
      <c r="E936" s="32" t="s">
        <v>313</v>
      </c>
      <c r="F936" s="32" t="s">
        <v>495</v>
      </c>
      <c r="G936" s="32">
        <v>37.61</v>
      </c>
      <c r="H936" s="32" t="s">
        <v>389</v>
      </c>
      <c r="I936" s="32">
        <v>51.64</v>
      </c>
      <c r="J936" s="32">
        <v>80</v>
      </c>
      <c r="K936" s="32">
        <v>8.26</v>
      </c>
      <c r="L936" s="32">
        <v>53.71</v>
      </c>
      <c r="M936" s="32" t="s">
        <v>18</v>
      </c>
      <c r="N936" s="32" t="s">
        <v>18</v>
      </c>
      <c r="O936" s="32">
        <v>6401291</v>
      </c>
      <c r="P936" s="38">
        <f>IF($H936="",VLOOKUP($C936,IMPUTATION_CARBURANT[],2,0),VLOOKUP($H936,IMPUTATION_CARBURANT[],2,0))</f>
        <v>1</v>
      </c>
      <c r="Q936" s="38">
        <f>IF(AND($P936=123401,$M936="VP"),124013,$P$2:$P$4524)</f>
        <v>1</v>
      </c>
      <c r="R936" s="38" t="str">
        <f t="shared" si="141"/>
        <v>TEST</v>
      </c>
      <c r="S936" s="38">
        <f>ABS($B936)</f>
        <v>61.97</v>
      </c>
      <c r="T936" s="38">
        <f>ABS($I936)</f>
        <v>51.64</v>
      </c>
      <c r="U936" s="38">
        <f>ABS($K936)</f>
        <v>8.26</v>
      </c>
      <c r="V936" s="34">
        <f t="shared" si="144"/>
        <v>41.31</v>
      </c>
      <c r="W936" s="35">
        <f t="shared" si="145"/>
        <v>12.4</v>
      </c>
      <c r="X936" s="34" t="str">
        <f t="shared" si="146"/>
        <v/>
      </c>
      <c r="Y936" s="35" t="str">
        <f t="shared" si="147"/>
        <v/>
      </c>
      <c r="Z936" s="38" t="str">
        <f t="shared" si="142"/>
        <v>V8</v>
      </c>
      <c r="AA936" s="38" t="str">
        <f t="shared" si="150"/>
        <v>V9</v>
      </c>
      <c r="AB936" s="38" t="str">
        <f t="shared" si="143"/>
        <v>V10</v>
      </c>
      <c r="AC936" s="38">
        <f>IF($AF936=20,"",IF($V936=0,"",IF($H936="Adblue Bidon","",IF($H936="GNC (KG)","",IF($H936="Frais de service EV","",IF($Q936=1,$G$2:$G$4524,""))))))</f>
        <v>37.61</v>
      </c>
      <c r="AD936" s="33" t="str">
        <f t="shared" si="148"/>
        <v/>
      </c>
      <c r="AE936" s="36" t="str">
        <f t="shared" si="149"/>
        <v/>
      </c>
      <c r="AF936" s="37" t="str">
        <f>IFERROR(VLOOKUP($F$2,IMPUTATION!F:G,2,0),"")</f>
        <v/>
      </c>
    </row>
    <row r="937" spans="1:32">
      <c r="A937" s="31">
        <v>44408</v>
      </c>
      <c r="B937" s="32">
        <v>38.520000000000003</v>
      </c>
      <c r="C937" s="32" t="s">
        <v>445</v>
      </c>
      <c r="D937" s="32" t="s">
        <v>371</v>
      </c>
      <c r="E937" s="32" t="s">
        <v>117</v>
      </c>
      <c r="F937" s="32" t="s">
        <v>446</v>
      </c>
      <c r="G937" s="32">
        <v>31.5</v>
      </c>
      <c r="H937" s="32" t="s">
        <v>381</v>
      </c>
      <c r="I937" s="32">
        <v>32.1</v>
      </c>
      <c r="J937" s="32">
        <v>100</v>
      </c>
      <c r="K937" s="32">
        <v>6.42</v>
      </c>
      <c r="L937" s="32">
        <v>32.1</v>
      </c>
      <c r="M937" s="32" t="s">
        <v>392</v>
      </c>
      <c r="N937" s="32" t="s">
        <v>396</v>
      </c>
      <c r="O937" s="32">
        <v>6177280</v>
      </c>
      <c r="P937" s="38">
        <f>IF($H937="",VLOOKUP($C937,IMPUTATION_CARBURANT[],2,0),VLOOKUP($H937,IMPUTATION_CARBURANT[],2,0))</f>
        <v>1</v>
      </c>
      <c r="Q937" s="38">
        <f>IF(AND($P937=123401,$M937="VP"),124013,$P$2:$P$4524)</f>
        <v>1</v>
      </c>
      <c r="R937" s="38" t="str">
        <f t="shared" si="141"/>
        <v>TEST</v>
      </c>
      <c r="S937" s="38">
        <f>ABS($B937)</f>
        <v>38.520000000000003</v>
      </c>
      <c r="T937" s="38">
        <f>ABS($I937)</f>
        <v>32.1</v>
      </c>
      <c r="U937" s="38">
        <f>ABS($K937)</f>
        <v>6.42</v>
      </c>
      <c r="V937" s="34">
        <f t="shared" si="144"/>
        <v>32.1</v>
      </c>
      <c r="W937" s="35">
        <f t="shared" si="145"/>
        <v>0</v>
      </c>
      <c r="X937" s="34" t="str">
        <f t="shared" si="146"/>
        <v/>
      </c>
      <c r="Y937" s="35" t="str">
        <f t="shared" si="147"/>
        <v/>
      </c>
      <c r="Z937" s="38" t="str">
        <f t="shared" si="142"/>
        <v>V8</v>
      </c>
      <c r="AA937" s="38" t="str">
        <f t="shared" si="150"/>
        <v>V9</v>
      </c>
      <c r="AB937" s="38" t="str">
        <f t="shared" si="143"/>
        <v>V10</v>
      </c>
      <c r="AC937" s="38" t="str">
        <f>IF($AF937=20,"",IF($V937=0,"",IF($H937="Adblue Bidon","",IF($H937="GNC (KG)","",IF($H937="Frais de service EV","",IF($Q937=1,$G$2:$G$4524,""))))))</f>
        <v/>
      </c>
      <c r="AD937" s="33" t="str">
        <f t="shared" si="148"/>
        <v/>
      </c>
      <c r="AE937" s="36" t="str">
        <f t="shared" si="149"/>
        <v/>
      </c>
      <c r="AF937" s="37" t="str">
        <f>IFERROR(VLOOKUP($F$2,IMPUTATION!F:G,2,0),"")</f>
        <v/>
      </c>
    </row>
    <row r="938" spans="1:32">
      <c r="A938" s="31">
        <v>44408</v>
      </c>
      <c r="B938" s="32">
        <v>46.24</v>
      </c>
      <c r="C938" s="32" t="s">
        <v>393</v>
      </c>
      <c r="D938" s="32" t="s">
        <v>371</v>
      </c>
      <c r="E938" s="32" t="s">
        <v>277</v>
      </c>
      <c r="F938" s="32" t="s">
        <v>429</v>
      </c>
      <c r="G938" s="32">
        <v>27.47</v>
      </c>
      <c r="H938" s="32" t="s">
        <v>390</v>
      </c>
      <c r="I938" s="32">
        <v>38.53</v>
      </c>
      <c r="J938" s="32">
        <v>80</v>
      </c>
      <c r="K938" s="32">
        <v>6.17</v>
      </c>
      <c r="L938" s="32">
        <v>40.07</v>
      </c>
      <c r="M938" s="32" t="s">
        <v>18</v>
      </c>
      <c r="N938" s="32" t="s">
        <v>18</v>
      </c>
      <c r="O938" s="32">
        <v>6400370</v>
      </c>
      <c r="P938" s="38">
        <f>IF($H938="",VLOOKUP($C938,IMPUTATION_CARBURANT[],2,0),VLOOKUP($H938,IMPUTATION_CARBURANT[],2,0))</f>
        <v>1</v>
      </c>
      <c r="Q938" s="38">
        <f>IF(AND($P938=123401,$M938="VP"),124013,$P$2:$P$4524)</f>
        <v>1</v>
      </c>
      <c r="R938" s="38" t="str">
        <f t="shared" si="141"/>
        <v>TEST</v>
      </c>
      <c r="S938" s="38">
        <f>ABS($B938)</f>
        <v>46.24</v>
      </c>
      <c r="T938" s="38">
        <f>ABS($I938)</f>
        <v>38.53</v>
      </c>
      <c r="U938" s="38">
        <f>ABS($K938)</f>
        <v>6.17</v>
      </c>
      <c r="V938" s="34">
        <f t="shared" si="144"/>
        <v>30.82</v>
      </c>
      <c r="W938" s="35">
        <f t="shared" si="145"/>
        <v>9.25</v>
      </c>
      <c r="X938" s="34" t="str">
        <f t="shared" si="146"/>
        <v/>
      </c>
      <c r="Y938" s="35" t="str">
        <f t="shared" si="147"/>
        <v/>
      </c>
      <c r="Z938" s="38" t="str">
        <f t="shared" si="142"/>
        <v>V8</v>
      </c>
      <c r="AA938" s="38" t="str">
        <f t="shared" si="150"/>
        <v>V9</v>
      </c>
      <c r="AB938" s="38" t="str">
        <f t="shared" si="143"/>
        <v>V10</v>
      </c>
      <c r="AC938" s="38">
        <f>IF($AF938=20,"",IF($V938=0,"",IF($H938="Adblue Bidon","",IF($H938="GNC (KG)","",IF($H938="Frais de service EV","",IF($Q938=1,$G$2:$G$4524,""))))))</f>
        <v>27.47</v>
      </c>
      <c r="AD938" s="33" t="str">
        <f t="shared" si="148"/>
        <v/>
      </c>
      <c r="AE938" s="36" t="str">
        <f t="shared" si="149"/>
        <v/>
      </c>
      <c r="AF938" s="37" t="str">
        <f>IFERROR(VLOOKUP($F$2,IMPUTATION!F:G,2,0),"")</f>
        <v/>
      </c>
    </row>
    <row r="939" spans="1:32">
      <c r="A939" s="31">
        <v>44408</v>
      </c>
      <c r="B939" s="32">
        <v>60.96</v>
      </c>
      <c r="C939" s="32" t="s">
        <v>393</v>
      </c>
      <c r="D939" s="32" t="s">
        <v>371</v>
      </c>
      <c r="E939" s="32" t="s">
        <v>90</v>
      </c>
      <c r="F939" s="32" t="s">
        <v>553</v>
      </c>
      <c r="G939" s="32">
        <v>35.94</v>
      </c>
      <c r="H939" s="32" t="s">
        <v>390</v>
      </c>
      <c r="I939" s="32">
        <v>50.8</v>
      </c>
      <c r="J939" s="32">
        <v>80</v>
      </c>
      <c r="K939" s="32">
        <v>8.1300000000000008</v>
      </c>
      <c r="L939" s="32">
        <v>52.83</v>
      </c>
      <c r="M939" s="32" t="s">
        <v>18</v>
      </c>
      <c r="N939" s="32" t="s">
        <v>18</v>
      </c>
      <c r="O939" s="32">
        <v>6400913</v>
      </c>
      <c r="P939" s="38">
        <f>IF($H939="",VLOOKUP($C939,IMPUTATION_CARBURANT[],2,0),VLOOKUP($H939,IMPUTATION_CARBURANT[],2,0))</f>
        <v>1</v>
      </c>
      <c r="Q939" s="38">
        <f>IF(AND($P939=123401,$M939="VP"),124013,$P$2:$P$4524)</f>
        <v>1</v>
      </c>
      <c r="R939" s="38" t="str">
        <f t="shared" si="141"/>
        <v>TEST</v>
      </c>
      <c r="S939" s="38">
        <f>ABS($B939)</f>
        <v>60.96</v>
      </c>
      <c r="T939" s="38">
        <f>ABS($I939)</f>
        <v>50.8</v>
      </c>
      <c r="U939" s="38">
        <f>ABS($K939)</f>
        <v>8.1300000000000008</v>
      </c>
      <c r="V939" s="34">
        <f t="shared" si="144"/>
        <v>40.64</v>
      </c>
      <c r="W939" s="35">
        <f t="shared" si="145"/>
        <v>12.19</v>
      </c>
      <c r="X939" s="34" t="str">
        <f t="shared" si="146"/>
        <v/>
      </c>
      <c r="Y939" s="35" t="str">
        <f t="shared" si="147"/>
        <v/>
      </c>
      <c r="Z939" s="38" t="str">
        <f t="shared" si="142"/>
        <v>V8</v>
      </c>
      <c r="AA939" s="38" t="str">
        <f t="shared" si="150"/>
        <v>V9</v>
      </c>
      <c r="AB939" s="38" t="str">
        <f t="shared" si="143"/>
        <v>V10</v>
      </c>
      <c r="AC939" s="38">
        <f>IF($AF939=20,"",IF($V939=0,"",IF($H939="Adblue Bidon","",IF($H939="GNC (KG)","",IF($H939="Frais de service EV","",IF($Q939=1,$G$2:$G$4524,""))))))</f>
        <v>35.94</v>
      </c>
      <c r="AD939" s="33" t="str">
        <f t="shared" si="148"/>
        <v/>
      </c>
      <c r="AE939" s="36" t="str">
        <f t="shared" si="149"/>
        <v/>
      </c>
      <c r="AF939" s="37" t="str">
        <f>IFERROR(VLOOKUP($F$2,IMPUTATION!F:G,2,0),"")</f>
        <v/>
      </c>
    </row>
    <row r="940" spans="1:32">
      <c r="A940" s="31">
        <v>44408</v>
      </c>
      <c r="B940" s="32">
        <v>124.12</v>
      </c>
      <c r="C940" s="32" t="s">
        <v>21</v>
      </c>
      <c r="D940" s="32" t="s">
        <v>371</v>
      </c>
      <c r="E940" s="32" t="s">
        <v>95</v>
      </c>
      <c r="F940" s="32" t="s">
        <v>581</v>
      </c>
      <c r="G940" s="32">
        <v>83.89</v>
      </c>
      <c r="H940" s="32" t="s">
        <v>380</v>
      </c>
      <c r="I940" s="32">
        <v>103.43</v>
      </c>
      <c r="J940" s="32">
        <v>80</v>
      </c>
      <c r="K940" s="32">
        <v>16.55</v>
      </c>
      <c r="L940" s="32">
        <v>107.57</v>
      </c>
      <c r="M940" s="32" t="s">
        <v>392</v>
      </c>
      <c r="N940" s="32" t="s">
        <v>396</v>
      </c>
      <c r="O940" s="32">
        <v>6788333</v>
      </c>
      <c r="P940" s="38">
        <f>IF($H940="",VLOOKUP($C940,IMPUTATION_CARBURANT[],2,0),VLOOKUP($H940,IMPUTATION_CARBURANT[],2,0))</f>
        <v>1</v>
      </c>
      <c r="Q940" s="38">
        <f>IF(AND($P940=123401,$M940="VP"),124013,$P$2:$P$4524)</f>
        <v>1</v>
      </c>
      <c r="R940" s="38" t="str">
        <f t="shared" si="141"/>
        <v>TEST</v>
      </c>
      <c r="S940" s="38">
        <f>ABS($B940)</f>
        <v>124.12</v>
      </c>
      <c r="T940" s="38">
        <f>ABS($I940)</f>
        <v>103.43</v>
      </c>
      <c r="U940" s="38">
        <f>ABS($K940)</f>
        <v>16.55</v>
      </c>
      <c r="V940" s="34">
        <f t="shared" si="144"/>
        <v>82.74</v>
      </c>
      <c r="W940" s="35">
        <f t="shared" si="145"/>
        <v>24.83</v>
      </c>
      <c r="X940" s="34" t="str">
        <f t="shared" si="146"/>
        <v/>
      </c>
      <c r="Y940" s="35" t="str">
        <f t="shared" si="147"/>
        <v/>
      </c>
      <c r="Z940" s="38" t="str">
        <f t="shared" si="142"/>
        <v>V8</v>
      </c>
      <c r="AA940" s="38" t="str">
        <f t="shared" si="150"/>
        <v>V9</v>
      </c>
      <c r="AB940" s="38" t="str">
        <f t="shared" si="143"/>
        <v>V10</v>
      </c>
      <c r="AC940" s="38">
        <f>IF($AF940=20,"",IF($V940=0,"",IF($H940="Adblue Bidon","",IF($H940="GNC (KG)","",IF($H940="Frais de service EV","",IF($Q940=1,$G$2:$G$4524,""))))))</f>
        <v>83.89</v>
      </c>
      <c r="AD940" s="33" t="str">
        <f t="shared" si="148"/>
        <v/>
      </c>
      <c r="AE940" s="36" t="str">
        <f t="shared" si="149"/>
        <v/>
      </c>
      <c r="AF940" s="37" t="str">
        <f>IFERROR(VLOOKUP($F$2,IMPUTATION!F:G,2,0),"")</f>
        <v/>
      </c>
    </row>
    <row r="941" spans="1:32">
      <c r="A941" s="31">
        <v>44408</v>
      </c>
      <c r="B941" s="32">
        <v>31.54</v>
      </c>
      <c r="C941" s="32" t="s">
        <v>393</v>
      </c>
      <c r="D941" s="32" t="s">
        <v>371</v>
      </c>
      <c r="E941" s="32" t="s">
        <v>180</v>
      </c>
      <c r="F941" s="32" t="s">
        <v>518</v>
      </c>
      <c r="G941" s="32">
        <v>19.739999999999998</v>
      </c>
      <c r="H941" s="32" t="s">
        <v>387</v>
      </c>
      <c r="I941" s="32">
        <v>26.28</v>
      </c>
      <c r="J941" s="32">
        <v>80</v>
      </c>
      <c r="K941" s="32">
        <v>4.21</v>
      </c>
      <c r="L941" s="32">
        <v>27.33</v>
      </c>
      <c r="M941" s="32" t="s">
        <v>18</v>
      </c>
      <c r="N941" s="32" t="s">
        <v>18</v>
      </c>
      <c r="O941" s="32">
        <v>6637985</v>
      </c>
      <c r="P941" s="38">
        <f>IF($H941="",VLOOKUP($C941,IMPUTATION_CARBURANT[],2,0),VLOOKUP($H941,IMPUTATION_CARBURANT[],2,0))</f>
        <v>1</v>
      </c>
      <c r="Q941" s="38">
        <f>IF(AND($P941=123401,$M941="VP"),124013,$P$2:$P$4524)</f>
        <v>1</v>
      </c>
      <c r="R941" s="38" t="str">
        <f t="shared" si="141"/>
        <v>TEST</v>
      </c>
      <c r="S941" s="38">
        <f>ABS($B941)</f>
        <v>31.54</v>
      </c>
      <c r="T941" s="38">
        <f>ABS($I941)</f>
        <v>26.28</v>
      </c>
      <c r="U941" s="38">
        <f>ABS($K941)</f>
        <v>4.21</v>
      </c>
      <c r="V941" s="34">
        <f t="shared" si="144"/>
        <v>21.02</v>
      </c>
      <c r="W941" s="35">
        <f t="shared" si="145"/>
        <v>6.31</v>
      </c>
      <c r="X941" s="34" t="str">
        <f t="shared" si="146"/>
        <v/>
      </c>
      <c r="Y941" s="35" t="str">
        <f t="shared" si="147"/>
        <v/>
      </c>
      <c r="Z941" s="38" t="str">
        <f t="shared" si="142"/>
        <v>V8</v>
      </c>
      <c r="AA941" s="38" t="str">
        <f t="shared" si="150"/>
        <v>V9</v>
      </c>
      <c r="AB941" s="38" t="str">
        <f t="shared" si="143"/>
        <v>V10</v>
      </c>
      <c r="AC941" s="38">
        <f>IF($AF941=20,"",IF($V941=0,"",IF($H941="Adblue Bidon","",IF($H941="GNC (KG)","",IF($H941="Frais de service EV","",IF($Q941=1,$G$2:$G$4524,""))))))</f>
        <v>19.739999999999998</v>
      </c>
      <c r="AD941" s="33" t="str">
        <f t="shared" si="148"/>
        <v/>
      </c>
      <c r="AE941" s="36" t="str">
        <f t="shared" si="149"/>
        <v/>
      </c>
      <c r="AF941" s="37" t="str">
        <f>IFERROR(VLOOKUP($F$2,IMPUTATION!F:G,2,0),"")</f>
        <v/>
      </c>
    </row>
    <row r="942" spans="1:32">
      <c r="A942" s="31">
        <v>44408</v>
      </c>
      <c r="B942" s="32">
        <v>53.63</v>
      </c>
      <c r="C942" s="32" t="s">
        <v>393</v>
      </c>
      <c r="D942" s="32" t="s">
        <v>371</v>
      </c>
      <c r="E942" s="32" t="s">
        <v>337</v>
      </c>
      <c r="F942" s="32" t="s">
        <v>521</v>
      </c>
      <c r="G942" s="32">
        <v>33.880000000000003</v>
      </c>
      <c r="H942" s="32" t="s">
        <v>387</v>
      </c>
      <c r="I942" s="32">
        <v>44.69</v>
      </c>
      <c r="J942" s="32">
        <v>80</v>
      </c>
      <c r="K942" s="32">
        <v>7.15</v>
      </c>
      <c r="L942" s="32">
        <v>46.48</v>
      </c>
      <c r="M942" s="32" t="s">
        <v>18</v>
      </c>
      <c r="N942" s="32" t="s">
        <v>18</v>
      </c>
      <c r="O942" s="32">
        <v>6400982</v>
      </c>
      <c r="P942" s="38">
        <f>IF($H942="",VLOOKUP($C942,IMPUTATION_CARBURANT[],2,0),VLOOKUP($H942,IMPUTATION_CARBURANT[],2,0))</f>
        <v>1</v>
      </c>
      <c r="Q942" s="38">
        <f>IF(AND($P942=123401,$M942="VP"),124013,$P$2:$P$4524)</f>
        <v>1</v>
      </c>
      <c r="R942" s="38" t="str">
        <f t="shared" si="141"/>
        <v>TEST</v>
      </c>
      <c r="S942" s="38">
        <f>ABS($B942)</f>
        <v>53.63</v>
      </c>
      <c r="T942" s="38">
        <f>ABS($I942)</f>
        <v>44.69</v>
      </c>
      <c r="U942" s="38">
        <f>ABS($K942)</f>
        <v>7.15</v>
      </c>
      <c r="V942" s="34">
        <f t="shared" si="144"/>
        <v>35.75</v>
      </c>
      <c r="W942" s="35">
        <f t="shared" si="145"/>
        <v>10.73</v>
      </c>
      <c r="X942" s="34" t="str">
        <f t="shared" si="146"/>
        <v/>
      </c>
      <c r="Y942" s="35" t="str">
        <f t="shared" si="147"/>
        <v/>
      </c>
      <c r="Z942" s="38" t="str">
        <f t="shared" si="142"/>
        <v>V8</v>
      </c>
      <c r="AA942" s="38" t="str">
        <f t="shared" si="150"/>
        <v>V9</v>
      </c>
      <c r="AB942" s="38" t="str">
        <f t="shared" si="143"/>
        <v>V10</v>
      </c>
      <c r="AC942" s="38">
        <f>IF($AF942=20,"",IF($V942=0,"",IF($H942="Adblue Bidon","",IF($H942="GNC (KG)","",IF($H942="Frais de service EV","",IF($Q942=1,$G$2:$G$4524,""))))))</f>
        <v>33.880000000000003</v>
      </c>
      <c r="AD942" s="33" t="str">
        <f t="shared" si="148"/>
        <v/>
      </c>
      <c r="AE942" s="36" t="str">
        <f t="shared" si="149"/>
        <v/>
      </c>
      <c r="AF942" s="37" t="str">
        <f>IFERROR(VLOOKUP($F$2,IMPUTATION!F:G,2,0),"")</f>
        <v/>
      </c>
    </row>
    <row r="943" spans="1:32">
      <c r="A943" s="31">
        <v>44408</v>
      </c>
      <c r="B943" s="32">
        <v>62.46</v>
      </c>
      <c r="C943" s="32" t="s">
        <v>393</v>
      </c>
      <c r="D943" s="32" t="s">
        <v>371</v>
      </c>
      <c r="E943" s="32" t="s">
        <v>337</v>
      </c>
      <c r="F943" s="32" t="s">
        <v>465</v>
      </c>
      <c r="G943" s="32">
        <v>39.090000000000003</v>
      </c>
      <c r="H943" s="32" t="s">
        <v>387</v>
      </c>
      <c r="I943" s="32">
        <v>52.05</v>
      </c>
      <c r="J943" s="32">
        <v>80</v>
      </c>
      <c r="K943" s="32">
        <v>8.33</v>
      </c>
      <c r="L943" s="32">
        <v>54.13</v>
      </c>
      <c r="M943" s="32" t="s">
        <v>18</v>
      </c>
      <c r="N943" s="32" t="s">
        <v>18</v>
      </c>
      <c r="O943" s="32">
        <v>6400997</v>
      </c>
      <c r="P943" s="38">
        <f>IF($H943="",VLOOKUP($C943,IMPUTATION_CARBURANT[],2,0),VLOOKUP($H943,IMPUTATION_CARBURANT[],2,0))</f>
        <v>1</v>
      </c>
      <c r="Q943" s="38">
        <f>IF(AND($P943=123401,$M943="VP"),124013,$P$2:$P$4524)</f>
        <v>1</v>
      </c>
      <c r="R943" s="38" t="str">
        <f t="shared" si="141"/>
        <v>TEST</v>
      </c>
      <c r="S943" s="38">
        <f>ABS($B943)</f>
        <v>62.46</v>
      </c>
      <c r="T943" s="38">
        <f>ABS($I943)</f>
        <v>52.05</v>
      </c>
      <c r="U943" s="38">
        <f>ABS($K943)</f>
        <v>8.33</v>
      </c>
      <c r="V943" s="34">
        <f t="shared" si="144"/>
        <v>41.64</v>
      </c>
      <c r="W943" s="35">
        <f t="shared" si="145"/>
        <v>12.49</v>
      </c>
      <c r="X943" s="34" t="str">
        <f t="shared" si="146"/>
        <v/>
      </c>
      <c r="Y943" s="35" t="str">
        <f t="shared" si="147"/>
        <v/>
      </c>
      <c r="Z943" s="38" t="str">
        <f t="shared" si="142"/>
        <v>V8</v>
      </c>
      <c r="AA943" s="38" t="str">
        <f t="shared" si="150"/>
        <v>V9</v>
      </c>
      <c r="AB943" s="38" t="str">
        <f t="shared" si="143"/>
        <v>V10</v>
      </c>
      <c r="AC943" s="38">
        <f>IF($AF943=20,"",IF($V943=0,"",IF($H943="Adblue Bidon","",IF($H943="GNC (KG)","",IF($H943="Frais de service EV","",IF($Q943=1,$G$2:$G$4524,""))))))</f>
        <v>39.090000000000003</v>
      </c>
      <c r="AD943" s="33" t="str">
        <f t="shared" si="148"/>
        <v/>
      </c>
      <c r="AE943" s="36" t="str">
        <f t="shared" si="149"/>
        <v/>
      </c>
      <c r="AF943" s="37" t="str">
        <f>IFERROR(VLOOKUP($F$2,IMPUTATION!F:G,2,0),"")</f>
        <v/>
      </c>
    </row>
    <row r="944" spans="1:32">
      <c r="A944" s="31">
        <v>44408</v>
      </c>
      <c r="B944" s="32">
        <v>22.91</v>
      </c>
      <c r="C944" s="32" t="s">
        <v>393</v>
      </c>
      <c r="D944" s="32" t="s">
        <v>371</v>
      </c>
      <c r="E944" s="32" t="s">
        <v>31</v>
      </c>
      <c r="F944" s="32" t="s">
        <v>1421</v>
      </c>
      <c r="G944" s="32">
        <v>14.38</v>
      </c>
      <c r="H944" s="32" t="s">
        <v>387</v>
      </c>
      <c r="I944" s="32">
        <v>19.09</v>
      </c>
      <c r="J944" s="32">
        <v>80</v>
      </c>
      <c r="K944" s="32">
        <v>3.06</v>
      </c>
      <c r="L944" s="32">
        <v>19.850000000000001</v>
      </c>
      <c r="M944" s="32" t="s">
        <v>18</v>
      </c>
      <c r="N944" s="32" t="s">
        <v>18</v>
      </c>
      <c r="O944" s="32">
        <v>6400214</v>
      </c>
      <c r="P944" s="38">
        <f>IF($H944="",VLOOKUP($C944,IMPUTATION_CARBURANT[],2,0),VLOOKUP($H944,IMPUTATION_CARBURANT[],2,0))</f>
        <v>1</v>
      </c>
      <c r="Q944" s="38">
        <f>IF(AND($P944=123401,$M944="VP"),124013,$P$2:$P$4524)</f>
        <v>1</v>
      </c>
      <c r="R944" s="38" t="str">
        <f t="shared" si="141"/>
        <v>TEST</v>
      </c>
      <c r="S944" s="38">
        <f>ABS($B944)</f>
        <v>22.91</v>
      </c>
      <c r="T944" s="38">
        <f>ABS($I944)</f>
        <v>19.09</v>
      </c>
      <c r="U944" s="38">
        <f>ABS($K944)</f>
        <v>3.06</v>
      </c>
      <c r="V944" s="34">
        <f t="shared" si="144"/>
        <v>15.27</v>
      </c>
      <c r="W944" s="35">
        <f t="shared" si="145"/>
        <v>4.58</v>
      </c>
      <c r="X944" s="34" t="str">
        <f t="shared" si="146"/>
        <v/>
      </c>
      <c r="Y944" s="35" t="str">
        <f t="shared" si="147"/>
        <v/>
      </c>
      <c r="Z944" s="38" t="str">
        <f t="shared" si="142"/>
        <v>V8</v>
      </c>
      <c r="AA944" s="38" t="str">
        <f t="shared" si="150"/>
        <v>V9</v>
      </c>
      <c r="AB944" s="38" t="str">
        <f t="shared" si="143"/>
        <v>V10</v>
      </c>
      <c r="AC944" s="38">
        <f>IF($AF944=20,"",IF($V944=0,"",IF($H944="Adblue Bidon","",IF($H944="GNC (KG)","",IF($H944="Frais de service EV","",IF($Q944=1,$G$2:$G$4524,""))))))</f>
        <v>14.38</v>
      </c>
      <c r="AD944" s="33" t="str">
        <f t="shared" si="148"/>
        <v/>
      </c>
      <c r="AE944" s="36" t="str">
        <f t="shared" si="149"/>
        <v/>
      </c>
      <c r="AF944" s="37" t="str">
        <f>IFERROR(VLOOKUP($F$2,IMPUTATION!F:G,2,0),"")</f>
        <v/>
      </c>
    </row>
    <row r="945" spans="1:32">
      <c r="A945" s="31">
        <v>44408</v>
      </c>
      <c r="B945" s="32">
        <v>105.3</v>
      </c>
      <c r="C945" s="32" t="s">
        <v>21</v>
      </c>
      <c r="D945" s="32" t="s">
        <v>371</v>
      </c>
      <c r="E945" s="32" t="s">
        <v>106</v>
      </c>
      <c r="F945" s="32" t="s">
        <v>557</v>
      </c>
      <c r="G945" s="32">
        <v>71.5</v>
      </c>
      <c r="H945" s="32" t="s">
        <v>380</v>
      </c>
      <c r="I945" s="32">
        <v>87.75</v>
      </c>
      <c r="J945" s="32">
        <v>80</v>
      </c>
      <c r="K945" s="32">
        <v>14.04</v>
      </c>
      <c r="L945" s="32">
        <v>91.26</v>
      </c>
      <c r="M945" s="32" t="s">
        <v>392</v>
      </c>
      <c r="N945" s="32" t="s">
        <v>396</v>
      </c>
      <c r="O945" s="32">
        <v>6177199</v>
      </c>
      <c r="P945" s="38">
        <f>IF($H945="",VLOOKUP($C945,IMPUTATION_CARBURANT[],2,0),VLOOKUP($H945,IMPUTATION_CARBURANT[],2,0))</f>
        <v>1</v>
      </c>
      <c r="Q945" s="38">
        <f>IF(AND($P945=123401,$M945="VP"),124013,$P$2:$P$4524)</f>
        <v>1</v>
      </c>
      <c r="R945" s="38" t="str">
        <f t="shared" si="141"/>
        <v>TEST</v>
      </c>
      <c r="S945" s="38">
        <f>ABS($B945)</f>
        <v>105.3</v>
      </c>
      <c r="T945" s="38">
        <f>ABS($I945)</f>
        <v>87.75</v>
      </c>
      <c r="U945" s="38">
        <f>ABS($K945)</f>
        <v>14.04</v>
      </c>
      <c r="V945" s="34">
        <f t="shared" si="144"/>
        <v>70.2</v>
      </c>
      <c r="W945" s="35">
        <f t="shared" si="145"/>
        <v>21.06</v>
      </c>
      <c r="X945" s="34" t="str">
        <f t="shared" si="146"/>
        <v/>
      </c>
      <c r="Y945" s="35" t="str">
        <f t="shared" si="147"/>
        <v/>
      </c>
      <c r="Z945" s="38" t="str">
        <f t="shared" si="142"/>
        <v>V8</v>
      </c>
      <c r="AA945" s="38" t="str">
        <f t="shared" si="150"/>
        <v>V9</v>
      </c>
      <c r="AB945" s="38" t="str">
        <f t="shared" si="143"/>
        <v>V10</v>
      </c>
      <c r="AC945" s="38">
        <f>IF($AF945=20,"",IF($V945=0,"",IF($H945="Adblue Bidon","",IF($H945="GNC (KG)","",IF($H945="Frais de service EV","",IF($Q945=1,$G$2:$G$4524,""))))))</f>
        <v>71.5</v>
      </c>
      <c r="AD945" s="33" t="str">
        <f t="shared" si="148"/>
        <v/>
      </c>
      <c r="AE945" s="36" t="str">
        <f t="shared" si="149"/>
        <v/>
      </c>
      <c r="AF945" s="37" t="str">
        <f>IFERROR(VLOOKUP($F$2,IMPUTATION!F:G,2,0),"")</f>
        <v/>
      </c>
    </row>
    <row r="946" spans="1:32">
      <c r="A946" s="31">
        <v>44408</v>
      </c>
      <c r="B946" s="32">
        <v>60.78</v>
      </c>
      <c r="C946" s="32" t="s">
        <v>393</v>
      </c>
      <c r="D946" s="32" t="s">
        <v>371</v>
      </c>
      <c r="E946" s="32" t="s">
        <v>294</v>
      </c>
      <c r="F946" s="32" t="s">
        <v>420</v>
      </c>
      <c r="G946" s="32">
        <v>38.04</v>
      </c>
      <c r="H946" s="32" t="s">
        <v>387</v>
      </c>
      <c r="I946" s="32">
        <v>50.65</v>
      </c>
      <c r="J946" s="32">
        <v>80</v>
      </c>
      <c r="K946" s="32">
        <v>8.1</v>
      </c>
      <c r="L946" s="32">
        <v>52.68</v>
      </c>
      <c r="M946" s="32" t="s">
        <v>18</v>
      </c>
      <c r="N946" s="32" t="s">
        <v>18</v>
      </c>
      <c r="O946" s="32">
        <v>6398663</v>
      </c>
      <c r="P946" s="38">
        <f>IF($H946="",VLOOKUP($C946,IMPUTATION_CARBURANT[],2,0),VLOOKUP($H946,IMPUTATION_CARBURANT[],2,0))</f>
        <v>1</v>
      </c>
      <c r="Q946" s="38">
        <f>IF(AND($P946=123401,$M946="VP"),124013,$P$2:$P$4524)</f>
        <v>1</v>
      </c>
      <c r="R946" s="38" t="str">
        <f t="shared" si="141"/>
        <v>TEST</v>
      </c>
      <c r="S946" s="38">
        <f>ABS($B946)</f>
        <v>60.78</v>
      </c>
      <c r="T946" s="38">
        <f>ABS($I946)</f>
        <v>50.65</v>
      </c>
      <c r="U946" s="38">
        <f>ABS($K946)</f>
        <v>8.1</v>
      </c>
      <c r="V946" s="34">
        <f t="shared" si="144"/>
        <v>40.520000000000003</v>
      </c>
      <c r="W946" s="35">
        <f t="shared" si="145"/>
        <v>12.16</v>
      </c>
      <c r="X946" s="34" t="str">
        <f t="shared" si="146"/>
        <v/>
      </c>
      <c r="Y946" s="35" t="str">
        <f t="shared" si="147"/>
        <v/>
      </c>
      <c r="Z946" s="38" t="str">
        <f t="shared" si="142"/>
        <v>V8</v>
      </c>
      <c r="AA946" s="38" t="str">
        <f t="shared" si="150"/>
        <v>V9</v>
      </c>
      <c r="AB946" s="38" t="str">
        <f t="shared" si="143"/>
        <v>V10</v>
      </c>
      <c r="AC946" s="38">
        <f>IF($AF946=20,"",IF($V946=0,"",IF($H946="Adblue Bidon","",IF($H946="GNC (KG)","",IF($H946="Frais de service EV","",IF($Q946=1,$G$2:$G$4524,""))))))</f>
        <v>38.04</v>
      </c>
      <c r="AD946" s="33" t="str">
        <f t="shared" si="148"/>
        <v/>
      </c>
      <c r="AE946" s="36" t="str">
        <f t="shared" si="149"/>
        <v/>
      </c>
      <c r="AF946" s="37" t="str">
        <f>IFERROR(VLOOKUP($F$2,IMPUTATION!F:G,2,0),"")</f>
        <v/>
      </c>
    </row>
    <row r="947" spans="1:32">
      <c r="A947" s="31">
        <v>44408</v>
      </c>
      <c r="B947" s="32">
        <v>108</v>
      </c>
      <c r="C947" s="32" t="s">
        <v>21</v>
      </c>
      <c r="D947" s="32" t="s">
        <v>371</v>
      </c>
      <c r="E947" s="32" t="s">
        <v>97</v>
      </c>
      <c r="F947" s="32" t="s">
        <v>687</v>
      </c>
      <c r="G947" s="32">
        <v>73.33</v>
      </c>
      <c r="H947" s="32" t="s">
        <v>380</v>
      </c>
      <c r="I947" s="32">
        <v>90</v>
      </c>
      <c r="J947" s="32">
        <v>80</v>
      </c>
      <c r="K947" s="32">
        <v>14.4</v>
      </c>
      <c r="L947" s="32">
        <v>93.6</v>
      </c>
      <c r="M947" s="32" t="s">
        <v>392</v>
      </c>
      <c r="N947" s="32" t="s">
        <v>396</v>
      </c>
      <c r="O947" s="32">
        <v>6176683</v>
      </c>
      <c r="P947" s="38">
        <f>IF($H947="",VLOOKUP($C947,IMPUTATION_CARBURANT[],2,0),VLOOKUP($H947,IMPUTATION_CARBURANT[],2,0))</f>
        <v>1</v>
      </c>
      <c r="Q947" s="38">
        <f>IF(AND($P947=123401,$M947="VP"),124013,$P$2:$P$4524)</f>
        <v>1</v>
      </c>
      <c r="R947" s="38" t="str">
        <f t="shared" si="141"/>
        <v>TEST</v>
      </c>
      <c r="S947" s="38">
        <f>ABS($B947)</f>
        <v>108</v>
      </c>
      <c r="T947" s="38">
        <f>ABS($I947)</f>
        <v>90</v>
      </c>
      <c r="U947" s="38">
        <f>ABS($K947)</f>
        <v>14.4</v>
      </c>
      <c r="V947" s="34">
        <f t="shared" si="144"/>
        <v>72</v>
      </c>
      <c r="W947" s="35">
        <f t="shared" si="145"/>
        <v>21.6</v>
      </c>
      <c r="X947" s="34" t="str">
        <f t="shared" si="146"/>
        <v/>
      </c>
      <c r="Y947" s="35" t="str">
        <f t="shared" si="147"/>
        <v/>
      </c>
      <c r="Z947" s="38" t="str">
        <f t="shared" si="142"/>
        <v>V8</v>
      </c>
      <c r="AA947" s="38" t="str">
        <f t="shared" si="150"/>
        <v>V9</v>
      </c>
      <c r="AB947" s="38" t="str">
        <f t="shared" si="143"/>
        <v>V10</v>
      </c>
      <c r="AC947" s="38">
        <f>IF($AF947=20,"",IF($V947=0,"",IF($H947="Adblue Bidon","",IF($H947="GNC (KG)","",IF($H947="Frais de service EV","",IF($Q947=1,$G$2:$G$4524,""))))))</f>
        <v>73.33</v>
      </c>
      <c r="AD947" s="33" t="str">
        <f t="shared" si="148"/>
        <v/>
      </c>
      <c r="AE947" s="36" t="str">
        <f t="shared" si="149"/>
        <v/>
      </c>
      <c r="AF947" s="37" t="str">
        <f>IFERROR(VLOOKUP($F$2,IMPUTATION!F:G,2,0),"")</f>
        <v/>
      </c>
    </row>
    <row r="948" spans="1:32">
      <c r="A948" s="31">
        <v>44408</v>
      </c>
      <c r="B948" s="32">
        <v>17.5</v>
      </c>
      <c r="C948" s="32" t="s">
        <v>405</v>
      </c>
      <c r="D948" s="32" t="s">
        <v>371</v>
      </c>
      <c r="E948" s="32" t="s">
        <v>97</v>
      </c>
      <c r="F948" s="32" t="s">
        <v>687</v>
      </c>
      <c r="G948" s="32">
        <v>1</v>
      </c>
      <c r="H948" s="32" t="s">
        <v>373</v>
      </c>
      <c r="I948" s="32">
        <v>14.58</v>
      </c>
      <c r="J948" s="32">
        <v>100</v>
      </c>
      <c r="K948" s="32">
        <v>2.92</v>
      </c>
      <c r="L948" s="32">
        <v>14.58</v>
      </c>
      <c r="M948" s="32" t="s">
        <v>392</v>
      </c>
      <c r="N948" s="32" t="s">
        <v>396</v>
      </c>
      <c r="O948" s="32">
        <v>6176683</v>
      </c>
      <c r="P948" s="38">
        <f>IF($H948="",VLOOKUP($C948,IMPUTATION_CARBURANT[],2,0),VLOOKUP($H948,IMPUTATION_CARBURANT[],2,0))</f>
        <v>1</v>
      </c>
      <c r="Q948" s="38">
        <f>IF(AND($P948=123401,$M948="VP"),124013,$P$2:$P$4524)</f>
        <v>1</v>
      </c>
      <c r="R948" s="38" t="str">
        <f t="shared" si="141"/>
        <v>TEST</v>
      </c>
      <c r="S948" s="38">
        <f>ABS($B948)</f>
        <v>17.5</v>
      </c>
      <c r="T948" s="38">
        <f>ABS($I948)</f>
        <v>14.58</v>
      </c>
      <c r="U948" s="38">
        <f>ABS($K948)</f>
        <v>2.92</v>
      </c>
      <c r="V948" s="34">
        <f t="shared" si="144"/>
        <v>14.58</v>
      </c>
      <c r="W948" s="35">
        <f t="shared" si="145"/>
        <v>0</v>
      </c>
      <c r="X948" s="34" t="str">
        <f t="shared" si="146"/>
        <v/>
      </c>
      <c r="Y948" s="35" t="str">
        <f t="shared" si="147"/>
        <v/>
      </c>
      <c r="Z948" s="38" t="str">
        <f t="shared" si="142"/>
        <v>V8</v>
      </c>
      <c r="AA948" s="38" t="str">
        <f t="shared" si="150"/>
        <v>V9</v>
      </c>
      <c r="AB948" s="38" t="str">
        <f t="shared" si="143"/>
        <v>V10</v>
      </c>
      <c r="AC948" s="38" t="str">
        <f>IF($AF948=20,"",IF($V948=0,"",IF($H948="Adblue Bidon","",IF($H948="GNC (KG)","",IF($H948="Frais de service EV","",IF($Q948=1,$G$2:$G$4524,""))))))</f>
        <v/>
      </c>
      <c r="AD948" s="33" t="str">
        <f t="shared" si="148"/>
        <v/>
      </c>
      <c r="AE948" s="36" t="str">
        <f t="shared" si="149"/>
        <v/>
      </c>
      <c r="AF948" s="37" t="str">
        <f>IFERROR(VLOOKUP($F$2,IMPUTATION!F:G,2,0),"")</f>
        <v/>
      </c>
    </row>
    <row r="949" spans="1:32">
      <c r="A949" s="31">
        <v>44408</v>
      </c>
      <c r="B949" s="32">
        <v>48.62</v>
      </c>
      <c r="C949" s="32" t="s">
        <v>393</v>
      </c>
      <c r="D949" s="32" t="s">
        <v>371</v>
      </c>
      <c r="E949" s="32" t="s">
        <v>286</v>
      </c>
      <c r="F949" s="32" t="s">
        <v>511</v>
      </c>
      <c r="G949" s="32">
        <v>30.3</v>
      </c>
      <c r="H949" s="32" t="s">
        <v>387</v>
      </c>
      <c r="I949" s="32">
        <v>40.520000000000003</v>
      </c>
      <c r="J949" s="32">
        <v>80</v>
      </c>
      <c r="K949" s="32">
        <v>6.48</v>
      </c>
      <c r="L949" s="32">
        <v>42.14</v>
      </c>
      <c r="M949" s="32" t="s">
        <v>18</v>
      </c>
      <c r="N949" s="32" t="s">
        <v>18</v>
      </c>
      <c r="O949" s="32">
        <v>6401501</v>
      </c>
      <c r="P949" s="38">
        <f>IF($H949="",VLOOKUP($C949,IMPUTATION_CARBURANT[],2,0),VLOOKUP($H949,IMPUTATION_CARBURANT[],2,0))</f>
        <v>1</v>
      </c>
      <c r="Q949" s="38">
        <f>IF(AND($P949=123401,$M949="VP"),124013,$P$2:$P$4524)</f>
        <v>1</v>
      </c>
      <c r="R949" s="38" t="str">
        <f t="shared" si="141"/>
        <v>TEST</v>
      </c>
      <c r="S949" s="38">
        <f>ABS($B949)</f>
        <v>48.62</v>
      </c>
      <c r="T949" s="38">
        <f>ABS($I949)</f>
        <v>40.520000000000003</v>
      </c>
      <c r="U949" s="38">
        <f>ABS($K949)</f>
        <v>6.48</v>
      </c>
      <c r="V949" s="34">
        <f t="shared" si="144"/>
        <v>32.42</v>
      </c>
      <c r="W949" s="35">
        <f t="shared" si="145"/>
        <v>9.7200000000000006</v>
      </c>
      <c r="X949" s="34" t="str">
        <f t="shared" si="146"/>
        <v/>
      </c>
      <c r="Y949" s="35" t="str">
        <f t="shared" si="147"/>
        <v/>
      </c>
      <c r="Z949" s="38" t="str">
        <f t="shared" si="142"/>
        <v>V8</v>
      </c>
      <c r="AA949" s="38" t="str">
        <f t="shared" si="150"/>
        <v>V9</v>
      </c>
      <c r="AB949" s="38" t="str">
        <f t="shared" si="143"/>
        <v>V10</v>
      </c>
      <c r="AC949" s="38">
        <f>IF($AF949=20,"",IF($V949=0,"",IF($H949="Adblue Bidon","",IF($H949="GNC (KG)","",IF($H949="Frais de service EV","",IF($Q949=1,$G$2:$G$4524,""))))))</f>
        <v>30.3</v>
      </c>
      <c r="AD949" s="33" t="str">
        <f t="shared" si="148"/>
        <v/>
      </c>
      <c r="AE949" s="36" t="str">
        <f t="shared" si="149"/>
        <v/>
      </c>
      <c r="AF949" s="37" t="str">
        <f>IFERROR(VLOOKUP($F$2,IMPUTATION!F:G,2,0),"")</f>
        <v/>
      </c>
    </row>
    <row r="950" spans="1:32">
      <c r="A950" s="31">
        <v>44408</v>
      </c>
      <c r="B950" s="32">
        <v>48.42</v>
      </c>
      <c r="C950" s="32" t="s">
        <v>393</v>
      </c>
      <c r="D950" s="32" t="s">
        <v>371</v>
      </c>
      <c r="E950" s="32" t="s">
        <v>292</v>
      </c>
      <c r="F950" s="32" t="s">
        <v>1540</v>
      </c>
      <c r="G950" s="32">
        <v>30.31</v>
      </c>
      <c r="H950" s="32" t="s">
        <v>387</v>
      </c>
      <c r="I950" s="32">
        <v>40.35</v>
      </c>
      <c r="J950" s="32">
        <v>80</v>
      </c>
      <c r="K950" s="32">
        <v>6.46</v>
      </c>
      <c r="L950" s="32">
        <v>41.96</v>
      </c>
      <c r="M950" s="32" t="s">
        <v>18</v>
      </c>
      <c r="N950" s="32" t="s">
        <v>18</v>
      </c>
      <c r="O950" s="32">
        <v>6401510</v>
      </c>
      <c r="P950" s="38">
        <f>IF($H950="",VLOOKUP($C950,IMPUTATION_CARBURANT[],2,0),VLOOKUP($H950,IMPUTATION_CARBURANT[],2,0))</f>
        <v>1</v>
      </c>
      <c r="Q950" s="38">
        <f>IF(AND($P950=123401,$M950="VP"),124013,$P$2:$P$4524)</f>
        <v>1</v>
      </c>
      <c r="R950" s="38" t="str">
        <f t="shared" si="141"/>
        <v>TEST</v>
      </c>
      <c r="S950" s="38">
        <f>ABS($B950)</f>
        <v>48.42</v>
      </c>
      <c r="T950" s="38">
        <f>ABS($I950)</f>
        <v>40.35</v>
      </c>
      <c r="U950" s="38">
        <f>ABS($K950)</f>
        <v>6.46</v>
      </c>
      <c r="V950" s="34">
        <f t="shared" si="144"/>
        <v>32.28</v>
      </c>
      <c r="W950" s="35">
        <f t="shared" si="145"/>
        <v>9.68</v>
      </c>
      <c r="X950" s="34" t="str">
        <f t="shared" si="146"/>
        <v/>
      </c>
      <c r="Y950" s="35" t="str">
        <f t="shared" si="147"/>
        <v/>
      </c>
      <c r="Z950" s="38" t="str">
        <f t="shared" si="142"/>
        <v>V8</v>
      </c>
      <c r="AA950" s="38" t="str">
        <f t="shared" si="150"/>
        <v>V9</v>
      </c>
      <c r="AB950" s="38" t="str">
        <f t="shared" si="143"/>
        <v>V10</v>
      </c>
      <c r="AC950" s="38">
        <f>IF($AF950=20,"",IF($V950=0,"",IF($H950="Adblue Bidon","",IF($H950="GNC (KG)","",IF($H950="Frais de service EV","",IF($Q950=1,$G$2:$G$4524,""))))))</f>
        <v>30.31</v>
      </c>
      <c r="AD950" s="33" t="str">
        <f t="shared" si="148"/>
        <v/>
      </c>
      <c r="AE950" s="36" t="str">
        <f t="shared" si="149"/>
        <v/>
      </c>
      <c r="AF950" s="37" t="str">
        <f>IFERROR(VLOOKUP($F$2,IMPUTATION!F:G,2,0),"")</f>
        <v/>
      </c>
    </row>
    <row r="951" spans="1:32">
      <c r="A951" s="31">
        <v>44408</v>
      </c>
      <c r="B951" s="32">
        <v>64.8</v>
      </c>
      <c r="C951" s="32" t="s">
        <v>393</v>
      </c>
      <c r="D951" s="32" t="s">
        <v>371</v>
      </c>
      <c r="E951" s="32" t="s">
        <v>269</v>
      </c>
      <c r="F951" s="32" t="s">
        <v>833</v>
      </c>
      <c r="G951" s="32">
        <v>38.17</v>
      </c>
      <c r="H951" s="32" t="s">
        <v>390</v>
      </c>
      <c r="I951" s="32">
        <v>54</v>
      </c>
      <c r="J951" s="32">
        <v>80</v>
      </c>
      <c r="K951" s="32">
        <v>8.64</v>
      </c>
      <c r="L951" s="32">
        <v>56.16</v>
      </c>
      <c r="M951" s="32" t="s">
        <v>18</v>
      </c>
      <c r="N951" s="32" t="s">
        <v>18</v>
      </c>
      <c r="O951" s="32">
        <v>6401516</v>
      </c>
      <c r="P951" s="38">
        <f>IF($H951="",VLOOKUP($C951,IMPUTATION_CARBURANT[],2,0),VLOOKUP($H951,IMPUTATION_CARBURANT[],2,0))</f>
        <v>1</v>
      </c>
      <c r="Q951" s="38">
        <f>IF(AND($P951=123401,$M951="VP"),124013,$P$2:$P$4524)</f>
        <v>1</v>
      </c>
      <c r="R951" s="38" t="str">
        <f t="shared" si="141"/>
        <v>TEST</v>
      </c>
      <c r="S951" s="38">
        <f>ABS($B951)</f>
        <v>64.8</v>
      </c>
      <c r="T951" s="38">
        <f>ABS($I951)</f>
        <v>54</v>
      </c>
      <c r="U951" s="38">
        <f>ABS($K951)</f>
        <v>8.64</v>
      </c>
      <c r="V951" s="34">
        <f t="shared" si="144"/>
        <v>43.2</v>
      </c>
      <c r="W951" s="35">
        <f t="shared" si="145"/>
        <v>12.96</v>
      </c>
      <c r="X951" s="34" t="str">
        <f t="shared" si="146"/>
        <v/>
      </c>
      <c r="Y951" s="35" t="str">
        <f t="shared" si="147"/>
        <v/>
      </c>
      <c r="Z951" s="38" t="str">
        <f t="shared" si="142"/>
        <v>V8</v>
      </c>
      <c r="AA951" s="38" t="str">
        <f t="shared" si="150"/>
        <v>V9</v>
      </c>
      <c r="AB951" s="38" t="str">
        <f t="shared" si="143"/>
        <v>V10</v>
      </c>
      <c r="AC951" s="38">
        <f>IF($AF951=20,"",IF($V951=0,"",IF($H951="Adblue Bidon","",IF($H951="GNC (KG)","",IF($H951="Frais de service EV","",IF($Q951=1,$G$2:$G$4524,""))))))</f>
        <v>38.17</v>
      </c>
      <c r="AD951" s="33" t="str">
        <f t="shared" si="148"/>
        <v/>
      </c>
      <c r="AE951" s="36" t="str">
        <f t="shared" si="149"/>
        <v/>
      </c>
      <c r="AF951" s="37" t="str">
        <f>IFERROR(VLOOKUP($F$2,IMPUTATION!F:G,2,0),"")</f>
        <v/>
      </c>
    </row>
    <row r="952" spans="1:32">
      <c r="A952" s="31">
        <v>44408</v>
      </c>
      <c r="B952" s="32">
        <v>44</v>
      </c>
      <c r="C952" s="32" t="s">
        <v>393</v>
      </c>
      <c r="D952" s="32" t="s">
        <v>371</v>
      </c>
      <c r="E952" s="32" t="s">
        <v>226</v>
      </c>
      <c r="F952" s="32" t="s">
        <v>795</v>
      </c>
      <c r="G952" s="32">
        <v>26</v>
      </c>
      <c r="H952" s="32" t="s">
        <v>390</v>
      </c>
      <c r="I952" s="32">
        <v>36.67</v>
      </c>
      <c r="J952" s="32">
        <v>80</v>
      </c>
      <c r="K952" s="32">
        <v>5.86</v>
      </c>
      <c r="L952" s="32">
        <v>38.14</v>
      </c>
      <c r="M952" s="32" t="s">
        <v>18</v>
      </c>
      <c r="N952" s="32" t="s">
        <v>18</v>
      </c>
      <c r="O952" s="32">
        <v>6400961</v>
      </c>
      <c r="P952" s="38">
        <f>IF($H952="",VLOOKUP($C952,IMPUTATION_CARBURANT[],2,0),VLOOKUP($H952,IMPUTATION_CARBURANT[],2,0))</f>
        <v>1</v>
      </c>
      <c r="Q952" s="38">
        <f>IF(AND($P952=123401,$M952="VP"),124013,$P$2:$P$4524)</f>
        <v>1</v>
      </c>
      <c r="R952" s="38" t="str">
        <f t="shared" si="141"/>
        <v>TEST</v>
      </c>
      <c r="S952" s="38">
        <f>ABS($B952)</f>
        <v>44</v>
      </c>
      <c r="T952" s="38">
        <f>ABS($I952)</f>
        <v>36.67</v>
      </c>
      <c r="U952" s="38">
        <f>ABS($K952)</f>
        <v>5.86</v>
      </c>
      <c r="V952" s="34">
        <f t="shared" si="144"/>
        <v>29.34</v>
      </c>
      <c r="W952" s="35">
        <f t="shared" si="145"/>
        <v>8.8000000000000007</v>
      </c>
      <c r="X952" s="34" t="str">
        <f t="shared" si="146"/>
        <v/>
      </c>
      <c r="Y952" s="35" t="str">
        <f t="shared" si="147"/>
        <v/>
      </c>
      <c r="Z952" s="38" t="str">
        <f t="shared" si="142"/>
        <v>V8</v>
      </c>
      <c r="AA952" s="38" t="str">
        <f t="shared" si="150"/>
        <v>V9</v>
      </c>
      <c r="AB952" s="38" t="str">
        <f t="shared" si="143"/>
        <v>V10</v>
      </c>
      <c r="AC952" s="38">
        <f>IF($AF952=20,"",IF($V952=0,"",IF($H952="Adblue Bidon","",IF($H952="GNC (KG)","",IF($H952="Frais de service EV","",IF($Q952=1,$G$2:$G$4524,""))))))</f>
        <v>26</v>
      </c>
      <c r="AD952" s="33" t="str">
        <f t="shared" si="148"/>
        <v/>
      </c>
      <c r="AE952" s="36" t="str">
        <f t="shared" si="149"/>
        <v/>
      </c>
      <c r="AF952" s="37" t="str">
        <f>IFERROR(VLOOKUP($F$2,IMPUTATION!F:G,2,0),"")</f>
        <v/>
      </c>
    </row>
    <row r="953" spans="1:32">
      <c r="A953" s="31">
        <v>44408</v>
      </c>
      <c r="B953" s="32">
        <v>109.14</v>
      </c>
      <c r="C953" s="32" t="s">
        <v>21</v>
      </c>
      <c r="D953" s="32" t="s">
        <v>371</v>
      </c>
      <c r="E953" s="32" t="s">
        <v>120</v>
      </c>
      <c r="F953" s="32" t="s">
        <v>813</v>
      </c>
      <c r="G953" s="32">
        <v>72.25</v>
      </c>
      <c r="H953" s="32" t="s">
        <v>380</v>
      </c>
      <c r="I953" s="32">
        <v>90.95</v>
      </c>
      <c r="J953" s="32">
        <v>80</v>
      </c>
      <c r="K953" s="32">
        <v>14.55</v>
      </c>
      <c r="L953" s="32">
        <v>94.59</v>
      </c>
      <c r="M953" s="32" t="s">
        <v>19</v>
      </c>
      <c r="N953" s="32" t="s">
        <v>396</v>
      </c>
      <c r="O953" s="32">
        <v>6178024</v>
      </c>
      <c r="P953" s="38">
        <f>IF($H953="",VLOOKUP($C953,IMPUTATION_CARBURANT[],2,0),VLOOKUP($H953,IMPUTATION_CARBURANT[],2,0))</f>
        <v>1</v>
      </c>
      <c r="Q953" s="38">
        <f>IF(AND($P953=123401,$M953="VP"),124013,$P$2:$P$4524)</f>
        <v>1</v>
      </c>
      <c r="R953" s="38" t="str">
        <f t="shared" si="141"/>
        <v>TEST</v>
      </c>
      <c r="S953" s="38">
        <f>ABS($B953)</f>
        <v>109.14</v>
      </c>
      <c r="T953" s="38">
        <f>ABS($I953)</f>
        <v>90.95</v>
      </c>
      <c r="U953" s="38">
        <f>ABS($K953)</f>
        <v>14.55</v>
      </c>
      <c r="V953" s="34">
        <f t="shared" si="144"/>
        <v>72.760000000000005</v>
      </c>
      <c r="W953" s="35">
        <f t="shared" si="145"/>
        <v>21.83</v>
      </c>
      <c r="X953" s="34" t="str">
        <f t="shared" si="146"/>
        <v/>
      </c>
      <c r="Y953" s="35" t="str">
        <f t="shared" si="147"/>
        <v/>
      </c>
      <c r="Z953" s="38" t="str">
        <f t="shared" si="142"/>
        <v>V8</v>
      </c>
      <c r="AA953" s="38" t="str">
        <f t="shared" si="150"/>
        <v>V9</v>
      </c>
      <c r="AB953" s="38" t="str">
        <f t="shared" si="143"/>
        <v>V10</v>
      </c>
      <c r="AC953" s="38">
        <f>IF($AF953=20,"",IF($V953=0,"",IF($H953="Adblue Bidon","",IF($H953="GNC (KG)","",IF($H953="Frais de service EV","",IF($Q953=1,$G$2:$G$4524,""))))))</f>
        <v>72.25</v>
      </c>
      <c r="AD953" s="33" t="str">
        <f t="shared" si="148"/>
        <v/>
      </c>
      <c r="AE953" s="36" t="str">
        <f t="shared" si="149"/>
        <v/>
      </c>
      <c r="AF953" s="37" t="str">
        <f>IFERROR(VLOOKUP($F$2,IMPUTATION!F:G,2,0),"")</f>
        <v/>
      </c>
    </row>
    <row r="954" spans="1:32">
      <c r="A954" s="31">
        <v>44408</v>
      </c>
      <c r="B954" s="32">
        <v>63.36</v>
      </c>
      <c r="C954" s="32" t="s">
        <v>393</v>
      </c>
      <c r="D954" s="32" t="s">
        <v>371</v>
      </c>
      <c r="E954" s="32" t="s">
        <v>307</v>
      </c>
      <c r="F954" s="32" t="s">
        <v>518</v>
      </c>
      <c r="G954" s="32">
        <v>39.65</v>
      </c>
      <c r="H954" s="32" t="s">
        <v>387</v>
      </c>
      <c r="I954" s="32">
        <v>52.8</v>
      </c>
      <c r="J954" s="32">
        <v>80</v>
      </c>
      <c r="K954" s="32">
        <v>8.4499999999999993</v>
      </c>
      <c r="L954" s="32">
        <v>54.91</v>
      </c>
      <c r="M954" s="32" t="s">
        <v>18</v>
      </c>
      <c r="N954" s="32" t="s">
        <v>18</v>
      </c>
      <c r="O954" s="32">
        <v>6400814</v>
      </c>
      <c r="P954" s="38">
        <f>IF($H954="",VLOOKUP($C954,IMPUTATION_CARBURANT[],2,0),VLOOKUP($H954,IMPUTATION_CARBURANT[],2,0))</f>
        <v>1</v>
      </c>
      <c r="Q954" s="38">
        <f>IF(AND($P954=123401,$M954="VP"),124013,$P$2:$P$4524)</f>
        <v>1</v>
      </c>
      <c r="R954" s="38" t="str">
        <f t="shared" si="141"/>
        <v>TEST</v>
      </c>
      <c r="S954" s="38">
        <f>ABS($B954)</f>
        <v>63.36</v>
      </c>
      <c r="T954" s="38">
        <f>ABS($I954)</f>
        <v>52.8</v>
      </c>
      <c r="U954" s="38">
        <f>ABS($K954)</f>
        <v>8.4499999999999993</v>
      </c>
      <c r="V954" s="34">
        <f t="shared" si="144"/>
        <v>42.24</v>
      </c>
      <c r="W954" s="35">
        <f t="shared" si="145"/>
        <v>12.67</v>
      </c>
      <c r="X954" s="34" t="str">
        <f t="shared" si="146"/>
        <v/>
      </c>
      <c r="Y954" s="35" t="str">
        <f t="shared" si="147"/>
        <v/>
      </c>
      <c r="Z954" s="38" t="str">
        <f t="shared" si="142"/>
        <v>V8</v>
      </c>
      <c r="AA954" s="38" t="str">
        <f t="shared" si="150"/>
        <v>V9</v>
      </c>
      <c r="AB954" s="38" t="str">
        <f t="shared" si="143"/>
        <v>V10</v>
      </c>
      <c r="AC954" s="38">
        <f>IF($AF954=20,"",IF($V954=0,"",IF($H954="Adblue Bidon","",IF($H954="GNC (KG)","",IF($H954="Frais de service EV","",IF($Q954=1,$G$2:$G$4524,""))))))</f>
        <v>39.65</v>
      </c>
      <c r="AD954" s="33" t="str">
        <f t="shared" si="148"/>
        <v/>
      </c>
      <c r="AE954" s="36" t="str">
        <f t="shared" si="149"/>
        <v/>
      </c>
      <c r="AF954" s="37" t="str">
        <f>IFERROR(VLOOKUP($F$2,IMPUTATION!F:G,2,0),"")</f>
        <v/>
      </c>
    </row>
    <row r="955" spans="1:32">
      <c r="A955" s="31">
        <v>44408</v>
      </c>
      <c r="B955" s="32">
        <v>55.3</v>
      </c>
      <c r="C955" s="32" t="s">
        <v>393</v>
      </c>
      <c r="D955" s="32" t="s">
        <v>371</v>
      </c>
      <c r="E955" s="32" t="s">
        <v>275</v>
      </c>
      <c r="F955" s="32" t="s">
        <v>1541</v>
      </c>
      <c r="G955" s="32">
        <v>34.65</v>
      </c>
      <c r="H955" s="32" t="s">
        <v>387</v>
      </c>
      <c r="I955" s="32">
        <v>46.08</v>
      </c>
      <c r="J955" s="32">
        <v>80</v>
      </c>
      <c r="K955" s="32">
        <v>7.38</v>
      </c>
      <c r="L955" s="32">
        <v>47.92</v>
      </c>
      <c r="M955" s="32" t="s">
        <v>18</v>
      </c>
      <c r="N955" s="32" t="s">
        <v>18</v>
      </c>
      <c r="O955" s="32">
        <v>6401876</v>
      </c>
      <c r="P955" s="38">
        <f>IF($H955="",VLOOKUP($C955,IMPUTATION_CARBURANT[],2,0),VLOOKUP($H955,IMPUTATION_CARBURANT[],2,0))</f>
        <v>1</v>
      </c>
      <c r="Q955" s="38">
        <f>IF(AND($P955=123401,$M955="VP"),124013,$P$2:$P$4524)</f>
        <v>1</v>
      </c>
      <c r="R955" s="38" t="str">
        <f t="shared" si="141"/>
        <v>TEST</v>
      </c>
      <c r="S955" s="38">
        <f>ABS($B955)</f>
        <v>55.3</v>
      </c>
      <c r="T955" s="38">
        <f>ABS($I955)</f>
        <v>46.08</v>
      </c>
      <c r="U955" s="38">
        <f>ABS($K955)</f>
        <v>7.38</v>
      </c>
      <c r="V955" s="34">
        <f t="shared" si="144"/>
        <v>36.86</v>
      </c>
      <c r="W955" s="35">
        <f t="shared" si="145"/>
        <v>11.06</v>
      </c>
      <c r="X955" s="34" t="str">
        <f t="shared" si="146"/>
        <v/>
      </c>
      <c r="Y955" s="35" t="str">
        <f t="shared" si="147"/>
        <v/>
      </c>
      <c r="Z955" s="38" t="str">
        <f t="shared" si="142"/>
        <v>V8</v>
      </c>
      <c r="AA955" s="38" t="str">
        <f t="shared" si="150"/>
        <v>V9</v>
      </c>
      <c r="AB955" s="38" t="str">
        <f t="shared" si="143"/>
        <v>V10</v>
      </c>
      <c r="AC955" s="38">
        <f>IF($AF955=20,"",IF($V955=0,"",IF($H955="Adblue Bidon","",IF($H955="GNC (KG)","",IF($H955="Frais de service EV","",IF($Q955=1,$G$2:$G$4524,""))))))</f>
        <v>34.65</v>
      </c>
      <c r="AD955" s="33" t="str">
        <f t="shared" si="148"/>
        <v/>
      </c>
      <c r="AE955" s="36" t="str">
        <f t="shared" si="149"/>
        <v/>
      </c>
      <c r="AF955" s="37" t="str">
        <f>IFERROR(VLOOKUP($F$2,IMPUTATION!F:G,2,0),"")</f>
        <v/>
      </c>
    </row>
    <row r="956" spans="1:32">
      <c r="A956" s="31">
        <v>44408</v>
      </c>
      <c r="B956" s="32">
        <v>108.6</v>
      </c>
      <c r="C956" s="32" t="s">
        <v>21</v>
      </c>
      <c r="D956" s="32" t="s">
        <v>371</v>
      </c>
      <c r="E956" s="32" t="s">
        <v>106</v>
      </c>
      <c r="F956" s="32" t="s">
        <v>499</v>
      </c>
      <c r="G956" s="32">
        <v>73.23</v>
      </c>
      <c r="H956" s="32" t="s">
        <v>380</v>
      </c>
      <c r="I956" s="32">
        <v>90.5</v>
      </c>
      <c r="J956" s="32">
        <v>80</v>
      </c>
      <c r="K956" s="32">
        <v>14.48</v>
      </c>
      <c r="L956" s="32">
        <v>94.12</v>
      </c>
      <c r="M956" s="32" t="s">
        <v>392</v>
      </c>
      <c r="N956" s="32" t="s">
        <v>396</v>
      </c>
      <c r="O956" s="32">
        <v>6177352</v>
      </c>
      <c r="P956" s="38">
        <f>IF($H956="",VLOOKUP($C956,IMPUTATION_CARBURANT[],2,0),VLOOKUP($H956,IMPUTATION_CARBURANT[],2,0))</f>
        <v>1</v>
      </c>
      <c r="Q956" s="38">
        <f>IF(AND($P956=123401,$M956="VP"),124013,$P$2:$P$4524)</f>
        <v>1</v>
      </c>
      <c r="R956" s="38" t="str">
        <f t="shared" si="141"/>
        <v>TEST</v>
      </c>
      <c r="S956" s="38">
        <f>ABS($B956)</f>
        <v>108.6</v>
      </c>
      <c r="T956" s="38">
        <f>ABS($I956)</f>
        <v>90.5</v>
      </c>
      <c r="U956" s="38">
        <f>ABS($K956)</f>
        <v>14.48</v>
      </c>
      <c r="V956" s="34">
        <f t="shared" si="144"/>
        <v>72.400000000000006</v>
      </c>
      <c r="W956" s="35">
        <f t="shared" si="145"/>
        <v>21.72</v>
      </c>
      <c r="X956" s="34" t="str">
        <f t="shared" si="146"/>
        <v/>
      </c>
      <c r="Y956" s="35" t="str">
        <f t="shared" si="147"/>
        <v/>
      </c>
      <c r="Z956" s="38" t="str">
        <f t="shared" si="142"/>
        <v>V8</v>
      </c>
      <c r="AA956" s="38" t="str">
        <f t="shared" si="150"/>
        <v>V9</v>
      </c>
      <c r="AB956" s="38" t="str">
        <f t="shared" si="143"/>
        <v>V10</v>
      </c>
      <c r="AC956" s="38">
        <f>IF($AF956=20,"",IF($V956=0,"",IF($H956="Adblue Bidon","",IF($H956="GNC (KG)","",IF($H956="Frais de service EV","",IF($Q956=1,$G$2:$G$4524,""))))))</f>
        <v>73.23</v>
      </c>
      <c r="AD956" s="33" t="str">
        <f t="shared" si="148"/>
        <v/>
      </c>
      <c r="AE956" s="36" t="str">
        <f t="shared" si="149"/>
        <v/>
      </c>
      <c r="AF956" s="37" t="str">
        <f>IFERROR(VLOOKUP($F$2,IMPUTATION!F:G,2,0),"")</f>
        <v/>
      </c>
    </row>
    <row r="957" spans="1:32">
      <c r="A957" s="31">
        <v>44408</v>
      </c>
      <c r="B957" s="32">
        <v>51.82</v>
      </c>
      <c r="C957" s="32" t="s">
        <v>393</v>
      </c>
      <c r="D957" s="32" t="s">
        <v>371</v>
      </c>
      <c r="E957" s="32" t="s">
        <v>93</v>
      </c>
      <c r="F957" s="32" t="s">
        <v>505</v>
      </c>
      <c r="G957" s="32">
        <v>32.53</v>
      </c>
      <c r="H957" s="32" t="s">
        <v>387</v>
      </c>
      <c r="I957" s="32">
        <v>43.18</v>
      </c>
      <c r="J957" s="32">
        <v>80</v>
      </c>
      <c r="K957" s="32">
        <v>6.91</v>
      </c>
      <c r="L957" s="32">
        <v>44.91</v>
      </c>
      <c r="M957" s="32" t="s">
        <v>18</v>
      </c>
      <c r="N957" s="32" t="s">
        <v>18</v>
      </c>
      <c r="O957" s="32">
        <v>6401990</v>
      </c>
      <c r="P957" s="38">
        <f>IF($H957="",VLOOKUP($C957,IMPUTATION_CARBURANT[],2,0),VLOOKUP($H957,IMPUTATION_CARBURANT[],2,0))</f>
        <v>1</v>
      </c>
      <c r="Q957" s="38">
        <f>IF(AND($P957=123401,$M957="VP"),124013,$P$2:$P$4524)</f>
        <v>1</v>
      </c>
      <c r="R957" s="38" t="str">
        <f t="shared" si="141"/>
        <v>TEST</v>
      </c>
      <c r="S957" s="38">
        <f>ABS($B957)</f>
        <v>51.82</v>
      </c>
      <c r="T957" s="38">
        <f>ABS($I957)</f>
        <v>43.18</v>
      </c>
      <c r="U957" s="38">
        <f>ABS($K957)</f>
        <v>6.91</v>
      </c>
      <c r="V957" s="34">
        <f t="shared" si="144"/>
        <v>34.54</v>
      </c>
      <c r="W957" s="35">
        <f t="shared" si="145"/>
        <v>10.37</v>
      </c>
      <c r="X957" s="34" t="str">
        <f t="shared" si="146"/>
        <v/>
      </c>
      <c r="Y957" s="35" t="str">
        <f t="shared" si="147"/>
        <v/>
      </c>
      <c r="Z957" s="38" t="str">
        <f t="shared" si="142"/>
        <v>V8</v>
      </c>
      <c r="AA957" s="38" t="str">
        <f t="shared" si="150"/>
        <v>V9</v>
      </c>
      <c r="AB957" s="38" t="str">
        <f t="shared" si="143"/>
        <v>V10</v>
      </c>
      <c r="AC957" s="38">
        <f>IF($AF957=20,"",IF($V957=0,"",IF($H957="Adblue Bidon","",IF($H957="GNC (KG)","",IF($H957="Frais de service EV","",IF($Q957=1,$G$2:$G$4524,""))))))</f>
        <v>32.53</v>
      </c>
      <c r="AD957" s="33" t="str">
        <f t="shared" si="148"/>
        <v/>
      </c>
      <c r="AE957" s="36" t="str">
        <f t="shared" si="149"/>
        <v/>
      </c>
      <c r="AF957" s="37" t="str">
        <f>IFERROR(VLOOKUP($F$2,IMPUTATION!F:G,2,0),"")</f>
        <v/>
      </c>
    </row>
    <row r="958" spans="1:32">
      <c r="A958" s="31">
        <v>44408</v>
      </c>
      <c r="B958" s="32">
        <v>29.4</v>
      </c>
      <c r="C958" s="32" t="s">
        <v>393</v>
      </c>
      <c r="D958" s="32" t="s">
        <v>371</v>
      </c>
      <c r="E958" s="32" t="s">
        <v>283</v>
      </c>
      <c r="F958" s="32" t="s">
        <v>407</v>
      </c>
      <c r="G958" s="32">
        <v>17.47</v>
      </c>
      <c r="H958" s="32" t="s">
        <v>390</v>
      </c>
      <c r="I958" s="32">
        <v>24.5</v>
      </c>
      <c r="J958" s="32">
        <v>80</v>
      </c>
      <c r="K958" s="32">
        <v>3.92</v>
      </c>
      <c r="L958" s="32">
        <v>25.48</v>
      </c>
      <c r="M958" s="32" t="s">
        <v>18</v>
      </c>
      <c r="N958" s="32" t="s">
        <v>18</v>
      </c>
      <c r="O958" s="32">
        <v>6401372</v>
      </c>
      <c r="P958" s="38">
        <f>IF($H958="",VLOOKUP($C958,IMPUTATION_CARBURANT[],2,0),VLOOKUP($H958,IMPUTATION_CARBURANT[],2,0))</f>
        <v>1</v>
      </c>
      <c r="Q958" s="38">
        <f>IF(AND($P958=123401,$M958="VP"),124013,$P$2:$P$4524)</f>
        <v>1</v>
      </c>
      <c r="R958" s="38" t="str">
        <f t="shared" si="141"/>
        <v>TEST</v>
      </c>
      <c r="S958" s="38">
        <f>ABS($B958)</f>
        <v>29.4</v>
      </c>
      <c r="T958" s="38">
        <f>ABS($I958)</f>
        <v>24.5</v>
      </c>
      <c r="U958" s="38">
        <f>ABS($K958)</f>
        <v>3.92</v>
      </c>
      <c r="V958" s="34">
        <f t="shared" si="144"/>
        <v>19.600000000000001</v>
      </c>
      <c r="W958" s="35">
        <f t="shared" si="145"/>
        <v>5.88</v>
      </c>
      <c r="X958" s="34" t="str">
        <f t="shared" si="146"/>
        <v/>
      </c>
      <c r="Y958" s="35" t="str">
        <f t="shared" si="147"/>
        <v/>
      </c>
      <c r="Z958" s="38" t="str">
        <f t="shared" si="142"/>
        <v>V8</v>
      </c>
      <c r="AA958" s="38" t="str">
        <f t="shared" si="150"/>
        <v>V9</v>
      </c>
      <c r="AB958" s="38" t="str">
        <f t="shared" si="143"/>
        <v>V10</v>
      </c>
      <c r="AC958" s="38">
        <f>IF($AF958=20,"",IF($V958=0,"",IF($H958="Adblue Bidon","",IF($H958="GNC (KG)","",IF($H958="Frais de service EV","",IF($Q958=1,$G$2:$G$4524,""))))))</f>
        <v>17.47</v>
      </c>
      <c r="AD958" s="33" t="str">
        <f t="shared" si="148"/>
        <v/>
      </c>
      <c r="AE958" s="36" t="str">
        <f t="shared" si="149"/>
        <v/>
      </c>
      <c r="AF958" s="37" t="str">
        <f>IFERROR(VLOOKUP($F$2,IMPUTATION!F:G,2,0),"")</f>
        <v/>
      </c>
    </row>
    <row r="959" spans="1:32">
      <c r="A959" s="31">
        <v>44408</v>
      </c>
      <c r="B959" s="32">
        <v>72.319999999999993</v>
      </c>
      <c r="C959" s="32" t="s">
        <v>393</v>
      </c>
      <c r="D959" s="32" t="s">
        <v>371</v>
      </c>
      <c r="E959" s="32" t="s">
        <v>255</v>
      </c>
      <c r="F959" s="32" t="s">
        <v>601</v>
      </c>
      <c r="G959" s="32">
        <v>43.89</v>
      </c>
      <c r="H959" s="32" t="s">
        <v>389</v>
      </c>
      <c r="I959" s="32">
        <v>60.27</v>
      </c>
      <c r="J959" s="32">
        <v>80</v>
      </c>
      <c r="K959" s="32">
        <v>9.64</v>
      </c>
      <c r="L959" s="32">
        <v>62.68</v>
      </c>
      <c r="M959" s="32" t="s">
        <v>18</v>
      </c>
      <c r="N959" s="32" t="s">
        <v>18</v>
      </c>
      <c r="O959" s="32">
        <v>6401108</v>
      </c>
      <c r="P959" s="38">
        <f>IF($H959="",VLOOKUP($C959,IMPUTATION_CARBURANT[],2,0),VLOOKUP($H959,IMPUTATION_CARBURANT[],2,0))</f>
        <v>1</v>
      </c>
      <c r="Q959" s="38">
        <f>IF(AND($P959=123401,$M959="VP"),124013,$P$2:$P$4524)</f>
        <v>1</v>
      </c>
      <c r="R959" s="38" t="str">
        <f t="shared" si="141"/>
        <v>TEST</v>
      </c>
      <c r="S959" s="38">
        <f>ABS($B959)</f>
        <v>72.319999999999993</v>
      </c>
      <c r="T959" s="38">
        <f>ABS($I959)</f>
        <v>60.27</v>
      </c>
      <c r="U959" s="38">
        <f>ABS($K959)</f>
        <v>9.64</v>
      </c>
      <c r="V959" s="34">
        <f t="shared" si="144"/>
        <v>48.22</v>
      </c>
      <c r="W959" s="35">
        <f t="shared" si="145"/>
        <v>14.46</v>
      </c>
      <c r="X959" s="34" t="str">
        <f t="shared" si="146"/>
        <v/>
      </c>
      <c r="Y959" s="35" t="str">
        <f t="shared" si="147"/>
        <v/>
      </c>
      <c r="Z959" s="38" t="str">
        <f t="shared" si="142"/>
        <v>V8</v>
      </c>
      <c r="AA959" s="38" t="str">
        <f t="shared" si="150"/>
        <v>V9</v>
      </c>
      <c r="AB959" s="38" t="str">
        <f t="shared" si="143"/>
        <v>V10</v>
      </c>
      <c r="AC959" s="38">
        <f>IF($AF959=20,"",IF($V959=0,"",IF($H959="Adblue Bidon","",IF($H959="GNC (KG)","",IF($H959="Frais de service EV","",IF($Q959=1,$G$2:$G$4524,""))))))</f>
        <v>43.89</v>
      </c>
      <c r="AD959" s="33" t="str">
        <f t="shared" si="148"/>
        <v/>
      </c>
      <c r="AE959" s="36" t="str">
        <f t="shared" si="149"/>
        <v/>
      </c>
      <c r="AF959" s="37" t="str">
        <f>IFERROR(VLOOKUP($F$2,IMPUTATION!F:G,2,0),"")</f>
        <v/>
      </c>
    </row>
    <row r="960" spans="1:32">
      <c r="A960" s="31">
        <v>44408</v>
      </c>
      <c r="B960" s="32">
        <v>19</v>
      </c>
      <c r="C960" s="32" t="s">
        <v>405</v>
      </c>
      <c r="D960" s="32" t="s">
        <v>371</v>
      </c>
      <c r="E960" s="32" t="s">
        <v>127</v>
      </c>
      <c r="F960" s="32" t="s">
        <v>1433</v>
      </c>
      <c r="G960" s="32">
        <v>1</v>
      </c>
      <c r="H960" s="32" t="s">
        <v>373</v>
      </c>
      <c r="I960" s="32">
        <v>15.83</v>
      </c>
      <c r="J960" s="32">
        <v>100</v>
      </c>
      <c r="K960" s="32">
        <v>3.17</v>
      </c>
      <c r="L960" s="32">
        <v>15.83</v>
      </c>
      <c r="M960" s="32" t="s">
        <v>392</v>
      </c>
      <c r="N960" s="32" t="s">
        <v>396</v>
      </c>
      <c r="O960" s="32">
        <v>6177493</v>
      </c>
      <c r="P960" s="38">
        <f>IF($H960="",VLOOKUP($C960,IMPUTATION_CARBURANT[],2,0),VLOOKUP($H960,IMPUTATION_CARBURANT[],2,0))</f>
        <v>1</v>
      </c>
      <c r="Q960" s="38">
        <f>IF(AND($P960=123401,$M960="VP"),124013,$P$2:$P$4524)</f>
        <v>1</v>
      </c>
      <c r="R960" s="38" t="str">
        <f t="shared" si="141"/>
        <v>TEST</v>
      </c>
      <c r="S960" s="38">
        <f>ABS($B960)</f>
        <v>19</v>
      </c>
      <c r="T960" s="38">
        <f>ABS($I960)</f>
        <v>15.83</v>
      </c>
      <c r="U960" s="38">
        <f>ABS($K960)</f>
        <v>3.17</v>
      </c>
      <c r="V960" s="34">
        <f t="shared" si="144"/>
        <v>15.83</v>
      </c>
      <c r="W960" s="35">
        <f t="shared" si="145"/>
        <v>0</v>
      </c>
      <c r="X960" s="34" t="str">
        <f t="shared" si="146"/>
        <v/>
      </c>
      <c r="Y960" s="35" t="str">
        <f t="shared" si="147"/>
        <v/>
      </c>
      <c r="Z960" s="38" t="str">
        <f t="shared" si="142"/>
        <v>V8</v>
      </c>
      <c r="AA960" s="38" t="str">
        <f t="shared" si="150"/>
        <v>V9</v>
      </c>
      <c r="AB960" s="38" t="str">
        <f t="shared" si="143"/>
        <v>V10</v>
      </c>
      <c r="AC960" s="38" t="str">
        <f>IF($AF960=20,"",IF($V960=0,"",IF($H960="Adblue Bidon","",IF($H960="GNC (KG)","",IF($H960="Frais de service EV","",IF($Q960=1,$G$2:$G$4524,""))))))</f>
        <v/>
      </c>
      <c r="AD960" s="33" t="str">
        <f t="shared" si="148"/>
        <v/>
      </c>
      <c r="AE960" s="36" t="str">
        <f t="shared" si="149"/>
        <v/>
      </c>
      <c r="AF960" s="37" t="str">
        <f>IFERROR(VLOOKUP($F$2,IMPUTATION!F:G,2,0),"")</f>
        <v/>
      </c>
    </row>
    <row r="961" spans="1:32">
      <c r="A961" s="31">
        <v>44408</v>
      </c>
      <c r="B961" s="32">
        <v>70.58</v>
      </c>
      <c r="C961" s="32" t="s">
        <v>21</v>
      </c>
      <c r="D961" s="32" t="s">
        <v>371</v>
      </c>
      <c r="E961" s="32" t="s">
        <v>113</v>
      </c>
      <c r="F961" s="32" t="s">
        <v>438</v>
      </c>
      <c r="G961" s="32">
        <v>47.6</v>
      </c>
      <c r="H961" s="32" t="s">
        <v>380</v>
      </c>
      <c r="I961" s="32">
        <v>58.82</v>
      </c>
      <c r="J961" s="32">
        <v>80</v>
      </c>
      <c r="K961" s="32">
        <v>9.41</v>
      </c>
      <c r="L961" s="32">
        <v>61.17</v>
      </c>
      <c r="M961" s="32" t="s">
        <v>392</v>
      </c>
      <c r="N961" s="32" t="s">
        <v>396</v>
      </c>
      <c r="O961" s="32">
        <v>6177157</v>
      </c>
      <c r="P961" s="38">
        <f>IF($H961="",VLOOKUP($C961,IMPUTATION_CARBURANT[],2,0),VLOOKUP($H961,IMPUTATION_CARBURANT[],2,0))</f>
        <v>1</v>
      </c>
      <c r="Q961" s="38">
        <f>IF(AND($P961=123401,$M961="VP"),124013,$P$2:$P$4524)</f>
        <v>1</v>
      </c>
      <c r="R961" s="38" t="str">
        <f t="shared" si="141"/>
        <v>TEST</v>
      </c>
      <c r="S961" s="38">
        <f>ABS($B961)</f>
        <v>70.58</v>
      </c>
      <c r="T961" s="38">
        <f>ABS($I961)</f>
        <v>58.82</v>
      </c>
      <c r="U961" s="38">
        <f>ABS($K961)</f>
        <v>9.41</v>
      </c>
      <c r="V961" s="34">
        <f t="shared" si="144"/>
        <v>47.06</v>
      </c>
      <c r="W961" s="35">
        <f t="shared" si="145"/>
        <v>14.11</v>
      </c>
      <c r="X961" s="34" t="str">
        <f t="shared" si="146"/>
        <v/>
      </c>
      <c r="Y961" s="35" t="str">
        <f t="shared" si="147"/>
        <v/>
      </c>
      <c r="Z961" s="38" t="str">
        <f t="shared" si="142"/>
        <v>V8</v>
      </c>
      <c r="AA961" s="38" t="str">
        <f t="shared" si="150"/>
        <v>V9</v>
      </c>
      <c r="AB961" s="38" t="str">
        <f t="shared" si="143"/>
        <v>V10</v>
      </c>
      <c r="AC961" s="38">
        <f>IF($AF961=20,"",IF($V961=0,"",IF($H961="Adblue Bidon","",IF($H961="GNC (KG)","",IF($H961="Frais de service EV","",IF($Q961=1,$G$2:$G$4524,""))))))</f>
        <v>47.6</v>
      </c>
      <c r="AD961" s="33" t="str">
        <f t="shared" si="148"/>
        <v/>
      </c>
      <c r="AE961" s="36" t="str">
        <f t="shared" si="149"/>
        <v/>
      </c>
      <c r="AF961" s="37" t="str">
        <f>IFERROR(VLOOKUP($F$2,IMPUTATION!F:G,2,0),"")</f>
        <v/>
      </c>
    </row>
    <row r="962" spans="1:32">
      <c r="A962" s="31">
        <v>44408</v>
      </c>
      <c r="B962" s="32">
        <v>60.36</v>
      </c>
      <c r="C962" s="32" t="s">
        <v>21</v>
      </c>
      <c r="D962" s="32" t="s">
        <v>371</v>
      </c>
      <c r="E962" s="32" t="s">
        <v>31</v>
      </c>
      <c r="F962" s="32" t="s">
        <v>459</v>
      </c>
      <c r="G962" s="32">
        <v>40.090000000000003</v>
      </c>
      <c r="H962" s="32" t="s">
        <v>380</v>
      </c>
      <c r="I962" s="32">
        <v>50.3</v>
      </c>
      <c r="J962" s="32">
        <v>80</v>
      </c>
      <c r="K962" s="32">
        <v>8.0500000000000007</v>
      </c>
      <c r="L962" s="32">
        <v>52.31</v>
      </c>
      <c r="M962" s="32" t="s">
        <v>18</v>
      </c>
      <c r="N962" s="32" t="s">
        <v>18</v>
      </c>
      <c r="O962" s="32">
        <v>6178405</v>
      </c>
      <c r="P962" s="38">
        <f>IF($H962="",VLOOKUP($C962,IMPUTATION_CARBURANT[],2,0),VLOOKUP($H962,IMPUTATION_CARBURANT[],2,0))</f>
        <v>1</v>
      </c>
      <c r="Q962" s="38">
        <f>IF(AND($P962=123401,$M962="VP"),124013,$P$2:$P$4524)</f>
        <v>1</v>
      </c>
      <c r="R962" s="38" t="str">
        <f t="shared" ref="R962:R1025" si="151">"TEST"</f>
        <v>TEST</v>
      </c>
      <c r="S962" s="38">
        <f>ABS($B962)</f>
        <v>60.36</v>
      </c>
      <c r="T962" s="38">
        <f>ABS($I962)</f>
        <v>50.3</v>
      </c>
      <c r="U962" s="38">
        <f>ABS($K962)</f>
        <v>8.0500000000000007</v>
      </c>
      <c r="V962" s="34">
        <f t="shared" si="144"/>
        <v>40.24</v>
      </c>
      <c r="W962" s="35">
        <f t="shared" si="145"/>
        <v>12.07</v>
      </c>
      <c r="X962" s="34" t="str">
        <f t="shared" si="146"/>
        <v/>
      </c>
      <c r="Y962" s="35" t="str">
        <f t="shared" si="147"/>
        <v/>
      </c>
      <c r="Z962" s="38" t="str">
        <f t="shared" ref="Z962:Z1025" si="152">"V8"</f>
        <v>V8</v>
      </c>
      <c r="AA962" s="38" t="str">
        <f t="shared" si="150"/>
        <v>V9</v>
      </c>
      <c r="AB962" s="38" t="str">
        <f t="shared" ref="AB962:AB1025" si="153">"V10"</f>
        <v>V10</v>
      </c>
      <c r="AC962" s="38">
        <f>IF($AF962=20,"",IF($V962=0,"",IF($H962="Adblue Bidon","",IF($H962="GNC (KG)","",IF($H962="Frais de service EV","",IF($Q962=1,$G$2:$G$4524,""))))))</f>
        <v>40.090000000000003</v>
      </c>
      <c r="AD962" s="33" t="str">
        <f t="shared" si="148"/>
        <v/>
      </c>
      <c r="AE962" s="36" t="str">
        <f t="shared" si="149"/>
        <v/>
      </c>
      <c r="AF962" s="37" t="str">
        <f>IFERROR(VLOOKUP($F$2,IMPUTATION!F:G,2,0),"")</f>
        <v/>
      </c>
    </row>
    <row r="963" spans="1:32">
      <c r="A963" s="31">
        <v>44408</v>
      </c>
      <c r="B963" s="32">
        <v>66.84</v>
      </c>
      <c r="C963" s="32" t="s">
        <v>393</v>
      </c>
      <c r="D963" s="32" t="s">
        <v>371</v>
      </c>
      <c r="E963" s="32" t="s">
        <v>181</v>
      </c>
      <c r="F963" s="32" t="s">
        <v>796</v>
      </c>
      <c r="G963" s="32">
        <v>41.64</v>
      </c>
      <c r="H963" s="32" t="s">
        <v>387</v>
      </c>
      <c r="I963" s="32">
        <v>55.7</v>
      </c>
      <c r="J963" s="32">
        <v>80</v>
      </c>
      <c r="K963" s="32">
        <v>8.91</v>
      </c>
      <c r="L963" s="32">
        <v>57.93</v>
      </c>
      <c r="M963" s="32" t="s">
        <v>18</v>
      </c>
      <c r="N963" s="32" t="s">
        <v>18</v>
      </c>
      <c r="O963" s="32">
        <v>6401117</v>
      </c>
      <c r="P963" s="38">
        <f>IF($H963="",VLOOKUP($C963,IMPUTATION_CARBURANT[],2,0),VLOOKUP($H963,IMPUTATION_CARBURANT[],2,0))</f>
        <v>1</v>
      </c>
      <c r="Q963" s="38">
        <f>IF(AND($P963=123401,$M963="VP"),124013,$P$2:$P$4524)</f>
        <v>1</v>
      </c>
      <c r="R963" s="38" t="str">
        <f t="shared" si="151"/>
        <v>TEST</v>
      </c>
      <c r="S963" s="38">
        <f>ABS($B963)</f>
        <v>66.84</v>
      </c>
      <c r="T963" s="38">
        <f>ABS($I963)</f>
        <v>55.7</v>
      </c>
      <c r="U963" s="38">
        <f>ABS($K963)</f>
        <v>8.91</v>
      </c>
      <c r="V963" s="34">
        <f t="shared" ref="V963:V1026" si="154">IF($AF963=20,0,ABS(ROUND(IF(AND($U963=0,$J963=100),$T963/1.2,$T963*$J963/100),2)))</f>
        <v>44.56</v>
      </c>
      <c r="W963" s="35">
        <f t="shared" ref="W963:W1026" si="155">IF($AF963=20,0,ABS(ROUND(IF(AND($U963=0,$J963=100),0,$S963-$V963-$U963),2)))</f>
        <v>13.37</v>
      </c>
      <c r="X963" s="34" t="str">
        <f t="shared" ref="X963:X1026" si="156">IF($AF963="","",ABS(ROUND(IF(AND($U963=0,$J963=100),$T963/1.2,$T963*$J963/100),2)))</f>
        <v/>
      </c>
      <c r="Y963" s="35" t="str">
        <f t="shared" ref="Y963:Y1026" si="157">IF($AF963="","",ABS(ROUND(IF(AND($U963=0,$J963=100),0,$S963-$X963-$U963),2)))</f>
        <v/>
      </c>
      <c r="Z963" s="38" t="str">
        <f t="shared" si="152"/>
        <v>V8</v>
      </c>
      <c r="AA963" s="38" t="str">
        <f t="shared" si="150"/>
        <v>V9</v>
      </c>
      <c r="AB963" s="38" t="str">
        <f t="shared" si="153"/>
        <v>V10</v>
      </c>
      <c r="AC963" s="38">
        <f>IF($AF963=20,"",IF($V963=0,"",IF($H963="Adblue Bidon","",IF($H963="GNC (KG)","",IF($H963="Frais de service EV","",IF($Q963=1,$G$2:$G$4524,""))))))</f>
        <v>41.64</v>
      </c>
      <c r="AD963" s="33" t="str">
        <f t="shared" ref="AD963:AD1026" si="158">IF($X963="","",IF($H963="Adblue Bidon","",IF($H963="GNC (KG)","",IF($H963="Frais de service EV","",IF($Q963=1,$G$2:$G$4524,"")))))</f>
        <v/>
      </c>
      <c r="AE963" s="36" t="str">
        <f t="shared" ref="AE963:AE1026" si="159">IF($AC963="","",IF($AD963="","","L"))</f>
        <v/>
      </c>
      <c r="AF963" s="37" t="str">
        <f>IFERROR(VLOOKUP($F$2,IMPUTATION!F:G,2,0),"")</f>
        <v/>
      </c>
    </row>
    <row r="964" spans="1:32">
      <c r="A964" s="31">
        <v>44408</v>
      </c>
      <c r="B964" s="32">
        <v>67.069999999999993</v>
      </c>
      <c r="C964" s="32" t="s">
        <v>393</v>
      </c>
      <c r="D964" s="32" t="s">
        <v>371</v>
      </c>
      <c r="E964" s="32" t="s">
        <v>296</v>
      </c>
      <c r="F964" s="32" t="s">
        <v>827</v>
      </c>
      <c r="G964" s="32">
        <v>39.51</v>
      </c>
      <c r="H964" s="32" t="s">
        <v>390</v>
      </c>
      <c r="I964" s="32">
        <v>55.89</v>
      </c>
      <c r="J964" s="32">
        <v>80</v>
      </c>
      <c r="K964" s="32">
        <v>8.94</v>
      </c>
      <c r="L964" s="32">
        <v>58.13</v>
      </c>
      <c r="M964" s="32" t="s">
        <v>18</v>
      </c>
      <c r="N964" s="32" t="s">
        <v>18</v>
      </c>
      <c r="O964" s="32">
        <v>6400892</v>
      </c>
      <c r="P964" s="38">
        <f>IF($H964="",VLOOKUP($C964,IMPUTATION_CARBURANT[],2,0),VLOOKUP($H964,IMPUTATION_CARBURANT[],2,0))</f>
        <v>1</v>
      </c>
      <c r="Q964" s="38">
        <f>IF(AND($P964=123401,$M964="VP"),124013,$P$2:$P$4524)</f>
        <v>1</v>
      </c>
      <c r="R964" s="38" t="str">
        <f t="shared" si="151"/>
        <v>TEST</v>
      </c>
      <c r="S964" s="38">
        <f>ABS($B964)</f>
        <v>67.069999999999993</v>
      </c>
      <c r="T964" s="38">
        <f>ABS($I964)</f>
        <v>55.89</v>
      </c>
      <c r="U964" s="38">
        <f>ABS($K964)</f>
        <v>8.94</v>
      </c>
      <c r="V964" s="34">
        <f t="shared" si="154"/>
        <v>44.71</v>
      </c>
      <c r="W964" s="35">
        <f t="shared" si="155"/>
        <v>13.42</v>
      </c>
      <c r="X964" s="34" t="str">
        <f t="shared" si="156"/>
        <v/>
      </c>
      <c r="Y964" s="35" t="str">
        <f t="shared" si="157"/>
        <v/>
      </c>
      <c r="Z964" s="38" t="str">
        <f t="shared" si="152"/>
        <v>V8</v>
      </c>
      <c r="AA964" s="38" t="str">
        <f t="shared" si="150"/>
        <v>V9</v>
      </c>
      <c r="AB964" s="38" t="str">
        <f t="shared" si="153"/>
        <v>V10</v>
      </c>
      <c r="AC964" s="38">
        <f>IF($AF964=20,"",IF($V964=0,"",IF($H964="Adblue Bidon","",IF($H964="GNC (KG)","",IF($H964="Frais de service EV","",IF($Q964=1,$G$2:$G$4524,""))))))</f>
        <v>39.51</v>
      </c>
      <c r="AD964" s="33" t="str">
        <f t="shared" si="158"/>
        <v/>
      </c>
      <c r="AE964" s="36" t="str">
        <f t="shared" si="159"/>
        <v/>
      </c>
      <c r="AF964" s="37" t="str">
        <f>IFERROR(VLOOKUP($F$2,IMPUTATION!F:G,2,0),"")</f>
        <v/>
      </c>
    </row>
    <row r="965" spans="1:32">
      <c r="A965" s="31">
        <v>44408</v>
      </c>
      <c r="B965" s="32">
        <v>4.22</v>
      </c>
      <c r="C965" s="32" t="s">
        <v>405</v>
      </c>
      <c r="D965" s="32" t="s">
        <v>371</v>
      </c>
      <c r="E965" s="32" t="s">
        <v>111</v>
      </c>
      <c r="F965" s="32" t="s">
        <v>417</v>
      </c>
      <c r="G965" s="32">
        <v>9</v>
      </c>
      <c r="H965" s="32" t="s">
        <v>374</v>
      </c>
      <c r="I965" s="32">
        <v>3.52</v>
      </c>
      <c r="J965" s="32">
        <v>100</v>
      </c>
      <c r="K965" s="32">
        <v>0.7</v>
      </c>
      <c r="L965" s="32">
        <v>3.52</v>
      </c>
      <c r="M965" s="32" t="s">
        <v>392</v>
      </c>
      <c r="N965" s="32" t="s">
        <v>396</v>
      </c>
      <c r="O965" s="32">
        <v>6177058</v>
      </c>
      <c r="P965" s="38">
        <f>IF($H965="",VLOOKUP($C965,IMPUTATION_CARBURANT[],2,0),VLOOKUP($H965,IMPUTATION_CARBURANT[],2,0))</f>
        <v>1</v>
      </c>
      <c r="Q965" s="38">
        <f>IF(AND($P965=123401,$M965="VP"),124013,$P$2:$P$4524)</f>
        <v>1</v>
      </c>
      <c r="R965" s="38" t="str">
        <f t="shared" si="151"/>
        <v>TEST</v>
      </c>
      <c r="S965" s="38">
        <f>ABS($B965)</f>
        <v>4.22</v>
      </c>
      <c r="T965" s="38">
        <f>ABS($I965)</f>
        <v>3.52</v>
      </c>
      <c r="U965" s="38">
        <f>ABS($K965)</f>
        <v>0.7</v>
      </c>
      <c r="V965" s="34">
        <f t="shared" si="154"/>
        <v>3.52</v>
      </c>
      <c r="W965" s="35">
        <f t="shared" si="155"/>
        <v>0</v>
      </c>
      <c r="X965" s="34" t="str">
        <f t="shared" si="156"/>
        <v/>
      </c>
      <c r="Y965" s="35" t="str">
        <f t="shared" si="157"/>
        <v/>
      </c>
      <c r="Z965" s="38" t="str">
        <f t="shared" si="152"/>
        <v>V8</v>
      </c>
      <c r="AA965" s="38" t="str">
        <f t="shared" si="150"/>
        <v>V9</v>
      </c>
      <c r="AB965" s="38" t="str">
        <f t="shared" si="153"/>
        <v>V10</v>
      </c>
      <c r="AC965" s="38">
        <f>IF($AF965=20,"",IF($V965=0,"",IF($H965="Adblue Bidon","",IF($H965="GNC (KG)","",IF($H965="Frais de service EV","",IF($Q965=1,$G$2:$G$4524,""))))))</f>
        <v>9</v>
      </c>
      <c r="AD965" s="33" t="str">
        <f t="shared" si="158"/>
        <v/>
      </c>
      <c r="AE965" s="36" t="str">
        <f t="shared" si="159"/>
        <v/>
      </c>
      <c r="AF965" s="37" t="str">
        <f>IFERROR(VLOOKUP($F$2,IMPUTATION!F:G,2,0),"")</f>
        <v/>
      </c>
    </row>
    <row r="966" spans="1:32">
      <c r="A966" s="31">
        <v>44408</v>
      </c>
      <c r="B966" s="32">
        <v>19.3</v>
      </c>
      <c r="C966" s="32" t="s">
        <v>405</v>
      </c>
      <c r="D966" s="32" t="s">
        <v>371</v>
      </c>
      <c r="E966" s="32" t="s">
        <v>101</v>
      </c>
      <c r="F966" s="32" t="s">
        <v>689</v>
      </c>
      <c r="G966" s="32">
        <v>1</v>
      </c>
      <c r="H966" s="32" t="s">
        <v>373</v>
      </c>
      <c r="I966" s="32">
        <v>16.079999999999998</v>
      </c>
      <c r="J966" s="32">
        <v>100</v>
      </c>
      <c r="K966" s="32">
        <v>3.22</v>
      </c>
      <c r="L966" s="32">
        <v>16.079999999999998</v>
      </c>
      <c r="M966" s="32" t="s">
        <v>19</v>
      </c>
      <c r="N966" s="32" t="s">
        <v>396</v>
      </c>
      <c r="O966" s="32">
        <v>6177232</v>
      </c>
      <c r="P966" s="38">
        <f>IF($H966="",VLOOKUP($C966,IMPUTATION_CARBURANT[],2,0),VLOOKUP($H966,IMPUTATION_CARBURANT[],2,0))</f>
        <v>1</v>
      </c>
      <c r="Q966" s="38">
        <f>IF(AND($P966=123401,$M966="VP"),124013,$P$2:$P$4524)</f>
        <v>1</v>
      </c>
      <c r="R966" s="38" t="str">
        <f t="shared" si="151"/>
        <v>TEST</v>
      </c>
      <c r="S966" s="38">
        <f>ABS($B966)</f>
        <v>19.3</v>
      </c>
      <c r="T966" s="38">
        <f>ABS($I966)</f>
        <v>16.079999999999998</v>
      </c>
      <c r="U966" s="38">
        <f>ABS($K966)</f>
        <v>3.22</v>
      </c>
      <c r="V966" s="34">
        <f t="shared" si="154"/>
        <v>16.079999999999998</v>
      </c>
      <c r="W966" s="35">
        <f t="shared" si="155"/>
        <v>0</v>
      </c>
      <c r="X966" s="34" t="str">
        <f t="shared" si="156"/>
        <v/>
      </c>
      <c r="Y966" s="35" t="str">
        <f t="shared" si="157"/>
        <v/>
      </c>
      <c r="Z966" s="38" t="str">
        <f t="shared" si="152"/>
        <v>V8</v>
      </c>
      <c r="AA966" s="38" t="str">
        <f t="shared" si="150"/>
        <v>V9</v>
      </c>
      <c r="AB966" s="38" t="str">
        <f t="shared" si="153"/>
        <v>V10</v>
      </c>
      <c r="AC966" s="38" t="str">
        <f>IF($AF966=20,"",IF($V966=0,"",IF($H966="Adblue Bidon","",IF($H966="GNC (KG)","",IF($H966="Frais de service EV","",IF($Q966=1,$G$2:$G$4524,""))))))</f>
        <v/>
      </c>
      <c r="AD966" s="33" t="str">
        <f t="shared" si="158"/>
        <v/>
      </c>
      <c r="AE966" s="36" t="str">
        <f t="shared" si="159"/>
        <v/>
      </c>
      <c r="AF966" s="37" t="str">
        <f>IFERROR(VLOOKUP($F$2,IMPUTATION!F:G,2,0),"")</f>
        <v/>
      </c>
    </row>
    <row r="967" spans="1:32">
      <c r="A967" s="31">
        <v>44408</v>
      </c>
      <c r="B967" s="32">
        <v>118.64</v>
      </c>
      <c r="C967" s="32" t="s">
        <v>21</v>
      </c>
      <c r="D967" s="32" t="s">
        <v>371</v>
      </c>
      <c r="E967" s="32" t="s">
        <v>109</v>
      </c>
      <c r="F967" s="32" t="s">
        <v>1542</v>
      </c>
      <c r="G967" s="32">
        <v>80.010000000000005</v>
      </c>
      <c r="H967" s="32" t="s">
        <v>380</v>
      </c>
      <c r="I967" s="32">
        <v>98.87</v>
      </c>
      <c r="J967" s="32">
        <v>80</v>
      </c>
      <c r="K967" s="32">
        <v>15.82</v>
      </c>
      <c r="L967" s="32">
        <v>102.82</v>
      </c>
      <c r="M967" s="32" t="s">
        <v>19</v>
      </c>
      <c r="N967" s="32" t="s">
        <v>396</v>
      </c>
      <c r="O967" s="32">
        <v>6401162</v>
      </c>
      <c r="P967" s="38">
        <f>IF($H967="",VLOOKUP($C967,IMPUTATION_CARBURANT[],2,0),VLOOKUP($H967,IMPUTATION_CARBURANT[],2,0))</f>
        <v>1</v>
      </c>
      <c r="Q967" s="38">
        <f>IF(AND($P967=123401,$M967="VP"),124013,$P$2:$P$4524)</f>
        <v>1</v>
      </c>
      <c r="R967" s="38" t="str">
        <f t="shared" si="151"/>
        <v>TEST</v>
      </c>
      <c r="S967" s="38">
        <f>ABS($B967)</f>
        <v>118.64</v>
      </c>
      <c r="T967" s="38">
        <f>ABS($I967)</f>
        <v>98.87</v>
      </c>
      <c r="U967" s="38">
        <f>ABS($K967)</f>
        <v>15.82</v>
      </c>
      <c r="V967" s="34">
        <f t="shared" si="154"/>
        <v>79.099999999999994</v>
      </c>
      <c r="W967" s="35">
        <f t="shared" si="155"/>
        <v>23.72</v>
      </c>
      <c r="X967" s="34" t="str">
        <f t="shared" si="156"/>
        <v/>
      </c>
      <c r="Y967" s="35" t="str">
        <f t="shared" si="157"/>
        <v/>
      </c>
      <c r="Z967" s="38" t="str">
        <f t="shared" si="152"/>
        <v>V8</v>
      </c>
      <c r="AA967" s="38" t="str">
        <f t="shared" si="150"/>
        <v>V9</v>
      </c>
      <c r="AB967" s="38" t="str">
        <f t="shared" si="153"/>
        <v>V10</v>
      </c>
      <c r="AC967" s="38">
        <f>IF($AF967=20,"",IF($V967=0,"",IF($H967="Adblue Bidon","",IF($H967="GNC (KG)","",IF($H967="Frais de service EV","",IF($Q967=1,$G$2:$G$4524,""))))))</f>
        <v>80.010000000000005</v>
      </c>
      <c r="AD967" s="33" t="str">
        <f t="shared" si="158"/>
        <v/>
      </c>
      <c r="AE967" s="36" t="str">
        <f t="shared" si="159"/>
        <v/>
      </c>
      <c r="AF967" s="37" t="str">
        <f>IFERROR(VLOOKUP($F$2,IMPUTATION!F:G,2,0),"")</f>
        <v/>
      </c>
    </row>
    <row r="968" spans="1:32">
      <c r="A968" s="31">
        <v>44408</v>
      </c>
      <c r="B968" s="32">
        <v>174.49</v>
      </c>
      <c r="C968" s="32" t="s">
        <v>21</v>
      </c>
      <c r="D968" s="32" t="s">
        <v>371</v>
      </c>
      <c r="E968" s="32" t="s">
        <v>105</v>
      </c>
      <c r="F968" s="32" t="s">
        <v>706</v>
      </c>
      <c r="G968" s="32">
        <v>117.67</v>
      </c>
      <c r="H968" s="32" t="s">
        <v>380</v>
      </c>
      <c r="I968" s="32">
        <v>145.41</v>
      </c>
      <c r="J968" s="32">
        <v>80</v>
      </c>
      <c r="K968" s="32">
        <v>23.26</v>
      </c>
      <c r="L968" s="32">
        <v>151.22999999999999</v>
      </c>
      <c r="M968" s="32" t="s">
        <v>392</v>
      </c>
      <c r="N968" s="32" t="s">
        <v>396</v>
      </c>
      <c r="O968" s="32">
        <v>6177955</v>
      </c>
      <c r="P968" s="38">
        <f>IF($H968="",VLOOKUP($C968,IMPUTATION_CARBURANT[],2,0),VLOOKUP($H968,IMPUTATION_CARBURANT[],2,0))</f>
        <v>1</v>
      </c>
      <c r="Q968" s="38">
        <f>IF(AND($P968=123401,$M968="VP"),124013,$P$2:$P$4524)</f>
        <v>1</v>
      </c>
      <c r="R968" s="38" t="str">
        <f t="shared" si="151"/>
        <v>TEST</v>
      </c>
      <c r="S968" s="38">
        <f>ABS($B968)</f>
        <v>174.49</v>
      </c>
      <c r="T968" s="38">
        <f>ABS($I968)</f>
        <v>145.41</v>
      </c>
      <c r="U968" s="38">
        <f>ABS($K968)</f>
        <v>23.26</v>
      </c>
      <c r="V968" s="34">
        <f t="shared" si="154"/>
        <v>116.33</v>
      </c>
      <c r="W968" s="35">
        <f t="shared" si="155"/>
        <v>34.9</v>
      </c>
      <c r="X968" s="34" t="str">
        <f t="shared" si="156"/>
        <v/>
      </c>
      <c r="Y968" s="35" t="str">
        <f t="shared" si="157"/>
        <v/>
      </c>
      <c r="Z968" s="38" t="str">
        <f t="shared" si="152"/>
        <v>V8</v>
      </c>
      <c r="AA968" s="38" t="str">
        <f t="shared" si="150"/>
        <v>V9</v>
      </c>
      <c r="AB968" s="38" t="str">
        <f t="shared" si="153"/>
        <v>V10</v>
      </c>
      <c r="AC968" s="38">
        <f>IF($AF968=20,"",IF($V968=0,"",IF($H968="Adblue Bidon","",IF($H968="GNC (KG)","",IF($H968="Frais de service EV","",IF($Q968=1,$G$2:$G$4524,""))))))</f>
        <v>117.67</v>
      </c>
      <c r="AD968" s="33" t="str">
        <f t="shared" si="158"/>
        <v/>
      </c>
      <c r="AE968" s="36" t="str">
        <f t="shared" si="159"/>
        <v/>
      </c>
      <c r="AF968" s="37" t="str">
        <f>IFERROR(VLOOKUP($F$2,IMPUTATION!F:G,2,0),"")</f>
        <v/>
      </c>
    </row>
    <row r="969" spans="1:32">
      <c r="A969" s="31">
        <v>44408</v>
      </c>
      <c r="B969" s="32">
        <v>64.569999999999993</v>
      </c>
      <c r="C969" s="32" t="s">
        <v>393</v>
      </c>
      <c r="D969" s="32" t="s">
        <v>371</v>
      </c>
      <c r="E969" s="32" t="s">
        <v>170</v>
      </c>
      <c r="F969" s="32" t="s">
        <v>515</v>
      </c>
      <c r="G969" s="32">
        <v>40.11</v>
      </c>
      <c r="H969" s="32" t="s">
        <v>387</v>
      </c>
      <c r="I969" s="32">
        <v>53.81</v>
      </c>
      <c r="J969" s="32">
        <v>80</v>
      </c>
      <c r="K969" s="32">
        <v>8.61</v>
      </c>
      <c r="L969" s="32">
        <v>55.96</v>
      </c>
      <c r="M969" s="32" t="s">
        <v>18</v>
      </c>
      <c r="N969" s="32" t="s">
        <v>18</v>
      </c>
      <c r="O969" s="32">
        <v>6401423</v>
      </c>
      <c r="P969" s="38">
        <f>IF($H969="",VLOOKUP($C969,IMPUTATION_CARBURANT[],2,0),VLOOKUP($H969,IMPUTATION_CARBURANT[],2,0))</f>
        <v>1</v>
      </c>
      <c r="Q969" s="38">
        <f>IF(AND($P969=123401,$M969="VP"),124013,$P$2:$P$4524)</f>
        <v>1</v>
      </c>
      <c r="R969" s="38" t="str">
        <f t="shared" si="151"/>
        <v>TEST</v>
      </c>
      <c r="S969" s="38">
        <f>ABS($B969)</f>
        <v>64.569999999999993</v>
      </c>
      <c r="T969" s="38">
        <f>ABS($I969)</f>
        <v>53.81</v>
      </c>
      <c r="U969" s="38">
        <f>ABS($K969)</f>
        <v>8.61</v>
      </c>
      <c r="V969" s="34">
        <f t="shared" si="154"/>
        <v>43.05</v>
      </c>
      <c r="W969" s="35">
        <f t="shared" si="155"/>
        <v>12.91</v>
      </c>
      <c r="X969" s="34" t="str">
        <f t="shared" si="156"/>
        <v/>
      </c>
      <c r="Y969" s="35" t="str">
        <f t="shared" si="157"/>
        <v/>
      </c>
      <c r="Z969" s="38" t="str">
        <f t="shared" si="152"/>
        <v>V8</v>
      </c>
      <c r="AA969" s="38" t="str">
        <f t="shared" si="150"/>
        <v>V9</v>
      </c>
      <c r="AB969" s="38" t="str">
        <f t="shared" si="153"/>
        <v>V10</v>
      </c>
      <c r="AC969" s="38">
        <f>IF($AF969=20,"",IF($V969=0,"",IF($H969="Adblue Bidon","",IF($H969="GNC (KG)","",IF($H969="Frais de service EV","",IF($Q969=1,$G$2:$G$4524,""))))))</f>
        <v>40.11</v>
      </c>
      <c r="AD969" s="33" t="str">
        <f t="shared" si="158"/>
        <v/>
      </c>
      <c r="AE969" s="36" t="str">
        <f t="shared" si="159"/>
        <v/>
      </c>
      <c r="AF969" s="37" t="str">
        <f>IFERROR(VLOOKUP($F$2,IMPUTATION!F:G,2,0),"")</f>
        <v/>
      </c>
    </row>
    <row r="970" spans="1:32">
      <c r="A970" s="31">
        <v>44408</v>
      </c>
      <c r="B970" s="32">
        <v>6.3</v>
      </c>
      <c r="C970" s="32" t="s">
        <v>405</v>
      </c>
      <c r="D970" s="32" t="s">
        <v>371</v>
      </c>
      <c r="E970" s="32" t="s">
        <v>109</v>
      </c>
      <c r="F970" s="32" t="s">
        <v>795</v>
      </c>
      <c r="G970" s="32">
        <v>13.44</v>
      </c>
      <c r="H970" s="32" t="s">
        <v>374</v>
      </c>
      <c r="I970" s="32">
        <v>5.25</v>
      </c>
      <c r="J970" s="32">
        <v>100</v>
      </c>
      <c r="K970" s="32">
        <v>1.05</v>
      </c>
      <c r="L970" s="32">
        <v>5.25</v>
      </c>
      <c r="M970" s="32" t="s">
        <v>392</v>
      </c>
      <c r="N970" s="32" t="s">
        <v>396</v>
      </c>
      <c r="O970" s="32">
        <v>6178102</v>
      </c>
      <c r="P970" s="38">
        <f>IF($H970="",VLOOKUP($C970,IMPUTATION_CARBURANT[],2,0),VLOOKUP($H970,IMPUTATION_CARBURANT[],2,0))</f>
        <v>1</v>
      </c>
      <c r="Q970" s="38">
        <f>IF(AND($P970=123401,$M970="VP"),124013,$P$2:$P$4524)</f>
        <v>1</v>
      </c>
      <c r="R970" s="38" t="str">
        <f t="shared" si="151"/>
        <v>TEST</v>
      </c>
      <c r="S970" s="38">
        <f>ABS($B970)</f>
        <v>6.3</v>
      </c>
      <c r="T970" s="38">
        <f>ABS($I970)</f>
        <v>5.25</v>
      </c>
      <c r="U970" s="38">
        <f>ABS($K970)</f>
        <v>1.05</v>
      </c>
      <c r="V970" s="34">
        <f t="shared" si="154"/>
        <v>5.25</v>
      </c>
      <c r="W970" s="35">
        <f t="shared" si="155"/>
        <v>0</v>
      </c>
      <c r="X970" s="34" t="str">
        <f t="shared" si="156"/>
        <v/>
      </c>
      <c r="Y970" s="35" t="str">
        <f t="shared" si="157"/>
        <v/>
      </c>
      <c r="Z970" s="38" t="str">
        <f t="shared" si="152"/>
        <v>V8</v>
      </c>
      <c r="AA970" s="38" t="str">
        <f t="shared" si="150"/>
        <v>V9</v>
      </c>
      <c r="AB970" s="38" t="str">
        <f t="shared" si="153"/>
        <v>V10</v>
      </c>
      <c r="AC970" s="38">
        <f>IF($AF970=20,"",IF($V970=0,"",IF($H970="Adblue Bidon","",IF($H970="GNC (KG)","",IF($H970="Frais de service EV","",IF($Q970=1,$G$2:$G$4524,""))))))</f>
        <v>13.44</v>
      </c>
      <c r="AD970" s="33" t="str">
        <f t="shared" si="158"/>
        <v/>
      </c>
      <c r="AE970" s="36" t="str">
        <f t="shared" si="159"/>
        <v/>
      </c>
      <c r="AF970" s="37" t="str">
        <f>IFERROR(VLOOKUP($F$2,IMPUTATION!F:G,2,0),"")</f>
        <v/>
      </c>
    </row>
    <row r="971" spans="1:32">
      <c r="A971" s="31">
        <v>44408</v>
      </c>
      <c r="B971" s="32">
        <v>63.4</v>
      </c>
      <c r="C971" s="32" t="s">
        <v>393</v>
      </c>
      <c r="D971" s="32" t="s">
        <v>371</v>
      </c>
      <c r="E971" s="32" t="s">
        <v>318</v>
      </c>
      <c r="F971" s="32" t="s">
        <v>502</v>
      </c>
      <c r="G971" s="32">
        <v>39.799999999999997</v>
      </c>
      <c r="H971" s="32" t="s">
        <v>387</v>
      </c>
      <c r="I971" s="32">
        <v>52.83</v>
      </c>
      <c r="J971" s="32">
        <v>80</v>
      </c>
      <c r="K971" s="32">
        <v>8.4600000000000009</v>
      </c>
      <c r="L971" s="32">
        <v>54.94</v>
      </c>
      <c r="M971" s="32" t="s">
        <v>18</v>
      </c>
      <c r="N971" s="32" t="s">
        <v>18</v>
      </c>
      <c r="O971" s="32">
        <v>6402014</v>
      </c>
      <c r="P971" s="38">
        <f>IF($H971="",VLOOKUP($C971,IMPUTATION_CARBURANT[],2,0),VLOOKUP($H971,IMPUTATION_CARBURANT[],2,0))</f>
        <v>1</v>
      </c>
      <c r="Q971" s="38">
        <f>IF(AND($P971=123401,$M971="VP"),124013,$P$2:$P$4524)</f>
        <v>1</v>
      </c>
      <c r="R971" s="38" t="str">
        <f t="shared" si="151"/>
        <v>TEST</v>
      </c>
      <c r="S971" s="38">
        <f>ABS($B971)</f>
        <v>63.4</v>
      </c>
      <c r="T971" s="38">
        <f>ABS($I971)</f>
        <v>52.83</v>
      </c>
      <c r="U971" s="38">
        <f>ABS($K971)</f>
        <v>8.4600000000000009</v>
      </c>
      <c r="V971" s="34">
        <f t="shared" si="154"/>
        <v>42.26</v>
      </c>
      <c r="W971" s="35">
        <f t="shared" si="155"/>
        <v>12.68</v>
      </c>
      <c r="X971" s="34" t="str">
        <f t="shared" si="156"/>
        <v/>
      </c>
      <c r="Y971" s="35" t="str">
        <f t="shared" si="157"/>
        <v/>
      </c>
      <c r="Z971" s="38" t="str">
        <f t="shared" si="152"/>
        <v>V8</v>
      </c>
      <c r="AA971" s="38" t="str">
        <f t="shared" si="150"/>
        <v>V9</v>
      </c>
      <c r="AB971" s="38" t="str">
        <f t="shared" si="153"/>
        <v>V10</v>
      </c>
      <c r="AC971" s="38">
        <f>IF($AF971=20,"",IF($V971=0,"",IF($H971="Adblue Bidon","",IF($H971="GNC (KG)","",IF($H971="Frais de service EV","",IF($Q971=1,$G$2:$G$4524,""))))))</f>
        <v>39.799999999999997</v>
      </c>
      <c r="AD971" s="33" t="str">
        <f t="shared" si="158"/>
        <v/>
      </c>
      <c r="AE971" s="36" t="str">
        <f t="shared" si="159"/>
        <v/>
      </c>
      <c r="AF971" s="37" t="str">
        <f>IFERROR(VLOOKUP($F$2,IMPUTATION!F:G,2,0),"")</f>
        <v/>
      </c>
    </row>
    <row r="972" spans="1:32">
      <c r="A972" s="31">
        <v>44408</v>
      </c>
      <c r="B972" s="32">
        <v>46.09</v>
      </c>
      <c r="C972" s="32" t="s">
        <v>393</v>
      </c>
      <c r="D972" s="32" t="s">
        <v>371</v>
      </c>
      <c r="E972" s="32" t="s">
        <v>192</v>
      </c>
      <c r="F972" s="32" t="s">
        <v>434</v>
      </c>
      <c r="G972" s="32">
        <v>29.12</v>
      </c>
      <c r="H972" s="32" t="s">
        <v>387</v>
      </c>
      <c r="I972" s="32">
        <v>38.409999999999997</v>
      </c>
      <c r="J972" s="32">
        <v>80</v>
      </c>
      <c r="K972" s="32">
        <v>6.14</v>
      </c>
      <c r="L972" s="32">
        <v>39.950000000000003</v>
      </c>
      <c r="M972" s="32" t="s">
        <v>18</v>
      </c>
      <c r="N972" s="32" t="s">
        <v>18</v>
      </c>
      <c r="O972" s="32">
        <v>6401642</v>
      </c>
      <c r="P972" s="38">
        <f>IF($H972="",VLOOKUP($C972,IMPUTATION_CARBURANT[],2,0),VLOOKUP($H972,IMPUTATION_CARBURANT[],2,0))</f>
        <v>1</v>
      </c>
      <c r="Q972" s="38">
        <f>IF(AND($P972=123401,$M972="VP"),124013,$P$2:$P$4524)</f>
        <v>1</v>
      </c>
      <c r="R972" s="38" t="str">
        <f t="shared" si="151"/>
        <v>TEST</v>
      </c>
      <c r="S972" s="38">
        <f>ABS($B972)</f>
        <v>46.09</v>
      </c>
      <c r="T972" s="38">
        <f>ABS($I972)</f>
        <v>38.409999999999997</v>
      </c>
      <c r="U972" s="38">
        <f>ABS($K972)</f>
        <v>6.14</v>
      </c>
      <c r="V972" s="34">
        <f t="shared" si="154"/>
        <v>30.73</v>
      </c>
      <c r="W972" s="35">
        <f t="shared" si="155"/>
        <v>9.2200000000000006</v>
      </c>
      <c r="X972" s="34" t="str">
        <f t="shared" si="156"/>
        <v/>
      </c>
      <c r="Y972" s="35" t="str">
        <f t="shared" si="157"/>
        <v/>
      </c>
      <c r="Z972" s="38" t="str">
        <f t="shared" si="152"/>
        <v>V8</v>
      </c>
      <c r="AA972" s="38" t="str">
        <f t="shared" si="150"/>
        <v>V9</v>
      </c>
      <c r="AB972" s="38" t="str">
        <f t="shared" si="153"/>
        <v>V10</v>
      </c>
      <c r="AC972" s="38">
        <f>IF($AF972=20,"",IF($V972=0,"",IF($H972="Adblue Bidon","",IF($H972="GNC (KG)","",IF($H972="Frais de service EV","",IF($Q972=1,$G$2:$G$4524,""))))))</f>
        <v>29.12</v>
      </c>
      <c r="AD972" s="33" t="str">
        <f t="shared" si="158"/>
        <v/>
      </c>
      <c r="AE972" s="36" t="str">
        <f t="shared" si="159"/>
        <v/>
      </c>
      <c r="AF972" s="37" t="str">
        <f>IFERROR(VLOOKUP($F$2,IMPUTATION!F:G,2,0),"")</f>
        <v/>
      </c>
    </row>
    <row r="973" spans="1:32">
      <c r="A973" s="31">
        <v>44408</v>
      </c>
      <c r="B973" s="32">
        <v>61.42</v>
      </c>
      <c r="C973" s="32" t="s">
        <v>393</v>
      </c>
      <c r="D973" s="32" t="s">
        <v>371</v>
      </c>
      <c r="E973" s="32" t="s">
        <v>309</v>
      </c>
      <c r="F973" s="32" t="s">
        <v>1543</v>
      </c>
      <c r="G973" s="32">
        <v>38.56</v>
      </c>
      <c r="H973" s="32" t="s">
        <v>387</v>
      </c>
      <c r="I973" s="32">
        <v>51.18</v>
      </c>
      <c r="J973" s="32">
        <v>80</v>
      </c>
      <c r="K973" s="32">
        <v>8.19</v>
      </c>
      <c r="L973" s="32">
        <v>53.23</v>
      </c>
      <c r="M973" s="32" t="s">
        <v>18</v>
      </c>
      <c r="N973" s="32" t="s">
        <v>18</v>
      </c>
      <c r="O973" s="32">
        <v>6656528</v>
      </c>
      <c r="P973" s="38">
        <f>IF($H973="",VLOOKUP($C973,IMPUTATION_CARBURANT[],2,0),VLOOKUP($H973,IMPUTATION_CARBURANT[],2,0))</f>
        <v>1</v>
      </c>
      <c r="Q973" s="38">
        <f>IF(AND($P973=123401,$M973="VP"),124013,$P$2:$P$4524)</f>
        <v>1</v>
      </c>
      <c r="R973" s="38" t="str">
        <f t="shared" si="151"/>
        <v>TEST</v>
      </c>
      <c r="S973" s="38">
        <f>ABS($B973)</f>
        <v>61.42</v>
      </c>
      <c r="T973" s="38">
        <f>ABS($I973)</f>
        <v>51.18</v>
      </c>
      <c r="U973" s="38">
        <f>ABS($K973)</f>
        <v>8.19</v>
      </c>
      <c r="V973" s="34">
        <f t="shared" si="154"/>
        <v>40.94</v>
      </c>
      <c r="W973" s="35">
        <f t="shared" si="155"/>
        <v>12.29</v>
      </c>
      <c r="X973" s="34" t="str">
        <f t="shared" si="156"/>
        <v/>
      </c>
      <c r="Y973" s="35" t="str">
        <f t="shared" si="157"/>
        <v/>
      </c>
      <c r="Z973" s="38" t="str">
        <f t="shared" si="152"/>
        <v>V8</v>
      </c>
      <c r="AA973" s="38" t="str">
        <f t="shared" si="150"/>
        <v>V9</v>
      </c>
      <c r="AB973" s="38" t="str">
        <f t="shared" si="153"/>
        <v>V10</v>
      </c>
      <c r="AC973" s="38">
        <f>IF($AF973=20,"",IF($V973=0,"",IF($H973="Adblue Bidon","",IF($H973="GNC (KG)","",IF($H973="Frais de service EV","",IF($Q973=1,$G$2:$G$4524,""))))))</f>
        <v>38.56</v>
      </c>
      <c r="AD973" s="33" t="str">
        <f t="shared" si="158"/>
        <v/>
      </c>
      <c r="AE973" s="36" t="str">
        <f t="shared" si="159"/>
        <v/>
      </c>
      <c r="AF973" s="37" t="str">
        <f>IFERROR(VLOOKUP($F$2,IMPUTATION!F:G,2,0),"")</f>
        <v/>
      </c>
    </row>
    <row r="974" spans="1:32">
      <c r="A974" s="31">
        <v>44408</v>
      </c>
      <c r="B974" s="32">
        <v>56.45</v>
      </c>
      <c r="C974" s="32" t="s">
        <v>393</v>
      </c>
      <c r="D974" s="32" t="s">
        <v>371</v>
      </c>
      <c r="E974" s="32" t="s">
        <v>112</v>
      </c>
      <c r="F974" s="32" t="s">
        <v>410</v>
      </c>
      <c r="G974" s="32">
        <v>35.33</v>
      </c>
      <c r="H974" s="32" t="s">
        <v>387</v>
      </c>
      <c r="I974" s="32">
        <v>47.04</v>
      </c>
      <c r="J974" s="32">
        <v>80</v>
      </c>
      <c r="K974" s="32">
        <v>7.53</v>
      </c>
      <c r="L974" s="32">
        <v>48.92</v>
      </c>
      <c r="M974" s="32" t="s">
        <v>18</v>
      </c>
      <c r="N974" s="32" t="s">
        <v>18</v>
      </c>
      <c r="O974" s="32">
        <v>6400520</v>
      </c>
      <c r="P974" s="38">
        <f>IF($H974="",VLOOKUP($C974,IMPUTATION_CARBURANT[],2,0),VLOOKUP($H974,IMPUTATION_CARBURANT[],2,0))</f>
        <v>1</v>
      </c>
      <c r="Q974" s="38">
        <f>IF(AND($P974=123401,$M974="VP"),124013,$P$2:$P$4524)</f>
        <v>1</v>
      </c>
      <c r="R974" s="38" t="str">
        <f t="shared" si="151"/>
        <v>TEST</v>
      </c>
      <c r="S974" s="38">
        <f>ABS($B974)</f>
        <v>56.45</v>
      </c>
      <c r="T974" s="38">
        <f>ABS($I974)</f>
        <v>47.04</v>
      </c>
      <c r="U974" s="38">
        <f>ABS($K974)</f>
        <v>7.53</v>
      </c>
      <c r="V974" s="34">
        <f t="shared" si="154"/>
        <v>37.630000000000003</v>
      </c>
      <c r="W974" s="35">
        <f t="shared" si="155"/>
        <v>11.29</v>
      </c>
      <c r="X974" s="34" t="str">
        <f t="shared" si="156"/>
        <v/>
      </c>
      <c r="Y974" s="35" t="str">
        <f t="shared" si="157"/>
        <v/>
      </c>
      <c r="Z974" s="38" t="str">
        <f t="shared" si="152"/>
        <v>V8</v>
      </c>
      <c r="AA974" s="38" t="str">
        <f t="shared" si="150"/>
        <v>V9</v>
      </c>
      <c r="AB974" s="38" t="str">
        <f t="shared" si="153"/>
        <v>V10</v>
      </c>
      <c r="AC974" s="38">
        <f>IF($AF974=20,"",IF($V974=0,"",IF($H974="Adblue Bidon","",IF($H974="GNC (KG)","",IF($H974="Frais de service EV","",IF($Q974=1,$G$2:$G$4524,""))))))</f>
        <v>35.33</v>
      </c>
      <c r="AD974" s="33" t="str">
        <f t="shared" si="158"/>
        <v/>
      </c>
      <c r="AE974" s="36" t="str">
        <f t="shared" si="159"/>
        <v/>
      </c>
      <c r="AF974" s="37" t="str">
        <f>IFERROR(VLOOKUP($F$2,IMPUTATION!F:G,2,0),"")</f>
        <v/>
      </c>
    </row>
    <row r="975" spans="1:32">
      <c r="A975" s="31">
        <v>44408</v>
      </c>
      <c r="B975" s="32">
        <v>66.55</v>
      </c>
      <c r="C975" s="32" t="s">
        <v>21</v>
      </c>
      <c r="D975" s="32" t="s">
        <v>371</v>
      </c>
      <c r="E975" s="32" t="s">
        <v>356</v>
      </c>
      <c r="F975" s="32" t="s">
        <v>576</v>
      </c>
      <c r="G975" s="32">
        <v>44.88</v>
      </c>
      <c r="H975" s="32" t="s">
        <v>380</v>
      </c>
      <c r="I975" s="32">
        <v>55.46</v>
      </c>
      <c r="J975" s="32">
        <v>80</v>
      </c>
      <c r="K975" s="32">
        <v>8.8699999999999992</v>
      </c>
      <c r="L975" s="32">
        <v>57.68</v>
      </c>
      <c r="M975" s="32" t="s">
        <v>18</v>
      </c>
      <c r="N975" s="32" t="s">
        <v>18</v>
      </c>
      <c r="O975" s="32">
        <v>6176926</v>
      </c>
      <c r="P975" s="38">
        <f>IF($H975="",VLOOKUP($C975,IMPUTATION_CARBURANT[],2,0),VLOOKUP($H975,IMPUTATION_CARBURANT[],2,0))</f>
        <v>1</v>
      </c>
      <c r="Q975" s="38">
        <f>IF(AND($P975=123401,$M975="VP"),124013,$P$2:$P$4524)</f>
        <v>1</v>
      </c>
      <c r="R975" s="38" t="str">
        <f t="shared" si="151"/>
        <v>TEST</v>
      </c>
      <c r="S975" s="38">
        <f>ABS($B975)</f>
        <v>66.55</v>
      </c>
      <c r="T975" s="38">
        <f>ABS($I975)</f>
        <v>55.46</v>
      </c>
      <c r="U975" s="38">
        <f>ABS($K975)</f>
        <v>8.8699999999999992</v>
      </c>
      <c r="V975" s="34">
        <f t="shared" si="154"/>
        <v>44.37</v>
      </c>
      <c r="W975" s="35">
        <f t="shared" si="155"/>
        <v>13.31</v>
      </c>
      <c r="X975" s="34" t="str">
        <f t="shared" si="156"/>
        <v/>
      </c>
      <c r="Y975" s="35" t="str">
        <f t="shared" si="157"/>
        <v/>
      </c>
      <c r="Z975" s="38" t="str">
        <f t="shared" si="152"/>
        <v>V8</v>
      </c>
      <c r="AA975" s="38" t="str">
        <f t="shared" si="150"/>
        <v>V9</v>
      </c>
      <c r="AB975" s="38" t="str">
        <f t="shared" si="153"/>
        <v>V10</v>
      </c>
      <c r="AC975" s="38">
        <f>IF($AF975=20,"",IF($V975=0,"",IF($H975="Adblue Bidon","",IF($H975="GNC (KG)","",IF($H975="Frais de service EV","",IF($Q975=1,$G$2:$G$4524,""))))))</f>
        <v>44.88</v>
      </c>
      <c r="AD975" s="33" t="str">
        <f t="shared" si="158"/>
        <v/>
      </c>
      <c r="AE975" s="36" t="str">
        <f t="shared" si="159"/>
        <v/>
      </c>
      <c r="AF975" s="37" t="str">
        <f>IFERROR(VLOOKUP($F$2,IMPUTATION!F:G,2,0),"")</f>
        <v/>
      </c>
    </row>
    <row r="976" spans="1:32">
      <c r="A976" s="31">
        <v>44408</v>
      </c>
      <c r="B976" s="32">
        <v>40.94</v>
      </c>
      <c r="C976" s="32" t="s">
        <v>393</v>
      </c>
      <c r="D976" s="32" t="s">
        <v>371</v>
      </c>
      <c r="E976" s="32" t="s">
        <v>337</v>
      </c>
      <c r="F976" s="32" t="s">
        <v>766</v>
      </c>
      <c r="G976" s="32">
        <v>25.63</v>
      </c>
      <c r="H976" s="32" t="s">
        <v>387</v>
      </c>
      <c r="I976" s="32">
        <v>34.119999999999997</v>
      </c>
      <c r="J976" s="32">
        <v>80</v>
      </c>
      <c r="K976" s="32">
        <v>5.46</v>
      </c>
      <c r="L976" s="32">
        <v>35.479999999999997</v>
      </c>
      <c r="M976" s="32" t="s">
        <v>18</v>
      </c>
      <c r="N976" s="32" t="s">
        <v>18</v>
      </c>
      <c r="O976" s="32">
        <v>6400757</v>
      </c>
      <c r="P976" s="38">
        <f>IF($H976="",VLOOKUP($C976,IMPUTATION_CARBURANT[],2,0),VLOOKUP($H976,IMPUTATION_CARBURANT[],2,0))</f>
        <v>1</v>
      </c>
      <c r="Q976" s="38">
        <f>IF(AND($P976=123401,$M976="VP"),124013,$P$2:$P$4524)</f>
        <v>1</v>
      </c>
      <c r="R976" s="38" t="str">
        <f t="shared" si="151"/>
        <v>TEST</v>
      </c>
      <c r="S976" s="38">
        <f>ABS($B976)</f>
        <v>40.94</v>
      </c>
      <c r="T976" s="38">
        <f>ABS($I976)</f>
        <v>34.119999999999997</v>
      </c>
      <c r="U976" s="38">
        <f>ABS($K976)</f>
        <v>5.46</v>
      </c>
      <c r="V976" s="34">
        <f t="shared" si="154"/>
        <v>27.3</v>
      </c>
      <c r="W976" s="35">
        <f t="shared" si="155"/>
        <v>8.18</v>
      </c>
      <c r="X976" s="34" t="str">
        <f t="shared" si="156"/>
        <v/>
      </c>
      <c r="Y976" s="35" t="str">
        <f t="shared" si="157"/>
        <v/>
      </c>
      <c r="Z976" s="38" t="str">
        <f t="shared" si="152"/>
        <v>V8</v>
      </c>
      <c r="AA976" s="38" t="str">
        <f t="shared" si="150"/>
        <v>V9</v>
      </c>
      <c r="AB976" s="38" t="str">
        <f t="shared" si="153"/>
        <v>V10</v>
      </c>
      <c r="AC976" s="38">
        <f>IF($AF976=20,"",IF($V976=0,"",IF($H976="Adblue Bidon","",IF($H976="GNC (KG)","",IF($H976="Frais de service EV","",IF($Q976=1,$G$2:$G$4524,""))))))</f>
        <v>25.63</v>
      </c>
      <c r="AD976" s="33" t="str">
        <f t="shared" si="158"/>
        <v/>
      </c>
      <c r="AE976" s="36" t="str">
        <f t="shared" si="159"/>
        <v/>
      </c>
      <c r="AF976" s="37" t="str">
        <f>IFERROR(VLOOKUP($F$2,IMPUTATION!F:G,2,0),"")</f>
        <v/>
      </c>
    </row>
    <row r="977" spans="1:32">
      <c r="A977" s="31">
        <v>44408</v>
      </c>
      <c r="B977" s="32">
        <v>54.94</v>
      </c>
      <c r="C977" s="32" t="s">
        <v>393</v>
      </c>
      <c r="D977" s="32" t="s">
        <v>371</v>
      </c>
      <c r="E977" s="32" t="s">
        <v>272</v>
      </c>
      <c r="F977" s="32" t="s">
        <v>1458</v>
      </c>
      <c r="G977" s="32">
        <v>34.82</v>
      </c>
      <c r="H977" s="32" t="s">
        <v>387</v>
      </c>
      <c r="I977" s="32">
        <v>45.78</v>
      </c>
      <c r="J977" s="32">
        <v>80</v>
      </c>
      <c r="K977" s="32">
        <v>7.33</v>
      </c>
      <c r="L977" s="32">
        <v>47.61</v>
      </c>
      <c r="M977" s="32" t="s">
        <v>18</v>
      </c>
      <c r="N977" s="32" t="s">
        <v>18</v>
      </c>
      <c r="O977" s="32">
        <v>6400895</v>
      </c>
      <c r="P977" s="38">
        <f>IF($H977="",VLOOKUP($C977,IMPUTATION_CARBURANT[],2,0),VLOOKUP($H977,IMPUTATION_CARBURANT[],2,0))</f>
        <v>1</v>
      </c>
      <c r="Q977" s="38">
        <f>IF(AND($P977=123401,$M977="VP"),124013,$P$2:$P$4524)</f>
        <v>1</v>
      </c>
      <c r="R977" s="38" t="str">
        <f t="shared" si="151"/>
        <v>TEST</v>
      </c>
      <c r="S977" s="38">
        <f>ABS($B977)</f>
        <v>54.94</v>
      </c>
      <c r="T977" s="38">
        <f>ABS($I977)</f>
        <v>45.78</v>
      </c>
      <c r="U977" s="38">
        <f>ABS($K977)</f>
        <v>7.33</v>
      </c>
      <c r="V977" s="34">
        <f t="shared" si="154"/>
        <v>36.619999999999997</v>
      </c>
      <c r="W977" s="35">
        <f t="shared" si="155"/>
        <v>10.99</v>
      </c>
      <c r="X977" s="34" t="str">
        <f t="shared" si="156"/>
        <v/>
      </c>
      <c r="Y977" s="35" t="str">
        <f t="shared" si="157"/>
        <v/>
      </c>
      <c r="Z977" s="38" t="str">
        <f t="shared" si="152"/>
        <v>V8</v>
      </c>
      <c r="AA977" s="38" t="str">
        <f t="shared" si="150"/>
        <v>V9</v>
      </c>
      <c r="AB977" s="38" t="str">
        <f t="shared" si="153"/>
        <v>V10</v>
      </c>
      <c r="AC977" s="38">
        <f>IF($AF977=20,"",IF($V977=0,"",IF($H977="Adblue Bidon","",IF($H977="GNC (KG)","",IF($H977="Frais de service EV","",IF($Q977=1,$G$2:$G$4524,""))))))</f>
        <v>34.82</v>
      </c>
      <c r="AD977" s="33" t="str">
        <f t="shared" si="158"/>
        <v/>
      </c>
      <c r="AE977" s="36" t="str">
        <f t="shared" si="159"/>
        <v/>
      </c>
      <c r="AF977" s="37" t="str">
        <f>IFERROR(VLOOKUP($F$2,IMPUTATION!F:G,2,0),"")</f>
        <v/>
      </c>
    </row>
    <row r="978" spans="1:32">
      <c r="A978" s="31">
        <v>44408</v>
      </c>
      <c r="B978" s="32">
        <v>40.159999999999997</v>
      </c>
      <c r="C978" s="32" t="s">
        <v>393</v>
      </c>
      <c r="D978" s="32" t="s">
        <v>371</v>
      </c>
      <c r="E978" s="32" t="s">
        <v>308</v>
      </c>
      <c r="F978" s="32" t="s">
        <v>583</v>
      </c>
      <c r="G978" s="32">
        <v>23.66</v>
      </c>
      <c r="H978" s="32" t="s">
        <v>390</v>
      </c>
      <c r="I978" s="32">
        <v>33.47</v>
      </c>
      <c r="J978" s="32">
        <v>80</v>
      </c>
      <c r="K978" s="32">
        <v>5.35</v>
      </c>
      <c r="L978" s="32">
        <v>34.81</v>
      </c>
      <c r="M978" s="32" t="s">
        <v>18</v>
      </c>
      <c r="N978" s="32" t="s">
        <v>18</v>
      </c>
      <c r="O978" s="32">
        <v>6400331</v>
      </c>
      <c r="P978" s="38">
        <f>IF($H978="",VLOOKUP($C978,IMPUTATION_CARBURANT[],2,0),VLOOKUP($H978,IMPUTATION_CARBURANT[],2,0))</f>
        <v>1</v>
      </c>
      <c r="Q978" s="38">
        <f>IF(AND($P978=123401,$M978="VP"),124013,$P$2:$P$4524)</f>
        <v>1</v>
      </c>
      <c r="R978" s="38" t="str">
        <f t="shared" si="151"/>
        <v>TEST</v>
      </c>
      <c r="S978" s="38">
        <f>ABS($B978)</f>
        <v>40.159999999999997</v>
      </c>
      <c r="T978" s="38">
        <f>ABS($I978)</f>
        <v>33.47</v>
      </c>
      <c r="U978" s="38">
        <f>ABS($K978)</f>
        <v>5.35</v>
      </c>
      <c r="V978" s="34">
        <f t="shared" si="154"/>
        <v>26.78</v>
      </c>
      <c r="W978" s="35">
        <f t="shared" si="155"/>
        <v>8.0299999999999994</v>
      </c>
      <c r="X978" s="34" t="str">
        <f t="shared" si="156"/>
        <v/>
      </c>
      <c r="Y978" s="35" t="str">
        <f t="shared" si="157"/>
        <v/>
      </c>
      <c r="Z978" s="38" t="str">
        <f t="shared" si="152"/>
        <v>V8</v>
      </c>
      <c r="AA978" s="38" t="str">
        <f t="shared" si="150"/>
        <v>V9</v>
      </c>
      <c r="AB978" s="38" t="str">
        <f t="shared" si="153"/>
        <v>V10</v>
      </c>
      <c r="AC978" s="38">
        <f>IF($AF978=20,"",IF($V978=0,"",IF($H978="Adblue Bidon","",IF($H978="GNC (KG)","",IF($H978="Frais de service EV","",IF($Q978=1,$G$2:$G$4524,""))))))</f>
        <v>23.66</v>
      </c>
      <c r="AD978" s="33" t="str">
        <f t="shared" si="158"/>
        <v/>
      </c>
      <c r="AE978" s="36" t="str">
        <f t="shared" si="159"/>
        <v/>
      </c>
      <c r="AF978" s="37" t="str">
        <f>IFERROR(VLOOKUP($F$2,IMPUTATION!F:G,2,0),"")</f>
        <v/>
      </c>
    </row>
    <row r="979" spans="1:32">
      <c r="A979" s="31">
        <v>44408</v>
      </c>
      <c r="B979" s="32">
        <v>40.020000000000003</v>
      </c>
      <c r="C979" s="32" t="s">
        <v>393</v>
      </c>
      <c r="D979" s="32" t="s">
        <v>371</v>
      </c>
      <c r="E979" s="32" t="s">
        <v>190</v>
      </c>
      <c r="F979" s="32" t="s">
        <v>570</v>
      </c>
      <c r="G979" s="32">
        <v>25.05</v>
      </c>
      <c r="H979" s="32" t="s">
        <v>387</v>
      </c>
      <c r="I979" s="32">
        <v>33.35</v>
      </c>
      <c r="J979" s="32">
        <v>80</v>
      </c>
      <c r="K979" s="32">
        <v>5.34</v>
      </c>
      <c r="L979" s="32">
        <v>34.68</v>
      </c>
      <c r="M979" s="32" t="s">
        <v>18</v>
      </c>
      <c r="N979" s="32" t="s">
        <v>18</v>
      </c>
      <c r="O979" s="32">
        <v>6401033</v>
      </c>
      <c r="P979" s="38">
        <f>IF($H979="",VLOOKUP($C979,IMPUTATION_CARBURANT[],2,0),VLOOKUP($H979,IMPUTATION_CARBURANT[],2,0))</f>
        <v>1</v>
      </c>
      <c r="Q979" s="38">
        <f>IF(AND($P979=123401,$M979="VP"),124013,$P$2:$P$4524)</f>
        <v>1</v>
      </c>
      <c r="R979" s="38" t="str">
        <f t="shared" si="151"/>
        <v>TEST</v>
      </c>
      <c r="S979" s="38">
        <f>ABS($B979)</f>
        <v>40.020000000000003</v>
      </c>
      <c r="T979" s="38">
        <f>ABS($I979)</f>
        <v>33.35</v>
      </c>
      <c r="U979" s="38">
        <f>ABS($K979)</f>
        <v>5.34</v>
      </c>
      <c r="V979" s="34">
        <f t="shared" si="154"/>
        <v>26.68</v>
      </c>
      <c r="W979" s="35">
        <f t="shared" si="155"/>
        <v>8</v>
      </c>
      <c r="X979" s="34" t="str">
        <f t="shared" si="156"/>
        <v/>
      </c>
      <c r="Y979" s="35" t="str">
        <f t="shared" si="157"/>
        <v/>
      </c>
      <c r="Z979" s="38" t="str">
        <f t="shared" si="152"/>
        <v>V8</v>
      </c>
      <c r="AA979" s="38" t="str">
        <f t="shared" si="150"/>
        <v>V9</v>
      </c>
      <c r="AB979" s="38" t="str">
        <f t="shared" si="153"/>
        <v>V10</v>
      </c>
      <c r="AC979" s="38">
        <f>IF($AF979=20,"",IF($V979=0,"",IF($H979="Adblue Bidon","",IF($H979="GNC (KG)","",IF($H979="Frais de service EV","",IF($Q979=1,$G$2:$G$4524,""))))))</f>
        <v>25.05</v>
      </c>
      <c r="AD979" s="33" t="str">
        <f t="shared" si="158"/>
        <v/>
      </c>
      <c r="AE979" s="36" t="str">
        <f t="shared" si="159"/>
        <v/>
      </c>
      <c r="AF979" s="37" t="str">
        <f>IFERROR(VLOOKUP($F$2,IMPUTATION!F:G,2,0),"")</f>
        <v/>
      </c>
    </row>
    <row r="980" spans="1:32">
      <c r="A980" s="31">
        <v>44408</v>
      </c>
      <c r="B980" s="32">
        <v>34.93</v>
      </c>
      <c r="C980" s="32" t="s">
        <v>393</v>
      </c>
      <c r="D980" s="32" t="s">
        <v>371</v>
      </c>
      <c r="E980" s="32" t="s">
        <v>166</v>
      </c>
      <c r="F980" s="32" t="s">
        <v>481</v>
      </c>
      <c r="G980" s="32">
        <v>22.17</v>
      </c>
      <c r="H980" s="32" t="s">
        <v>387</v>
      </c>
      <c r="I980" s="32">
        <v>29.11</v>
      </c>
      <c r="J980" s="32">
        <v>80</v>
      </c>
      <c r="K980" s="32">
        <v>4.66</v>
      </c>
      <c r="L980" s="32">
        <v>30.27</v>
      </c>
      <c r="M980" s="32" t="s">
        <v>18</v>
      </c>
      <c r="N980" s="32" t="s">
        <v>18</v>
      </c>
      <c r="O980" s="32">
        <v>6400166</v>
      </c>
      <c r="P980" s="38">
        <f>IF($H980="",VLOOKUP($C980,IMPUTATION_CARBURANT[],2,0),VLOOKUP($H980,IMPUTATION_CARBURANT[],2,0))</f>
        <v>1</v>
      </c>
      <c r="Q980" s="38">
        <f>IF(AND($P980=123401,$M980="VP"),124013,$P$2:$P$4524)</f>
        <v>1</v>
      </c>
      <c r="R980" s="38" t="str">
        <f t="shared" si="151"/>
        <v>TEST</v>
      </c>
      <c r="S980" s="38">
        <f>ABS($B980)</f>
        <v>34.93</v>
      </c>
      <c r="T980" s="38">
        <f>ABS($I980)</f>
        <v>29.11</v>
      </c>
      <c r="U980" s="38">
        <f>ABS($K980)</f>
        <v>4.66</v>
      </c>
      <c r="V980" s="34">
        <f t="shared" si="154"/>
        <v>23.29</v>
      </c>
      <c r="W980" s="35">
        <f t="shared" si="155"/>
        <v>6.98</v>
      </c>
      <c r="X980" s="34" t="str">
        <f t="shared" si="156"/>
        <v/>
      </c>
      <c r="Y980" s="35" t="str">
        <f t="shared" si="157"/>
        <v/>
      </c>
      <c r="Z980" s="38" t="str">
        <f t="shared" si="152"/>
        <v>V8</v>
      </c>
      <c r="AA980" s="38" t="str">
        <f t="shared" si="150"/>
        <v>V9</v>
      </c>
      <c r="AB980" s="38" t="str">
        <f t="shared" si="153"/>
        <v>V10</v>
      </c>
      <c r="AC980" s="38">
        <f>IF($AF980=20,"",IF($V980=0,"",IF($H980="Adblue Bidon","",IF($H980="GNC (KG)","",IF($H980="Frais de service EV","",IF($Q980=1,$G$2:$G$4524,""))))))</f>
        <v>22.17</v>
      </c>
      <c r="AD980" s="33" t="str">
        <f t="shared" si="158"/>
        <v/>
      </c>
      <c r="AE980" s="36" t="str">
        <f t="shared" si="159"/>
        <v/>
      </c>
      <c r="AF980" s="37" t="str">
        <f>IFERROR(VLOOKUP($F$2,IMPUTATION!F:G,2,0),"")</f>
        <v/>
      </c>
    </row>
    <row r="981" spans="1:32">
      <c r="A981" s="31">
        <v>44408</v>
      </c>
      <c r="B981" s="32">
        <v>63.56</v>
      </c>
      <c r="C981" s="32" t="s">
        <v>393</v>
      </c>
      <c r="D981" s="32" t="s">
        <v>371</v>
      </c>
      <c r="E981" s="32" t="s">
        <v>244</v>
      </c>
      <c r="F981" s="32" t="s">
        <v>433</v>
      </c>
      <c r="G981" s="32">
        <v>39.479999999999997</v>
      </c>
      <c r="H981" s="32" t="s">
        <v>387</v>
      </c>
      <c r="I981" s="32">
        <v>52.97</v>
      </c>
      <c r="J981" s="32">
        <v>80</v>
      </c>
      <c r="K981" s="32">
        <v>8.4700000000000006</v>
      </c>
      <c r="L981" s="32">
        <v>55.09</v>
      </c>
      <c r="M981" s="32" t="s">
        <v>18</v>
      </c>
      <c r="N981" s="32" t="s">
        <v>18</v>
      </c>
      <c r="O981" s="32">
        <v>6400748</v>
      </c>
      <c r="P981" s="38">
        <f>IF($H981="",VLOOKUP($C981,IMPUTATION_CARBURANT[],2,0),VLOOKUP($H981,IMPUTATION_CARBURANT[],2,0))</f>
        <v>1</v>
      </c>
      <c r="Q981" s="38">
        <f>IF(AND($P981=123401,$M981="VP"),124013,$P$2:$P$4524)</f>
        <v>1</v>
      </c>
      <c r="R981" s="38" t="str">
        <f t="shared" si="151"/>
        <v>TEST</v>
      </c>
      <c r="S981" s="38">
        <f>ABS($B981)</f>
        <v>63.56</v>
      </c>
      <c r="T981" s="38">
        <f>ABS($I981)</f>
        <v>52.97</v>
      </c>
      <c r="U981" s="38">
        <f>ABS($K981)</f>
        <v>8.4700000000000006</v>
      </c>
      <c r="V981" s="34">
        <f t="shared" si="154"/>
        <v>42.38</v>
      </c>
      <c r="W981" s="35">
        <f t="shared" si="155"/>
        <v>12.71</v>
      </c>
      <c r="X981" s="34" t="str">
        <f t="shared" si="156"/>
        <v/>
      </c>
      <c r="Y981" s="35" t="str">
        <f t="shared" si="157"/>
        <v/>
      </c>
      <c r="Z981" s="38" t="str">
        <f t="shared" si="152"/>
        <v>V8</v>
      </c>
      <c r="AA981" s="38" t="str">
        <f t="shared" si="150"/>
        <v>V9</v>
      </c>
      <c r="AB981" s="38" t="str">
        <f t="shared" si="153"/>
        <v>V10</v>
      </c>
      <c r="AC981" s="38">
        <f>IF($AF981=20,"",IF($V981=0,"",IF($H981="Adblue Bidon","",IF($H981="GNC (KG)","",IF($H981="Frais de service EV","",IF($Q981=1,$G$2:$G$4524,""))))))</f>
        <v>39.479999999999997</v>
      </c>
      <c r="AD981" s="33" t="str">
        <f t="shared" si="158"/>
        <v/>
      </c>
      <c r="AE981" s="36" t="str">
        <f t="shared" si="159"/>
        <v/>
      </c>
      <c r="AF981" s="37" t="str">
        <f>IFERROR(VLOOKUP($F$2,IMPUTATION!F:G,2,0),"")</f>
        <v/>
      </c>
    </row>
    <row r="982" spans="1:32">
      <c r="A982" s="31">
        <v>44408</v>
      </c>
      <c r="B982" s="32">
        <v>37.72</v>
      </c>
      <c r="C982" s="32" t="s">
        <v>393</v>
      </c>
      <c r="D982" s="32" t="s">
        <v>371</v>
      </c>
      <c r="E982" s="32" t="s">
        <v>295</v>
      </c>
      <c r="F982" s="32" t="s">
        <v>570</v>
      </c>
      <c r="G982" s="32">
        <v>23.6</v>
      </c>
      <c r="H982" s="32" t="s">
        <v>387</v>
      </c>
      <c r="I982" s="32">
        <v>31.43</v>
      </c>
      <c r="J982" s="32">
        <v>80</v>
      </c>
      <c r="K982" s="32">
        <v>5.03</v>
      </c>
      <c r="L982" s="32">
        <v>32.69</v>
      </c>
      <c r="M982" s="32" t="s">
        <v>18</v>
      </c>
      <c r="N982" s="32" t="s">
        <v>18</v>
      </c>
      <c r="O982" s="32">
        <v>6656534</v>
      </c>
      <c r="P982" s="38">
        <f>IF($H982="",VLOOKUP($C982,IMPUTATION_CARBURANT[],2,0),VLOOKUP($H982,IMPUTATION_CARBURANT[],2,0))</f>
        <v>1</v>
      </c>
      <c r="Q982" s="38">
        <f>IF(AND($P982=123401,$M982="VP"),124013,$P$2:$P$4524)</f>
        <v>1</v>
      </c>
      <c r="R982" s="38" t="str">
        <f t="shared" si="151"/>
        <v>TEST</v>
      </c>
      <c r="S982" s="38">
        <f>ABS($B982)</f>
        <v>37.72</v>
      </c>
      <c r="T982" s="38">
        <f>ABS($I982)</f>
        <v>31.43</v>
      </c>
      <c r="U982" s="38">
        <f>ABS($K982)</f>
        <v>5.03</v>
      </c>
      <c r="V982" s="34">
        <f t="shared" si="154"/>
        <v>25.14</v>
      </c>
      <c r="W982" s="35">
        <f t="shared" si="155"/>
        <v>7.55</v>
      </c>
      <c r="X982" s="34" t="str">
        <f t="shared" si="156"/>
        <v/>
      </c>
      <c r="Y982" s="35" t="str">
        <f t="shared" si="157"/>
        <v/>
      </c>
      <c r="Z982" s="38" t="str">
        <f t="shared" si="152"/>
        <v>V8</v>
      </c>
      <c r="AA982" s="38" t="str">
        <f t="shared" si="150"/>
        <v>V9</v>
      </c>
      <c r="AB982" s="38" t="str">
        <f t="shared" si="153"/>
        <v>V10</v>
      </c>
      <c r="AC982" s="38">
        <f>IF($AF982=20,"",IF($V982=0,"",IF($H982="Adblue Bidon","",IF($H982="GNC (KG)","",IF($H982="Frais de service EV","",IF($Q982=1,$G$2:$G$4524,""))))))</f>
        <v>23.6</v>
      </c>
      <c r="AD982" s="33" t="str">
        <f t="shared" si="158"/>
        <v/>
      </c>
      <c r="AE982" s="36" t="str">
        <f t="shared" si="159"/>
        <v/>
      </c>
      <c r="AF982" s="37" t="str">
        <f>IFERROR(VLOOKUP($F$2,IMPUTATION!F:G,2,0),"")</f>
        <v/>
      </c>
    </row>
    <row r="983" spans="1:32">
      <c r="A983" s="31">
        <v>44408</v>
      </c>
      <c r="B983" s="32">
        <v>112.18</v>
      </c>
      <c r="C983" s="32" t="s">
        <v>21</v>
      </c>
      <c r="D983" s="32" t="s">
        <v>371</v>
      </c>
      <c r="E983" s="32" t="s">
        <v>97</v>
      </c>
      <c r="F983" s="32" t="s">
        <v>1384</v>
      </c>
      <c r="G983" s="32">
        <v>75.650000000000006</v>
      </c>
      <c r="H983" s="32" t="s">
        <v>380</v>
      </c>
      <c r="I983" s="32">
        <v>93.48</v>
      </c>
      <c r="J983" s="32">
        <v>80</v>
      </c>
      <c r="K983" s="32">
        <v>14.96</v>
      </c>
      <c r="L983" s="32">
        <v>97.22</v>
      </c>
      <c r="M983" s="32" t="s">
        <v>392</v>
      </c>
      <c r="N983" s="32" t="s">
        <v>396</v>
      </c>
      <c r="O983" s="32">
        <v>6176722</v>
      </c>
      <c r="P983" s="38">
        <f>IF($H983="",VLOOKUP($C983,IMPUTATION_CARBURANT[],2,0),VLOOKUP($H983,IMPUTATION_CARBURANT[],2,0))</f>
        <v>1</v>
      </c>
      <c r="Q983" s="38">
        <f>IF(AND($P983=123401,$M983="VP"),124013,$P$2:$P$4524)</f>
        <v>1</v>
      </c>
      <c r="R983" s="38" t="str">
        <f t="shared" si="151"/>
        <v>TEST</v>
      </c>
      <c r="S983" s="38">
        <f>ABS($B983)</f>
        <v>112.18</v>
      </c>
      <c r="T983" s="38">
        <f>ABS($I983)</f>
        <v>93.48</v>
      </c>
      <c r="U983" s="38">
        <f>ABS($K983)</f>
        <v>14.96</v>
      </c>
      <c r="V983" s="34">
        <f t="shared" si="154"/>
        <v>74.78</v>
      </c>
      <c r="W983" s="35">
        <f t="shared" si="155"/>
        <v>22.44</v>
      </c>
      <c r="X983" s="34" t="str">
        <f t="shared" si="156"/>
        <v/>
      </c>
      <c r="Y983" s="35" t="str">
        <f t="shared" si="157"/>
        <v/>
      </c>
      <c r="Z983" s="38" t="str">
        <f t="shared" si="152"/>
        <v>V8</v>
      </c>
      <c r="AA983" s="38" t="str">
        <f t="shared" si="150"/>
        <v>V9</v>
      </c>
      <c r="AB983" s="38" t="str">
        <f t="shared" si="153"/>
        <v>V10</v>
      </c>
      <c r="AC983" s="38">
        <f>IF($AF983=20,"",IF($V983=0,"",IF($H983="Adblue Bidon","",IF($H983="GNC (KG)","",IF($H983="Frais de service EV","",IF($Q983=1,$G$2:$G$4524,""))))))</f>
        <v>75.650000000000006</v>
      </c>
      <c r="AD983" s="33" t="str">
        <f t="shared" si="158"/>
        <v/>
      </c>
      <c r="AE983" s="36" t="str">
        <f t="shared" si="159"/>
        <v/>
      </c>
      <c r="AF983" s="37" t="str">
        <f>IFERROR(VLOOKUP($F$2,IMPUTATION!F:G,2,0),"")</f>
        <v/>
      </c>
    </row>
    <row r="984" spans="1:32">
      <c r="A984" s="31">
        <v>44408</v>
      </c>
      <c r="B984" s="32">
        <v>61.08</v>
      </c>
      <c r="C984" s="32" t="s">
        <v>393</v>
      </c>
      <c r="D984" s="32" t="s">
        <v>371</v>
      </c>
      <c r="E984" s="32" t="s">
        <v>304</v>
      </c>
      <c r="F984" s="32" t="s">
        <v>1544</v>
      </c>
      <c r="G984" s="32">
        <v>38.35</v>
      </c>
      <c r="H984" s="32" t="s">
        <v>387</v>
      </c>
      <c r="I984" s="32">
        <v>50.9</v>
      </c>
      <c r="J984" s="32">
        <v>80</v>
      </c>
      <c r="K984" s="32">
        <v>8.14</v>
      </c>
      <c r="L984" s="32">
        <v>52.94</v>
      </c>
      <c r="M984" s="32" t="s">
        <v>18</v>
      </c>
      <c r="N984" s="32" t="s">
        <v>18</v>
      </c>
      <c r="O984" s="32">
        <v>6638153</v>
      </c>
      <c r="P984" s="38">
        <f>IF($H984="",VLOOKUP($C984,IMPUTATION_CARBURANT[],2,0),VLOOKUP($H984,IMPUTATION_CARBURANT[],2,0))</f>
        <v>1</v>
      </c>
      <c r="Q984" s="38">
        <f>IF(AND($P984=123401,$M984="VP"),124013,$P$2:$P$4524)</f>
        <v>1</v>
      </c>
      <c r="R984" s="38" t="str">
        <f t="shared" si="151"/>
        <v>TEST</v>
      </c>
      <c r="S984" s="38">
        <f>ABS($B984)</f>
        <v>61.08</v>
      </c>
      <c r="T984" s="38">
        <f>ABS($I984)</f>
        <v>50.9</v>
      </c>
      <c r="U984" s="38">
        <f>ABS($K984)</f>
        <v>8.14</v>
      </c>
      <c r="V984" s="34">
        <f t="shared" si="154"/>
        <v>40.72</v>
      </c>
      <c r="W984" s="35">
        <f t="shared" si="155"/>
        <v>12.22</v>
      </c>
      <c r="X984" s="34" t="str">
        <f t="shared" si="156"/>
        <v/>
      </c>
      <c r="Y984" s="35" t="str">
        <f t="shared" si="157"/>
        <v/>
      </c>
      <c r="Z984" s="38" t="str">
        <f t="shared" si="152"/>
        <v>V8</v>
      </c>
      <c r="AA984" s="38" t="str">
        <f t="shared" si="150"/>
        <v>V9</v>
      </c>
      <c r="AB984" s="38" t="str">
        <f t="shared" si="153"/>
        <v>V10</v>
      </c>
      <c r="AC984" s="38">
        <f>IF($AF984=20,"",IF($V984=0,"",IF($H984="Adblue Bidon","",IF($H984="GNC (KG)","",IF($H984="Frais de service EV","",IF($Q984=1,$G$2:$G$4524,""))))))</f>
        <v>38.35</v>
      </c>
      <c r="AD984" s="33" t="str">
        <f t="shared" si="158"/>
        <v/>
      </c>
      <c r="AE984" s="36" t="str">
        <f t="shared" si="159"/>
        <v/>
      </c>
      <c r="AF984" s="37" t="str">
        <f>IFERROR(VLOOKUP($F$2,IMPUTATION!F:G,2,0),"")</f>
        <v/>
      </c>
    </row>
    <row r="985" spans="1:32">
      <c r="A985" s="31">
        <v>44408</v>
      </c>
      <c r="B985" s="32">
        <v>51.62</v>
      </c>
      <c r="C985" s="32" t="s">
        <v>393</v>
      </c>
      <c r="D985" s="32" t="s">
        <v>371</v>
      </c>
      <c r="E985" s="32" t="s">
        <v>235</v>
      </c>
      <c r="F985" s="32" t="s">
        <v>1443</v>
      </c>
      <c r="G985" s="32">
        <v>30.41</v>
      </c>
      <c r="H985" s="32" t="s">
        <v>390</v>
      </c>
      <c r="I985" s="32">
        <v>43.02</v>
      </c>
      <c r="J985" s="32">
        <v>80</v>
      </c>
      <c r="K985" s="32">
        <v>6.88</v>
      </c>
      <c r="L985" s="32">
        <v>44.74</v>
      </c>
      <c r="M985" s="32" t="s">
        <v>18</v>
      </c>
      <c r="N985" s="32" t="s">
        <v>18</v>
      </c>
      <c r="O985" s="32">
        <v>6400985</v>
      </c>
      <c r="P985" s="38">
        <f>IF($H985="",VLOOKUP($C985,IMPUTATION_CARBURANT[],2,0),VLOOKUP($H985,IMPUTATION_CARBURANT[],2,0))</f>
        <v>1</v>
      </c>
      <c r="Q985" s="38">
        <f>IF(AND($P985=123401,$M985="VP"),124013,$P$2:$P$4524)</f>
        <v>1</v>
      </c>
      <c r="R985" s="38" t="str">
        <f t="shared" si="151"/>
        <v>TEST</v>
      </c>
      <c r="S985" s="38">
        <f>ABS($B985)</f>
        <v>51.62</v>
      </c>
      <c r="T985" s="38">
        <f>ABS($I985)</f>
        <v>43.02</v>
      </c>
      <c r="U985" s="38">
        <f>ABS($K985)</f>
        <v>6.88</v>
      </c>
      <c r="V985" s="34">
        <f t="shared" si="154"/>
        <v>34.42</v>
      </c>
      <c r="W985" s="35">
        <f t="shared" si="155"/>
        <v>10.32</v>
      </c>
      <c r="X985" s="34" t="str">
        <f t="shared" si="156"/>
        <v/>
      </c>
      <c r="Y985" s="35" t="str">
        <f t="shared" si="157"/>
        <v/>
      </c>
      <c r="Z985" s="38" t="str">
        <f t="shared" si="152"/>
        <v>V8</v>
      </c>
      <c r="AA985" s="38" t="str">
        <f t="shared" si="150"/>
        <v>V9</v>
      </c>
      <c r="AB985" s="38" t="str">
        <f t="shared" si="153"/>
        <v>V10</v>
      </c>
      <c r="AC985" s="38">
        <f>IF($AF985=20,"",IF($V985=0,"",IF($H985="Adblue Bidon","",IF($H985="GNC (KG)","",IF($H985="Frais de service EV","",IF($Q985=1,$G$2:$G$4524,""))))))</f>
        <v>30.41</v>
      </c>
      <c r="AD985" s="33" t="str">
        <f t="shared" si="158"/>
        <v/>
      </c>
      <c r="AE985" s="36" t="str">
        <f t="shared" si="159"/>
        <v/>
      </c>
      <c r="AF985" s="37" t="str">
        <f>IFERROR(VLOOKUP($F$2,IMPUTATION!F:G,2,0),"")</f>
        <v/>
      </c>
    </row>
    <row r="986" spans="1:32">
      <c r="A986" s="31">
        <v>44408</v>
      </c>
      <c r="B986" s="32">
        <v>127.13</v>
      </c>
      <c r="C986" s="32" t="s">
        <v>21</v>
      </c>
      <c r="D986" s="32" t="s">
        <v>371</v>
      </c>
      <c r="E986" s="32" t="s">
        <v>107</v>
      </c>
      <c r="F986" s="32" t="s">
        <v>546</v>
      </c>
      <c r="G986" s="32">
        <v>85.73</v>
      </c>
      <c r="H986" s="32" t="s">
        <v>380</v>
      </c>
      <c r="I986" s="32">
        <v>105.94</v>
      </c>
      <c r="J986" s="32">
        <v>80</v>
      </c>
      <c r="K986" s="32">
        <v>16.95</v>
      </c>
      <c r="L986" s="32">
        <v>110.18</v>
      </c>
      <c r="M986" s="32" t="s">
        <v>19</v>
      </c>
      <c r="N986" s="32" t="s">
        <v>396</v>
      </c>
      <c r="O986" s="32">
        <v>6400649</v>
      </c>
      <c r="P986" s="38">
        <f>IF($H986="",VLOOKUP($C986,IMPUTATION_CARBURANT[],2,0),VLOOKUP($H986,IMPUTATION_CARBURANT[],2,0))</f>
        <v>1</v>
      </c>
      <c r="Q986" s="38">
        <f>IF(AND($P986=123401,$M986="VP"),124013,$P$2:$P$4524)</f>
        <v>1</v>
      </c>
      <c r="R986" s="38" t="str">
        <f t="shared" si="151"/>
        <v>TEST</v>
      </c>
      <c r="S986" s="38">
        <f>ABS($B986)</f>
        <v>127.13</v>
      </c>
      <c r="T986" s="38">
        <f>ABS($I986)</f>
        <v>105.94</v>
      </c>
      <c r="U986" s="38">
        <f>ABS($K986)</f>
        <v>16.95</v>
      </c>
      <c r="V986" s="34">
        <f t="shared" si="154"/>
        <v>84.75</v>
      </c>
      <c r="W986" s="35">
        <f t="shared" si="155"/>
        <v>25.43</v>
      </c>
      <c r="X986" s="34" t="str">
        <f t="shared" si="156"/>
        <v/>
      </c>
      <c r="Y986" s="35" t="str">
        <f t="shared" si="157"/>
        <v/>
      </c>
      <c r="Z986" s="38" t="str">
        <f t="shared" si="152"/>
        <v>V8</v>
      </c>
      <c r="AA986" s="38" t="str">
        <f t="shared" si="150"/>
        <v>V9</v>
      </c>
      <c r="AB986" s="38" t="str">
        <f t="shared" si="153"/>
        <v>V10</v>
      </c>
      <c r="AC986" s="38">
        <f>IF($AF986=20,"",IF($V986=0,"",IF($H986="Adblue Bidon","",IF($H986="GNC (KG)","",IF($H986="Frais de service EV","",IF($Q986=1,$G$2:$G$4524,""))))))</f>
        <v>85.73</v>
      </c>
      <c r="AD986" s="33" t="str">
        <f t="shared" si="158"/>
        <v/>
      </c>
      <c r="AE986" s="36" t="str">
        <f t="shared" si="159"/>
        <v/>
      </c>
      <c r="AF986" s="37" t="str">
        <f>IFERROR(VLOOKUP($F$2,IMPUTATION!F:G,2,0),"")</f>
        <v/>
      </c>
    </row>
    <row r="987" spans="1:32">
      <c r="A987" s="31">
        <v>44408</v>
      </c>
      <c r="B987" s="32">
        <v>89.2</v>
      </c>
      <c r="C987" s="32" t="s">
        <v>21</v>
      </c>
      <c r="D987" s="32" t="s">
        <v>371</v>
      </c>
      <c r="E987" s="32" t="s">
        <v>121</v>
      </c>
      <c r="F987" s="32" t="s">
        <v>1545</v>
      </c>
      <c r="G987" s="32">
        <v>60.15</v>
      </c>
      <c r="H987" s="32" t="s">
        <v>380</v>
      </c>
      <c r="I987" s="32">
        <v>74.33</v>
      </c>
      <c r="J987" s="32">
        <v>80</v>
      </c>
      <c r="K987" s="32">
        <v>11.9</v>
      </c>
      <c r="L987" s="32">
        <v>77.3</v>
      </c>
      <c r="M987" s="32" t="s">
        <v>19</v>
      </c>
      <c r="N987" s="32" t="s">
        <v>396</v>
      </c>
      <c r="O987" s="32">
        <v>6176644</v>
      </c>
      <c r="P987" s="38">
        <f>IF($H987="",VLOOKUP($C987,IMPUTATION_CARBURANT[],2,0),VLOOKUP($H987,IMPUTATION_CARBURANT[],2,0))</f>
        <v>1</v>
      </c>
      <c r="Q987" s="38">
        <f>IF(AND($P987=123401,$M987="VP"),124013,$P$2:$P$4524)</f>
        <v>1</v>
      </c>
      <c r="R987" s="38" t="str">
        <f t="shared" si="151"/>
        <v>TEST</v>
      </c>
      <c r="S987" s="38">
        <f>ABS($B987)</f>
        <v>89.2</v>
      </c>
      <c r="T987" s="38">
        <f>ABS($I987)</f>
        <v>74.33</v>
      </c>
      <c r="U987" s="38">
        <f>ABS($K987)</f>
        <v>11.9</v>
      </c>
      <c r="V987" s="34">
        <f t="shared" si="154"/>
        <v>59.46</v>
      </c>
      <c r="W987" s="35">
        <f t="shared" si="155"/>
        <v>17.84</v>
      </c>
      <c r="X987" s="34" t="str">
        <f t="shared" si="156"/>
        <v/>
      </c>
      <c r="Y987" s="35" t="str">
        <f t="shared" si="157"/>
        <v/>
      </c>
      <c r="Z987" s="38" t="str">
        <f t="shared" si="152"/>
        <v>V8</v>
      </c>
      <c r="AA987" s="38" t="str">
        <f t="shared" si="150"/>
        <v>V9</v>
      </c>
      <c r="AB987" s="38" t="str">
        <f t="shared" si="153"/>
        <v>V10</v>
      </c>
      <c r="AC987" s="38">
        <f>IF($AF987=20,"",IF($V987=0,"",IF($H987="Adblue Bidon","",IF($H987="GNC (KG)","",IF($H987="Frais de service EV","",IF($Q987=1,$G$2:$G$4524,""))))))</f>
        <v>60.15</v>
      </c>
      <c r="AD987" s="33" t="str">
        <f t="shared" si="158"/>
        <v/>
      </c>
      <c r="AE987" s="36" t="str">
        <f t="shared" si="159"/>
        <v/>
      </c>
      <c r="AF987" s="37" t="str">
        <f>IFERROR(VLOOKUP($F$2,IMPUTATION!F:G,2,0),"")</f>
        <v/>
      </c>
    </row>
    <row r="988" spans="1:32">
      <c r="A988" s="31">
        <v>44408</v>
      </c>
      <c r="B988" s="32">
        <v>66.16</v>
      </c>
      <c r="C988" s="32" t="s">
        <v>393</v>
      </c>
      <c r="D988" s="32" t="s">
        <v>371</v>
      </c>
      <c r="E988" s="32" t="s">
        <v>177</v>
      </c>
      <c r="F988" s="32" t="s">
        <v>678</v>
      </c>
      <c r="G988" s="32">
        <v>41.4</v>
      </c>
      <c r="H988" s="32" t="s">
        <v>387</v>
      </c>
      <c r="I988" s="32">
        <v>55.13</v>
      </c>
      <c r="J988" s="32">
        <v>80</v>
      </c>
      <c r="K988" s="32">
        <v>8.82</v>
      </c>
      <c r="L988" s="32">
        <v>57.34</v>
      </c>
      <c r="M988" s="32" t="s">
        <v>18</v>
      </c>
      <c r="N988" s="32" t="s">
        <v>18</v>
      </c>
      <c r="O988" s="32">
        <v>6638255</v>
      </c>
      <c r="P988" s="38">
        <f>IF($H988="",VLOOKUP($C988,IMPUTATION_CARBURANT[],2,0),VLOOKUP($H988,IMPUTATION_CARBURANT[],2,0))</f>
        <v>1</v>
      </c>
      <c r="Q988" s="38">
        <f>IF(AND($P988=123401,$M988="VP"),124013,$P$2:$P$4524)</f>
        <v>1</v>
      </c>
      <c r="R988" s="38" t="str">
        <f t="shared" si="151"/>
        <v>TEST</v>
      </c>
      <c r="S988" s="38">
        <f>ABS($B988)</f>
        <v>66.16</v>
      </c>
      <c r="T988" s="38">
        <f>ABS($I988)</f>
        <v>55.13</v>
      </c>
      <c r="U988" s="38">
        <f>ABS($K988)</f>
        <v>8.82</v>
      </c>
      <c r="V988" s="34">
        <f t="shared" si="154"/>
        <v>44.1</v>
      </c>
      <c r="W988" s="35">
        <f t="shared" si="155"/>
        <v>13.24</v>
      </c>
      <c r="X988" s="34" t="str">
        <f t="shared" si="156"/>
        <v/>
      </c>
      <c r="Y988" s="35" t="str">
        <f t="shared" si="157"/>
        <v/>
      </c>
      <c r="Z988" s="38" t="str">
        <f t="shared" si="152"/>
        <v>V8</v>
      </c>
      <c r="AA988" s="38" t="str">
        <f t="shared" si="150"/>
        <v>V9</v>
      </c>
      <c r="AB988" s="38" t="str">
        <f t="shared" si="153"/>
        <v>V10</v>
      </c>
      <c r="AC988" s="38">
        <f>IF($AF988=20,"",IF($V988=0,"",IF($H988="Adblue Bidon","",IF($H988="GNC (KG)","",IF($H988="Frais de service EV","",IF($Q988=1,$G$2:$G$4524,""))))))</f>
        <v>41.4</v>
      </c>
      <c r="AD988" s="33" t="str">
        <f t="shared" si="158"/>
        <v/>
      </c>
      <c r="AE988" s="36" t="str">
        <f t="shared" si="159"/>
        <v/>
      </c>
      <c r="AF988" s="37" t="str">
        <f>IFERROR(VLOOKUP($F$2,IMPUTATION!F:G,2,0),"")</f>
        <v/>
      </c>
    </row>
    <row r="989" spans="1:32">
      <c r="A989" s="31">
        <v>44408</v>
      </c>
      <c r="B989" s="32">
        <v>63.97</v>
      </c>
      <c r="C989" s="32" t="s">
        <v>21</v>
      </c>
      <c r="D989" s="32" t="s">
        <v>371</v>
      </c>
      <c r="E989" s="32" t="s">
        <v>115</v>
      </c>
      <c r="F989" s="32" t="s">
        <v>748</v>
      </c>
      <c r="G989" s="32">
        <v>42.35</v>
      </c>
      <c r="H989" s="32" t="s">
        <v>372</v>
      </c>
      <c r="I989" s="32">
        <v>53.31</v>
      </c>
      <c r="J989" s="32">
        <v>80</v>
      </c>
      <c r="K989" s="32">
        <v>8.5299999999999994</v>
      </c>
      <c r="L989" s="32">
        <v>55.44</v>
      </c>
      <c r="M989" s="32" t="s">
        <v>19</v>
      </c>
      <c r="N989" s="32" t="s">
        <v>396</v>
      </c>
      <c r="O989" s="32">
        <v>6400136</v>
      </c>
      <c r="P989" s="38">
        <f>IF($H989="",VLOOKUP($C989,IMPUTATION_CARBURANT[],2,0),VLOOKUP($H989,IMPUTATION_CARBURANT[],2,0))</f>
        <v>1</v>
      </c>
      <c r="Q989" s="38">
        <f>IF(AND($P989=123401,$M989="VP"),124013,$P$2:$P$4524)</f>
        <v>1</v>
      </c>
      <c r="R989" s="38" t="str">
        <f t="shared" si="151"/>
        <v>TEST</v>
      </c>
      <c r="S989" s="38">
        <f>ABS($B989)</f>
        <v>63.97</v>
      </c>
      <c r="T989" s="38">
        <f>ABS($I989)</f>
        <v>53.31</v>
      </c>
      <c r="U989" s="38">
        <f>ABS($K989)</f>
        <v>8.5299999999999994</v>
      </c>
      <c r="V989" s="34">
        <f t="shared" si="154"/>
        <v>42.65</v>
      </c>
      <c r="W989" s="35">
        <f t="shared" si="155"/>
        <v>12.79</v>
      </c>
      <c r="X989" s="34" t="str">
        <f t="shared" si="156"/>
        <v/>
      </c>
      <c r="Y989" s="35" t="str">
        <f t="shared" si="157"/>
        <v/>
      </c>
      <c r="Z989" s="38" t="str">
        <f t="shared" si="152"/>
        <v>V8</v>
      </c>
      <c r="AA989" s="38" t="str">
        <f t="shared" si="150"/>
        <v>V9</v>
      </c>
      <c r="AB989" s="38" t="str">
        <f t="shared" si="153"/>
        <v>V10</v>
      </c>
      <c r="AC989" s="38">
        <f>IF($AF989=20,"",IF($V989=0,"",IF($H989="Adblue Bidon","",IF($H989="GNC (KG)","",IF($H989="Frais de service EV","",IF($Q989=1,$G$2:$G$4524,""))))))</f>
        <v>42.35</v>
      </c>
      <c r="AD989" s="33" t="str">
        <f t="shared" si="158"/>
        <v/>
      </c>
      <c r="AE989" s="36" t="str">
        <f t="shared" si="159"/>
        <v/>
      </c>
      <c r="AF989" s="37" t="str">
        <f>IFERROR(VLOOKUP($F$2,IMPUTATION!F:G,2,0),"")</f>
        <v/>
      </c>
    </row>
    <row r="990" spans="1:32">
      <c r="A990" s="31">
        <v>44408</v>
      </c>
      <c r="B990" s="32">
        <v>19.3</v>
      </c>
      <c r="C990" s="32" t="s">
        <v>405</v>
      </c>
      <c r="D990" s="32" t="s">
        <v>371</v>
      </c>
      <c r="E990" s="32" t="s">
        <v>101</v>
      </c>
      <c r="F990" s="32" t="s">
        <v>518</v>
      </c>
      <c r="G990" s="32">
        <v>1</v>
      </c>
      <c r="H990" s="32" t="s">
        <v>373</v>
      </c>
      <c r="I990" s="32">
        <v>16.079999999999998</v>
      </c>
      <c r="J990" s="32">
        <v>100</v>
      </c>
      <c r="K990" s="32">
        <v>3.22</v>
      </c>
      <c r="L990" s="32">
        <v>16.079999999999998</v>
      </c>
      <c r="M990" s="32" t="s">
        <v>19</v>
      </c>
      <c r="N990" s="32" t="s">
        <v>396</v>
      </c>
      <c r="O990" s="32">
        <v>6400496</v>
      </c>
      <c r="P990" s="38">
        <f>IF($H990="",VLOOKUP($C990,IMPUTATION_CARBURANT[],2,0),VLOOKUP($H990,IMPUTATION_CARBURANT[],2,0))</f>
        <v>1</v>
      </c>
      <c r="Q990" s="38">
        <f>IF(AND($P990=123401,$M990="VP"),124013,$P$2:$P$4524)</f>
        <v>1</v>
      </c>
      <c r="R990" s="38" t="str">
        <f t="shared" si="151"/>
        <v>TEST</v>
      </c>
      <c r="S990" s="38">
        <f>ABS($B990)</f>
        <v>19.3</v>
      </c>
      <c r="T990" s="38">
        <f>ABS($I990)</f>
        <v>16.079999999999998</v>
      </c>
      <c r="U990" s="38">
        <f>ABS($K990)</f>
        <v>3.22</v>
      </c>
      <c r="V990" s="34">
        <f t="shared" si="154"/>
        <v>16.079999999999998</v>
      </c>
      <c r="W990" s="35">
        <f t="shared" si="155"/>
        <v>0</v>
      </c>
      <c r="X990" s="34" t="str">
        <f t="shared" si="156"/>
        <v/>
      </c>
      <c r="Y990" s="35" t="str">
        <f t="shared" si="157"/>
        <v/>
      </c>
      <c r="Z990" s="38" t="str">
        <f t="shared" si="152"/>
        <v>V8</v>
      </c>
      <c r="AA990" s="38" t="str">
        <f t="shared" si="150"/>
        <v>V9</v>
      </c>
      <c r="AB990" s="38" t="str">
        <f t="shared" si="153"/>
        <v>V10</v>
      </c>
      <c r="AC990" s="38" t="str">
        <f>IF($AF990=20,"",IF($V990=0,"",IF($H990="Adblue Bidon","",IF($H990="GNC (KG)","",IF($H990="Frais de service EV","",IF($Q990=1,$G$2:$G$4524,""))))))</f>
        <v/>
      </c>
      <c r="AD990" s="33" t="str">
        <f t="shared" si="158"/>
        <v/>
      </c>
      <c r="AE990" s="36" t="str">
        <f t="shared" si="159"/>
        <v/>
      </c>
      <c r="AF990" s="37" t="str">
        <f>IFERROR(VLOOKUP($F$2,IMPUTATION!F:G,2,0),"")</f>
        <v/>
      </c>
    </row>
    <row r="991" spans="1:32">
      <c r="A991" s="31">
        <v>44408</v>
      </c>
      <c r="B991" s="32">
        <v>102.91</v>
      </c>
      <c r="C991" s="32" t="s">
        <v>21</v>
      </c>
      <c r="D991" s="32" t="s">
        <v>371</v>
      </c>
      <c r="E991" s="32" t="s">
        <v>89</v>
      </c>
      <c r="F991" s="32" t="s">
        <v>574</v>
      </c>
      <c r="G991" s="32">
        <v>69.400000000000006</v>
      </c>
      <c r="H991" s="32" t="s">
        <v>380</v>
      </c>
      <c r="I991" s="32">
        <v>85.76</v>
      </c>
      <c r="J991" s="32">
        <v>80</v>
      </c>
      <c r="K991" s="32">
        <v>13.72</v>
      </c>
      <c r="L991" s="32">
        <v>89.19</v>
      </c>
      <c r="M991" s="32" t="s">
        <v>392</v>
      </c>
      <c r="N991" s="32" t="s">
        <v>396</v>
      </c>
      <c r="O991" s="32">
        <v>6176560</v>
      </c>
      <c r="P991" s="38">
        <f>IF($H991="",VLOOKUP($C991,IMPUTATION_CARBURANT[],2,0),VLOOKUP($H991,IMPUTATION_CARBURANT[],2,0))</f>
        <v>1</v>
      </c>
      <c r="Q991" s="38">
        <f>IF(AND($P991=123401,$M991="VP"),124013,$P$2:$P$4524)</f>
        <v>1</v>
      </c>
      <c r="R991" s="38" t="str">
        <f t="shared" si="151"/>
        <v>TEST</v>
      </c>
      <c r="S991" s="38">
        <f>ABS($B991)</f>
        <v>102.91</v>
      </c>
      <c r="T991" s="38">
        <f>ABS($I991)</f>
        <v>85.76</v>
      </c>
      <c r="U991" s="38">
        <f>ABS($K991)</f>
        <v>13.72</v>
      </c>
      <c r="V991" s="34">
        <f t="shared" si="154"/>
        <v>68.61</v>
      </c>
      <c r="W991" s="35">
        <f t="shared" si="155"/>
        <v>20.58</v>
      </c>
      <c r="X991" s="34" t="str">
        <f t="shared" si="156"/>
        <v/>
      </c>
      <c r="Y991" s="35" t="str">
        <f t="shared" si="157"/>
        <v/>
      </c>
      <c r="Z991" s="38" t="str">
        <f t="shared" si="152"/>
        <v>V8</v>
      </c>
      <c r="AA991" s="38" t="str">
        <f t="shared" si="150"/>
        <v>V9</v>
      </c>
      <c r="AB991" s="38" t="str">
        <f t="shared" si="153"/>
        <v>V10</v>
      </c>
      <c r="AC991" s="38">
        <f>IF($AF991=20,"",IF($V991=0,"",IF($H991="Adblue Bidon","",IF($H991="GNC (KG)","",IF($H991="Frais de service EV","",IF($Q991=1,$G$2:$G$4524,""))))))</f>
        <v>69.400000000000006</v>
      </c>
      <c r="AD991" s="33" t="str">
        <f t="shared" si="158"/>
        <v/>
      </c>
      <c r="AE991" s="36" t="str">
        <f t="shared" si="159"/>
        <v/>
      </c>
      <c r="AF991" s="37" t="str">
        <f>IFERROR(VLOOKUP($F$2,IMPUTATION!F:G,2,0),"")</f>
        <v/>
      </c>
    </row>
    <row r="992" spans="1:32">
      <c r="A992" s="31">
        <v>44408</v>
      </c>
      <c r="B992" s="32">
        <v>97.09</v>
      </c>
      <c r="C992" s="32" t="s">
        <v>21</v>
      </c>
      <c r="D992" s="32" t="s">
        <v>371</v>
      </c>
      <c r="E992" s="32" t="s">
        <v>107</v>
      </c>
      <c r="F992" s="32" t="s">
        <v>421</v>
      </c>
      <c r="G992" s="32">
        <v>65.48</v>
      </c>
      <c r="H992" s="32" t="s">
        <v>380</v>
      </c>
      <c r="I992" s="32">
        <v>80.91</v>
      </c>
      <c r="J992" s="32">
        <v>80</v>
      </c>
      <c r="K992" s="32">
        <v>12.94</v>
      </c>
      <c r="L992" s="32">
        <v>84.15</v>
      </c>
      <c r="M992" s="32" t="s">
        <v>19</v>
      </c>
      <c r="N992" s="32" t="s">
        <v>396</v>
      </c>
      <c r="O992" s="32">
        <v>6400115</v>
      </c>
      <c r="P992" s="38">
        <f>IF($H992="",VLOOKUP($C992,IMPUTATION_CARBURANT[],2,0),VLOOKUP($H992,IMPUTATION_CARBURANT[],2,0))</f>
        <v>1</v>
      </c>
      <c r="Q992" s="38">
        <f>IF(AND($P992=123401,$M992="VP"),124013,$P$2:$P$4524)</f>
        <v>1</v>
      </c>
      <c r="R992" s="38" t="str">
        <f t="shared" si="151"/>
        <v>TEST</v>
      </c>
      <c r="S992" s="38">
        <f>ABS($B992)</f>
        <v>97.09</v>
      </c>
      <c r="T992" s="38">
        <f>ABS($I992)</f>
        <v>80.91</v>
      </c>
      <c r="U992" s="38">
        <f>ABS($K992)</f>
        <v>12.94</v>
      </c>
      <c r="V992" s="34">
        <f t="shared" si="154"/>
        <v>64.73</v>
      </c>
      <c r="W992" s="35">
        <f t="shared" si="155"/>
        <v>19.420000000000002</v>
      </c>
      <c r="X992" s="34" t="str">
        <f t="shared" si="156"/>
        <v/>
      </c>
      <c r="Y992" s="35" t="str">
        <f t="shared" si="157"/>
        <v/>
      </c>
      <c r="Z992" s="38" t="str">
        <f t="shared" si="152"/>
        <v>V8</v>
      </c>
      <c r="AA992" s="38" t="str">
        <f t="shared" si="150"/>
        <v>V9</v>
      </c>
      <c r="AB992" s="38" t="str">
        <f t="shared" si="153"/>
        <v>V10</v>
      </c>
      <c r="AC992" s="38">
        <f>IF($AF992=20,"",IF($V992=0,"",IF($H992="Adblue Bidon","",IF($H992="GNC (KG)","",IF($H992="Frais de service EV","",IF($Q992=1,$G$2:$G$4524,""))))))</f>
        <v>65.48</v>
      </c>
      <c r="AD992" s="33" t="str">
        <f t="shared" si="158"/>
        <v/>
      </c>
      <c r="AE992" s="36" t="str">
        <f t="shared" si="159"/>
        <v/>
      </c>
      <c r="AF992" s="37" t="str">
        <f>IFERROR(VLOOKUP($F$2,IMPUTATION!F:G,2,0),"")</f>
        <v/>
      </c>
    </row>
    <row r="993" spans="1:32">
      <c r="A993" s="31">
        <v>44408</v>
      </c>
      <c r="B993" s="32">
        <v>118.86</v>
      </c>
      <c r="C993" s="32" t="s">
        <v>21</v>
      </c>
      <c r="D993" s="32" t="s">
        <v>371</v>
      </c>
      <c r="E993" s="32" t="s">
        <v>108</v>
      </c>
      <c r="F993" s="32" t="s">
        <v>718</v>
      </c>
      <c r="G993" s="32">
        <v>81.540000000000006</v>
      </c>
      <c r="H993" s="32" t="s">
        <v>380</v>
      </c>
      <c r="I993" s="32">
        <v>99.05</v>
      </c>
      <c r="J993" s="32">
        <v>80</v>
      </c>
      <c r="K993" s="32">
        <v>15.85</v>
      </c>
      <c r="L993" s="32">
        <v>103.01</v>
      </c>
      <c r="M993" s="32" t="s">
        <v>19</v>
      </c>
      <c r="N993" s="32" t="s">
        <v>396</v>
      </c>
      <c r="O993" s="32">
        <v>6177148</v>
      </c>
      <c r="P993" s="38">
        <f>IF($H993="",VLOOKUP($C993,IMPUTATION_CARBURANT[],2,0),VLOOKUP($H993,IMPUTATION_CARBURANT[],2,0))</f>
        <v>1</v>
      </c>
      <c r="Q993" s="38">
        <f>IF(AND($P993=123401,$M993="VP"),124013,$P$2:$P$4524)</f>
        <v>1</v>
      </c>
      <c r="R993" s="38" t="str">
        <f t="shared" si="151"/>
        <v>TEST</v>
      </c>
      <c r="S993" s="38">
        <f>ABS($B993)</f>
        <v>118.86</v>
      </c>
      <c r="T993" s="38">
        <f>ABS($I993)</f>
        <v>99.05</v>
      </c>
      <c r="U993" s="38">
        <f>ABS($K993)</f>
        <v>15.85</v>
      </c>
      <c r="V993" s="34">
        <f t="shared" si="154"/>
        <v>79.239999999999995</v>
      </c>
      <c r="W993" s="35">
        <f t="shared" si="155"/>
        <v>23.77</v>
      </c>
      <c r="X993" s="34" t="str">
        <f t="shared" si="156"/>
        <v/>
      </c>
      <c r="Y993" s="35" t="str">
        <f t="shared" si="157"/>
        <v/>
      </c>
      <c r="Z993" s="38" t="str">
        <f t="shared" si="152"/>
        <v>V8</v>
      </c>
      <c r="AA993" s="38" t="str">
        <f t="shared" si="150"/>
        <v>V9</v>
      </c>
      <c r="AB993" s="38" t="str">
        <f t="shared" si="153"/>
        <v>V10</v>
      </c>
      <c r="AC993" s="38">
        <f>IF($AF993=20,"",IF($V993=0,"",IF($H993="Adblue Bidon","",IF($H993="GNC (KG)","",IF($H993="Frais de service EV","",IF($Q993=1,$G$2:$G$4524,""))))))</f>
        <v>81.540000000000006</v>
      </c>
      <c r="AD993" s="33" t="str">
        <f t="shared" si="158"/>
        <v/>
      </c>
      <c r="AE993" s="36" t="str">
        <f t="shared" si="159"/>
        <v/>
      </c>
      <c r="AF993" s="37" t="str">
        <f>IFERROR(VLOOKUP($F$2,IMPUTATION!F:G,2,0),"")</f>
        <v/>
      </c>
    </row>
    <row r="994" spans="1:32">
      <c r="A994" s="31">
        <v>44408</v>
      </c>
      <c r="B994" s="32">
        <v>61.2</v>
      </c>
      <c r="C994" s="32" t="s">
        <v>393</v>
      </c>
      <c r="D994" s="32" t="s">
        <v>371</v>
      </c>
      <c r="E994" s="32" t="s">
        <v>261</v>
      </c>
      <c r="F994" s="32" t="s">
        <v>561</v>
      </c>
      <c r="G994" s="32">
        <v>38.01</v>
      </c>
      <c r="H994" s="32" t="s">
        <v>387</v>
      </c>
      <c r="I994" s="32">
        <v>51</v>
      </c>
      <c r="J994" s="32">
        <v>80</v>
      </c>
      <c r="K994" s="32">
        <v>8.16</v>
      </c>
      <c r="L994" s="32">
        <v>53.04</v>
      </c>
      <c r="M994" s="32" t="s">
        <v>18</v>
      </c>
      <c r="N994" s="32" t="s">
        <v>18</v>
      </c>
      <c r="O994" s="32">
        <v>6400307</v>
      </c>
      <c r="P994" s="38">
        <f>IF($H994="",VLOOKUP($C994,IMPUTATION_CARBURANT[],2,0),VLOOKUP($H994,IMPUTATION_CARBURANT[],2,0))</f>
        <v>1</v>
      </c>
      <c r="Q994" s="38">
        <f>IF(AND($P994=123401,$M994="VP"),124013,$P$2:$P$4524)</f>
        <v>1</v>
      </c>
      <c r="R994" s="38" t="str">
        <f t="shared" si="151"/>
        <v>TEST</v>
      </c>
      <c r="S994" s="38">
        <f>ABS($B994)</f>
        <v>61.2</v>
      </c>
      <c r="T994" s="38">
        <f>ABS($I994)</f>
        <v>51</v>
      </c>
      <c r="U994" s="38">
        <f>ABS($K994)</f>
        <v>8.16</v>
      </c>
      <c r="V994" s="34">
        <f t="shared" si="154"/>
        <v>40.799999999999997</v>
      </c>
      <c r="W994" s="35">
        <f t="shared" si="155"/>
        <v>12.24</v>
      </c>
      <c r="X994" s="34" t="str">
        <f t="shared" si="156"/>
        <v/>
      </c>
      <c r="Y994" s="35" t="str">
        <f t="shared" si="157"/>
        <v/>
      </c>
      <c r="Z994" s="38" t="str">
        <f t="shared" si="152"/>
        <v>V8</v>
      </c>
      <c r="AA994" s="38" t="str">
        <f t="shared" si="150"/>
        <v>V9</v>
      </c>
      <c r="AB994" s="38" t="str">
        <f t="shared" si="153"/>
        <v>V10</v>
      </c>
      <c r="AC994" s="38">
        <f>IF($AF994=20,"",IF($V994=0,"",IF($H994="Adblue Bidon","",IF($H994="GNC (KG)","",IF($H994="Frais de service EV","",IF($Q994=1,$G$2:$G$4524,""))))))</f>
        <v>38.01</v>
      </c>
      <c r="AD994" s="33" t="str">
        <f t="shared" si="158"/>
        <v/>
      </c>
      <c r="AE994" s="36" t="str">
        <f t="shared" si="159"/>
        <v/>
      </c>
      <c r="AF994" s="37" t="str">
        <f>IFERROR(VLOOKUP($F$2,IMPUTATION!F:G,2,0),"")</f>
        <v/>
      </c>
    </row>
    <row r="995" spans="1:32">
      <c r="A995" s="31">
        <v>44408</v>
      </c>
      <c r="B995" s="32">
        <v>128.83000000000001</v>
      </c>
      <c r="C995" s="32" t="s">
        <v>21</v>
      </c>
      <c r="D995" s="32" t="s">
        <v>371</v>
      </c>
      <c r="E995" s="32" t="s">
        <v>120</v>
      </c>
      <c r="F995" s="32" t="s">
        <v>458</v>
      </c>
      <c r="G995" s="32">
        <v>85.57</v>
      </c>
      <c r="H995" s="32" t="s">
        <v>380</v>
      </c>
      <c r="I995" s="32">
        <v>107.36</v>
      </c>
      <c r="J995" s="32">
        <v>80</v>
      </c>
      <c r="K995" s="32">
        <v>17.18</v>
      </c>
      <c r="L995" s="32">
        <v>111.65</v>
      </c>
      <c r="M995" s="32" t="s">
        <v>19</v>
      </c>
      <c r="N995" s="32" t="s">
        <v>396</v>
      </c>
      <c r="O995" s="32">
        <v>6178168</v>
      </c>
      <c r="P995" s="38">
        <f>IF($H995="",VLOOKUP($C995,IMPUTATION_CARBURANT[],2,0),VLOOKUP($H995,IMPUTATION_CARBURANT[],2,0))</f>
        <v>1</v>
      </c>
      <c r="Q995" s="38">
        <f>IF(AND($P995=123401,$M995="VP"),124013,$P$2:$P$4524)</f>
        <v>1</v>
      </c>
      <c r="R995" s="38" t="str">
        <f t="shared" si="151"/>
        <v>TEST</v>
      </c>
      <c r="S995" s="38">
        <f>ABS($B995)</f>
        <v>128.83000000000001</v>
      </c>
      <c r="T995" s="38">
        <f>ABS($I995)</f>
        <v>107.36</v>
      </c>
      <c r="U995" s="38">
        <f>ABS($K995)</f>
        <v>17.18</v>
      </c>
      <c r="V995" s="34">
        <f t="shared" si="154"/>
        <v>85.89</v>
      </c>
      <c r="W995" s="35">
        <f t="shared" si="155"/>
        <v>25.76</v>
      </c>
      <c r="X995" s="34" t="str">
        <f t="shared" si="156"/>
        <v/>
      </c>
      <c r="Y995" s="35" t="str">
        <f t="shared" si="157"/>
        <v/>
      </c>
      <c r="Z995" s="38" t="str">
        <f t="shared" si="152"/>
        <v>V8</v>
      </c>
      <c r="AA995" s="38" t="str">
        <f t="shared" si="150"/>
        <v>V9</v>
      </c>
      <c r="AB995" s="38" t="str">
        <f t="shared" si="153"/>
        <v>V10</v>
      </c>
      <c r="AC995" s="38">
        <f>IF($AF995=20,"",IF($V995=0,"",IF($H995="Adblue Bidon","",IF($H995="GNC (KG)","",IF($H995="Frais de service EV","",IF($Q995=1,$G$2:$G$4524,""))))))</f>
        <v>85.57</v>
      </c>
      <c r="AD995" s="33" t="str">
        <f t="shared" si="158"/>
        <v/>
      </c>
      <c r="AE995" s="36" t="str">
        <f t="shared" si="159"/>
        <v/>
      </c>
      <c r="AF995" s="37" t="str">
        <f>IFERROR(VLOOKUP($F$2,IMPUTATION!F:G,2,0),"")</f>
        <v/>
      </c>
    </row>
    <row r="996" spans="1:32">
      <c r="A996" s="31">
        <v>44408</v>
      </c>
      <c r="B996" s="32">
        <v>116.04</v>
      </c>
      <c r="C996" s="32" t="s">
        <v>21</v>
      </c>
      <c r="D996" s="32" t="s">
        <v>371</v>
      </c>
      <c r="E996" s="32" t="s">
        <v>119</v>
      </c>
      <c r="F996" s="32" t="s">
        <v>504</v>
      </c>
      <c r="G996" s="32">
        <v>77.599999999999994</v>
      </c>
      <c r="H996" s="32" t="s">
        <v>380</v>
      </c>
      <c r="I996" s="32">
        <v>96.7</v>
      </c>
      <c r="J996" s="32">
        <v>80</v>
      </c>
      <c r="K996" s="32">
        <v>15.47</v>
      </c>
      <c r="L996" s="32">
        <v>100.57</v>
      </c>
      <c r="M996" s="32" t="s">
        <v>392</v>
      </c>
      <c r="N996" s="32" t="s">
        <v>396</v>
      </c>
      <c r="O996" s="32">
        <v>6176785</v>
      </c>
      <c r="P996" s="38">
        <f>IF($H996="",VLOOKUP($C996,IMPUTATION_CARBURANT[],2,0),VLOOKUP($H996,IMPUTATION_CARBURANT[],2,0))</f>
        <v>1</v>
      </c>
      <c r="Q996" s="38">
        <f>IF(AND($P996=123401,$M996="VP"),124013,$P$2:$P$4524)</f>
        <v>1</v>
      </c>
      <c r="R996" s="38" t="str">
        <f t="shared" si="151"/>
        <v>TEST</v>
      </c>
      <c r="S996" s="38">
        <f>ABS($B996)</f>
        <v>116.04</v>
      </c>
      <c r="T996" s="38">
        <f>ABS($I996)</f>
        <v>96.7</v>
      </c>
      <c r="U996" s="38">
        <f>ABS($K996)</f>
        <v>15.47</v>
      </c>
      <c r="V996" s="34">
        <f t="shared" si="154"/>
        <v>77.36</v>
      </c>
      <c r="W996" s="35">
        <f t="shared" si="155"/>
        <v>23.21</v>
      </c>
      <c r="X996" s="34" t="str">
        <f t="shared" si="156"/>
        <v/>
      </c>
      <c r="Y996" s="35" t="str">
        <f t="shared" si="157"/>
        <v/>
      </c>
      <c r="Z996" s="38" t="str">
        <f t="shared" si="152"/>
        <v>V8</v>
      </c>
      <c r="AA996" s="38" t="str">
        <f t="shared" si="150"/>
        <v>V9</v>
      </c>
      <c r="AB996" s="38" t="str">
        <f t="shared" si="153"/>
        <v>V10</v>
      </c>
      <c r="AC996" s="38">
        <f>IF($AF996=20,"",IF($V996=0,"",IF($H996="Adblue Bidon","",IF($H996="GNC (KG)","",IF($H996="Frais de service EV","",IF($Q996=1,$G$2:$G$4524,""))))))</f>
        <v>77.599999999999994</v>
      </c>
      <c r="AD996" s="33" t="str">
        <f t="shared" si="158"/>
        <v/>
      </c>
      <c r="AE996" s="36" t="str">
        <f t="shared" si="159"/>
        <v/>
      </c>
      <c r="AF996" s="37" t="str">
        <f>IFERROR(VLOOKUP($F$2,IMPUTATION!F:G,2,0),"")</f>
        <v/>
      </c>
    </row>
    <row r="997" spans="1:32">
      <c r="A997" s="31">
        <v>44408</v>
      </c>
      <c r="B997" s="32">
        <v>51.77</v>
      </c>
      <c r="C997" s="32" t="s">
        <v>393</v>
      </c>
      <c r="D997" s="32" t="s">
        <v>371</v>
      </c>
      <c r="E997" s="32" t="s">
        <v>320</v>
      </c>
      <c r="F997" s="32" t="s">
        <v>1546</v>
      </c>
      <c r="G997" s="32">
        <v>32.4</v>
      </c>
      <c r="H997" s="32" t="s">
        <v>387</v>
      </c>
      <c r="I997" s="32">
        <v>43.14</v>
      </c>
      <c r="J997" s="32">
        <v>80</v>
      </c>
      <c r="K997" s="32">
        <v>6.9</v>
      </c>
      <c r="L997" s="32">
        <v>44.87</v>
      </c>
      <c r="M997" s="32" t="s">
        <v>18</v>
      </c>
      <c r="N997" s="32" t="s">
        <v>18</v>
      </c>
      <c r="O997" s="32">
        <v>6656507</v>
      </c>
      <c r="P997" s="38">
        <f>IF($H997="",VLOOKUP($C997,IMPUTATION_CARBURANT[],2,0),VLOOKUP($H997,IMPUTATION_CARBURANT[],2,0))</f>
        <v>1</v>
      </c>
      <c r="Q997" s="38">
        <f>IF(AND($P997=123401,$M997="VP"),124013,$P$2:$P$4524)</f>
        <v>1</v>
      </c>
      <c r="R997" s="38" t="str">
        <f t="shared" si="151"/>
        <v>TEST</v>
      </c>
      <c r="S997" s="38">
        <f>ABS($B997)</f>
        <v>51.77</v>
      </c>
      <c r="T997" s="38">
        <f>ABS($I997)</f>
        <v>43.14</v>
      </c>
      <c r="U997" s="38">
        <f>ABS($K997)</f>
        <v>6.9</v>
      </c>
      <c r="V997" s="34">
        <f t="shared" si="154"/>
        <v>34.51</v>
      </c>
      <c r="W997" s="35">
        <f t="shared" si="155"/>
        <v>10.36</v>
      </c>
      <c r="X997" s="34" t="str">
        <f t="shared" si="156"/>
        <v/>
      </c>
      <c r="Y997" s="35" t="str">
        <f t="shared" si="157"/>
        <v/>
      </c>
      <c r="Z997" s="38" t="str">
        <f t="shared" si="152"/>
        <v>V8</v>
      </c>
      <c r="AA997" s="38" t="str">
        <f t="shared" si="150"/>
        <v>V9</v>
      </c>
      <c r="AB997" s="38" t="str">
        <f t="shared" si="153"/>
        <v>V10</v>
      </c>
      <c r="AC997" s="38">
        <f>IF($AF997=20,"",IF($V997=0,"",IF($H997="Adblue Bidon","",IF($H997="GNC (KG)","",IF($H997="Frais de service EV","",IF($Q997=1,$G$2:$G$4524,""))))))</f>
        <v>32.4</v>
      </c>
      <c r="AD997" s="33" t="str">
        <f t="shared" si="158"/>
        <v/>
      </c>
      <c r="AE997" s="36" t="str">
        <f t="shared" si="159"/>
        <v/>
      </c>
      <c r="AF997" s="37" t="str">
        <f>IFERROR(VLOOKUP($F$2,IMPUTATION!F:G,2,0),"")</f>
        <v/>
      </c>
    </row>
    <row r="998" spans="1:32">
      <c r="A998" s="31">
        <v>44408</v>
      </c>
      <c r="B998" s="32">
        <v>57.14</v>
      </c>
      <c r="C998" s="32" t="s">
        <v>393</v>
      </c>
      <c r="D998" s="32" t="s">
        <v>371</v>
      </c>
      <c r="E998" s="32" t="s">
        <v>191</v>
      </c>
      <c r="F998" s="32" t="s">
        <v>1472</v>
      </c>
      <c r="G998" s="32">
        <v>35.92</v>
      </c>
      <c r="H998" s="32" t="s">
        <v>387</v>
      </c>
      <c r="I998" s="32">
        <v>47.62</v>
      </c>
      <c r="J998" s="32">
        <v>80</v>
      </c>
      <c r="K998" s="32">
        <v>7.62</v>
      </c>
      <c r="L998" s="32">
        <v>49.52</v>
      </c>
      <c r="M998" s="32" t="s">
        <v>18</v>
      </c>
      <c r="N998" s="32" t="s">
        <v>18</v>
      </c>
      <c r="O998" s="32">
        <v>6401111</v>
      </c>
      <c r="P998" s="38">
        <f>IF($H998="",VLOOKUP($C998,IMPUTATION_CARBURANT[],2,0),VLOOKUP($H998,IMPUTATION_CARBURANT[],2,0))</f>
        <v>1</v>
      </c>
      <c r="Q998" s="38">
        <f>IF(AND($P998=123401,$M998="VP"),124013,$P$2:$P$4524)</f>
        <v>1</v>
      </c>
      <c r="R998" s="38" t="str">
        <f t="shared" si="151"/>
        <v>TEST</v>
      </c>
      <c r="S998" s="38">
        <f>ABS($B998)</f>
        <v>57.14</v>
      </c>
      <c r="T998" s="38">
        <f>ABS($I998)</f>
        <v>47.62</v>
      </c>
      <c r="U998" s="38">
        <f>ABS($K998)</f>
        <v>7.62</v>
      </c>
      <c r="V998" s="34">
        <f t="shared" si="154"/>
        <v>38.1</v>
      </c>
      <c r="W998" s="35">
        <f t="shared" si="155"/>
        <v>11.42</v>
      </c>
      <c r="X998" s="34" t="str">
        <f t="shared" si="156"/>
        <v/>
      </c>
      <c r="Y998" s="35" t="str">
        <f t="shared" si="157"/>
        <v/>
      </c>
      <c r="Z998" s="38" t="str">
        <f t="shared" si="152"/>
        <v>V8</v>
      </c>
      <c r="AA998" s="38" t="str">
        <f t="shared" ref="AA998:AA1061" si="160">"V9"</f>
        <v>V9</v>
      </c>
      <c r="AB998" s="38" t="str">
        <f t="shared" si="153"/>
        <v>V10</v>
      </c>
      <c r="AC998" s="38">
        <f>IF($AF998=20,"",IF($V998=0,"",IF($H998="Adblue Bidon","",IF($H998="GNC (KG)","",IF($H998="Frais de service EV","",IF($Q998=1,$G$2:$G$4524,""))))))</f>
        <v>35.92</v>
      </c>
      <c r="AD998" s="33" t="str">
        <f t="shared" si="158"/>
        <v/>
      </c>
      <c r="AE998" s="36" t="str">
        <f t="shared" si="159"/>
        <v/>
      </c>
      <c r="AF998" s="37" t="str">
        <f>IFERROR(VLOOKUP($F$2,IMPUTATION!F:G,2,0),"")</f>
        <v/>
      </c>
    </row>
    <row r="999" spans="1:32">
      <c r="A999" s="31">
        <v>44408</v>
      </c>
      <c r="B999" s="32">
        <v>59.11</v>
      </c>
      <c r="C999" s="32" t="s">
        <v>393</v>
      </c>
      <c r="D999" s="32" t="s">
        <v>371</v>
      </c>
      <c r="E999" s="32" t="s">
        <v>267</v>
      </c>
      <c r="F999" s="32" t="s">
        <v>578</v>
      </c>
      <c r="G999" s="32">
        <v>34.82</v>
      </c>
      <c r="H999" s="32" t="s">
        <v>390</v>
      </c>
      <c r="I999" s="32">
        <v>49.26</v>
      </c>
      <c r="J999" s="32">
        <v>80</v>
      </c>
      <c r="K999" s="32">
        <v>7.88</v>
      </c>
      <c r="L999" s="32">
        <v>51.23</v>
      </c>
      <c r="M999" s="32" t="s">
        <v>18</v>
      </c>
      <c r="N999" s="32" t="s">
        <v>18</v>
      </c>
      <c r="O999" s="32">
        <v>6398702</v>
      </c>
      <c r="P999" s="38">
        <f>IF($H999="",VLOOKUP($C999,IMPUTATION_CARBURANT[],2,0),VLOOKUP($H999,IMPUTATION_CARBURANT[],2,0))</f>
        <v>1</v>
      </c>
      <c r="Q999" s="38">
        <f>IF(AND($P999=123401,$M999="VP"),124013,$P$2:$P$4524)</f>
        <v>1</v>
      </c>
      <c r="R999" s="38" t="str">
        <f t="shared" si="151"/>
        <v>TEST</v>
      </c>
      <c r="S999" s="38">
        <f>ABS($B999)</f>
        <v>59.11</v>
      </c>
      <c r="T999" s="38">
        <f>ABS($I999)</f>
        <v>49.26</v>
      </c>
      <c r="U999" s="38">
        <f>ABS($K999)</f>
        <v>7.88</v>
      </c>
      <c r="V999" s="34">
        <f t="shared" si="154"/>
        <v>39.409999999999997</v>
      </c>
      <c r="W999" s="35">
        <f t="shared" si="155"/>
        <v>11.82</v>
      </c>
      <c r="X999" s="34" t="str">
        <f t="shared" si="156"/>
        <v/>
      </c>
      <c r="Y999" s="35" t="str">
        <f t="shared" si="157"/>
        <v/>
      </c>
      <c r="Z999" s="38" t="str">
        <f t="shared" si="152"/>
        <v>V8</v>
      </c>
      <c r="AA999" s="38" t="str">
        <f t="shared" si="160"/>
        <v>V9</v>
      </c>
      <c r="AB999" s="38" t="str">
        <f t="shared" si="153"/>
        <v>V10</v>
      </c>
      <c r="AC999" s="38">
        <f>IF($AF999=20,"",IF($V999=0,"",IF($H999="Adblue Bidon","",IF($H999="GNC (KG)","",IF($H999="Frais de service EV","",IF($Q999=1,$G$2:$G$4524,""))))))</f>
        <v>34.82</v>
      </c>
      <c r="AD999" s="33" t="str">
        <f t="shared" si="158"/>
        <v/>
      </c>
      <c r="AE999" s="36" t="str">
        <f t="shared" si="159"/>
        <v/>
      </c>
      <c r="AF999" s="37" t="str">
        <f>IFERROR(VLOOKUP($F$2,IMPUTATION!F:G,2,0),"")</f>
        <v/>
      </c>
    </row>
    <row r="1000" spans="1:32">
      <c r="A1000" s="31">
        <v>44408</v>
      </c>
      <c r="B1000" s="32">
        <v>113.3</v>
      </c>
      <c r="C1000" s="32" t="s">
        <v>21</v>
      </c>
      <c r="D1000" s="32" t="s">
        <v>371</v>
      </c>
      <c r="E1000" s="32" t="s">
        <v>96</v>
      </c>
      <c r="F1000" s="32" t="s">
        <v>581</v>
      </c>
      <c r="G1000" s="32">
        <v>77.099999999999994</v>
      </c>
      <c r="H1000" s="32" t="s">
        <v>380</v>
      </c>
      <c r="I1000" s="32">
        <v>94.42</v>
      </c>
      <c r="J1000" s="32">
        <v>80</v>
      </c>
      <c r="K1000" s="32">
        <v>15.1</v>
      </c>
      <c r="L1000" s="32">
        <v>98.2</v>
      </c>
      <c r="M1000" s="32" t="s">
        <v>392</v>
      </c>
      <c r="N1000" s="32" t="s">
        <v>396</v>
      </c>
      <c r="O1000" s="32">
        <v>6177247</v>
      </c>
      <c r="P1000" s="38">
        <f>IF($H1000="",VLOOKUP($C1000,IMPUTATION_CARBURANT[],2,0),VLOOKUP($H1000,IMPUTATION_CARBURANT[],2,0))</f>
        <v>1</v>
      </c>
      <c r="Q1000" s="38">
        <f>IF(AND($P1000=123401,$M1000="VP"),124013,$P$2:$P$4524)</f>
        <v>1</v>
      </c>
      <c r="R1000" s="38" t="str">
        <f t="shared" si="151"/>
        <v>TEST</v>
      </c>
      <c r="S1000" s="38">
        <f>ABS($B1000)</f>
        <v>113.3</v>
      </c>
      <c r="T1000" s="38">
        <f>ABS($I1000)</f>
        <v>94.42</v>
      </c>
      <c r="U1000" s="38">
        <f>ABS($K1000)</f>
        <v>15.1</v>
      </c>
      <c r="V1000" s="34">
        <f t="shared" si="154"/>
        <v>75.540000000000006</v>
      </c>
      <c r="W1000" s="35">
        <f t="shared" si="155"/>
        <v>22.66</v>
      </c>
      <c r="X1000" s="34" t="str">
        <f t="shared" si="156"/>
        <v/>
      </c>
      <c r="Y1000" s="35" t="str">
        <f t="shared" si="157"/>
        <v/>
      </c>
      <c r="Z1000" s="38" t="str">
        <f t="shared" si="152"/>
        <v>V8</v>
      </c>
      <c r="AA1000" s="38" t="str">
        <f t="shared" si="160"/>
        <v>V9</v>
      </c>
      <c r="AB1000" s="38" t="str">
        <f t="shared" si="153"/>
        <v>V10</v>
      </c>
      <c r="AC1000" s="38">
        <f>IF($AF1000=20,"",IF($V1000=0,"",IF($H1000="Adblue Bidon","",IF($H1000="GNC (KG)","",IF($H1000="Frais de service EV","",IF($Q1000=1,$G$2:$G$4524,""))))))</f>
        <v>77.099999999999994</v>
      </c>
      <c r="AD1000" s="33" t="str">
        <f t="shared" si="158"/>
        <v/>
      </c>
      <c r="AE1000" s="36" t="str">
        <f t="shared" si="159"/>
        <v/>
      </c>
      <c r="AF1000" s="37" t="str">
        <f>IFERROR(VLOOKUP($F$2,IMPUTATION!F:G,2,0),"")</f>
        <v/>
      </c>
    </row>
    <row r="1001" spans="1:32">
      <c r="A1001" s="31">
        <v>44408</v>
      </c>
      <c r="B1001" s="32">
        <v>67.73</v>
      </c>
      <c r="C1001" s="32" t="s">
        <v>393</v>
      </c>
      <c r="D1001" s="32" t="s">
        <v>371</v>
      </c>
      <c r="E1001" s="32" t="s">
        <v>279</v>
      </c>
      <c r="F1001" s="32" t="s">
        <v>813</v>
      </c>
      <c r="G1001" s="32">
        <v>42.2</v>
      </c>
      <c r="H1001" s="32" t="s">
        <v>387</v>
      </c>
      <c r="I1001" s="32">
        <v>56.44</v>
      </c>
      <c r="J1001" s="32">
        <v>80</v>
      </c>
      <c r="K1001" s="32">
        <v>9.0299999999999994</v>
      </c>
      <c r="L1001" s="32">
        <v>58.7</v>
      </c>
      <c r="M1001" s="32" t="s">
        <v>18</v>
      </c>
      <c r="N1001" s="32" t="s">
        <v>18</v>
      </c>
      <c r="O1001" s="32">
        <v>6638198</v>
      </c>
      <c r="P1001" s="38">
        <f>IF($H1001="",VLOOKUP($C1001,IMPUTATION_CARBURANT[],2,0),VLOOKUP($H1001,IMPUTATION_CARBURANT[],2,0))</f>
        <v>1</v>
      </c>
      <c r="Q1001" s="38">
        <f>IF(AND($P1001=123401,$M1001="VP"),124013,$P$2:$P$4524)</f>
        <v>1</v>
      </c>
      <c r="R1001" s="38" t="str">
        <f t="shared" si="151"/>
        <v>TEST</v>
      </c>
      <c r="S1001" s="38">
        <f>ABS($B1001)</f>
        <v>67.73</v>
      </c>
      <c r="T1001" s="38">
        <f>ABS($I1001)</f>
        <v>56.44</v>
      </c>
      <c r="U1001" s="38">
        <f>ABS($K1001)</f>
        <v>9.0299999999999994</v>
      </c>
      <c r="V1001" s="34">
        <f t="shared" si="154"/>
        <v>45.15</v>
      </c>
      <c r="W1001" s="35">
        <f t="shared" si="155"/>
        <v>13.55</v>
      </c>
      <c r="X1001" s="34" t="str">
        <f t="shared" si="156"/>
        <v/>
      </c>
      <c r="Y1001" s="35" t="str">
        <f t="shared" si="157"/>
        <v/>
      </c>
      <c r="Z1001" s="38" t="str">
        <f t="shared" si="152"/>
        <v>V8</v>
      </c>
      <c r="AA1001" s="38" t="str">
        <f t="shared" si="160"/>
        <v>V9</v>
      </c>
      <c r="AB1001" s="38" t="str">
        <f t="shared" si="153"/>
        <v>V10</v>
      </c>
      <c r="AC1001" s="38">
        <f>IF($AF1001=20,"",IF($V1001=0,"",IF($H1001="Adblue Bidon","",IF($H1001="GNC (KG)","",IF($H1001="Frais de service EV","",IF($Q1001=1,$G$2:$G$4524,""))))))</f>
        <v>42.2</v>
      </c>
      <c r="AD1001" s="33" t="str">
        <f t="shared" si="158"/>
        <v/>
      </c>
      <c r="AE1001" s="36" t="str">
        <f t="shared" si="159"/>
        <v/>
      </c>
      <c r="AF1001" s="37" t="str">
        <f>IFERROR(VLOOKUP($F$2,IMPUTATION!F:G,2,0),"")</f>
        <v/>
      </c>
    </row>
    <row r="1002" spans="1:32">
      <c r="A1002" s="31">
        <v>44408</v>
      </c>
      <c r="B1002" s="32">
        <v>79.13</v>
      </c>
      <c r="C1002" s="32" t="s">
        <v>21</v>
      </c>
      <c r="D1002" s="32" t="s">
        <v>371</v>
      </c>
      <c r="E1002" s="32" t="s">
        <v>107</v>
      </c>
      <c r="F1002" s="32" t="s">
        <v>546</v>
      </c>
      <c r="G1002" s="32">
        <v>53.36</v>
      </c>
      <c r="H1002" s="32" t="s">
        <v>380</v>
      </c>
      <c r="I1002" s="32">
        <v>65.94</v>
      </c>
      <c r="J1002" s="32">
        <v>80</v>
      </c>
      <c r="K1002" s="32">
        <v>10.55</v>
      </c>
      <c r="L1002" s="32">
        <v>68.58</v>
      </c>
      <c r="M1002" s="32" t="s">
        <v>19</v>
      </c>
      <c r="N1002" s="32" t="s">
        <v>396</v>
      </c>
      <c r="O1002" s="32">
        <v>6176845</v>
      </c>
      <c r="P1002" s="38">
        <f>IF($H1002="",VLOOKUP($C1002,IMPUTATION_CARBURANT[],2,0),VLOOKUP($H1002,IMPUTATION_CARBURANT[],2,0))</f>
        <v>1</v>
      </c>
      <c r="Q1002" s="38">
        <f>IF(AND($P1002=123401,$M1002="VP"),124013,$P$2:$P$4524)</f>
        <v>1</v>
      </c>
      <c r="R1002" s="38" t="str">
        <f t="shared" si="151"/>
        <v>TEST</v>
      </c>
      <c r="S1002" s="38">
        <f>ABS($B1002)</f>
        <v>79.13</v>
      </c>
      <c r="T1002" s="38">
        <f>ABS($I1002)</f>
        <v>65.94</v>
      </c>
      <c r="U1002" s="38">
        <f>ABS($K1002)</f>
        <v>10.55</v>
      </c>
      <c r="V1002" s="34">
        <f t="shared" si="154"/>
        <v>52.75</v>
      </c>
      <c r="W1002" s="35">
        <f t="shared" si="155"/>
        <v>15.83</v>
      </c>
      <c r="X1002" s="34" t="str">
        <f t="shared" si="156"/>
        <v/>
      </c>
      <c r="Y1002" s="35" t="str">
        <f t="shared" si="157"/>
        <v/>
      </c>
      <c r="Z1002" s="38" t="str">
        <f t="shared" si="152"/>
        <v>V8</v>
      </c>
      <c r="AA1002" s="38" t="str">
        <f t="shared" si="160"/>
        <v>V9</v>
      </c>
      <c r="AB1002" s="38" t="str">
        <f t="shared" si="153"/>
        <v>V10</v>
      </c>
      <c r="AC1002" s="38">
        <f>IF($AF1002=20,"",IF($V1002=0,"",IF($H1002="Adblue Bidon","",IF($H1002="GNC (KG)","",IF($H1002="Frais de service EV","",IF($Q1002=1,$G$2:$G$4524,""))))))</f>
        <v>53.36</v>
      </c>
      <c r="AD1002" s="33" t="str">
        <f t="shared" si="158"/>
        <v/>
      </c>
      <c r="AE1002" s="36" t="str">
        <f t="shared" si="159"/>
        <v/>
      </c>
      <c r="AF1002" s="37" t="str">
        <f>IFERROR(VLOOKUP($F$2,IMPUTATION!F:G,2,0),"")</f>
        <v/>
      </c>
    </row>
    <row r="1003" spans="1:32">
      <c r="A1003" s="31">
        <v>44408</v>
      </c>
      <c r="B1003" s="32">
        <v>51.48</v>
      </c>
      <c r="C1003" s="32" t="s">
        <v>393</v>
      </c>
      <c r="D1003" s="32" t="s">
        <v>371</v>
      </c>
      <c r="E1003" s="32" t="s">
        <v>180</v>
      </c>
      <c r="F1003" s="32" t="s">
        <v>743</v>
      </c>
      <c r="G1003" s="32">
        <v>32.630000000000003</v>
      </c>
      <c r="H1003" s="32" t="s">
        <v>387</v>
      </c>
      <c r="I1003" s="32">
        <v>42.9</v>
      </c>
      <c r="J1003" s="32">
        <v>80</v>
      </c>
      <c r="K1003" s="32">
        <v>6.86</v>
      </c>
      <c r="L1003" s="32">
        <v>44.62</v>
      </c>
      <c r="M1003" s="32" t="s">
        <v>18</v>
      </c>
      <c r="N1003" s="32" t="s">
        <v>18</v>
      </c>
      <c r="O1003" s="32">
        <v>6401054</v>
      </c>
      <c r="P1003" s="38">
        <f>IF($H1003="",VLOOKUP($C1003,IMPUTATION_CARBURANT[],2,0),VLOOKUP($H1003,IMPUTATION_CARBURANT[],2,0))</f>
        <v>1</v>
      </c>
      <c r="Q1003" s="38">
        <f>IF(AND($P1003=123401,$M1003="VP"),124013,$P$2:$P$4524)</f>
        <v>1</v>
      </c>
      <c r="R1003" s="38" t="str">
        <f t="shared" si="151"/>
        <v>TEST</v>
      </c>
      <c r="S1003" s="38">
        <f>ABS($B1003)</f>
        <v>51.48</v>
      </c>
      <c r="T1003" s="38">
        <f>ABS($I1003)</f>
        <v>42.9</v>
      </c>
      <c r="U1003" s="38">
        <f>ABS($K1003)</f>
        <v>6.86</v>
      </c>
      <c r="V1003" s="34">
        <f t="shared" si="154"/>
        <v>34.32</v>
      </c>
      <c r="W1003" s="35">
        <f t="shared" si="155"/>
        <v>10.3</v>
      </c>
      <c r="X1003" s="34" t="str">
        <f t="shared" si="156"/>
        <v/>
      </c>
      <c r="Y1003" s="35" t="str">
        <f t="shared" si="157"/>
        <v/>
      </c>
      <c r="Z1003" s="38" t="str">
        <f t="shared" si="152"/>
        <v>V8</v>
      </c>
      <c r="AA1003" s="38" t="str">
        <f t="shared" si="160"/>
        <v>V9</v>
      </c>
      <c r="AB1003" s="38" t="str">
        <f t="shared" si="153"/>
        <v>V10</v>
      </c>
      <c r="AC1003" s="38">
        <f>IF($AF1003=20,"",IF($V1003=0,"",IF($H1003="Adblue Bidon","",IF($H1003="GNC (KG)","",IF($H1003="Frais de service EV","",IF($Q1003=1,$G$2:$G$4524,""))))))</f>
        <v>32.630000000000003</v>
      </c>
      <c r="AD1003" s="33" t="str">
        <f t="shared" si="158"/>
        <v/>
      </c>
      <c r="AE1003" s="36" t="str">
        <f t="shared" si="159"/>
        <v/>
      </c>
      <c r="AF1003" s="37" t="str">
        <f>IFERROR(VLOOKUP($F$2,IMPUTATION!F:G,2,0),"")</f>
        <v/>
      </c>
    </row>
    <row r="1004" spans="1:32">
      <c r="A1004" s="31">
        <v>44408</v>
      </c>
      <c r="B1004" s="32">
        <v>101.12</v>
      </c>
      <c r="C1004" s="32" t="s">
        <v>21</v>
      </c>
      <c r="D1004" s="32" t="s">
        <v>371</v>
      </c>
      <c r="E1004" s="32" t="s">
        <v>121</v>
      </c>
      <c r="F1004" s="32" t="s">
        <v>506</v>
      </c>
      <c r="G1004" s="32">
        <v>68.66</v>
      </c>
      <c r="H1004" s="32" t="s">
        <v>380</v>
      </c>
      <c r="I1004" s="32">
        <v>84.27</v>
      </c>
      <c r="J1004" s="32">
        <v>80</v>
      </c>
      <c r="K1004" s="32">
        <v>13.48</v>
      </c>
      <c r="L1004" s="32">
        <v>87.64</v>
      </c>
      <c r="M1004" s="32" t="s">
        <v>392</v>
      </c>
      <c r="N1004" s="32" t="s">
        <v>396</v>
      </c>
      <c r="O1004" s="32">
        <v>6178297</v>
      </c>
      <c r="P1004" s="38">
        <f>IF($H1004="",VLOOKUP($C1004,IMPUTATION_CARBURANT[],2,0),VLOOKUP($H1004,IMPUTATION_CARBURANT[],2,0))</f>
        <v>1</v>
      </c>
      <c r="Q1004" s="38">
        <f>IF(AND($P1004=123401,$M1004="VP"),124013,$P$2:$P$4524)</f>
        <v>1</v>
      </c>
      <c r="R1004" s="38" t="str">
        <f t="shared" si="151"/>
        <v>TEST</v>
      </c>
      <c r="S1004" s="38">
        <f>ABS($B1004)</f>
        <v>101.12</v>
      </c>
      <c r="T1004" s="38">
        <f>ABS($I1004)</f>
        <v>84.27</v>
      </c>
      <c r="U1004" s="38">
        <f>ABS($K1004)</f>
        <v>13.48</v>
      </c>
      <c r="V1004" s="34">
        <f t="shared" si="154"/>
        <v>67.42</v>
      </c>
      <c r="W1004" s="35">
        <f t="shared" si="155"/>
        <v>20.22</v>
      </c>
      <c r="X1004" s="34" t="str">
        <f t="shared" si="156"/>
        <v/>
      </c>
      <c r="Y1004" s="35" t="str">
        <f t="shared" si="157"/>
        <v/>
      </c>
      <c r="Z1004" s="38" t="str">
        <f t="shared" si="152"/>
        <v>V8</v>
      </c>
      <c r="AA1004" s="38" t="str">
        <f t="shared" si="160"/>
        <v>V9</v>
      </c>
      <c r="AB1004" s="38" t="str">
        <f t="shared" si="153"/>
        <v>V10</v>
      </c>
      <c r="AC1004" s="38">
        <f>IF($AF1004=20,"",IF($V1004=0,"",IF($H1004="Adblue Bidon","",IF($H1004="GNC (KG)","",IF($H1004="Frais de service EV","",IF($Q1004=1,$G$2:$G$4524,""))))))</f>
        <v>68.66</v>
      </c>
      <c r="AD1004" s="33" t="str">
        <f t="shared" si="158"/>
        <v/>
      </c>
      <c r="AE1004" s="36" t="str">
        <f t="shared" si="159"/>
        <v/>
      </c>
      <c r="AF1004" s="37" t="str">
        <f>IFERROR(VLOOKUP($F$2,IMPUTATION!F:G,2,0),"")</f>
        <v/>
      </c>
    </row>
    <row r="1005" spans="1:32">
      <c r="A1005" s="31">
        <v>44408</v>
      </c>
      <c r="B1005" s="32">
        <v>57.59</v>
      </c>
      <c r="C1005" s="32" t="s">
        <v>393</v>
      </c>
      <c r="D1005" s="32" t="s">
        <v>371</v>
      </c>
      <c r="E1005" s="32" t="s">
        <v>305</v>
      </c>
      <c r="F1005" s="32" t="s">
        <v>656</v>
      </c>
      <c r="G1005" s="32">
        <v>36.15</v>
      </c>
      <c r="H1005" s="32" t="s">
        <v>387</v>
      </c>
      <c r="I1005" s="32">
        <v>47.99</v>
      </c>
      <c r="J1005" s="32">
        <v>80</v>
      </c>
      <c r="K1005" s="32">
        <v>7.68</v>
      </c>
      <c r="L1005" s="32">
        <v>49.91</v>
      </c>
      <c r="M1005" s="32" t="s">
        <v>18</v>
      </c>
      <c r="N1005" s="32" t="s">
        <v>18</v>
      </c>
      <c r="O1005" s="32">
        <v>6401600</v>
      </c>
      <c r="P1005" s="38">
        <f>IF($H1005="",VLOOKUP($C1005,IMPUTATION_CARBURANT[],2,0),VLOOKUP($H1005,IMPUTATION_CARBURANT[],2,0))</f>
        <v>1</v>
      </c>
      <c r="Q1005" s="38">
        <f>IF(AND($P1005=123401,$M1005="VP"),124013,$P$2:$P$4524)</f>
        <v>1</v>
      </c>
      <c r="R1005" s="38" t="str">
        <f t="shared" si="151"/>
        <v>TEST</v>
      </c>
      <c r="S1005" s="38">
        <f>ABS($B1005)</f>
        <v>57.59</v>
      </c>
      <c r="T1005" s="38">
        <f>ABS($I1005)</f>
        <v>47.99</v>
      </c>
      <c r="U1005" s="38">
        <f>ABS($K1005)</f>
        <v>7.68</v>
      </c>
      <c r="V1005" s="34">
        <f t="shared" si="154"/>
        <v>38.39</v>
      </c>
      <c r="W1005" s="35">
        <f t="shared" si="155"/>
        <v>11.52</v>
      </c>
      <c r="X1005" s="34" t="str">
        <f t="shared" si="156"/>
        <v/>
      </c>
      <c r="Y1005" s="35" t="str">
        <f t="shared" si="157"/>
        <v/>
      </c>
      <c r="Z1005" s="38" t="str">
        <f t="shared" si="152"/>
        <v>V8</v>
      </c>
      <c r="AA1005" s="38" t="str">
        <f t="shared" si="160"/>
        <v>V9</v>
      </c>
      <c r="AB1005" s="38" t="str">
        <f t="shared" si="153"/>
        <v>V10</v>
      </c>
      <c r="AC1005" s="38">
        <f>IF($AF1005=20,"",IF($V1005=0,"",IF($H1005="Adblue Bidon","",IF($H1005="GNC (KG)","",IF($H1005="Frais de service EV","",IF($Q1005=1,$G$2:$G$4524,""))))))</f>
        <v>36.15</v>
      </c>
      <c r="AD1005" s="33" t="str">
        <f t="shared" si="158"/>
        <v/>
      </c>
      <c r="AE1005" s="36" t="str">
        <f t="shared" si="159"/>
        <v/>
      </c>
      <c r="AF1005" s="37" t="str">
        <f>IFERROR(VLOOKUP($F$2,IMPUTATION!F:G,2,0),"")</f>
        <v/>
      </c>
    </row>
    <row r="1006" spans="1:32">
      <c r="A1006" s="31">
        <v>44408</v>
      </c>
      <c r="B1006" s="32">
        <v>15.77</v>
      </c>
      <c r="C1006" s="32" t="s">
        <v>445</v>
      </c>
      <c r="D1006" s="32" t="s">
        <v>371</v>
      </c>
      <c r="E1006" s="32" t="s">
        <v>117</v>
      </c>
      <c r="F1006" s="32" t="s">
        <v>446</v>
      </c>
      <c r="G1006" s="32">
        <v>12.89</v>
      </c>
      <c r="H1006" s="32" t="s">
        <v>381</v>
      </c>
      <c r="I1006" s="32">
        <v>13.14</v>
      </c>
      <c r="J1006" s="32">
        <v>100</v>
      </c>
      <c r="K1006" s="32">
        <v>2.63</v>
      </c>
      <c r="L1006" s="32">
        <v>13.14</v>
      </c>
      <c r="M1006" s="32" t="s">
        <v>392</v>
      </c>
      <c r="N1006" s="32" t="s">
        <v>396</v>
      </c>
      <c r="O1006" s="32">
        <v>6638060</v>
      </c>
      <c r="P1006" s="38">
        <f>IF($H1006="",VLOOKUP($C1006,IMPUTATION_CARBURANT[],2,0),VLOOKUP($H1006,IMPUTATION_CARBURANT[],2,0))</f>
        <v>1</v>
      </c>
      <c r="Q1006" s="38">
        <f>IF(AND($P1006=123401,$M1006="VP"),124013,$P$2:$P$4524)</f>
        <v>1</v>
      </c>
      <c r="R1006" s="38" t="str">
        <f t="shared" si="151"/>
        <v>TEST</v>
      </c>
      <c r="S1006" s="38">
        <f>ABS($B1006)</f>
        <v>15.77</v>
      </c>
      <c r="T1006" s="38">
        <f>ABS($I1006)</f>
        <v>13.14</v>
      </c>
      <c r="U1006" s="38">
        <f>ABS($K1006)</f>
        <v>2.63</v>
      </c>
      <c r="V1006" s="34">
        <f t="shared" si="154"/>
        <v>13.14</v>
      </c>
      <c r="W1006" s="35">
        <f t="shared" si="155"/>
        <v>0</v>
      </c>
      <c r="X1006" s="34" t="str">
        <f t="shared" si="156"/>
        <v/>
      </c>
      <c r="Y1006" s="35" t="str">
        <f t="shared" si="157"/>
        <v/>
      </c>
      <c r="Z1006" s="38" t="str">
        <f t="shared" si="152"/>
        <v>V8</v>
      </c>
      <c r="AA1006" s="38" t="str">
        <f t="shared" si="160"/>
        <v>V9</v>
      </c>
      <c r="AB1006" s="38" t="str">
        <f t="shared" si="153"/>
        <v>V10</v>
      </c>
      <c r="AC1006" s="38" t="str">
        <f>IF($AF1006=20,"",IF($V1006=0,"",IF($H1006="Adblue Bidon","",IF($H1006="GNC (KG)","",IF($H1006="Frais de service EV","",IF($Q1006=1,$G$2:$G$4524,""))))))</f>
        <v/>
      </c>
      <c r="AD1006" s="33" t="str">
        <f t="shared" si="158"/>
        <v/>
      </c>
      <c r="AE1006" s="36" t="str">
        <f t="shared" si="159"/>
        <v/>
      </c>
      <c r="AF1006" s="37" t="str">
        <f>IFERROR(VLOOKUP($F$2,IMPUTATION!F:G,2,0),"")</f>
        <v/>
      </c>
    </row>
    <row r="1007" spans="1:32">
      <c r="A1007" s="31">
        <v>44408</v>
      </c>
      <c r="B1007" s="32">
        <v>75.260000000000005</v>
      </c>
      <c r="C1007" s="32" t="s">
        <v>21</v>
      </c>
      <c r="D1007" s="32" t="s">
        <v>371</v>
      </c>
      <c r="E1007" s="32" t="s">
        <v>16</v>
      </c>
      <c r="F1007" s="32" t="s">
        <v>475</v>
      </c>
      <c r="G1007" s="32">
        <v>50.76</v>
      </c>
      <c r="H1007" s="32" t="s">
        <v>380</v>
      </c>
      <c r="I1007" s="32">
        <v>62.72</v>
      </c>
      <c r="J1007" s="32">
        <v>80</v>
      </c>
      <c r="K1007" s="32">
        <v>10.029999999999999</v>
      </c>
      <c r="L1007" s="32">
        <v>65.23</v>
      </c>
      <c r="M1007" s="32" t="s">
        <v>18</v>
      </c>
      <c r="N1007" s="32" t="s">
        <v>18</v>
      </c>
      <c r="O1007" s="32">
        <v>6401321</v>
      </c>
      <c r="P1007" s="38">
        <f>IF($H1007="",VLOOKUP($C1007,IMPUTATION_CARBURANT[],2,0),VLOOKUP($H1007,IMPUTATION_CARBURANT[],2,0))</f>
        <v>1</v>
      </c>
      <c r="Q1007" s="38">
        <f>IF(AND($P1007=123401,$M1007="VP"),124013,$P$2:$P$4524)</f>
        <v>1</v>
      </c>
      <c r="R1007" s="38" t="str">
        <f t="shared" si="151"/>
        <v>TEST</v>
      </c>
      <c r="S1007" s="38">
        <f>ABS($B1007)</f>
        <v>75.260000000000005</v>
      </c>
      <c r="T1007" s="38">
        <f>ABS($I1007)</f>
        <v>62.72</v>
      </c>
      <c r="U1007" s="38">
        <f>ABS($K1007)</f>
        <v>10.029999999999999</v>
      </c>
      <c r="V1007" s="34">
        <f t="shared" si="154"/>
        <v>50.18</v>
      </c>
      <c r="W1007" s="35">
        <f t="shared" si="155"/>
        <v>15.05</v>
      </c>
      <c r="X1007" s="34" t="str">
        <f t="shared" si="156"/>
        <v/>
      </c>
      <c r="Y1007" s="35" t="str">
        <f t="shared" si="157"/>
        <v/>
      </c>
      <c r="Z1007" s="38" t="str">
        <f t="shared" si="152"/>
        <v>V8</v>
      </c>
      <c r="AA1007" s="38" t="str">
        <f t="shared" si="160"/>
        <v>V9</v>
      </c>
      <c r="AB1007" s="38" t="str">
        <f t="shared" si="153"/>
        <v>V10</v>
      </c>
      <c r="AC1007" s="38">
        <f>IF($AF1007=20,"",IF($V1007=0,"",IF($H1007="Adblue Bidon","",IF($H1007="GNC (KG)","",IF($H1007="Frais de service EV","",IF($Q1007=1,$G$2:$G$4524,""))))))</f>
        <v>50.76</v>
      </c>
      <c r="AD1007" s="33" t="str">
        <f t="shared" si="158"/>
        <v/>
      </c>
      <c r="AE1007" s="36" t="str">
        <f t="shared" si="159"/>
        <v/>
      </c>
      <c r="AF1007" s="37" t="str">
        <f>IFERROR(VLOOKUP($F$2,IMPUTATION!F:G,2,0),"")</f>
        <v/>
      </c>
    </row>
    <row r="1008" spans="1:32">
      <c r="A1008" s="31">
        <v>44408</v>
      </c>
      <c r="B1008" s="32">
        <v>128.22</v>
      </c>
      <c r="C1008" s="32" t="s">
        <v>21</v>
      </c>
      <c r="D1008" s="32" t="s">
        <v>371</v>
      </c>
      <c r="E1008" s="32" t="s">
        <v>123</v>
      </c>
      <c r="F1008" s="32" t="s">
        <v>638</v>
      </c>
      <c r="G1008" s="32">
        <v>86.47</v>
      </c>
      <c r="H1008" s="32" t="s">
        <v>380</v>
      </c>
      <c r="I1008" s="32">
        <v>106.85</v>
      </c>
      <c r="J1008" s="32">
        <v>80</v>
      </c>
      <c r="K1008" s="32">
        <v>17.100000000000001</v>
      </c>
      <c r="L1008" s="32">
        <v>111.12</v>
      </c>
      <c r="M1008" s="32" t="s">
        <v>19</v>
      </c>
      <c r="N1008" s="32" t="s">
        <v>396</v>
      </c>
      <c r="O1008" s="32">
        <v>6178249</v>
      </c>
      <c r="P1008" s="38">
        <f>IF($H1008="",VLOOKUP($C1008,IMPUTATION_CARBURANT[],2,0),VLOOKUP($H1008,IMPUTATION_CARBURANT[],2,0))</f>
        <v>1</v>
      </c>
      <c r="Q1008" s="38">
        <f>IF(AND($P1008=123401,$M1008="VP"),124013,$P$2:$P$4524)</f>
        <v>1</v>
      </c>
      <c r="R1008" s="38" t="str">
        <f t="shared" si="151"/>
        <v>TEST</v>
      </c>
      <c r="S1008" s="38">
        <f>ABS($B1008)</f>
        <v>128.22</v>
      </c>
      <c r="T1008" s="38">
        <f>ABS($I1008)</f>
        <v>106.85</v>
      </c>
      <c r="U1008" s="38">
        <f>ABS($K1008)</f>
        <v>17.100000000000001</v>
      </c>
      <c r="V1008" s="34">
        <f t="shared" si="154"/>
        <v>85.48</v>
      </c>
      <c r="W1008" s="35">
        <f t="shared" si="155"/>
        <v>25.64</v>
      </c>
      <c r="X1008" s="34" t="str">
        <f t="shared" si="156"/>
        <v/>
      </c>
      <c r="Y1008" s="35" t="str">
        <f t="shared" si="157"/>
        <v/>
      </c>
      <c r="Z1008" s="38" t="str">
        <f t="shared" si="152"/>
        <v>V8</v>
      </c>
      <c r="AA1008" s="38" t="str">
        <f t="shared" si="160"/>
        <v>V9</v>
      </c>
      <c r="AB1008" s="38" t="str">
        <f t="shared" si="153"/>
        <v>V10</v>
      </c>
      <c r="AC1008" s="38">
        <f>IF($AF1008=20,"",IF($V1008=0,"",IF($H1008="Adblue Bidon","",IF($H1008="GNC (KG)","",IF($H1008="Frais de service EV","",IF($Q1008=1,$G$2:$G$4524,""))))))</f>
        <v>86.47</v>
      </c>
      <c r="AD1008" s="33" t="str">
        <f t="shared" si="158"/>
        <v/>
      </c>
      <c r="AE1008" s="36" t="str">
        <f t="shared" si="159"/>
        <v/>
      </c>
      <c r="AF1008" s="37" t="str">
        <f>IFERROR(VLOOKUP($F$2,IMPUTATION!F:G,2,0),"")</f>
        <v/>
      </c>
    </row>
    <row r="1009" spans="1:32">
      <c r="A1009" s="31">
        <v>44408</v>
      </c>
      <c r="B1009" s="32">
        <v>58.58</v>
      </c>
      <c r="C1009" s="32" t="s">
        <v>393</v>
      </c>
      <c r="D1009" s="32" t="s">
        <v>371</v>
      </c>
      <c r="E1009" s="32" t="s">
        <v>307</v>
      </c>
      <c r="F1009" s="32" t="s">
        <v>521</v>
      </c>
      <c r="G1009" s="32">
        <v>37.01</v>
      </c>
      <c r="H1009" s="32" t="s">
        <v>387</v>
      </c>
      <c r="I1009" s="32">
        <v>48.82</v>
      </c>
      <c r="J1009" s="32">
        <v>80</v>
      </c>
      <c r="K1009" s="32">
        <v>7.81</v>
      </c>
      <c r="L1009" s="32">
        <v>50.77</v>
      </c>
      <c r="M1009" s="32" t="s">
        <v>18</v>
      </c>
      <c r="N1009" s="32" t="s">
        <v>18</v>
      </c>
      <c r="O1009" s="32">
        <v>6400184</v>
      </c>
      <c r="P1009" s="38">
        <f>IF($H1009="",VLOOKUP($C1009,IMPUTATION_CARBURANT[],2,0),VLOOKUP($H1009,IMPUTATION_CARBURANT[],2,0))</f>
        <v>1</v>
      </c>
      <c r="Q1009" s="38">
        <f>IF(AND($P1009=123401,$M1009="VP"),124013,$P$2:$P$4524)</f>
        <v>1</v>
      </c>
      <c r="R1009" s="38" t="str">
        <f t="shared" si="151"/>
        <v>TEST</v>
      </c>
      <c r="S1009" s="38">
        <f>ABS($B1009)</f>
        <v>58.58</v>
      </c>
      <c r="T1009" s="38">
        <f>ABS($I1009)</f>
        <v>48.82</v>
      </c>
      <c r="U1009" s="38">
        <f>ABS($K1009)</f>
        <v>7.81</v>
      </c>
      <c r="V1009" s="34">
        <f t="shared" si="154"/>
        <v>39.06</v>
      </c>
      <c r="W1009" s="35">
        <f t="shared" si="155"/>
        <v>11.71</v>
      </c>
      <c r="X1009" s="34" t="str">
        <f t="shared" si="156"/>
        <v/>
      </c>
      <c r="Y1009" s="35" t="str">
        <f t="shared" si="157"/>
        <v/>
      </c>
      <c r="Z1009" s="38" t="str">
        <f t="shared" si="152"/>
        <v>V8</v>
      </c>
      <c r="AA1009" s="38" t="str">
        <f t="shared" si="160"/>
        <v>V9</v>
      </c>
      <c r="AB1009" s="38" t="str">
        <f t="shared" si="153"/>
        <v>V10</v>
      </c>
      <c r="AC1009" s="38">
        <f>IF($AF1009=20,"",IF($V1009=0,"",IF($H1009="Adblue Bidon","",IF($H1009="GNC (KG)","",IF($H1009="Frais de service EV","",IF($Q1009=1,$G$2:$G$4524,""))))))</f>
        <v>37.01</v>
      </c>
      <c r="AD1009" s="33" t="str">
        <f t="shared" si="158"/>
        <v/>
      </c>
      <c r="AE1009" s="36" t="str">
        <f t="shared" si="159"/>
        <v/>
      </c>
      <c r="AF1009" s="37" t="str">
        <f>IFERROR(VLOOKUP($F$2,IMPUTATION!F:G,2,0),"")</f>
        <v/>
      </c>
    </row>
    <row r="1010" spans="1:32">
      <c r="A1010" s="31">
        <v>44408</v>
      </c>
      <c r="B1010" s="32">
        <v>117.61</v>
      </c>
      <c r="C1010" s="32" t="s">
        <v>21</v>
      </c>
      <c r="D1010" s="32" t="s">
        <v>371</v>
      </c>
      <c r="E1010" s="32" t="s">
        <v>120</v>
      </c>
      <c r="F1010" s="32" t="s">
        <v>722</v>
      </c>
      <c r="G1010" s="32">
        <v>78.650000000000006</v>
      </c>
      <c r="H1010" s="32" t="s">
        <v>372</v>
      </c>
      <c r="I1010" s="32">
        <v>98.01</v>
      </c>
      <c r="J1010" s="32">
        <v>80</v>
      </c>
      <c r="K1010" s="32">
        <v>15.68</v>
      </c>
      <c r="L1010" s="32">
        <v>101.93</v>
      </c>
      <c r="M1010" s="32" t="s">
        <v>392</v>
      </c>
      <c r="N1010" s="32" t="s">
        <v>396</v>
      </c>
      <c r="O1010" s="32">
        <v>6400820</v>
      </c>
      <c r="P1010" s="38">
        <f>IF($H1010="",VLOOKUP($C1010,IMPUTATION_CARBURANT[],2,0),VLOOKUP($H1010,IMPUTATION_CARBURANT[],2,0))</f>
        <v>1</v>
      </c>
      <c r="Q1010" s="38">
        <f>IF(AND($P1010=123401,$M1010="VP"),124013,$P$2:$P$4524)</f>
        <v>1</v>
      </c>
      <c r="R1010" s="38" t="str">
        <f t="shared" si="151"/>
        <v>TEST</v>
      </c>
      <c r="S1010" s="38">
        <f>ABS($B1010)</f>
        <v>117.61</v>
      </c>
      <c r="T1010" s="38">
        <f>ABS($I1010)</f>
        <v>98.01</v>
      </c>
      <c r="U1010" s="38">
        <f>ABS($K1010)</f>
        <v>15.68</v>
      </c>
      <c r="V1010" s="34">
        <f t="shared" si="154"/>
        <v>78.41</v>
      </c>
      <c r="W1010" s="35">
        <f t="shared" si="155"/>
        <v>23.52</v>
      </c>
      <c r="X1010" s="34" t="str">
        <f t="shared" si="156"/>
        <v/>
      </c>
      <c r="Y1010" s="35" t="str">
        <f t="shared" si="157"/>
        <v/>
      </c>
      <c r="Z1010" s="38" t="str">
        <f t="shared" si="152"/>
        <v>V8</v>
      </c>
      <c r="AA1010" s="38" t="str">
        <f t="shared" si="160"/>
        <v>V9</v>
      </c>
      <c r="AB1010" s="38" t="str">
        <f t="shared" si="153"/>
        <v>V10</v>
      </c>
      <c r="AC1010" s="38">
        <f>IF($AF1010=20,"",IF($V1010=0,"",IF($H1010="Adblue Bidon","",IF($H1010="GNC (KG)","",IF($H1010="Frais de service EV","",IF($Q1010=1,$G$2:$G$4524,""))))))</f>
        <v>78.650000000000006</v>
      </c>
      <c r="AD1010" s="33" t="str">
        <f t="shared" si="158"/>
        <v/>
      </c>
      <c r="AE1010" s="36" t="str">
        <f t="shared" si="159"/>
        <v/>
      </c>
      <c r="AF1010" s="37" t="str">
        <f>IFERROR(VLOOKUP($F$2,IMPUTATION!F:G,2,0),"")</f>
        <v/>
      </c>
    </row>
    <row r="1011" spans="1:32">
      <c r="A1011" s="31">
        <v>44408</v>
      </c>
      <c r="B1011" s="32">
        <v>49.8</v>
      </c>
      <c r="C1011" s="32" t="s">
        <v>393</v>
      </c>
      <c r="D1011" s="32" t="s">
        <v>371</v>
      </c>
      <c r="E1011" s="32" t="s">
        <v>170</v>
      </c>
      <c r="F1011" s="32" t="s">
        <v>696</v>
      </c>
      <c r="G1011" s="32">
        <v>31.2</v>
      </c>
      <c r="H1011" s="32" t="s">
        <v>387</v>
      </c>
      <c r="I1011" s="32">
        <v>41.5</v>
      </c>
      <c r="J1011" s="32">
        <v>80</v>
      </c>
      <c r="K1011" s="32">
        <v>6.64</v>
      </c>
      <c r="L1011" s="32">
        <v>43.16</v>
      </c>
      <c r="M1011" s="32" t="s">
        <v>18</v>
      </c>
      <c r="N1011" s="32" t="s">
        <v>18</v>
      </c>
      <c r="O1011" s="32">
        <v>6400994</v>
      </c>
      <c r="P1011" s="38">
        <f>IF($H1011="",VLOOKUP($C1011,IMPUTATION_CARBURANT[],2,0),VLOOKUP($H1011,IMPUTATION_CARBURANT[],2,0))</f>
        <v>1</v>
      </c>
      <c r="Q1011" s="38">
        <f>IF(AND($P1011=123401,$M1011="VP"),124013,$P$2:$P$4524)</f>
        <v>1</v>
      </c>
      <c r="R1011" s="38" t="str">
        <f t="shared" si="151"/>
        <v>TEST</v>
      </c>
      <c r="S1011" s="38">
        <f>ABS($B1011)</f>
        <v>49.8</v>
      </c>
      <c r="T1011" s="38">
        <f>ABS($I1011)</f>
        <v>41.5</v>
      </c>
      <c r="U1011" s="38">
        <f>ABS($K1011)</f>
        <v>6.64</v>
      </c>
      <c r="V1011" s="34">
        <f t="shared" si="154"/>
        <v>33.200000000000003</v>
      </c>
      <c r="W1011" s="35">
        <f t="shared" si="155"/>
        <v>9.9600000000000009</v>
      </c>
      <c r="X1011" s="34" t="str">
        <f t="shared" si="156"/>
        <v/>
      </c>
      <c r="Y1011" s="35" t="str">
        <f t="shared" si="157"/>
        <v/>
      </c>
      <c r="Z1011" s="38" t="str">
        <f t="shared" si="152"/>
        <v>V8</v>
      </c>
      <c r="AA1011" s="38" t="str">
        <f t="shared" si="160"/>
        <v>V9</v>
      </c>
      <c r="AB1011" s="38" t="str">
        <f t="shared" si="153"/>
        <v>V10</v>
      </c>
      <c r="AC1011" s="38">
        <f>IF($AF1011=20,"",IF($V1011=0,"",IF($H1011="Adblue Bidon","",IF($H1011="GNC (KG)","",IF($H1011="Frais de service EV","",IF($Q1011=1,$G$2:$G$4524,""))))))</f>
        <v>31.2</v>
      </c>
      <c r="AD1011" s="33" t="str">
        <f t="shared" si="158"/>
        <v/>
      </c>
      <c r="AE1011" s="36" t="str">
        <f t="shared" si="159"/>
        <v/>
      </c>
      <c r="AF1011" s="37" t="str">
        <f>IFERROR(VLOOKUP($F$2,IMPUTATION!F:G,2,0),"")</f>
        <v/>
      </c>
    </row>
    <row r="1012" spans="1:32">
      <c r="A1012" s="31">
        <v>44408</v>
      </c>
      <c r="B1012" s="32">
        <v>63.79</v>
      </c>
      <c r="C1012" s="32" t="s">
        <v>393</v>
      </c>
      <c r="D1012" s="32" t="s">
        <v>371</v>
      </c>
      <c r="E1012" s="32" t="s">
        <v>293</v>
      </c>
      <c r="F1012" s="32" t="s">
        <v>1547</v>
      </c>
      <c r="G1012" s="32">
        <v>37.58</v>
      </c>
      <c r="H1012" s="32" t="s">
        <v>390</v>
      </c>
      <c r="I1012" s="32">
        <v>53.16</v>
      </c>
      <c r="J1012" s="32">
        <v>80</v>
      </c>
      <c r="K1012" s="32">
        <v>8.5</v>
      </c>
      <c r="L1012" s="32">
        <v>55.29</v>
      </c>
      <c r="M1012" s="32" t="s">
        <v>18</v>
      </c>
      <c r="N1012" s="32" t="s">
        <v>18</v>
      </c>
      <c r="O1012" s="32">
        <v>6400478</v>
      </c>
      <c r="P1012" s="38">
        <f>IF($H1012="",VLOOKUP($C1012,IMPUTATION_CARBURANT[],2,0),VLOOKUP($H1012,IMPUTATION_CARBURANT[],2,0))</f>
        <v>1</v>
      </c>
      <c r="Q1012" s="38">
        <f>IF(AND($P1012=123401,$M1012="VP"),124013,$P$2:$P$4524)</f>
        <v>1</v>
      </c>
      <c r="R1012" s="38" t="str">
        <f t="shared" si="151"/>
        <v>TEST</v>
      </c>
      <c r="S1012" s="38">
        <f>ABS($B1012)</f>
        <v>63.79</v>
      </c>
      <c r="T1012" s="38">
        <f>ABS($I1012)</f>
        <v>53.16</v>
      </c>
      <c r="U1012" s="38">
        <f>ABS($K1012)</f>
        <v>8.5</v>
      </c>
      <c r="V1012" s="34">
        <f t="shared" si="154"/>
        <v>42.53</v>
      </c>
      <c r="W1012" s="35">
        <f t="shared" si="155"/>
        <v>12.76</v>
      </c>
      <c r="X1012" s="34" t="str">
        <f t="shared" si="156"/>
        <v/>
      </c>
      <c r="Y1012" s="35" t="str">
        <f t="shared" si="157"/>
        <v/>
      </c>
      <c r="Z1012" s="38" t="str">
        <f t="shared" si="152"/>
        <v>V8</v>
      </c>
      <c r="AA1012" s="38" t="str">
        <f t="shared" si="160"/>
        <v>V9</v>
      </c>
      <c r="AB1012" s="38" t="str">
        <f t="shared" si="153"/>
        <v>V10</v>
      </c>
      <c r="AC1012" s="38">
        <f>IF($AF1012=20,"",IF($V1012=0,"",IF($H1012="Adblue Bidon","",IF($H1012="GNC (KG)","",IF($H1012="Frais de service EV","",IF($Q1012=1,$G$2:$G$4524,""))))))</f>
        <v>37.58</v>
      </c>
      <c r="AD1012" s="33" t="str">
        <f t="shared" si="158"/>
        <v/>
      </c>
      <c r="AE1012" s="36" t="str">
        <f t="shared" si="159"/>
        <v/>
      </c>
      <c r="AF1012" s="37" t="str">
        <f>IFERROR(VLOOKUP($F$2,IMPUTATION!F:G,2,0),"")</f>
        <v/>
      </c>
    </row>
    <row r="1013" spans="1:32">
      <c r="A1013" s="31">
        <v>44408</v>
      </c>
      <c r="B1013" s="32">
        <v>53.23</v>
      </c>
      <c r="C1013" s="32" t="s">
        <v>393</v>
      </c>
      <c r="D1013" s="32" t="s">
        <v>371</v>
      </c>
      <c r="E1013" s="32" t="s">
        <v>235</v>
      </c>
      <c r="F1013" s="32" t="s">
        <v>501</v>
      </c>
      <c r="G1013" s="32">
        <v>33.67</v>
      </c>
      <c r="H1013" s="32" t="s">
        <v>387</v>
      </c>
      <c r="I1013" s="32">
        <v>44.36</v>
      </c>
      <c r="J1013" s="32">
        <v>80</v>
      </c>
      <c r="K1013" s="32">
        <v>7.1</v>
      </c>
      <c r="L1013" s="32">
        <v>46.13</v>
      </c>
      <c r="M1013" s="32" t="s">
        <v>18</v>
      </c>
      <c r="N1013" s="32" t="s">
        <v>18</v>
      </c>
      <c r="O1013" s="32">
        <v>6400718</v>
      </c>
      <c r="P1013" s="38">
        <f>IF($H1013="",VLOOKUP($C1013,IMPUTATION_CARBURANT[],2,0),VLOOKUP($H1013,IMPUTATION_CARBURANT[],2,0))</f>
        <v>1</v>
      </c>
      <c r="Q1013" s="38">
        <f>IF(AND($P1013=123401,$M1013="VP"),124013,$P$2:$P$4524)</f>
        <v>1</v>
      </c>
      <c r="R1013" s="38" t="str">
        <f t="shared" si="151"/>
        <v>TEST</v>
      </c>
      <c r="S1013" s="38">
        <f>ABS($B1013)</f>
        <v>53.23</v>
      </c>
      <c r="T1013" s="38">
        <f>ABS($I1013)</f>
        <v>44.36</v>
      </c>
      <c r="U1013" s="38">
        <f>ABS($K1013)</f>
        <v>7.1</v>
      </c>
      <c r="V1013" s="34">
        <f t="shared" si="154"/>
        <v>35.49</v>
      </c>
      <c r="W1013" s="35">
        <f t="shared" si="155"/>
        <v>10.64</v>
      </c>
      <c r="X1013" s="34" t="str">
        <f t="shared" si="156"/>
        <v/>
      </c>
      <c r="Y1013" s="35" t="str">
        <f t="shared" si="157"/>
        <v/>
      </c>
      <c r="Z1013" s="38" t="str">
        <f t="shared" si="152"/>
        <v>V8</v>
      </c>
      <c r="AA1013" s="38" t="str">
        <f t="shared" si="160"/>
        <v>V9</v>
      </c>
      <c r="AB1013" s="38" t="str">
        <f t="shared" si="153"/>
        <v>V10</v>
      </c>
      <c r="AC1013" s="38">
        <f>IF($AF1013=20,"",IF($V1013=0,"",IF($H1013="Adblue Bidon","",IF($H1013="GNC (KG)","",IF($H1013="Frais de service EV","",IF($Q1013=1,$G$2:$G$4524,""))))))</f>
        <v>33.67</v>
      </c>
      <c r="AD1013" s="33" t="str">
        <f t="shared" si="158"/>
        <v/>
      </c>
      <c r="AE1013" s="36" t="str">
        <f t="shared" si="159"/>
        <v/>
      </c>
      <c r="AF1013" s="37" t="str">
        <f>IFERROR(VLOOKUP($F$2,IMPUTATION!F:G,2,0),"")</f>
        <v/>
      </c>
    </row>
    <row r="1014" spans="1:32">
      <c r="A1014" s="31">
        <v>44408</v>
      </c>
      <c r="B1014" s="32">
        <v>121.37</v>
      </c>
      <c r="C1014" s="32" t="s">
        <v>21</v>
      </c>
      <c r="D1014" s="32" t="s">
        <v>371</v>
      </c>
      <c r="E1014" s="32" t="s">
        <v>93</v>
      </c>
      <c r="F1014" s="32" t="s">
        <v>428</v>
      </c>
      <c r="G1014" s="32">
        <v>79.7</v>
      </c>
      <c r="H1014" s="32" t="s">
        <v>379</v>
      </c>
      <c r="I1014" s="32">
        <v>101.14</v>
      </c>
      <c r="J1014" s="32">
        <v>80</v>
      </c>
      <c r="K1014" s="32">
        <v>16.18</v>
      </c>
      <c r="L1014" s="32">
        <v>105.19</v>
      </c>
      <c r="M1014" s="32" t="s">
        <v>392</v>
      </c>
      <c r="N1014" s="32" t="s">
        <v>396</v>
      </c>
      <c r="O1014" s="32">
        <v>6176713</v>
      </c>
      <c r="P1014" s="38">
        <f>IF($H1014="",VLOOKUP($C1014,IMPUTATION_CARBURANT[],2,0),VLOOKUP($H1014,IMPUTATION_CARBURANT[],2,0))</f>
        <v>1</v>
      </c>
      <c r="Q1014" s="38">
        <f>IF(AND($P1014=123401,$M1014="VP"),124013,$P$2:$P$4524)</f>
        <v>1</v>
      </c>
      <c r="R1014" s="38" t="str">
        <f t="shared" si="151"/>
        <v>TEST</v>
      </c>
      <c r="S1014" s="38">
        <f>ABS($B1014)</f>
        <v>121.37</v>
      </c>
      <c r="T1014" s="38">
        <f>ABS($I1014)</f>
        <v>101.14</v>
      </c>
      <c r="U1014" s="38">
        <f>ABS($K1014)</f>
        <v>16.18</v>
      </c>
      <c r="V1014" s="34">
        <f t="shared" si="154"/>
        <v>80.91</v>
      </c>
      <c r="W1014" s="35">
        <f t="shared" si="155"/>
        <v>24.28</v>
      </c>
      <c r="X1014" s="34" t="str">
        <f t="shared" si="156"/>
        <v/>
      </c>
      <c r="Y1014" s="35" t="str">
        <f t="shared" si="157"/>
        <v/>
      </c>
      <c r="Z1014" s="38" t="str">
        <f t="shared" si="152"/>
        <v>V8</v>
      </c>
      <c r="AA1014" s="38" t="str">
        <f t="shared" si="160"/>
        <v>V9</v>
      </c>
      <c r="AB1014" s="38" t="str">
        <f t="shared" si="153"/>
        <v>V10</v>
      </c>
      <c r="AC1014" s="38">
        <f>IF($AF1014=20,"",IF($V1014=0,"",IF($H1014="Adblue Bidon","",IF($H1014="GNC (KG)","",IF($H1014="Frais de service EV","",IF($Q1014=1,$G$2:$G$4524,""))))))</f>
        <v>79.7</v>
      </c>
      <c r="AD1014" s="33" t="str">
        <f t="shared" si="158"/>
        <v/>
      </c>
      <c r="AE1014" s="36" t="str">
        <f t="shared" si="159"/>
        <v/>
      </c>
      <c r="AF1014" s="37" t="str">
        <f>IFERROR(VLOOKUP($F$2,IMPUTATION!F:G,2,0),"")</f>
        <v/>
      </c>
    </row>
    <row r="1015" spans="1:32">
      <c r="A1015" s="31">
        <v>44408</v>
      </c>
      <c r="B1015" s="32">
        <v>53.76</v>
      </c>
      <c r="C1015" s="32" t="s">
        <v>393</v>
      </c>
      <c r="D1015" s="32" t="s">
        <v>371</v>
      </c>
      <c r="E1015" s="32" t="s">
        <v>166</v>
      </c>
      <c r="F1015" s="32" t="s">
        <v>1548</v>
      </c>
      <c r="G1015" s="32">
        <v>31.7</v>
      </c>
      <c r="H1015" s="32" t="s">
        <v>390</v>
      </c>
      <c r="I1015" s="32">
        <v>44.8</v>
      </c>
      <c r="J1015" s="32">
        <v>80</v>
      </c>
      <c r="K1015" s="32">
        <v>7.17</v>
      </c>
      <c r="L1015" s="32">
        <v>46.59</v>
      </c>
      <c r="M1015" s="32" t="s">
        <v>18</v>
      </c>
      <c r="N1015" s="32" t="s">
        <v>18</v>
      </c>
      <c r="O1015" s="32">
        <v>6398690</v>
      </c>
      <c r="P1015" s="38">
        <f>IF($H1015="",VLOOKUP($C1015,IMPUTATION_CARBURANT[],2,0),VLOOKUP($H1015,IMPUTATION_CARBURANT[],2,0))</f>
        <v>1</v>
      </c>
      <c r="Q1015" s="38">
        <f>IF(AND($P1015=123401,$M1015="VP"),124013,$P$2:$P$4524)</f>
        <v>1</v>
      </c>
      <c r="R1015" s="38" t="str">
        <f t="shared" si="151"/>
        <v>TEST</v>
      </c>
      <c r="S1015" s="38">
        <f>ABS($B1015)</f>
        <v>53.76</v>
      </c>
      <c r="T1015" s="38">
        <f>ABS($I1015)</f>
        <v>44.8</v>
      </c>
      <c r="U1015" s="38">
        <f>ABS($K1015)</f>
        <v>7.17</v>
      </c>
      <c r="V1015" s="34">
        <f t="shared" si="154"/>
        <v>35.840000000000003</v>
      </c>
      <c r="W1015" s="35">
        <f t="shared" si="155"/>
        <v>10.75</v>
      </c>
      <c r="X1015" s="34" t="str">
        <f t="shared" si="156"/>
        <v/>
      </c>
      <c r="Y1015" s="35" t="str">
        <f t="shared" si="157"/>
        <v/>
      </c>
      <c r="Z1015" s="38" t="str">
        <f t="shared" si="152"/>
        <v>V8</v>
      </c>
      <c r="AA1015" s="38" t="str">
        <f t="shared" si="160"/>
        <v>V9</v>
      </c>
      <c r="AB1015" s="38" t="str">
        <f t="shared" si="153"/>
        <v>V10</v>
      </c>
      <c r="AC1015" s="38">
        <f>IF($AF1015=20,"",IF($V1015=0,"",IF($H1015="Adblue Bidon","",IF($H1015="GNC (KG)","",IF($H1015="Frais de service EV","",IF($Q1015=1,$G$2:$G$4524,""))))))</f>
        <v>31.7</v>
      </c>
      <c r="AD1015" s="33" t="str">
        <f t="shared" si="158"/>
        <v/>
      </c>
      <c r="AE1015" s="36" t="str">
        <f t="shared" si="159"/>
        <v/>
      </c>
      <c r="AF1015" s="37" t="str">
        <f>IFERROR(VLOOKUP($F$2,IMPUTATION!F:G,2,0),"")</f>
        <v/>
      </c>
    </row>
    <row r="1016" spans="1:32">
      <c r="A1016" s="31">
        <v>44408</v>
      </c>
      <c r="B1016" s="32">
        <v>63.77</v>
      </c>
      <c r="C1016" s="32" t="s">
        <v>393</v>
      </c>
      <c r="D1016" s="32" t="s">
        <v>371</v>
      </c>
      <c r="E1016" s="32" t="s">
        <v>337</v>
      </c>
      <c r="F1016" s="32" t="s">
        <v>1376</v>
      </c>
      <c r="G1016" s="32">
        <v>37.71</v>
      </c>
      <c r="H1016" s="32" t="s">
        <v>390</v>
      </c>
      <c r="I1016" s="32">
        <v>53.14</v>
      </c>
      <c r="J1016" s="32">
        <v>80</v>
      </c>
      <c r="K1016" s="32">
        <v>8.5</v>
      </c>
      <c r="L1016" s="32">
        <v>55.27</v>
      </c>
      <c r="M1016" s="32" t="s">
        <v>18</v>
      </c>
      <c r="N1016" s="32" t="s">
        <v>18</v>
      </c>
      <c r="O1016" s="32">
        <v>6400193</v>
      </c>
      <c r="P1016" s="38">
        <f>IF($H1016="",VLOOKUP($C1016,IMPUTATION_CARBURANT[],2,0),VLOOKUP($H1016,IMPUTATION_CARBURANT[],2,0))</f>
        <v>1</v>
      </c>
      <c r="Q1016" s="38">
        <f>IF(AND($P1016=123401,$M1016="VP"),124013,$P$2:$P$4524)</f>
        <v>1</v>
      </c>
      <c r="R1016" s="38" t="str">
        <f t="shared" si="151"/>
        <v>TEST</v>
      </c>
      <c r="S1016" s="38">
        <f>ABS($B1016)</f>
        <v>63.77</v>
      </c>
      <c r="T1016" s="38">
        <f>ABS($I1016)</f>
        <v>53.14</v>
      </c>
      <c r="U1016" s="38">
        <f>ABS($K1016)</f>
        <v>8.5</v>
      </c>
      <c r="V1016" s="34">
        <f t="shared" si="154"/>
        <v>42.51</v>
      </c>
      <c r="W1016" s="35">
        <f t="shared" si="155"/>
        <v>12.76</v>
      </c>
      <c r="X1016" s="34" t="str">
        <f t="shared" si="156"/>
        <v/>
      </c>
      <c r="Y1016" s="35" t="str">
        <f t="shared" si="157"/>
        <v/>
      </c>
      <c r="Z1016" s="38" t="str">
        <f t="shared" si="152"/>
        <v>V8</v>
      </c>
      <c r="AA1016" s="38" t="str">
        <f t="shared" si="160"/>
        <v>V9</v>
      </c>
      <c r="AB1016" s="38" t="str">
        <f t="shared" si="153"/>
        <v>V10</v>
      </c>
      <c r="AC1016" s="38">
        <f>IF($AF1016=20,"",IF($V1016=0,"",IF($H1016="Adblue Bidon","",IF($H1016="GNC (KG)","",IF($H1016="Frais de service EV","",IF($Q1016=1,$G$2:$G$4524,""))))))</f>
        <v>37.71</v>
      </c>
      <c r="AD1016" s="33" t="str">
        <f t="shared" si="158"/>
        <v/>
      </c>
      <c r="AE1016" s="36" t="str">
        <f t="shared" si="159"/>
        <v/>
      </c>
      <c r="AF1016" s="37" t="str">
        <f>IFERROR(VLOOKUP($F$2,IMPUTATION!F:G,2,0),"")</f>
        <v/>
      </c>
    </row>
    <row r="1017" spans="1:32">
      <c r="A1017" s="31">
        <v>44408</v>
      </c>
      <c r="B1017" s="32">
        <v>63.83</v>
      </c>
      <c r="C1017" s="32" t="s">
        <v>393</v>
      </c>
      <c r="D1017" s="32" t="s">
        <v>371</v>
      </c>
      <c r="E1017" s="32" t="s">
        <v>271</v>
      </c>
      <c r="F1017" s="32" t="s">
        <v>482</v>
      </c>
      <c r="G1017" s="32">
        <v>39.64</v>
      </c>
      <c r="H1017" s="32" t="s">
        <v>387</v>
      </c>
      <c r="I1017" s="32">
        <v>53.19</v>
      </c>
      <c r="J1017" s="32">
        <v>80</v>
      </c>
      <c r="K1017" s="32">
        <v>8.51</v>
      </c>
      <c r="L1017" s="32">
        <v>55.32</v>
      </c>
      <c r="M1017" s="32" t="s">
        <v>18</v>
      </c>
      <c r="N1017" s="32" t="s">
        <v>18</v>
      </c>
      <c r="O1017" s="32">
        <v>6401198</v>
      </c>
      <c r="P1017" s="38">
        <f>IF($H1017="",VLOOKUP($C1017,IMPUTATION_CARBURANT[],2,0),VLOOKUP($H1017,IMPUTATION_CARBURANT[],2,0))</f>
        <v>1</v>
      </c>
      <c r="Q1017" s="38">
        <f>IF(AND($P1017=123401,$M1017="VP"),124013,$P$2:$P$4524)</f>
        <v>1</v>
      </c>
      <c r="R1017" s="38" t="str">
        <f t="shared" si="151"/>
        <v>TEST</v>
      </c>
      <c r="S1017" s="38">
        <f>ABS($B1017)</f>
        <v>63.83</v>
      </c>
      <c r="T1017" s="38">
        <f>ABS($I1017)</f>
        <v>53.19</v>
      </c>
      <c r="U1017" s="38">
        <f>ABS($K1017)</f>
        <v>8.51</v>
      </c>
      <c r="V1017" s="34">
        <f t="shared" si="154"/>
        <v>42.55</v>
      </c>
      <c r="W1017" s="35">
        <f t="shared" si="155"/>
        <v>12.77</v>
      </c>
      <c r="X1017" s="34" t="str">
        <f t="shared" si="156"/>
        <v/>
      </c>
      <c r="Y1017" s="35" t="str">
        <f t="shared" si="157"/>
        <v/>
      </c>
      <c r="Z1017" s="38" t="str">
        <f t="shared" si="152"/>
        <v>V8</v>
      </c>
      <c r="AA1017" s="38" t="str">
        <f t="shared" si="160"/>
        <v>V9</v>
      </c>
      <c r="AB1017" s="38" t="str">
        <f t="shared" si="153"/>
        <v>V10</v>
      </c>
      <c r="AC1017" s="38">
        <f>IF($AF1017=20,"",IF($V1017=0,"",IF($H1017="Adblue Bidon","",IF($H1017="GNC (KG)","",IF($H1017="Frais de service EV","",IF($Q1017=1,$G$2:$G$4524,""))))))</f>
        <v>39.64</v>
      </c>
      <c r="AD1017" s="33" t="str">
        <f t="shared" si="158"/>
        <v/>
      </c>
      <c r="AE1017" s="36" t="str">
        <f t="shared" si="159"/>
        <v/>
      </c>
      <c r="AF1017" s="37" t="str">
        <f>IFERROR(VLOOKUP($F$2,IMPUTATION!F:G,2,0),"")</f>
        <v/>
      </c>
    </row>
    <row r="1018" spans="1:32">
      <c r="A1018" s="31">
        <v>44408</v>
      </c>
      <c r="B1018" s="32">
        <v>101.86</v>
      </c>
      <c r="C1018" s="32" t="s">
        <v>21</v>
      </c>
      <c r="D1018" s="32" t="s">
        <v>371</v>
      </c>
      <c r="E1018" s="32" t="s">
        <v>91</v>
      </c>
      <c r="F1018" s="32" t="s">
        <v>667</v>
      </c>
      <c r="G1018" s="32">
        <v>68.69</v>
      </c>
      <c r="H1018" s="32" t="s">
        <v>380</v>
      </c>
      <c r="I1018" s="32">
        <v>84.88</v>
      </c>
      <c r="J1018" s="32">
        <v>80</v>
      </c>
      <c r="K1018" s="32">
        <v>13.58</v>
      </c>
      <c r="L1018" s="32">
        <v>88.28</v>
      </c>
      <c r="M1018" s="32" t="s">
        <v>392</v>
      </c>
      <c r="N1018" s="32" t="s">
        <v>396</v>
      </c>
      <c r="O1018" s="32">
        <v>6176971</v>
      </c>
      <c r="P1018" s="38">
        <f>IF($H1018="",VLOOKUP($C1018,IMPUTATION_CARBURANT[],2,0),VLOOKUP($H1018,IMPUTATION_CARBURANT[],2,0))</f>
        <v>1</v>
      </c>
      <c r="Q1018" s="38">
        <f>IF(AND($P1018=123401,$M1018="VP"),124013,$P$2:$P$4524)</f>
        <v>1</v>
      </c>
      <c r="R1018" s="38" t="str">
        <f t="shared" si="151"/>
        <v>TEST</v>
      </c>
      <c r="S1018" s="38">
        <f>ABS($B1018)</f>
        <v>101.86</v>
      </c>
      <c r="T1018" s="38">
        <f>ABS($I1018)</f>
        <v>84.88</v>
      </c>
      <c r="U1018" s="38">
        <f>ABS($K1018)</f>
        <v>13.58</v>
      </c>
      <c r="V1018" s="34">
        <f t="shared" si="154"/>
        <v>67.900000000000006</v>
      </c>
      <c r="W1018" s="35">
        <f t="shared" si="155"/>
        <v>20.38</v>
      </c>
      <c r="X1018" s="34" t="str">
        <f t="shared" si="156"/>
        <v/>
      </c>
      <c r="Y1018" s="35" t="str">
        <f t="shared" si="157"/>
        <v/>
      </c>
      <c r="Z1018" s="38" t="str">
        <f t="shared" si="152"/>
        <v>V8</v>
      </c>
      <c r="AA1018" s="38" t="str">
        <f t="shared" si="160"/>
        <v>V9</v>
      </c>
      <c r="AB1018" s="38" t="str">
        <f t="shared" si="153"/>
        <v>V10</v>
      </c>
      <c r="AC1018" s="38">
        <f>IF($AF1018=20,"",IF($V1018=0,"",IF($H1018="Adblue Bidon","",IF($H1018="GNC (KG)","",IF($H1018="Frais de service EV","",IF($Q1018=1,$G$2:$G$4524,""))))))</f>
        <v>68.69</v>
      </c>
      <c r="AD1018" s="33" t="str">
        <f t="shared" si="158"/>
        <v/>
      </c>
      <c r="AE1018" s="36" t="str">
        <f t="shared" si="159"/>
        <v/>
      </c>
      <c r="AF1018" s="37" t="str">
        <f>IFERROR(VLOOKUP($F$2,IMPUTATION!F:G,2,0),"")</f>
        <v/>
      </c>
    </row>
    <row r="1019" spans="1:32">
      <c r="A1019" s="31">
        <v>44408</v>
      </c>
      <c r="B1019" s="32">
        <v>128.26</v>
      </c>
      <c r="C1019" s="32" t="s">
        <v>21</v>
      </c>
      <c r="D1019" s="32" t="s">
        <v>371</v>
      </c>
      <c r="E1019" s="32" t="s">
        <v>90</v>
      </c>
      <c r="F1019" s="32" t="s">
        <v>480</v>
      </c>
      <c r="G1019" s="32">
        <v>86.68</v>
      </c>
      <c r="H1019" s="32" t="s">
        <v>380</v>
      </c>
      <c r="I1019" s="32">
        <v>106.88</v>
      </c>
      <c r="J1019" s="32">
        <v>80</v>
      </c>
      <c r="K1019" s="32">
        <v>17.100000000000001</v>
      </c>
      <c r="L1019" s="32">
        <v>111.16</v>
      </c>
      <c r="M1019" s="32" t="s">
        <v>19</v>
      </c>
      <c r="N1019" s="32" t="s">
        <v>396</v>
      </c>
      <c r="O1019" s="32">
        <v>6401051</v>
      </c>
      <c r="P1019" s="38">
        <f>IF($H1019="",VLOOKUP($C1019,IMPUTATION_CARBURANT[],2,0),VLOOKUP($H1019,IMPUTATION_CARBURANT[],2,0))</f>
        <v>1</v>
      </c>
      <c r="Q1019" s="38">
        <f>IF(AND($P1019=123401,$M1019="VP"),124013,$P$2:$P$4524)</f>
        <v>1</v>
      </c>
      <c r="R1019" s="38" t="str">
        <f t="shared" si="151"/>
        <v>TEST</v>
      </c>
      <c r="S1019" s="38">
        <f>ABS($B1019)</f>
        <v>128.26</v>
      </c>
      <c r="T1019" s="38">
        <f>ABS($I1019)</f>
        <v>106.88</v>
      </c>
      <c r="U1019" s="38">
        <f>ABS($K1019)</f>
        <v>17.100000000000001</v>
      </c>
      <c r="V1019" s="34">
        <f t="shared" si="154"/>
        <v>85.5</v>
      </c>
      <c r="W1019" s="35">
        <f t="shared" si="155"/>
        <v>25.66</v>
      </c>
      <c r="X1019" s="34" t="str">
        <f t="shared" si="156"/>
        <v/>
      </c>
      <c r="Y1019" s="35" t="str">
        <f t="shared" si="157"/>
        <v/>
      </c>
      <c r="Z1019" s="38" t="str">
        <f t="shared" si="152"/>
        <v>V8</v>
      </c>
      <c r="AA1019" s="38" t="str">
        <f t="shared" si="160"/>
        <v>V9</v>
      </c>
      <c r="AB1019" s="38" t="str">
        <f t="shared" si="153"/>
        <v>V10</v>
      </c>
      <c r="AC1019" s="38">
        <f>IF($AF1019=20,"",IF($V1019=0,"",IF($H1019="Adblue Bidon","",IF($H1019="GNC (KG)","",IF($H1019="Frais de service EV","",IF($Q1019=1,$G$2:$G$4524,""))))))</f>
        <v>86.68</v>
      </c>
      <c r="AD1019" s="33" t="str">
        <f t="shared" si="158"/>
        <v/>
      </c>
      <c r="AE1019" s="36" t="str">
        <f t="shared" si="159"/>
        <v/>
      </c>
      <c r="AF1019" s="37" t="str">
        <f>IFERROR(VLOOKUP($F$2,IMPUTATION!F:G,2,0),"")</f>
        <v/>
      </c>
    </row>
    <row r="1020" spans="1:32">
      <c r="A1020" s="31">
        <v>44408</v>
      </c>
      <c r="B1020" s="32">
        <v>98.29</v>
      </c>
      <c r="C1020" s="32" t="s">
        <v>21</v>
      </c>
      <c r="D1020" s="32" t="s">
        <v>371</v>
      </c>
      <c r="E1020" s="32" t="s">
        <v>111</v>
      </c>
      <c r="F1020" s="32" t="s">
        <v>586</v>
      </c>
      <c r="G1020" s="32">
        <v>66.739999999999995</v>
      </c>
      <c r="H1020" s="32" t="s">
        <v>380</v>
      </c>
      <c r="I1020" s="32">
        <v>81.91</v>
      </c>
      <c r="J1020" s="32">
        <v>80</v>
      </c>
      <c r="K1020" s="32">
        <v>13.1</v>
      </c>
      <c r="L1020" s="32">
        <v>85.19</v>
      </c>
      <c r="M1020" s="32" t="s">
        <v>19</v>
      </c>
      <c r="N1020" s="32" t="s">
        <v>396</v>
      </c>
      <c r="O1020" s="32">
        <v>6177985</v>
      </c>
      <c r="P1020" s="38">
        <f>IF($H1020="",VLOOKUP($C1020,IMPUTATION_CARBURANT[],2,0),VLOOKUP($H1020,IMPUTATION_CARBURANT[],2,0))</f>
        <v>1</v>
      </c>
      <c r="Q1020" s="38">
        <f>IF(AND($P1020=123401,$M1020="VP"),124013,$P$2:$P$4524)</f>
        <v>1</v>
      </c>
      <c r="R1020" s="38" t="str">
        <f t="shared" si="151"/>
        <v>TEST</v>
      </c>
      <c r="S1020" s="38">
        <f>ABS($B1020)</f>
        <v>98.29</v>
      </c>
      <c r="T1020" s="38">
        <f>ABS($I1020)</f>
        <v>81.91</v>
      </c>
      <c r="U1020" s="38">
        <f>ABS($K1020)</f>
        <v>13.1</v>
      </c>
      <c r="V1020" s="34">
        <f t="shared" si="154"/>
        <v>65.53</v>
      </c>
      <c r="W1020" s="35">
        <f t="shared" si="155"/>
        <v>19.66</v>
      </c>
      <c r="X1020" s="34" t="str">
        <f t="shared" si="156"/>
        <v/>
      </c>
      <c r="Y1020" s="35" t="str">
        <f t="shared" si="157"/>
        <v/>
      </c>
      <c r="Z1020" s="38" t="str">
        <f t="shared" si="152"/>
        <v>V8</v>
      </c>
      <c r="AA1020" s="38" t="str">
        <f t="shared" si="160"/>
        <v>V9</v>
      </c>
      <c r="AB1020" s="38" t="str">
        <f t="shared" si="153"/>
        <v>V10</v>
      </c>
      <c r="AC1020" s="38">
        <f>IF($AF1020=20,"",IF($V1020=0,"",IF($H1020="Adblue Bidon","",IF($H1020="GNC (KG)","",IF($H1020="Frais de service EV","",IF($Q1020=1,$G$2:$G$4524,""))))))</f>
        <v>66.739999999999995</v>
      </c>
      <c r="AD1020" s="33" t="str">
        <f t="shared" si="158"/>
        <v/>
      </c>
      <c r="AE1020" s="36" t="str">
        <f t="shared" si="159"/>
        <v/>
      </c>
      <c r="AF1020" s="37" t="str">
        <f>IFERROR(VLOOKUP($F$2,IMPUTATION!F:G,2,0),"")</f>
        <v/>
      </c>
    </row>
    <row r="1021" spans="1:32">
      <c r="A1021" s="31">
        <v>44408</v>
      </c>
      <c r="B1021" s="32">
        <v>68.58</v>
      </c>
      <c r="C1021" s="32" t="s">
        <v>393</v>
      </c>
      <c r="D1021" s="32" t="s">
        <v>371</v>
      </c>
      <c r="E1021" s="32" t="s">
        <v>292</v>
      </c>
      <c r="F1021" s="32" t="s">
        <v>489</v>
      </c>
      <c r="G1021" s="32">
        <v>42.66</v>
      </c>
      <c r="H1021" s="32" t="s">
        <v>387</v>
      </c>
      <c r="I1021" s="32">
        <v>57.15</v>
      </c>
      <c r="J1021" s="32">
        <v>80</v>
      </c>
      <c r="K1021" s="32">
        <v>9.14</v>
      </c>
      <c r="L1021" s="32">
        <v>59.44</v>
      </c>
      <c r="M1021" s="32" t="s">
        <v>18</v>
      </c>
      <c r="N1021" s="32" t="s">
        <v>18</v>
      </c>
      <c r="O1021" s="32">
        <v>6401201</v>
      </c>
      <c r="P1021" s="38">
        <f>IF($H1021="",VLOOKUP($C1021,IMPUTATION_CARBURANT[],2,0),VLOOKUP($H1021,IMPUTATION_CARBURANT[],2,0))</f>
        <v>1</v>
      </c>
      <c r="Q1021" s="38">
        <f>IF(AND($P1021=123401,$M1021="VP"),124013,$P$2:$P$4524)</f>
        <v>1</v>
      </c>
      <c r="R1021" s="38" t="str">
        <f t="shared" si="151"/>
        <v>TEST</v>
      </c>
      <c r="S1021" s="38">
        <f>ABS($B1021)</f>
        <v>68.58</v>
      </c>
      <c r="T1021" s="38">
        <f>ABS($I1021)</f>
        <v>57.15</v>
      </c>
      <c r="U1021" s="38">
        <f>ABS($K1021)</f>
        <v>9.14</v>
      </c>
      <c r="V1021" s="34">
        <f t="shared" si="154"/>
        <v>45.72</v>
      </c>
      <c r="W1021" s="35">
        <f t="shared" si="155"/>
        <v>13.72</v>
      </c>
      <c r="X1021" s="34" t="str">
        <f t="shared" si="156"/>
        <v/>
      </c>
      <c r="Y1021" s="35" t="str">
        <f t="shared" si="157"/>
        <v/>
      </c>
      <c r="Z1021" s="38" t="str">
        <f t="shared" si="152"/>
        <v>V8</v>
      </c>
      <c r="AA1021" s="38" t="str">
        <f t="shared" si="160"/>
        <v>V9</v>
      </c>
      <c r="AB1021" s="38" t="str">
        <f t="shared" si="153"/>
        <v>V10</v>
      </c>
      <c r="AC1021" s="38">
        <f>IF($AF1021=20,"",IF($V1021=0,"",IF($H1021="Adblue Bidon","",IF($H1021="GNC (KG)","",IF($H1021="Frais de service EV","",IF($Q1021=1,$G$2:$G$4524,""))))))</f>
        <v>42.66</v>
      </c>
      <c r="AD1021" s="33" t="str">
        <f t="shared" si="158"/>
        <v/>
      </c>
      <c r="AE1021" s="36" t="str">
        <f t="shared" si="159"/>
        <v/>
      </c>
      <c r="AF1021" s="37" t="str">
        <f>IFERROR(VLOOKUP($F$2,IMPUTATION!F:G,2,0),"")</f>
        <v/>
      </c>
    </row>
    <row r="1022" spans="1:32">
      <c r="A1022" s="31">
        <v>44408</v>
      </c>
      <c r="B1022" s="32">
        <v>52.84</v>
      </c>
      <c r="C1022" s="32" t="s">
        <v>393</v>
      </c>
      <c r="D1022" s="32" t="s">
        <v>371</v>
      </c>
      <c r="E1022" s="32" t="s">
        <v>305</v>
      </c>
      <c r="F1022" s="32" t="s">
        <v>747</v>
      </c>
      <c r="G1022" s="32">
        <v>33.07</v>
      </c>
      <c r="H1022" s="32" t="s">
        <v>387</v>
      </c>
      <c r="I1022" s="32">
        <v>44.03</v>
      </c>
      <c r="J1022" s="32">
        <v>80</v>
      </c>
      <c r="K1022" s="32">
        <v>7.05</v>
      </c>
      <c r="L1022" s="32">
        <v>45.79</v>
      </c>
      <c r="M1022" s="32" t="s">
        <v>18</v>
      </c>
      <c r="N1022" s="32" t="s">
        <v>18</v>
      </c>
      <c r="O1022" s="32">
        <v>6400625</v>
      </c>
      <c r="P1022" s="38">
        <f>IF($H1022="",VLOOKUP($C1022,IMPUTATION_CARBURANT[],2,0),VLOOKUP($H1022,IMPUTATION_CARBURANT[],2,0))</f>
        <v>1</v>
      </c>
      <c r="Q1022" s="38">
        <f>IF(AND($P1022=123401,$M1022="VP"),124013,$P$2:$P$4524)</f>
        <v>1</v>
      </c>
      <c r="R1022" s="38" t="str">
        <f t="shared" si="151"/>
        <v>TEST</v>
      </c>
      <c r="S1022" s="38">
        <f>ABS($B1022)</f>
        <v>52.84</v>
      </c>
      <c r="T1022" s="38">
        <f>ABS($I1022)</f>
        <v>44.03</v>
      </c>
      <c r="U1022" s="38">
        <f>ABS($K1022)</f>
        <v>7.05</v>
      </c>
      <c r="V1022" s="34">
        <f t="shared" si="154"/>
        <v>35.22</v>
      </c>
      <c r="W1022" s="35">
        <f t="shared" si="155"/>
        <v>10.57</v>
      </c>
      <c r="X1022" s="34" t="str">
        <f t="shared" si="156"/>
        <v/>
      </c>
      <c r="Y1022" s="35" t="str">
        <f t="shared" si="157"/>
        <v/>
      </c>
      <c r="Z1022" s="38" t="str">
        <f t="shared" si="152"/>
        <v>V8</v>
      </c>
      <c r="AA1022" s="38" t="str">
        <f t="shared" si="160"/>
        <v>V9</v>
      </c>
      <c r="AB1022" s="38" t="str">
        <f t="shared" si="153"/>
        <v>V10</v>
      </c>
      <c r="AC1022" s="38">
        <f>IF($AF1022=20,"",IF($V1022=0,"",IF($H1022="Adblue Bidon","",IF($H1022="GNC (KG)","",IF($H1022="Frais de service EV","",IF($Q1022=1,$G$2:$G$4524,""))))))</f>
        <v>33.07</v>
      </c>
      <c r="AD1022" s="33" t="str">
        <f t="shared" si="158"/>
        <v/>
      </c>
      <c r="AE1022" s="36" t="str">
        <f t="shared" si="159"/>
        <v/>
      </c>
      <c r="AF1022" s="37" t="str">
        <f>IFERROR(VLOOKUP($F$2,IMPUTATION!F:G,2,0),"")</f>
        <v/>
      </c>
    </row>
    <row r="1023" spans="1:32">
      <c r="A1023" s="31">
        <v>44408</v>
      </c>
      <c r="B1023" s="32">
        <v>78</v>
      </c>
      <c r="C1023" s="32" t="s">
        <v>21</v>
      </c>
      <c r="D1023" s="32" t="s">
        <v>371</v>
      </c>
      <c r="E1023" s="32" t="s">
        <v>113</v>
      </c>
      <c r="F1023" s="32" t="s">
        <v>438</v>
      </c>
      <c r="G1023" s="32">
        <v>52.96</v>
      </c>
      <c r="H1023" s="32" t="s">
        <v>380</v>
      </c>
      <c r="I1023" s="32">
        <v>65</v>
      </c>
      <c r="J1023" s="32">
        <v>80</v>
      </c>
      <c r="K1023" s="32">
        <v>10.4</v>
      </c>
      <c r="L1023" s="32">
        <v>67.599999999999994</v>
      </c>
      <c r="M1023" s="32" t="s">
        <v>19</v>
      </c>
      <c r="N1023" s="32" t="s">
        <v>396</v>
      </c>
      <c r="O1023" s="32">
        <v>6178303</v>
      </c>
      <c r="P1023" s="38">
        <f>IF($H1023="",VLOOKUP($C1023,IMPUTATION_CARBURANT[],2,0),VLOOKUP($H1023,IMPUTATION_CARBURANT[],2,0))</f>
        <v>1</v>
      </c>
      <c r="Q1023" s="38">
        <f>IF(AND($P1023=123401,$M1023="VP"),124013,$P$2:$P$4524)</f>
        <v>1</v>
      </c>
      <c r="R1023" s="38" t="str">
        <f t="shared" si="151"/>
        <v>TEST</v>
      </c>
      <c r="S1023" s="38">
        <f>ABS($B1023)</f>
        <v>78</v>
      </c>
      <c r="T1023" s="38">
        <f>ABS($I1023)</f>
        <v>65</v>
      </c>
      <c r="U1023" s="38">
        <f>ABS($K1023)</f>
        <v>10.4</v>
      </c>
      <c r="V1023" s="34">
        <f t="shared" si="154"/>
        <v>52</v>
      </c>
      <c r="W1023" s="35">
        <f t="shared" si="155"/>
        <v>15.6</v>
      </c>
      <c r="X1023" s="34" t="str">
        <f t="shared" si="156"/>
        <v/>
      </c>
      <c r="Y1023" s="35" t="str">
        <f t="shared" si="157"/>
        <v/>
      </c>
      <c r="Z1023" s="38" t="str">
        <f t="shared" si="152"/>
        <v>V8</v>
      </c>
      <c r="AA1023" s="38" t="str">
        <f t="shared" si="160"/>
        <v>V9</v>
      </c>
      <c r="AB1023" s="38" t="str">
        <f t="shared" si="153"/>
        <v>V10</v>
      </c>
      <c r="AC1023" s="38">
        <f>IF($AF1023=20,"",IF($V1023=0,"",IF($H1023="Adblue Bidon","",IF($H1023="GNC (KG)","",IF($H1023="Frais de service EV","",IF($Q1023=1,$G$2:$G$4524,""))))))</f>
        <v>52.96</v>
      </c>
      <c r="AD1023" s="33" t="str">
        <f t="shared" si="158"/>
        <v/>
      </c>
      <c r="AE1023" s="36" t="str">
        <f t="shared" si="159"/>
        <v/>
      </c>
      <c r="AF1023" s="37" t="str">
        <f>IFERROR(VLOOKUP($F$2,IMPUTATION!F:G,2,0),"")</f>
        <v/>
      </c>
    </row>
    <row r="1024" spans="1:32">
      <c r="A1024" s="31">
        <v>44408</v>
      </c>
      <c r="B1024" s="32">
        <v>52.9</v>
      </c>
      <c r="C1024" s="32" t="s">
        <v>393</v>
      </c>
      <c r="D1024" s="32" t="s">
        <v>371</v>
      </c>
      <c r="E1024" s="32" t="s">
        <v>294</v>
      </c>
      <c r="F1024" s="32" t="s">
        <v>408</v>
      </c>
      <c r="G1024" s="32">
        <v>33.21</v>
      </c>
      <c r="H1024" s="32" t="s">
        <v>387</v>
      </c>
      <c r="I1024" s="32">
        <v>44.08</v>
      </c>
      <c r="J1024" s="32">
        <v>80</v>
      </c>
      <c r="K1024" s="32">
        <v>7.06</v>
      </c>
      <c r="L1024" s="32">
        <v>45.84</v>
      </c>
      <c r="M1024" s="32" t="s">
        <v>18</v>
      </c>
      <c r="N1024" s="32" t="s">
        <v>18</v>
      </c>
      <c r="O1024" s="32">
        <v>6401351</v>
      </c>
      <c r="P1024" s="38">
        <f>IF($H1024="",VLOOKUP($C1024,IMPUTATION_CARBURANT[],2,0),VLOOKUP($H1024,IMPUTATION_CARBURANT[],2,0))</f>
        <v>1</v>
      </c>
      <c r="Q1024" s="38">
        <f>IF(AND($P1024=123401,$M1024="VP"),124013,$P$2:$P$4524)</f>
        <v>1</v>
      </c>
      <c r="R1024" s="38" t="str">
        <f t="shared" si="151"/>
        <v>TEST</v>
      </c>
      <c r="S1024" s="38">
        <f>ABS($B1024)</f>
        <v>52.9</v>
      </c>
      <c r="T1024" s="38">
        <f>ABS($I1024)</f>
        <v>44.08</v>
      </c>
      <c r="U1024" s="38">
        <f>ABS($K1024)</f>
        <v>7.06</v>
      </c>
      <c r="V1024" s="34">
        <f t="shared" si="154"/>
        <v>35.26</v>
      </c>
      <c r="W1024" s="35">
        <f t="shared" si="155"/>
        <v>10.58</v>
      </c>
      <c r="X1024" s="34" t="str">
        <f t="shared" si="156"/>
        <v/>
      </c>
      <c r="Y1024" s="35" t="str">
        <f t="shared" si="157"/>
        <v/>
      </c>
      <c r="Z1024" s="38" t="str">
        <f t="shared" si="152"/>
        <v>V8</v>
      </c>
      <c r="AA1024" s="38" t="str">
        <f t="shared" si="160"/>
        <v>V9</v>
      </c>
      <c r="AB1024" s="38" t="str">
        <f t="shared" si="153"/>
        <v>V10</v>
      </c>
      <c r="AC1024" s="38">
        <f>IF($AF1024=20,"",IF($V1024=0,"",IF($H1024="Adblue Bidon","",IF($H1024="GNC (KG)","",IF($H1024="Frais de service EV","",IF($Q1024=1,$G$2:$G$4524,""))))))</f>
        <v>33.21</v>
      </c>
      <c r="AD1024" s="33" t="str">
        <f t="shared" si="158"/>
        <v/>
      </c>
      <c r="AE1024" s="36" t="str">
        <f t="shared" si="159"/>
        <v/>
      </c>
      <c r="AF1024" s="37" t="str">
        <f>IFERROR(VLOOKUP($F$2,IMPUTATION!F:G,2,0),"")</f>
        <v/>
      </c>
    </row>
    <row r="1025" spans="1:32">
      <c r="A1025" s="31">
        <v>44408</v>
      </c>
      <c r="B1025" s="32">
        <v>59.11</v>
      </c>
      <c r="C1025" s="32" t="s">
        <v>393</v>
      </c>
      <c r="D1025" s="32" t="s">
        <v>371</v>
      </c>
      <c r="E1025" s="32" t="s">
        <v>320</v>
      </c>
      <c r="F1025" s="32" t="s">
        <v>625</v>
      </c>
      <c r="G1025" s="32">
        <v>37</v>
      </c>
      <c r="H1025" s="32" t="s">
        <v>387</v>
      </c>
      <c r="I1025" s="32">
        <v>49.26</v>
      </c>
      <c r="J1025" s="32">
        <v>80</v>
      </c>
      <c r="K1025" s="32">
        <v>7.88</v>
      </c>
      <c r="L1025" s="32">
        <v>51.23</v>
      </c>
      <c r="M1025" s="32" t="s">
        <v>18</v>
      </c>
      <c r="N1025" s="32" t="s">
        <v>18</v>
      </c>
      <c r="O1025" s="32">
        <v>6637997</v>
      </c>
      <c r="P1025" s="38">
        <f>IF($H1025="",VLOOKUP($C1025,IMPUTATION_CARBURANT[],2,0),VLOOKUP($H1025,IMPUTATION_CARBURANT[],2,0))</f>
        <v>1</v>
      </c>
      <c r="Q1025" s="38">
        <f>IF(AND($P1025=123401,$M1025="VP"),124013,$P$2:$P$4524)</f>
        <v>1</v>
      </c>
      <c r="R1025" s="38" t="str">
        <f t="shared" si="151"/>
        <v>TEST</v>
      </c>
      <c r="S1025" s="38">
        <f>ABS($B1025)</f>
        <v>59.11</v>
      </c>
      <c r="T1025" s="38">
        <f>ABS($I1025)</f>
        <v>49.26</v>
      </c>
      <c r="U1025" s="38">
        <f>ABS($K1025)</f>
        <v>7.88</v>
      </c>
      <c r="V1025" s="34">
        <f t="shared" si="154"/>
        <v>39.409999999999997</v>
      </c>
      <c r="W1025" s="35">
        <f t="shared" si="155"/>
        <v>11.82</v>
      </c>
      <c r="X1025" s="34" t="str">
        <f t="shared" si="156"/>
        <v/>
      </c>
      <c r="Y1025" s="35" t="str">
        <f t="shared" si="157"/>
        <v/>
      </c>
      <c r="Z1025" s="38" t="str">
        <f t="shared" si="152"/>
        <v>V8</v>
      </c>
      <c r="AA1025" s="38" t="str">
        <f t="shared" si="160"/>
        <v>V9</v>
      </c>
      <c r="AB1025" s="38" t="str">
        <f t="shared" si="153"/>
        <v>V10</v>
      </c>
      <c r="AC1025" s="38">
        <f>IF($AF1025=20,"",IF($V1025=0,"",IF($H1025="Adblue Bidon","",IF($H1025="GNC (KG)","",IF($H1025="Frais de service EV","",IF($Q1025=1,$G$2:$G$4524,""))))))</f>
        <v>37</v>
      </c>
      <c r="AD1025" s="33" t="str">
        <f t="shared" si="158"/>
        <v/>
      </c>
      <c r="AE1025" s="36" t="str">
        <f t="shared" si="159"/>
        <v/>
      </c>
      <c r="AF1025" s="37" t="str">
        <f>IFERROR(VLOOKUP($F$2,IMPUTATION!F:G,2,0),"")</f>
        <v/>
      </c>
    </row>
    <row r="1026" spans="1:32">
      <c r="A1026" s="31">
        <v>44408</v>
      </c>
      <c r="B1026" s="32">
        <v>135.11000000000001</v>
      </c>
      <c r="C1026" s="32" t="s">
        <v>21</v>
      </c>
      <c r="D1026" s="32" t="s">
        <v>371</v>
      </c>
      <c r="E1026" s="32" t="s">
        <v>112</v>
      </c>
      <c r="F1026" s="32" t="s">
        <v>1549</v>
      </c>
      <c r="G1026" s="32">
        <v>91.12</v>
      </c>
      <c r="H1026" s="32" t="s">
        <v>380</v>
      </c>
      <c r="I1026" s="32">
        <v>112.59</v>
      </c>
      <c r="J1026" s="32">
        <v>80</v>
      </c>
      <c r="K1026" s="32">
        <v>18.02</v>
      </c>
      <c r="L1026" s="32">
        <v>117.09</v>
      </c>
      <c r="M1026" s="32" t="s">
        <v>19</v>
      </c>
      <c r="N1026" s="32" t="s">
        <v>396</v>
      </c>
      <c r="O1026" s="32">
        <v>6400364</v>
      </c>
      <c r="P1026" s="38">
        <f>IF($H1026="",VLOOKUP($C1026,IMPUTATION_CARBURANT[],2,0),VLOOKUP($H1026,IMPUTATION_CARBURANT[],2,0))</f>
        <v>1</v>
      </c>
      <c r="Q1026" s="38">
        <f>IF(AND($P1026=123401,$M1026="VP"),124013,$P$2:$P$4524)</f>
        <v>1</v>
      </c>
      <c r="R1026" s="38" t="str">
        <f t="shared" ref="R1026:R1089" si="161">"TEST"</f>
        <v>TEST</v>
      </c>
      <c r="S1026" s="38">
        <f>ABS($B1026)</f>
        <v>135.11000000000001</v>
      </c>
      <c r="T1026" s="38">
        <f>ABS($I1026)</f>
        <v>112.59</v>
      </c>
      <c r="U1026" s="38">
        <f>ABS($K1026)</f>
        <v>18.02</v>
      </c>
      <c r="V1026" s="34">
        <f t="shared" si="154"/>
        <v>90.07</v>
      </c>
      <c r="W1026" s="35">
        <f t="shared" si="155"/>
        <v>27.02</v>
      </c>
      <c r="X1026" s="34" t="str">
        <f t="shared" si="156"/>
        <v/>
      </c>
      <c r="Y1026" s="35" t="str">
        <f t="shared" si="157"/>
        <v/>
      </c>
      <c r="Z1026" s="38" t="str">
        <f t="shared" ref="Z1026:Z1089" si="162">"V8"</f>
        <v>V8</v>
      </c>
      <c r="AA1026" s="38" t="str">
        <f t="shared" si="160"/>
        <v>V9</v>
      </c>
      <c r="AB1026" s="38" t="str">
        <f t="shared" ref="AB1026:AB1089" si="163">"V10"</f>
        <v>V10</v>
      </c>
      <c r="AC1026" s="38">
        <f>IF($AF1026=20,"",IF($V1026=0,"",IF($H1026="Adblue Bidon","",IF($H1026="GNC (KG)","",IF($H1026="Frais de service EV","",IF($Q1026=1,$G$2:$G$4524,""))))))</f>
        <v>91.12</v>
      </c>
      <c r="AD1026" s="33" t="str">
        <f t="shared" si="158"/>
        <v/>
      </c>
      <c r="AE1026" s="36" t="str">
        <f t="shared" si="159"/>
        <v/>
      </c>
      <c r="AF1026" s="37" t="str">
        <f>IFERROR(VLOOKUP($F$2,IMPUTATION!F:G,2,0),"")</f>
        <v/>
      </c>
    </row>
    <row r="1027" spans="1:32">
      <c r="A1027" s="31">
        <v>44408</v>
      </c>
      <c r="B1027" s="32">
        <v>5.22</v>
      </c>
      <c r="C1027" s="32" t="s">
        <v>405</v>
      </c>
      <c r="D1027" s="32" t="s">
        <v>371</v>
      </c>
      <c r="E1027" s="32" t="s">
        <v>117</v>
      </c>
      <c r="F1027" s="32" t="s">
        <v>446</v>
      </c>
      <c r="G1027" s="32">
        <v>11.13</v>
      </c>
      <c r="H1027" s="32" t="s">
        <v>374</v>
      </c>
      <c r="I1027" s="32">
        <v>4.3499999999999996</v>
      </c>
      <c r="J1027" s="32">
        <v>100</v>
      </c>
      <c r="K1027" s="32">
        <v>0.87</v>
      </c>
      <c r="L1027" s="32">
        <v>4.3499999999999996</v>
      </c>
      <c r="M1027" s="32" t="s">
        <v>392</v>
      </c>
      <c r="N1027" s="32" t="s">
        <v>396</v>
      </c>
      <c r="O1027" s="32">
        <v>6177625</v>
      </c>
      <c r="P1027" s="38">
        <f>IF($H1027="",VLOOKUP($C1027,IMPUTATION_CARBURANT[],2,0),VLOOKUP($H1027,IMPUTATION_CARBURANT[],2,0))</f>
        <v>1</v>
      </c>
      <c r="Q1027" s="38">
        <f>IF(AND($P1027=123401,$M1027="VP"),124013,$P$2:$P$4524)</f>
        <v>1</v>
      </c>
      <c r="R1027" s="38" t="str">
        <f t="shared" si="161"/>
        <v>TEST</v>
      </c>
      <c r="S1027" s="38">
        <f>ABS($B1027)</f>
        <v>5.22</v>
      </c>
      <c r="T1027" s="38">
        <f>ABS($I1027)</f>
        <v>4.3499999999999996</v>
      </c>
      <c r="U1027" s="38">
        <f>ABS($K1027)</f>
        <v>0.87</v>
      </c>
      <c r="V1027" s="34">
        <f t="shared" ref="V1027:V1090" si="164">IF($AF1027=20,0,ABS(ROUND(IF(AND($U1027=0,$J1027=100),$T1027/1.2,$T1027*$J1027/100),2)))</f>
        <v>4.3499999999999996</v>
      </c>
      <c r="W1027" s="35">
        <f t="shared" ref="W1027:W1090" si="165">IF($AF1027=20,0,ABS(ROUND(IF(AND($U1027=0,$J1027=100),0,$S1027-$V1027-$U1027),2)))</f>
        <v>0</v>
      </c>
      <c r="X1027" s="34" t="str">
        <f t="shared" ref="X1027:X1090" si="166">IF($AF1027="","",ABS(ROUND(IF(AND($U1027=0,$J1027=100),$T1027/1.2,$T1027*$J1027/100),2)))</f>
        <v/>
      </c>
      <c r="Y1027" s="35" t="str">
        <f t="shared" ref="Y1027:Y1090" si="167">IF($AF1027="","",ABS(ROUND(IF(AND($U1027=0,$J1027=100),0,$S1027-$X1027-$U1027),2)))</f>
        <v/>
      </c>
      <c r="Z1027" s="38" t="str">
        <f t="shared" si="162"/>
        <v>V8</v>
      </c>
      <c r="AA1027" s="38" t="str">
        <f t="shared" si="160"/>
        <v>V9</v>
      </c>
      <c r="AB1027" s="38" t="str">
        <f t="shared" si="163"/>
        <v>V10</v>
      </c>
      <c r="AC1027" s="38">
        <f>IF($AF1027=20,"",IF($V1027=0,"",IF($H1027="Adblue Bidon","",IF($H1027="GNC (KG)","",IF($H1027="Frais de service EV","",IF($Q1027=1,$G$2:$G$4524,""))))))</f>
        <v>11.13</v>
      </c>
      <c r="AD1027" s="33" t="str">
        <f t="shared" ref="AD1027:AD1090" si="168">IF($X1027="","",IF($H1027="Adblue Bidon","",IF($H1027="GNC (KG)","",IF($H1027="Frais de service EV","",IF($Q1027=1,$G$2:$G$4524,"")))))</f>
        <v/>
      </c>
      <c r="AE1027" s="36" t="str">
        <f t="shared" ref="AE1027:AE1090" si="169">IF($AC1027="","",IF($AD1027="","","L"))</f>
        <v/>
      </c>
      <c r="AF1027" s="37" t="str">
        <f>IFERROR(VLOOKUP($F$2,IMPUTATION!F:G,2,0),"")</f>
        <v/>
      </c>
    </row>
    <row r="1028" spans="1:32">
      <c r="A1028" s="31">
        <v>44408</v>
      </c>
      <c r="B1028" s="32">
        <v>62.24</v>
      </c>
      <c r="C1028" s="32" t="s">
        <v>393</v>
      </c>
      <c r="D1028" s="32" t="s">
        <v>371</v>
      </c>
      <c r="E1028" s="32" t="s">
        <v>269</v>
      </c>
      <c r="F1028" s="32" t="s">
        <v>473</v>
      </c>
      <c r="G1028" s="32">
        <v>36.700000000000003</v>
      </c>
      <c r="H1028" s="32" t="s">
        <v>390</v>
      </c>
      <c r="I1028" s="32">
        <v>51.87</v>
      </c>
      <c r="J1028" s="32">
        <v>80</v>
      </c>
      <c r="K1028" s="32">
        <v>8.3000000000000007</v>
      </c>
      <c r="L1028" s="32">
        <v>53.94</v>
      </c>
      <c r="M1028" s="32" t="s">
        <v>18</v>
      </c>
      <c r="N1028" s="32" t="s">
        <v>18</v>
      </c>
      <c r="O1028" s="32">
        <v>6398675</v>
      </c>
      <c r="P1028" s="38">
        <f>IF($H1028="",VLOOKUP($C1028,IMPUTATION_CARBURANT[],2,0),VLOOKUP($H1028,IMPUTATION_CARBURANT[],2,0))</f>
        <v>1</v>
      </c>
      <c r="Q1028" s="38">
        <f>IF(AND($P1028=123401,$M1028="VP"),124013,$P$2:$P$4524)</f>
        <v>1</v>
      </c>
      <c r="R1028" s="38" t="str">
        <f t="shared" si="161"/>
        <v>TEST</v>
      </c>
      <c r="S1028" s="38">
        <f>ABS($B1028)</f>
        <v>62.24</v>
      </c>
      <c r="T1028" s="38">
        <f>ABS($I1028)</f>
        <v>51.87</v>
      </c>
      <c r="U1028" s="38">
        <f>ABS($K1028)</f>
        <v>8.3000000000000007</v>
      </c>
      <c r="V1028" s="34">
        <f t="shared" si="164"/>
        <v>41.5</v>
      </c>
      <c r="W1028" s="35">
        <f t="shared" si="165"/>
        <v>12.44</v>
      </c>
      <c r="X1028" s="34" t="str">
        <f t="shared" si="166"/>
        <v/>
      </c>
      <c r="Y1028" s="35" t="str">
        <f t="shared" si="167"/>
        <v/>
      </c>
      <c r="Z1028" s="38" t="str">
        <f t="shared" si="162"/>
        <v>V8</v>
      </c>
      <c r="AA1028" s="38" t="str">
        <f t="shared" si="160"/>
        <v>V9</v>
      </c>
      <c r="AB1028" s="38" t="str">
        <f t="shared" si="163"/>
        <v>V10</v>
      </c>
      <c r="AC1028" s="38">
        <f>IF($AF1028=20,"",IF($V1028=0,"",IF($H1028="Adblue Bidon","",IF($H1028="GNC (KG)","",IF($H1028="Frais de service EV","",IF($Q1028=1,$G$2:$G$4524,""))))))</f>
        <v>36.700000000000003</v>
      </c>
      <c r="AD1028" s="33" t="str">
        <f t="shared" si="168"/>
        <v/>
      </c>
      <c r="AE1028" s="36" t="str">
        <f t="shared" si="169"/>
        <v/>
      </c>
      <c r="AF1028" s="37" t="str">
        <f>IFERROR(VLOOKUP($F$2,IMPUTATION!F:G,2,0),"")</f>
        <v/>
      </c>
    </row>
    <row r="1029" spans="1:32">
      <c r="A1029" s="31">
        <v>44408</v>
      </c>
      <c r="B1029" s="32">
        <v>51.04</v>
      </c>
      <c r="C1029" s="32" t="s">
        <v>21</v>
      </c>
      <c r="D1029" s="32" t="s">
        <v>371</v>
      </c>
      <c r="E1029" s="32" t="s">
        <v>258</v>
      </c>
      <c r="F1029" s="32" t="s">
        <v>524</v>
      </c>
      <c r="G1029" s="32">
        <v>34.409999999999997</v>
      </c>
      <c r="H1029" s="32" t="s">
        <v>380</v>
      </c>
      <c r="I1029" s="32">
        <v>42.53</v>
      </c>
      <c r="J1029" s="32">
        <v>80</v>
      </c>
      <c r="K1029" s="32">
        <v>6.81</v>
      </c>
      <c r="L1029" s="32">
        <v>44.23</v>
      </c>
      <c r="M1029" s="32" t="s">
        <v>18</v>
      </c>
      <c r="N1029" s="32" t="s">
        <v>18</v>
      </c>
      <c r="O1029" s="32">
        <v>6177796</v>
      </c>
      <c r="P1029" s="38">
        <f>IF($H1029="",VLOOKUP($C1029,IMPUTATION_CARBURANT[],2,0),VLOOKUP($H1029,IMPUTATION_CARBURANT[],2,0))</f>
        <v>1</v>
      </c>
      <c r="Q1029" s="38">
        <f>IF(AND($P1029=123401,$M1029="VP"),124013,$P$2:$P$4524)</f>
        <v>1</v>
      </c>
      <c r="R1029" s="38" t="str">
        <f t="shared" si="161"/>
        <v>TEST</v>
      </c>
      <c r="S1029" s="38">
        <f>ABS($B1029)</f>
        <v>51.04</v>
      </c>
      <c r="T1029" s="38">
        <f>ABS($I1029)</f>
        <v>42.53</v>
      </c>
      <c r="U1029" s="38">
        <f>ABS($K1029)</f>
        <v>6.81</v>
      </c>
      <c r="V1029" s="34">
        <f t="shared" si="164"/>
        <v>34.020000000000003</v>
      </c>
      <c r="W1029" s="35">
        <f t="shared" si="165"/>
        <v>10.210000000000001</v>
      </c>
      <c r="X1029" s="34" t="str">
        <f t="shared" si="166"/>
        <v/>
      </c>
      <c r="Y1029" s="35" t="str">
        <f t="shared" si="167"/>
        <v/>
      </c>
      <c r="Z1029" s="38" t="str">
        <f t="shared" si="162"/>
        <v>V8</v>
      </c>
      <c r="AA1029" s="38" t="str">
        <f t="shared" si="160"/>
        <v>V9</v>
      </c>
      <c r="AB1029" s="38" t="str">
        <f t="shared" si="163"/>
        <v>V10</v>
      </c>
      <c r="AC1029" s="38">
        <f>IF($AF1029=20,"",IF($V1029=0,"",IF($H1029="Adblue Bidon","",IF($H1029="GNC (KG)","",IF($H1029="Frais de service EV","",IF($Q1029=1,$G$2:$G$4524,""))))))</f>
        <v>34.409999999999997</v>
      </c>
      <c r="AD1029" s="33" t="str">
        <f t="shared" si="168"/>
        <v/>
      </c>
      <c r="AE1029" s="36" t="str">
        <f t="shared" si="169"/>
        <v/>
      </c>
      <c r="AF1029" s="37" t="str">
        <f>IFERROR(VLOOKUP($F$2,IMPUTATION!F:G,2,0),"")</f>
        <v/>
      </c>
    </row>
    <row r="1030" spans="1:32">
      <c r="A1030" s="31">
        <v>44408</v>
      </c>
      <c r="B1030" s="32">
        <v>67.930000000000007</v>
      </c>
      <c r="C1030" s="32" t="s">
        <v>393</v>
      </c>
      <c r="D1030" s="32" t="s">
        <v>371</v>
      </c>
      <c r="E1030" s="32" t="s">
        <v>274</v>
      </c>
      <c r="F1030" s="32" t="s">
        <v>831</v>
      </c>
      <c r="G1030" s="32">
        <v>42.19</v>
      </c>
      <c r="H1030" s="32" t="s">
        <v>387</v>
      </c>
      <c r="I1030" s="32">
        <v>56.61</v>
      </c>
      <c r="J1030" s="32">
        <v>80</v>
      </c>
      <c r="K1030" s="32">
        <v>9.06</v>
      </c>
      <c r="L1030" s="32">
        <v>58.87</v>
      </c>
      <c r="M1030" s="32" t="s">
        <v>18</v>
      </c>
      <c r="N1030" s="32" t="s">
        <v>18</v>
      </c>
      <c r="O1030" s="32">
        <v>6401711</v>
      </c>
      <c r="P1030" s="38">
        <f>IF($H1030="",VLOOKUP($C1030,IMPUTATION_CARBURANT[],2,0),VLOOKUP($H1030,IMPUTATION_CARBURANT[],2,0))</f>
        <v>1</v>
      </c>
      <c r="Q1030" s="38">
        <f>IF(AND($P1030=123401,$M1030="VP"),124013,$P$2:$P$4524)</f>
        <v>1</v>
      </c>
      <c r="R1030" s="38" t="str">
        <f t="shared" si="161"/>
        <v>TEST</v>
      </c>
      <c r="S1030" s="38">
        <f>ABS($B1030)</f>
        <v>67.930000000000007</v>
      </c>
      <c r="T1030" s="38">
        <f>ABS($I1030)</f>
        <v>56.61</v>
      </c>
      <c r="U1030" s="38">
        <f>ABS($K1030)</f>
        <v>9.06</v>
      </c>
      <c r="V1030" s="34">
        <f t="shared" si="164"/>
        <v>45.29</v>
      </c>
      <c r="W1030" s="35">
        <f t="shared" si="165"/>
        <v>13.58</v>
      </c>
      <c r="X1030" s="34" t="str">
        <f t="shared" si="166"/>
        <v/>
      </c>
      <c r="Y1030" s="35" t="str">
        <f t="shared" si="167"/>
        <v/>
      </c>
      <c r="Z1030" s="38" t="str">
        <f t="shared" si="162"/>
        <v>V8</v>
      </c>
      <c r="AA1030" s="38" t="str">
        <f t="shared" si="160"/>
        <v>V9</v>
      </c>
      <c r="AB1030" s="38" t="str">
        <f t="shared" si="163"/>
        <v>V10</v>
      </c>
      <c r="AC1030" s="38">
        <f>IF($AF1030=20,"",IF($V1030=0,"",IF($H1030="Adblue Bidon","",IF($H1030="GNC (KG)","",IF($H1030="Frais de service EV","",IF($Q1030=1,$G$2:$G$4524,""))))))</f>
        <v>42.19</v>
      </c>
      <c r="AD1030" s="33" t="str">
        <f t="shared" si="168"/>
        <v/>
      </c>
      <c r="AE1030" s="36" t="str">
        <f t="shared" si="169"/>
        <v/>
      </c>
      <c r="AF1030" s="37" t="str">
        <f>IFERROR(VLOOKUP($F$2,IMPUTATION!F:G,2,0),"")</f>
        <v/>
      </c>
    </row>
    <row r="1031" spans="1:32">
      <c r="A1031" s="31">
        <v>44408</v>
      </c>
      <c r="B1031" s="32">
        <v>71.39</v>
      </c>
      <c r="C1031" s="32" t="s">
        <v>393</v>
      </c>
      <c r="D1031" s="32" t="s">
        <v>371</v>
      </c>
      <c r="E1031" s="32" t="s">
        <v>31</v>
      </c>
      <c r="F1031" s="32" t="s">
        <v>486</v>
      </c>
      <c r="G1031" s="32">
        <v>41.87</v>
      </c>
      <c r="H1031" s="32" t="s">
        <v>390</v>
      </c>
      <c r="I1031" s="32">
        <v>59.49</v>
      </c>
      <c r="J1031" s="32">
        <v>80</v>
      </c>
      <c r="K1031" s="32">
        <v>9.52</v>
      </c>
      <c r="L1031" s="32">
        <v>61.87</v>
      </c>
      <c r="M1031" s="32" t="s">
        <v>18</v>
      </c>
      <c r="N1031" s="32" t="s">
        <v>18</v>
      </c>
      <c r="O1031" s="32">
        <v>6400877</v>
      </c>
      <c r="P1031" s="38">
        <f>IF($H1031="",VLOOKUP($C1031,IMPUTATION_CARBURANT[],2,0),VLOOKUP($H1031,IMPUTATION_CARBURANT[],2,0))</f>
        <v>1</v>
      </c>
      <c r="Q1031" s="38">
        <f>IF(AND($P1031=123401,$M1031="VP"),124013,$P$2:$P$4524)</f>
        <v>1</v>
      </c>
      <c r="R1031" s="38" t="str">
        <f t="shared" si="161"/>
        <v>TEST</v>
      </c>
      <c r="S1031" s="38">
        <f>ABS($B1031)</f>
        <v>71.39</v>
      </c>
      <c r="T1031" s="38">
        <f>ABS($I1031)</f>
        <v>59.49</v>
      </c>
      <c r="U1031" s="38">
        <f>ABS($K1031)</f>
        <v>9.52</v>
      </c>
      <c r="V1031" s="34">
        <f t="shared" si="164"/>
        <v>47.59</v>
      </c>
      <c r="W1031" s="35">
        <f t="shared" si="165"/>
        <v>14.28</v>
      </c>
      <c r="X1031" s="34" t="str">
        <f t="shared" si="166"/>
        <v/>
      </c>
      <c r="Y1031" s="35" t="str">
        <f t="shared" si="167"/>
        <v/>
      </c>
      <c r="Z1031" s="38" t="str">
        <f t="shared" si="162"/>
        <v>V8</v>
      </c>
      <c r="AA1031" s="38" t="str">
        <f t="shared" si="160"/>
        <v>V9</v>
      </c>
      <c r="AB1031" s="38" t="str">
        <f t="shared" si="163"/>
        <v>V10</v>
      </c>
      <c r="AC1031" s="38">
        <f>IF($AF1031=20,"",IF($V1031=0,"",IF($H1031="Adblue Bidon","",IF($H1031="GNC (KG)","",IF($H1031="Frais de service EV","",IF($Q1031=1,$G$2:$G$4524,""))))))</f>
        <v>41.87</v>
      </c>
      <c r="AD1031" s="33" t="str">
        <f t="shared" si="168"/>
        <v/>
      </c>
      <c r="AE1031" s="36" t="str">
        <f t="shared" si="169"/>
        <v/>
      </c>
      <c r="AF1031" s="37" t="str">
        <f>IFERROR(VLOOKUP($F$2,IMPUTATION!F:G,2,0),"")</f>
        <v/>
      </c>
    </row>
    <row r="1032" spans="1:32">
      <c r="A1032" s="31">
        <v>44408</v>
      </c>
      <c r="B1032" s="32">
        <v>56.14</v>
      </c>
      <c r="C1032" s="32" t="s">
        <v>393</v>
      </c>
      <c r="D1032" s="32" t="s">
        <v>371</v>
      </c>
      <c r="E1032" s="32" t="s">
        <v>296</v>
      </c>
      <c r="F1032" s="32" t="s">
        <v>527</v>
      </c>
      <c r="G1032" s="32">
        <v>35.130000000000003</v>
      </c>
      <c r="H1032" s="32" t="s">
        <v>387</v>
      </c>
      <c r="I1032" s="32">
        <v>46.78</v>
      </c>
      <c r="J1032" s="32">
        <v>80</v>
      </c>
      <c r="K1032" s="32">
        <v>7.49</v>
      </c>
      <c r="L1032" s="32">
        <v>48.65</v>
      </c>
      <c r="M1032" s="32" t="s">
        <v>18</v>
      </c>
      <c r="N1032" s="32" t="s">
        <v>18</v>
      </c>
      <c r="O1032" s="32">
        <v>6400976</v>
      </c>
      <c r="P1032" s="38">
        <f>IF($H1032="",VLOOKUP($C1032,IMPUTATION_CARBURANT[],2,0),VLOOKUP($H1032,IMPUTATION_CARBURANT[],2,0))</f>
        <v>1</v>
      </c>
      <c r="Q1032" s="38">
        <f>IF(AND($P1032=123401,$M1032="VP"),124013,$P$2:$P$4524)</f>
        <v>1</v>
      </c>
      <c r="R1032" s="38" t="str">
        <f t="shared" si="161"/>
        <v>TEST</v>
      </c>
      <c r="S1032" s="38">
        <f>ABS($B1032)</f>
        <v>56.14</v>
      </c>
      <c r="T1032" s="38">
        <f>ABS($I1032)</f>
        <v>46.78</v>
      </c>
      <c r="U1032" s="38">
        <f>ABS($K1032)</f>
        <v>7.49</v>
      </c>
      <c r="V1032" s="34">
        <f t="shared" si="164"/>
        <v>37.42</v>
      </c>
      <c r="W1032" s="35">
        <f t="shared" si="165"/>
        <v>11.23</v>
      </c>
      <c r="X1032" s="34" t="str">
        <f t="shared" si="166"/>
        <v/>
      </c>
      <c r="Y1032" s="35" t="str">
        <f t="shared" si="167"/>
        <v/>
      </c>
      <c r="Z1032" s="38" t="str">
        <f t="shared" si="162"/>
        <v>V8</v>
      </c>
      <c r="AA1032" s="38" t="str">
        <f t="shared" si="160"/>
        <v>V9</v>
      </c>
      <c r="AB1032" s="38" t="str">
        <f t="shared" si="163"/>
        <v>V10</v>
      </c>
      <c r="AC1032" s="38">
        <f>IF($AF1032=20,"",IF($V1032=0,"",IF($H1032="Adblue Bidon","",IF($H1032="GNC (KG)","",IF($H1032="Frais de service EV","",IF($Q1032=1,$G$2:$G$4524,""))))))</f>
        <v>35.130000000000003</v>
      </c>
      <c r="AD1032" s="33" t="str">
        <f t="shared" si="168"/>
        <v/>
      </c>
      <c r="AE1032" s="36" t="str">
        <f t="shared" si="169"/>
        <v/>
      </c>
      <c r="AF1032" s="37" t="str">
        <f>IFERROR(VLOOKUP($F$2,IMPUTATION!F:G,2,0),"")</f>
        <v/>
      </c>
    </row>
    <row r="1033" spans="1:32">
      <c r="A1033" s="31">
        <v>44408</v>
      </c>
      <c r="B1033" s="32">
        <v>59.06</v>
      </c>
      <c r="C1033" s="32" t="s">
        <v>393</v>
      </c>
      <c r="D1033" s="32" t="s">
        <v>371</v>
      </c>
      <c r="E1033" s="32" t="s">
        <v>294</v>
      </c>
      <c r="F1033" s="32" t="s">
        <v>426</v>
      </c>
      <c r="G1033" s="32">
        <v>36.97</v>
      </c>
      <c r="H1033" s="32" t="s">
        <v>387</v>
      </c>
      <c r="I1033" s="32">
        <v>49.22</v>
      </c>
      <c r="J1033" s="32">
        <v>80</v>
      </c>
      <c r="K1033" s="32">
        <v>7.87</v>
      </c>
      <c r="L1033" s="32">
        <v>51.19</v>
      </c>
      <c r="M1033" s="32" t="s">
        <v>18</v>
      </c>
      <c r="N1033" s="32" t="s">
        <v>18</v>
      </c>
      <c r="O1033" s="32">
        <v>6400943</v>
      </c>
      <c r="P1033" s="38">
        <f>IF($H1033="",VLOOKUP($C1033,IMPUTATION_CARBURANT[],2,0),VLOOKUP($H1033,IMPUTATION_CARBURANT[],2,0))</f>
        <v>1</v>
      </c>
      <c r="Q1033" s="38">
        <f>IF(AND($P1033=123401,$M1033="VP"),124013,$P$2:$P$4524)</f>
        <v>1</v>
      </c>
      <c r="R1033" s="38" t="str">
        <f t="shared" si="161"/>
        <v>TEST</v>
      </c>
      <c r="S1033" s="38">
        <f>ABS($B1033)</f>
        <v>59.06</v>
      </c>
      <c r="T1033" s="38">
        <f>ABS($I1033)</f>
        <v>49.22</v>
      </c>
      <c r="U1033" s="38">
        <f>ABS($K1033)</f>
        <v>7.87</v>
      </c>
      <c r="V1033" s="34">
        <f t="shared" si="164"/>
        <v>39.380000000000003</v>
      </c>
      <c r="W1033" s="35">
        <f t="shared" si="165"/>
        <v>11.81</v>
      </c>
      <c r="X1033" s="34" t="str">
        <f t="shared" si="166"/>
        <v/>
      </c>
      <c r="Y1033" s="35" t="str">
        <f t="shared" si="167"/>
        <v/>
      </c>
      <c r="Z1033" s="38" t="str">
        <f t="shared" si="162"/>
        <v>V8</v>
      </c>
      <c r="AA1033" s="38" t="str">
        <f t="shared" si="160"/>
        <v>V9</v>
      </c>
      <c r="AB1033" s="38" t="str">
        <f t="shared" si="163"/>
        <v>V10</v>
      </c>
      <c r="AC1033" s="38">
        <f>IF($AF1033=20,"",IF($V1033=0,"",IF($H1033="Adblue Bidon","",IF($H1033="GNC (KG)","",IF($H1033="Frais de service EV","",IF($Q1033=1,$G$2:$G$4524,""))))))</f>
        <v>36.97</v>
      </c>
      <c r="AD1033" s="33" t="str">
        <f t="shared" si="168"/>
        <v/>
      </c>
      <c r="AE1033" s="36" t="str">
        <f t="shared" si="169"/>
        <v/>
      </c>
      <c r="AF1033" s="37" t="str">
        <f>IFERROR(VLOOKUP($F$2,IMPUTATION!F:G,2,0),"")</f>
        <v/>
      </c>
    </row>
    <row r="1034" spans="1:32">
      <c r="A1034" s="31">
        <v>44408</v>
      </c>
      <c r="B1034" s="32">
        <v>132.80000000000001</v>
      </c>
      <c r="C1034" s="32" t="s">
        <v>21</v>
      </c>
      <c r="D1034" s="32" t="s">
        <v>371</v>
      </c>
      <c r="E1034" s="32" t="s">
        <v>108</v>
      </c>
      <c r="F1034" s="32" t="s">
        <v>705</v>
      </c>
      <c r="G1034" s="32">
        <v>89.56</v>
      </c>
      <c r="H1034" s="32" t="s">
        <v>380</v>
      </c>
      <c r="I1034" s="32">
        <v>110.67</v>
      </c>
      <c r="J1034" s="32">
        <v>80</v>
      </c>
      <c r="K1034" s="32">
        <v>17.7</v>
      </c>
      <c r="L1034" s="32">
        <v>115.1</v>
      </c>
      <c r="M1034" s="32" t="s">
        <v>19</v>
      </c>
      <c r="N1034" s="32" t="s">
        <v>396</v>
      </c>
      <c r="O1034" s="32">
        <v>6177148</v>
      </c>
      <c r="P1034" s="38">
        <f>IF($H1034="",VLOOKUP($C1034,IMPUTATION_CARBURANT[],2,0),VLOOKUP($H1034,IMPUTATION_CARBURANT[],2,0))</f>
        <v>1</v>
      </c>
      <c r="Q1034" s="38">
        <f>IF(AND($P1034=123401,$M1034="VP"),124013,$P$2:$P$4524)</f>
        <v>1</v>
      </c>
      <c r="R1034" s="38" t="str">
        <f t="shared" si="161"/>
        <v>TEST</v>
      </c>
      <c r="S1034" s="38">
        <f>ABS($B1034)</f>
        <v>132.80000000000001</v>
      </c>
      <c r="T1034" s="38">
        <f>ABS($I1034)</f>
        <v>110.67</v>
      </c>
      <c r="U1034" s="38">
        <f>ABS($K1034)</f>
        <v>17.7</v>
      </c>
      <c r="V1034" s="34">
        <f t="shared" si="164"/>
        <v>88.54</v>
      </c>
      <c r="W1034" s="35">
        <f t="shared" si="165"/>
        <v>26.56</v>
      </c>
      <c r="X1034" s="34" t="str">
        <f t="shared" si="166"/>
        <v/>
      </c>
      <c r="Y1034" s="35" t="str">
        <f t="shared" si="167"/>
        <v/>
      </c>
      <c r="Z1034" s="38" t="str">
        <f t="shared" si="162"/>
        <v>V8</v>
      </c>
      <c r="AA1034" s="38" t="str">
        <f t="shared" si="160"/>
        <v>V9</v>
      </c>
      <c r="AB1034" s="38" t="str">
        <f t="shared" si="163"/>
        <v>V10</v>
      </c>
      <c r="AC1034" s="38">
        <f>IF($AF1034=20,"",IF($V1034=0,"",IF($H1034="Adblue Bidon","",IF($H1034="GNC (KG)","",IF($H1034="Frais de service EV","",IF($Q1034=1,$G$2:$G$4524,""))))))</f>
        <v>89.56</v>
      </c>
      <c r="AD1034" s="33" t="str">
        <f t="shared" si="168"/>
        <v/>
      </c>
      <c r="AE1034" s="36" t="str">
        <f t="shared" si="169"/>
        <v/>
      </c>
      <c r="AF1034" s="37" t="str">
        <f>IFERROR(VLOOKUP($F$2,IMPUTATION!F:G,2,0),"")</f>
        <v/>
      </c>
    </row>
    <row r="1035" spans="1:32">
      <c r="A1035" s="31">
        <v>44408</v>
      </c>
      <c r="B1035" s="32">
        <v>157.81</v>
      </c>
      <c r="C1035" s="32" t="s">
        <v>21</v>
      </c>
      <c r="D1035" s="32" t="s">
        <v>371</v>
      </c>
      <c r="E1035" s="32" t="s">
        <v>97</v>
      </c>
      <c r="F1035" s="32" t="s">
        <v>475</v>
      </c>
      <c r="G1035" s="32">
        <v>106.43</v>
      </c>
      <c r="H1035" s="32" t="s">
        <v>380</v>
      </c>
      <c r="I1035" s="32">
        <v>131.51</v>
      </c>
      <c r="J1035" s="32">
        <v>80</v>
      </c>
      <c r="K1035" s="32">
        <v>21.04</v>
      </c>
      <c r="L1035" s="32">
        <v>136.77000000000001</v>
      </c>
      <c r="M1035" s="32" t="s">
        <v>392</v>
      </c>
      <c r="N1035" s="32" t="s">
        <v>396</v>
      </c>
      <c r="O1035" s="32">
        <v>6176683</v>
      </c>
      <c r="P1035" s="38">
        <f>IF($H1035="",VLOOKUP($C1035,IMPUTATION_CARBURANT[],2,0),VLOOKUP($H1035,IMPUTATION_CARBURANT[],2,0))</f>
        <v>1</v>
      </c>
      <c r="Q1035" s="38">
        <f>IF(AND($P1035=123401,$M1035="VP"),124013,$P$2:$P$4524)</f>
        <v>1</v>
      </c>
      <c r="R1035" s="38" t="str">
        <f t="shared" si="161"/>
        <v>TEST</v>
      </c>
      <c r="S1035" s="38">
        <f>ABS($B1035)</f>
        <v>157.81</v>
      </c>
      <c r="T1035" s="38">
        <f>ABS($I1035)</f>
        <v>131.51</v>
      </c>
      <c r="U1035" s="38">
        <f>ABS($K1035)</f>
        <v>21.04</v>
      </c>
      <c r="V1035" s="34">
        <f t="shared" si="164"/>
        <v>105.21</v>
      </c>
      <c r="W1035" s="35">
        <f t="shared" si="165"/>
        <v>31.56</v>
      </c>
      <c r="X1035" s="34" t="str">
        <f t="shared" si="166"/>
        <v/>
      </c>
      <c r="Y1035" s="35" t="str">
        <f t="shared" si="167"/>
        <v/>
      </c>
      <c r="Z1035" s="38" t="str">
        <f t="shared" si="162"/>
        <v>V8</v>
      </c>
      <c r="AA1035" s="38" t="str">
        <f t="shared" si="160"/>
        <v>V9</v>
      </c>
      <c r="AB1035" s="38" t="str">
        <f t="shared" si="163"/>
        <v>V10</v>
      </c>
      <c r="AC1035" s="38">
        <f>IF($AF1035=20,"",IF($V1035=0,"",IF($H1035="Adblue Bidon","",IF($H1035="GNC (KG)","",IF($H1035="Frais de service EV","",IF($Q1035=1,$G$2:$G$4524,""))))))</f>
        <v>106.43</v>
      </c>
      <c r="AD1035" s="33" t="str">
        <f t="shared" si="168"/>
        <v/>
      </c>
      <c r="AE1035" s="36" t="str">
        <f t="shared" si="169"/>
        <v/>
      </c>
      <c r="AF1035" s="37" t="str">
        <f>IFERROR(VLOOKUP($F$2,IMPUTATION!F:G,2,0),"")</f>
        <v/>
      </c>
    </row>
    <row r="1036" spans="1:32">
      <c r="A1036" s="31">
        <v>44408</v>
      </c>
      <c r="B1036" s="32">
        <v>95.94</v>
      </c>
      <c r="C1036" s="32" t="s">
        <v>21</v>
      </c>
      <c r="D1036" s="32" t="s">
        <v>371</v>
      </c>
      <c r="E1036" s="32" t="s">
        <v>93</v>
      </c>
      <c r="F1036" s="32" t="s">
        <v>428</v>
      </c>
      <c r="G1036" s="32">
        <v>63</v>
      </c>
      <c r="H1036" s="32" t="s">
        <v>379</v>
      </c>
      <c r="I1036" s="32">
        <v>79.95</v>
      </c>
      <c r="J1036" s="32">
        <v>80</v>
      </c>
      <c r="K1036" s="32">
        <v>12.79</v>
      </c>
      <c r="L1036" s="32">
        <v>83.15</v>
      </c>
      <c r="M1036" s="32" t="s">
        <v>392</v>
      </c>
      <c r="N1036" s="32" t="s">
        <v>396</v>
      </c>
      <c r="O1036" s="32">
        <v>6176713</v>
      </c>
      <c r="P1036" s="38">
        <f>IF($H1036="",VLOOKUP($C1036,IMPUTATION_CARBURANT[],2,0),VLOOKUP($H1036,IMPUTATION_CARBURANT[],2,0))</f>
        <v>1</v>
      </c>
      <c r="Q1036" s="38">
        <f>IF(AND($P1036=123401,$M1036="VP"),124013,$P$2:$P$4524)</f>
        <v>1</v>
      </c>
      <c r="R1036" s="38" t="str">
        <f t="shared" si="161"/>
        <v>TEST</v>
      </c>
      <c r="S1036" s="38">
        <f>ABS($B1036)</f>
        <v>95.94</v>
      </c>
      <c r="T1036" s="38">
        <f>ABS($I1036)</f>
        <v>79.95</v>
      </c>
      <c r="U1036" s="38">
        <f>ABS($K1036)</f>
        <v>12.79</v>
      </c>
      <c r="V1036" s="34">
        <f t="shared" si="164"/>
        <v>63.96</v>
      </c>
      <c r="W1036" s="35">
        <f t="shared" si="165"/>
        <v>19.190000000000001</v>
      </c>
      <c r="X1036" s="34" t="str">
        <f t="shared" si="166"/>
        <v/>
      </c>
      <c r="Y1036" s="35" t="str">
        <f t="shared" si="167"/>
        <v/>
      </c>
      <c r="Z1036" s="38" t="str">
        <f t="shared" si="162"/>
        <v>V8</v>
      </c>
      <c r="AA1036" s="38" t="str">
        <f t="shared" si="160"/>
        <v>V9</v>
      </c>
      <c r="AB1036" s="38" t="str">
        <f t="shared" si="163"/>
        <v>V10</v>
      </c>
      <c r="AC1036" s="38">
        <f>IF($AF1036=20,"",IF($V1036=0,"",IF($H1036="Adblue Bidon","",IF($H1036="GNC (KG)","",IF($H1036="Frais de service EV","",IF($Q1036=1,$G$2:$G$4524,""))))))</f>
        <v>63</v>
      </c>
      <c r="AD1036" s="33" t="str">
        <f t="shared" si="168"/>
        <v/>
      </c>
      <c r="AE1036" s="36" t="str">
        <f t="shared" si="169"/>
        <v/>
      </c>
      <c r="AF1036" s="37" t="str">
        <f>IFERROR(VLOOKUP($F$2,IMPUTATION!F:G,2,0),"")</f>
        <v/>
      </c>
    </row>
    <row r="1037" spans="1:32">
      <c r="A1037" s="31">
        <v>44408</v>
      </c>
      <c r="B1037" s="32">
        <v>49.54</v>
      </c>
      <c r="C1037" s="32" t="s">
        <v>393</v>
      </c>
      <c r="D1037" s="32" t="s">
        <v>371</v>
      </c>
      <c r="E1037" s="32" t="s">
        <v>315</v>
      </c>
      <c r="F1037" s="32" t="s">
        <v>775</v>
      </c>
      <c r="G1037" s="32">
        <v>29.18</v>
      </c>
      <c r="H1037" s="32" t="s">
        <v>390</v>
      </c>
      <c r="I1037" s="32">
        <v>41.28</v>
      </c>
      <c r="J1037" s="32">
        <v>80</v>
      </c>
      <c r="K1037" s="32">
        <v>6.61</v>
      </c>
      <c r="L1037" s="32">
        <v>42.93</v>
      </c>
      <c r="M1037" s="32" t="s">
        <v>18</v>
      </c>
      <c r="N1037" s="32" t="s">
        <v>18</v>
      </c>
      <c r="O1037" s="32">
        <v>6656543</v>
      </c>
      <c r="P1037" s="38">
        <f>IF($H1037="",VLOOKUP($C1037,IMPUTATION_CARBURANT[],2,0),VLOOKUP($H1037,IMPUTATION_CARBURANT[],2,0))</f>
        <v>1</v>
      </c>
      <c r="Q1037" s="38">
        <f>IF(AND($P1037=123401,$M1037="VP"),124013,$P$2:$P$4524)</f>
        <v>1</v>
      </c>
      <c r="R1037" s="38" t="str">
        <f t="shared" si="161"/>
        <v>TEST</v>
      </c>
      <c r="S1037" s="38">
        <f>ABS($B1037)</f>
        <v>49.54</v>
      </c>
      <c r="T1037" s="38">
        <f>ABS($I1037)</f>
        <v>41.28</v>
      </c>
      <c r="U1037" s="38">
        <f>ABS($K1037)</f>
        <v>6.61</v>
      </c>
      <c r="V1037" s="34">
        <f t="shared" si="164"/>
        <v>33.020000000000003</v>
      </c>
      <c r="W1037" s="35">
        <f t="shared" si="165"/>
        <v>9.91</v>
      </c>
      <c r="X1037" s="34" t="str">
        <f t="shared" si="166"/>
        <v/>
      </c>
      <c r="Y1037" s="35" t="str">
        <f t="shared" si="167"/>
        <v/>
      </c>
      <c r="Z1037" s="38" t="str">
        <f t="shared" si="162"/>
        <v>V8</v>
      </c>
      <c r="AA1037" s="38" t="str">
        <f t="shared" si="160"/>
        <v>V9</v>
      </c>
      <c r="AB1037" s="38" t="str">
        <f t="shared" si="163"/>
        <v>V10</v>
      </c>
      <c r="AC1037" s="38">
        <f>IF($AF1037=20,"",IF($V1037=0,"",IF($H1037="Adblue Bidon","",IF($H1037="GNC (KG)","",IF($H1037="Frais de service EV","",IF($Q1037=1,$G$2:$G$4524,""))))))</f>
        <v>29.18</v>
      </c>
      <c r="AD1037" s="33" t="str">
        <f t="shared" si="168"/>
        <v/>
      </c>
      <c r="AE1037" s="36" t="str">
        <f t="shared" si="169"/>
        <v/>
      </c>
      <c r="AF1037" s="37" t="str">
        <f>IFERROR(VLOOKUP($F$2,IMPUTATION!F:G,2,0),"")</f>
        <v/>
      </c>
    </row>
    <row r="1038" spans="1:32">
      <c r="A1038" s="31">
        <v>44408</v>
      </c>
      <c r="B1038" s="32">
        <v>19.989999999999998</v>
      </c>
      <c r="C1038" s="32" t="s">
        <v>445</v>
      </c>
      <c r="D1038" s="32" t="s">
        <v>371</v>
      </c>
      <c r="E1038" s="32" t="s">
        <v>117</v>
      </c>
      <c r="F1038" s="32" t="s">
        <v>446</v>
      </c>
      <c r="G1038" s="32">
        <v>16.350000000000001</v>
      </c>
      <c r="H1038" s="32" t="s">
        <v>381</v>
      </c>
      <c r="I1038" s="32">
        <v>16.66</v>
      </c>
      <c r="J1038" s="32">
        <v>100</v>
      </c>
      <c r="K1038" s="32">
        <v>3.33</v>
      </c>
      <c r="L1038" s="32">
        <v>16.66</v>
      </c>
      <c r="M1038" s="32" t="s">
        <v>392</v>
      </c>
      <c r="N1038" s="32" t="s">
        <v>396</v>
      </c>
      <c r="O1038" s="32">
        <v>6638060</v>
      </c>
      <c r="P1038" s="38">
        <f>IF($H1038="",VLOOKUP($C1038,IMPUTATION_CARBURANT[],2,0),VLOOKUP($H1038,IMPUTATION_CARBURANT[],2,0))</f>
        <v>1</v>
      </c>
      <c r="Q1038" s="38">
        <f>IF(AND($P1038=123401,$M1038="VP"),124013,$P$2:$P$4524)</f>
        <v>1</v>
      </c>
      <c r="R1038" s="38" t="str">
        <f t="shared" si="161"/>
        <v>TEST</v>
      </c>
      <c r="S1038" s="38">
        <f>ABS($B1038)</f>
        <v>19.989999999999998</v>
      </c>
      <c r="T1038" s="38">
        <f>ABS($I1038)</f>
        <v>16.66</v>
      </c>
      <c r="U1038" s="38">
        <f>ABS($K1038)</f>
        <v>3.33</v>
      </c>
      <c r="V1038" s="34">
        <f t="shared" si="164"/>
        <v>16.66</v>
      </c>
      <c r="W1038" s="35">
        <f t="shared" si="165"/>
        <v>0</v>
      </c>
      <c r="X1038" s="34" t="str">
        <f t="shared" si="166"/>
        <v/>
      </c>
      <c r="Y1038" s="35" t="str">
        <f t="shared" si="167"/>
        <v/>
      </c>
      <c r="Z1038" s="38" t="str">
        <f t="shared" si="162"/>
        <v>V8</v>
      </c>
      <c r="AA1038" s="38" t="str">
        <f t="shared" si="160"/>
        <v>V9</v>
      </c>
      <c r="AB1038" s="38" t="str">
        <f t="shared" si="163"/>
        <v>V10</v>
      </c>
      <c r="AC1038" s="38" t="str">
        <f>IF($AF1038=20,"",IF($V1038=0,"",IF($H1038="Adblue Bidon","",IF($H1038="GNC (KG)","",IF($H1038="Frais de service EV","",IF($Q1038=1,$G$2:$G$4524,""))))))</f>
        <v/>
      </c>
      <c r="AD1038" s="33" t="str">
        <f t="shared" si="168"/>
        <v/>
      </c>
      <c r="AE1038" s="36" t="str">
        <f t="shared" si="169"/>
        <v/>
      </c>
      <c r="AF1038" s="37" t="str">
        <f>IFERROR(VLOOKUP($F$2,IMPUTATION!F:G,2,0),"")</f>
        <v/>
      </c>
    </row>
    <row r="1039" spans="1:32">
      <c r="A1039" s="31">
        <v>44408</v>
      </c>
      <c r="B1039" s="32">
        <v>112.09</v>
      </c>
      <c r="C1039" s="32" t="s">
        <v>21</v>
      </c>
      <c r="D1039" s="32" t="s">
        <v>371</v>
      </c>
      <c r="E1039" s="32" t="s">
        <v>120</v>
      </c>
      <c r="F1039" s="32" t="s">
        <v>494</v>
      </c>
      <c r="G1039" s="32">
        <v>74.95</v>
      </c>
      <c r="H1039" s="32" t="s">
        <v>380</v>
      </c>
      <c r="I1039" s="32">
        <v>93.41</v>
      </c>
      <c r="J1039" s="32">
        <v>80</v>
      </c>
      <c r="K1039" s="32">
        <v>14.94</v>
      </c>
      <c r="L1039" s="32">
        <v>97.15</v>
      </c>
      <c r="M1039" s="32" t="s">
        <v>19</v>
      </c>
      <c r="N1039" s="32" t="s">
        <v>396</v>
      </c>
      <c r="O1039" s="32">
        <v>6178018</v>
      </c>
      <c r="P1039" s="38">
        <f>IF($H1039="",VLOOKUP($C1039,IMPUTATION_CARBURANT[],2,0),VLOOKUP($H1039,IMPUTATION_CARBURANT[],2,0))</f>
        <v>1</v>
      </c>
      <c r="Q1039" s="38">
        <f>IF(AND($P1039=123401,$M1039="VP"),124013,$P$2:$P$4524)</f>
        <v>1</v>
      </c>
      <c r="R1039" s="38" t="str">
        <f t="shared" si="161"/>
        <v>TEST</v>
      </c>
      <c r="S1039" s="38">
        <f>ABS($B1039)</f>
        <v>112.09</v>
      </c>
      <c r="T1039" s="38">
        <f>ABS($I1039)</f>
        <v>93.41</v>
      </c>
      <c r="U1039" s="38">
        <f>ABS($K1039)</f>
        <v>14.94</v>
      </c>
      <c r="V1039" s="34">
        <f t="shared" si="164"/>
        <v>74.73</v>
      </c>
      <c r="W1039" s="35">
        <f t="shared" si="165"/>
        <v>22.42</v>
      </c>
      <c r="X1039" s="34" t="str">
        <f t="shared" si="166"/>
        <v/>
      </c>
      <c r="Y1039" s="35" t="str">
        <f t="shared" si="167"/>
        <v/>
      </c>
      <c r="Z1039" s="38" t="str">
        <f t="shared" si="162"/>
        <v>V8</v>
      </c>
      <c r="AA1039" s="38" t="str">
        <f t="shared" si="160"/>
        <v>V9</v>
      </c>
      <c r="AB1039" s="38" t="str">
        <f t="shared" si="163"/>
        <v>V10</v>
      </c>
      <c r="AC1039" s="38">
        <f>IF($AF1039=20,"",IF($V1039=0,"",IF($H1039="Adblue Bidon","",IF($H1039="GNC (KG)","",IF($H1039="Frais de service EV","",IF($Q1039=1,$G$2:$G$4524,""))))))</f>
        <v>74.95</v>
      </c>
      <c r="AD1039" s="33" t="str">
        <f t="shared" si="168"/>
        <v/>
      </c>
      <c r="AE1039" s="36" t="str">
        <f t="shared" si="169"/>
        <v/>
      </c>
      <c r="AF1039" s="37" t="str">
        <f>IFERROR(VLOOKUP($F$2,IMPUTATION!F:G,2,0),"")</f>
        <v/>
      </c>
    </row>
    <row r="1040" spans="1:32">
      <c r="A1040" s="31">
        <v>44408</v>
      </c>
      <c r="B1040" s="32">
        <v>140.19999999999999</v>
      </c>
      <c r="C1040" s="32" t="s">
        <v>21</v>
      </c>
      <c r="D1040" s="32" t="s">
        <v>371</v>
      </c>
      <c r="E1040" s="32" t="s">
        <v>100</v>
      </c>
      <c r="F1040" s="32" t="s">
        <v>1550</v>
      </c>
      <c r="G1040" s="32">
        <v>95.2</v>
      </c>
      <c r="H1040" s="32" t="s">
        <v>380</v>
      </c>
      <c r="I1040" s="32">
        <v>116.83</v>
      </c>
      <c r="J1040" s="32">
        <v>80</v>
      </c>
      <c r="K1040" s="32">
        <v>18.7</v>
      </c>
      <c r="L1040" s="32">
        <v>121.5</v>
      </c>
      <c r="M1040" s="32" t="s">
        <v>19</v>
      </c>
      <c r="N1040" s="32" t="s">
        <v>396</v>
      </c>
      <c r="O1040" s="32">
        <v>6178696</v>
      </c>
      <c r="P1040" s="38">
        <f>IF($H1040="",VLOOKUP($C1040,IMPUTATION_CARBURANT[],2,0),VLOOKUP($H1040,IMPUTATION_CARBURANT[],2,0))</f>
        <v>1</v>
      </c>
      <c r="Q1040" s="38">
        <f>IF(AND($P1040=123401,$M1040="VP"),124013,$P$2:$P$4524)</f>
        <v>1</v>
      </c>
      <c r="R1040" s="38" t="str">
        <f t="shared" si="161"/>
        <v>TEST</v>
      </c>
      <c r="S1040" s="38">
        <f>ABS($B1040)</f>
        <v>140.19999999999999</v>
      </c>
      <c r="T1040" s="38">
        <f>ABS($I1040)</f>
        <v>116.83</v>
      </c>
      <c r="U1040" s="38">
        <f>ABS($K1040)</f>
        <v>18.7</v>
      </c>
      <c r="V1040" s="34">
        <f t="shared" si="164"/>
        <v>93.46</v>
      </c>
      <c r="W1040" s="35">
        <f t="shared" si="165"/>
        <v>28.04</v>
      </c>
      <c r="X1040" s="34" t="str">
        <f t="shared" si="166"/>
        <v/>
      </c>
      <c r="Y1040" s="35" t="str">
        <f t="shared" si="167"/>
        <v/>
      </c>
      <c r="Z1040" s="38" t="str">
        <f t="shared" si="162"/>
        <v>V8</v>
      </c>
      <c r="AA1040" s="38" t="str">
        <f t="shared" si="160"/>
        <v>V9</v>
      </c>
      <c r="AB1040" s="38" t="str">
        <f t="shared" si="163"/>
        <v>V10</v>
      </c>
      <c r="AC1040" s="38">
        <f>IF($AF1040=20,"",IF($V1040=0,"",IF($H1040="Adblue Bidon","",IF($H1040="GNC (KG)","",IF($H1040="Frais de service EV","",IF($Q1040=1,$G$2:$G$4524,""))))))</f>
        <v>95.2</v>
      </c>
      <c r="AD1040" s="33" t="str">
        <f t="shared" si="168"/>
        <v/>
      </c>
      <c r="AE1040" s="36" t="str">
        <f t="shared" si="169"/>
        <v/>
      </c>
      <c r="AF1040" s="37" t="str">
        <f>IFERROR(VLOOKUP($F$2,IMPUTATION!F:G,2,0),"")</f>
        <v/>
      </c>
    </row>
    <row r="1041" spans="1:32">
      <c r="A1041" s="31">
        <v>44408</v>
      </c>
      <c r="B1041" s="32">
        <v>60.22</v>
      </c>
      <c r="C1041" s="32" t="s">
        <v>393</v>
      </c>
      <c r="D1041" s="32" t="s">
        <v>371</v>
      </c>
      <c r="E1041" s="32" t="s">
        <v>303</v>
      </c>
      <c r="F1041" s="32" t="s">
        <v>1504</v>
      </c>
      <c r="G1041" s="32">
        <v>35.47</v>
      </c>
      <c r="H1041" s="32" t="s">
        <v>390</v>
      </c>
      <c r="I1041" s="32">
        <v>50.18</v>
      </c>
      <c r="J1041" s="32">
        <v>80</v>
      </c>
      <c r="K1041" s="32">
        <v>8.0299999999999994</v>
      </c>
      <c r="L1041" s="32">
        <v>52.19</v>
      </c>
      <c r="M1041" s="32" t="s">
        <v>18</v>
      </c>
      <c r="N1041" s="32" t="s">
        <v>18</v>
      </c>
      <c r="O1041" s="32">
        <v>6401189</v>
      </c>
      <c r="P1041" s="38">
        <f>IF($H1041="",VLOOKUP($C1041,IMPUTATION_CARBURANT[],2,0),VLOOKUP($H1041,IMPUTATION_CARBURANT[],2,0))</f>
        <v>1</v>
      </c>
      <c r="Q1041" s="38">
        <f>IF(AND($P1041=123401,$M1041="VP"),124013,$P$2:$P$4524)</f>
        <v>1</v>
      </c>
      <c r="R1041" s="38" t="str">
        <f t="shared" si="161"/>
        <v>TEST</v>
      </c>
      <c r="S1041" s="38">
        <f>ABS($B1041)</f>
        <v>60.22</v>
      </c>
      <c r="T1041" s="38">
        <f>ABS($I1041)</f>
        <v>50.18</v>
      </c>
      <c r="U1041" s="38">
        <f>ABS($K1041)</f>
        <v>8.0299999999999994</v>
      </c>
      <c r="V1041" s="34">
        <f t="shared" si="164"/>
        <v>40.14</v>
      </c>
      <c r="W1041" s="35">
        <f t="shared" si="165"/>
        <v>12.05</v>
      </c>
      <c r="X1041" s="34" t="str">
        <f t="shared" si="166"/>
        <v/>
      </c>
      <c r="Y1041" s="35" t="str">
        <f t="shared" si="167"/>
        <v/>
      </c>
      <c r="Z1041" s="38" t="str">
        <f t="shared" si="162"/>
        <v>V8</v>
      </c>
      <c r="AA1041" s="38" t="str">
        <f t="shared" si="160"/>
        <v>V9</v>
      </c>
      <c r="AB1041" s="38" t="str">
        <f t="shared" si="163"/>
        <v>V10</v>
      </c>
      <c r="AC1041" s="38">
        <f>IF($AF1041=20,"",IF($V1041=0,"",IF($H1041="Adblue Bidon","",IF($H1041="GNC (KG)","",IF($H1041="Frais de service EV","",IF($Q1041=1,$G$2:$G$4524,""))))))</f>
        <v>35.47</v>
      </c>
      <c r="AD1041" s="33" t="str">
        <f t="shared" si="168"/>
        <v/>
      </c>
      <c r="AE1041" s="36" t="str">
        <f t="shared" si="169"/>
        <v/>
      </c>
      <c r="AF1041" s="37" t="str">
        <f>IFERROR(VLOOKUP($F$2,IMPUTATION!F:G,2,0),"")</f>
        <v/>
      </c>
    </row>
    <row r="1042" spans="1:32">
      <c r="A1042" s="31">
        <v>44408</v>
      </c>
      <c r="B1042" s="32">
        <v>45.92</v>
      </c>
      <c r="C1042" s="32" t="s">
        <v>393</v>
      </c>
      <c r="D1042" s="32" t="s">
        <v>371</v>
      </c>
      <c r="E1042" s="32" t="s">
        <v>315</v>
      </c>
      <c r="F1042" s="32" t="s">
        <v>1551</v>
      </c>
      <c r="G1042" s="32">
        <v>27.08</v>
      </c>
      <c r="H1042" s="32" t="s">
        <v>390</v>
      </c>
      <c r="I1042" s="32">
        <v>38.270000000000003</v>
      </c>
      <c r="J1042" s="32">
        <v>80</v>
      </c>
      <c r="K1042" s="32">
        <v>6.12</v>
      </c>
      <c r="L1042" s="32">
        <v>39.799999999999997</v>
      </c>
      <c r="M1042" s="32" t="s">
        <v>18</v>
      </c>
      <c r="N1042" s="32" t="s">
        <v>18</v>
      </c>
      <c r="O1042" s="32">
        <v>6400415</v>
      </c>
      <c r="P1042" s="38">
        <f>IF($H1042="",VLOOKUP($C1042,IMPUTATION_CARBURANT[],2,0),VLOOKUP($H1042,IMPUTATION_CARBURANT[],2,0))</f>
        <v>1</v>
      </c>
      <c r="Q1042" s="38">
        <f>IF(AND($P1042=123401,$M1042="VP"),124013,$P$2:$P$4524)</f>
        <v>1</v>
      </c>
      <c r="R1042" s="38" t="str">
        <f t="shared" si="161"/>
        <v>TEST</v>
      </c>
      <c r="S1042" s="38">
        <f>ABS($B1042)</f>
        <v>45.92</v>
      </c>
      <c r="T1042" s="38">
        <f>ABS($I1042)</f>
        <v>38.270000000000003</v>
      </c>
      <c r="U1042" s="38">
        <f>ABS($K1042)</f>
        <v>6.12</v>
      </c>
      <c r="V1042" s="34">
        <f t="shared" si="164"/>
        <v>30.62</v>
      </c>
      <c r="W1042" s="35">
        <f t="shared" si="165"/>
        <v>9.18</v>
      </c>
      <c r="X1042" s="34" t="str">
        <f t="shared" si="166"/>
        <v/>
      </c>
      <c r="Y1042" s="35" t="str">
        <f t="shared" si="167"/>
        <v/>
      </c>
      <c r="Z1042" s="38" t="str">
        <f t="shared" si="162"/>
        <v>V8</v>
      </c>
      <c r="AA1042" s="38" t="str">
        <f t="shared" si="160"/>
        <v>V9</v>
      </c>
      <c r="AB1042" s="38" t="str">
        <f t="shared" si="163"/>
        <v>V10</v>
      </c>
      <c r="AC1042" s="38">
        <f>IF($AF1042=20,"",IF($V1042=0,"",IF($H1042="Adblue Bidon","",IF($H1042="GNC (KG)","",IF($H1042="Frais de service EV","",IF($Q1042=1,$G$2:$G$4524,""))))))</f>
        <v>27.08</v>
      </c>
      <c r="AD1042" s="33" t="str">
        <f t="shared" si="168"/>
        <v/>
      </c>
      <c r="AE1042" s="36" t="str">
        <f t="shared" si="169"/>
        <v/>
      </c>
      <c r="AF1042" s="37" t="str">
        <f>IFERROR(VLOOKUP($F$2,IMPUTATION!F:G,2,0),"")</f>
        <v/>
      </c>
    </row>
    <row r="1043" spans="1:32">
      <c r="A1043" s="31">
        <v>44408</v>
      </c>
      <c r="B1043" s="32">
        <v>141.82</v>
      </c>
      <c r="C1043" s="32" t="s">
        <v>21</v>
      </c>
      <c r="D1043" s="32" t="s">
        <v>371</v>
      </c>
      <c r="E1043" s="32" t="s">
        <v>101</v>
      </c>
      <c r="F1043" s="32" t="s">
        <v>518</v>
      </c>
      <c r="G1043" s="32">
        <v>95.32</v>
      </c>
      <c r="H1043" s="32" t="s">
        <v>380</v>
      </c>
      <c r="I1043" s="32">
        <v>118.18</v>
      </c>
      <c r="J1043" s="32">
        <v>80</v>
      </c>
      <c r="K1043" s="32">
        <v>18.91</v>
      </c>
      <c r="L1043" s="32">
        <v>122.91</v>
      </c>
      <c r="M1043" s="32" t="s">
        <v>19</v>
      </c>
      <c r="N1043" s="32" t="s">
        <v>396</v>
      </c>
      <c r="O1043" s="32">
        <v>6400496</v>
      </c>
      <c r="P1043" s="38">
        <f>IF($H1043="",VLOOKUP($C1043,IMPUTATION_CARBURANT[],2,0),VLOOKUP($H1043,IMPUTATION_CARBURANT[],2,0))</f>
        <v>1</v>
      </c>
      <c r="Q1043" s="38">
        <f>IF(AND($P1043=123401,$M1043="VP"),124013,$P$2:$P$4524)</f>
        <v>1</v>
      </c>
      <c r="R1043" s="38" t="str">
        <f t="shared" si="161"/>
        <v>TEST</v>
      </c>
      <c r="S1043" s="38">
        <f>ABS($B1043)</f>
        <v>141.82</v>
      </c>
      <c r="T1043" s="38">
        <f>ABS($I1043)</f>
        <v>118.18</v>
      </c>
      <c r="U1043" s="38">
        <f>ABS($K1043)</f>
        <v>18.91</v>
      </c>
      <c r="V1043" s="34">
        <f t="shared" si="164"/>
        <v>94.54</v>
      </c>
      <c r="W1043" s="35">
        <f t="shared" si="165"/>
        <v>28.37</v>
      </c>
      <c r="X1043" s="34" t="str">
        <f t="shared" si="166"/>
        <v/>
      </c>
      <c r="Y1043" s="35" t="str">
        <f t="shared" si="167"/>
        <v/>
      </c>
      <c r="Z1043" s="38" t="str">
        <f t="shared" si="162"/>
        <v>V8</v>
      </c>
      <c r="AA1043" s="38" t="str">
        <f t="shared" si="160"/>
        <v>V9</v>
      </c>
      <c r="AB1043" s="38" t="str">
        <f t="shared" si="163"/>
        <v>V10</v>
      </c>
      <c r="AC1043" s="38">
        <f>IF($AF1043=20,"",IF($V1043=0,"",IF($H1043="Adblue Bidon","",IF($H1043="GNC (KG)","",IF($H1043="Frais de service EV","",IF($Q1043=1,$G$2:$G$4524,""))))))</f>
        <v>95.32</v>
      </c>
      <c r="AD1043" s="33" t="str">
        <f t="shared" si="168"/>
        <v/>
      </c>
      <c r="AE1043" s="36" t="str">
        <f t="shared" si="169"/>
        <v/>
      </c>
      <c r="AF1043" s="37" t="str">
        <f>IFERROR(VLOOKUP($F$2,IMPUTATION!F:G,2,0),"")</f>
        <v/>
      </c>
    </row>
    <row r="1044" spans="1:32">
      <c r="A1044" s="31">
        <v>44408</v>
      </c>
      <c r="B1044" s="32">
        <v>62</v>
      </c>
      <c r="C1044" s="32" t="s">
        <v>393</v>
      </c>
      <c r="D1044" s="32" t="s">
        <v>371</v>
      </c>
      <c r="E1044" s="32" t="s">
        <v>96</v>
      </c>
      <c r="F1044" s="32" t="s">
        <v>1446</v>
      </c>
      <c r="G1044" s="32">
        <v>37.67</v>
      </c>
      <c r="H1044" s="32" t="s">
        <v>389</v>
      </c>
      <c r="I1044" s="32">
        <v>51.67</v>
      </c>
      <c r="J1044" s="32">
        <v>80</v>
      </c>
      <c r="K1044" s="32">
        <v>8.26</v>
      </c>
      <c r="L1044" s="32">
        <v>53.74</v>
      </c>
      <c r="M1044" s="32" t="s">
        <v>19</v>
      </c>
      <c r="N1044" s="32" t="s">
        <v>396</v>
      </c>
      <c r="O1044" s="32">
        <v>6401357</v>
      </c>
      <c r="P1044" s="38">
        <f>IF($H1044="",VLOOKUP($C1044,IMPUTATION_CARBURANT[],2,0),VLOOKUP($H1044,IMPUTATION_CARBURANT[],2,0))</f>
        <v>1</v>
      </c>
      <c r="Q1044" s="38">
        <f>IF(AND($P1044=123401,$M1044="VP"),124013,$P$2:$P$4524)</f>
        <v>1</v>
      </c>
      <c r="R1044" s="38" t="str">
        <f t="shared" si="161"/>
        <v>TEST</v>
      </c>
      <c r="S1044" s="38">
        <f>ABS($B1044)</f>
        <v>62</v>
      </c>
      <c r="T1044" s="38">
        <f>ABS($I1044)</f>
        <v>51.67</v>
      </c>
      <c r="U1044" s="38">
        <f>ABS($K1044)</f>
        <v>8.26</v>
      </c>
      <c r="V1044" s="34">
        <f t="shared" si="164"/>
        <v>41.34</v>
      </c>
      <c r="W1044" s="35">
        <f t="shared" si="165"/>
        <v>12.4</v>
      </c>
      <c r="X1044" s="34" t="str">
        <f t="shared" si="166"/>
        <v/>
      </c>
      <c r="Y1044" s="35" t="str">
        <f t="shared" si="167"/>
        <v/>
      </c>
      <c r="Z1044" s="38" t="str">
        <f t="shared" si="162"/>
        <v>V8</v>
      </c>
      <c r="AA1044" s="38" t="str">
        <f t="shared" si="160"/>
        <v>V9</v>
      </c>
      <c r="AB1044" s="38" t="str">
        <f t="shared" si="163"/>
        <v>V10</v>
      </c>
      <c r="AC1044" s="38">
        <f>IF($AF1044=20,"",IF($V1044=0,"",IF($H1044="Adblue Bidon","",IF($H1044="GNC (KG)","",IF($H1044="Frais de service EV","",IF($Q1044=1,$G$2:$G$4524,""))))))</f>
        <v>37.67</v>
      </c>
      <c r="AD1044" s="33" t="str">
        <f t="shared" si="168"/>
        <v/>
      </c>
      <c r="AE1044" s="36" t="str">
        <f t="shared" si="169"/>
        <v/>
      </c>
      <c r="AF1044" s="37" t="str">
        <f>IFERROR(VLOOKUP($F$2,IMPUTATION!F:G,2,0),"")</f>
        <v/>
      </c>
    </row>
    <row r="1045" spans="1:32">
      <c r="A1045" s="31">
        <v>44408</v>
      </c>
      <c r="B1045" s="32">
        <v>54.34</v>
      </c>
      <c r="C1045" s="32" t="s">
        <v>393</v>
      </c>
      <c r="D1045" s="32" t="s">
        <v>371</v>
      </c>
      <c r="E1045" s="32" t="s">
        <v>117</v>
      </c>
      <c r="F1045" s="32" t="s">
        <v>446</v>
      </c>
      <c r="G1045" s="32">
        <v>34</v>
      </c>
      <c r="H1045" s="32" t="s">
        <v>387</v>
      </c>
      <c r="I1045" s="32">
        <v>45.28</v>
      </c>
      <c r="J1045" s="32">
        <v>80</v>
      </c>
      <c r="K1045" s="32">
        <v>7.25</v>
      </c>
      <c r="L1045" s="32">
        <v>47.09</v>
      </c>
      <c r="M1045" s="32" t="s">
        <v>18</v>
      </c>
      <c r="N1045" s="32" t="s">
        <v>18</v>
      </c>
      <c r="O1045" s="32">
        <v>6400544</v>
      </c>
      <c r="P1045" s="38">
        <f>IF($H1045="",VLOOKUP($C1045,IMPUTATION_CARBURANT[],2,0),VLOOKUP($H1045,IMPUTATION_CARBURANT[],2,0))</f>
        <v>1</v>
      </c>
      <c r="Q1045" s="38">
        <f>IF(AND($P1045=123401,$M1045="VP"),124013,$P$2:$P$4524)</f>
        <v>1</v>
      </c>
      <c r="R1045" s="38" t="str">
        <f t="shared" si="161"/>
        <v>TEST</v>
      </c>
      <c r="S1045" s="38">
        <f>ABS($B1045)</f>
        <v>54.34</v>
      </c>
      <c r="T1045" s="38">
        <f>ABS($I1045)</f>
        <v>45.28</v>
      </c>
      <c r="U1045" s="38">
        <f>ABS($K1045)</f>
        <v>7.25</v>
      </c>
      <c r="V1045" s="34">
        <f t="shared" si="164"/>
        <v>36.22</v>
      </c>
      <c r="W1045" s="35">
        <f t="shared" si="165"/>
        <v>10.87</v>
      </c>
      <c r="X1045" s="34" t="str">
        <f t="shared" si="166"/>
        <v/>
      </c>
      <c r="Y1045" s="35" t="str">
        <f t="shared" si="167"/>
        <v/>
      </c>
      <c r="Z1045" s="38" t="str">
        <f t="shared" si="162"/>
        <v>V8</v>
      </c>
      <c r="AA1045" s="38" t="str">
        <f t="shared" si="160"/>
        <v>V9</v>
      </c>
      <c r="AB1045" s="38" t="str">
        <f t="shared" si="163"/>
        <v>V10</v>
      </c>
      <c r="AC1045" s="38">
        <f>IF($AF1045=20,"",IF($V1045=0,"",IF($H1045="Adblue Bidon","",IF($H1045="GNC (KG)","",IF($H1045="Frais de service EV","",IF($Q1045=1,$G$2:$G$4524,""))))))</f>
        <v>34</v>
      </c>
      <c r="AD1045" s="33" t="str">
        <f t="shared" si="168"/>
        <v/>
      </c>
      <c r="AE1045" s="36" t="str">
        <f t="shared" si="169"/>
        <v/>
      </c>
      <c r="AF1045" s="37" t="str">
        <f>IFERROR(VLOOKUP($F$2,IMPUTATION!F:G,2,0),"")</f>
        <v/>
      </c>
    </row>
    <row r="1046" spans="1:32">
      <c r="A1046" s="31">
        <v>44408</v>
      </c>
      <c r="B1046" s="32">
        <v>140.77000000000001</v>
      </c>
      <c r="C1046" s="32" t="s">
        <v>21</v>
      </c>
      <c r="D1046" s="32" t="s">
        <v>371</v>
      </c>
      <c r="E1046" s="32" t="s">
        <v>115</v>
      </c>
      <c r="F1046" s="32" t="s">
        <v>464</v>
      </c>
      <c r="G1046" s="32">
        <v>94.13</v>
      </c>
      <c r="H1046" s="32" t="s">
        <v>380</v>
      </c>
      <c r="I1046" s="32">
        <v>117.31</v>
      </c>
      <c r="J1046" s="32">
        <v>80</v>
      </c>
      <c r="K1046" s="32">
        <v>18.77</v>
      </c>
      <c r="L1046" s="32">
        <v>122</v>
      </c>
      <c r="M1046" s="32" t="s">
        <v>19</v>
      </c>
      <c r="N1046" s="32" t="s">
        <v>396</v>
      </c>
      <c r="O1046" s="32">
        <v>6401045</v>
      </c>
      <c r="P1046" s="38">
        <f>IF($H1046="",VLOOKUP($C1046,IMPUTATION_CARBURANT[],2,0),VLOOKUP($H1046,IMPUTATION_CARBURANT[],2,0))</f>
        <v>1</v>
      </c>
      <c r="Q1046" s="38">
        <f>IF(AND($P1046=123401,$M1046="VP"),124013,$P$2:$P$4524)</f>
        <v>1</v>
      </c>
      <c r="R1046" s="38" t="str">
        <f t="shared" si="161"/>
        <v>TEST</v>
      </c>
      <c r="S1046" s="38">
        <f>ABS($B1046)</f>
        <v>140.77000000000001</v>
      </c>
      <c r="T1046" s="38">
        <f>ABS($I1046)</f>
        <v>117.31</v>
      </c>
      <c r="U1046" s="38">
        <f>ABS($K1046)</f>
        <v>18.77</v>
      </c>
      <c r="V1046" s="34">
        <f t="shared" si="164"/>
        <v>93.85</v>
      </c>
      <c r="W1046" s="35">
        <f t="shared" si="165"/>
        <v>28.15</v>
      </c>
      <c r="X1046" s="34" t="str">
        <f t="shared" si="166"/>
        <v/>
      </c>
      <c r="Y1046" s="35" t="str">
        <f t="shared" si="167"/>
        <v/>
      </c>
      <c r="Z1046" s="38" t="str">
        <f t="shared" si="162"/>
        <v>V8</v>
      </c>
      <c r="AA1046" s="38" t="str">
        <f t="shared" si="160"/>
        <v>V9</v>
      </c>
      <c r="AB1046" s="38" t="str">
        <f t="shared" si="163"/>
        <v>V10</v>
      </c>
      <c r="AC1046" s="38">
        <f>IF($AF1046=20,"",IF($V1046=0,"",IF($H1046="Adblue Bidon","",IF($H1046="GNC (KG)","",IF($H1046="Frais de service EV","",IF($Q1046=1,$G$2:$G$4524,""))))))</f>
        <v>94.13</v>
      </c>
      <c r="AD1046" s="33" t="str">
        <f t="shared" si="168"/>
        <v/>
      </c>
      <c r="AE1046" s="36" t="str">
        <f t="shared" si="169"/>
        <v/>
      </c>
      <c r="AF1046" s="37" t="str">
        <f>IFERROR(VLOOKUP($F$2,IMPUTATION!F:G,2,0),"")</f>
        <v/>
      </c>
    </row>
    <row r="1047" spans="1:32">
      <c r="A1047" s="31">
        <v>44408</v>
      </c>
      <c r="B1047" s="32">
        <v>22.68</v>
      </c>
      <c r="C1047" s="32" t="s">
        <v>393</v>
      </c>
      <c r="D1047" s="32" t="s">
        <v>371</v>
      </c>
      <c r="E1047" s="32" t="s">
        <v>30</v>
      </c>
      <c r="F1047" s="32" t="s">
        <v>1552</v>
      </c>
      <c r="G1047" s="32">
        <v>13.78</v>
      </c>
      <c r="H1047" s="32" t="s">
        <v>389</v>
      </c>
      <c r="I1047" s="32">
        <v>18.899999999999999</v>
      </c>
      <c r="J1047" s="32">
        <v>80</v>
      </c>
      <c r="K1047" s="32">
        <v>3.02</v>
      </c>
      <c r="L1047" s="32">
        <v>19.66</v>
      </c>
      <c r="M1047" s="32" t="s">
        <v>18</v>
      </c>
      <c r="N1047" s="32" t="s">
        <v>18</v>
      </c>
      <c r="O1047" s="32">
        <v>6401096</v>
      </c>
      <c r="P1047" s="38">
        <f>IF($H1047="",VLOOKUP($C1047,IMPUTATION_CARBURANT[],2,0),VLOOKUP($H1047,IMPUTATION_CARBURANT[],2,0))</f>
        <v>1</v>
      </c>
      <c r="Q1047" s="38">
        <f>IF(AND($P1047=123401,$M1047="VP"),124013,$P$2:$P$4524)</f>
        <v>1</v>
      </c>
      <c r="R1047" s="38" t="str">
        <f t="shared" si="161"/>
        <v>TEST</v>
      </c>
      <c r="S1047" s="38">
        <f>ABS($B1047)</f>
        <v>22.68</v>
      </c>
      <c r="T1047" s="38">
        <f>ABS($I1047)</f>
        <v>18.899999999999999</v>
      </c>
      <c r="U1047" s="38">
        <f>ABS($K1047)</f>
        <v>3.02</v>
      </c>
      <c r="V1047" s="34">
        <f t="shared" si="164"/>
        <v>15.12</v>
      </c>
      <c r="W1047" s="35">
        <f t="shared" si="165"/>
        <v>4.54</v>
      </c>
      <c r="X1047" s="34" t="str">
        <f t="shared" si="166"/>
        <v/>
      </c>
      <c r="Y1047" s="35" t="str">
        <f t="shared" si="167"/>
        <v/>
      </c>
      <c r="Z1047" s="38" t="str">
        <f t="shared" si="162"/>
        <v>V8</v>
      </c>
      <c r="AA1047" s="38" t="str">
        <f t="shared" si="160"/>
        <v>V9</v>
      </c>
      <c r="AB1047" s="38" t="str">
        <f t="shared" si="163"/>
        <v>V10</v>
      </c>
      <c r="AC1047" s="38">
        <f>IF($AF1047=20,"",IF($V1047=0,"",IF($H1047="Adblue Bidon","",IF($H1047="GNC (KG)","",IF($H1047="Frais de service EV","",IF($Q1047=1,$G$2:$G$4524,""))))))</f>
        <v>13.78</v>
      </c>
      <c r="AD1047" s="33" t="str">
        <f t="shared" si="168"/>
        <v/>
      </c>
      <c r="AE1047" s="36" t="str">
        <f t="shared" si="169"/>
        <v/>
      </c>
      <c r="AF1047" s="37" t="str">
        <f>IFERROR(VLOOKUP($F$2,IMPUTATION!F:G,2,0),"")</f>
        <v/>
      </c>
    </row>
    <row r="1048" spans="1:32">
      <c r="A1048" s="31">
        <v>44408</v>
      </c>
      <c r="B1048" s="32">
        <v>32.04</v>
      </c>
      <c r="C1048" s="32" t="s">
        <v>393</v>
      </c>
      <c r="D1048" s="32" t="s">
        <v>371</v>
      </c>
      <c r="E1048" s="32" t="s">
        <v>172</v>
      </c>
      <c r="F1048" s="32" t="s">
        <v>650</v>
      </c>
      <c r="G1048" s="32">
        <v>20.309999999999999</v>
      </c>
      <c r="H1048" s="32" t="s">
        <v>387</v>
      </c>
      <c r="I1048" s="32">
        <v>26.7</v>
      </c>
      <c r="J1048" s="32">
        <v>80</v>
      </c>
      <c r="K1048" s="32">
        <v>4.2699999999999996</v>
      </c>
      <c r="L1048" s="32">
        <v>27.77</v>
      </c>
      <c r="M1048" s="32" t="s">
        <v>18</v>
      </c>
      <c r="N1048" s="32" t="s">
        <v>18</v>
      </c>
      <c r="O1048" s="32">
        <v>6656537</v>
      </c>
      <c r="P1048" s="38">
        <f>IF($H1048="",VLOOKUP($C1048,IMPUTATION_CARBURANT[],2,0),VLOOKUP($H1048,IMPUTATION_CARBURANT[],2,0))</f>
        <v>1</v>
      </c>
      <c r="Q1048" s="38">
        <f>IF(AND($P1048=123401,$M1048="VP"),124013,$P$2:$P$4524)</f>
        <v>1</v>
      </c>
      <c r="R1048" s="38" t="str">
        <f t="shared" si="161"/>
        <v>TEST</v>
      </c>
      <c r="S1048" s="38">
        <f>ABS($B1048)</f>
        <v>32.04</v>
      </c>
      <c r="T1048" s="38">
        <f>ABS($I1048)</f>
        <v>26.7</v>
      </c>
      <c r="U1048" s="38">
        <f>ABS($K1048)</f>
        <v>4.2699999999999996</v>
      </c>
      <c r="V1048" s="34">
        <f t="shared" si="164"/>
        <v>21.36</v>
      </c>
      <c r="W1048" s="35">
        <f t="shared" si="165"/>
        <v>6.41</v>
      </c>
      <c r="X1048" s="34" t="str">
        <f t="shared" si="166"/>
        <v/>
      </c>
      <c r="Y1048" s="35" t="str">
        <f t="shared" si="167"/>
        <v/>
      </c>
      <c r="Z1048" s="38" t="str">
        <f t="shared" si="162"/>
        <v>V8</v>
      </c>
      <c r="AA1048" s="38" t="str">
        <f t="shared" si="160"/>
        <v>V9</v>
      </c>
      <c r="AB1048" s="38" t="str">
        <f t="shared" si="163"/>
        <v>V10</v>
      </c>
      <c r="AC1048" s="38">
        <f>IF($AF1048=20,"",IF($V1048=0,"",IF($H1048="Adblue Bidon","",IF($H1048="GNC (KG)","",IF($H1048="Frais de service EV","",IF($Q1048=1,$G$2:$G$4524,""))))))</f>
        <v>20.309999999999999</v>
      </c>
      <c r="AD1048" s="33" t="str">
        <f t="shared" si="168"/>
        <v/>
      </c>
      <c r="AE1048" s="36" t="str">
        <f t="shared" si="169"/>
        <v/>
      </c>
      <c r="AF1048" s="37" t="str">
        <f>IFERROR(VLOOKUP($F$2,IMPUTATION!F:G,2,0),"")</f>
        <v/>
      </c>
    </row>
    <row r="1049" spans="1:32">
      <c r="A1049" s="31">
        <v>44408</v>
      </c>
      <c r="B1049" s="32">
        <v>34.369999999999997</v>
      </c>
      <c r="C1049" s="32" t="s">
        <v>393</v>
      </c>
      <c r="D1049" s="32" t="s">
        <v>371</v>
      </c>
      <c r="E1049" s="32" t="s">
        <v>225</v>
      </c>
      <c r="F1049" s="32" t="s">
        <v>745</v>
      </c>
      <c r="G1049" s="32">
        <v>20.239999999999998</v>
      </c>
      <c r="H1049" s="32" t="s">
        <v>390</v>
      </c>
      <c r="I1049" s="32">
        <v>28.64</v>
      </c>
      <c r="J1049" s="32">
        <v>80</v>
      </c>
      <c r="K1049" s="32">
        <v>4.58</v>
      </c>
      <c r="L1049" s="32">
        <v>29.79</v>
      </c>
      <c r="M1049" s="32" t="s">
        <v>18</v>
      </c>
      <c r="N1049" s="32" t="s">
        <v>18</v>
      </c>
      <c r="O1049" s="32">
        <v>6401075</v>
      </c>
      <c r="P1049" s="38">
        <f>IF($H1049="",VLOOKUP($C1049,IMPUTATION_CARBURANT[],2,0),VLOOKUP($H1049,IMPUTATION_CARBURANT[],2,0))</f>
        <v>1</v>
      </c>
      <c r="Q1049" s="38">
        <f>IF(AND($P1049=123401,$M1049="VP"),124013,$P$2:$P$4524)</f>
        <v>1</v>
      </c>
      <c r="R1049" s="38" t="str">
        <f t="shared" si="161"/>
        <v>TEST</v>
      </c>
      <c r="S1049" s="38">
        <f>ABS($B1049)</f>
        <v>34.369999999999997</v>
      </c>
      <c r="T1049" s="38">
        <f>ABS($I1049)</f>
        <v>28.64</v>
      </c>
      <c r="U1049" s="38">
        <f>ABS($K1049)</f>
        <v>4.58</v>
      </c>
      <c r="V1049" s="34">
        <f t="shared" si="164"/>
        <v>22.91</v>
      </c>
      <c r="W1049" s="35">
        <f t="shared" si="165"/>
        <v>6.88</v>
      </c>
      <c r="X1049" s="34" t="str">
        <f t="shared" si="166"/>
        <v/>
      </c>
      <c r="Y1049" s="35" t="str">
        <f t="shared" si="167"/>
        <v/>
      </c>
      <c r="Z1049" s="38" t="str">
        <f t="shared" si="162"/>
        <v>V8</v>
      </c>
      <c r="AA1049" s="38" t="str">
        <f t="shared" si="160"/>
        <v>V9</v>
      </c>
      <c r="AB1049" s="38" t="str">
        <f t="shared" si="163"/>
        <v>V10</v>
      </c>
      <c r="AC1049" s="38">
        <f>IF($AF1049=20,"",IF($V1049=0,"",IF($H1049="Adblue Bidon","",IF($H1049="GNC (KG)","",IF($H1049="Frais de service EV","",IF($Q1049=1,$G$2:$G$4524,""))))))</f>
        <v>20.239999999999998</v>
      </c>
      <c r="AD1049" s="33" t="str">
        <f t="shared" si="168"/>
        <v/>
      </c>
      <c r="AE1049" s="36" t="str">
        <f t="shared" si="169"/>
        <v/>
      </c>
      <c r="AF1049" s="37" t="str">
        <f>IFERROR(VLOOKUP($F$2,IMPUTATION!F:G,2,0),"")</f>
        <v/>
      </c>
    </row>
    <row r="1050" spans="1:32">
      <c r="A1050" s="31">
        <v>44408</v>
      </c>
      <c r="B1050" s="32">
        <v>62.15</v>
      </c>
      <c r="C1050" s="32" t="s">
        <v>21</v>
      </c>
      <c r="D1050" s="32" t="s">
        <v>371</v>
      </c>
      <c r="E1050" s="32" t="s">
        <v>96</v>
      </c>
      <c r="F1050" s="32" t="s">
        <v>411</v>
      </c>
      <c r="G1050" s="32">
        <v>42</v>
      </c>
      <c r="H1050" s="32" t="s">
        <v>380</v>
      </c>
      <c r="I1050" s="32">
        <v>51.79</v>
      </c>
      <c r="J1050" s="32">
        <v>80</v>
      </c>
      <c r="K1050" s="32">
        <v>8.2899999999999991</v>
      </c>
      <c r="L1050" s="32">
        <v>53.86</v>
      </c>
      <c r="M1050" s="32" t="s">
        <v>19</v>
      </c>
      <c r="N1050" s="32" t="s">
        <v>396</v>
      </c>
      <c r="O1050" s="32">
        <v>6400493</v>
      </c>
      <c r="P1050" s="38">
        <f>IF($H1050="",VLOOKUP($C1050,IMPUTATION_CARBURANT[],2,0),VLOOKUP($H1050,IMPUTATION_CARBURANT[],2,0))</f>
        <v>1</v>
      </c>
      <c r="Q1050" s="38">
        <f>IF(AND($P1050=123401,$M1050="VP"),124013,$P$2:$P$4524)</f>
        <v>1</v>
      </c>
      <c r="R1050" s="38" t="str">
        <f t="shared" si="161"/>
        <v>TEST</v>
      </c>
      <c r="S1050" s="38">
        <f>ABS($B1050)</f>
        <v>62.15</v>
      </c>
      <c r="T1050" s="38">
        <f>ABS($I1050)</f>
        <v>51.79</v>
      </c>
      <c r="U1050" s="38">
        <f>ABS($K1050)</f>
        <v>8.2899999999999991</v>
      </c>
      <c r="V1050" s="34">
        <f t="shared" si="164"/>
        <v>41.43</v>
      </c>
      <c r="W1050" s="35">
        <f t="shared" si="165"/>
        <v>12.43</v>
      </c>
      <c r="X1050" s="34" t="str">
        <f t="shared" si="166"/>
        <v/>
      </c>
      <c r="Y1050" s="35" t="str">
        <f t="shared" si="167"/>
        <v/>
      </c>
      <c r="Z1050" s="38" t="str">
        <f t="shared" si="162"/>
        <v>V8</v>
      </c>
      <c r="AA1050" s="38" t="str">
        <f t="shared" si="160"/>
        <v>V9</v>
      </c>
      <c r="AB1050" s="38" t="str">
        <f t="shared" si="163"/>
        <v>V10</v>
      </c>
      <c r="AC1050" s="38">
        <f>IF($AF1050=20,"",IF($V1050=0,"",IF($H1050="Adblue Bidon","",IF($H1050="GNC (KG)","",IF($H1050="Frais de service EV","",IF($Q1050=1,$G$2:$G$4524,""))))))</f>
        <v>42</v>
      </c>
      <c r="AD1050" s="33" t="str">
        <f t="shared" si="168"/>
        <v/>
      </c>
      <c r="AE1050" s="36" t="str">
        <f t="shared" si="169"/>
        <v/>
      </c>
      <c r="AF1050" s="37" t="str">
        <f>IFERROR(VLOOKUP($F$2,IMPUTATION!F:G,2,0),"")</f>
        <v/>
      </c>
    </row>
    <row r="1051" spans="1:32">
      <c r="A1051" s="31">
        <v>44408</v>
      </c>
      <c r="B1051" s="32">
        <v>35.57</v>
      </c>
      <c r="C1051" s="32" t="s">
        <v>393</v>
      </c>
      <c r="D1051" s="32" t="s">
        <v>371</v>
      </c>
      <c r="E1051" s="32" t="s">
        <v>315</v>
      </c>
      <c r="F1051" s="32" t="s">
        <v>541</v>
      </c>
      <c r="G1051" s="32">
        <v>22.57</v>
      </c>
      <c r="H1051" s="32" t="s">
        <v>387</v>
      </c>
      <c r="I1051" s="32">
        <v>29.64</v>
      </c>
      <c r="J1051" s="32">
        <v>80</v>
      </c>
      <c r="K1051" s="32">
        <v>4.74</v>
      </c>
      <c r="L1051" s="32">
        <v>30.83</v>
      </c>
      <c r="M1051" s="32" t="s">
        <v>18</v>
      </c>
      <c r="N1051" s="32" t="s">
        <v>18</v>
      </c>
      <c r="O1051" s="32">
        <v>6401246</v>
      </c>
      <c r="P1051" s="38">
        <f>IF($H1051="",VLOOKUP($C1051,IMPUTATION_CARBURANT[],2,0),VLOOKUP($H1051,IMPUTATION_CARBURANT[],2,0))</f>
        <v>1</v>
      </c>
      <c r="Q1051" s="38">
        <f>IF(AND($P1051=123401,$M1051="VP"),124013,$P$2:$P$4524)</f>
        <v>1</v>
      </c>
      <c r="R1051" s="38" t="str">
        <f t="shared" si="161"/>
        <v>TEST</v>
      </c>
      <c r="S1051" s="38">
        <f>ABS($B1051)</f>
        <v>35.57</v>
      </c>
      <c r="T1051" s="38">
        <f>ABS($I1051)</f>
        <v>29.64</v>
      </c>
      <c r="U1051" s="38">
        <f>ABS($K1051)</f>
        <v>4.74</v>
      </c>
      <c r="V1051" s="34">
        <f t="shared" si="164"/>
        <v>23.71</v>
      </c>
      <c r="W1051" s="35">
        <f t="shared" si="165"/>
        <v>7.12</v>
      </c>
      <c r="X1051" s="34" t="str">
        <f t="shared" si="166"/>
        <v/>
      </c>
      <c r="Y1051" s="35" t="str">
        <f t="shared" si="167"/>
        <v/>
      </c>
      <c r="Z1051" s="38" t="str">
        <f t="shared" si="162"/>
        <v>V8</v>
      </c>
      <c r="AA1051" s="38" t="str">
        <f t="shared" si="160"/>
        <v>V9</v>
      </c>
      <c r="AB1051" s="38" t="str">
        <f t="shared" si="163"/>
        <v>V10</v>
      </c>
      <c r="AC1051" s="38">
        <f>IF($AF1051=20,"",IF($V1051=0,"",IF($H1051="Adblue Bidon","",IF($H1051="GNC (KG)","",IF($H1051="Frais de service EV","",IF($Q1051=1,$G$2:$G$4524,""))))))</f>
        <v>22.57</v>
      </c>
      <c r="AD1051" s="33" t="str">
        <f t="shared" si="168"/>
        <v/>
      </c>
      <c r="AE1051" s="36" t="str">
        <f t="shared" si="169"/>
        <v/>
      </c>
      <c r="AF1051" s="37" t="str">
        <f>IFERROR(VLOOKUP($F$2,IMPUTATION!F:G,2,0),"")</f>
        <v/>
      </c>
    </row>
    <row r="1052" spans="1:32">
      <c r="A1052" s="31">
        <v>44408</v>
      </c>
      <c r="B1052" s="32">
        <v>71.290000000000006</v>
      </c>
      <c r="C1052" s="32" t="s">
        <v>393</v>
      </c>
      <c r="D1052" s="32" t="s">
        <v>371</v>
      </c>
      <c r="E1052" s="32" t="s">
        <v>305</v>
      </c>
      <c r="F1052" s="32" t="s">
        <v>1533</v>
      </c>
      <c r="G1052" s="32">
        <v>44.67</v>
      </c>
      <c r="H1052" s="32" t="s">
        <v>387</v>
      </c>
      <c r="I1052" s="32">
        <v>59.41</v>
      </c>
      <c r="J1052" s="32">
        <v>80</v>
      </c>
      <c r="K1052" s="32">
        <v>9.5</v>
      </c>
      <c r="L1052" s="32">
        <v>61.79</v>
      </c>
      <c r="M1052" s="32" t="s">
        <v>18</v>
      </c>
      <c r="N1052" s="32" t="s">
        <v>18</v>
      </c>
      <c r="O1052" s="32">
        <v>6401453</v>
      </c>
      <c r="P1052" s="38">
        <f>IF($H1052="",VLOOKUP($C1052,IMPUTATION_CARBURANT[],2,0),VLOOKUP($H1052,IMPUTATION_CARBURANT[],2,0))</f>
        <v>1</v>
      </c>
      <c r="Q1052" s="38">
        <f>IF(AND($P1052=123401,$M1052="VP"),124013,$P$2:$P$4524)</f>
        <v>1</v>
      </c>
      <c r="R1052" s="38" t="str">
        <f t="shared" si="161"/>
        <v>TEST</v>
      </c>
      <c r="S1052" s="38">
        <f>ABS($B1052)</f>
        <v>71.290000000000006</v>
      </c>
      <c r="T1052" s="38">
        <f>ABS($I1052)</f>
        <v>59.41</v>
      </c>
      <c r="U1052" s="38">
        <f>ABS($K1052)</f>
        <v>9.5</v>
      </c>
      <c r="V1052" s="34">
        <f t="shared" si="164"/>
        <v>47.53</v>
      </c>
      <c r="W1052" s="35">
        <f t="shared" si="165"/>
        <v>14.26</v>
      </c>
      <c r="X1052" s="34" t="str">
        <f t="shared" si="166"/>
        <v/>
      </c>
      <c r="Y1052" s="35" t="str">
        <f t="shared" si="167"/>
        <v/>
      </c>
      <c r="Z1052" s="38" t="str">
        <f t="shared" si="162"/>
        <v>V8</v>
      </c>
      <c r="AA1052" s="38" t="str">
        <f t="shared" si="160"/>
        <v>V9</v>
      </c>
      <c r="AB1052" s="38" t="str">
        <f t="shared" si="163"/>
        <v>V10</v>
      </c>
      <c r="AC1052" s="38">
        <f>IF($AF1052=20,"",IF($V1052=0,"",IF($H1052="Adblue Bidon","",IF($H1052="GNC (KG)","",IF($H1052="Frais de service EV","",IF($Q1052=1,$G$2:$G$4524,""))))))</f>
        <v>44.67</v>
      </c>
      <c r="AD1052" s="33" t="str">
        <f t="shared" si="168"/>
        <v/>
      </c>
      <c r="AE1052" s="36" t="str">
        <f t="shared" si="169"/>
        <v/>
      </c>
      <c r="AF1052" s="37" t="str">
        <f>IFERROR(VLOOKUP($F$2,IMPUTATION!F:G,2,0),"")</f>
        <v/>
      </c>
    </row>
    <row r="1053" spans="1:32">
      <c r="A1053" s="31">
        <v>44408</v>
      </c>
      <c r="B1053" s="32">
        <v>106.54</v>
      </c>
      <c r="C1053" s="32" t="s">
        <v>21</v>
      </c>
      <c r="D1053" s="32" t="s">
        <v>371</v>
      </c>
      <c r="E1053" s="32" t="s">
        <v>96</v>
      </c>
      <c r="F1053" s="32" t="s">
        <v>1553</v>
      </c>
      <c r="G1053" s="32">
        <v>72</v>
      </c>
      <c r="H1053" s="32" t="s">
        <v>380</v>
      </c>
      <c r="I1053" s="32">
        <v>88.78</v>
      </c>
      <c r="J1053" s="32">
        <v>80</v>
      </c>
      <c r="K1053" s="32">
        <v>14.21</v>
      </c>
      <c r="L1053" s="32">
        <v>92.33</v>
      </c>
      <c r="M1053" s="32" t="s">
        <v>392</v>
      </c>
      <c r="N1053" s="32" t="s">
        <v>396</v>
      </c>
      <c r="O1053" s="32">
        <v>6177247</v>
      </c>
      <c r="P1053" s="38">
        <f>IF($H1053="",VLOOKUP($C1053,IMPUTATION_CARBURANT[],2,0),VLOOKUP($H1053,IMPUTATION_CARBURANT[],2,0))</f>
        <v>1</v>
      </c>
      <c r="Q1053" s="38">
        <f>IF(AND($P1053=123401,$M1053="VP"),124013,$P$2:$P$4524)</f>
        <v>1</v>
      </c>
      <c r="R1053" s="38" t="str">
        <f t="shared" si="161"/>
        <v>TEST</v>
      </c>
      <c r="S1053" s="38">
        <f>ABS($B1053)</f>
        <v>106.54</v>
      </c>
      <c r="T1053" s="38">
        <f>ABS($I1053)</f>
        <v>88.78</v>
      </c>
      <c r="U1053" s="38">
        <f>ABS($K1053)</f>
        <v>14.21</v>
      </c>
      <c r="V1053" s="34">
        <f t="shared" si="164"/>
        <v>71.02</v>
      </c>
      <c r="W1053" s="35">
        <f t="shared" si="165"/>
        <v>21.31</v>
      </c>
      <c r="X1053" s="34" t="str">
        <f t="shared" si="166"/>
        <v/>
      </c>
      <c r="Y1053" s="35" t="str">
        <f t="shared" si="167"/>
        <v/>
      </c>
      <c r="Z1053" s="38" t="str">
        <f t="shared" si="162"/>
        <v>V8</v>
      </c>
      <c r="AA1053" s="38" t="str">
        <f t="shared" si="160"/>
        <v>V9</v>
      </c>
      <c r="AB1053" s="38" t="str">
        <f t="shared" si="163"/>
        <v>V10</v>
      </c>
      <c r="AC1053" s="38">
        <f>IF($AF1053=20,"",IF($V1053=0,"",IF($H1053="Adblue Bidon","",IF($H1053="GNC (KG)","",IF($H1053="Frais de service EV","",IF($Q1053=1,$G$2:$G$4524,""))))))</f>
        <v>72</v>
      </c>
      <c r="AD1053" s="33" t="str">
        <f t="shared" si="168"/>
        <v/>
      </c>
      <c r="AE1053" s="36" t="str">
        <f t="shared" si="169"/>
        <v/>
      </c>
      <c r="AF1053" s="37" t="str">
        <f>IFERROR(VLOOKUP($F$2,IMPUTATION!F:G,2,0),"")</f>
        <v/>
      </c>
    </row>
    <row r="1054" spans="1:32">
      <c r="A1054" s="31">
        <v>44408</v>
      </c>
      <c r="B1054" s="32">
        <v>90.25</v>
      </c>
      <c r="C1054" s="32" t="s">
        <v>21</v>
      </c>
      <c r="D1054" s="32" t="s">
        <v>371</v>
      </c>
      <c r="E1054" s="32" t="s">
        <v>90</v>
      </c>
      <c r="F1054" s="32" t="s">
        <v>824</v>
      </c>
      <c r="G1054" s="32">
        <v>61</v>
      </c>
      <c r="H1054" s="32" t="s">
        <v>380</v>
      </c>
      <c r="I1054" s="32">
        <v>75.209999999999994</v>
      </c>
      <c r="J1054" s="32">
        <v>80</v>
      </c>
      <c r="K1054" s="32">
        <v>12.03</v>
      </c>
      <c r="L1054" s="32">
        <v>78.22</v>
      </c>
      <c r="M1054" s="32" t="s">
        <v>392</v>
      </c>
      <c r="N1054" s="32" t="s">
        <v>396</v>
      </c>
      <c r="O1054" s="32">
        <v>6178984</v>
      </c>
      <c r="P1054" s="38">
        <f>IF($H1054="",VLOOKUP($C1054,IMPUTATION_CARBURANT[],2,0),VLOOKUP($H1054,IMPUTATION_CARBURANT[],2,0))</f>
        <v>1</v>
      </c>
      <c r="Q1054" s="38">
        <f>IF(AND($P1054=123401,$M1054="VP"),124013,$P$2:$P$4524)</f>
        <v>1</v>
      </c>
      <c r="R1054" s="38" t="str">
        <f t="shared" si="161"/>
        <v>TEST</v>
      </c>
      <c r="S1054" s="38">
        <f>ABS($B1054)</f>
        <v>90.25</v>
      </c>
      <c r="T1054" s="38">
        <f>ABS($I1054)</f>
        <v>75.209999999999994</v>
      </c>
      <c r="U1054" s="38">
        <f>ABS($K1054)</f>
        <v>12.03</v>
      </c>
      <c r="V1054" s="34">
        <f t="shared" si="164"/>
        <v>60.17</v>
      </c>
      <c r="W1054" s="35">
        <f t="shared" si="165"/>
        <v>18.05</v>
      </c>
      <c r="X1054" s="34" t="str">
        <f t="shared" si="166"/>
        <v/>
      </c>
      <c r="Y1054" s="35" t="str">
        <f t="shared" si="167"/>
        <v/>
      </c>
      <c r="Z1054" s="38" t="str">
        <f t="shared" si="162"/>
        <v>V8</v>
      </c>
      <c r="AA1054" s="38" t="str">
        <f t="shared" si="160"/>
        <v>V9</v>
      </c>
      <c r="AB1054" s="38" t="str">
        <f t="shared" si="163"/>
        <v>V10</v>
      </c>
      <c r="AC1054" s="38">
        <f>IF($AF1054=20,"",IF($V1054=0,"",IF($H1054="Adblue Bidon","",IF($H1054="GNC (KG)","",IF($H1054="Frais de service EV","",IF($Q1054=1,$G$2:$G$4524,""))))))</f>
        <v>61</v>
      </c>
      <c r="AD1054" s="33" t="str">
        <f t="shared" si="168"/>
        <v/>
      </c>
      <c r="AE1054" s="36" t="str">
        <f t="shared" si="169"/>
        <v/>
      </c>
      <c r="AF1054" s="37" t="str">
        <f>IFERROR(VLOOKUP($F$2,IMPUTATION!F:G,2,0),"")</f>
        <v/>
      </c>
    </row>
    <row r="1055" spans="1:32">
      <c r="A1055" s="31">
        <v>44408</v>
      </c>
      <c r="B1055" s="32">
        <v>48.5</v>
      </c>
      <c r="C1055" s="32" t="s">
        <v>393</v>
      </c>
      <c r="D1055" s="32" t="s">
        <v>371</v>
      </c>
      <c r="E1055" s="32" t="s">
        <v>192</v>
      </c>
      <c r="F1055" s="32" t="s">
        <v>407</v>
      </c>
      <c r="G1055" s="32">
        <v>30.74</v>
      </c>
      <c r="H1055" s="32" t="s">
        <v>387</v>
      </c>
      <c r="I1055" s="32">
        <v>40.42</v>
      </c>
      <c r="J1055" s="32">
        <v>80</v>
      </c>
      <c r="K1055" s="32">
        <v>6.46</v>
      </c>
      <c r="L1055" s="32">
        <v>42.04</v>
      </c>
      <c r="M1055" s="32" t="s">
        <v>18</v>
      </c>
      <c r="N1055" s="32" t="s">
        <v>18</v>
      </c>
      <c r="O1055" s="32">
        <v>6400784</v>
      </c>
      <c r="P1055" s="38">
        <f>IF($H1055="",VLOOKUP($C1055,IMPUTATION_CARBURANT[],2,0),VLOOKUP($H1055,IMPUTATION_CARBURANT[],2,0))</f>
        <v>1</v>
      </c>
      <c r="Q1055" s="38">
        <f>IF(AND($P1055=123401,$M1055="VP"),124013,$P$2:$P$4524)</f>
        <v>1</v>
      </c>
      <c r="R1055" s="38" t="str">
        <f t="shared" si="161"/>
        <v>TEST</v>
      </c>
      <c r="S1055" s="38">
        <f>ABS($B1055)</f>
        <v>48.5</v>
      </c>
      <c r="T1055" s="38">
        <f>ABS($I1055)</f>
        <v>40.42</v>
      </c>
      <c r="U1055" s="38">
        <f>ABS($K1055)</f>
        <v>6.46</v>
      </c>
      <c r="V1055" s="34">
        <f t="shared" si="164"/>
        <v>32.340000000000003</v>
      </c>
      <c r="W1055" s="35">
        <f t="shared" si="165"/>
        <v>9.6999999999999993</v>
      </c>
      <c r="X1055" s="34" t="str">
        <f t="shared" si="166"/>
        <v/>
      </c>
      <c r="Y1055" s="35" t="str">
        <f t="shared" si="167"/>
        <v/>
      </c>
      <c r="Z1055" s="38" t="str">
        <f t="shared" si="162"/>
        <v>V8</v>
      </c>
      <c r="AA1055" s="38" t="str">
        <f t="shared" si="160"/>
        <v>V9</v>
      </c>
      <c r="AB1055" s="38" t="str">
        <f t="shared" si="163"/>
        <v>V10</v>
      </c>
      <c r="AC1055" s="38">
        <f>IF($AF1055=20,"",IF($V1055=0,"",IF($H1055="Adblue Bidon","",IF($H1055="GNC (KG)","",IF($H1055="Frais de service EV","",IF($Q1055=1,$G$2:$G$4524,""))))))</f>
        <v>30.74</v>
      </c>
      <c r="AD1055" s="33" t="str">
        <f t="shared" si="168"/>
        <v/>
      </c>
      <c r="AE1055" s="36" t="str">
        <f t="shared" si="169"/>
        <v/>
      </c>
      <c r="AF1055" s="37" t="str">
        <f>IFERROR(VLOOKUP($F$2,IMPUTATION!F:G,2,0),"")</f>
        <v/>
      </c>
    </row>
    <row r="1056" spans="1:32">
      <c r="A1056" s="31">
        <v>44408</v>
      </c>
      <c r="B1056" s="32">
        <v>40.090000000000003</v>
      </c>
      <c r="C1056" s="32" t="s">
        <v>393</v>
      </c>
      <c r="D1056" s="32" t="s">
        <v>371</v>
      </c>
      <c r="E1056" s="32" t="s">
        <v>229</v>
      </c>
      <c r="F1056" s="32" t="s">
        <v>428</v>
      </c>
      <c r="G1056" s="32">
        <v>23.48</v>
      </c>
      <c r="H1056" s="32" t="s">
        <v>390</v>
      </c>
      <c r="I1056" s="32">
        <v>33.409999999999997</v>
      </c>
      <c r="J1056" s="32">
        <v>80</v>
      </c>
      <c r="K1056" s="32">
        <v>5.34</v>
      </c>
      <c r="L1056" s="32">
        <v>34.75</v>
      </c>
      <c r="M1056" s="32" t="s">
        <v>18</v>
      </c>
      <c r="N1056" s="32" t="s">
        <v>18</v>
      </c>
      <c r="O1056" s="32">
        <v>6400133</v>
      </c>
      <c r="P1056" s="38">
        <f>IF($H1056="",VLOOKUP($C1056,IMPUTATION_CARBURANT[],2,0),VLOOKUP($H1056,IMPUTATION_CARBURANT[],2,0))</f>
        <v>1</v>
      </c>
      <c r="Q1056" s="38">
        <f>IF(AND($P1056=123401,$M1056="VP"),124013,$P$2:$P$4524)</f>
        <v>1</v>
      </c>
      <c r="R1056" s="38" t="str">
        <f t="shared" si="161"/>
        <v>TEST</v>
      </c>
      <c r="S1056" s="38">
        <f>ABS($B1056)</f>
        <v>40.090000000000003</v>
      </c>
      <c r="T1056" s="38">
        <f>ABS($I1056)</f>
        <v>33.409999999999997</v>
      </c>
      <c r="U1056" s="38">
        <f>ABS($K1056)</f>
        <v>5.34</v>
      </c>
      <c r="V1056" s="34">
        <f t="shared" si="164"/>
        <v>26.73</v>
      </c>
      <c r="W1056" s="35">
        <f t="shared" si="165"/>
        <v>8.02</v>
      </c>
      <c r="X1056" s="34" t="str">
        <f t="shared" si="166"/>
        <v/>
      </c>
      <c r="Y1056" s="35" t="str">
        <f t="shared" si="167"/>
        <v/>
      </c>
      <c r="Z1056" s="38" t="str">
        <f t="shared" si="162"/>
        <v>V8</v>
      </c>
      <c r="AA1056" s="38" t="str">
        <f t="shared" si="160"/>
        <v>V9</v>
      </c>
      <c r="AB1056" s="38" t="str">
        <f t="shared" si="163"/>
        <v>V10</v>
      </c>
      <c r="AC1056" s="38">
        <f>IF($AF1056=20,"",IF($V1056=0,"",IF($H1056="Adblue Bidon","",IF($H1056="GNC (KG)","",IF($H1056="Frais de service EV","",IF($Q1056=1,$G$2:$G$4524,""))))))</f>
        <v>23.48</v>
      </c>
      <c r="AD1056" s="33" t="str">
        <f t="shared" si="168"/>
        <v/>
      </c>
      <c r="AE1056" s="36" t="str">
        <f t="shared" si="169"/>
        <v/>
      </c>
      <c r="AF1056" s="37" t="str">
        <f>IFERROR(VLOOKUP($F$2,IMPUTATION!F:G,2,0),"")</f>
        <v/>
      </c>
    </row>
    <row r="1057" spans="1:32">
      <c r="A1057" s="31">
        <v>44408</v>
      </c>
      <c r="B1057" s="32">
        <v>56.58</v>
      </c>
      <c r="C1057" s="32" t="s">
        <v>393</v>
      </c>
      <c r="D1057" s="32" t="s">
        <v>371</v>
      </c>
      <c r="E1057" s="32" t="s">
        <v>309</v>
      </c>
      <c r="F1057" s="32" t="s">
        <v>595</v>
      </c>
      <c r="G1057" s="32">
        <v>35.75</v>
      </c>
      <c r="H1057" s="32" t="s">
        <v>387</v>
      </c>
      <c r="I1057" s="32">
        <v>47.15</v>
      </c>
      <c r="J1057" s="32">
        <v>80</v>
      </c>
      <c r="K1057" s="32">
        <v>7.54</v>
      </c>
      <c r="L1057" s="32">
        <v>49.04</v>
      </c>
      <c r="M1057" s="32" t="s">
        <v>18</v>
      </c>
      <c r="N1057" s="32" t="s">
        <v>18</v>
      </c>
      <c r="O1057" s="32">
        <v>6656528</v>
      </c>
      <c r="P1057" s="38">
        <f>IF($H1057="",VLOOKUP($C1057,IMPUTATION_CARBURANT[],2,0),VLOOKUP($H1057,IMPUTATION_CARBURANT[],2,0))</f>
        <v>1</v>
      </c>
      <c r="Q1057" s="38">
        <f>IF(AND($P1057=123401,$M1057="VP"),124013,$P$2:$P$4524)</f>
        <v>1</v>
      </c>
      <c r="R1057" s="38" t="str">
        <f t="shared" si="161"/>
        <v>TEST</v>
      </c>
      <c r="S1057" s="38">
        <f>ABS($B1057)</f>
        <v>56.58</v>
      </c>
      <c r="T1057" s="38">
        <f>ABS($I1057)</f>
        <v>47.15</v>
      </c>
      <c r="U1057" s="38">
        <f>ABS($K1057)</f>
        <v>7.54</v>
      </c>
      <c r="V1057" s="34">
        <f t="shared" si="164"/>
        <v>37.72</v>
      </c>
      <c r="W1057" s="35">
        <f t="shared" si="165"/>
        <v>11.32</v>
      </c>
      <c r="X1057" s="34" t="str">
        <f t="shared" si="166"/>
        <v/>
      </c>
      <c r="Y1057" s="35" t="str">
        <f t="shared" si="167"/>
        <v/>
      </c>
      <c r="Z1057" s="38" t="str">
        <f t="shared" si="162"/>
        <v>V8</v>
      </c>
      <c r="AA1057" s="38" t="str">
        <f t="shared" si="160"/>
        <v>V9</v>
      </c>
      <c r="AB1057" s="38" t="str">
        <f t="shared" si="163"/>
        <v>V10</v>
      </c>
      <c r="AC1057" s="38">
        <f>IF($AF1057=20,"",IF($V1057=0,"",IF($H1057="Adblue Bidon","",IF($H1057="GNC (KG)","",IF($H1057="Frais de service EV","",IF($Q1057=1,$G$2:$G$4524,""))))))</f>
        <v>35.75</v>
      </c>
      <c r="AD1057" s="33" t="str">
        <f t="shared" si="168"/>
        <v/>
      </c>
      <c r="AE1057" s="36" t="str">
        <f t="shared" si="169"/>
        <v/>
      </c>
      <c r="AF1057" s="37" t="str">
        <f>IFERROR(VLOOKUP($F$2,IMPUTATION!F:G,2,0),"")</f>
        <v/>
      </c>
    </row>
    <row r="1058" spans="1:32">
      <c r="A1058" s="31">
        <v>44408</v>
      </c>
      <c r="B1058" s="32">
        <v>63.07</v>
      </c>
      <c r="C1058" s="32" t="s">
        <v>393</v>
      </c>
      <c r="D1058" s="32" t="s">
        <v>371</v>
      </c>
      <c r="E1058" s="32" t="s">
        <v>236</v>
      </c>
      <c r="F1058" s="32" t="s">
        <v>744</v>
      </c>
      <c r="G1058" s="32">
        <v>39.6</v>
      </c>
      <c r="H1058" s="32" t="s">
        <v>387</v>
      </c>
      <c r="I1058" s="32">
        <v>52.56</v>
      </c>
      <c r="J1058" s="32">
        <v>80</v>
      </c>
      <c r="K1058" s="32">
        <v>8.41</v>
      </c>
      <c r="L1058" s="32">
        <v>54.66</v>
      </c>
      <c r="M1058" s="32" t="s">
        <v>18</v>
      </c>
      <c r="N1058" s="32" t="s">
        <v>18</v>
      </c>
      <c r="O1058" s="32">
        <v>6402044</v>
      </c>
      <c r="P1058" s="38">
        <f>IF($H1058="",VLOOKUP($C1058,IMPUTATION_CARBURANT[],2,0),VLOOKUP($H1058,IMPUTATION_CARBURANT[],2,0))</f>
        <v>1</v>
      </c>
      <c r="Q1058" s="38">
        <f>IF(AND($P1058=123401,$M1058="VP"),124013,$P$2:$P$4524)</f>
        <v>1</v>
      </c>
      <c r="R1058" s="38" t="str">
        <f t="shared" si="161"/>
        <v>TEST</v>
      </c>
      <c r="S1058" s="38">
        <f>ABS($B1058)</f>
        <v>63.07</v>
      </c>
      <c r="T1058" s="38">
        <f>ABS($I1058)</f>
        <v>52.56</v>
      </c>
      <c r="U1058" s="38">
        <f>ABS($K1058)</f>
        <v>8.41</v>
      </c>
      <c r="V1058" s="34">
        <f t="shared" si="164"/>
        <v>42.05</v>
      </c>
      <c r="W1058" s="35">
        <f t="shared" si="165"/>
        <v>12.61</v>
      </c>
      <c r="X1058" s="34" t="str">
        <f t="shared" si="166"/>
        <v/>
      </c>
      <c r="Y1058" s="35" t="str">
        <f t="shared" si="167"/>
        <v/>
      </c>
      <c r="Z1058" s="38" t="str">
        <f t="shared" si="162"/>
        <v>V8</v>
      </c>
      <c r="AA1058" s="38" t="str">
        <f t="shared" si="160"/>
        <v>V9</v>
      </c>
      <c r="AB1058" s="38" t="str">
        <f t="shared" si="163"/>
        <v>V10</v>
      </c>
      <c r="AC1058" s="38">
        <f>IF($AF1058=20,"",IF($V1058=0,"",IF($H1058="Adblue Bidon","",IF($H1058="GNC (KG)","",IF($H1058="Frais de service EV","",IF($Q1058=1,$G$2:$G$4524,""))))))</f>
        <v>39.6</v>
      </c>
      <c r="AD1058" s="33" t="str">
        <f t="shared" si="168"/>
        <v/>
      </c>
      <c r="AE1058" s="36" t="str">
        <f t="shared" si="169"/>
        <v/>
      </c>
      <c r="AF1058" s="37" t="str">
        <f>IFERROR(VLOOKUP($F$2,IMPUTATION!F:G,2,0),"")</f>
        <v/>
      </c>
    </row>
    <row r="1059" spans="1:32">
      <c r="A1059" s="31">
        <v>44408</v>
      </c>
      <c r="B1059" s="32">
        <v>149.72</v>
      </c>
      <c r="C1059" s="32" t="s">
        <v>21</v>
      </c>
      <c r="D1059" s="32" t="s">
        <v>371</v>
      </c>
      <c r="E1059" s="32" t="s">
        <v>100</v>
      </c>
      <c r="F1059" s="32" t="s">
        <v>395</v>
      </c>
      <c r="G1059" s="32">
        <v>98.32</v>
      </c>
      <c r="H1059" s="32" t="s">
        <v>379</v>
      </c>
      <c r="I1059" s="32">
        <v>124.77</v>
      </c>
      <c r="J1059" s="32">
        <v>80</v>
      </c>
      <c r="K1059" s="32">
        <v>19.96</v>
      </c>
      <c r="L1059" s="32">
        <v>129.76</v>
      </c>
      <c r="M1059" s="32" t="s">
        <v>19</v>
      </c>
      <c r="N1059" s="32" t="s">
        <v>396</v>
      </c>
      <c r="O1059" s="32">
        <v>6178696</v>
      </c>
      <c r="P1059" s="38">
        <f>IF($H1059="",VLOOKUP($C1059,IMPUTATION_CARBURANT[],2,0),VLOOKUP($H1059,IMPUTATION_CARBURANT[],2,0))</f>
        <v>1</v>
      </c>
      <c r="Q1059" s="38">
        <f>IF(AND($P1059=123401,$M1059="VP"),124013,$P$2:$P$4524)</f>
        <v>1</v>
      </c>
      <c r="R1059" s="38" t="str">
        <f t="shared" si="161"/>
        <v>TEST</v>
      </c>
      <c r="S1059" s="38">
        <f>ABS($B1059)</f>
        <v>149.72</v>
      </c>
      <c r="T1059" s="38">
        <f>ABS($I1059)</f>
        <v>124.77</v>
      </c>
      <c r="U1059" s="38">
        <f>ABS($K1059)</f>
        <v>19.96</v>
      </c>
      <c r="V1059" s="34">
        <f t="shared" si="164"/>
        <v>99.82</v>
      </c>
      <c r="W1059" s="35">
        <f t="shared" si="165"/>
        <v>29.94</v>
      </c>
      <c r="X1059" s="34" t="str">
        <f t="shared" si="166"/>
        <v/>
      </c>
      <c r="Y1059" s="35" t="str">
        <f t="shared" si="167"/>
        <v/>
      </c>
      <c r="Z1059" s="38" t="str">
        <f t="shared" si="162"/>
        <v>V8</v>
      </c>
      <c r="AA1059" s="38" t="str">
        <f t="shared" si="160"/>
        <v>V9</v>
      </c>
      <c r="AB1059" s="38" t="str">
        <f t="shared" si="163"/>
        <v>V10</v>
      </c>
      <c r="AC1059" s="38">
        <f>IF($AF1059=20,"",IF($V1059=0,"",IF($H1059="Adblue Bidon","",IF($H1059="GNC (KG)","",IF($H1059="Frais de service EV","",IF($Q1059=1,$G$2:$G$4524,""))))))</f>
        <v>98.32</v>
      </c>
      <c r="AD1059" s="33" t="str">
        <f t="shared" si="168"/>
        <v/>
      </c>
      <c r="AE1059" s="36" t="str">
        <f t="shared" si="169"/>
        <v/>
      </c>
      <c r="AF1059" s="37" t="str">
        <f>IFERROR(VLOOKUP($F$2,IMPUTATION!F:G,2,0),"")</f>
        <v/>
      </c>
    </row>
    <row r="1060" spans="1:32">
      <c r="A1060" s="31">
        <v>44408</v>
      </c>
      <c r="B1060" s="32">
        <v>54.55</v>
      </c>
      <c r="C1060" s="32" t="s">
        <v>393</v>
      </c>
      <c r="D1060" s="32" t="s">
        <v>371</v>
      </c>
      <c r="E1060" s="32" t="s">
        <v>192</v>
      </c>
      <c r="F1060" s="32" t="s">
        <v>407</v>
      </c>
      <c r="G1060" s="32">
        <v>34.47</v>
      </c>
      <c r="H1060" s="32" t="s">
        <v>387</v>
      </c>
      <c r="I1060" s="32">
        <v>45.46</v>
      </c>
      <c r="J1060" s="32">
        <v>80</v>
      </c>
      <c r="K1060" s="32">
        <v>7.27</v>
      </c>
      <c r="L1060" s="32">
        <v>47.28</v>
      </c>
      <c r="M1060" s="32" t="s">
        <v>18</v>
      </c>
      <c r="N1060" s="32" t="s">
        <v>18</v>
      </c>
      <c r="O1060" s="32">
        <v>6400784</v>
      </c>
      <c r="P1060" s="38">
        <f>IF($H1060="",VLOOKUP($C1060,IMPUTATION_CARBURANT[],2,0),VLOOKUP($H1060,IMPUTATION_CARBURANT[],2,0))</f>
        <v>1</v>
      </c>
      <c r="Q1060" s="38">
        <f>IF(AND($P1060=123401,$M1060="VP"),124013,$P$2:$P$4524)</f>
        <v>1</v>
      </c>
      <c r="R1060" s="38" t="str">
        <f t="shared" si="161"/>
        <v>TEST</v>
      </c>
      <c r="S1060" s="38">
        <f>ABS($B1060)</f>
        <v>54.55</v>
      </c>
      <c r="T1060" s="38">
        <f>ABS($I1060)</f>
        <v>45.46</v>
      </c>
      <c r="U1060" s="38">
        <f>ABS($K1060)</f>
        <v>7.27</v>
      </c>
      <c r="V1060" s="34">
        <f t="shared" si="164"/>
        <v>36.369999999999997</v>
      </c>
      <c r="W1060" s="35">
        <f t="shared" si="165"/>
        <v>10.91</v>
      </c>
      <c r="X1060" s="34" t="str">
        <f t="shared" si="166"/>
        <v/>
      </c>
      <c r="Y1060" s="35" t="str">
        <f t="shared" si="167"/>
        <v/>
      </c>
      <c r="Z1060" s="38" t="str">
        <f t="shared" si="162"/>
        <v>V8</v>
      </c>
      <c r="AA1060" s="38" t="str">
        <f t="shared" si="160"/>
        <v>V9</v>
      </c>
      <c r="AB1060" s="38" t="str">
        <f t="shared" si="163"/>
        <v>V10</v>
      </c>
      <c r="AC1060" s="38">
        <f>IF($AF1060=20,"",IF($V1060=0,"",IF($H1060="Adblue Bidon","",IF($H1060="GNC (KG)","",IF($H1060="Frais de service EV","",IF($Q1060=1,$G$2:$G$4524,""))))))</f>
        <v>34.47</v>
      </c>
      <c r="AD1060" s="33" t="str">
        <f t="shared" si="168"/>
        <v/>
      </c>
      <c r="AE1060" s="36" t="str">
        <f t="shared" si="169"/>
        <v/>
      </c>
      <c r="AF1060" s="37" t="str">
        <f>IFERROR(VLOOKUP($F$2,IMPUTATION!F:G,2,0),"")</f>
        <v/>
      </c>
    </row>
    <row r="1061" spans="1:32">
      <c r="A1061" s="31">
        <v>44408</v>
      </c>
      <c r="B1061" s="32">
        <v>39.590000000000003</v>
      </c>
      <c r="C1061" s="32" t="s">
        <v>21</v>
      </c>
      <c r="D1061" s="32" t="s">
        <v>371</v>
      </c>
      <c r="E1061" s="32" t="s">
        <v>109</v>
      </c>
      <c r="F1061" s="32" t="s">
        <v>592</v>
      </c>
      <c r="G1061" s="32">
        <v>26.7</v>
      </c>
      <c r="H1061" s="32" t="s">
        <v>380</v>
      </c>
      <c r="I1061" s="32">
        <v>32.99</v>
      </c>
      <c r="J1061" s="32">
        <v>80</v>
      </c>
      <c r="K1061" s="32">
        <v>5.28</v>
      </c>
      <c r="L1061" s="32">
        <v>34.31</v>
      </c>
      <c r="M1061" s="32" t="s">
        <v>19</v>
      </c>
      <c r="N1061" s="32" t="s">
        <v>396</v>
      </c>
      <c r="O1061" s="32">
        <v>6176596</v>
      </c>
      <c r="P1061" s="38">
        <f>IF($H1061="",VLOOKUP($C1061,IMPUTATION_CARBURANT[],2,0),VLOOKUP($H1061,IMPUTATION_CARBURANT[],2,0))</f>
        <v>1</v>
      </c>
      <c r="Q1061" s="38">
        <f>IF(AND($P1061=123401,$M1061="VP"),124013,$P$2:$P$4524)</f>
        <v>1</v>
      </c>
      <c r="R1061" s="38" t="str">
        <f t="shared" si="161"/>
        <v>TEST</v>
      </c>
      <c r="S1061" s="38">
        <f>ABS($B1061)</f>
        <v>39.590000000000003</v>
      </c>
      <c r="T1061" s="38">
        <f>ABS($I1061)</f>
        <v>32.99</v>
      </c>
      <c r="U1061" s="38">
        <f>ABS($K1061)</f>
        <v>5.28</v>
      </c>
      <c r="V1061" s="34">
        <f t="shared" si="164"/>
        <v>26.39</v>
      </c>
      <c r="W1061" s="35">
        <f t="shared" si="165"/>
        <v>7.92</v>
      </c>
      <c r="X1061" s="34" t="str">
        <f t="shared" si="166"/>
        <v/>
      </c>
      <c r="Y1061" s="35" t="str">
        <f t="shared" si="167"/>
        <v/>
      </c>
      <c r="Z1061" s="38" t="str">
        <f t="shared" si="162"/>
        <v>V8</v>
      </c>
      <c r="AA1061" s="38" t="str">
        <f t="shared" si="160"/>
        <v>V9</v>
      </c>
      <c r="AB1061" s="38" t="str">
        <f t="shared" si="163"/>
        <v>V10</v>
      </c>
      <c r="AC1061" s="38">
        <f>IF($AF1061=20,"",IF($V1061=0,"",IF($H1061="Adblue Bidon","",IF($H1061="GNC (KG)","",IF($H1061="Frais de service EV","",IF($Q1061=1,$G$2:$G$4524,""))))))</f>
        <v>26.7</v>
      </c>
      <c r="AD1061" s="33" t="str">
        <f t="shared" si="168"/>
        <v/>
      </c>
      <c r="AE1061" s="36" t="str">
        <f t="shared" si="169"/>
        <v/>
      </c>
      <c r="AF1061" s="37" t="str">
        <f>IFERROR(VLOOKUP($F$2,IMPUTATION!F:G,2,0),"")</f>
        <v/>
      </c>
    </row>
    <row r="1062" spans="1:32">
      <c r="A1062" s="31">
        <v>44408</v>
      </c>
      <c r="B1062" s="32">
        <v>123.91</v>
      </c>
      <c r="C1062" s="32" t="s">
        <v>21</v>
      </c>
      <c r="D1062" s="32" t="s">
        <v>371</v>
      </c>
      <c r="E1062" s="32" t="s">
        <v>104</v>
      </c>
      <c r="F1062" s="32" t="s">
        <v>525</v>
      </c>
      <c r="G1062" s="32">
        <v>83.56</v>
      </c>
      <c r="H1062" s="32" t="s">
        <v>380</v>
      </c>
      <c r="I1062" s="32">
        <v>103.26</v>
      </c>
      <c r="J1062" s="32">
        <v>80</v>
      </c>
      <c r="K1062" s="32">
        <v>16.52</v>
      </c>
      <c r="L1062" s="32">
        <v>107.39</v>
      </c>
      <c r="M1062" s="32" t="s">
        <v>19</v>
      </c>
      <c r="N1062" s="32" t="s">
        <v>396</v>
      </c>
      <c r="O1062" s="32">
        <v>6177490</v>
      </c>
      <c r="P1062" s="38">
        <f>IF($H1062="",VLOOKUP($C1062,IMPUTATION_CARBURANT[],2,0),VLOOKUP($H1062,IMPUTATION_CARBURANT[],2,0))</f>
        <v>1</v>
      </c>
      <c r="Q1062" s="38">
        <f>IF(AND($P1062=123401,$M1062="VP"),124013,$P$2:$P$4524)</f>
        <v>1</v>
      </c>
      <c r="R1062" s="38" t="str">
        <f t="shared" si="161"/>
        <v>TEST</v>
      </c>
      <c r="S1062" s="38">
        <f>ABS($B1062)</f>
        <v>123.91</v>
      </c>
      <c r="T1062" s="38">
        <f>ABS($I1062)</f>
        <v>103.26</v>
      </c>
      <c r="U1062" s="38">
        <f>ABS($K1062)</f>
        <v>16.52</v>
      </c>
      <c r="V1062" s="34">
        <f t="shared" si="164"/>
        <v>82.61</v>
      </c>
      <c r="W1062" s="35">
        <f t="shared" si="165"/>
        <v>24.78</v>
      </c>
      <c r="X1062" s="34" t="str">
        <f t="shared" si="166"/>
        <v/>
      </c>
      <c r="Y1062" s="35" t="str">
        <f t="shared" si="167"/>
        <v/>
      </c>
      <c r="Z1062" s="38" t="str">
        <f t="shared" si="162"/>
        <v>V8</v>
      </c>
      <c r="AA1062" s="38" t="str">
        <f t="shared" ref="AA1062:AA1125" si="170">"V9"</f>
        <v>V9</v>
      </c>
      <c r="AB1062" s="38" t="str">
        <f t="shared" si="163"/>
        <v>V10</v>
      </c>
      <c r="AC1062" s="38">
        <f>IF($AF1062=20,"",IF($V1062=0,"",IF($H1062="Adblue Bidon","",IF($H1062="GNC (KG)","",IF($H1062="Frais de service EV","",IF($Q1062=1,$G$2:$G$4524,""))))))</f>
        <v>83.56</v>
      </c>
      <c r="AD1062" s="33" t="str">
        <f t="shared" si="168"/>
        <v/>
      </c>
      <c r="AE1062" s="36" t="str">
        <f t="shared" si="169"/>
        <v/>
      </c>
      <c r="AF1062" s="37" t="str">
        <f>IFERROR(VLOOKUP($F$2,IMPUTATION!F:G,2,0),"")</f>
        <v/>
      </c>
    </row>
    <row r="1063" spans="1:32">
      <c r="A1063" s="31">
        <v>44408</v>
      </c>
      <c r="B1063" s="32">
        <v>58.32</v>
      </c>
      <c r="C1063" s="32" t="s">
        <v>393</v>
      </c>
      <c r="D1063" s="32" t="s">
        <v>371</v>
      </c>
      <c r="E1063" s="32" t="s">
        <v>290</v>
      </c>
      <c r="F1063" s="32" t="s">
        <v>394</v>
      </c>
      <c r="G1063" s="32">
        <v>34.35</v>
      </c>
      <c r="H1063" s="32" t="s">
        <v>390</v>
      </c>
      <c r="I1063" s="32">
        <v>48.6</v>
      </c>
      <c r="J1063" s="32">
        <v>80</v>
      </c>
      <c r="K1063" s="32">
        <v>7.78</v>
      </c>
      <c r="L1063" s="32">
        <v>50.54</v>
      </c>
      <c r="M1063" s="32" t="s">
        <v>18</v>
      </c>
      <c r="N1063" s="32" t="s">
        <v>18</v>
      </c>
      <c r="O1063" s="32">
        <v>6401186</v>
      </c>
      <c r="P1063" s="38">
        <f>IF($H1063="",VLOOKUP($C1063,IMPUTATION_CARBURANT[],2,0),VLOOKUP($H1063,IMPUTATION_CARBURANT[],2,0))</f>
        <v>1</v>
      </c>
      <c r="Q1063" s="38">
        <f>IF(AND($P1063=123401,$M1063="VP"),124013,$P$2:$P$4524)</f>
        <v>1</v>
      </c>
      <c r="R1063" s="38" t="str">
        <f t="shared" si="161"/>
        <v>TEST</v>
      </c>
      <c r="S1063" s="38">
        <f>ABS($B1063)</f>
        <v>58.32</v>
      </c>
      <c r="T1063" s="38">
        <f>ABS($I1063)</f>
        <v>48.6</v>
      </c>
      <c r="U1063" s="38">
        <f>ABS($K1063)</f>
        <v>7.78</v>
      </c>
      <c r="V1063" s="34">
        <f t="shared" si="164"/>
        <v>38.880000000000003</v>
      </c>
      <c r="W1063" s="35">
        <f t="shared" si="165"/>
        <v>11.66</v>
      </c>
      <c r="X1063" s="34" t="str">
        <f t="shared" si="166"/>
        <v/>
      </c>
      <c r="Y1063" s="35" t="str">
        <f t="shared" si="167"/>
        <v/>
      </c>
      <c r="Z1063" s="38" t="str">
        <f t="shared" si="162"/>
        <v>V8</v>
      </c>
      <c r="AA1063" s="38" t="str">
        <f t="shared" si="170"/>
        <v>V9</v>
      </c>
      <c r="AB1063" s="38" t="str">
        <f t="shared" si="163"/>
        <v>V10</v>
      </c>
      <c r="AC1063" s="38">
        <f>IF($AF1063=20,"",IF($V1063=0,"",IF($H1063="Adblue Bidon","",IF($H1063="GNC (KG)","",IF($H1063="Frais de service EV","",IF($Q1063=1,$G$2:$G$4524,""))))))</f>
        <v>34.35</v>
      </c>
      <c r="AD1063" s="33" t="str">
        <f t="shared" si="168"/>
        <v/>
      </c>
      <c r="AE1063" s="36" t="str">
        <f t="shared" si="169"/>
        <v/>
      </c>
      <c r="AF1063" s="37" t="str">
        <f>IFERROR(VLOOKUP($F$2,IMPUTATION!F:G,2,0),"")</f>
        <v/>
      </c>
    </row>
    <row r="1064" spans="1:32">
      <c r="A1064" s="31">
        <v>44408</v>
      </c>
      <c r="B1064" s="32">
        <v>67.81</v>
      </c>
      <c r="C1064" s="32" t="s">
        <v>393</v>
      </c>
      <c r="D1064" s="32" t="s">
        <v>371</v>
      </c>
      <c r="E1064" s="32" t="s">
        <v>301</v>
      </c>
      <c r="F1064" s="32" t="s">
        <v>510</v>
      </c>
      <c r="G1064" s="32">
        <v>41.15</v>
      </c>
      <c r="H1064" s="32" t="s">
        <v>389</v>
      </c>
      <c r="I1064" s="32">
        <v>56.51</v>
      </c>
      <c r="J1064" s="32">
        <v>80</v>
      </c>
      <c r="K1064" s="32">
        <v>9.0399999999999991</v>
      </c>
      <c r="L1064" s="32">
        <v>58.77</v>
      </c>
      <c r="M1064" s="32" t="s">
        <v>18</v>
      </c>
      <c r="N1064" s="32" t="s">
        <v>18</v>
      </c>
      <c r="O1064" s="32">
        <v>6400838</v>
      </c>
      <c r="P1064" s="38">
        <f>IF($H1064="",VLOOKUP($C1064,IMPUTATION_CARBURANT[],2,0),VLOOKUP($H1064,IMPUTATION_CARBURANT[],2,0))</f>
        <v>1</v>
      </c>
      <c r="Q1064" s="38">
        <f>IF(AND($P1064=123401,$M1064="VP"),124013,$P$2:$P$4524)</f>
        <v>1</v>
      </c>
      <c r="R1064" s="38" t="str">
        <f t="shared" si="161"/>
        <v>TEST</v>
      </c>
      <c r="S1064" s="38">
        <f>ABS($B1064)</f>
        <v>67.81</v>
      </c>
      <c r="T1064" s="38">
        <f>ABS($I1064)</f>
        <v>56.51</v>
      </c>
      <c r="U1064" s="38">
        <f>ABS($K1064)</f>
        <v>9.0399999999999991</v>
      </c>
      <c r="V1064" s="34">
        <f t="shared" si="164"/>
        <v>45.21</v>
      </c>
      <c r="W1064" s="35">
        <f t="shared" si="165"/>
        <v>13.56</v>
      </c>
      <c r="X1064" s="34" t="str">
        <f t="shared" si="166"/>
        <v/>
      </c>
      <c r="Y1064" s="35" t="str">
        <f t="shared" si="167"/>
        <v/>
      </c>
      <c r="Z1064" s="38" t="str">
        <f t="shared" si="162"/>
        <v>V8</v>
      </c>
      <c r="AA1064" s="38" t="str">
        <f t="shared" si="170"/>
        <v>V9</v>
      </c>
      <c r="AB1064" s="38" t="str">
        <f t="shared" si="163"/>
        <v>V10</v>
      </c>
      <c r="AC1064" s="38">
        <f>IF($AF1064=20,"",IF($V1064=0,"",IF($H1064="Adblue Bidon","",IF($H1064="GNC (KG)","",IF($H1064="Frais de service EV","",IF($Q1064=1,$G$2:$G$4524,""))))))</f>
        <v>41.15</v>
      </c>
      <c r="AD1064" s="33" t="str">
        <f t="shared" si="168"/>
        <v/>
      </c>
      <c r="AE1064" s="36" t="str">
        <f t="shared" si="169"/>
        <v/>
      </c>
      <c r="AF1064" s="37" t="str">
        <f>IFERROR(VLOOKUP($F$2,IMPUTATION!F:G,2,0),"")</f>
        <v/>
      </c>
    </row>
    <row r="1065" spans="1:32">
      <c r="A1065" s="31">
        <v>44408</v>
      </c>
      <c r="B1065" s="32">
        <v>43.74</v>
      </c>
      <c r="C1065" s="32" t="s">
        <v>21</v>
      </c>
      <c r="D1065" s="32" t="s">
        <v>371</v>
      </c>
      <c r="E1065" s="32" t="s">
        <v>356</v>
      </c>
      <c r="F1065" s="32" t="s">
        <v>648</v>
      </c>
      <c r="G1065" s="32">
        <v>28.73</v>
      </c>
      <c r="H1065" s="32" t="s">
        <v>379</v>
      </c>
      <c r="I1065" s="32">
        <v>36.450000000000003</v>
      </c>
      <c r="J1065" s="32">
        <v>80</v>
      </c>
      <c r="K1065" s="32">
        <v>5.83</v>
      </c>
      <c r="L1065" s="32">
        <v>37.909999999999997</v>
      </c>
      <c r="M1065" s="32" t="s">
        <v>18</v>
      </c>
      <c r="N1065" s="32" t="s">
        <v>18</v>
      </c>
      <c r="O1065" s="32">
        <v>6178129</v>
      </c>
      <c r="P1065" s="38">
        <f>IF($H1065="",VLOOKUP($C1065,IMPUTATION_CARBURANT[],2,0),VLOOKUP($H1065,IMPUTATION_CARBURANT[],2,0))</f>
        <v>1</v>
      </c>
      <c r="Q1065" s="38">
        <f>IF(AND($P1065=123401,$M1065="VP"),124013,$P$2:$P$4524)</f>
        <v>1</v>
      </c>
      <c r="R1065" s="38" t="str">
        <f t="shared" si="161"/>
        <v>TEST</v>
      </c>
      <c r="S1065" s="38">
        <f>ABS($B1065)</f>
        <v>43.74</v>
      </c>
      <c r="T1065" s="38">
        <f>ABS($I1065)</f>
        <v>36.450000000000003</v>
      </c>
      <c r="U1065" s="38">
        <f>ABS($K1065)</f>
        <v>5.83</v>
      </c>
      <c r="V1065" s="34">
        <f t="shared" si="164"/>
        <v>29.16</v>
      </c>
      <c r="W1065" s="35">
        <f t="shared" si="165"/>
        <v>8.75</v>
      </c>
      <c r="X1065" s="34" t="str">
        <f t="shared" si="166"/>
        <v/>
      </c>
      <c r="Y1065" s="35" t="str">
        <f t="shared" si="167"/>
        <v/>
      </c>
      <c r="Z1065" s="38" t="str">
        <f t="shared" si="162"/>
        <v>V8</v>
      </c>
      <c r="AA1065" s="38" t="str">
        <f t="shared" si="170"/>
        <v>V9</v>
      </c>
      <c r="AB1065" s="38" t="str">
        <f t="shared" si="163"/>
        <v>V10</v>
      </c>
      <c r="AC1065" s="38">
        <f>IF($AF1065=20,"",IF($V1065=0,"",IF($H1065="Adblue Bidon","",IF($H1065="GNC (KG)","",IF($H1065="Frais de service EV","",IF($Q1065=1,$G$2:$G$4524,""))))))</f>
        <v>28.73</v>
      </c>
      <c r="AD1065" s="33" t="str">
        <f t="shared" si="168"/>
        <v/>
      </c>
      <c r="AE1065" s="36" t="str">
        <f t="shared" si="169"/>
        <v/>
      </c>
      <c r="AF1065" s="37" t="str">
        <f>IFERROR(VLOOKUP($F$2,IMPUTATION!F:G,2,0),"")</f>
        <v/>
      </c>
    </row>
    <row r="1066" spans="1:32">
      <c r="A1066" s="31">
        <v>44408</v>
      </c>
      <c r="B1066" s="32">
        <v>58.49</v>
      </c>
      <c r="C1066" s="32" t="s">
        <v>393</v>
      </c>
      <c r="D1066" s="32" t="s">
        <v>371</v>
      </c>
      <c r="E1066" s="32" t="s">
        <v>313</v>
      </c>
      <c r="F1066" s="32" t="s">
        <v>430</v>
      </c>
      <c r="G1066" s="32">
        <v>34.76</v>
      </c>
      <c r="H1066" s="32" t="s">
        <v>390</v>
      </c>
      <c r="I1066" s="32">
        <v>48.74</v>
      </c>
      <c r="J1066" s="32">
        <v>80</v>
      </c>
      <c r="K1066" s="32">
        <v>7.8</v>
      </c>
      <c r="L1066" s="32">
        <v>50.69</v>
      </c>
      <c r="M1066" s="32" t="s">
        <v>18</v>
      </c>
      <c r="N1066" s="32" t="s">
        <v>18</v>
      </c>
      <c r="O1066" s="32">
        <v>6400964</v>
      </c>
      <c r="P1066" s="38">
        <f>IF($H1066="",VLOOKUP($C1066,IMPUTATION_CARBURANT[],2,0),VLOOKUP($H1066,IMPUTATION_CARBURANT[],2,0))</f>
        <v>1</v>
      </c>
      <c r="Q1066" s="38">
        <f>IF(AND($P1066=123401,$M1066="VP"),124013,$P$2:$P$4524)</f>
        <v>1</v>
      </c>
      <c r="R1066" s="38" t="str">
        <f t="shared" si="161"/>
        <v>TEST</v>
      </c>
      <c r="S1066" s="38">
        <f>ABS($B1066)</f>
        <v>58.49</v>
      </c>
      <c r="T1066" s="38">
        <f>ABS($I1066)</f>
        <v>48.74</v>
      </c>
      <c r="U1066" s="38">
        <f>ABS($K1066)</f>
        <v>7.8</v>
      </c>
      <c r="V1066" s="34">
        <f t="shared" si="164"/>
        <v>38.99</v>
      </c>
      <c r="W1066" s="35">
        <f t="shared" si="165"/>
        <v>11.7</v>
      </c>
      <c r="X1066" s="34" t="str">
        <f t="shared" si="166"/>
        <v/>
      </c>
      <c r="Y1066" s="35" t="str">
        <f t="shared" si="167"/>
        <v/>
      </c>
      <c r="Z1066" s="38" t="str">
        <f t="shared" si="162"/>
        <v>V8</v>
      </c>
      <c r="AA1066" s="38" t="str">
        <f t="shared" si="170"/>
        <v>V9</v>
      </c>
      <c r="AB1066" s="38" t="str">
        <f t="shared" si="163"/>
        <v>V10</v>
      </c>
      <c r="AC1066" s="38">
        <f>IF($AF1066=20,"",IF($V1066=0,"",IF($H1066="Adblue Bidon","",IF($H1066="GNC (KG)","",IF($H1066="Frais de service EV","",IF($Q1066=1,$G$2:$G$4524,""))))))</f>
        <v>34.76</v>
      </c>
      <c r="AD1066" s="33" t="str">
        <f t="shared" si="168"/>
        <v/>
      </c>
      <c r="AE1066" s="36" t="str">
        <f t="shared" si="169"/>
        <v/>
      </c>
      <c r="AF1066" s="37" t="str">
        <f>IFERROR(VLOOKUP($F$2,IMPUTATION!F:G,2,0),"")</f>
        <v/>
      </c>
    </row>
    <row r="1067" spans="1:32">
      <c r="A1067" s="31">
        <v>44408</v>
      </c>
      <c r="B1067" s="32">
        <v>129.11000000000001</v>
      </c>
      <c r="C1067" s="32" t="s">
        <v>21</v>
      </c>
      <c r="D1067" s="32" t="s">
        <v>371</v>
      </c>
      <c r="E1067" s="32" t="s">
        <v>97</v>
      </c>
      <c r="F1067" s="32" t="s">
        <v>456</v>
      </c>
      <c r="G1067" s="32">
        <v>87.07</v>
      </c>
      <c r="H1067" s="32" t="s">
        <v>380</v>
      </c>
      <c r="I1067" s="32">
        <v>107.59</v>
      </c>
      <c r="J1067" s="32">
        <v>80</v>
      </c>
      <c r="K1067" s="32">
        <v>17.22</v>
      </c>
      <c r="L1067" s="32">
        <v>111.89</v>
      </c>
      <c r="M1067" s="32" t="s">
        <v>19</v>
      </c>
      <c r="N1067" s="32" t="s">
        <v>396</v>
      </c>
      <c r="O1067" s="32">
        <v>6176599</v>
      </c>
      <c r="P1067" s="38">
        <f>IF($H1067="",VLOOKUP($C1067,IMPUTATION_CARBURANT[],2,0),VLOOKUP($H1067,IMPUTATION_CARBURANT[],2,0))</f>
        <v>1</v>
      </c>
      <c r="Q1067" s="38">
        <f>IF(AND($P1067=123401,$M1067="VP"),124013,$P$2:$P$4524)</f>
        <v>1</v>
      </c>
      <c r="R1067" s="38" t="str">
        <f t="shared" si="161"/>
        <v>TEST</v>
      </c>
      <c r="S1067" s="38">
        <f>ABS($B1067)</f>
        <v>129.11000000000001</v>
      </c>
      <c r="T1067" s="38">
        <f>ABS($I1067)</f>
        <v>107.59</v>
      </c>
      <c r="U1067" s="38">
        <f>ABS($K1067)</f>
        <v>17.22</v>
      </c>
      <c r="V1067" s="34">
        <f t="shared" si="164"/>
        <v>86.07</v>
      </c>
      <c r="W1067" s="35">
        <f t="shared" si="165"/>
        <v>25.82</v>
      </c>
      <c r="X1067" s="34" t="str">
        <f t="shared" si="166"/>
        <v/>
      </c>
      <c r="Y1067" s="35" t="str">
        <f t="shared" si="167"/>
        <v/>
      </c>
      <c r="Z1067" s="38" t="str">
        <f t="shared" si="162"/>
        <v>V8</v>
      </c>
      <c r="AA1067" s="38" t="str">
        <f t="shared" si="170"/>
        <v>V9</v>
      </c>
      <c r="AB1067" s="38" t="str">
        <f t="shared" si="163"/>
        <v>V10</v>
      </c>
      <c r="AC1067" s="38">
        <f>IF($AF1067=20,"",IF($V1067=0,"",IF($H1067="Adblue Bidon","",IF($H1067="GNC (KG)","",IF($H1067="Frais de service EV","",IF($Q1067=1,$G$2:$G$4524,""))))))</f>
        <v>87.07</v>
      </c>
      <c r="AD1067" s="33" t="str">
        <f t="shared" si="168"/>
        <v/>
      </c>
      <c r="AE1067" s="36" t="str">
        <f t="shared" si="169"/>
        <v/>
      </c>
      <c r="AF1067" s="37" t="str">
        <f>IFERROR(VLOOKUP($F$2,IMPUTATION!F:G,2,0),"")</f>
        <v/>
      </c>
    </row>
    <row r="1068" spans="1:32">
      <c r="A1068" s="31">
        <v>44408</v>
      </c>
      <c r="B1068" s="32">
        <v>52.68</v>
      </c>
      <c r="C1068" s="32" t="s">
        <v>393</v>
      </c>
      <c r="D1068" s="32" t="s">
        <v>371</v>
      </c>
      <c r="E1068" s="32" t="s">
        <v>292</v>
      </c>
      <c r="F1068" s="32" t="s">
        <v>420</v>
      </c>
      <c r="G1068" s="32">
        <v>32.97</v>
      </c>
      <c r="H1068" s="32" t="s">
        <v>387</v>
      </c>
      <c r="I1068" s="32">
        <v>43.9</v>
      </c>
      <c r="J1068" s="32">
        <v>80</v>
      </c>
      <c r="K1068" s="32">
        <v>7.02</v>
      </c>
      <c r="L1068" s="32">
        <v>45.66</v>
      </c>
      <c r="M1068" s="32" t="s">
        <v>18</v>
      </c>
      <c r="N1068" s="32" t="s">
        <v>18</v>
      </c>
      <c r="O1068" s="32">
        <v>6401375</v>
      </c>
      <c r="P1068" s="38">
        <f>IF($H1068="",VLOOKUP($C1068,IMPUTATION_CARBURANT[],2,0),VLOOKUP($H1068,IMPUTATION_CARBURANT[],2,0))</f>
        <v>1</v>
      </c>
      <c r="Q1068" s="38">
        <f>IF(AND($P1068=123401,$M1068="VP"),124013,$P$2:$P$4524)</f>
        <v>1</v>
      </c>
      <c r="R1068" s="38" t="str">
        <f t="shared" si="161"/>
        <v>TEST</v>
      </c>
      <c r="S1068" s="38">
        <f>ABS($B1068)</f>
        <v>52.68</v>
      </c>
      <c r="T1068" s="38">
        <f>ABS($I1068)</f>
        <v>43.9</v>
      </c>
      <c r="U1068" s="38">
        <f>ABS($K1068)</f>
        <v>7.02</v>
      </c>
      <c r="V1068" s="34">
        <f t="shared" si="164"/>
        <v>35.119999999999997</v>
      </c>
      <c r="W1068" s="35">
        <f t="shared" si="165"/>
        <v>10.54</v>
      </c>
      <c r="X1068" s="34" t="str">
        <f t="shared" si="166"/>
        <v/>
      </c>
      <c r="Y1068" s="35" t="str">
        <f t="shared" si="167"/>
        <v/>
      </c>
      <c r="Z1068" s="38" t="str">
        <f t="shared" si="162"/>
        <v>V8</v>
      </c>
      <c r="AA1068" s="38" t="str">
        <f t="shared" si="170"/>
        <v>V9</v>
      </c>
      <c r="AB1068" s="38" t="str">
        <f t="shared" si="163"/>
        <v>V10</v>
      </c>
      <c r="AC1068" s="38">
        <f>IF($AF1068=20,"",IF($V1068=0,"",IF($H1068="Adblue Bidon","",IF($H1068="GNC (KG)","",IF($H1068="Frais de service EV","",IF($Q1068=1,$G$2:$G$4524,""))))))</f>
        <v>32.97</v>
      </c>
      <c r="AD1068" s="33" t="str">
        <f t="shared" si="168"/>
        <v/>
      </c>
      <c r="AE1068" s="36" t="str">
        <f t="shared" si="169"/>
        <v/>
      </c>
      <c r="AF1068" s="37" t="str">
        <f>IFERROR(VLOOKUP($F$2,IMPUTATION!F:G,2,0),"")</f>
        <v/>
      </c>
    </row>
    <row r="1069" spans="1:32">
      <c r="A1069" s="31">
        <v>44408</v>
      </c>
      <c r="B1069" s="32">
        <v>58.91</v>
      </c>
      <c r="C1069" s="32" t="s">
        <v>21</v>
      </c>
      <c r="D1069" s="32" t="s">
        <v>371</v>
      </c>
      <c r="E1069" s="32" t="s">
        <v>29</v>
      </c>
      <c r="F1069" s="32" t="s">
        <v>401</v>
      </c>
      <c r="G1069" s="32">
        <v>39.81</v>
      </c>
      <c r="H1069" s="32" t="s">
        <v>380</v>
      </c>
      <c r="I1069" s="32">
        <v>49.09</v>
      </c>
      <c r="J1069" s="32">
        <v>80</v>
      </c>
      <c r="K1069" s="32">
        <v>7.86</v>
      </c>
      <c r="L1069" s="32">
        <v>51.05</v>
      </c>
      <c r="M1069" s="32" t="s">
        <v>18</v>
      </c>
      <c r="N1069" s="32" t="s">
        <v>18</v>
      </c>
      <c r="O1069" s="32">
        <v>6401696</v>
      </c>
      <c r="P1069" s="38">
        <f>IF($H1069="",VLOOKUP($C1069,IMPUTATION_CARBURANT[],2,0),VLOOKUP($H1069,IMPUTATION_CARBURANT[],2,0))</f>
        <v>1</v>
      </c>
      <c r="Q1069" s="38">
        <f>IF(AND($P1069=123401,$M1069="VP"),124013,$P$2:$P$4524)</f>
        <v>1</v>
      </c>
      <c r="R1069" s="38" t="str">
        <f t="shared" si="161"/>
        <v>TEST</v>
      </c>
      <c r="S1069" s="38">
        <f>ABS($B1069)</f>
        <v>58.91</v>
      </c>
      <c r="T1069" s="38">
        <f>ABS($I1069)</f>
        <v>49.09</v>
      </c>
      <c r="U1069" s="38">
        <f>ABS($K1069)</f>
        <v>7.86</v>
      </c>
      <c r="V1069" s="34">
        <f t="shared" si="164"/>
        <v>39.270000000000003</v>
      </c>
      <c r="W1069" s="35">
        <f t="shared" si="165"/>
        <v>11.78</v>
      </c>
      <c r="X1069" s="34" t="str">
        <f t="shared" si="166"/>
        <v/>
      </c>
      <c r="Y1069" s="35" t="str">
        <f t="shared" si="167"/>
        <v/>
      </c>
      <c r="Z1069" s="38" t="str">
        <f t="shared" si="162"/>
        <v>V8</v>
      </c>
      <c r="AA1069" s="38" t="str">
        <f t="shared" si="170"/>
        <v>V9</v>
      </c>
      <c r="AB1069" s="38" t="str">
        <f t="shared" si="163"/>
        <v>V10</v>
      </c>
      <c r="AC1069" s="38">
        <f>IF($AF1069=20,"",IF($V1069=0,"",IF($H1069="Adblue Bidon","",IF($H1069="GNC (KG)","",IF($H1069="Frais de service EV","",IF($Q1069=1,$G$2:$G$4524,""))))))</f>
        <v>39.81</v>
      </c>
      <c r="AD1069" s="33" t="str">
        <f t="shared" si="168"/>
        <v/>
      </c>
      <c r="AE1069" s="36" t="str">
        <f t="shared" si="169"/>
        <v/>
      </c>
      <c r="AF1069" s="37" t="str">
        <f>IFERROR(VLOOKUP($F$2,IMPUTATION!F:G,2,0),"")</f>
        <v/>
      </c>
    </row>
    <row r="1070" spans="1:32">
      <c r="A1070" s="31">
        <v>44408</v>
      </c>
      <c r="B1070" s="32">
        <v>36.14</v>
      </c>
      <c r="C1070" s="32" t="s">
        <v>393</v>
      </c>
      <c r="D1070" s="32" t="s">
        <v>371</v>
      </c>
      <c r="E1070" s="32" t="s">
        <v>337</v>
      </c>
      <c r="F1070" s="32" t="s">
        <v>1554</v>
      </c>
      <c r="G1070" s="32">
        <v>22.62</v>
      </c>
      <c r="H1070" s="32" t="s">
        <v>387</v>
      </c>
      <c r="I1070" s="32">
        <v>30.12</v>
      </c>
      <c r="J1070" s="32">
        <v>80</v>
      </c>
      <c r="K1070" s="32">
        <v>4.82</v>
      </c>
      <c r="L1070" s="32">
        <v>31.32</v>
      </c>
      <c r="M1070" s="32" t="s">
        <v>18</v>
      </c>
      <c r="N1070" s="32" t="s">
        <v>18</v>
      </c>
      <c r="O1070" s="32">
        <v>6400205</v>
      </c>
      <c r="P1070" s="38">
        <f>IF($H1070="",VLOOKUP($C1070,IMPUTATION_CARBURANT[],2,0),VLOOKUP($H1070,IMPUTATION_CARBURANT[],2,0))</f>
        <v>1</v>
      </c>
      <c r="Q1070" s="38">
        <f>IF(AND($P1070=123401,$M1070="VP"),124013,$P$2:$P$4524)</f>
        <v>1</v>
      </c>
      <c r="R1070" s="38" t="str">
        <f t="shared" si="161"/>
        <v>TEST</v>
      </c>
      <c r="S1070" s="38">
        <f>ABS($B1070)</f>
        <v>36.14</v>
      </c>
      <c r="T1070" s="38">
        <f>ABS($I1070)</f>
        <v>30.12</v>
      </c>
      <c r="U1070" s="38">
        <f>ABS($K1070)</f>
        <v>4.82</v>
      </c>
      <c r="V1070" s="34">
        <f t="shared" si="164"/>
        <v>24.1</v>
      </c>
      <c r="W1070" s="35">
        <f t="shared" si="165"/>
        <v>7.22</v>
      </c>
      <c r="X1070" s="34" t="str">
        <f t="shared" si="166"/>
        <v/>
      </c>
      <c r="Y1070" s="35" t="str">
        <f t="shared" si="167"/>
        <v/>
      </c>
      <c r="Z1070" s="38" t="str">
        <f t="shared" si="162"/>
        <v>V8</v>
      </c>
      <c r="AA1070" s="38" t="str">
        <f t="shared" si="170"/>
        <v>V9</v>
      </c>
      <c r="AB1070" s="38" t="str">
        <f t="shared" si="163"/>
        <v>V10</v>
      </c>
      <c r="AC1070" s="38">
        <f>IF($AF1070=20,"",IF($V1070=0,"",IF($H1070="Adblue Bidon","",IF($H1070="GNC (KG)","",IF($H1070="Frais de service EV","",IF($Q1070=1,$G$2:$G$4524,""))))))</f>
        <v>22.62</v>
      </c>
      <c r="AD1070" s="33" t="str">
        <f t="shared" si="168"/>
        <v/>
      </c>
      <c r="AE1070" s="36" t="str">
        <f t="shared" si="169"/>
        <v/>
      </c>
      <c r="AF1070" s="37" t="str">
        <f>IFERROR(VLOOKUP($F$2,IMPUTATION!F:G,2,0),"")</f>
        <v/>
      </c>
    </row>
    <row r="1071" spans="1:32">
      <c r="A1071" s="31">
        <v>44408</v>
      </c>
      <c r="B1071" s="32">
        <v>69.16</v>
      </c>
      <c r="C1071" s="32" t="s">
        <v>21</v>
      </c>
      <c r="D1071" s="32" t="s">
        <v>371</v>
      </c>
      <c r="E1071" s="32" t="s">
        <v>95</v>
      </c>
      <c r="F1071" s="32" t="s">
        <v>474</v>
      </c>
      <c r="G1071" s="32">
        <v>46.74</v>
      </c>
      <c r="H1071" s="32" t="s">
        <v>380</v>
      </c>
      <c r="I1071" s="32">
        <v>57.63</v>
      </c>
      <c r="J1071" s="32">
        <v>80</v>
      </c>
      <c r="K1071" s="32">
        <v>9.2200000000000006</v>
      </c>
      <c r="L1071" s="32">
        <v>59.94</v>
      </c>
      <c r="M1071" s="32" t="s">
        <v>392</v>
      </c>
      <c r="N1071" s="32" t="s">
        <v>396</v>
      </c>
      <c r="O1071" s="32">
        <v>6400265</v>
      </c>
      <c r="P1071" s="38">
        <f>IF($H1071="",VLOOKUP($C1071,IMPUTATION_CARBURANT[],2,0),VLOOKUP($H1071,IMPUTATION_CARBURANT[],2,0))</f>
        <v>1</v>
      </c>
      <c r="Q1071" s="38">
        <f>IF(AND($P1071=123401,$M1071="VP"),124013,$P$2:$P$4524)</f>
        <v>1</v>
      </c>
      <c r="R1071" s="38" t="str">
        <f t="shared" si="161"/>
        <v>TEST</v>
      </c>
      <c r="S1071" s="38">
        <f>ABS($B1071)</f>
        <v>69.16</v>
      </c>
      <c r="T1071" s="38">
        <f>ABS($I1071)</f>
        <v>57.63</v>
      </c>
      <c r="U1071" s="38">
        <f>ABS($K1071)</f>
        <v>9.2200000000000006</v>
      </c>
      <c r="V1071" s="34">
        <f t="shared" si="164"/>
        <v>46.1</v>
      </c>
      <c r="W1071" s="35">
        <f t="shared" si="165"/>
        <v>13.84</v>
      </c>
      <c r="X1071" s="34" t="str">
        <f t="shared" si="166"/>
        <v/>
      </c>
      <c r="Y1071" s="35" t="str">
        <f t="shared" si="167"/>
        <v/>
      </c>
      <c r="Z1071" s="38" t="str">
        <f t="shared" si="162"/>
        <v>V8</v>
      </c>
      <c r="AA1071" s="38" t="str">
        <f t="shared" si="170"/>
        <v>V9</v>
      </c>
      <c r="AB1071" s="38" t="str">
        <f t="shared" si="163"/>
        <v>V10</v>
      </c>
      <c r="AC1071" s="38">
        <f>IF($AF1071=20,"",IF($V1071=0,"",IF($H1071="Adblue Bidon","",IF($H1071="GNC (KG)","",IF($H1071="Frais de service EV","",IF($Q1071=1,$G$2:$G$4524,""))))))</f>
        <v>46.74</v>
      </c>
      <c r="AD1071" s="33" t="str">
        <f t="shared" si="168"/>
        <v/>
      </c>
      <c r="AE1071" s="36" t="str">
        <f t="shared" si="169"/>
        <v/>
      </c>
      <c r="AF1071" s="37" t="str">
        <f>IFERROR(VLOOKUP($F$2,IMPUTATION!F:G,2,0),"")</f>
        <v/>
      </c>
    </row>
    <row r="1072" spans="1:32">
      <c r="A1072" s="31">
        <v>44408</v>
      </c>
      <c r="B1072" s="32">
        <v>55.99</v>
      </c>
      <c r="C1072" s="32" t="s">
        <v>393</v>
      </c>
      <c r="D1072" s="32" t="s">
        <v>371</v>
      </c>
      <c r="E1072" s="32" t="s">
        <v>167</v>
      </c>
      <c r="F1072" s="32" t="s">
        <v>398</v>
      </c>
      <c r="G1072" s="32">
        <v>35.380000000000003</v>
      </c>
      <c r="H1072" s="32" t="s">
        <v>387</v>
      </c>
      <c r="I1072" s="32">
        <v>46.66</v>
      </c>
      <c r="J1072" s="32">
        <v>80</v>
      </c>
      <c r="K1072" s="32">
        <v>7.46</v>
      </c>
      <c r="L1072" s="32">
        <v>48.53</v>
      </c>
      <c r="M1072" s="32" t="s">
        <v>18</v>
      </c>
      <c r="N1072" s="32" t="s">
        <v>18</v>
      </c>
      <c r="O1072" s="32">
        <v>6400811</v>
      </c>
      <c r="P1072" s="38">
        <f>IF($H1072="",VLOOKUP($C1072,IMPUTATION_CARBURANT[],2,0),VLOOKUP($H1072,IMPUTATION_CARBURANT[],2,0))</f>
        <v>1</v>
      </c>
      <c r="Q1072" s="38">
        <f>IF(AND($P1072=123401,$M1072="VP"),124013,$P$2:$P$4524)</f>
        <v>1</v>
      </c>
      <c r="R1072" s="38" t="str">
        <f t="shared" si="161"/>
        <v>TEST</v>
      </c>
      <c r="S1072" s="38">
        <f>ABS($B1072)</f>
        <v>55.99</v>
      </c>
      <c r="T1072" s="38">
        <f>ABS($I1072)</f>
        <v>46.66</v>
      </c>
      <c r="U1072" s="38">
        <f>ABS($K1072)</f>
        <v>7.46</v>
      </c>
      <c r="V1072" s="34">
        <f t="shared" si="164"/>
        <v>37.33</v>
      </c>
      <c r="W1072" s="35">
        <f t="shared" si="165"/>
        <v>11.2</v>
      </c>
      <c r="X1072" s="34" t="str">
        <f t="shared" si="166"/>
        <v/>
      </c>
      <c r="Y1072" s="35" t="str">
        <f t="shared" si="167"/>
        <v/>
      </c>
      <c r="Z1072" s="38" t="str">
        <f t="shared" si="162"/>
        <v>V8</v>
      </c>
      <c r="AA1072" s="38" t="str">
        <f t="shared" si="170"/>
        <v>V9</v>
      </c>
      <c r="AB1072" s="38" t="str">
        <f t="shared" si="163"/>
        <v>V10</v>
      </c>
      <c r="AC1072" s="38">
        <f>IF($AF1072=20,"",IF($V1072=0,"",IF($H1072="Adblue Bidon","",IF($H1072="GNC (KG)","",IF($H1072="Frais de service EV","",IF($Q1072=1,$G$2:$G$4524,""))))))</f>
        <v>35.380000000000003</v>
      </c>
      <c r="AD1072" s="33" t="str">
        <f t="shared" si="168"/>
        <v/>
      </c>
      <c r="AE1072" s="36" t="str">
        <f t="shared" si="169"/>
        <v/>
      </c>
      <c r="AF1072" s="37" t="str">
        <f>IFERROR(VLOOKUP($F$2,IMPUTATION!F:G,2,0),"")</f>
        <v/>
      </c>
    </row>
    <row r="1073" spans="1:32">
      <c r="A1073" s="31">
        <v>44408</v>
      </c>
      <c r="B1073" s="32">
        <v>60.41</v>
      </c>
      <c r="C1073" s="32" t="s">
        <v>393</v>
      </c>
      <c r="D1073" s="32" t="s">
        <v>371</v>
      </c>
      <c r="E1073" s="32" t="s">
        <v>269</v>
      </c>
      <c r="F1073" s="32" t="s">
        <v>753</v>
      </c>
      <c r="G1073" s="32">
        <v>37.85</v>
      </c>
      <c r="H1073" s="32" t="s">
        <v>387</v>
      </c>
      <c r="I1073" s="32">
        <v>50.34</v>
      </c>
      <c r="J1073" s="32">
        <v>80</v>
      </c>
      <c r="K1073" s="32">
        <v>8.06</v>
      </c>
      <c r="L1073" s="32">
        <v>52.35</v>
      </c>
      <c r="M1073" s="32" t="s">
        <v>18</v>
      </c>
      <c r="N1073" s="32" t="s">
        <v>18</v>
      </c>
      <c r="O1073" s="32">
        <v>6400640</v>
      </c>
      <c r="P1073" s="38">
        <f>IF($H1073="",VLOOKUP($C1073,IMPUTATION_CARBURANT[],2,0),VLOOKUP($H1073,IMPUTATION_CARBURANT[],2,0))</f>
        <v>1</v>
      </c>
      <c r="Q1073" s="38">
        <f>IF(AND($P1073=123401,$M1073="VP"),124013,$P$2:$P$4524)</f>
        <v>1</v>
      </c>
      <c r="R1073" s="38" t="str">
        <f t="shared" si="161"/>
        <v>TEST</v>
      </c>
      <c r="S1073" s="38">
        <f>ABS($B1073)</f>
        <v>60.41</v>
      </c>
      <c r="T1073" s="38">
        <f>ABS($I1073)</f>
        <v>50.34</v>
      </c>
      <c r="U1073" s="38">
        <f>ABS($K1073)</f>
        <v>8.06</v>
      </c>
      <c r="V1073" s="34">
        <f t="shared" si="164"/>
        <v>40.270000000000003</v>
      </c>
      <c r="W1073" s="35">
        <f t="shared" si="165"/>
        <v>12.08</v>
      </c>
      <c r="X1073" s="34" t="str">
        <f t="shared" si="166"/>
        <v/>
      </c>
      <c r="Y1073" s="35" t="str">
        <f t="shared" si="167"/>
        <v/>
      </c>
      <c r="Z1073" s="38" t="str">
        <f t="shared" si="162"/>
        <v>V8</v>
      </c>
      <c r="AA1073" s="38" t="str">
        <f t="shared" si="170"/>
        <v>V9</v>
      </c>
      <c r="AB1073" s="38" t="str">
        <f t="shared" si="163"/>
        <v>V10</v>
      </c>
      <c r="AC1073" s="38">
        <f>IF($AF1073=20,"",IF($V1073=0,"",IF($H1073="Adblue Bidon","",IF($H1073="GNC (KG)","",IF($H1073="Frais de service EV","",IF($Q1073=1,$G$2:$G$4524,""))))))</f>
        <v>37.85</v>
      </c>
      <c r="AD1073" s="33" t="str">
        <f t="shared" si="168"/>
        <v/>
      </c>
      <c r="AE1073" s="36" t="str">
        <f t="shared" si="169"/>
        <v/>
      </c>
      <c r="AF1073" s="37" t="str">
        <f>IFERROR(VLOOKUP($F$2,IMPUTATION!F:G,2,0),"")</f>
        <v/>
      </c>
    </row>
    <row r="1074" spans="1:32">
      <c r="A1074" s="31">
        <v>44408</v>
      </c>
      <c r="B1074" s="32">
        <v>39.22</v>
      </c>
      <c r="C1074" s="32" t="s">
        <v>393</v>
      </c>
      <c r="D1074" s="32" t="s">
        <v>371</v>
      </c>
      <c r="E1074" s="32" t="s">
        <v>294</v>
      </c>
      <c r="F1074" s="32" t="s">
        <v>1555</v>
      </c>
      <c r="G1074" s="32">
        <v>23.87</v>
      </c>
      <c r="H1074" s="32" t="s">
        <v>389</v>
      </c>
      <c r="I1074" s="32">
        <v>32.68</v>
      </c>
      <c r="J1074" s="32">
        <v>80</v>
      </c>
      <c r="K1074" s="32">
        <v>5.23</v>
      </c>
      <c r="L1074" s="32">
        <v>33.99</v>
      </c>
      <c r="M1074" s="32" t="s">
        <v>18</v>
      </c>
      <c r="N1074" s="32" t="s">
        <v>18</v>
      </c>
      <c r="O1074" s="32">
        <v>6398660</v>
      </c>
      <c r="P1074" s="38">
        <f>IF($H1074="",VLOOKUP($C1074,IMPUTATION_CARBURANT[],2,0),VLOOKUP($H1074,IMPUTATION_CARBURANT[],2,0))</f>
        <v>1</v>
      </c>
      <c r="Q1074" s="38">
        <f>IF(AND($P1074=123401,$M1074="VP"),124013,$P$2:$P$4524)</f>
        <v>1</v>
      </c>
      <c r="R1074" s="38" t="str">
        <f t="shared" si="161"/>
        <v>TEST</v>
      </c>
      <c r="S1074" s="38">
        <f>ABS($B1074)</f>
        <v>39.22</v>
      </c>
      <c r="T1074" s="38">
        <f>ABS($I1074)</f>
        <v>32.68</v>
      </c>
      <c r="U1074" s="38">
        <f>ABS($K1074)</f>
        <v>5.23</v>
      </c>
      <c r="V1074" s="34">
        <f t="shared" si="164"/>
        <v>26.14</v>
      </c>
      <c r="W1074" s="35">
        <f t="shared" si="165"/>
        <v>7.85</v>
      </c>
      <c r="X1074" s="34" t="str">
        <f t="shared" si="166"/>
        <v/>
      </c>
      <c r="Y1074" s="35" t="str">
        <f t="shared" si="167"/>
        <v/>
      </c>
      <c r="Z1074" s="38" t="str">
        <f t="shared" si="162"/>
        <v>V8</v>
      </c>
      <c r="AA1074" s="38" t="str">
        <f t="shared" si="170"/>
        <v>V9</v>
      </c>
      <c r="AB1074" s="38" t="str">
        <f t="shared" si="163"/>
        <v>V10</v>
      </c>
      <c r="AC1074" s="38">
        <f>IF($AF1074=20,"",IF($V1074=0,"",IF($H1074="Adblue Bidon","",IF($H1074="GNC (KG)","",IF($H1074="Frais de service EV","",IF($Q1074=1,$G$2:$G$4524,""))))))</f>
        <v>23.87</v>
      </c>
      <c r="AD1074" s="33" t="str">
        <f t="shared" si="168"/>
        <v/>
      </c>
      <c r="AE1074" s="36" t="str">
        <f t="shared" si="169"/>
        <v/>
      </c>
      <c r="AF1074" s="37" t="str">
        <f>IFERROR(VLOOKUP($F$2,IMPUTATION!F:G,2,0),"")</f>
        <v/>
      </c>
    </row>
    <row r="1075" spans="1:32">
      <c r="A1075" s="31">
        <v>44408</v>
      </c>
      <c r="B1075" s="32">
        <v>46.48</v>
      </c>
      <c r="C1075" s="32" t="s">
        <v>393</v>
      </c>
      <c r="D1075" s="32" t="s">
        <v>371</v>
      </c>
      <c r="E1075" s="32" t="s">
        <v>337</v>
      </c>
      <c r="F1075" s="32" t="s">
        <v>778</v>
      </c>
      <c r="G1075" s="32">
        <v>29.18</v>
      </c>
      <c r="H1075" s="32" t="s">
        <v>387</v>
      </c>
      <c r="I1075" s="32">
        <v>38.729999999999997</v>
      </c>
      <c r="J1075" s="32">
        <v>80</v>
      </c>
      <c r="K1075" s="32">
        <v>6.2</v>
      </c>
      <c r="L1075" s="32">
        <v>40.28</v>
      </c>
      <c r="M1075" s="32" t="s">
        <v>18</v>
      </c>
      <c r="N1075" s="32" t="s">
        <v>18</v>
      </c>
      <c r="O1075" s="32">
        <v>6400607</v>
      </c>
      <c r="P1075" s="38">
        <f>IF($H1075="",VLOOKUP($C1075,IMPUTATION_CARBURANT[],2,0),VLOOKUP($H1075,IMPUTATION_CARBURANT[],2,0))</f>
        <v>1</v>
      </c>
      <c r="Q1075" s="38">
        <f>IF(AND($P1075=123401,$M1075="VP"),124013,$P$2:$P$4524)</f>
        <v>1</v>
      </c>
      <c r="R1075" s="38" t="str">
        <f t="shared" si="161"/>
        <v>TEST</v>
      </c>
      <c r="S1075" s="38">
        <f>ABS($B1075)</f>
        <v>46.48</v>
      </c>
      <c r="T1075" s="38">
        <f>ABS($I1075)</f>
        <v>38.729999999999997</v>
      </c>
      <c r="U1075" s="38">
        <f>ABS($K1075)</f>
        <v>6.2</v>
      </c>
      <c r="V1075" s="34">
        <f t="shared" si="164"/>
        <v>30.98</v>
      </c>
      <c r="W1075" s="35">
        <f t="shared" si="165"/>
        <v>9.3000000000000007</v>
      </c>
      <c r="X1075" s="34" t="str">
        <f t="shared" si="166"/>
        <v/>
      </c>
      <c r="Y1075" s="35" t="str">
        <f t="shared" si="167"/>
        <v/>
      </c>
      <c r="Z1075" s="38" t="str">
        <f t="shared" si="162"/>
        <v>V8</v>
      </c>
      <c r="AA1075" s="38" t="str">
        <f t="shared" si="170"/>
        <v>V9</v>
      </c>
      <c r="AB1075" s="38" t="str">
        <f t="shared" si="163"/>
        <v>V10</v>
      </c>
      <c r="AC1075" s="38">
        <f>IF($AF1075=20,"",IF($V1075=0,"",IF($H1075="Adblue Bidon","",IF($H1075="GNC (KG)","",IF($H1075="Frais de service EV","",IF($Q1075=1,$G$2:$G$4524,""))))))</f>
        <v>29.18</v>
      </c>
      <c r="AD1075" s="33" t="str">
        <f t="shared" si="168"/>
        <v/>
      </c>
      <c r="AE1075" s="36" t="str">
        <f t="shared" si="169"/>
        <v/>
      </c>
      <c r="AF1075" s="37" t="str">
        <f>IFERROR(VLOOKUP($F$2,IMPUTATION!F:G,2,0),"")</f>
        <v/>
      </c>
    </row>
    <row r="1076" spans="1:32">
      <c r="A1076" s="31">
        <v>44408</v>
      </c>
      <c r="B1076" s="32">
        <v>84.74</v>
      </c>
      <c r="C1076" s="32" t="s">
        <v>21</v>
      </c>
      <c r="D1076" s="32" t="s">
        <v>371</v>
      </c>
      <c r="E1076" s="32" t="s">
        <v>97</v>
      </c>
      <c r="F1076" s="32" t="s">
        <v>742</v>
      </c>
      <c r="G1076" s="32">
        <v>57.15</v>
      </c>
      <c r="H1076" s="32" t="s">
        <v>380</v>
      </c>
      <c r="I1076" s="32">
        <v>70.62</v>
      </c>
      <c r="J1076" s="32">
        <v>80</v>
      </c>
      <c r="K1076" s="32">
        <v>11.3</v>
      </c>
      <c r="L1076" s="32">
        <v>73.44</v>
      </c>
      <c r="M1076" s="32" t="s">
        <v>19</v>
      </c>
      <c r="N1076" s="32" t="s">
        <v>396</v>
      </c>
      <c r="O1076" s="32">
        <v>6177103</v>
      </c>
      <c r="P1076" s="38">
        <f>IF($H1076="",VLOOKUP($C1076,IMPUTATION_CARBURANT[],2,0),VLOOKUP($H1076,IMPUTATION_CARBURANT[],2,0))</f>
        <v>1</v>
      </c>
      <c r="Q1076" s="38">
        <f>IF(AND($P1076=123401,$M1076="VP"),124013,$P$2:$P$4524)</f>
        <v>1</v>
      </c>
      <c r="R1076" s="38" t="str">
        <f t="shared" si="161"/>
        <v>TEST</v>
      </c>
      <c r="S1076" s="38">
        <f>ABS($B1076)</f>
        <v>84.74</v>
      </c>
      <c r="T1076" s="38">
        <f>ABS($I1076)</f>
        <v>70.62</v>
      </c>
      <c r="U1076" s="38">
        <f>ABS($K1076)</f>
        <v>11.3</v>
      </c>
      <c r="V1076" s="34">
        <f t="shared" si="164"/>
        <v>56.5</v>
      </c>
      <c r="W1076" s="35">
        <f t="shared" si="165"/>
        <v>16.940000000000001</v>
      </c>
      <c r="X1076" s="34" t="str">
        <f t="shared" si="166"/>
        <v/>
      </c>
      <c r="Y1076" s="35" t="str">
        <f t="shared" si="167"/>
        <v/>
      </c>
      <c r="Z1076" s="38" t="str">
        <f t="shared" si="162"/>
        <v>V8</v>
      </c>
      <c r="AA1076" s="38" t="str">
        <f t="shared" si="170"/>
        <v>V9</v>
      </c>
      <c r="AB1076" s="38" t="str">
        <f t="shared" si="163"/>
        <v>V10</v>
      </c>
      <c r="AC1076" s="38">
        <f>IF($AF1076=20,"",IF($V1076=0,"",IF($H1076="Adblue Bidon","",IF($H1076="GNC (KG)","",IF($H1076="Frais de service EV","",IF($Q1076=1,$G$2:$G$4524,""))))))</f>
        <v>57.15</v>
      </c>
      <c r="AD1076" s="33" t="str">
        <f t="shared" si="168"/>
        <v/>
      </c>
      <c r="AE1076" s="36" t="str">
        <f t="shared" si="169"/>
        <v/>
      </c>
      <c r="AF1076" s="37" t="str">
        <f>IFERROR(VLOOKUP($F$2,IMPUTATION!F:G,2,0),"")</f>
        <v/>
      </c>
    </row>
    <row r="1077" spans="1:32">
      <c r="A1077" s="31">
        <v>44408</v>
      </c>
      <c r="B1077" s="32">
        <v>62.1</v>
      </c>
      <c r="C1077" s="32" t="s">
        <v>393</v>
      </c>
      <c r="D1077" s="32" t="s">
        <v>371</v>
      </c>
      <c r="E1077" s="32" t="s">
        <v>290</v>
      </c>
      <c r="F1077" s="32" t="s">
        <v>577</v>
      </c>
      <c r="G1077" s="32">
        <v>38.99</v>
      </c>
      <c r="H1077" s="32" t="s">
        <v>387</v>
      </c>
      <c r="I1077" s="32">
        <v>51.75</v>
      </c>
      <c r="J1077" s="32">
        <v>80</v>
      </c>
      <c r="K1077" s="32">
        <v>8.2799999999999994</v>
      </c>
      <c r="L1077" s="32">
        <v>53.82</v>
      </c>
      <c r="M1077" s="32" t="s">
        <v>18</v>
      </c>
      <c r="N1077" s="32" t="s">
        <v>18</v>
      </c>
      <c r="O1077" s="32">
        <v>6401342</v>
      </c>
      <c r="P1077" s="38">
        <f>IF($H1077="",VLOOKUP($C1077,IMPUTATION_CARBURANT[],2,0),VLOOKUP($H1077,IMPUTATION_CARBURANT[],2,0))</f>
        <v>1</v>
      </c>
      <c r="Q1077" s="38">
        <f>IF(AND($P1077=123401,$M1077="VP"),124013,$P$2:$P$4524)</f>
        <v>1</v>
      </c>
      <c r="R1077" s="38" t="str">
        <f t="shared" si="161"/>
        <v>TEST</v>
      </c>
      <c r="S1077" s="38">
        <f>ABS($B1077)</f>
        <v>62.1</v>
      </c>
      <c r="T1077" s="38">
        <f>ABS($I1077)</f>
        <v>51.75</v>
      </c>
      <c r="U1077" s="38">
        <f>ABS($K1077)</f>
        <v>8.2799999999999994</v>
      </c>
      <c r="V1077" s="34">
        <f t="shared" si="164"/>
        <v>41.4</v>
      </c>
      <c r="W1077" s="35">
        <f t="shared" si="165"/>
        <v>12.42</v>
      </c>
      <c r="X1077" s="34" t="str">
        <f t="shared" si="166"/>
        <v/>
      </c>
      <c r="Y1077" s="35" t="str">
        <f t="shared" si="167"/>
        <v/>
      </c>
      <c r="Z1077" s="38" t="str">
        <f t="shared" si="162"/>
        <v>V8</v>
      </c>
      <c r="AA1077" s="38" t="str">
        <f t="shared" si="170"/>
        <v>V9</v>
      </c>
      <c r="AB1077" s="38" t="str">
        <f t="shared" si="163"/>
        <v>V10</v>
      </c>
      <c r="AC1077" s="38">
        <f>IF($AF1077=20,"",IF($V1077=0,"",IF($H1077="Adblue Bidon","",IF($H1077="GNC (KG)","",IF($H1077="Frais de service EV","",IF($Q1077=1,$G$2:$G$4524,""))))))</f>
        <v>38.99</v>
      </c>
      <c r="AD1077" s="33" t="str">
        <f t="shared" si="168"/>
        <v/>
      </c>
      <c r="AE1077" s="36" t="str">
        <f t="shared" si="169"/>
        <v/>
      </c>
      <c r="AF1077" s="37" t="str">
        <f>IFERROR(VLOOKUP($F$2,IMPUTATION!F:G,2,0),"")</f>
        <v/>
      </c>
    </row>
    <row r="1078" spans="1:32">
      <c r="A1078" s="31">
        <v>44408</v>
      </c>
      <c r="B1078" s="32">
        <v>69</v>
      </c>
      <c r="C1078" s="32" t="s">
        <v>393</v>
      </c>
      <c r="D1078" s="32" t="s">
        <v>371</v>
      </c>
      <c r="E1078" s="32" t="s">
        <v>260</v>
      </c>
      <c r="F1078" s="32" t="s">
        <v>1439</v>
      </c>
      <c r="G1078" s="32">
        <v>43.32</v>
      </c>
      <c r="H1078" s="32" t="s">
        <v>387</v>
      </c>
      <c r="I1078" s="32">
        <v>57.5</v>
      </c>
      <c r="J1078" s="32">
        <v>80</v>
      </c>
      <c r="K1078" s="32">
        <v>9.1999999999999993</v>
      </c>
      <c r="L1078" s="32">
        <v>59.8</v>
      </c>
      <c r="M1078" s="32" t="s">
        <v>18</v>
      </c>
      <c r="N1078" s="32" t="s">
        <v>18</v>
      </c>
      <c r="O1078" s="32">
        <v>6400334</v>
      </c>
      <c r="P1078" s="38">
        <f>IF($H1078="",VLOOKUP($C1078,IMPUTATION_CARBURANT[],2,0),VLOOKUP($H1078,IMPUTATION_CARBURANT[],2,0))</f>
        <v>1</v>
      </c>
      <c r="Q1078" s="38">
        <f>IF(AND($P1078=123401,$M1078="VP"),124013,$P$2:$P$4524)</f>
        <v>1</v>
      </c>
      <c r="R1078" s="38" t="str">
        <f t="shared" si="161"/>
        <v>TEST</v>
      </c>
      <c r="S1078" s="38">
        <f>ABS($B1078)</f>
        <v>69</v>
      </c>
      <c r="T1078" s="38">
        <f>ABS($I1078)</f>
        <v>57.5</v>
      </c>
      <c r="U1078" s="38">
        <f>ABS($K1078)</f>
        <v>9.1999999999999993</v>
      </c>
      <c r="V1078" s="34">
        <f t="shared" si="164"/>
        <v>46</v>
      </c>
      <c r="W1078" s="35">
        <f t="shared" si="165"/>
        <v>13.8</v>
      </c>
      <c r="X1078" s="34" t="str">
        <f t="shared" si="166"/>
        <v/>
      </c>
      <c r="Y1078" s="35" t="str">
        <f t="shared" si="167"/>
        <v/>
      </c>
      <c r="Z1078" s="38" t="str">
        <f t="shared" si="162"/>
        <v>V8</v>
      </c>
      <c r="AA1078" s="38" t="str">
        <f t="shared" si="170"/>
        <v>V9</v>
      </c>
      <c r="AB1078" s="38" t="str">
        <f t="shared" si="163"/>
        <v>V10</v>
      </c>
      <c r="AC1078" s="38">
        <f>IF($AF1078=20,"",IF($V1078=0,"",IF($H1078="Adblue Bidon","",IF($H1078="GNC (KG)","",IF($H1078="Frais de service EV","",IF($Q1078=1,$G$2:$G$4524,""))))))</f>
        <v>43.32</v>
      </c>
      <c r="AD1078" s="33" t="str">
        <f t="shared" si="168"/>
        <v/>
      </c>
      <c r="AE1078" s="36" t="str">
        <f t="shared" si="169"/>
        <v/>
      </c>
      <c r="AF1078" s="37" t="str">
        <f>IFERROR(VLOOKUP($F$2,IMPUTATION!F:G,2,0),"")</f>
        <v/>
      </c>
    </row>
    <row r="1079" spans="1:32">
      <c r="A1079" s="31">
        <v>44408</v>
      </c>
      <c r="B1079" s="32">
        <v>54.4</v>
      </c>
      <c r="C1079" s="32" t="s">
        <v>393</v>
      </c>
      <c r="D1079" s="32" t="s">
        <v>371</v>
      </c>
      <c r="E1079" s="32" t="s">
        <v>292</v>
      </c>
      <c r="F1079" s="32" t="s">
        <v>669</v>
      </c>
      <c r="G1079" s="32">
        <v>32.04</v>
      </c>
      <c r="H1079" s="32" t="s">
        <v>390</v>
      </c>
      <c r="I1079" s="32">
        <v>45.33</v>
      </c>
      <c r="J1079" s="32">
        <v>80</v>
      </c>
      <c r="K1079" s="32">
        <v>7.26</v>
      </c>
      <c r="L1079" s="32">
        <v>47.14</v>
      </c>
      <c r="M1079" s="32" t="s">
        <v>18</v>
      </c>
      <c r="N1079" s="32" t="s">
        <v>18</v>
      </c>
      <c r="O1079" s="32">
        <v>6401624</v>
      </c>
      <c r="P1079" s="38">
        <f>IF($H1079="",VLOOKUP($C1079,IMPUTATION_CARBURANT[],2,0),VLOOKUP($H1079,IMPUTATION_CARBURANT[],2,0))</f>
        <v>1</v>
      </c>
      <c r="Q1079" s="38">
        <f>IF(AND($P1079=123401,$M1079="VP"),124013,$P$2:$P$4524)</f>
        <v>1</v>
      </c>
      <c r="R1079" s="38" t="str">
        <f t="shared" si="161"/>
        <v>TEST</v>
      </c>
      <c r="S1079" s="38">
        <f>ABS($B1079)</f>
        <v>54.4</v>
      </c>
      <c r="T1079" s="38">
        <f>ABS($I1079)</f>
        <v>45.33</v>
      </c>
      <c r="U1079" s="38">
        <f>ABS($K1079)</f>
        <v>7.26</v>
      </c>
      <c r="V1079" s="34">
        <f t="shared" si="164"/>
        <v>36.26</v>
      </c>
      <c r="W1079" s="35">
        <f t="shared" si="165"/>
        <v>10.88</v>
      </c>
      <c r="X1079" s="34" t="str">
        <f t="shared" si="166"/>
        <v/>
      </c>
      <c r="Y1079" s="35" t="str">
        <f t="shared" si="167"/>
        <v/>
      </c>
      <c r="Z1079" s="38" t="str">
        <f t="shared" si="162"/>
        <v>V8</v>
      </c>
      <c r="AA1079" s="38" t="str">
        <f t="shared" si="170"/>
        <v>V9</v>
      </c>
      <c r="AB1079" s="38" t="str">
        <f t="shared" si="163"/>
        <v>V10</v>
      </c>
      <c r="AC1079" s="38">
        <f>IF($AF1079=20,"",IF($V1079=0,"",IF($H1079="Adblue Bidon","",IF($H1079="GNC (KG)","",IF($H1079="Frais de service EV","",IF($Q1079=1,$G$2:$G$4524,""))))))</f>
        <v>32.04</v>
      </c>
      <c r="AD1079" s="33" t="str">
        <f t="shared" si="168"/>
        <v/>
      </c>
      <c r="AE1079" s="36" t="str">
        <f t="shared" si="169"/>
        <v/>
      </c>
      <c r="AF1079" s="37" t="str">
        <f>IFERROR(VLOOKUP($F$2,IMPUTATION!F:G,2,0),"")</f>
        <v/>
      </c>
    </row>
    <row r="1080" spans="1:32">
      <c r="A1080" s="31">
        <v>44408</v>
      </c>
      <c r="B1080" s="32">
        <v>163.22</v>
      </c>
      <c r="C1080" s="32" t="s">
        <v>21</v>
      </c>
      <c r="D1080" s="32" t="s">
        <v>371</v>
      </c>
      <c r="E1080" s="32" t="s">
        <v>123</v>
      </c>
      <c r="F1080" s="32" t="s">
        <v>533</v>
      </c>
      <c r="G1080" s="32">
        <v>110.07</v>
      </c>
      <c r="H1080" s="32" t="s">
        <v>380</v>
      </c>
      <c r="I1080" s="32">
        <v>136.02000000000001</v>
      </c>
      <c r="J1080" s="32">
        <v>80</v>
      </c>
      <c r="K1080" s="32">
        <v>21.76</v>
      </c>
      <c r="L1080" s="32">
        <v>141.46</v>
      </c>
      <c r="M1080" s="32" t="s">
        <v>392</v>
      </c>
      <c r="N1080" s="32" t="s">
        <v>396</v>
      </c>
      <c r="O1080" s="32">
        <v>6176725</v>
      </c>
      <c r="P1080" s="38">
        <f>IF($H1080="",VLOOKUP($C1080,IMPUTATION_CARBURANT[],2,0),VLOOKUP($H1080,IMPUTATION_CARBURANT[],2,0))</f>
        <v>1</v>
      </c>
      <c r="Q1080" s="38">
        <f>IF(AND($P1080=123401,$M1080="VP"),124013,$P$2:$P$4524)</f>
        <v>1</v>
      </c>
      <c r="R1080" s="38" t="str">
        <f t="shared" si="161"/>
        <v>TEST</v>
      </c>
      <c r="S1080" s="38">
        <f>ABS($B1080)</f>
        <v>163.22</v>
      </c>
      <c r="T1080" s="38">
        <f>ABS($I1080)</f>
        <v>136.02000000000001</v>
      </c>
      <c r="U1080" s="38">
        <f>ABS($K1080)</f>
        <v>21.76</v>
      </c>
      <c r="V1080" s="34">
        <f t="shared" si="164"/>
        <v>108.82</v>
      </c>
      <c r="W1080" s="35">
        <f t="shared" si="165"/>
        <v>32.64</v>
      </c>
      <c r="X1080" s="34" t="str">
        <f t="shared" si="166"/>
        <v/>
      </c>
      <c r="Y1080" s="35" t="str">
        <f t="shared" si="167"/>
        <v/>
      </c>
      <c r="Z1080" s="38" t="str">
        <f t="shared" si="162"/>
        <v>V8</v>
      </c>
      <c r="AA1080" s="38" t="str">
        <f t="shared" si="170"/>
        <v>V9</v>
      </c>
      <c r="AB1080" s="38" t="str">
        <f t="shared" si="163"/>
        <v>V10</v>
      </c>
      <c r="AC1080" s="38">
        <f>IF($AF1080=20,"",IF($V1080=0,"",IF($H1080="Adblue Bidon","",IF($H1080="GNC (KG)","",IF($H1080="Frais de service EV","",IF($Q1080=1,$G$2:$G$4524,""))))))</f>
        <v>110.07</v>
      </c>
      <c r="AD1080" s="33" t="str">
        <f t="shared" si="168"/>
        <v/>
      </c>
      <c r="AE1080" s="36" t="str">
        <f t="shared" si="169"/>
        <v/>
      </c>
      <c r="AF1080" s="37" t="str">
        <f>IFERROR(VLOOKUP($F$2,IMPUTATION!F:G,2,0),"")</f>
        <v/>
      </c>
    </row>
    <row r="1081" spans="1:32">
      <c r="A1081" s="31">
        <v>44408</v>
      </c>
      <c r="B1081" s="32">
        <v>63.86</v>
      </c>
      <c r="C1081" s="32" t="s">
        <v>393</v>
      </c>
      <c r="D1081" s="32" t="s">
        <v>371</v>
      </c>
      <c r="E1081" s="32" t="s">
        <v>234</v>
      </c>
      <c r="F1081" s="32" t="s">
        <v>532</v>
      </c>
      <c r="G1081" s="32">
        <v>40.1</v>
      </c>
      <c r="H1081" s="32" t="s">
        <v>387</v>
      </c>
      <c r="I1081" s="32">
        <v>53.22</v>
      </c>
      <c r="J1081" s="32">
        <v>80</v>
      </c>
      <c r="K1081" s="32">
        <v>8.51</v>
      </c>
      <c r="L1081" s="32">
        <v>55.35</v>
      </c>
      <c r="M1081" s="32" t="s">
        <v>18</v>
      </c>
      <c r="N1081" s="32" t="s">
        <v>18</v>
      </c>
      <c r="O1081" s="32">
        <v>6400421</v>
      </c>
      <c r="P1081" s="38">
        <f>IF($H1081="",VLOOKUP($C1081,IMPUTATION_CARBURANT[],2,0),VLOOKUP($H1081,IMPUTATION_CARBURANT[],2,0))</f>
        <v>1</v>
      </c>
      <c r="Q1081" s="38">
        <f>IF(AND($P1081=123401,$M1081="VP"),124013,$P$2:$P$4524)</f>
        <v>1</v>
      </c>
      <c r="R1081" s="38" t="str">
        <f t="shared" si="161"/>
        <v>TEST</v>
      </c>
      <c r="S1081" s="38">
        <f>ABS($B1081)</f>
        <v>63.86</v>
      </c>
      <c r="T1081" s="38">
        <f>ABS($I1081)</f>
        <v>53.22</v>
      </c>
      <c r="U1081" s="38">
        <f>ABS($K1081)</f>
        <v>8.51</v>
      </c>
      <c r="V1081" s="34">
        <f t="shared" si="164"/>
        <v>42.58</v>
      </c>
      <c r="W1081" s="35">
        <f t="shared" si="165"/>
        <v>12.77</v>
      </c>
      <c r="X1081" s="34" t="str">
        <f t="shared" si="166"/>
        <v/>
      </c>
      <c r="Y1081" s="35" t="str">
        <f t="shared" si="167"/>
        <v/>
      </c>
      <c r="Z1081" s="38" t="str">
        <f t="shared" si="162"/>
        <v>V8</v>
      </c>
      <c r="AA1081" s="38" t="str">
        <f t="shared" si="170"/>
        <v>V9</v>
      </c>
      <c r="AB1081" s="38" t="str">
        <f t="shared" si="163"/>
        <v>V10</v>
      </c>
      <c r="AC1081" s="38">
        <f>IF($AF1081=20,"",IF($V1081=0,"",IF($H1081="Adblue Bidon","",IF($H1081="GNC (KG)","",IF($H1081="Frais de service EV","",IF($Q1081=1,$G$2:$G$4524,""))))))</f>
        <v>40.1</v>
      </c>
      <c r="AD1081" s="33" t="str">
        <f t="shared" si="168"/>
        <v/>
      </c>
      <c r="AE1081" s="36" t="str">
        <f t="shared" si="169"/>
        <v/>
      </c>
      <c r="AF1081" s="37" t="str">
        <f>IFERROR(VLOOKUP($F$2,IMPUTATION!F:G,2,0),"")</f>
        <v/>
      </c>
    </row>
    <row r="1082" spans="1:32">
      <c r="A1082" s="31">
        <v>44408</v>
      </c>
      <c r="B1082" s="32">
        <v>61.12</v>
      </c>
      <c r="C1082" s="32" t="s">
        <v>393</v>
      </c>
      <c r="D1082" s="32" t="s">
        <v>371</v>
      </c>
      <c r="E1082" s="32" t="s">
        <v>320</v>
      </c>
      <c r="F1082" s="32" t="s">
        <v>849</v>
      </c>
      <c r="G1082" s="32">
        <v>38.25</v>
      </c>
      <c r="H1082" s="32" t="s">
        <v>387</v>
      </c>
      <c r="I1082" s="32">
        <v>50.93</v>
      </c>
      <c r="J1082" s="32">
        <v>80</v>
      </c>
      <c r="K1082" s="32">
        <v>8.15</v>
      </c>
      <c r="L1082" s="32">
        <v>52.97</v>
      </c>
      <c r="M1082" s="32" t="s">
        <v>18</v>
      </c>
      <c r="N1082" s="32" t="s">
        <v>18</v>
      </c>
      <c r="O1082" s="32">
        <v>6401240</v>
      </c>
      <c r="P1082" s="38">
        <f>IF($H1082="",VLOOKUP($C1082,IMPUTATION_CARBURANT[],2,0),VLOOKUP($H1082,IMPUTATION_CARBURANT[],2,0))</f>
        <v>1</v>
      </c>
      <c r="Q1082" s="38">
        <f>IF(AND($P1082=123401,$M1082="VP"),124013,$P$2:$P$4524)</f>
        <v>1</v>
      </c>
      <c r="R1082" s="38" t="str">
        <f t="shared" si="161"/>
        <v>TEST</v>
      </c>
      <c r="S1082" s="38">
        <f>ABS($B1082)</f>
        <v>61.12</v>
      </c>
      <c r="T1082" s="38">
        <f>ABS($I1082)</f>
        <v>50.93</v>
      </c>
      <c r="U1082" s="38">
        <f>ABS($K1082)</f>
        <v>8.15</v>
      </c>
      <c r="V1082" s="34">
        <f t="shared" si="164"/>
        <v>40.74</v>
      </c>
      <c r="W1082" s="35">
        <f t="shared" si="165"/>
        <v>12.23</v>
      </c>
      <c r="X1082" s="34" t="str">
        <f t="shared" si="166"/>
        <v/>
      </c>
      <c r="Y1082" s="35" t="str">
        <f t="shared" si="167"/>
        <v/>
      </c>
      <c r="Z1082" s="38" t="str">
        <f t="shared" si="162"/>
        <v>V8</v>
      </c>
      <c r="AA1082" s="38" t="str">
        <f t="shared" si="170"/>
        <v>V9</v>
      </c>
      <c r="AB1082" s="38" t="str">
        <f t="shared" si="163"/>
        <v>V10</v>
      </c>
      <c r="AC1082" s="38">
        <f>IF($AF1082=20,"",IF($V1082=0,"",IF($H1082="Adblue Bidon","",IF($H1082="GNC (KG)","",IF($H1082="Frais de service EV","",IF($Q1082=1,$G$2:$G$4524,""))))))</f>
        <v>38.25</v>
      </c>
      <c r="AD1082" s="33" t="str">
        <f t="shared" si="168"/>
        <v/>
      </c>
      <c r="AE1082" s="36" t="str">
        <f t="shared" si="169"/>
        <v/>
      </c>
      <c r="AF1082" s="37" t="str">
        <f>IFERROR(VLOOKUP($F$2,IMPUTATION!F:G,2,0),"")</f>
        <v/>
      </c>
    </row>
    <row r="1083" spans="1:32">
      <c r="A1083" s="31">
        <v>44408</v>
      </c>
      <c r="B1083" s="32">
        <v>51.61</v>
      </c>
      <c r="C1083" s="32" t="s">
        <v>393</v>
      </c>
      <c r="D1083" s="32" t="s">
        <v>371</v>
      </c>
      <c r="E1083" s="32" t="s">
        <v>272</v>
      </c>
      <c r="F1083" s="32" t="s">
        <v>1556</v>
      </c>
      <c r="G1083" s="32">
        <v>32.340000000000003</v>
      </c>
      <c r="H1083" s="32" t="s">
        <v>387</v>
      </c>
      <c r="I1083" s="32">
        <v>43.01</v>
      </c>
      <c r="J1083" s="32">
        <v>80</v>
      </c>
      <c r="K1083" s="32">
        <v>6.88</v>
      </c>
      <c r="L1083" s="32">
        <v>44.73</v>
      </c>
      <c r="M1083" s="32" t="s">
        <v>18</v>
      </c>
      <c r="N1083" s="32" t="s">
        <v>18</v>
      </c>
      <c r="O1083" s="32">
        <v>6401279</v>
      </c>
      <c r="P1083" s="38">
        <f>IF($H1083="",VLOOKUP($C1083,IMPUTATION_CARBURANT[],2,0),VLOOKUP($H1083,IMPUTATION_CARBURANT[],2,0))</f>
        <v>1</v>
      </c>
      <c r="Q1083" s="38">
        <f>IF(AND($P1083=123401,$M1083="VP"),124013,$P$2:$P$4524)</f>
        <v>1</v>
      </c>
      <c r="R1083" s="38" t="str">
        <f t="shared" si="161"/>
        <v>TEST</v>
      </c>
      <c r="S1083" s="38">
        <f>ABS($B1083)</f>
        <v>51.61</v>
      </c>
      <c r="T1083" s="38">
        <f>ABS($I1083)</f>
        <v>43.01</v>
      </c>
      <c r="U1083" s="38">
        <f>ABS($K1083)</f>
        <v>6.88</v>
      </c>
      <c r="V1083" s="34">
        <f t="shared" si="164"/>
        <v>34.409999999999997</v>
      </c>
      <c r="W1083" s="35">
        <f t="shared" si="165"/>
        <v>10.32</v>
      </c>
      <c r="X1083" s="34" t="str">
        <f t="shared" si="166"/>
        <v/>
      </c>
      <c r="Y1083" s="35" t="str">
        <f t="shared" si="167"/>
        <v/>
      </c>
      <c r="Z1083" s="38" t="str">
        <f t="shared" si="162"/>
        <v>V8</v>
      </c>
      <c r="AA1083" s="38" t="str">
        <f t="shared" si="170"/>
        <v>V9</v>
      </c>
      <c r="AB1083" s="38" t="str">
        <f t="shared" si="163"/>
        <v>V10</v>
      </c>
      <c r="AC1083" s="38">
        <f>IF($AF1083=20,"",IF($V1083=0,"",IF($H1083="Adblue Bidon","",IF($H1083="GNC (KG)","",IF($H1083="Frais de service EV","",IF($Q1083=1,$G$2:$G$4524,""))))))</f>
        <v>32.340000000000003</v>
      </c>
      <c r="AD1083" s="33" t="str">
        <f t="shared" si="168"/>
        <v/>
      </c>
      <c r="AE1083" s="36" t="str">
        <f t="shared" si="169"/>
        <v/>
      </c>
      <c r="AF1083" s="37" t="str">
        <f>IFERROR(VLOOKUP($F$2,IMPUTATION!F:G,2,0),"")</f>
        <v/>
      </c>
    </row>
    <row r="1084" spans="1:32">
      <c r="A1084" s="31">
        <v>44408</v>
      </c>
      <c r="B1084" s="32">
        <v>57.98</v>
      </c>
      <c r="C1084" s="32" t="s">
        <v>393</v>
      </c>
      <c r="D1084" s="32" t="s">
        <v>371</v>
      </c>
      <c r="E1084" s="32" t="s">
        <v>296</v>
      </c>
      <c r="F1084" s="32" t="s">
        <v>699</v>
      </c>
      <c r="G1084" s="32">
        <v>34.15</v>
      </c>
      <c r="H1084" s="32" t="s">
        <v>390</v>
      </c>
      <c r="I1084" s="32">
        <v>48.32</v>
      </c>
      <c r="J1084" s="32">
        <v>80</v>
      </c>
      <c r="K1084" s="32">
        <v>7.73</v>
      </c>
      <c r="L1084" s="32">
        <v>50.25</v>
      </c>
      <c r="M1084" s="32" t="s">
        <v>18</v>
      </c>
      <c r="N1084" s="32" t="s">
        <v>18</v>
      </c>
      <c r="O1084" s="32">
        <v>6401192</v>
      </c>
      <c r="P1084" s="38">
        <f>IF($H1084="",VLOOKUP($C1084,IMPUTATION_CARBURANT[],2,0),VLOOKUP($H1084,IMPUTATION_CARBURANT[],2,0))</f>
        <v>1</v>
      </c>
      <c r="Q1084" s="38">
        <f>IF(AND($P1084=123401,$M1084="VP"),124013,$P$2:$P$4524)</f>
        <v>1</v>
      </c>
      <c r="R1084" s="38" t="str">
        <f t="shared" si="161"/>
        <v>TEST</v>
      </c>
      <c r="S1084" s="38">
        <f>ABS($B1084)</f>
        <v>57.98</v>
      </c>
      <c r="T1084" s="38">
        <f>ABS($I1084)</f>
        <v>48.32</v>
      </c>
      <c r="U1084" s="38">
        <f>ABS($K1084)</f>
        <v>7.73</v>
      </c>
      <c r="V1084" s="34">
        <f t="shared" si="164"/>
        <v>38.659999999999997</v>
      </c>
      <c r="W1084" s="35">
        <f t="shared" si="165"/>
        <v>11.59</v>
      </c>
      <c r="X1084" s="34" t="str">
        <f t="shared" si="166"/>
        <v/>
      </c>
      <c r="Y1084" s="35" t="str">
        <f t="shared" si="167"/>
        <v/>
      </c>
      <c r="Z1084" s="38" t="str">
        <f t="shared" si="162"/>
        <v>V8</v>
      </c>
      <c r="AA1084" s="38" t="str">
        <f t="shared" si="170"/>
        <v>V9</v>
      </c>
      <c r="AB1084" s="38" t="str">
        <f t="shared" si="163"/>
        <v>V10</v>
      </c>
      <c r="AC1084" s="38">
        <f>IF($AF1084=20,"",IF($V1084=0,"",IF($H1084="Adblue Bidon","",IF($H1084="GNC (KG)","",IF($H1084="Frais de service EV","",IF($Q1084=1,$G$2:$G$4524,""))))))</f>
        <v>34.15</v>
      </c>
      <c r="AD1084" s="33" t="str">
        <f t="shared" si="168"/>
        <v/>
      </c>
      <c r="AE1084" s="36" t="str">
        <f t="shared" si="169"/>
        <v/>
      </c>
      <c r="AF1084" s="37" t="str">
        <f>IFERROR(VLOOKUP($F$2,IMPUTATION!F:G,2,0),"")</f>
        <v/>
      </c>
    </row>
    <row r="1085" spans="1:32">
      <c r="A1085" s="31">
        <v>44408</v>
      </c>
      <c r="B1085" s="32">
        <v>30.24</v>
      </c>
      <c r="C1085" s="32" t="s">
        <v>445</v>
      </c>
      <c r="D1085" s="32" t="s">
        <v>371</v>
      </c>
      <c r="E1085" s="32" t="s">
        <v>117</v>
      </c>
      <c r="F1085" s="32" t="s">
        <v>446</v>
      </c>
      <c r="G1085" s="32">
        <v>24.73</v>
      </c>
      <c r="H1085" s="32" t="s">
        <v>381</v>
      </c>
      <c r="I1085" s="32">
        <v>25.2</v>
      </c>
      <c r="J1085" s="32">
        <v>100</v>
      </c>
      <c r="K1085" s="32">
        <v>5.04</v>
      </c>
      <c r="L1085" s="32">
        <v>25.2</v>
      </c>
      <c r="M1085" s="32" t="s">
        <v>392</v>
      </c>
      <c r="N1085" s="32" t="s">
        <v>396</v>
      </c>
      <c r="O1085" s="32">
        <v>6177280</v>
      </c>
      <c r="P1085" s="38">
        <f>IF($H1085="",VLOOKUP($C1085,IMPUTATION_CARBURANT[],2,0),VLOOKUP($H1085,IMPUTATION_CARBURANT[],2,0))</f>
        <v>1</v>
      </c>
      <c r="Q1085" s="38">
        <f>IF(AND($P1085=123401,$M1085="VP"),124013,$P$2:$P$4524)</f>
        <v>1</v>
      </c>
      <c r="R1085" s="38" t="str">
        <f t="shared" si="161"/>
        <v>TEST</v>
      </c>
      <c r="S1085" s="38">
        <f>ABS($B1085)</f>
        <v>30.24</v>
      </c>
      <c r="T1085" s="38">
        <f>ABS($I1085)</f>
        <v>25.2</v>
      </c>
      <c r="U1085" s="38">
        <f>ABS($K1085)</f>
        <v>5.04</v>
      </c>
      <c r="V1085" s="34">
        <f t="shared" si="164"/>
        <v>25.2</v>
      </c>
      <c r="W1085" s="35">
        <f t="shared" si="165"/>
        <v>0</v>
      </c>
      <c r="X1085" s="34" t="str">
        <f t="shared" si="166"/>
        <v/>
      </c>
      <c r="Y1085" s="35" t="str">
        <f t="shared" si="167"/>
        <v/>
      </c>
      <c r="Z1085" s="38" t="str">
        <f t="shared" si="162"/>
        <v>V8</v>
      </c>
      <c r="AA1085" s="38" t="str">
        <f t="shared" si="170"/>
        <v>V9</v>
      </c>
      <c r="AB1085" s="38" t="str">
        <f t="shared" si="163"/>
        <v>V10</v>
      </c>
      <c r="AC1085" s="38" t="str">
        <f>IF($AF1085=20,"",IF($V1085=0,"",IF($H1085="Adblue Bidon","",IF($H1085="GNC (KG)","",IF($H1085="Frais de service EV","",IF($Q1085=1,$G$2:$G$4524,""))))))</f>
        <v/>
      </c>
      <c r="AD1085" s="33" t="str">
        <f t="shared" si="168"/>
        <v/>
      </c>
      <c r="AE1085" s="36" t="str">
        <f t="shared" si="169"/>
        <v/>
      </c>
      <c r="AF1085" s="37" t="str">
        <f>IFERROR(VLOOKUP($F$2,IMPUTATION!F:G,2,0),"")</f>
        <v/>
      </c>
    </row>
    <row r="1086" spans="1:32">
      <c r="A1086" s="31">
        <v>44408</v>
      </c>
      <c r="B1086" s="32">
        <v>135.22999999999999</v>
      </c>
      <c r="C1086" s="32" t="s">
        <v>393</v>
      </c>
      <c r="D1086" s="32" t="s">
        <v>371</v>
      </c>
      <c r="E1086" s="32" t="s">
        <v>102</v>
      </c>
      <c r="F1086" s="32" t="s">
        <v>427</v>
      </c>
      <c r="G1086" s="32">
        <v>85</v>
      </c>
      <c r="H1086" s="32" t="s">
        <v>387</v>
      </c>
      <c r="I1086" s="32">
        <v>112.69</v>
      </c>
      <c r="J1086" s="32">
        <v>80</v>
      </c>
      <c r="K1086" s="32">
        <v>18.03</v>
      </c>
      <c r="L1086" s="32">
        <v>117.2</v>
      </c>
      <c r="M1086" s="32" t="s">
        <v>19</v>
      </c>
      <c r="N1086" s="32" t="s">
        <v>396</v>
      </c>
      <c r="O1086" s="32">
        <v>6174040</v>
      </c>
      <c r="P1086" s="38">
        <f>IF($H1086="",VLOOKUP($C1086,IMPUTATION_CARBURANT[],2,0),VLOOKUP($H1086,IMPUTATION_CARBURANT[],2,0))</f>
        <v>1</v>
      </c>
      <c r="Q1086" s="38">
        <f>IF(AND($P1086=123401,$M1086="VP"),124013,$P$2:$P$4524)</f>
        <v>1</v>
      </c>
      <c r="R1086" s="38" t="str">
        <f t="shared" si="161"/>
        <v>TEST</v>
      </c>
      <c r="S1086" s="38">
        <f>ABS($B1086)</f>
        <v>135.22999999999999</v>
      </c>
      <c r="T1086" s="38">
        <f>ABS($I1086)</f>
        <v>112.69</v>
      </c>
      <c r="U1086" s="38">
        <f>ABS($K1086)</f>
        <v>18.03</v>
      </c>
      <c r="V1086" s="34">
        <f t="shared" si="164"/>
        <v>90.15</v>
      </c>
      <c r="W1086" s="35">
        <f t="shared" si="165"/>
        <v>27.05</v>
      </c>
      <c r="X1086" s="34" t="str">
        <f t="shared" si="166"/>
        <v/>
      </c>
      <c r="Y1086" s="35" t="str">
        <f t="shared" si="167"/>
        <v/>
      </c>
      <c r="Z1086" s="38" t="str">
        <f t="shared" si="162"/>
        <v>V8</v>
      </c>
      <c r="AA1086" s="38" t="str">
        <f t="shared" si="170"/>
        <v>V9</v>
      </c>
      <c r="AB1086" s="38" t="str">
        <f t="shared" si="163"/>
        <v>V10</v>
      </c>
      <c r="AC1086" s="38">
        <f>IF($AF1086=20,"",IF($V1086=0,"",IF($H1086="Adblue Bidon","",IF($H1086="GNC (KG)","",IF($H1086="Frais de service EV","",IF($Q1086=1,$G$2:$G$4524,""))))))</f>
        <v>85</v>
      </c>
      <c r="AD1086" s="33" t="str">
        <f t="shared" si="168"/>
        <v/>
      </c>
      <c r="AE1086" s="36" t="str">
        <f t="shared" si="169"/>
        <v/>
      </c>
      <c r="AF1086" s="37" t="str">
        <f>IFERROR(VLOOKUP($F$2,IMPUTATION!F:G,2,0),"")</f>
        <v/>
      </c>
    </row>
    <row r="1087" spans="1:32">
      <c r="A1087" s="31">
        <v>44408</v>
      </c>
      <c r="B1087" s="32">
        <v>38.409999999999997</v>
      </c>
      <c r="C1087" s="32" t="s">
        <v>393</v>
      </c>
      <c r="D1087" s="32" t="s">
        <v>371</v>
      </c>
      <c r="E1087" s="32" t="s">
        <v>172</v>
      </c>
      <c r="F1087" s="32" t="s">
        <v>418</v>
      </c>
      <c r="G1087" s="32">
        <v>24.04</v>
      </c>
      <c r="H1087" s="32" t="s">
        <v>387</v>
      </c>
      <c r="I1087" s="32">
        <v>32.01</v>
      </c>
      <c r="J1087" s="32">
        <v>80</v>
      </c>
      <c r="K1087" s="32">
        <v>5.12</v>
      </c>
      <c r="L1087" s="32">
        <v>33.29</v>
      </c>
      <c r="M1087" s="32" t="s">
        <v>18</v>
      </c>
      <c r="N1087" s="32" t="s">
        <v>18</v>
      </c>
      <c r="O1087" s="32">
        <v>6656537</v>
      </c>
      <c r="P1087" s="38">
        <f>IF($H1087="",VLOOKUP($C1087,IMPUTATION_CARBURANT[],2,0),VLOOKUP($H1087,IMPUTATION_CARBURANT[],2,0))</f>
        <v>1</v>
      </c>
      <c r="Q1087" s="38">
        <f>IF(AND($P1087=123401,$M1087="VP"),124013,$P$2:$P$4524)</f>
        <v>1</v>
      </c>
      <c r="R1087" s="38" t="str">
        <f t="shared" si="161"/>
        <v>TEST</v>
      </c>
      <c r="S1087" s="38">
        <f>ABS($B1087)</f>
        <v>38.409999999999997</v>
      </c>
      <c r="T1087" s="38">
        <f>ABS($I1087)</f>
        <v>32.01</v>
      </c>
      <c r="U1087" s="38">
        <f>ABS($K1087)</f>
        <v>5.12</v>
      </c>
      <c r="V1087" s="34">
        <f t="shared" si="164"/>
        <v>25.61</v>
      </c>
      <c r="W1087" s="35">
        <f t="shared" si="165"/>
        <v>7.68</v>
      </c>
      <c r="X1087" s="34" t="str">
        <f t="shared" si="166"/>
        <v/>
      </c>
      <c r="Y1087" s="35" t="str">
        <f t="shared" si="167"/>
        <v/>
      </c>
      <c r="Z1087" s="38" t="str">
        <f t="shared" si="162"/>
        <v>V8</v>
      </c>
      <c r="AA1087" s="38" t="str">
        <f t="shared" si="170"/>
        <v>V9</v>
      </c>
      <c r="AB1087" s="38" t="str">
        <f t="shared" si="163"/>
        <v>V10</v>
      </c>
      <c r="AC1087" s="38">
        <f>IF($AF1087=20,"",IF($V1087=0,"",IF($H1087="Adblue Bidon","",IF($H1087="GNC (KG)","",IF($H1087="Frais de service EV","",IF($Q1087=1,$G$2:$G$4524,""))))))</f>
        <v>24.04</v>
      </c>
      <c r="AD1087" s="33" t="str">
        <f t="shared" si="168"/>
        <v/>
      </c>
      <c r="AE1087" s="36" t="str">
        <f t="shared" si="169"/>
        <v/>
      </c>
      <c r="AF1087" s="37" t="str">
        <f>IFERROR(VLOOKUP($F$2,IMPUTATION!F:G,2,0),"")</f>
        <v/>
      </c>
    </row>
    <row r="1088" spans="1:32">
      <c r="A1088" s="31">
        <v>44408</v>
      </c>
      <c r="B1088" s="32">
        <v>115.21</v>
      </c>
      <c r="C1088" s="32" t="s">
        <v>21</v>
      </c>
      <c r="D1088" s="32" t="s">
        <v>371</v>
      </c>
      <c r="E1088" s="32" t="s">
        <v>126</v>
      </c>
      <c r="F1088" s="32" t="s">
        <v>437</v>
      </c>
      <c r="G1088" s="32">
        <v>78.23</v>
      </c>
      <c r="H1088" s="32" t="s">
        <v>380</v>
      </c>
      <c r="I1088" s="32">
        <v>96.01</v>
      </c>
      <c r="J1088" s="32">
        <v>80</v>
      </c>
      <c r="K1088" s="32">
        <v>15.36</v>
      </c>
      <c r="L1088" s="32">
        <v>99.85</v>
      </c>
      <c r="M1088" s="32" t="s">
        <v>19</v>
      </c>
      <c r="N1088" s="32" t="s">
        <v>396</v>
      </c>
      <c r="O1088" s="32">
        <v>6176602</v>
      </c>
      <c r="P1088" s="38">
        <f>IF($H1088="",VLOOKUP($C1088,IMPUTATION_CARBURANT[],2,0),VLOOKUP($H1088,IMPUTATION_CARBURANT[],2,0))</f>
        <v>1</v>
      </c>
      <c r="Q1088" s="38">
        <f>IF(AND($P1088=123401,$M1088="VP"),124013,$P$2:$P$4524)</f>
        <v>1</v>
      </c>
      <c r="R1088" s="38" t="str">
        <f t="shared" si="161"/>
        <v>TEST</v>
      </c>
      <c r="S1088" s="38">
        <f>ABS($B1088)</f>
        <v>115.21</v>
      </c>
      <c r="T1088" s="38">
        <f>ABS($I1088)</f>
        <v>96.01</v>
      </c>
      <c r="U1088" s="38">
        <f>ABS($K1088)</f>
        <v>15.36</v>
      </c>
      <c r="V1088" s="34">
        <f t="shared" si="164"/>
        <v>76.81</v>
      </c>
      <c r="W1088" s="35">
        <f t="shared" si="165"/>
        <v>23.04</v>
      </c>
      <c r="X1088" s="34" t="str">
        <f t="shared" si="166"/>
        <v/>
      </c>
      <c r="Y1088" s="35" t="str">
        <f t="shared" si="167"/>
        <v/>
      </c>
      <c r="Z1088" s="38" t="str">
        <f t="shared" si="162"/>
        <v>V8</v>
      </c>
      <c r="AA1088" s="38" t="str">
        <f t="shared" si="170"/>
        <v>V9</v>
      </c>
      <c r="AB1088" s="38" t="str">
        <f t="shared" si="163"/>
        <v>V10</v>
      </c>
      <c r="AC1088" s="38">
        <f>IF($AF1088=20,"",IF($V1088=0,"",IF($H1088="Adblue Bidon","",IF($H1088="GNC (KG)","",IF($H1088="Frais de service EV","",IF($Q1088=1,$G$2:$G$4524,""))))))</f>
        <v>78.23</v>
      </c>
      <c r="AD1088" s="33" t="str">
        <f t="shared" si="168"/>
        <v/>
      </c>
      <c r="AE1088" s="36" t="str">
        <f t="shared" si="169"/>
        <v/>
      </c>
      <c r="AF1088" s="37" t="str">
        <f>IFERROR(VLOOKUP($F$2,IMPUTATION!F:G,2,0),"")</f>
        <v/>
      </c>
    </row>
    <row r="1089" spans="1:32">
      <c r="A1089" s="31">
        <v>44408</v>
      </c>
      <c r="B1089" s="32">
        <v>130.86000000000001</v>
      </c>
      <c r="C1089" s="32" t="s">
        <v>21</v>
      </c>
      <c r="D1089" s="32" t="s">
        <v>371</v>
      </c>
      <c r="E1089" s="32" t="s">
        <v>126</v>
      </c>
      <c r="F1089" s="32" t="s">
        <v>699</v>
      </c>
      <c r="G1089" s="32">
        <v>88.25</v>
      </c>
      <c r="H1089" s="32" t="s">
        <v>380</v>
      </c>
      <c r="I1089" s="32">
        <v>109.05</v>
      </c>
      <c r="J1089" s="32">
        <v>80</v>
      </c>
      <c r="K1089" s="32">
        <v>17.45</v>
      </c>
      <c r="L1089" s="32">
        <v>113.41</v>
      </c>
      <c r="M1089" s="32" t="s">
        <v>19</v>
      </c>
      <c r="N1089" s="32" t="s">
        <v>396</v>
      </c>
      <c r="O1089" s="32">
        <v>6177049</v>
      </c>
      <c r="P1089" s="38">
        <f>IF($H1089="",VLOOKUP($C1089,IMPUTATION_CARBURANT[],2,0),VLOOKUP($H1089,IMPUTATION_CARBURANT[],2,0))</f>
        <v>1</v>
      </c>
      <c r="Q1089" s="38">
        <f>IF(AND($P1089=123401,$M1089="VP"),124013,$P$2:$P$4524)</f>
        <v>1</v>
      </c>
      <c r="R1089" s="38" t="str">
        <f t="shared" si="161"/>
        <v>TEST</v>
      </c>
      <c r="S1089" s="38">
        <f>ABS($B1089)</f>
        <v>130.86000000000001</v>
      </c>
      <c r="T1089" s="38">
        <f>ABS($I1089)</f>
        <v>109.05</v>
      </c>
      <c r="U1089" s="38">
        <f>ABS($K1089)</f>
        <v>17.45</v>
      </c>
      <c r="V1089" s="34">
        <f t="shared" si="164"/>
        <v>87.24</v>
      </c>
      <c r="W1089" s="35">
        <f t="shared" si="165"/>
        <v>26.17</v>
      </c>
      <c r="X1089" s="34" t="str">
        <f t="shared" si="166"/>
        <v/>
      </c>
      <c r="Y1089" s="35" t="str">
        <f t="shared" si="167"/>
        <v/>
      </c>
      <c r="Z1089" s="38" t="str">
        <f t="shared" si="162"/>
        <v>V8</v>
      </c>
      <c r="AA1089" s="38" t="str">
        <f t="shared" si="170"/>
        <v>V9</v>
      </c>
      <c r="AB1089" s="38" t="str">
        <f t="shared" si="163"/>
        <v>V10</v>
      </c>
      <c r="AC1089" s="38">
        <f>IF($AF1089=20,"",IF($V1089=0,"",IF($H1089="Adblue Bidon","",IF($H1089="GNC (KG)","",IF($H1089="Frais de service EV","",IF($Q1089=1,$G$2:$G$4524,""))))))</f>
        <v>88.25</v>
      </c>
      <c r="AD1089" s="33" t="str">
        <f t="shared" si="168"/>
        <v/>
      </c>
      <c r="AE1089" s="36" t="str">
        <f t="shared" si="169"/>
        <v/>
      </c>
      <c r="AF1089" s="37" t="str">
        <f>IFERROR(VLOOKUP($F$2,IMPUTATION!F:G,2,0),"")</f>
        <v/>
      </c>
    </row>
    <row r="1090" spans="1:32">
      <c r="A1090" s="31">
        <v>44408</v>
      </c>
      <c r="B1090" s="32">
        <v>144.88</v>
      </c>
      <c r="C1090" s="32" t="s">
        <v>21</v>
      </c>
      <c r="D1090" s="32" t="s">
        <v>371</v>
      </c>
      <c r="E1090" s="32" t="s">
        <v>125</v>
      </c>
      <c r="F1090" s="32" t="s">
        <v>618</v>
      </c>
      <c r="G1090" s="32">
        <v>98.37</v>
      </c>
      <c r="H1090" s="32" t="s">
        <v>380</v>
      </c>
      <c r="I1090" s="32">
        <v>120.73</v>
      </c>
      <c r="J1090" s="32">
        <v>80</v>
      </c>
      <c r="K1090" s="32">
        <v>19.32</v>
      </c>
      <c r="L1090" s="32">
        <v>125.56</v>
      </c>
      <c r="M1090" s="32" t="s">
        <v>392</v>
      </c>
      <c r="N1090" s="32" t="s">
        <v>396</v>
      </c>
      <c r="O1090" s="32">
        <v>6177523</v>
      </c>
      <c r="P1090" s="38">
        <f>IF($H1090="",VLOOKUP($C1090,IMPUTATION_CARBURANT[],2,0),VLOOKUP($H1090,IMPUTATION_CARBURANT[],2,0))</f>
        <v>1</v>
      </c>
      <c r="Q1090" s="38">
        <f>IF(AND($P1090=123401,$M1090="VP"),124013,$P$2:$P$4524)</f>
        <v>1</v>
      </c>
      <c r="R1090" s="38" t="str">
        <f t="shared" ref="R1090:R1153" si="171">"TEST"</f>
        <v>TEST</v>
      </c>
      <c r="S1090" s="38">
        <f>ABS($B1090)</f>
        <v>144.88</v>
      </c>
      <c r="T1090" s="38">
        <f>ABS($I1090)</f>
        <v>120.73</v>
      </c>
      <c r="U1090" s="38">
        <f>ABS($K1090)</f>
        <v>19.32</v>
      </c>
      <c r="V1090" s="34">
        <f t="shared" si="164"/>
        <v>96.58</v>
      </c>
      <c r="W1090" s="35">
        <f t="shared" si="165"/>
        <v>28.98</v>
      </c>
      <c r="X1090" s="34" t="str">
        <f t="shared" si="166"/>
        <v/>
      </c>
      <c r="Y1090" s="35" t="str">
        <f t="shared" si="167"/>
        <v/>
      </c>
      <c r="Z1090" s="38" t="str">
        <f t="shared" ref="Z1090:Z1153" si="172">"V8"</f>
        <v>V8</v>
      </c>
      <c r="AA1090" s="38" t="str">
        <f t="shared" si="170"/>
        <v>V9</v>
      </c>
      <c r="AB1090" s="38" t="str">
        <f t="shared" ref="AB1090:AB1153" si="173">"V10"</f>
        <v>V10</v>
      </c>
      <c r="AC1090" s="38">
        <f>IF($AF1090=20,"",IF($V1090=0,"",IF($H1090="Adblue Bidon","",IF($H1090="GNC (KG)","",IF($H1090="Frais de service EV","",IF($Q1090=1,$G$2:$G$4524,""))))))</f>
        <v>98.37</v>
      </c>
      <c r="AD1090" s="33" t="str">
        <f t="shared" si="168"/>
        <v/>
      </c>
      <c r="AE1090" s="36" t="str">
        <f t="shared" si="169"/>
        <v/>
      </c>
      <c r="AF1090" s="37" t="str">
        <f>IFERROR(VLOOKUP($F$2,IMPUTATION!F:G,2,0),"")</f>
        <v/>
      </c>
    </row>
    <row r="1091" spans="1:32">
      <c r="A1091" s="31">
        <v>44408</v>
      </c>
      <c r="B1091" s="32">
        <v>62.52</v>
      </c>
      <c r="C1091" s="32" t="s">
        <v>393</v>
      </c>
      <c r="D1091" s="32" t="s">
        <v>371</v>
      </c>
      <c r="E1091" s="32" t="s">
        <v>293</v>
      </c>
      <c r="F1091" s="32" t="s">
        <v>739</v>
      </c>
      <c r="G1091" s="32">
        <v>39.299999999999997</v>
      </c>
      <c r="H1091" s="32" t="s">
        <v>387</v>
      </c>
      <c r="I1091" s="32">
        <v>52.1</v>
      </c>
      <c r="J1091" s="32">
        <v>80</v>
      </c>
      <c r="K1091" s="32">
        <v>8.34</v>
      </c>
      <c r="L1091" s="32">
        <v>54.18</v>
      </c>
      <c r="M1091" s="32" t="s">
        <v>18</v>
      </c>
      <c r="N1091" s="32" t="s">
        <v>18</v>
      </c>
      <c r="O1091" s="32">
        <v>6401339</v>
      </c>
      <c r="P1091" s="38">
        <f>IF($H1091="",VLOOKUP($C1091,IMPUTATION_CARBURANT[],2,0),VLOOKUP($H1091,IMPUTATION_CARBURANT[],2,0))</f>
        <v>1</v>
      </c>
      <c r="Q1091" s="38">
        <f>IF(AND($P1091=123401,$M1091="VP"),124013,$P$2:$P$4524)</f>
        <v>1</v>
      </c>
      <c r="R1091" s="38" t="str">
        <f t="shared" si="171"/>
        <v>TEST</v>
      </c>
      <c r="S1091" s="38">
        <f>ABS($B1091)</f>
        <v>62.52</v>
      </c>
      <c r="T1091" s="38">
        <f>ABS($I1091)</f>
        <v>52.1</v>
      </c>
      <c r="U1091" s="38">
        <f>ABS($K1091)</f>
        <v>8.34</v>
      </c>
      <c r="V1091" s="34">
        <f t="shared" ref="V1091:V1154" si="174">IF($AF1091=20,0,ABS(ROUND(IF(AND($U1091=0,$J1091=100),$T1091/1.2,$T1091*$J1091/100),2)))</f>
        <v>41.68</v>
      </c>
      <c r="W1091" s="35">
        <f t="shared" ref="W1091:W1154" si="175">IF($AF1091=20,0,ABS(ROUND(IF(AND($U1091=0,$J1091=100),0,$S1091-$V1091-$U1091),2)))</f>
        <v>12.5</v>
      </c>
      <c r="X1091" s="34" t="str">
        <f t="shared" ref="X1091:X1154" si="176">IF($AF1091="","",ABS(ROUND(IF(AND($U1091=0,$J1091=100),$T1091/1.2,$T1091*$J1091/100),2)))</f>
        <v/>
      </c>
      <c r="Y1091" s="35" t="str">
        <f t="shared" ref="Y1091:Y1154" si="177">IF($AF1091="","",ABS(ROUND(IF(AND($U1091=0,$J1091=100),0,$S1091-$X1091-$U1091),2)))</f>
        <v/>
      </c>
      <c r="Z1091" s="38" t="str">
        <f t="shared" si="172"/>
        <v>V8</v>
      </c>
      <c r="AA1091" s="38" t="str">
        <f t="shared" si="170"/>
        <v>V9</v>
      </c>
      <c r="AB1091" s="38" t="str">
        <f t="shared" si="173"/>
        <v>V10</v>
      </c>
      <c r="AC1091" s="38">
        <f>IF($AF1091=20,"",IF($V1091=0,"",IF($H1091="Adblue Bidon","",IF($H1091="GNC (KG)","",IF($H1091="Frais de service EV","",IF($Q1091=1,$G$2:$G$4524,""))))))</f>
        <v>39.299999999999997</v>
      </c>
      <c r="AD1091" s="33" t="str">
        <f t="shared" ref="AD1091:AD1154" si="178">IF($X1091="","",IF($H1091="Adblue Bidon","",IF($H1091="GNC (KG)","",IF($H1091="Frais de service EV","",IF($Q1091=1,$G$2:$G$4524,"")))))</f>
        <v/>
      </c>
      <c r="AE1091" s="36" t="str">
        <f t="shared" ref="AE1091:AE1154" si="179">IF($AC1091="","",IF($AD1091="","","L"))</f>
        <v/>
      </c>
      <c r="AF1091" s="37" t="str">
        <f>IFERROR(VLOOKUP($F$2,IMPUTATION!F:G,2,0),"")</f>
        <v/>
      </c>
    </row>
    <row r="1092" spans="1:32">
      <c r="A1092" s="31">
        <v>44408</v>
      </c>
      <c r="B1092" s="32">
        <v>75.010000000000005</v>
      </c>
      <c r="C1092" s="32" t="s">
        <v>21</v>
      </c>
      <c r="D1092" s="32" t="s">
        <v>371</v>
      </c>
      <c r="E1092" s="32" t="s">
        <v>259</v>
      </c>
      <c r="F1092" s="32" t="s">
        <v>707</v>
      </c>
      <c r="G1092" s="32">
        <v>51.46</v>
      </c>
      <c r="H1092" s="32" t="s">
        <v>380</v>
      </c>
      <c r="I1092" s="32">
        <v>62.51</v>
      </c>
      <c r="J1092" s="32">
        <v>80</v>
      </c>
      <c r="K1092" s="32">
        <v>10</v>
      </c>
      <c r="L1092" s="32">
        <v>65.010000000000005</v>
      </c>
      <c r="M1092" s="32" t="s">
        <v>18</v>
      </c>
      <c r="N1092" s="32" t="s">
        <v>18</v>
      </c>
      <c r="O1092" s="32">
        <v>6638150</v>
      </c>
      <c r="P1092" s="38">
        <f>IF($H1092="",VLOOKUP($C1092,IMPUTATION_CARBURANT[],2,0),VLOOKUP($H1092,IMPUTATION_CARBURANT[],2,0))</f>
        <v>1</v>
      </c>
      <c r="Q1092" s="38">
        <f>IF(AND($P1092=123401,$M1092="VP"),124013,$P$2:$P$4524)</f>
        <v>1</v>
      </c>
      <c r="R1092" s="38" t="str">
        <f t="shared" si="171"/>
        <v>TEST</v>
      </c>
      <c r="S1092" s="38">
        <f>ABS($B1092)</f>
        <v>75.010000000000005</v>
      </c>
      <c r="T1092" s="38">
        <f>ABS($I1092)</f>
        <v>62.51</v>
      </c>
      <c r="U1092" s="38">
        <f>ABS($K1092)</f>
        <v>10</v>
      </c>
      <c r="V1092" s="34">
        <f t="shared" si="174"/>
        <v>50.01</v>
      </c>
      <c r="W1092" s="35">
        <f t="shared" si="175"/>
        <v>15</v>
      </c>
      <c r="X1092" s="34" t="str">
        <f t="shared" si="176"/>
        <v/>
      </c>
      <c r="Y1092" s="35" t="str">
        <f t="shared" si="177"/>
        <v/>
      </c>
      <c r="Z1092" s="38" t="str">
        <f t="shared" si="172"/>
        <v>V8</v>
      </c>
      <c r="AA1092" s="38" t="str">
        <f t="shared" si="170"/>
        <v>V9</v>
      </c>
      <c r="AB1092" s="38" t="str">
        <f t="shared" si="173"/>
        <v>V10</v>
      </c>
      <c r="AC1092" s="38">
        <f>IF($AF1092=20,"",IF($V1092=0,"",IF($H1092="Adblue Bidon","",IF($H1092="GNC (KG)","",IF($H1092="Frais de service EV","",IF($Q1092=1,$G$2:$G$4524,""))))))</f>
        <v>51.46</v>
      </c>
      <c r="AD1092" s="33" t="str">
        <f t="shared" si="178"/>
        <v/>
      </c>
      <c r="AE1092" s="36" t="str">
        <f t="shared" si="179"/>
        <v/>
      </c>
      <c r="AF1092" s="37" t="str">
        <f>IFERROR(VLOOKUP($F$2,IMPUTATION!F:G,2,0),"")</f>
        <v/>
      </c>
    </row>
    <row r="1093" spans="1:32">
      <c r="A1093" s="31">
        <v>44408</v>
      </c>
      <c r="B1093" s="32">
        <v>146.97999999999999</v>
      </c>
      <c r="C1093" s="32" t="s">
        <v>21</v>
      </c>
      <c r="D1093" s="32" t="s">
        <v>371</v>
      </c>
      <c r="E1093" s="32" t="s">
        <v>105</v>
      </c>
      <c r="F1093" s="32" t="s">
        <v>563</v>
      </c>
      <c r="G1093" s="32">
        <v>100.82</v>
      </c>
      <c r="H1093" s="32" t="s">
        <v>380</v>
      </c>
      <c r="I1093" s="32">
        <v>122.48</v>
      </c>
      <c r="J1093" s="32">
        <v>80</v>
      </c>
      <c r="K1093" s="32">
        <v>19.600000000000001</v>
      </c>
      <c r="L1093" s="32">
        <v>127.38</v>
      </c>
      <c r="M1093" s="32" t="s">
        <v>19</v>
      </c>
      <c r="N1093" s="32" t="s">
        <v>396</v>
      </c>
      <c r="O1093" s="32">
        <v>6178228</v>
      </c>
      <c r="P1093" s="38">
        <f>IF($H1093="",VLOOKUP($C1093,IMPUTATION_CARBURANT[],2,0),VLOOKUP($H1093,IMPUTATION_CARBURANT[],2,0))</f>
        <v>1</v>
      </c>
      <c r="Q1093" s="38">
        <f>IF(AND($P1093=123401,$M1093="VP"),124013,$P$2:$P$4524)</f>
        <v>1</v>
      </c>
      <c r="R1093" s="38" t="str">
        <f t="shared" si="171"/>
        <v>TEST</v>
      </c>
      <c r="S1093" s="38">
        <f>ABS($B1093)</f>
        <v>146.97999999999999</v>
      </c>
      <c r="T1093" s="38">
        <f>ABS($I1093)</f>
        <v>122.48</v>
      </c>
      <c r="U1093" s="38">
        <f>ABS($K1093)</f>
        <v>19.600000000000001</v>
      </c>
      <c r="V1093" s="34">
        <f t="shared" si="174"/>
        <v>97.98</v>
      </c>
      <c r="W1093" s="35">
        <f t="shared" si="175"/>
        <v>29.4</v>
      </c>
      <c r="X1093" s="34" t="str">
        <f t="shared" si="176"/>
        <v/>
      </c>
      <c r="Y1093" s="35" t="str">
        <f t="shared" si="177"/>
        <v/>
      </c>
      <c r="Z1093" s="38" t="str">
        <f t="shared" si="172"/>
        <v>V8</v>
      </c>
      <c r="AA1093" s="38" t="str">
        <f t="shared" si="170"/>
        <v>V9</v>
      </c>
      <c r="AB1093" s="38" t="str">
        <f t="shared" si="173"/>
        <v>V10</v>
      </c>
      <c r="AC1093" s="38">
        <f>IF($AF1093=20,"",IF($V1093=0,"",IF($H1093="Adblue Bidon","",IF($H1093="GNC (KG)","",IF($H1093="Frais de service EV","",IF($Q1093=1,$G$2:$G$4524,""))))))</f>
        <v>100.82</v>
      </c>
      <c r="AD1093" s="33" t="str">
        <f t="shared" si="178"/>
        <v/>
      </c>
      <c r="AE1093" s="36" t="str">
        <f t="shared" si="179"/>
        <v/>
      </c>
      <c r="AF1093" s="37" t="str">
        <f>IFERROR(VLOOKUP($F$2,IMPUTATION!F:G,2,0),"")</f>
        <v/>
      </c>
    </row>
    <row r="1094" spans="1:32">
      <c r="A1094" s="31">
        <v>44408</v>
      </c>
      <c r="B1094" s="32">
        <v>55.67</v>
      </c>
      <c r="C1094" s="32" t="s">
        <v>393</v>
      </c>
      <c r="D1094" s="32" t="s">
        <v>371</v>
      </c>
      <c r="E1094" s="32" t="s">
        <v>153</v>
      </c>
      <c r="F1094" s="32" t="s">
        <v>509</v>
      </c>
      <c r="G1094" s="32">
        <v>35.28</v>
      </c>
      <c r="H1094" s="32" t="s">
        <v>387</v>
      </c>
      <c r="I1094" s="32">
        <v>46.39</v>
      </c>
      <c r="J1094" s="32">
        <v>80</v>
      </c>
      <c r="K1094" s="32">
        <v>7.42</v>
      </c>
      <c r="L1094" s="32">
        <v>48.25</v>
      </c>
      <c r="M1094" s="32" t="s">
        <v>18</v>
      </c>
      <c r="N1094" s="32" t="s">
        <v>18</v>
      </c>
      <c r="O1094" s="32">
        <v>6638123</v>
      </c>
      <c r="P1094" s="38">
        <f>IF($H1094="",VLOOKUP($C1094,IMPUTATION_CARBURANT[],2,0),VLOOKUP($H1094,IMPUTATION_CARBURANT[],2,0))</f>
        <v>1</v>
      </c>
      <c r="Q1094" s="38">
        <f>IF(AND($P1094=123401,$M1094="VP"),124013,$P$2:$P$4524)</f>
        <v>1</v>
      </c>
      <c r="R1094" s="38" t="str">
        <f t="shared" si="171"/>
        <v>TEST</v>
      </c>
      <c r="S1094" s="38">
        <f>ABS($B1094)</f>
        <v>55.67</v>
      </c>
      <c r="T1094" s="38">
        <f>ABS($I1094)</f>
        <v>46.39</v>
      </c>
      <c r="U1094" s="38">
        <f>ABS($K1094)</f>
        <v>7.42</v>
      </c>
      <c r="V1094" s="34">
        <f t="shared" si="174"/>
        <v>37.11</v>
      </c>
      <c r="W1094" s="35">
        <f t="shared" si="175"/>
        <v>11.14</v>
      </c>
      <c r="X1094" s="34" t="str">
        <f t="shared" si="176"/>
        <v/>
      </c>
      <c r="Y1094" s="35" t="str">
        <f t="shared" si="177"/>
        <v/>
      </c>
      <c r="Z1094" s="38" t="str">
        <f t="shared" si="172"/>
        <v>V8</v>
      </c>
      <c r="AA1094" s="38" t="str">
        <f t="shared" si="170"/>
        <v>V9</v>
      </c>
      <c r="AB1094" s="38" t="str">
        <f t="shared" si="173"/>
        <v>V10</v>
      </c>
      <c r="AC1094" s="38">
        <f>IF($AF1094=20,"",IF($V1094=0,"",IF($H1094="Adblue Bidon","",IF($H1094="GNC (KG)","",IF($H1094="Frais de service EV","",IF($Q1094=1,$G$2:$G$4524,""))))))</f>
        <v>35.28</v>
      </c>
      <c r="AD1094" s="33" t="str">
        <f t="shared" si="178"/>
        <v/>
      </c>
      <c r="AE1094" s="36" t="str">
        <f t="shared" si="179"/>
        <v/>
      </c>
      <c r="AF1094" s="37" t="str">
        <f>IFERROR(VLOOKUP($F$2,IMPUTATION!F:G,2,0),"")</f>
        <v/>
      </c>
    </row>
    <row r="1095" spans="1:32">
      <c r="A1095" s="31">
        <v>44408</v>
      </c>
      <c r="B1095" s="32">
        <v>134.38999999999999</v>
      </c>
      <c r="C1095" s="32" t="s">
        <v>21</v>
      </c>
      <c r="D1095" s="32" t="s">
        <v>371</v>
      </c>
      <c r="E1095" s="32" t="s">
        <v>108</v>
      </c>
      <c r="F1095" s="32" t="s">
        <v>705</v>
      </c>
      <c r="G1095" s="32">
        <v>90.63</v>
      </c>
      <c r="H1095" s="32" t="s">
        <v>380</v>
      </c>
      <c r="I1095" s="32">
        <v>111.99</v>
      </c>
      <c r="J1095" s="32">
        <v>80</v>
      </c>
      <c r="K1095" s="32">
        <v>17.920000000000002</v>
      </c>
      <c r="L1095" s="32">
        <v>116.47</v>
      </c>
      <c r="M1095" s="32" t="s">
        <v>19</v>
      </c>
      <c r="N1095" s="32" t="s">
        <v>396</v>
      </c>
      <c r="O1095" s="32">
        <v>6400565</v>
      </c>
      <c r="P1095" s="38">
        <f>IF($H1095="",VLOOKUP($C1095,IMPUTATION_CARBURANT[],2,0),VLOOKUP($H1095,IMPUTATION_CARBURANT[],2,0))</f>
        <v>1</v>
      </c>
      <c r="Q1095" s="38">
        <f>IF(AND($P1095=123401,$M1095="VP"),124013,$P$2:$P$4524)</f>
        <v>1</v>
      </c>
      <c r="R1095" s="38" t="str">
        <f t="shared" si="171"/>
        <v>TEST</v>
      </c>
      <c r="S1095" s="38">
        <f>ABS($B1095)</f>
        <v>134.38999999999999</v>
      </c>
      <c r="T1095" s="38">
        <f>ABS($I1095)</f>
        <v>111.99</v>
      </c>
      <c r="U1095" s="38">
        <f>ABS($K1095)</f>
        <v>17.920000000000002</v>
      </c>
      <c r="V1095" s="34">
        <f t="shared" si="174"/>
        <v>89.59</v>
      </c>
      <c r="W1095" s="35">
        <f t="shared" si="175"/>
        <v>26.88</v>
      </c>
      <c r="X1095" s="34" t="str">
        <f t="shared" si="176"/>
        <v/>
      </c>
      <c r="Y1095" s="35" t="str">
        <f t="shared" si="177"/>
        <v/>
      </c>
      <c r="Z1095" s="38" t="str">
        <f t="shared" si="172"/>
        <v>V8</v>
      </c>
      <c r="AA1095" s="38" t="str">
        <f t="shared" si="170"/>
        <v>V9</v>
      </c>
      <c r="AB1095" s="38" t="str">
        <f t="shared" si="173"/>
        <v>V10</v>
      </c>
      <c r="AC1095" s="38">
        <f>IF($AF1095=20,"",IF($V1095=0,"",IF($H1095="Adblue Bidon","",IF($H1095="GNC (KG)","",IF($H1095="Frais de service EV","",IF($Q1095=1,$G$2:$G$4524,""))))))</f>
        <v>90.63</v>
      </c>
      <c r="AD1095" s="33" t="str">
        <f t="shared" si="178"/>
        <v/>
      </c>
      <c r="AE1095" s="36" t="str">
        <f t="shared" si="179"/>
        <v/>
      </c>
      <c r="AF1095" s="37" t="str">
        <f>IFERROR(VLOOKUP($F$2,IMPUTATION!F:G,2,0),"")</f>
        <v/>
      </c>
    </row>
    <row r="1096" spans="1:32">
      <c r="A1096" s="31">
        <v>44408</v>
      </c>
      <c r="B1096" s="32">
        <v>52.32</v>
      </c>
      <c r="C1096" s="32" t="s">
        <v>393</v>
      </c>
      <c r="D1096" s="32" t="s">
        <v>371</v>
      </c>
      <c r="E1096" s="32" t="s">
        <v>96</v>
      </c>
      <c r="F1096" s="32" t="s">
        <v>1405</v>
      </c>
      <c r="G1096" s="32">
        <v>32.78</v>
      </c>
      <c r="H1096" s="32" t="s">
        <v>387</v>
      </c>
      <c r="I1096" s="32">
        <v>43.6</v>
      </c>
      <c r="J1096" s="32">
        <v>80</v>
      </c>
      <c r="K1096" s="32">
        <v>6.98</v>
      </c>
      <c r="L1096" s="32">
        <v>45.34</v>
      </c>
      <c r="M1096" s="32" t="s">
        <v>19</v>
      </c>
      <c r="N1096" s="32" t="s">
        <v>396</v>
      </c>
      <c r="O1096" s="32">
        <v>6401357</v>
      </c>
      <c r="P1096" s="38">
        <f>IF($H1096="",VLOOKUP($C1096,IMPUTATION_CARBURANT[],2,0),VLOOKUP($H1096,IMPUTATION_CARBURANT[],2,0))</f>
        <v>1</v>
      </c>
      <c r="Q1096" s="38">
        <f>IF(AND($P1096=123401,$M1096="VP"),124013,$P$2:$P$4524)</f>
        <v>1</v>
      </c>
      <c r="R1096" s="38" t="str">
        <f t="shared" si="171"/>
        <v>TEST</v>
      </c>
      <c r="S1096" s="38">
        <f>ABS($B1096)</f>
        <v>52.32</v>
      </c>
      <c r="T1096" s="38">
        <f>ABS($I1096)</f>
        <v>43.6</v>
      </c>
      <c r="U1096" s="38">
        <f>ABS($K1096)</f>
        <v>6.98</v>
      </c>
      <c r="V1096" s="34">
        <f t="shared" si="174"/>
        <v>34.880000000000003</v>
      </c>
      <c r="W1096" s="35">
        <f t="shared" si="175"/>
        <v>10.46</v>
      </c>
      <c r="X1096" s="34" t="str">
        <f t="shared" si="176"/>
        <v/>
      </c>
      <c r="Y1096" s="35" t="str">
        <f t="shared" si="177"/>
        <v/>
      </c>
      <c r="Z1096" s="38" t="str">
        <f t="shared" si="172"/>
        <v>V8</v>
      </c>
      <c r="AA1096" s="38" t="str">
        <f t="shared" si="170"/>
        <v>V9</v>
      </c>
      <c r="AB1096" s="38" t="str">
        <f t="shared" si="173"/>
        <v>V10</v>
      </c>
      <c r="AC1096" s="38">
        <f>IF($AF1096=20,"",IF($V1096=0,"",IF($H1096="Adblue Bidon","",IF($H1096="GNC (KG)","",IF($H1096="Frais de service EV","",IF($Q1096=1,$G$2:$G$4524,""))))))</f>
        <v>32.78</v>
      </c>
      <c r="AD1096" s="33" t="str">
        <f t="shared" si="178"/>
        <v/>
      </c>
      <c r="AE1096" s="36" t="str">
        <f t="shared" si="179"/>
        <v/>
      </c>
      <c r="AF1096" s="37" t="str">
        <f>IFERROR(VLOOKUP($F$2,IMPUTATION!F:G,2,0),"")</f>
        <v/>
      </c>
    </row>
    <row r="1097" spans="1:32">
      <c r="A1097" s="31">
        <v>44408</v>
      </c>
      <c r="B1097" s="32">
        <v>65.06</v>
      </c>
      <c r="C1097" s="32" t="s">
        <v>393</v>
      </c>
      <c r="D1097" s="32" t="s">
        <v>371</v>
      </c>
      <c r="E1097" s="32" t="s">
        <v>180</v>
      </c>
      <c r="F1097" s="32" t="s">
        <v>843</v>
      </c>
      <c r="G1097" s="32">
        <v>40.85</v>
      </c>
      <c r="H1097" s="32" t="s">
        <v>387</v>
      </c>
      <c r="I1097" s="32">
        <v>54.22</v>
      </c>
      <c r="J1097" s="32">
        <v>80</v>
      </c>
      <c r="K1097" s="32">
        <v>8.67</v>
      </c>
      <c r="L1097" s="32">
        <v>56.39</v>
      </c>
      <c r="M1097" s="32" t="s">
        <v>18</v>
      </c>
      <c r="N1097" s="32" t="s">
        <v>18</v>
      </c>
      <c r="O1097" s="32">
        <v>6401093</v>
      </c>
      <c r="P1097" s="38">
        <f>IF($H1097="",VLOOKUP($C1097,IMPUTATION_CARBURANT[],2,0),VLOOKUP($H1097,IMPUTATION_CARBURANT[],2,0))</f>
        <v>1</v>
      </c>
      <c r="Q1097" s="38">
        <f>IF(AND($P1097=123401,$M1097="VP"),124013,$P$2:$P$4524)</f>
        <v>1</v>
      </c>
      <c r="R1097" s="38" t="str">
        <f t="shared" si="171"/>
        <v>TEST</v>
      </c>
      <c r="S1097" s="38">
        <f>ABS($B1097)</f>
        <v>65.06</v>
      </c>
      <c r="T1097" s="38">
        <f>ABS($I1097)</f>
        <v>54.22</v>
      </c>
      <c r="U1097" s="38">
        <f>ABS($K1097)</f>
        <v>8.67</v>
      </c>
      <c r="V1097" s="34">
        <f t="shared" si="174"/>
        <v>43.38</v>
      </c>
      <c r="W1097" s="35">
        <f t="shared" si="175"/>
        <v>13.01</v>
      </c>
      <c r="X1097" s="34" t="str">
        <f t="shared" si="176"/>
        <v/>
      </c>
      <c r="Y1097" s="35" t="str">
        <f t="shared" si="177"/>
        <v/>
      </c>
      <c r="Z1097" s="38" t="str">
        <f t="shared" si="172"/>
        <v>V8</v>
      </c>
      <c r="AA1097" s="38" t="str">
        <f t="shared" si="170"/>
        <v>V9</v>
      </c>
      <c r="AB1097" s="38" t="str">
        <f t="shared" si="173"/>
        <v>V10</v>
      </c>
      <c r="AC1097" s="38">
        <f>IF($AF1097=20,"",IF($V1097=0,"",IF($H1097="Adblue Bidon","",IF($H1097="GNC (KG)","",IF($H1097="Frais de service EV","",IF($Q1097=1,$G$2:$G$4524,""))))))</f>
        <v>40.85</v>
      </c>
      <c r="AD1097" s="33" t="str">
        <f t="shared" si="178"/>
        <v/>
      </c>
      <c r="AE1097" s="36" t="str">
        <f t="shared" si="179"/>
        <v/>
      </c>
      <c r="AF1097" s="37" t="str">
        <f>IFERROR(VLOOKUP($F$2,IMPUTATION!F:G,2,0),"")</f>
        <v/>
      </c>
    </row>
    <row r="1098" spans="1:32">
      <c r="A1098" s="31">
        <v>44408</v>
      </c>
      <c r="B1098" s="32">
        <v>50.59</v>
      </c>
      <c r="C1098" s="32" t="s">
        <v>393</v>
      </c>
      <c r="D1098" s="32" t="s">
        <v>371</v>
      </c>
      <c r="E1098" s="32" t="s">
        <v>268</v>
      </c>
      <c r="F1098" s="32" t="s">
        <v>684</v>
      </c>
      <c r="G1098" s="32">
        <v>31.7</v>
      </c>
      <c r="H1098" s="32" t="s">
        <v>387</v>
      </c>
      <c r="I1098" s="32">
        <v>42.16</v>
      </c>
      <c r="J1098" s="32">
        <v>80</v>
      </c>
      <c r="K1098" s="32">
        <v>6.74</v>
      </c>
      <c r="L1098" s="32">
        <v>43.85</v>
      </c>
      <c r="M1098" s="32" t="s">
        <v>18</v>
      </c>
      <c r="N1098" s="32" t="s">
        <v>18</v>
      </c>
      <c r="O1098" s="32">
        <v>6400211</v>
      </c>
      <c r="P1098" s="38">
        <f>IF($H1098="",VLOOKUP($C1098,IMPUTATION_CARBURANT[],2,0),VLOOKUP($H1098,IMPUTATION_CARBURANT[],2,0))</f>
        <v>1</v>
      </c>
      <c r="Q1098" s="38">
        <f>IF(AND($P1098=123401,$M1098="VP"),124013,$P$2:$P$4524)</f>
        <v>1</v>
      </c>
      <c r="R1098" s="38" t="str">
        <f t="shared" si="171"/>
        <v>TEST</v>
      </c>
      <c r="S1098" s="38">
        <f>ABS($B1098)</f>
        <v>50.59</v>
      </c>
      <c r="T1098" s="38">
        <f>ABS($I1098)</f>
        <v>42.16</v>
      </c>
      <c r="U1098" s="38">
        <f>ABS($K1098)</f>
        <v>6.74</v>
      </c>
      <c r="V1098" s="34">
        <f t="shared" si="174"/>
        <v>33.729999999999997</v>
      </c>
      <c r="W1098" s="35">
        <f t="shared" si="175"/>
        <v>10.119999999999999</v>
      </c>
      <c r="X1098" s="34" t="str">
        <f t="shared" si="176"/>
        <v/>
      </c>
      <c r="Y1098" s="35" t="str">
        <f t="shared" si="177"/>
        <v/>
      </c>
      <c r="Z1098" s="38" t="str">
        <f t="shared" si="172"/>
        <v>V8</v>
      </c>
      <c r="AA1098" s="38" t="str">
        <f t="shared" si="170"/>
        <v>V9</v>
      </c>
      <c r="AB1098" s="38" t="str">
        <f t="shared" si="173"/>
        <v>V10</v>
      </c>
      <c r="AC1098" s="38">
        <f>IF($AF1098=20,"",IF($V1098=0,"",IF($H1098="Adblue Bidon","",IF($H1098="GNC (KG)","",IF($H1098="Frais de service EV","",IF($Q1098=1,$G$2:$G$4524,""))))))</f>
        <v>31.7</v>
      </c>
      <c r="AD1098" s="33" t="str">
        <f t="shared" si="178"/>
        <v/>
      </c>
      <c r="AE1098" s="36" t="str">
        <f t="shared" si="179"/>
        <v/>
      </c>
      <c r="AF1098" s="37" t="str">
        <f>IFERROR(VLOOKUP($F$2,IMPUTATION!F:G,2,0),"")</f>
        <v/>
      </c>
    </row>
    <row r="1099" spans="1:32">
      <c r="A1099" s="31">
        <v>44408</v>
      </c>
      <c r="B1099" s="32">
        <v>141.76</v>
      </c>
      <c r="C1099" s="32" t="s">
        <v>21</v>
      </c>
      <c r="D1099" s="32" t="s">
        <v>371</v>
      </c>
      <c r="E1099" s="32" t="s">
        <v>105</v>
      </c>
      <c r="F1099" s="32" t="s">
        <v>706</v>
      </c>
      <c r="G1099" s="32">
        <v>95.6</v>
      </c>
      <c r="H1099" s="32" t="s">
        <v>380</v>
      </c>
      <c r="I1099" s="32">
        <v>118.13</v>
      </c>
      <c r="J1099" s="32">
        <v>80</v>
      </c>
      <c r="K1099" s="32">
        <v>18.899999999999999</v>
      </c>
      <c r="L1099" s="32">
        <v>122.86</v>
      </c>
      <c r="M1099" s="32" t="s">
        <v>19</v>
      </c>
      <c r="N1099" s="32" t="s">
        <v>396</v>
      </c>
      <c r="O1099" s="32">
        <v>6178336</v>
      </c>
      <c r="P1099" s="38">
        <f>IF($H1099="",VLOOKUP($C1099,IMPUTATION_CARBURANT[],2,0),VLOOKUP($H1099,IMPUTATION_CARBURANT[],2,0))</f>
        <v>1</v>
      </c>
      <c r="Q1099" s="38">
        <f>IF(AND($P1099=123401,$M1099="VP"),124013,$P$2:$P$4524)</f>
        <v>1</v>
      </c>
      <c r="R1099" s="38" t="str">
        <f t="shared" si="171"/>
        <v>TEST</v>
      </c>
      <c r="S1099" s="38">
        <f>ABS($B1099)</f>
        <v>141.76</v>
      </c>
      <c r="T1099" s="38">
        <f>ABS($I1099)</f>
        <v>118.13</v>
      </c>
      <c r="U1099" s="38">
        <f>ABS($K1099)</f>
        <v>18.899999999999999</v>
      </c>
      <c r="V1099" s="34">
        <f t="shared" si="174"/>
        <v>94.5</v>
      </c>
      <c r="W1099" s="35">
        <f t="shared" si="175"/>
        <v>28.36</v>
      </c>
      <c r="X1099" s="34" t="str">
        <f t="shared" si="176"/>
        <v/>
      </c>
      <c r="Y1099" s="35" t="str">
        <f t="shared" si="177"/>
        <v/>
      </c>
      <c r="Z1099" s="38" t="str">
        <f t="shared" si="172"/>
        <v>V8</v>
      </c>
      <c r="AA1099" s="38" t="str">
        <f t="shared" si="170"/>
        <v>V9</v>
      </c>
      <c r="AB1099" s="38" t="str">
        <f t="shared" si="173"/>
        <v>V10</v>
      </c>
      <c r="AC1099" s="38">
        <f>IF($AF1099=20,"",IF($V1099=0,"",IF($H1099="Adblue Bidon","",IF($H1099="GNC (KG)","",IF($H1099="Frais de service EV","",IF($Q1099=1,$G$2:$G$4524,""))))))</f>
        <v>95.6</v>
      </c>
      <c r="AD1099" s="33" t="str">
        <f t="shared" si="178"/>
        <v/>
      </c>
      <c r="AE1099" s="36" t="str">
        <f t="shared" si="179"/>
        <v/>
      </c>
      <c r="AF1099" s="37" t="str">
        <f>IFERROR(VLOOKUP($F$2,IMPUTATION!F:G,2,0),"")</f>
        <v/>
      </c>
    </row>
    <row r="1100" spans="1:32">
      <c r="A1100" s="31">
        <v>44408</v>
      </c>
      <c r="B1100" s="32">
        <v>143.83000000000001</v>
      </c>
      <c r="C1100" s="32" t="s">
        <v>21</v>
      </c>
      <c r="D1100" s="32" t="s">
        <v>371</v>
      </c>
      <c r="E1100" s="32" t="s">
        <v>106</v>
      </c>
      <c r="F1100" s="32" t="s">
        <v>1557</v>
      </c>
      <c r="G1100" s="32">
        <v>97</v>
      </c>
      <c r="H1100" s="32" t="s">
        <v>380</v>
      </c>
      <c r="I1100" s="32">
        <v>119.86</v>
      </c>
      <c r="J1100" s="32">
        <v>80</v>
      </c>
      <c r="K1100" s="32">
        <v>19.18</v>
      </c>
      <c r="L1100" s="32">
        <v>124.65</v>
      </c>
      <c r="M1100" s="32" t="s">
        <v>19</v>
      </c>
      <c r="N1100" s="32" t="s">
        <v>396</v>
      </c>
      <c r="O1100" s="32">
        <v>6400181</v>
      </c>
      <c r="P1100" s="38">
        <f>IF($H1100="",VLOOKUP($C1100,IMPUTATION_CARBURANT[],2,0),VLOOKUP($H1100,IMPUTATION_CARBURANT[],2,0))</f>
        <v>1</v>
      </c>
      <c r="Q1100" s="38">
        <f>IF(AND($P1100=123401,$M1100="VP"),124013,$P$2:$P$4524)</f>
        <v>1</v>
      </c>
      <c r="R1100" s="38" t="str">
        <f t="shared" si="171"/>
        <v>TEST</v>
      </c>
      <c r="S1100" s="38">
        <f>ABS($B1100)</f>
        <v>143.83000000000001</v>
      </c>
      <c r="T1100" s="38">
        <f>ABS($I1100)</f>
        <v>119.86</v>
      </c>
      <c r="U1100" s="38">
        <f>ABS($K1100)</f>
        <v>19.18</v>
      </c>
      <c r="V1100" s="34">
        <f t="shared" si="174"/>
        <v>95.89</v>
      </c>
      <c r="W1100" s="35">
        <f t="shared" si="175"/>
        <v>28.76</v>
      </c>
      <c r="X1100" s="34" t="str">
        <f t="shared" si="176"/>
        <v/>
      </c>
      <c r="Y1100" s="35" t="str">
        <f t="shared" si="177"/>
        <v/>
      </c>
      <c r="Z1100" s="38" t="str">
        <f t="shared" si="172"/>
        <v>V8</v>
      </c>
      <c r="AA1100" s="38" t="str">
        <f t="shared" si="170"/>
        <v>V9</v>
      </c>
      <c r="AB1100" s="38" t="str">
        <f t="shared" si="173"/>
        <v>V10</v>
      </c>
      <c r="AC1100" s="38">
        <f>IF($AF1100=20,"",IF($V1100=0,"",IF($H1100="Adblue Bidon","",IF($H1100="GNC (KG)","",IF($H1100="Frais de service EV","",IF($Q1100=1,$G$2:$G$4524,""))))))</f>
        <v>97</v>
      </c>
      <c r="AD1100" s="33" t="str">
        <f t="shared" si="178"/>
        <v/>
      </c>
      <c r="AE1100" s="36" t="str">
        <f t="shared" si="179"/>
        <v/>
      </c>
      <c r="AF1100" s="37" t="str">
        <f>IFERROR(VLOOKUP($F$2,IMPUTATION!F:G,2,0),"")</f>
        <v/>
      </c>
    </row>
    <row r="1101" spans="1:32">
      <c r="A1101" s="31">
        <v>44408</v>
      </c>
      <c r="B1101" s="32">
        <v>55.62</v>
      </c>
      <c r="C1101" s="32" t="s">
        <v>393</v>
      </c>
      <c r="D1101" s="32" t="s">
        <v>371</v>
      </c>
      <c r="E1101" s="32" t="s">
        <v>230</v>
      </c>
      <c r="F1101" s="32" t="s">
        <v>845</v>
      </c>
      <c r="G1101" s="32">
        <v>34.92</v>
      </c>
      <c r="H1101" s="32" t="s">
        <v>387</v>
      </c>
      <c r="I1101" s="32">
        <v>46.35</v>
      </c>
      <c r="J1101" s="32">
        <v>80</v>
      </c>
      <c r="K1101" s="32">
        <v>7.42</v>
      </c>
      <c r="L1101" s="32">
        <v>48.2</v>
      </c>
      <c r="M1101" s="32" t="s">
        <v>18</v>
      </c>
      <c r="N1101" s="32" t="s">
        <v>18</v>
      </c>
      <c r="O1101" s="32">
        <v>6400769</v>
      </c>
      <c r="P1101" s="38">
        <f>IF($H1101="",VLOOKUP($C1101,IMPUTATION_CARBURANT[],2,0),VLOOKUP($H1101,IMPUTATION_CARBURANT[],2,0))</f>
        <v>1</v>
      </c>
      <c r="Q1101" s="38">
        <f>IF(AND($P1101=123401,$M1101="VP"),124013,$P$2:$P$4524)</f>
        <v>1</v>
      </c>
      <c r="R1101" s="38" t="str">
        <f t="shared" si="171"/>
        <v>TEST</v>
      </c>
      <c r="S1101" s="38">
        <f>ABS($B1101)</f>
        <v>55.62</v>
      </c>
      <c r="T1101" s="38">
        <f>ABS($I1101)</f>
        <v>46.35</v>
      </c>
      <c r="U1101" s="38">
        <f>ABS($K1101)</f>
        <v>7.42</v>
      </c>
      <c r="V1101" s="34">
        <f t="shared" si="174"/>
        <v>37.08</v>
      </c>
      <c r="W1101" s="35">
        <f t="shared" si="175"/>
        <v>11.12</v>
      </c>
      <c r="X1101" s="34" t="str">
        <f t="shared" si="176"/>
        <v/>
      </c>
      <c r="Y1101" s="35" t="str">
        <f t="shared" si="177"/>
        <v/>
      </c>
      <c r="Z1101" s="38" t="str">
        <f t="shared" si="172"/>
        <v>V8</v>
      </c>
      <c r="AA1101" s="38" t="str">
        <f t="shared" si="170"/>
        <v>V9</v>
      </c>
      <c r="AB1101" s="38" t="str">
        <f t="shared" si="173"/>
        <v>V10</v>
      </c>
      <c r="AC1101" s="38">
        <f>IF($AF1101=20,"",IF($V1101=0,"",IF($H1101="Adblue Bidon","",IF($H1101="GNC (KG)","",IF($H1101="Frais de service EV","",IF($Q1101=1,$G$2:$G$4524,""))))))</f>
        <v>34.92</v>
      </c>
      <c r="AD1101" s="33" t="str">
        <f t="shared" si="178"/>
        <v/>
      </c>
      <c r="AE1101" s="36" t="str">
        <f t="shared" si="179"/>
        <v/>
      </c>
      <c r="AF1101" s="37" t="str">
        <f>IFERROR(VLOOKUP($F$2,IMPUTATION!F:G,2,0),"")</f>
        <v/>
      </c>
    </row>
    <row r="1102" spans="1:32">
      <c r="A1102" s="31">
        <v>44408</v>
      </c>
      <c r="B1102" s="32">
        <v>64.400000000000006</v>
      </c>
      <c r="C1102" s="32" t="s">
        <v>393</v>
      </c>
      <c r="D1102" s="32" t="s">
        <v>371</v>
      </c>
      <c r="E1102" s="32" t="s">
        <v>275</v>
      </c>
      <c r="F1102" s="32" t="s">
        <v>524</v>
      </c>
      <c r="G1102" s="32">
        <v>37.93</v>
      </c>
      <c r="H1102" s="32" t="s">
        <v>390</v>
      </c>
      <c r="I1102" s="32">
        <v>53.67</v>
      </c>
      <c r="J1102" s="32">
        <v>80</v>
      </c>
      <c r="K1102" s="32">
        <v>8.58</v>
      </c>
      <c r="L1102" s="32">
        <v>55.82</v>
      </c>
      <c r="M1102" s="32" t="s">
        <v>18</v>
      </c>
      <c r="N1102" s="32" t="s">
        <v>18</v>
      </c>
      <c r="O1102" s="32">
        <v>6401021</v>
      </c>
      <c r="P1102" s="38">
        <f>IF($H1102="",VLOOKUP($C1102,IMPUTATION_CARBURANT[],2,0),VLOOKUP($H1102,IMPUTATION_CARBURANT[],2,0))</f>
        <v>1</v>
      </c>
      <c r="Q1102" s="38">
        <f>IF(AND($P1102=123401,$M1102="VP"),124013,$P$2:$P$4524)</f>
        <v>1</v>
      </c>
      <c r="R1102" s="38" t="str">
        <f t="shared" si="171"/>
        <v>TEST</v>
      </c>
      <c r="S1102" s="38">
        <f>ABS($B1102)</f>
        <v>64.400000000000006</v>
      </c>
      <c r="T1102" s="38">
        <f>ABS($I1102)</f>
        <v>53.67</v>
      </c>
      <c r="U1102" s="38">
        <f>ABS($K1102)</f>
        <v>8.58</v>
      </c>
      <c r="V1102" s="34">
        <f t="shared" si="174"/>
        <v>42.94</v>
      </c>
      <c r="W1102" s="35">
        <f t="shared" si="175"/>
        <v>12.88</v>
      </c>
      <c r="X1102" s="34" t="str">
        <f t="shared" si="176"/>
        <v/>
      </c>
      <c r="Y1102" s="35" t="str">
        <f t="shared" si="177"/>
        <v/>
      </c>
      <c r="Z1102" s="38" t="str">
        <f t="shared" si="172"/>
        <v>V8</v>
      </c>
      <c r="AA1102" s="38" t="str">
        <f t="shared" si="170"/>
        <v>V9</v>
      </c>
      <c r="AB1102" s="38" t="str">
        <f t="shared" si="173"/>
        <v>V10</v>
      </c>
      <c r="AC1102" s="38">
        <f>IF($AF1102=20,"",IF($V1102=0,"",IF($H1102="Adblue Bidon","",IF($H1102="GNC (KG)","",IF($H1102="Frais de service EV","",IF($Q1102=1,$G$2:$G$4524,""))))))</f>
        <v>37.93</v>
      </c>
      <c r="AD1102" s="33" t="str">
        <f t="shared" si="178"/>
        <v/>
      </c>
      <c r="AE1102" s="36" t="str">
        <f t="shared" si="179"/>
        <v/>
      </c>
      <c r="AF1102" s="37" t="str">
        <f>IFERROR(VLOOKUP($F$2,IMPUTATION!F:G,2,0),"")</f>
        <v/>
      </c>
    </row>
    <row r="1103" spans="1:32">
      <c r="A1103" s="31">
        <v>44408</v>
      </c>
      <c r="B1103" s="32">
        <v>70.25</v>
      </c>
      <c r="C1103" s="32" t="s">
        <v>21</v>
      </c>
      <c r="D1103" s="32" t="s">
        <v>371</v>
      </c>
      <c r="E1103" s="32" t="s">
        <v>113</v>
      </c>
      <c r="F1103" s="32" t="s">
        <v>438</v>
      </c>
      <c r="G1103" s="32">
        <v>47.7</v>
      </c>
      <c r="H1103" s="32" t="s">
        <v>380</v>
      </c>
      <c r="I1103" s="32">
        <v>58.54</v>
      </c>
      <c r="J1103" s="32">
        <v>80</v>
      </c>
      <c r="K1103" s="32">
        <v>9.3699999999999992</v>
      </c>
      <c r="L1103" s="32">
        <v>60.88</v>
      </c>
      <c r="M1103" s="32" t="s">
        <v>19</v>
      </c>
      <c r="N1103" s="32" t="s">
        <v>396</v>
      </c>
      <c r="O1103" s="32">
        <v>6178303</v>
      </c>
      <c r="P1103" s="38">
        <f>IF($H1103="",VLOOKUP($C1103,IMPUTATION_CARBURANT[],2,0),VLOOKUP($H1103,IMPUTATION_CARBURANT[],2,0))</f>
        <v>1</v>
      </c>
      <c r="Q1103" s="38">
        <f>IF(AND($P1103=123401,$M1103="VP"),124013,$P$2:$P$4524)</f>
        <v>1</v>
      </c>
      <c r="R1103" s="38" t="str">
        <f t="shared" si="171"/>
        <v>TEST</v>
      </c>
      <c r="S1103" s="38">
        <f>ABS($B1103)</f>
        <v>70.25</v>
      </c>
      <c r="T1103" s="38">
        <f>ABS($I1103)</f>
        <v>58.54</v>
      </c>
      <c r="U1103" s="38">
        <f>ABS($K1103)</f>
        <v>9.3699999999999992</v>
      </c>
      <c r="V1103" s="34">
        <f t="shared" si="174"/>
        <v>46.83</v>
      </c>
      <c r="W1103" s="35">
        <f t="shared" si="175"/>
        <v>14.05</v>
      </c>
      <c r="X1103" s="34" t="str">
        <f t="shared" si="176"/>
        <v/>
      </c>
      <c r="Y1103" s="35" t="str">
        <f t="shared" si="177"/>
        <v/>
      </c>
      <c r="Z1103" s="38" t="str">
        <f t="shared" si="172"/>
        <v>V8</v>
      </c>
      <c r="AA1103" s="38" t="str">
        <f t="shared" si="170"/>
        <v>V9</v>
      </c>
      <c r="AB1103" s="38" t="str">
        <f t="shared" si="173"/>
        <v>V10</v>
      </c>
      <c r="AC1103" s="38">
        <f>IF($AF1103=20,"",IF($V1103=0,"",IF($H1103="Adblue Bidon","",IF($H1103="GNC (KG)","",IF($H1103="Frais de service EV","",IF($Q1103=1,$G$2:$G$4524,""))))))</f>
        <v>47.7</v>
      </c>
      <c r="AD1103" s="33" t="str">
        <f t="shared" si="178"/>
        <v/>
      </c>
      <c r="AE1103" s="36" t="str">
        <f t="shared" si="179"/>
        <v/>
      </c>
      <c r="AF1103" s="37" t="str">
        <f>IFERROR(VLOOKUP($F$2,IMPUTATION!F:G,2,0),"")</f>
        <v/>
      </c>
    </row>
    <row r="1104" spans="1:32">
      <c r="A1104" s="31">
        <v>44408</v>
      </c>
      <c r="B1104" s="32">
        <v>127.45</v>
      </c>
      <c r="C1104" s="32" t="s">
        <v>21</v>
      </c>
      <c r="D1104" s="32" t="s">
        <v>371</v>
      </c>
      <c r="E1104" s="32" t="s">
        <v>96</v>
      </c>
      <c r="F1104" s="32" t="s">
        <v>809</v>
      </c>
      <c r="G1104" s="32">
        <v>86.73</v>
      </c>
      <c r="H1104" s="32" t="s">
        <v>380</v>
      </c>
      <c r="I1104" s="32">
        <v>106.21</v>
      </c>
      <c r="J1104" s="32">
        <v>80</v>
      </c>
      <c r="K1104" s="32">
        <v>16.989999999999998</v>
      </c>
      <c r="L1104" s="32">
        <v>110.46</v>
      </c>
      <c r="M1104" s="32" t="s">
        <v>19</v>
      </c>
      <c r="N1104" s="32" t="s">
        <v>396</v>
      </c>
      <c r="O1104" s="32">
        <v>6400493</v>
      </c>
      <c r="P1104" s="38">
        <f>IF($H1104="",VLOOKUP($C1104,IMPUTATION_CARBURANT[],2,0),VLOOKUP($H1104,IMPUTATION_CARBURANT[],2,0))</f>
        <v>1</v>
      </c>
      <c r="Q1104" s="38">
        <f>IF(AND($P1104=123401,$M1104="VP"),124013,$P$2:$P$4524)</f>
        <v>1</v>
      </c>
      <c r="R1104" s="38" t="str">
        <f t="shared" si="171"/>
        <v>TEST</v>
      </c>
      <c r="S1104" s="38">
        <f>ABS($B1104)</f>
        <v>127.45</v>
      </c>
      <c r="T1104" s="38">
        <f>ABS($I1104)</f>
        <v>106.21</v>
      </c>
      <c r="U1104" s="38">
        <f>ABS($K1104)</f>
        <v>16.989999999999998</v>
      </c>
      <c r="V1104" s="34">
        <f t="shared" si="174"/>
        <v>84.97</v>
      </c>
      <c r="W1104" s="35">
        <f t="shared" si="175"/>
        <v>25.49</v>
      </c>
      <c r="X1104" s="34" t="str">
        <f t="shared" si="176"/>
        <v/>
      </c>
      <c r="Y1104" s="35" t="str">
        <f t="shared" si="177"/>
        <v/>
      </c>
      <c r="Z1104" s="38" t="str">
        <f t="shared" si="172"/>
        <v>V8</v>
      </c>
      <c r="AA1104" s="38" t="str">
        <f t="shared" si="170"/>
        <v>V9</v>
      </c>
      <c r="AB1104" s="38" t="str">
        <f t="shared" si="173"/>
        <v>V10</v>
      </c>
      <c r="AC1104" s="38">
        <f>IF($AF1104=20,"",IF($V1104=0,"",IF($H1104="Adblue Bidon","",IF($H1104="GNC (KG)","",IF($H1104="Frais de service EV","",IF($Q1104=1,$G$2:$G$4524,""))))))</f>
        <v>86.73</v>
      </c>
      <c r="AD1104" s="33" t="str">
        <f t="shared" si="178"/>
        <v/>
      </c>
      <c r="AE1104" s="36" t="str">
        <f t="shared" si="179"/>
        <v/>
      </c>
      <c r="AF1104" s="37" t="str">
        <f>IFERROR(VLOOKUP($F$2,IMPUTATION!F:G,2,0),"")</f>
        <v/>
      </c>
    </row>
    <row r="1105" spans="1:32">
      <c r="A1105" s="31">
        <v>44408</v>
      </c>
      <c r="B1105" s="32">
        <v>47.87</v>
      </c>
      <c r="C1105" s="32" t="s">
        <v>393</v>
      </c>
      <c r="D1105" s="32" t="s">
        <v>371</v>
      </c>
      <c r="E1105" s="32" t="s">
        <v>226</v>
      </c>
      <c r="F1105" s="32" t="s">
        <v>732</v>
      </c>
      <c r="G1105" s="32">
        <v>30.24</v>
      </c>
      <c r="H1105" s="32" t="s">
        <v>387</v>
      </c>
      <c r="I1105" s="32">
        <v>39.89</v>
      </c>
      <c r="J1105" s="32">
        <v>80</v>
      </c>
      <c r="K1105" s="32">
        <v>6.38</v>
      </c>
      <c r="L1105" s="32">
        <v>41.49</v>
      </c>
      <c r="M1105" s="32" t="s">
        <v>18</v>
      </c>
      <c r="N1105" s="32" t="s">
        <v>18</v>
      </c>
      <c r="O1105" s="32">
        <v>6638054</v>
      </c>
      <c r="P1105" s="38">
        <f>IF($H1105="",VLOOKUP($C1105,IMPUTATION_CARBURANT[],2,0),VLOOKUP($H1105,IMPUTATION_CARBURANT[],2,0))</f>
        <v>1</v>
      </c>
      <c r="Q1105" s="38">
        <f>IF(AND($P1105=123401,$M1105="VP"),124013,$P$2:$P$4524)</f>
        <v>1</v>
      </c>
      <c r="R1105" s="38" t="str">
        <f t="shared" si="171"/>
        <v>TEST</v>
      </c>
      <c r="S1105" s="38">
        <f>ABS($B1105)</f>
        <v>47.87</v>
      </c>
      <c r="T1105" s="38">
        <f>ABS($I1105)</f>
        <v>39.89</v>
      </c>
      <c r="U1105" s="38">
        <f>ABS($K1105)</f>
        <v>6.38</v>
      </c>
      <c r="V1105" s="34">
        <f t="shared" si="174"/>
        <v>31.91</v>
      </c>
      <c r="W1105" s="35">
        <f t="shared" si="175"/>
        <v>9.58</v>
      </c>
      <c r="X1105" s="34" t="str">
        <f t="shared" si="176"/>
        <v/>
      </c>
      <c r="Y1105" s="35" t="str">
        <f t="shared" si="177"/>
        <v/>
      </c>
      <c r="Z1105" s="38" t="str">
        <f t="shared" si="172"/>
        <v>V8</v>
      </c>
      <c r="AA1105" s="38" t="str">
        <f t="shared" si="170"/>
        <v>V9</v>
      </c>
      <c r="AB1105" s="38" t="str">
        <f t="shared" si="173"/>
        <v>V10</v>
      </c>
      <c r="AC1105" s="38">
        <f>IF($AF1105=20,"",IF($V1105=0,"",IF($H1105="Adblue Bidon","",IF($H1105="GNC (KG)","",IF($H1105="Frais de service EV","",IF($Q1105=1,$G$2:$G$4524,""))))))</f>
        <v>30.24</v>
      </c>
      <c r="AD1105" s="33" t="str">
        <f t="shared" si="178"/>
        <v/>
      </c>
      <c r="AE1105" s="36" t="str">
        <f t="shared" si="179"/>
        <v/>
      </c>
      <c r="AF1105" s="37" t="str">
        <f>IFERROR(VLOOKUP($F$2,IMPUTATION!F:G,2,0),"")</f>
        <v/>
      </c>
    </row>
    <row r="1106" spans="1:32">
      <c r="A1106" s="31">
        <v>44408</v>
      </c>
      <c r="B1106" s="32">
        <v>37.61</v>
      </c>
      <c r="C1106" s="32" t="s">
        <v>21</v>
      </c>
      <c r="D1106" s="32" t="s">
        <v>371</v>
      </c>
      <c r="E1106" s="32" t="s">
        <v>16</v>
      </c>
      <c r="F1106" s="32" t="s">
        <v>750</v>
      </c>
      <c r="G1106" s="32">
        <v>25.62</v>
      </c>
      <c r="H1106" s="32" t="s">
        <v>380</v>
      </c>
      <c r="I1106" s="32">
        <v>31.34</v>
      </c>
      <c r="J1106" s="32">
        <v>80</v>
      </c>
      <c r="K1106" s="32">
        <v>5.0199999999999996</v>
      </c>
      <c r="L1106" s="32">
        <v>32.590000000000003</v>
      </c>
      <c r="M1106" s="32" t="s">
        <v>18</v>
      </c>
      <c r="N1106" s="32" t="s">
        <v>18</v>
      </c>
      <c r="O1106" s="32">
        <v>6176623</v>
      </c>
      <c r="P1106" s="38">
        <f>IF($H1106="",VLOOKUP($C1106,IMPUTATION_CARBURANT[],2,0),VLOOKUP($H1106,IMPUTATION_CARBURANT[],2,0))</f>
        <v>1</v>
      </c>
      <c r="Q1106" s="38">
        <f>IF(AND($P1106=123401,$M1106="VP"),124013,$P$2:$P$4524)</f>
        <v>1</v>
      </c>
      <c r="R1106" s="38" t="str">
        <f t="shared" si="171"/>
        <v>TEST</v>
      </c>
      <c r="S1106" s="38">
        <f>ABS($B1106)</f>
        <v>37.61</v>
      </c>
      <c r="T1106" s="38">
        <f>ABS($I1106)</f>
        <v>31.34</v>
      </c>
      <c r="U1106" s="38">
        <f>ABS($K1106)</f>
        <v>5.0199999999999996</v>
      </c>
      <c r="V1106" s="34">
        <f t="shared" si="174"/>
        <v>25.07</v>
      </c>
      <c r="W1106" s="35">
        <f t="shared" si="175"/>
        <v>7.52</v>
      </c>
      <c r="X1106" s="34" t="str">
        <f t="shared" si="176"/>
        <v/>
      </c>
      <c r="Y1106" s="35" t="str">
        <f t="shared" si="177"/>
        <v/>
      </c>
      <c r="Z1106" s="38" t="str">
        <f t="shared" si="172"/>
        <v>V8</v>
      </c>
      <c r="AA1106" s="38" t="str">
        <f t="shared" si="170"/>
        <v>V9</v>
      </c>
      <c r="AB1106" s="38" t="str">
        <f t="shared" si="173"/>
        <v>V10</v>
      </c>
      <c r="AC1106" s="38">
        <f>IF($AF1106=20,"",IF($V1106=0,"",IF($H1106="Adblue Bidon","",IF($H1106="GNC (KG)","",IF($H1106="Frais de service EV","",IF($Q1106=1,$G$2:$G$4524,""))))))</f>
        <v>25.62</v>
      </c>
      <c r="AD1106" s="33" t="str">
        <f t="shared" si="178"/>
        <v/>
      </c>
      <c r="AE1106" s="36" t="str">
        <f t="shared" si="179"/>
        <v/>
      </c>
      <c r="AF1106" s="37" t="str">
        <f>IFERROR(VLOOKUP($F$2,IMPUTATION!F:G,2,0),"")</f>
        <v/>
      </c>
    </row>
    <row r="1107" spans="1:32">
      <c r="A1107" s="31">
        <v>44408</v>
      </c>
      <c r="B1107" s="32">
        <v>39.76</v>
      </c>
      <c r="C1107" s="32" t="s">
        <v>393</v>
      </c>
      <c r="D1107" s="32" t="s">
        <v>371</v>
      </c>
      <c r="E1107" s="32" t="s">
        <v>320</v>
      </c>
      <c r="F1107" s="32" t="s">
        <v>1558</v>
      </c>
      <c r="G1107" s="32">
        <v>24.96</v>
      </c>
      <c r="H1107" s="32" t="s">
        <v>387</v>
      </c>
      <c r="I1107" s="32">
        <v>33.130000000000003</v>
      </c>
      <c r="J1107" s="32">
        <v>80</v>
      </c>
      <c r="K1107" s="32">
        <v>5.3</v>
      </c>
      <c r="L1107" s="32">
        <v>34.46</v>
      </c>
      <c r="M1107" s="32" t="s">
        <v>18</v>
      </c>
      <c r="N1107" s="32" t="s">
        <v>18</v>
      </c>
      <c r="O1107" s="32">
        <v>6656507</v>
      </c>
      <c r="P1107" s="38">
        <f>IF($H1107="",VLOOKUP($C1107,IMPUTATION_CARBURANT[],2,0),VLOOKUP($H1107,IMPUTATION_CARBURANT[],2,0))</f>
        <v>1</v>
      </c>
      <c r="Q1107" s="38">
        <f>IF(AND($P1107=123401,$M1107="VP"),124013,$P$2:$P$4524)</f>
        <v>1</v>
      </c>
      <c r="R1107" s="38" t="str">
        <f t="shared" si="171"/>
        <v>TEST</v>
      </c>
      <c r="S1107" s="38">
        <f>ABS($B1107)</f>
        <v>39.76</v>
      </c>
      <c r="T1107" s="38">
        <f>ABS($I1107)</f>
        <v>33.130000000000003</v>
      </c>
      <c r="U1107" s="38">
        <f>ABS($K1107)</f>
        <v>5.3</v>
      </c>
      <c r="V1107" s="34">
        <f t="shared" si="174"/>
        <v>26.5</v>
      </c>
      <c r="W1107" s="35">
        <f t="shared" si="175"/>
        <v>7.96</v>
      </c>
      <c r="X1107" s="34" t="str">
        <f t="shared" si="176"/>
        <v/>
      </c>
      <c r="Y1107" s="35" t="str">
        <f t="shared" si="177"/>
        <v/>
      </c>
      <c r="Z1107" s="38" t="str">
        <f t="shared" si="172"/>
        <v>V8</v>
      </c>
      <c r="AA1107" s="38" t="str">
        <f t="shared" si="170"/>
        <v>V9</v>
      </c>
      <c r="AB1107" s="38" t="str">
        <f t="shared" si="173"/>
        <v>V10</v>
      </c>
      <c r="AC1107" s="38">
        <f>IF($AF1107=20,"",IF($V1107=0,"",IF($H1107="Adblue Bidon","",IF($H1107="GNC (KG)","",IF($H1107="Frais de service EV","",IF($Q1107=1,$G$2:$G$4524,""))))))</f>
        <v>24.96</v>
      </c>
      <c r="AD1107" s="33" t="str">
        <f t="shared" si="178"/>
        <v/>
      </c>
      <c r="AE1107" s="36" t="str">
        <f t="shared" si="179"/>
        <v/>
      </c>
      <c r="AF1107" s="37" t="str">
        <f>IFERROR(VLOOKUP($F$2,IMPUTATION!F:G,2,0),"")</f>
        <v/>
      </c>
    </row>
    <row r="1108" spans="1:32">
      <c r="A1108" s="31">
        <v>44408</v>
      </c>
      <c r="B1108" s="32">
        <v>63.74</v>
      </c>
      <c r="C1108" s="32" t="s">
        <v>393</v>
      </c>
      <c r="D1108" s="32" t="s">
        <v>371</v>
      </c>
      <c r="E1108" s="32" t="s">
        <v>317</v>
      </c>
      <c r="F1108" s="32" t="s">
        <v>835</v>
      </c>
      <c r="G1108" s="32">
        <v>37.54</v>
      </c>
      <c r="H1108" s="32" t="s">
        <v>390</v>
      </c>
      <c r="I1108" s="32">
        <v>53.12</v>
      </c>
      <c r="J1108" s="32">
        <v>80</v>
      </c>
      <c r="K1108" s="32">
        <v>8.5</v>
      </c>
      <c r="L1108" s="32">
        <v>55.24</v>
      </c>
      <c r="M1108" s="32" t="s">
        <v>18</v>
      </c>
      <c r="N1108" s="32" t="s">
        <v>18</v>
      </c>
      <c r="O1108" s="32">
        <v>6400466</v>
      </c>
      <c r="P1108" s="38">
        <f>IF($H1108="",VLOOKUP($C1108,IMPUTATION_CARBURANT[],2,0),VLOOKUP($H1108,IMPUTATION_CARBURANT[],2,0))</f>
        <v>1</v>
      </c>
      <c r="Q1108" s="38">
        <f>IF(AND($P1108=123401,$M1108="VP"),124013,$P$2:$P$4524)</f>
        <v>1</v>
      </c>
      <c r="R1108" s="38" t="str">
        <f t="shared" si="171"/>
        <v>TEST</v>
      </c>
      <c r="S1108" s="38">
        <f>ABS($B1108)</f>
        <v>63.74</v>
      </c>
      <c r="T1108" s="38">
        <f>ABS($I1108)</f>
        <v>53.12</v>
      </c>
      <c r="U1108" s="38">
        <f>ABS($K1108)</f>
        <v>8.5</v>
      </c>
      <c r="V1108" s="34">
        <f t="shared" si="174"/>
        <v>42.5</v>
      </c>
      <c r="W1108" s="35">
        <f t="shared" si="175"/>
        <v>12.74</v>
      </c>
      <c r="X1108" s="34" t="str">
        <f t="shared" si="176"/>
        <v/>
      </c>
      <c r="Y1108" s="35" t="str">
        <f t="shared" si="177"/>
        <v/>
      </c>
      <c r="Z1108" s="38" t="str">
        <f t="shared" si="172"/>
        <v>V8</v>
      </c>
      <c r="AA1108" s="38" t="str">
        <f t="shared" si="170"/>
        <v>V9</v>
      </c>
      <c r="AB1108" s="38" t="str">
        <f t="shared" si="173"/>
        <v>V10</v>
      </c>
      <c r="AC1108" s="38">
        <f>IF($AF1108=20,"",IF($V1108=0,"",IF($H1108="Adblue Bidon","",IF($H1108="GNC (KG)","",IF($H1108="Frais de service EV","",IF($Q1108=1,$G$2:$G$4524,""))))))</f>
        <v>37.54</v>
      </c>
      <c r="AD1108" s="33" t="str">
        <f t="shared" si="178"/>
        <v/>
      </c>
      <c r="AE1108" s="36" t="str">
        <f t="shared" si="179"/>
        <v/>
      </c>
      <c r="AF1108" s="37" t="str">
        <f>IFERROR(VLOOKUP($F$2,IMPUTATION!F:G,2,0),"")</f>
        <v/>
      </c>
    </row>
    <row r="1109" spans="1:32">
      <c r="A1109" s="31">
        <v>44408</v>
      </c>
      <c r="B1109" s="32">
        <v>22.54</v>
      </c>
      <c r="C1109" s="32" t="s">
        <v>393</v>
      </c>
      <c r="D1109" s="32" t="s">
        <v>371</v>
      </c>
      <c r="E1109" s="32" t="s">
        <v>283</v>
      </c>
      <c r="F1109" s="32" t="s">
        <v>436</v>
      </c>
      <c r="G1109" s="32">
        <v>13.39</v>
      </c>
      <c r="H1109" s="32" t="s">
        <v>390</v>
      </c>
      <c r="I1109" s="32">
        <v>18.78</v>
      </c>
      <c r="J1109" s="32">
        <v>80</v>
      </c>
      <c r="K1109" s="32">
        <v>3.01</v>
      </c>
      <c r="L1109" s="32">
        <v>19.53</v>
      </c>
      <c r="M1109" s="32" t="s">
        <v>18</v>
      </c>
      <c r="N1109" s="32" t="s">
        <v>18</v>
      </c>
      <c r="O1109" s="32">
        <v>6401372</v>
      </c>
      <c r="P1109" s="38">
        <f>IF($H1109="",VLOOKUP($C1109,IMPUTATION_CARBURANT[],2,0),VLOOKUP($H1109,IMPUTATION_CARBURANT[],2,0))</f>
        <v>1</v>
      </c>
      <c r="Q1109" s="38">
        <f>IF(AND($P1109=123401,$M1109="VP"),124013,$P$2:$P$4524)</f>
        <v>1</v>
      </c>
      <c r="R1109" s="38" t="str">
        <f t="shared" si="171"/>
        <v>TEST</v>
      </c>
      <c r="S1109" s="38">
        <f>ABS($B1109)</f>
        <v>22.54</v>
      </c>
      <c r="T1109" s="38">
        <f>ABS($I1109)</f>
        <v>18.78</v>
      </c>
      <c r="U1109" s="38">
        <f>ABS($K1109)</f>
        <v>3.01</v>
      </c>
      <c r="V1109" s="34">
        <f t="shared" si="174"/>
        <v>15.02</v>
      </c>
      <c r="W1109" s="35">
        <f t="shared" si="175"/>
        <v>4.51</v>
      </c>
      <c r="X1109" s="34" t="str">
        <f t="shared" si="176"/>
        <v/>
      </c>
      <c r="Y1109" s="35" t="str">
        <f t="shared" si="177"/>
        <v/>
      </c>
      <c r="Z1109" s="38" t="str">
        <f t="shared" si="172"/>
        <v>V8</v>
      </c>
      <c r="AA1109" s="38" t="str">
        <f t="shared" si="170"/>
        <v>V9</v>
      </c>
      <c r="AB1109" s="38" t="str">
        <f t="shared" si="173"/>
        <v>V10</v>
      </c>
      <c r="AC1109" s="38">
        <f>IF($AF1109=20,"",IF($V1109=0,"",IF($H1109="Adblue Bidon","",IF($H1109="GNC (KG)","",IF($H1109="Frais de service EV","",IF($Q1109=1,$G$2:$G$4524,""))))))</f>
        <v>13.39</v>
      </c>
      <c r="AD1109" s="33" t="str">
        <f t="shared" si="178"/>
        <v/>
      </c>
      <c r="AE1109" s="36" t="str">
        <f t="shared" si="179"/>
        <v/>
      </c>
      <c r="AF1109" s="37" t="str">
        <f>IFERROR(VLOOKUP($F$2,IMPUTATION!F:G,2,0),"")</f>
        <v/>
      </c>
    </row>
    <row r="1110" spans="1:32">
      <c r="A1110" s="31">
        <v>44408</v>
      </c>
      <c r="B1110" s="32">
        <v>61.27</v>
      </c>
      <c r="C1110" s="32" t="s">
        <v>393</v>
      </c>
      <c r="D1110" s="32" t="s">
        <v>371</v>
      </c>
      <c r="E1110" s="32" t="s">
        <v>167</v>
      </c>
      <c r="F1110" s="32" t="s">
        <v>1559</v>
      </c>
      <c r="G1110" s="32">
        <v>38.71</v>
      </c>
      <c r="H1110" s="32" t="s">
        <v>387</v>
      </c>
      <c r="I1110" s="32">
        <v>51.06</v>
      </c>
      <c r="J1110" s="32">
        <v>80</v>
      </c>
      <c r="K1110" s="32">
        <v>8.17</v>
      </c>
      <c r="L1110" s="32">
        <v>53.1</v>
      </c>
      <c r="M1110" s="32" t="s">
        <v>18</v>
      </c>
      <c r="N1110" s="32" t="s">
        <v>18</v>
      </c>
      <c r="O1110" s="32">
        <v>6400652</v>
      </c>
      <c r="P1110" s="38">
        <f>IF($H1110="",VLOOKUP($C1110,IMPUTATION_CARBURANT[],2,0),VLOOKUP($H1110,IMPUTATION_CARBURANT[],2,0))</f>
        <v>1</v>
      </c>
      <c r="Q1110" s="38">
        <f>IF(AND($P1110=123401,$M1110="VP"),124013,$P$2:$P$4524)</f>
        <v>1</v>
      </c>
      <c r="R1110" s="38" t="str">
        <f t="shared" si="171"/>
        <v>TEST</v>
      </c>
      <c r="S1110" s="38">
        <f>ABS($B1110)</f>
        <v>61.27</v>
      </c>
      <c r="T1110" s="38">
        <f>ABS($I1110)</f>
        <v>51.06</v>
      </c>
      <c r="U1110" s="38">
        <f>ABS($K1110)</f>
        <v>8.17</v>
      </c>
      <c r="V1110" s="34">
        <f t="shared" si="174"/>
        <v>40.85</v>
      </c>
      <c r="W1110" s="35">
        <f t="shared" si="175"/>
        <v>12.25</v>
      </c>
      <c r="X1110" s="34" t="str">
        <f t="shared" si="176"/>
        <v/>
      </c>
      <c r="Y1110" s="35" t="str">
        <f t="shared" si="177"/>
        <v/>
      </c>
      <c r="Z1110" s="38" t="str">
        <f t="shared" si="172"/>
        <v>V8</v>
      </c>
      <c r="AA1110" s="38" t="str">
        <f t="shared" si="170"/>
        <v>V9</v>
      </c>
      <c r="AB1110" s="38" t="str">
        <f t="shared" si="173"/>
        <v>V10</v>
      </c>
      <c r="AC1110" s="38">
        <f>IF($AF1110=20,"",IF($V1110=0,"",IF($H1110="Adblue Bidon","",IF($H1110="GNC (KG)","",IF($H1110="Frais de service EV","",IF($Q1110=1,$G$2:$G$4524,""))))))</f>
        <v>38.71</v>
      </c>
      <c r="AD1110" s="33" t="str">
        <f t="shared" si="178"/>
        <v/>
      </c>
      <c r="AE1110" s="36" t="str">
        <f t="shared" si="179"/>
        <v/>
      </c>
      <c r="AF1110" s="37" t="str">
        <f>IFERROR(VLOOKUP($F$2,IMPUTATION!F:G,2,0),"")</f>
        <v/>
      </c>
    </row>
    <row r="1111" spans="1:32">
      <c r="A1111" s="31">
        <v>44408</v>
      </c>
      <c r="B1111" s="32">
        <v>153.07</v>
      </c>
      <c r="C1111" s="32" t="s">
        <v>21</v>
      </c>
      <c r="D1111" s="32" t="s">
        <v>371</v>
      </c>
      <c r="E1111" s="32" t="s">
        <v>119</v>
      </c>
      <c r="F1111" s="32" t="s">
        <v>439</v>
      </c>
      <c r="G1111" s="32">
        <v>101.68</v>
      </c>
      <c r="H1111" s="32" t="s">
        <v>380</v>
      </c>
      <c r="I1111" s="32">
        <v>127.56</v>
      </c>
      <c r="J1111" s="32">
        <v>80</v>
      </c>
      <c r="K1111" s="32">
        <v>20.41</v>
      </c>
      <c r="L1111" s="32">
        <v>132.66</v>
      </c>
      <c r="M1111" s="32" t="s">
        <v>19</v>
      </c>
      <c r="N1111" s="32" t="s">
        <v>396</v>
      </c>
      <c r="O1111" s="32">
        <v>6400763</v>
      </c>
      <c r="P1111" s="38">
        <f>IF($H1111="",VLOOKUP($C1111,IMPUTATION_CARBURANT[],2,0),VLOOKUP($H1111,IMPUTATION_CARBURANT[],2,0))</f>
        <v>1</v>
      </c>
      <c r="Q1111" s="38">
        <f>IF(AND($P1111=123401,$M1111="VP"),124013,$P$2:$P$4524)</f>
        <v>1</v>
      </c>
      <c r="R1111" s="38" t="str">
        <f t="shared" si="171"/>
        <v>TEST</v>
      </c>
      <c r="S1111" s="38">
        <f>ABS($B1111)</f>
        <v>153.07</v>
      </c>
      <c r="T1111" s="38">
        <f>ABS($I1111)</f>
        <v>127.56</v>
      </c>
      <c r="U1111" s="38">
        <f>ABS($K1111)</f>
        <v>20.41</v>
      </c>
      <c r="V1111" s="34">
        <f t="shared" si="174"/>
        <v>102.05</v>
      </c>
      <c r="W1111" s="35">
        <f t="shared" si="175"/>
        <v>30.61</v>
      </c>
      <c r="X1111" s="34" t="str">
        <f t="shared" si="176"/>
        <v/>
      </c>
      <c r="Y1111" s="35" t="str">
        <f t="shared" si="177"/>
        <v/>
      </c>
      <c r="Z1111" s="38" t="str">
        <f t="shared" si="172"/>
        <v>V8</v>
      </c>
      <c r="AA1111" s="38" t="str">
        <f t="shared" si="170"/>
        <v>V9</v>
      </c>
      <c r="AB1111" s="38" t="str">
        <f t="shared" si="173"/>
        <v>V10</v>
      </c>
      <c r="AC1111" s="38">
        <f>IF($AF1111=20,"",IF($V1111=0,"",IF($H1111="Adblue Bidon","",IF($H1111="GNC (KG)","",IF($H1111="Frais de service EV","",IF($Q1111=1,$G$2:$G$4524,""))))))</f>
        <v>101.68</v>
      </c>
      <c r="AD1111" s="33" t="str">
        <f t="shared" si="178"/>
        <v/>
      </c>
      <c r="AE1111" s="36" t="str">
        <f t="shared" si="179"/>
        <v/>
      </c>
      <c r="AF1111" s="37" t="str">
        <f>IFERROR(VLOOKUP($F$2,IMPUTATION!F:G,2,0),"")</f>
        <v/>
      </c>
    </row>
    <row r="1112" spans="1:32">
      <c r="A1112" s="31">
        <v>44408</v>
      </c>
      <c r="B1112" s="32">
        <v>63.4</v>
      </c>
      <c r="C1112" s="32" t="s">
        <v>393</v>
      </c>
      <c r="D1112" s="32" t="s">
        <v>371</v>
      </c>
      <c r="E1112" s="32" t="s">
        <v>28</v>
      </c>
      <c r="F1112" s="32" t="s">
        <v>647</v>
      </c>
      <c r="G1112" s="32">
        <v>37.450000000000003</v>
      </c>
      <c r="H1112" s="32" t="s">
        <v>390</v>
      </c>
      <c r="I1112" s="32">
        <v>52.83</v>
      </c>
      <c r="J1112" s="32">
        <v>80</v>
      </c>
      <c r="K1112" s="32">
        <v>8.4600000000000009</v>
      </c>
      <c r="L1112" s="32">
        <v>54.94</v>
      </c>
      <c r="M1112" s="32" t="s">
        <v>18</v>
      </c>
      <c r="N1112" s="32" t="s">
        <v>18</v>
      </c>
      <c r="O1112" s="32">
        <v>6400235</v>
      </c>
      <c r="P1112" s="38">
        <f>IF($H1112="",VLOOKUP($C1112,IMPUTATION_CARBURANT[],2,0),VLOOKUP($H1112,IMPUTATION_CARBURANT[],2,0))</f>
        <v>1</v>
      </c>
      <c r="Q1112" s="38">
        <f>IF(AND($P1112=123401,$M1112="VP"),124013,$P$2:$P$4524)</f>
        <v>1</v>
      </c>
      <c r="R1112" s="38" t="str">
        <f t="shared" si="171"/>
        <v>TEST</v>
      </c>
      <c r="S1112" s="38">
        <f>ABS($B1112)</f>
        <v>63.4</v>
      </c>
      <c r="T1112" s="38">
        <f>ABS($I1112)</f>
        <v>52.83</v>
      </c>
      <c r="U1112" s="38">
        <f>ABS($K1112)</f>
        <v>8.4600000000000009</v>
      </c>
      <c r="V1112" s="34">
        <f t="shared" si="174"/>
        <v>42.26</v>
      </c>
      <c r="W1112" s="35">
        <f t="shared" si="175"/>
        <v>12.68</v>
      </c>
      <c r="X1112" s="34" t="str">
        <f t="shared" si="176"/>
        <v/>
      </c>
      <c r="Y1112" s="35" t="str">
        <f t="shared" si="177"/>
        <v/>
      </c>
      <c r="Z1112" s="38" t="str">
        <f t="shared" si="172"/>
        <v>V8</v>
      </c>
      <c r="AA1112" s="38" t="str">
        <f t="shared" si="170"/>
        <v>V9</v>
      </c>
      <c r="AB1112" s="38" t="str">
        <f t="shared" si="173"/>
        <v>V10</v>
      </c>
      <c r="AC1112" s="38">
        <f>IF($AF1112=20,"",IF($V1112=0,"",IF($H1112="Adblue Bidon","",IF($H1112="GNC (KG)","",IF($H1112="Frais de service EV","",IF($Q1112=1,$G$2:$G$4524,""))))))</f>
        <v>37.450000000000003</v>
      </c>
      <c r="AD1112" s="33" t="str">
        <f t="shared" si="178"/>
        <v/>
      </c>
      <c r="AE1112" s="36" t="str">
        <f t="shared" si="179"/>
        <v/>
      </c>
      <c r="AF1112" s="37" t="str">
        <f>IFERROR(VLOOKUP($F$2,IMPUTATION!F:G,2,0),"")</f>
        <v/>
      </c>
    </row>
    <row r="1113" spans="1:32">
      <c r="A1113" s="31">
        <v>44408</v>
      </c>
      <c r="B1113" s="32">
        <v>133.44999999999999</v>
      </c>
      <c r="C1113" s="32" t="s">
        <v>21</v>
      </c>
      <c r="D1113" s="32" t="s">
        <v>371</v>
      </c>
      <c r="E1113" s="32" t="s">
        <v>100</v>
      </c>
      <c r="F1113" s="32" t="s">
        <v>523</v>
      </c>
      <c r="G1113" s="32">
        <v>90</v>
      </c>
      <c r="H1113" s="32" t="s">
        <v>380</v>
      </c>
      <c r="I1113" s="32">
        <v>111.21</v>
      </c>
      <c r="J1113" s="32">
        <v>80</v>
      </c>
      <c r="K1113" s="32">
        <v>17.79</v>
      </c>
      <c r="L1113" s="32">
        <v>115.66</v>
      </c>
      <c r="M1113" s="32" t="s">
        <v>392</v>
      </c>
      <c r="N1113" s="32" t="s">
        <v>396</v>
      </c>
      <c r="O1113" s="32">
        <v>6176872</v>
      </c>
      <c r="P1113" s="38">
        <f>IF($H1113="",VLOOKUP($C1113,IMPUTATION_CARBURANT[],2,0),VLOOKUP($H1113,IMPUTATION_CARBURANT[],2,0))</f>
        <v>1</v>
      </c>
      <c r="Q1113" s="38">
        <f>IF(AND($P1113=123401,$M1113="VP"),124013,$P$2:$P$4524)</f>
        <v>1</v>
      </c>
      <c r="R1113" s="38" t="str">
        <f t="shared" si="171"/>
        <v>TEST</v>
      </c>
      <c r="S1113" s="38">
        <f>ABS($B1113)</f>
        <v>133.44999999999999</v>
      </c>
      <c r="T1113" s="38">
        <f>ABS($I1113)</f>
        <v>111.21</v>
      </c>
      <c r="U1113" s="38">
        <f>ABS($K1113)</f>
        <v>17.79</v>
      </c>
      <c r="V1113" s="34">
        <f t="shared" si="174"/>
        <v>88.97</v>
      </c>
      <c r="W1113" s="35">
        <f t="shared" si="175"/>
        <v>26.69</v>
      </c>
      <c r="X1113" s="34" t="str">
        <f t="shared" si="176"/>
        <v/>
      </c>
      <c r="Y1113" s="35" t="str">
        <f t="shared" si="177"/>
        <v/>
      </c>
      <c r="Z1113" s="38" t="str">
        <f t="shared" si="172"/>
        <v>V8</v>
      </c>
      <c r="AA1113" s="38" t="str">
        <f t="shared" si="170"/>
        <v>V9</v>
      </c>
      <c r="AB1113" s="38" t="str">
        <f t="shared" si="173"/>
        <v>V10</v>
      </c>
      <c r="AC1113" s="38">
        <f>IF($AF1113=20,"",IF($V1113=0,"",IF($H1113="Adblue Bidon","",IF($H1113="GNC (KG)","",IF($H1113="Frais de service EV","",IF($Q1113=1,$G$2:$G$4524,""))))))</f>
        <v>90</v>
      </c>
      <c r="AD1113" s="33" t="str">
        <f t="shared" si="178"/>
        <v/>
      </c>
      <c r="AE1113" s="36" t="str">
        <f t="shared" si="179"/>
        <v/>
      </c>
      <c r="AF1113" s="37" t="str">
        <f>IFERROR(VLOOKUP($F$2,IMPUTATION!F:G,2,0),"")</f>
        <v/>
      </c>
    </row>
    <row r="1114" spans="1:32">
      <c r="A1114" s="31">
        <v>44408</v>
      </c>
      <c r="B1114" s="32">
        <v>106.13</v>
      </c>
      <c r="C1114" s="32" t="s">
        <v>21</v>
      </c>
      <c r="D1114" s="32" t="s">
        <v>371</v>
      </c>
      <c r="E1114" s="32" t="s">
        <v>105</v>
      </c>
      <c r="F1114" s="32" t="s">
        <v>1560</v>
      </c>
      <c r="G1114" s="32">
        <v>71.569999999999993</v>
      </c>
      <c r="H1114" s="32" t="s">
        <v>380</v>
      </c>
      <c r="I1114" s="32">
        <v>88.44</v>
      </c>
      <c r="J1114" s="32">
        <v>80</v>
      </c>
      <c r="K1114" s="32">
        <v>14.15</v>
      </c>
      <c r="L1114" s="32">
        <v>91.98</v>
      </c>
      <c r="M1114" s="32" t="s">
        <v>392</v>
      </c>
      <c r="N1114" s="32" t="s">
        <v>396</v>
      </c>
      <c r="O1114" s="32">
        <v>6176974</v>
      </c>
      <c r="P1114" s="38">
        <f>IF($H1114="",VLOOKUP($C1114,IMPUTATION_CARBURANT[],2,0),VLOOKUP($H1114,IMPUTATION_CARBURANT[],2,0))</f>
        <v>1</v>
      </c>
      <c r="Q1114" s="38">
        <f>IF(AND($P1114=123401,$M1114="VP"),124013,$P$2:$P$4524)</f>
        <v>1</v>
      </c>
      <c r="R1114" s="38" t="str">
        <f t="shared" si="171"/>
        <v>TEST</v>
      </c>
      <c r="S1114" s="38">
        <f>ABS($B1114)</f>
        <v>106.13</v>
      </c>
      <c r="T1114" s="38">
        <f>ABS($I1114)</f>
        <v>88.44</v>
      </c>
      <c r="U1114" s="38">
        <f>ABS($K1114)</f>
        <v>14.15</v>
      </c>
      <c r="V1114" s="34">
        <f t="shared" si="174"/>
        <v>70.75</v>
      </c>
      <c r="W1114" s="35">
        <f t="shared" si="175"/>
        <v>21.23</v>
      </c>
      <c r="X1114" s="34" t="str">
        <f t="shared" si="176"/>
        <v/>
      </c>
      <c r="Y1114" s="35" t="str">
        <f t="shared" si="177"/>
        <v/>
      </c>
      <c r="Z1114" s="38" t="str">
        <f t="shared" si="172"/>
        <v>V8</v>
      </c>
      <c r="AA1114" s="38" t="str">
        <f t="shared" si="170"/>
        <v>V9</v>
      </c>
      <c r="AB1114" s="38" t="str">
        <f t="shared" si="173"/>
        <v>V10</v>
      </c>
      <c r="AC1114" s="38">
        <f>IF($AF1114=20,"",IF($V1114=0,"",IF($H1114="Adblue Bidon","",IF($H1114="GNC (KG)","",IF($H1114="Frais de service EV","",IF($Q1114=1,$G$2:$G$4524,""))))))</f>
        <v>71.569999999999993</v>
      </c>
      <c r="AD1114" s="33" t="str">
        <f t="shared" si="178"/>
        <v/>
      </c>
      <c r="AE1114" s="36" t="str">
        <f t="shared" si="179"/>
        <v/>
      </c>
      <c r="AF1114" s="37" t="str">
        <f>IFERROR(VLOOKUP($F$2,IMPUTATION!F:G,2,0),"")</f>
        <v/>
      </c>
    </row>
    <row r="1115" spans="1:32">
      <c r="A1115" s="31">
        <v>44408</v>
      </c>
      <c r="B1115" s="32">
        <v>131.71</v>
      </c>
      <c r="C1115" s="32" t="s">
        <v>21</v>
      </c>
      <c r="D1115" s="32" t="s">
        <v>371</v>
      </c>
      <c r="E1115" s="32" t="s">
        <v>102</v>
      </c>
      <c r="F1115" s="32" t="s">
        <v>692</v>
      </c>
      <c r="G1115" s="32">
        <v>88.73</v>
      </c>
      <c r="H1115" s="32" t="s">
        <v>380</v>
      </c>
      <c r="I1115" s="32">
        <v>109.76</v>
      </c>
      <c r="J1115" s="32">
        <v>80</v>
      </c>
      <c r="K1115" s="32">
        <v>17.559999999999999</v>
      </c>
      <c r="L1115" s="32">
        <v>114.15</v>
      </c>
      <c r="M1115" s="32" t="s">
        <v>19</v>
      </c>
      <c r="N1115" s="32" t="s">
        <v>396</v>
      </c>
      <c r="O1115" s="32">
        <v>6174031</v>
      </c>
      <c r="P1115" s="38">
        <f>IF($H1115="",VLOOKUP($C1115,IMPUTATION_CARBURANT[],2,0),VLOOKUP($H1115,IMPUTATION_CARBURANT[],2,0))</f>
        <v>1</v>
      </c>
      <c r="Q1115" s="38">
        <f>IF(AND($P1115=123401,$M1115="VP"),124013,$P$2:$P$4524)</f>
        <v>1</v>
      </c>
      <c r="R1115" s="38" t="str">
        <f t="shared" si="171"/>
        <v>TEST</v>
      </c>
      <c r="S1115" s="38">
        <f>ABS($B1115)</f>
        <v>131.71</v>
      </c>
      <c r="T1115" s="38">
        <f>ABS($I1115)</f>
        <v>109.76</v>
      </c>
      <c r="U1115" s="38">
        <f>ABS($K1115)</f>
        <v>17.559999999999999</v>
      </c>
      <c r="V1115" s="34">
        <f t="shared" si="174"/>
        <v>87.81</v>
      </c>
      <c r="W1115" s="35">
        <f t="shared" si="175"/>
        <v>26.34</v>
      </c>
      <c r="X1115" s="34" t="str">
        <f t="shared" si="176"/>
        <v/>
      </c>
      <c r="Y1115" s="35" t="str">
        <f t="shared" si="177"/>
        <v/>
      </c>
      <c r="Z1115" s="38" t="str">
        <f t="shared" si="172"/>
        <v>V8</v>
      </c>
      <c r="AA1115" s="38" t="str">
        <f t="shared" si="170"/>
        <v>V9</v>
      </c>
      <c r="AB1115" s="38" t="str">
        <f t="shared" si="173"/>
        <v>V10</v>
      </c>
      <c r="AC1115" s="38">
        <f>IF($AF1115=20,"",IF($V1115=0,"",IF($H1115="Adblue Bidon","",IF($H1115="GNC (KG)","",IF($H1115="Frais de service EV","",IF($Q1115=1,$G$2:$G$4524,""))))))</f>
        <v>88.73</v>
      </c>
      <c r="AD1115" s="33" t="str">
        <f t="shared" si="178"/>
        <v/>
      </c>
      <c r="AE1115" s="36" t="str">
        <f t="shared" si="179"/>
        <v/>
      </c>
      <c r="AF1115" s="37" t="str">
        <f>IFERROR(VLOOKUP($F$2,IMPUTATION!F:G,2,0),"")</f>
        <v/>
      </c>
    </row>
    <row r="1116" spans="1:32">
      <c r="A1116" s="31">
        <v>44408</v>
      </c>
      <c r="B1116" s="32">
        <v>101.4</v>
      </c>
      <c r="C1116" s="32" t="s">
        <v>21</v>
      </c>
      <c r="D1116" s="32" t="s">
        <v>371</v>
      </c>
      <c r="E1116" s="32" t="s">
        <v>104</v>
      </c>
      <c r="F1116" s="32" t="s">
        <v>1561</v>
      </c>
      <c r="G1116" s="32">
        <v>66.59</v>
      </c>
      <c r="H1116" s="32" t="s">
        <v>379</v>
      </c>
      <c r="I1116" s="32">
        <v>84.5</v>
      </c>
      <c r="J1116" s="32">
        <v>80</v>
      </c>
      <c r="K1116" s="32">
        <v>13.52</v>
      </c>
      <c r="L1116" s="32">
        <v>87.88</v>
      </c>
      <c r="M1116" s="32" t="s">
        <v>19</v>
      </c>
      <c r="N1116" s="32" t="s">
        <v>396</v>
      </c>
      <c r="O1116" s="32">
        <v>6178714</v>
      </c>
      <c r="P1116" s="38">
        <f>IF($H1116="",VLOOKUP($C1116,IMPUTATION_CARBURANT[],2,0),VLOOKUP($H1116,IMPUTATION_CARBURANT[],2,0))</f>
        <v>1</v>
      </c>
      <c r="Q1116" s="38">
        <f>IF(AND($P1116=123401,$M1116="VP"),124013,$P$2:$P$4524)</f>
        <v>1</v>
      </c>
      <c r="R1116" s="38" t="str">
        <f t="shared" si="171"/>
        <v>TEST</v>
      </c>
      <c r="S1116" s="38">
        <f>ABS($B1116)</f>
        <v>101.4</v>
      </c>
      <c r="T1116" s="38">
        <f>ABS($I1116)</f>
        <v>84.5</v>
      </c>
      <c r="U1116" s="38">
        <f>ABS($K1116)</f>
        <v>13.52</v>
      </c>
      <c r="V1116" s="34">
        <f t="shared" si="174"/>
        <v>67.599999999999994</v>
      </c>
      <c r="W1116" s="35">
        <f t="shared" si="175"/>
        <v>20.28</v>
      </c>
      <c r="X1116" s="34" t="str">
        <f t="shared" si="176"/>
        <v/>
      </c>
      <c r="Y1116" s="35" t="str">
        <f t="shared" si="177"/>
        <v/>
      </c>
      <c r="Z1116" s="38" t="str">
        <f t="shared" si="172"/>
        <v>V8</v>
      </c>
      <c r="AA1116" s="38" t="str">
        <f t="shared" si="170"/>
        <v>V9</v>
      </c>
      <c r="AB1116" s="38" t="str">
        <f t="shared" si="173"/>
        <v>V10</v>
      </c>
      <c r="AC1116" s="38">
        <f>IF($AF1116=20,"",IF($V1116=0,"",IF($H1116="Adblue Bidon","",IF($H1116="GNC (KG)","",IF($H1116="Frais de service EV","",IF($Q1116=1,$G$2:$G$4524,""))))))</f>
        <v>66.59</v>
      </c>
      <c r="AD1116" s="33" t="str">
        <f t="shared" si="178"/>
        <v/>
      </c>
      <c r="AE1116" s="36" t="str">
        <f t="shared" si="179"/>
        <v/>
      </c>
      <c r="AF1116" s="37" t="str">
        <f>IFERROR(VLOOKUP($F$2,IMPUTATION!F:G,2,0),"")</f>
        <v/>
      </c>
    </row>
    <row r="1117" spans="1:32">
      <c r="A1117" s="31">
        <v>44408</v>
      </c>
      <c r="B1117" s="32">
        <v>59.58</v>
      </c>
      <c r="C1117" s="32" t="s">
        <v>393</v>
      </c>
      <c r="D1117" s="32" t="s">
        <v>371</v>
      </c>
      <c r="E1117" s="32" t="s">
        <v>261</v>
      </c>
      <c r="F1117" s="32" t="s">
        <v>819</v>
      </c>
      <c r="G1117" s="32">
        <v>36.270000000000003</v>
      </c>
      <c r="H1117" s="32" t="s">
        <v>389</v>
      </c>
      <c r="I1117" s="32">
        <v>49.65</v>
      </c>
      <c r="J1117" s="32">
        <v>80</v>
      </c>
      <c r="K1117" s="32">
        <v>7.94</v>
      </c>
      <c r="L1117" s="32">
        <v>51.64</v>
      </c>
      <c r="M1117" s="32" t="s">
        <v>18</v>
      </c>
      <c r="N1117" s="32" t="s">
        <v>18</v>
      </c>
      <c r="O1117" s="32">
        <v>6401264</v>
      </c>
      <c r="P1117" s="38">
        <f>IF($H1117="",VLOOKUP($C1117,IMPUTATION_CARBURANT[],2,0),VLOOKUP($H1117,IMPUTATION_CARBURANT[],2,0))</f>
        <v>1</v>
      </c>
      <c r="Q1117" s="38">
        <f>IF(AND($P1117=123401,$M1117="VP"),124013,$P$2:$P$4524)</f>
        <v>1</v>
      </c>
      <c r="R1117" s="38" t="str">
        <f t="shared" si="171"/>
        <v>TEST</v>
      </c>
      <c r="S1117" s="38">
        <f>ABS($B1117)</f>
        <v>59.58</v>
      </c>
      <c r="T1117" s="38">
        <f>ABS($I1117)</f>
        <v>49.65</v>
      </c>
      <c r="U1117" s="38">
        <f>ABS($K1117)</f>
        <v>7.94</v>
      </c>
      <c r="V1117" s="34">
        <f t="shared" si="174"/>
        <v>39.72</v>
      </c>
      <c r="W1117" s="35">
        <f t="shared" si="175"/>
        <v>11.92</v>
      </c>
      <c r="X1117" s="34" t="str">
        <f t="shared" si="176"/>
        <v/>
      </c>
      <c r="Y1117" s="35" t="str">
        <f t="shared" si="177"/>
        <v/>
      </c>
      <c r="Z1117" s="38" t="str">
        <f t="shared" si="172"/>
        <v>V8</v>
      </c>
      <c r="AA1117" s="38" t="str">
        <f t="shared" si="170"/>
        <v>V9</v>
      </c>
      <c r="AB1117" s="38" t="str">
        <f t="shared" si="173"/>
        <v>V10</v>
      </c>
      <c r="AC1117" s="38">
        <f>IF($AF1117=20,"",IF($V1117=0,"",IF($H1117="Adblue Bidon","",IF($H1117="GNC (KG)","",IF($H1117="Frais de service EV","",IF($Q1117=1,$G$2:$G$4524,""))))))</f>
        <v>36.270000000000003</v>
      </c>
      <c r="AD1117" s="33" t="str">
        <f t="shared" si="178"/>
        <v/>
      </c>
      <c r="AE1117" s="36" t="str">
        <f t="shared" si="179"/>
        <v/>
      </c>
      <c r="AF1117" s="37" t="str">
        <f>IFERROR(VLOOKUP($F$2,IMPUTATION!F:G,2,0),"")</f>
        <v/>
      </c>
    </row>
    <row r="1118" spans="1:32">
      <c r="A1118" s="31">
        <v>44408</v>
      </c>
      <c r="B1118" s="32">
        <v>167.99</v>
      </c>
      <c r="C1118" s="32" t="s">
        <v>21</v>
      </c>
      <c r="D1118" s="32" t="s">
        <v>371</v>
      </c>
      <c r="E1118" s="32" t="s">
        <v>126</v>
      </c>
      <c r="F1118" s="32" t="s">
        <v>437</v>
      </c>
      <c r="G1118" s="32">
        <v>113.29</v>
      </c>
      <c r="H1118" s="32" t="s">
        <v>372</v>
      </c>
      <c r="I1118" s="32">
        <v>139.99</v>
      </c>
      <c r="J1118" s="32">
        <v>80</v>
      </c>
      <c r="K1118" s="32">
        <v>22.4</v>
      </c>
      <c r="L1118" s="32">
        <v>145.59</v>
      </c>
      <c r="M1118" s="32" t="s">
        <v>392</v>
      </c>
      <c r="N1118" s="32" t="s">
        <v>396</v>
      </c>
      <c r="O1118" s="32">
        <v>6177511</v>
      </c>
      <c r="P1118" s="38">
        <f>IF($H1118="",VLOOKUP($C1118,IMPUTATION_CARBURANT[],2,0),VLOOKUP($H1118,IMPUTATION_CARBURANT[],2,0))</f>
        <v>1</v>
      </c>
      <c r="Q1118" s="38">
        <f>IF(AND($P1118=123401,$M1118="VP"),124013,$P$2:$P$4524)</f>
        <v>1</v>
      </c>
      <c r="R1118" s="38" t="str">
        <f t="shared" si="171"/>
        <v>TEST</v>
      </c>
      <c r="S1118" s="38">
        <f>ABS($B1118)</f>
        <v>167.99</v>
      </c>
      <c r="T1118" s="38">
        <f>ABS($I1118)</f>
        <v>139.99</v>
      </c>
      <c r="U1118" s="38">
        <f>ABS($K1118)</f>
        <v>22.4</v>
      </c>
      <c r="V1118" s="34">
        <f t="shared" si="174"/>
        <v>111.99</v>
      </c>
      <c r="W1118" s="35">
        <f t="shared" si="175"/>
        <v>33.6</v>
      </c>
      <c r="X1118" s="34" t="str">
        <f t="shared" si="176"/>
        <v/>
      </c>
      <c r="Y1118" s="35" t="str">
        <f t="shared" si="177"/>
        <v/>
      </c>
      <c r="Z1118" s="38" t="str">
        <f t="shared" si="172"/>
        <v>V8</v>
      </c>
      <c r="AA1118" s="38" t="str">
        <f t="shared" si="170"/>
        <v>V9</v>
      </c>
      <c r="AB1118" s="38" t="str">
        <f t="shared" si="173"/>
        <v>V10</v>
      </c>
      <c r="AC1118" s="38">
        <f>IF($AF1118=20,"",IF($V1118=0,"",IF($H1118="Adblue Bidon","",IF($H1118="GNC (KG)","",IF($H1118="Frais de service EV","",IF($Q1118=1,$G$2:$G$4524,""))))))</f>
        <v>113.29</v>
      </c>
      <c r="AD1118" s="33" t="str">
        <f t="shared" si="178"/>
        <v/>
      </c>
      <c r="AE1118" s="36" t="str">
        <f t="shared" si="179"/>
        <v/>
      </c>
      <c r="AF1118" s="37" t="str">
        <f>IFERROR(VLOOKUP($F$2,IMPUTATION!F:G,2,0),"")</f>
        <v/>
      </c>
    </row>
    <row r="1119" spans="1:32">
      <c r="A1119" s="31">
        <v>44408</v>
      </c>
      <c r="B1119" s="32">
        <v>53.38</v>
      </c>
      <c r="C1119" s="32" t="s">
        <v>393</v>
      </c>
      <c r="D1119" s="32" t="s">
        <v>371</v>
      </c>
      <c r="E1119" s="32" t="s">
        <v>180</v>
      </c>
      <c r="F1119" s="32" t="s">
        <v>518</v>
      </c>
      <c r="G1119" s="32">
        <v>33.4</v>
      </c>
      <c r="H1119" s="32" t="s">
        <v>387</v>
      </c>
      <c r="I1119" s="32">
        <v>44.48</v>
      </c>
      <c r="J1119" s="32">
        <v>80</v>
      </c>
      <c r="K1119" s="32">
        <v>7.12</v>
      </c>
      <c r="L1119" s="32">
        <v>46.26</v>
      </c>
      <c r="M1119" s="32" t="s">
        <v>18</v>
      </c>
      <c r="N1119" s="32" t="s">
        <v>18</v>
      </c>
      <c r="O1119" s="32">
        <v>6637985</v>
      </c>
      <c r="P1119" s="38">
        <f>IF($H1119="",VLOOKUP($C1119,IMPUTATION_CARBURANT[],2,0),VLOOKUP($H1119,IMPUTATION_CARBURANT[],2,0))</f>
        <v>1</v>
      </c>
      <c r="Q1119" s="38">
        <f>IF(AND($P1119=123401,$M1119="VP"),124013,$P$2:$P$4524)</f>
        <v>1</v>
      </c>
      <c r="R1119" s="38" t="str">
        <f t="shared" si="171"/>
        <v>TEST</v>
      </c>
      <c r="S1119" s="38">
        <f>ABS($B1119)</f>
        <v>53.38</v>
      </c>
      <c r="T1119" s="38">
        <f>ABS($I1119)</f>
        <v>44.48</v>
      </c>
      <c r="U1119" s="38">
        <f>ABS($K1119)</f>
        <v>7.12</v>
      </c>
      <c r="V1119" s="34">
        <f t="shared" si="174"/>
        <v>35.58</v>
      </c>
      <c r="W1119" s="35">
        <f t="shared" si="175"/>
        <v>10.68</v>
      </c>
      <c r="X1119" s="34" t="str">
        <f t="shared" si="176"/>
        <v/>
      </c>
      <c r="Y1119" s="35" t="str">
        <f t="shared" si="177"/>
        <v/>
      </c>
      <c r="Z1119" s="38" t="str">
        <f t="shared" si="172"/>
        <v>V8</v>
      </c>
      <c r="AA1119" s="38" t="str">
        <f t="shared" si="170"/>
        <v>V9</v>
      </c>
      <c r="AB1119" s="38" t="str">
        <f t="shared" si="173"/>
        <v>V10</v>
      </c>
      <c r="AC1119" s="38">
        <f>IF($AF1119=20,"",IF($V1119=0,"",IF($H1119="Adblue Bidon","",IF($H1119="GNC (KG)","",IF($H1119="Frais de service EV","",IF($Q1119=1,$G$2:$G$4524,""))))))</f>
        <v>33.4</v>
      </c>
      <c r="AD1119" s="33" t="str">
        <f t="shared" si="178"/>
        <v/>
      </c>
      <c r="AE1119" s="36" t="str">
        <f t="shared" si="179"/>
        <v/>
      </c>
      <c r="AF1119" s="37" t="str">
        <f>IFERROR(VLOOKUP($F$2,IMPUTATION!F:G,2,0),"")</f>
        <v/>
      </c>
    </row>
    <row r="1120" spans="1:32">
      <c r="A1120" s="31">
        <v>44408</v>
      </c>
      <c r="B1120" s="32">
        <v>71.040000000000006</v>
      </c>
      <c r="C1120" s="32" t="s">
        <v>393</v>
      </c>
      <c r="D1120" s="32" t="s">
        <v>371</v>
      </c>
      <c r="E1120" s="32" t="s">
        <v>147</v>
      </c>
      <c r="F1120" s="32" t="s">
        <v>645</v>
      </c>
      <c r="G1120" s="32">
        <v>44.46</v>
      </c>
      <c r="H1120" s="32" t="s">
        <v>387</v>
      </c>
      <c r="I1120" s="32">
        <v>59.2</v>
      </c>
      <c r="J1120" s="32">
        <v>80</v>
      </c>
      <c r="K1120" s="32">
        <v>9.4700000000000006</v>
      </c>
      <c r="L1120" s="32">
        <v>61.57</v>
      </c>
      <c r="M1120" s="32" t="s">
        <v>18</v>
      </c>
      <c r="N1120" s="32" t="s">
        <v>18</v>
      </c>
      <c r="O1120" s="32">
        <v>6400655</v>
      </c>
      <c r="P1120" s="38">
        <f>IF($H1120="",VLOOKUP($C1120,IMPUTATION_CARBURANT[],2,0),VLOOKUP($H1120,IMPUTATION_CARBURANT[],2,0))</f>
        <v>1</v>
      </c>
      <c r="Q1120" s="38">
        <f>IF(AND($P1120=123401,$M1120="VP"),124013,$P$2:$P$4524)</f>
        <v>1</v>
      </c>
      <c r="R1120" s="38" t="str">
        <f t="shared" si="171"/>
        <v>TEST</v>
      </c>
      <c r="S1120" s="38">
        <f>ABS($B1120)</f>
        <v>71.040000000000006</v>
      </c>
      <c r="T1120" s="38">
        <f>ABS($I1120)</f>
        <v>59.2</v>
      </c>
      <c r="U1120" s="38">
        <f>ABS($K1120)</f>
        <v>9.4700000000000006</v>
      </c>
      <c r="V1120" s="34">
        <f t="shared" si="174"/>
        <v>47.36</v>
      </c>
      <c r="W1120" s="35">
        <f t="shared" si="175"/>
        <v>14.21</v>
      </c>
      <c r="X1120" s="34" t="str">
        <f t="shared" si="176"/>
        <v/>
      </c>
      <c r="Y1120" s="35" t="str">
        <f t="shared" si="177"/>
        <v/>
      </c>
      <c r="Z1120" s="38" t="str">
        <f t="shared" si="172"/>
        <v>V8</v>
      </c>
      <c r="AA1120" s="38" t="str">
        <f t="shared" si="170"/>
        <v>V9</v>
      </c>
      <c r="AB1120" s="38" t="str">
        <f t="shared" si="173"/>
        <v>V10</v>
      </c>
      <c r="AC1120" s="38">
        <f>IF($AF1120=20,"",IF($V1120=0,"",IF($H1120="Adblue Bidon","",IF($H1120="GNC (KG)","",IF($H1120="Frais de service EV","",IF($Q1120=1,$G$2:$G$4524,""))))))</f>
        <v>44.46</v>
      </c>
      <c r="AD1120" s="33" t="str">
        <f t="shared" si="178"/>
        <v/>
      </c>
      <c r="AE1120" s="36" t="str">
        <f t="shared" si="179"/>
        <v/>
      </c>
      <c r="AF1120" s="37" t="str">
        <f>IFERROR(VLOOKUP($F$2,IMPUTATION!F:G,2,0),"")</f>
        <v/>
      </c>
    </row>
    <row r="1121" spans="1:32">
      <c r="A1121" s="31">
        <v>44408</v>
      </c>
      <c r="B1121" s="32">
        <v>66.66</v>
      </c>
      <c r="C1121" s="32" t="s">
        <v>21</v>
      </c>
      <c r="D1121" s="32" t="s">
        <v>371</v>
      </c>
      <c r="E1121" s="32" t="s">
        <v>248</v>
      </c>
      <c r="F1121" s="32" t="s">
        <v>651</v>
      </c>
      <c r="G1121" s="32">
        <v>44.72</v>
      </c>
      <c r="H1121" s="32" t="s">
        <v>380</v>
      </c>
      <c r="I1121" s="32">
        <v>55.55</v>
      </c>
      <c r="J1121" s="32">
        <v>80</v>
      </c>
      <c r="K1121" s="32">
        <v>8.89</v>
      </c>
      <c r="L1121" s="32">
        <v>57.77</v>
      </c>
      <c r="M1121" s="32" t="s">
        <v>18</v>
      </c>
      <c r="N1121" s="32" t="s">
        <v>18</v>
      </c>
      <c r="O1121" s="32">
        <v>6174022</v>
      </c>
      <c r="P1121" s="38">
        <f>IF($H1121="",VLOOKUP($C1121,IMPUTATION_CARBURANT[],2,0),VLOOKUP($H1121,IMPUTATION_CARBURANT[],2,0))</f>
        <v>1</v>
      </c>
      <c r="Q1121" s="38">
        <f>IF(AND($P1121=123401,$M1121="VP"),124013,$P$2:$P$4524)</f>
        <v>1</v>
      </c>
      <c r="R1121" s="38" t="str">
        <f t="shared" si="171"/>
        <v>TEST</v>
      </c>
      <c r="S1121" s="38">
        <f>ABS($B1121)</f>
        <v>66.66</v>
      </c>
      <c r="T1121" s="38">
        <f>ABS($I1121)</f>
        <v>55.55</v>
      </c>
      <c r="U1121" s="38">
        <f>ABS($K1121)</f>
        <v>8.89</v>
      </c>
      <c r="V1121" s="34">
        <f t="shared" si="174"/>
        <v>44.44</v>
      </c>
      <c r="W1121" s="35">
        <f t="shared" si="175"/>
        <v>13.33</v>
      </c>
      <c r="X1121" s="34" t="str">
        <f t="shared" si="176"/>
        <v/>
      </c>
      <c r="Y1121" s="35" t="str">
        <f t="shared" si="177"/>
        <v/>
      </c>
      <c r="Z1121" s="38" t="str">
        <f t="shared" si="172"/>
        <v>V8</v>
      </c>
      <c r="AA1121" s="38" t="str">
        <f t="shared" si="170"/>
        <v>V9</v>
      </c>
      <c r="AB1121" s="38" t="str">
        <f t="shared" si="173"/>
        <v>V10</v>
      </c>
      <c r="AC1121" s="38">
        <f>IF($AF1121=20,"",IF($V1121=0,"",IF($H1121="Adblue Bidon","",IF($H1121="GNC (KG)","",IF($H1121="Frais de service EV","",IF($Q1121=1,$G$2:$G$4524,""))))))</f>
        <v>44.72</v>
      </c>
      <c r="AD1121" s="33" t="str">
        <f t="shared" si="178"/>
        <v/>
      </c>
      <c r="AE1121" s="36" t="str">
        <f t="shared" si="179"/>
        <v/>
      </c>
      <c r="AF1121" s="37" t="str">
        <f>IFERROR(VLOOKUP($F$2,IMPUTATION!F:G,2,0),"")</f>
        <v/>
      </c>
    </row>
    <row r="1122" spans="1:32">
      <c r="A1122" s="31">
        <v>44408</v>
      </c>
      <c r="B1122" s="32">
        <v>63.98</v>
      </c>
      <c r="C1122" s="32" t="s">
        <v>393</v>
      </c>
      <c r="D1122" s="32" t="s">
        <v>371</v>
      </c>
      <c r="E1122" s="32" t="s">
        <v>227</v>
      </c>
      <c r="F1122" s="32" t="s">
        <v>590</v>
      </c>
      <c r="G1122" s="32">
        <v>40.17</v>
      </c>
      <c r="H1122" s="32" t="s">
        <v>387</v>
      </c>
      <c r="I1122" s="32">
        <v>53.32</v>
      </c>
      <c r="J1122" s="32">
        <v>80</v>
      </c>
      <c r="K1122" s="32">
        <v>8.5299999999999994</v>
      </c>
      <c r="L1122" s="32">
        <v>55.45</v>
      </c>
      <c r="M1122" s="32" t="s">
        <v>18</v>
      </c>
      <c r="N1122" s="32" t="s">
        <v>18</v>
      </c>
      <c r="O1122" s="32">
        <v>6401003</v>
      </c>
      <c r="P1122" s="38">
        <f>IF($H1122="",VLOOKUP($C1122,IMPUTATION_CARBURANT[],2,0),VLOOKUP($H1122,IMPUTATION_CARBURANT[],2,0))</f>
        <v>1</v>
      </c>
      <c r="Q1122" s="38">
        <f>IF(AND($P1122=123401,$M1122="VP"),124013,$P$2:$P$4524)</f>
        <v>1</v>
      </c>
      <c r="R1122" s="38" t="str">
        <f t="shared" si="171"/>
        <v>TEST</v>
      </c>
      <c r="S1122" s="38">
        <f>ABS($B1122)</f>
        <v>63.98</v>
      </c>
      <c r="T1122" s="38">
        <f>ABS($I1122)</f>
        <v>53.32</v>
      </c>
      <c r="U1122" s="38">
        <f>ABS($K1122)</f>
        <v>8.5299999999999994</v>
      </c>
      <c r="V1122" s="34">
        <f t="shared" si="174"/>
        <v>42.66</v>
      </c>
      <c r="W1122" s="35">
        <f t="shared" si="175"/>
        <v>12.79</v>
      </c>
      <c r="X1122" s="34" t="str">
        <f t="shared" si="176"/>
        <v/>
      </c>
      <c r="Y1122" s="35" t="str">
        <f t="shared" si="177"/>
        <v/>
      </c>
      <c r="Z1122" s="38" t="str">
        <f t="shared" si="172"/>
        <v>V8</v>
      </c>
      <c r="AA1122" s="38" t="str">
        <f t="shared" si="170"/>
        <v>V9</v>
      </c>
      <c r="AB1122" s="38" t="str">
        <f t="shared" si="173"/>
        <v>V10</v>
      </c>
      <c r="AC1122" s="38">
        <f>IF($AF1122=20,"",IF($V1122=0,"",IF($H1122="Adblue Bidon","",IF($H1122="GNC (KG)","",IF($H1122="Frais de service EV","",IF($Q1122=1,$G$2:$G$4524,""))))))</f>
        <v>40.17</v>
      </c>
      <c r="AD1122" s="33" t="str">
        <f t="shared" si="178"/>
        <v/>
      </c>
      <c r="AE1122" s="36" t="str">
        <f t="shared" si="179"/>
        <v/>
      </c>
      <c r="AF1122" s="37" t="str">
        <f>IFERROR(VLOOKUP($F$2,IMPUTATION!F:G,2,0),"")</f>
        <v/>
      </c>
    </row>
    <row r="1123" spans="1:32">
      <c r="A1123" s="31">
        <v>44408</v>
      </c>
      <c r="B1123" s="32">
        <v>63.56</v>
      </c>
      <c r="C1123" s="32" t="s">
        <v>393</v>
      </c>
      <c r="D1123" s="32" t="s">
        <v>371</v>
      </c>
      <c r="E1123" s="32" t="s">
        <v>167</v>
      </c>
      <c r="F1123" s="32" t="s">
        <v>437</v>
      </c>
      <c r="G1123" s="32">
        <v>39.78</v>
      </c>
      <c r="H1123" s="32" t="s">
        <v>387</v>
      </c>
      <c r="I1123" s="32">
        <v>52.97</v>
      </c>
      <c r="J1123" s="32">
        <v>80</v>
      </c>
      <c r="K1123" s="32">
        <v>8.4700000000000006</v>
      </c>
      <c r="L1123" s="32">
        <v>55.09</v>
      </c>
      <c r="M1123" s="32" t="s">
        <v>18</v>
      </c>
      <c r="N1123" s="32" t="s">
        <v>18</v>
      </c>
      <c r="O1123" s="32">
        <v>6400652</v>
      </c>
      <c r="P1123" s="38">
        <f>IF($H1123="",VLOOKUP($C1123,IMPUTATION_CARBURANT[],2,0),VLOOKUP($H1123,IMPUTATION_CARBURANT[],2,0))</f>
        <v>1</v>
      </c>
      <c r="Q1123" s="38">
        <f>IF(AND($P1123=123401,$M1123="VP"),124013,$P$2:$P$4524)</f>
        <v>1</v>
      </c>
      <c r="R1123" s="38" t="str">
        <f t="shared" si="171"/>
        <v>TEST</v>
      </c>
      <c r="S1123" s="38">
        <f>ABS($B1123)</f>
        <v>63.56</v>
      </c>
      <c r="T1123" s="38">
        <f>ABS($I1123)</f>
        <v>52.97</v>
      </c>
      <c r="U1123" s="38">
        <f>ABS($K1123)</f>
        <v>8.4700000000000006</v>
      </c>
      <c r="V1123" s="34">
        <f t="shared" si="174"/>
        <v>42.38</v>
      </c>
      <c r="W1123" s="35">
        <f t="shared" si="175"/>
        <v>12.71</v>
      </c>
      <c r="X1123" s="34" t="str">
        <f t="shared" si="176"/>
        <v/>
      </c>
      <c r="Y1123" s="35" t="str">
        <f t="shared" si="177"/>
        <v/>
      </c>
      <c r="Z1123" s="38" t="str">
        <f t="shared" si="172"/>
        <v>V8</v>
      </c>
      <c r="AA1123" s="38" t="str">
        <f t="shared" si="170"/>
        <v>V9</v>
      </c>
      <c r="AB1123" s="38" t="str">
        <f t="shared" si="173"/>
        <v>V10</v>
      </c>
      <c r="AC1123" s="38">
        <f>IF($AF1123=20,"",IF($V1123=0,"",IF($H1123="Adblue Bidon","",IF($H1123="GNC (KG)","",IF($H1123="Frais de service EV","",IF($Q1123=1,$G$2:$G$4524,""))))))</f>
        <v>39.78</v>
      </c>
      <c r="AD1123" s="33" t="str">
        <f t="shared" si="178"/>
        <v/>
      </c>
      <c r="AE1123" s="36" t="str">
        <f t="shared" si="179"/>
        <v/>
      </c>
      <c r="AF1123" s="37" t="str">
        <f>IFERROR(VLOOKUP($F$2,IMPUTATION!F:G,2,0),"")</f>
        <v/>
      </c>
    </row>
    <row r="1124" spans="1:32">
      <c r="A1124" s="31">
        <v>44408</v>
      </c>
      <c r="B1124" s="32">
        <v>46.31</v>
      </c>
      <c r="C1124" s="32" t="s">
        <v>393</v>
      </c>
      <c r="D1124" s="32" t="s">
        <v>371</v>
      </c>
      <c r="E1124" s="32" t="s">
        <v>304</v>
      </c>
      <c r="F1124" s="32" t="s">
        <v>820</v>
      </c>
      <c r="G1124" s="32">
        <v>27.52</v>
      </c>
      <c r="H1124" s="32" t="s">
        <v>390</v>
      </c>
      <c r="I1124" s="32">
        <v>38.590000000000003</v>
      </c>
      <c r="J1124" s="32">
        <v>80</v>
      </c>
      <c r="K1124" s="32">
        <v>6.18</v>
      </c>
      <c r="L1124" s="32">
        <v>40.130000000000003</v>
      </c>
      <c r="M1124" s="32" t="s">
        <v>18</v>
      </c>
      <c r="N1124" s="32" t="s">
        <v>18</v>
      </c>
      <c r="O1124" s="32">
        <v>6638231</v>
      </c>
      <c r="P1124" s="38">
        <f>IF($H1124="",VLOOKUP($C1124,IMPUTATION_CARBURANT[],2,0),VLOOKUP($H1124,IMPUTATION_CARBURANT[],2,0))</f>
        <v>1</v>
      </c>
      <c r="Q1124" s="38">
        <f>IF(AND($P1124=123401,$M1124="VP"),124013,$P$2:$P$4524)</f>
        <v>1</v>
      </c>
      <c r="R1124" s="38" t="str">
        <f t="shared" si="171"/>
        <v>TEST</v>
      </c>
      <c r="S1124" s="38">
        <f>ABS($B1124)</f>
        <v>46.31</v>
      </c>
      <c r="T1124" s="38">
        <f>ABS($I1124)</f>
        <v>38.590000000000003</v>
      </c>
      <c r="U1124" s="38">
        <f>ABS($K1124)</f>
        <v>6.18</v>
      </c>
      <c r="V1124" s="34">
        <f t="shared" si="174"/>
        <v>30.87</v>
      </c>
      <c r="W1124" s="35">
        <f t="shared" si="175"/>
        <v>9.26</v>
      </c>
      <c r="X1124" s="34" t="str">
        <f t="shared" si="176"/>
        <v/>
      </c>
      <c r="Y1124" s="35" t="str">
        <f t="shared" si="177"/>
        <v/>
      </c>
      <c r="Z1124" s="38" t="str">
        <f t="shared" si="172"/>
        <v>V8</v>
      </c>
      <c r="AA1124" s="38" t="str">
        <f t="shared" si="170"/>
        <v>V9</v>
      </c>
      <c r="AB1124" s="38" t="str">
        <f t="shared" si="173"/>
        <v>V10</v>
      </c>
      <c r="AC1124" s="38">
        <f>IF($AF1124=20,"",IF($V1124=0,"",IF($H1124="Adblue Bidon","",IF($H1124="GNC (KG)","",IF($H1124="Frais de service EV","",IF($Q1124=1,$G$2:$G$4524,""))))))</f>
        <v>27.52</v>
      </c>
      <c r="AD1124" s="33" t="str">
        <f t="shared" si="178"/>
        <v/>
      </c>
      <c r="AE1124" s="36" t="str">
        <f t="shared" si="179"/>
        <v/>
      </c>
      <c r="AF1124" s="37" t="str">
        <f>IFERROR(VLOOKUP($F$2,IMPUTATION!F:G,2,0),"")</f>
        <v/>
      </c>
    </row>
    <row r="1125" spans="1:32">
      <c r="A1125" s="31">
        <v>44408</v>
      </c>
      <c r="B1125" s="32">
        <v>82.49</v>
      </c>
      <c r="C1125" s="32" t="s">
        <v>21</v>
      </c>
      <c r="D1125" s="32" t="s">
        <v>371</v>
      </c>
      <c r="E1125" s="32" t="s">
        <v>84</v>
      </c>
      <c r="F1125" s="32" t="s">
        <v>560</v>
      </c>
      <c r="G1125" s="32">
        <v>56.01</v>
      </c>
      <c r="H1125" s="32" t="s">
        <v>380</v>
      </c>
      <c r="I1125" s="32">
        <v>68.739999999999995</v>
      </c>
      <c r="J1125" s="32">
        <v>80</v>
      </c>
      <c r="K1125" s="32">
        <v>11</v>
      </c>
      <c r="L1125" s="32">
        <v>71.489999999999995</v>
      </c>
      <c r="M1125" s="32" t="s">
        <v>392</v>
      </c>
      <c r="N1125" s="32" t="s">
        <v>396</v>
      </c>
      <c r="O1125" s="32">
        <v>6177349</v>
      </c>
      <c r="P1125" s="38">
        <f>IF($H1125="",VLOOKUP($C1125,IMPUTATION_CARBURANT[],2,0),VLOOKUP($H1125,IMPUTATION_CARBURANT[],2,0))</f>
        <v>1</v>
      </c>
      <c r="Q1125" s="38">
        <f>IF(AND($P1125=123401,$M1125="VP"),124013,$P$2:$P$4524)</f>
        <v>1</v>
      </c>
      <c r="R1125" s="38" t="str">
        <f t="shared" si="171"/>
        <v>TEST</v>
      </c>
      <c r="S1125" s="38">
        <f>ABS($B1125)</f>
        <v>82.49</v>
      </c>
      <c r="T1125" s="38">
        <f>ABS($I1125)</f>
        <v>68.739999999999995</v>
      </c>
      <c r="U1125" s="38">
        <f>ABS($K1125)</f>
        <v>11</v>
      </c>
      <c r="V1125" s="34">
        <f t="shared" si="174"/>
        <v>54.99</v>
      </c>
      <c r="W1125" s="35">
        <f t="shared" si="175"/>
        <v>16.5</v>
      </c>
      <c r="X1125" s="34" t="str">
        <f t="shared" si="176"/>
        <v/>
      </c>
      <c r="Y1125" s="35" t="str">
        <f t="shared" si="177"/>
        <v/>
      </c>
      <c r="Z1125" s="38" t="str">
        <f t="shared" si="172"/>
        <v>V8</v>
      </c>
      <c r="AA1125" s="38" t="str">
        <f t="shared" si="170"/>
        <v>V9</v>
      </c>
      <c r="AB1125" s="38" t="str">
        <f t="shared" si="173"/>
        <v>V10</v>
      </c>
      <c r="AC1125" s="38">
        <f>IF($AF1125=20,"",IF($V1125=0,"",IF($H1125="Adblue Bidon","",IF($H1125="GNC (KG)","",IF($H1125="Frais de service EV","",IF($Q1125=1,$G$2:$G$4524,""))))))</f>
        <v>56.01</v>
      </c>
      <c r="AD1125" s="33" t="str">
        <f t="shared" si="178"/>
        <v/>
      </c>
      <c r="AE1125" s="36" t="str">
        <f t="shared" si="179"/>
        <v/>
      </c>
      <c r="AF1125" s="37" t="str">
        <f>IFERROR(VLOOKUP($F$2,IMPUTATION!F:G,2,0),"")</f>
        <v/>
      </c>
    </row>
    <row r="1126" spans="1:32">
      <c r="A1126" s="31">
        <v>44408</v>
      </c>
      <c r="B1126" s="32">
        <v>59.46</v>
      </c>
      <c r="C1126" s="32" t="s">
        <v>393</v>
      </c>
      <c r="D1126" s="32" t="s">
        <v>371</v>
      </c>
      <c r="E1126" s="32" t="s">
        <v>272</v>
      </c>
      <c r="F1126" s="32" t="s">
        <v>1382</v>
      </c>
      <c r="G1126" s="32">
        <v>37.380000000000003</v>
      </c>
      <c r="H1126" s="32" t="s">
        <v>387</v>
      </c>
      <c r="I1126" s="32">
        <v>49.55</v>
      </c>
      <c r="J1126" s="32">
        <v>80</v>
      </c>
      <c r="K1126" s="32">
        <v>7.93</v>
      </c>
      <c r="L1126" s="32">
        <v>51.53</v>
      </c>
      <c r="M1126" s="32" t="s">
        <v>18</v>
      </c>
      <c r="N1126" s="32" t="s">
        <v>18</v>
      </c>
      <c r="O1126" s="32">
        <v>6400343</v>
      </c>
      <c r="P1126" s="38">
        <f>IF($H1126="",VLOOKUP($C1126,IMPUTATION_CARBURANT[],2,0),VLOOKUP($H1126,IMPUTATION_CARBURANT[],2,0))</f>
        <v>1</v>
      </c>
      <c r="Q1126" s="38">
        <f>IF(AND($P1126=123401,$M1126="VP"),124013,$P$2:$P$4524)</f>
        <v>1</v>
      </c>
      <c r="R1126" s="38" t="str">
        <f t="shared" si="171"/>
        <v>TEST</v>
      </c>
      <c r="S1126" s="38">
        <f>ABS($B1126)</f>
        <v>59.46</v>
      </c>
      <c r="T1126" s="38">
        <f>ABS($I1126)</f>
        <v>49.55</v>
      </c>
      <c r="U1126" s="38">
        <f>ABS($K1126)</f>
        <v>7.93</v>
      </c>
      <c r="V1126" s="34">
        <f t="shared" si="174"/>
        <v>39.64</v>
      </c>
      <c r="W1126" s="35">
        <f t="shared" si="175"/>
        <v>11.89</v>
      </c>
      <c r="X1126" s="34" t="str">
        <f t="shared" si="176"/>
        <v/>
      </c>
      <c r="Y1126" s="35" t="str">
        <f t="shared" si="177"/>
        <v/>
      </c>
      <c r="Z1126" s="38" t="str">
        <f t="shared" si="172"/>
        <v>V8</v>
      </c>
      <c r="AA1126" s="38" t="str">
        <f t="shared" ref="AA1126:AA1189" si="180">"V9"</f>
        <v>V9</v>
      </c>
      <c r="AB1126" s="38" t="str">
        <f t="shared" si="173"/>
        <v>V10</v>
      </c>
      <c r="AC1126" s="38">
        <f>IF($AF1126=20,"",IF($V1126=0,"",IF($H1126="Adblue Bidon","",IF($H1126="GNC (KG)","",IF($H1126="Frais de service EV","",IF($Q1126=1,$G$2:$G$4524,""))))))</f>
        <v>37.380000000000003</v>
      </c>
      <c r="AD1126" s="33" t="str">
        <f t="shared" si="178"/>
        <v/>
      </c>
      <c r="AE1126" s="36" t="str">
        <f t="shared" si="179"/>
        <v/>
      </c>
      <c r="AF1126" s="37" t="str">
        <f>IFERROR(VLOOKUP($F$2,IMPUTATION!F:G,2,0),"")</f>
        <v/>
      </c>
    </row>
    <row r="1127" spans="1:32">
      <c r="A1127" s="31">
        <v>44408</v>
      </c>
      <c r="B1127" s="32">
        <v>43.98</v>
      </c>
      <c r="C1127" s="32" t="s">
        <v>393</v>
      </c>
      <c r="D1127" s="32" t="s">
        <v>371</v>
      </c>
      <c r="E1127" s="32" t="s">
        <v>315</v>
      </c>
      <c r="F1127" s="32" t="s">
        <v>1467</v>
      </c>
      <c r="G1127" s="32">
        <v>26.01</v>
      </c>
      <c r="H1127" s="32" t="s">
        <v>390</v>
      </c>
      <c r="I1127" s="32">
        <v>36.65</v>
      </c>
      <c r="J1127" s="32">
        <v>80</v>
      </c>
      <c r="K1127" s="32">
        <v>5.86</v>
      </c>
      <c r="L1127" s="32">
        <v>38.119999999999997</v>
      </c>
      <c r="M1127" s="32" t="s">
        <v>18</v>
      </c>
      <c r="N1127" s="32" t="s">
        <v>18</v>
      </c>
      <c r="O1127" s="32">
        <v>6400415</v>
      </c>
      <c r="P1127" s="38">
        <f>IF($H1127="",VLOOKUP($C1127,IMPUTATION_CARBURANT[],2,0),VLOOKUP($H1127,IMPUTATION_CARBURANT[],2,0))</f>
        <v>1</v>
      </c>
      <c r="Q1127" s="38">
        <f>IF(AND($P1127=123401,$M1127="VP"),124013,$P$2:$P$4524)</f>
        <v>1</v>
      </c>
      <c r="R1127" s="38" t="str">
        <f t="shared" si="171"/>
        <v>TEST</v>
      </c>
      <c r="S1127" s="38">
        <f>ABS($B1127)</f>
        <v>43.98</v>
      </c>
      <c r="T1127" s="38">
        <f>ABS($I1127)</f>
        <v>36.65</v>
      </c>
      <c r="U1127" s="38">
        <f>ABS($K1127)</f>
        <v>5.86</v>
      </c>
      <c r="V1127" s="34">
        <f t="shared" si="174"/>
        <v>29.32</v>
      </c>
      <c r="W1127" s="35">
        <f t="shared" si="175"/>
        <v>8.8000000000000007</v>
      </c>
      <c r="X1127" s="34" t="str">
        <f t="shared" si="176"/>
        <v/>
      </c>
      <c r="Y1127" s="35" t="str">
        <f t="shared" si="177"/>
        <v/>
      </c>
      <c r="Z1127" s="38" t="str">
        <f t="shared" si="172"/>
        <v>V8</v>
      </c>
      <c r="AA1127" s="38" t="str">
        <f t="shared" si="180"/>
        <v>V9</v>
      </c>
      <c r="AB1127" s="38" t="str">
        <f t="shared" si="173"/>
        <v>V10</v>
      </c>
      <c r="AC1127" s="38">
        <f>IF($AF1127=20,"",IF($V1127=0,"",IF($H1127="Adblue Bidon","",IF($H1127="GNC (KG)","",IF($H1127="Frais de service EV","",IF($Q1127=1,$G$2:$G$4524,""))))))</f>
        <v>26.01</v>
      </c>
      <c r="AD1127" s="33" t="str">
        <f t="shared" si="178"/>
        <v/>
      </c>
      <c r="AE1127" s="36" t="str">
        <f t="shared" si="179"/>
        <v/>
      </c>
      <c r="AF1127" s="37" t="str">
        <f>IFERROR(VLOOKUP($F$2,IMPUTATION!F:G,2,0),"")</f>
        <v/>
      </c>
    </row>
    <row r="1128" spans="1:32">
      <c r="A1128" s="31">
        <v>44408</v>
      </c>
      <c r="B1128" s="32">
        <v>70.12</v>
      </c>
      <c r="C1128" s="32" t="s">
        <v>393</v>
      </c>
      <c r="D1128" s="32" t="s">
        <v>371</v>
      </c>
      <c r="E1128" s="32" t="s">
        <v>232</v>
      </c>
      <c r="F1128" s="32" t="s">
        <v>579</v>
      </c>
      <c r="G1128" s="32">
        <v>41.3</v>
      </c>
      <c r="H1128" s="32" t="s">
        <v>390</v>
      </c>
      <c r="I1128" s="32">
        <v>58.43</v>
      </c>
      <c r="J1128" s="32">
        <v>80</v>
      </c>
      <c r="K1128" s="32">
        <v>9.35</v>
      </c>
      <c r="L1128" s="32">
        <v>60.77</v>
      </c>
      <c r="M1128" s="32" t="s">
        <v>18</v>
      </c>
      <c r="N1128" s="32" t="s">
        <v>18</v>
      </c>
      <c r="O1128" s="32">
        <v>6402023</v>
      </c>
      <c r="P1128" s="38">
        <f>IF($H1128="",VLOOKUP($C1128,IMPUTATION_CARBURANT[],2,0),VLOOKUP($H1128,IMPUTATION_CARBURANT[],2,0))</f>
        <v>1</v>
      </c>
      <c r="Q1128" s="38">
        <f>IF(AND($P1128=123401,$M1128="VP"),124013,$P$2:$P$4524)</f>
        <v>1</v>
      </c>
      <c r="R1128" s="38" t="str">
        <f t="shared" si="171"/>
        <v>TEST</v>
      </c>
      <c r="S1128" s="38">
        <f>ABS($B1128)</f>
        <v>70.12</v>
      </c>
      <c r="T1128" s="38">
        <f>ABS($I1128)</f>
        <v>58.43</v>
      </c>
      <c r="U1128" s="38">
        <f>ABS($K1128)</f>
        <v>9.35</v>
      </c>
      <c r="V1128" s="34">
        <f t="shared" si="174"/>
        <v>46.74</v>
      </c>
      <c r="W1128" s="35">
        <f t="shared" si="175"/>
        <v>14.03</v>
      </c>
      <c r="X1128" s="34" t="str">
        <f t="shared" si="176"/>
        <v/>
      </c>
      <c r="Y1128" s="35" t="str">
        <f t="shared" si="177"/>
        <v/>
      </c>
      <c r="Z1128" s="38" t="str">
        <f t="shared" si="172"/>
        <v>V8</v>
      </c>
      <c r="AA1128" s="38" t="str">
        <f t="shared" si="180"/>
        <v>V9</v>
      </c>
      <c r="AB1128" s="38" t="str">
        <f t="shared" si="173"/>
        <v>V10</v>
      </c>
      <c r="AC1128" s="38">
        <f>IF($AF1128=20,"",IF($V1128=0,"",IF($H1128="Adblue Bidon","",IF($H1128="GNC (KG)","",IF($H1128="Frais de service EV","",IF($Q1128=1,$G$2:$G$4524,""))))))</f>
        <v>41.3</v>
      </c>
      <c r="AD1128" s="33" t="str">
        <f t="shared" si="178"/>
        <v/>
      </c>
      <c r="AE1128" s="36" t="str">
        <f t="shared" si="179"/>
        <v/>
      </c>
      <c r="AF1128" s="37" t="str">
        <f>IFERROR(VLOOKUP($F$2,IMPUTATION!F:G,2,0),"")</f>
        <v/>
      </c>
    </row>
    <row r="1129" spans="1:32">
      <c r="A1129" s="31">
        <v>44408</v>
      </c>
      <c r="B1129" s="32">
        <v>98.9</v>
      </c>
      <c r="C1129" s="32" t="s">
        <v>21</v>
      </c>
      <c r="D1129" s="32" t="s">
        <v>371</v>
      </c>
      <c r="E1129" s="32" t="s">
        <v>127</v>
      </c>
      <c r="F1129" s="32" t="s">
        <v>1562</v>
      </c>
      <c r="G1129" s="32">
        <v>66.7</v>
      </c>
      <c r="H1129" s="32" t="s">
        <v>380</v>
      </c>
      <c r="I1129" s="32">
        <v>82.42</v>
      </c>
      <c r="J1129" s="32">
        <v>80</v>
      </c>
      <c r="K1129" s="32">
        <v>13.18</v>
      </c>
      <c r="L1129" s="32">
        <v>85.72</v>
      </c>
      <c r="M1129" s="32" t="s">
        <v>392</v>
      </c>
      <c r="N1129" s="32" t="s">
        <v>396</v>
      </c>
      <c r="O1129" s="32">
        <v>6177493</v>
      </c>
      <c r="P1129" s="38">
        <f>IF($H1129="",VLOOKUP($C1129,IMPUTATION_CARBURANT[],2,0),VLOOKUP($H1129,IMPUTATION_CARBURANT[],2,0))</f>
        <v>1</v>
      </c>
      <c r="Q1129" s="38">
        <f>IF(AND($P1129=123401,$M1129="VP"),124013,$P$2:$P$4524)</f>
        <v>1</v>
      </c>
      <c r="R1129" s="38" t="str">
        <f t="shared" si="171"/>
        <v>TEST</v>
      </c>
      <c r="S1129" s="38">
        <f>ABS($B1129)</f>
        <v>98.9</v>
      </c>
      <c r="T1129" s="38">
        <f>ABS($I1129)</f>
        <v>82.42</v>
      </c>
      <c r="U1129" s="38">
        <f>ABS($K1129)</f>
        <v>13.18</v>
      </c>
      <c r="V1129" s="34">
        <f t="shared" si="174"/>
        <v>65.94</v>
      </c>
      <c r="W1129" s="35">
        <f t="shared" si="175"/>
        <v>19.78</v>
      </c>
      <c r="X1129" s="34" t="str">
        <f t="shared" si="176"/>
        <v/>
      </c>
      <c r="Y1129" s="35" t="str">
        <f t="shared" si="177"/>
        <v/>
      </c>
      <c r="Z1129" s="38" t="str">
        <f t="shared" si="172"/>
        <v>V8</v>
      </c>
      <c r="AA1129" s="38" t="str">
        <f t="shared" si="180"/>
        <v>V9</v>
      </c>
      <c r="AB1129" s="38" t="str">
        <f t="shared" si="173"/>
        <v>V10</v>
      </c>
      <c r="AC1129" s="38">
        <f>IF($AF1129=20,"",IF($V1129=0,"",IF($H1129="Adblue Bidon","",IF($H1129="GNC (KG)","",IF($H1129="Frais de service EV","",IF($Q1129=1,$G$2:$G$4524,""))))))</f>
        <v>66.7</v>
      </c>
      <c r="AD1129" s="33" t="str">
        <f t="shared" si="178"/>
        <v/>
      </c>
      <c r="AE1129" s="36" t="str">
        <f t="shared" si="179"/>
        <v/>
      </c>
      <c r="AF1129" s="37" t="str">
        <f>IFERROR(VLOOKUP($F$2,IMPUTATION!F:G,2,0),"")</f>
        <v/>
      </c>
    </row>
    <row r="1130" spans="1:32">
      <c r="A1130" s="31">
        <v>44408</v>
      </c>
      <c r="B1130" s="32">
        <v>53.5</v>
      </c>
      <c r="C1130" s="32" t="s">
        <v>393</v>
      </c>
      <c r="D1130" s="32" t="s">
        <v>371</v>
      </c>
      <c r="E1130" s="32" t="s">
        <v>308</v>
      </c>
      <c r="F1130" s="32" t="s">
        <v>1443</v>
      </c>
      <c r="G1130" s="32">
        <v>33.479999999999997</v>
      </c>
      <c r="H1130" s="32" t="s">
        <v>387</v>
      </c>
      <c r="I1130" s="32">
        <v>44.58</v>
      </c>
      <c r="J1130" s="32">
        <v>80</v>
      </c>
      <c r="K1130" s="32">
        <v>7.14</v>
      </c>
      <c r="L1130" s="32">
        <v>46.36</v>
      </c>
      <c r="M1130" s="32" t="s">
        <v>18</v>
      </c>
      <c r="N1130" s="32" t="s">
        <v>18</v>
      </c>
      <c r="O1130" s="32">
        <v>6400880</v>
      </c>
      <c r="P1130" s="38">
        <f>IF($H1130="",VLOOKUP($C1130,IMPUTATION_CARBURANT[],2,0),VLOOKUP($H1130,IMPUTATION_CARBURANT[],2,0))</f>
        <v>1</v>
      </c>
      <c r="Q1130" s="38">
        <f>IF(AND($P1130=123401,$M1130="VP"),124013,$P$2:$P$4524)</f>
        <v>1</v>
      </c>
      <c r="R1130" s="38" t="str">
        <f t="shared" si="171"/>
        <v>TEST</v>
      </c>
      <c r="S1130" s="38">
        <f>ABS($B1130)</f>
        <v>53.5</v>
      </c>
      <c r="T1130" s="38">
        <f>ABS($I1130)</f>
        <v>44.58</v>
      </c>
      <c r="U1130" s="38">
        <f>ABS($K1130)</f>
        <v>7.14</v>
      </c>
      <c r="V1130" s="34">
        <f t="shared" si="174"/>
        <v>35.659999999999997</v>
      </c>
      <c r="W1130" s="35">
        <f t="shared" si="175"/>
        <v>10.7</v>
      </c>
      <c r="X1130" s="34" t="str">
        <f t="shared" si="176"/>
        <v/>
      </c>
      <c r="Y1130" s="35" t="str">
        <f t="shared" si="177"/>
        <v/>
      </c>
      <c r="Z1130" s="38" t="str">
        <f t="shared" si="172"/>
        <v>V8</v>
      </c>
      <c r="AA1130" s="38" t="str">
        <f t="shared" si="180"/>
        <v>V9</v>
      </c>
      <c r="AB1130" s="38" t="str">
        <f t="shared" si="173"/>
        <v>V10</v>
      </c>
      <c r="AC1130" s="38">
        <f>IF($AF1130=20,"",IF($V1130=0,"",IF($H1130="Adblue Bidon","",IF($H1130="GNC (KG)","",IF($H1130="Frais de service EV","",IF($Q1130=1,$G$2:$G$4524,""))))))</f>
        <v>33.479999999999997</v>
      </c>
      <c r="AD1130" s="33" t="str">
        <f t="shared" si="178"/>
        <v/>
      </c>
      <c r="AE1130" s="36" t="str">
        <f t="shared" si="179"/>
        <v/>
      </c>
      <c r="AF1130" s="37" t="str">
        <f>IFERROR(VLOOKUP($F$2,IMPUTATION!F:G,2,0),"")</f>
        <v/>
      </c>
    </row>
    <row r="1131" spans="1:32">
      <c r="A1131" s="31">
        <v>44408</v>
      </c>
      <c r="B1131" s="32">
        <v>58.73</v>
      </c>
      <c r="C1131" s="32" t="s">
        <v>393</v>
      </c>
      <c r="D1131" s="32" t="s">
        <v>371</v>
      </c>
      <c r="E1131" s="32" t="s">
        <v>296</v>
      </c>
      <c r="F1131" s="32" t="s">
        <v>674</v>
      </c>
      <c r="G1131" s="32">
        <v>36.75</v>
      </c>
      <c r="H1131" s="32" t="s">
        <v>387</v>
      </c>
      <c r="I1131" s="32">
        <v>48.94</v>
      </c>
      <c r="J1131" s="32">
        <v>80</v>
      </c>
      <c r="K1131" s="32">
        <v>7.83</v>
      </c>
      <c r="L1131" s="32">
        <v>50.9</v>
      </c>
      <c r="M1131" s="32" t="s">
        <v>18</v>
      </c>
      <c r="N1131" s="32" t="s">
        <v>18</v>
      </c>
      <c r="O1131" s="32">
        <v>6400700</v>
      </c>
      <c r="P1131" s="38">
        <f>IF($H1131="",VLOOKUP($C1131,IMPUTATION_CARBURANT[],2,0),VLOOKUP($H1131,IMPUTATION_CARBURANT[],2,0))</f>
        <v>1</v>
      </c>
      <c r="Q1131" s="38">
        <f>IF(AND($P1131=123401,$M1131="VP"),124013,$P$2:$P$4524)</f>
        <v>1</v>
      </c>
      <c r="R1131" s="38" t="str">
        <f t="shared" si="171"/>
        <v>TEST</v>
      </c>
      <c r="S1131" s="38">
        <f>ABS($B1131)</f>
        <v>58.73</v>
      </c>
      <c r="T1131" s="38">
        <f>ABS($I1131)</f>
        <v>48.94</v>
      </c>
      <c r="U1131" s="38">
        <f>ABS($K1131)</f>
        <v>7.83</v>
      </c>
      <c r="V1131" s="34">
        <f t="shared" si="174"/>
        <v>39.15</v>
      </c>
      <c r="W1131" s="35">
        <f t="shared" si="175"/>
        <v>11.75</v>
      </c>
      <c r="X1131" s="34" t="str">
        <f t="shared" si="176"/>
        <v/>
      </c>
      <c r="Y1131" s="35" t="str">
        <f t="shared" si="177"/>
        <v/>
      </c>
      <c r="Z1131" s="38" t="str">
        <f t="shared" si="172"/>
        <v>V8</v>
      </c>
      <c r="AA1131" s="38" t="str">
        <f t="shared" si="180"/>
        <v>V9</v>
      </c>
      <c r="AB1131" s="38" t="str">
        <f t="shared" si="173"/>
        <v>V10</v>
      </c>
      <c r="AC1131" s="38">
        <f>IF($AF1131=20,"",IF($V1131=0,"",IF($H1131="Adblue Bidon","",IF($H1131="GNC (KG)","",IF($H1131="Frais de service EV","",IF($Q1131=1,$G$2:$G$4524,""))))))</f>
        <v>36.75</v>
      </c>
      <c r="AD1131" s="33" t="str">
        <f t="shared" si="178"/>
        <v/>
      </c>
      <c r="AE1131" s="36" t="str">
        <f t="shared" si="179"/>
        <v/>
      </c>
      <c r="AF1131" s="37" t="str">
        <f>IFERROR(VLOOKUP($F$2,IMPUTATION!F:G,2,0),"")</f>
        <v/>
      </c>
    </row>
    <row r="1132" spans="1:32">
      <c r="A1132" s="31">
        <v>44408</v>
      </c>
      <c r="B1132" s="32">
        <v>119.35</v>
      </c>
      <c r="C1132" s="32" t="s">
        <v>21</v>
      </c>
      <c r="D1132" s="32" t="s">
        <v>371</v>
      </c>
      <c r="E1132" s="32" t="s">
        <v>120</v>
      </c>
      <c r="F1132" s="32" t="s">
        <v>663</v>
      </c>
      <c r="G1132" s="32">
        <v>79.81</v>
      </c>
      <c r="H1132" s="32" t="s">
        <v>380</v>
      </c>
      <c r="I1132" s="32">
        <v>99.46</v>
      </c>
      <c r="J1132" s="32">
        <v>80</v>
      </c>
      <c r="K1132" s="32">
        <v>15.91</v>
      </c>
      <c r="L1132" s="32">
        <v>103.44</v>
      </c>
      <c r="M1132" s="32" t="s">
        <v>19</v>
      </c>
      <c r="N1132" s="32" t="s">
        <v>396</v>
      </c>
      <c r="O1132" s="32">
        <v>6177466</v>
      </c>
      <c r="P1132" s="38">
        <f>IF($H1132="",VLOOKUP($C1132,IMPUTATION_CARBURANT[],2,0),VLOOKUP($H1132,IMPUTATION_CARBURANT[],2,0))</f>
        <v>1</v>
      </c>
      <c r="Q1132" s="38">
        <f>IF(AND($P1132=123401,$M1132="VP"),124013,$P$2:$P$4524)</f>
        <v>1</v>
      </c>
      <c r="R1132" s="38" t="str">
        <f t="shared" si="171"/>
        <v>TEST</v>
      </c>
      <c r="S1132" s="38">
        <f>ABS($B1132)</f>
        <v>119.35</v>
      </c>
      <c r="T1132" s="38">
        <f>ABS($I1132)</f>
        <v>99.46</v>
      </c>
      <c r="U1132" s="38">
        <f>ABS($K1132)</f>
        <v>15.91</v>
      </c>
      <c r="V1132" s="34">
        <f t="shared" si="174"/>
        <v>79.569999999999993</v>
      </c>
      <c r="W1132" s="35">
        <f t="shared" si="175"/>
        <v>23.87</v>
      </c>
      <c r="X1132" s="34" t="str">
        <f t="shared" si="176"/>
        <v/>
      </c>
      <c r="Y1132" s="35" t="str">
        <f t="shared" si="177"/>
        <v/>
      </c>
      <c r="Z1132" s="38" t="str">
        <f t="shared" si="172"/>
        <v>V8</v>
      </c>
      <c r="AA1132" s="38" t="str">
        <f t="shared" si="180"/>
        <v>V9</v>
      </c>
      <c r="AB1132" s="38" t="str">
        <f t="shared" si="173"/>
        <v>V10</v>
      </c>
      <c r="AC1132" s="38">
        <f>IF($AF1132=20,"",IF($V1132=0,"",IF($H1132="Adblue Bidon","",IF($H1132="GNC (KG)","",IF($H1132="Frais de service EV","",IF($Q1132=1,$G$2:$G$4524,""))))))</f>
        <v>79.81</v>
      </c>
      <c r="AD1132" s="33" t="str">
        <f t="shared" si="178"/>
        <v/>
      </c>
      <c r="AE1132" s="36" t="str">
        <f t="shared" si="179"/>
        <v/>
      </c>
      <c r="AF1132" s="37" t="str">
        <f>IFERROR(VLOOKUP($F$2,IMPUTATION!F:G,2,0),"")</f>
        <v/>
      </c>
    </row>
    <row r="1133" spans="1:32">
      <c r="A1133" s="31">
        <v>44408</v>
      </c>
      <c r="B1133" s="32">
        <v>20.95</v>
      </c>
      <c r="C1133" s="32" t="s">
        <v>445</v>
      </c>
      <c r="D1133" s="32" t="s">
        <v>371</v>
      </c>
      <c r="E1133" s="32" t="s">
        <v>117</v>
      </c>
      <c r="F1133" s="32" t="s">
        <v>446</v>
      </c>
      <c r="G1133" s="32">
        <v>17.13</v>
      </c>
      <c r="H1133" s="32" t="s">
        <v>381</v>
      </c>
      <c r="I1133" s="32">
        <v>17.46</v>
      </c>
      <c r="J1133" s="32">
        <v>100</v>
      </c>
      <c r="K1133" s="32">
        <v>3.49</v>
      </c>
      <c r="L1133" s="32">
        <v>17.46</v>
      </c>
      <c r="M1133" s="32" t="s">
        <v>392</v>
      </c>
      <c r="N1133" s="32" t="s">
        <v>396</v>
      </c>
      <c r="O1133" s="32">
        <v>6638060</v>
      </c>
      <c r="P1133" s="38">
        <f>IF($H1133="",VLOOKUP($C1133,IMPUTATION_CARBURANT[],2,0),VLOOKUP($H1133,IMPUTATION_CARBURANT[],2,0))</f>
        <v>1</v>
      </c>
      <c r="Q1133" s="38">
        <f>IF(AND($P1133=123401,$M1133="VP"),124013,$P$2:$P$4524)</f>
        <v>1</v>
      </c>
      <c r="R1133" s="38" t="str">
        <f t="shared" si="171"/>
        <v>TEST</v>
      </c>
      <c r="S1133" s="38">
        <f>ABS($B1133)</f>
        <v>20.95</v>
      </c>
      <c r="T1133" s="38">
        <f>ABS($I1133)</f>
        <v>17.46</v>
      </c>
      <c r="U1133" s="38">
        <f>ABS($K1133)</f>
        <v>3.49</v>
      </c>
      <c r="V1133" s="34">
        <f t="shared" si="174"/>
        <v>17.46</v>
      </c>
      <c r="W1133" s="35">
        <f t="shared" si="175"/>
        <v>0</v>
      </c>
      <c r="X1133" s="34" t="str">
        <f t="shared" si="176"/>
        <v/>
      </c>
      <c r="Y1133" s="35" t="str">
        <f t="shared" si="177"/>
        <v/>
      </c>
      <c r="Z1133" s="38" t="str">
        <f t="shared" si="172"/>
        <v>V8</v>
      </c>
      <c r="AA1133" s="38" t="str">
        <f t="shared" si="180"/>
        <v>V9</v>
      </c>
      <c r="AB1133" s="38" t="str">
        <f t="shared" si="173"/>
        <v>V10</v>
      </c>
      <c r="AC1133" s="38" t="str">
        <f>IF($AF1133=20,"",IF($V1133=0,"",IF($H1133="Adblue Bidon","",IF($H1133="GNC (KG)","",IF($H1133="Frais de service EV","",IF($Q1133=1,$G$2:$G$4524,""))))))</f>
        <v/>
      </c>
      <c r="AD1133" s="33" t="str">
        <f t="shared" si="178"/>
        <v/>
      </c>
      <c r="AE1133" s="36" t="str">
        <f t="shared" si="179"/>
        <v/>
      </c>
      <c r="AF1133" s="37" t="str">
        <f>IFERROR(VLOOKUP($F$2,IMPUTATION!F:G,2,0),"")</f>
        <v/>
      </c>
    </row>
    <row r="1134" spans="1:32">
      <c r="A1134" s="31">
        <v>44408</v>
      </c>
      <c r="B1134" s="32">
        <v>65.650000000000006</v>
      </c>
      <c r="C1134" s="32" t="s">
        <v>393</v>
      </c>
      <c r="D1134" s="32" t="s">
        <v>371</v>
      </c>
      <c r="E1134" s="32" t="s">
        <v>292</v>
      </c>
      <c r="F1134" s="32" t="s">
        <v>489</v>
      </c>
      <c r="G1134" s="32">
        <v>41.22</v>
      </c>
      <c r="H1134" s="32" t="s">
        <v>387</v>
      </c>
      <c r="I1134" s="32">
        <v>54.71</v>
      </c>
      <c r="J1134" s="32">
        <v>80</v>
      </c>
      <c r="K1134" s="32">
        <v>8.75</v>
      </c>
      <c r="L1134" s="32">
        <v>56.9</v>
      </c>
      <c r="M1134" s="32" t="s">
        <v>18</v>
      </c>
      <c r="N1134" s="32" t="s">
        <v>18</v>
      </c>
      <c r="O1134" s="32">
        <v>6401201</v>
      </c>
      <c r="P1134" s="38">
        <f>IF($H1134="",VLOOKUP($C1134,IMPUTATION_CARBURANT[],2,0),VLOOKUP($H1134,IMPUTATION_CARBURANT[],2,0))</f>
        <v>1</v>
      </c>
      <c r="Q1134" s="38">
        <f>IF(AND($P1134=123401,$M1134="VP"),124013,$P$2:$P$4524)</f>
        <v>1</v>
      </c>
      <c r="R1134" s="38" t="str">
        <f t="shared" si="171"/>
        <v>TEST</v>
      </c>
      <c r="S1134" s="38">
        <f>ABS($B1134)</f>
        <v>65.650000000000006</v>
      </c>
      <c r="T1134" s="38">
        <f>ABS($I1134)</f>
        <v>54.71</v>
      </c>
      <c r="U1134" s="38">
        <f>ABS($K1134)</f>
        <v>8.75</v>
      </c>
      <c r="V1134" s="34">
        <f t="shared" si="174"/>
        <v>43.77</v>
      </c>
      <c r="W1134" s="35">
        <f t="shared" si="175"/>
        <v>13.13</v>
      </c>
      <c r="X1134" s="34" t="str">
        <f t="shared" si="176"/>
        <v/>
      </c>
      <c r="Y1134" s="35" t="str">
        <f t="shared" si="177"/>
        <v/>
      </c>
      <c r="Z1134" s="38" t="str">
        <f t="shared" si="172"/>
        <v>V8</v>
      </c>
      <c r="AA1134" s="38" t="str">
        <f t="shared" si="180"/>
        <v>V9</v>
      </c>
      <c r="AB1134" s="38" t="str">
        <f t="shared" si="173"/>
        <v>V10</v>
      </c>
      <c r="AC1134" s="38">
        <f>IF($AF1134=20,"",IF($V1134=0,"",IF($H1134="Adblue Bidon","",IF($H1134="GNC (KG)","",IF($H1134="Frais de service EV","",IF($Q1134=1,$G$2:$G$4524,""))))))</f>
        <v>41.22</v>
      </c>
      <c r="AD1134" s="33" t="str">
        <f t="shared" si="178"/>
        <v/>
      </c>
      <c r="AE1134" s="36" t="str">
        <f t="shared" si="179"/>
        <v/>
      </c>
      <c r="AF1134" s="37" t="str">
        <f>IFERROR(VLOOKUP($F$2,IMPUTATION!F:G,2,0),"")</f>
        <v/>
      </c>
    </row>
    <row r="1135" spans="1:32">
      <c r="A1135" s="31">
        <v>44408</v>
      </c>
      <c r="B1135" s="32">
        <v>66.86</v>
      </c>
      <c r="C1135" s="32" t="s">
        <v>393</v>
      </c>
      <c r="D1135" s="32" t="s">
        <v>371</v>
      </c>
      <c r="E1135" s="32" t="s">
        <v>172</v>
      </c>
      <c r="F1135" s="32" t="s">
        <v>516</v>
      </c>
      <c r="G1135" s="32">
        <v>41.59</v>
      </c>
      <c r="H1135" s="32" t="s">
        <v>387</v>
      </c>
      <c r="I1135" s="32">
        <v>55.72</v>
      </c>
      <c r="J1135" s="32">
        <v>80</v>
      </c>
      <c r="K1135" s="32">
        <v>8.91</v>
      </c>
      <c r="L1135" s="32">
        <v>57.95</v>
      </c>
      <c r="M1135" s="32" t="s">
        <v>18</v>
      </c>
      <c r="N1135" s="32" t="s">
        <v>18</v>
      </c>
      <c r="O1135" s="32">
        <v>6401294</v>
      </c>
      <c r="P1135" s="38">
        <f>IF($H1135="",VLOOKUP($C1135,IMPUTATION_CARBURANT[],2,0),VLOOKUP($H1135,IMPUTATION_CARBURANT[],2,0))</f>
        <v>1</v>
      </c>
      <c r="Q1135" s="38">
        <f>IF(AND($P1135=123401,$M1135="VP"),124013,$P$2:$P$4524)</f>
        <v>1</v>
      </c>
      <c r="R1135" s="38" t="str">
        <f t="shared" si="171"/>
        <v>TEST</v>
      </c>
      <c r="S1135" s="38">
        <f>ABS($B1135)</f>
        <v>66.86</v>
      </c>
      <c r="T1135" s="38">
        <f>ABS($I1135)</f>
        <v>55.72</v>
      </c>
      <c r="U1135" s="38">
        <f>ABS($K1135)</f>
        <v>8.91</v>
      </c>
      <c r="V1135" s="34">
        <f t="shared" si="174"/>
        <v>44.58</v>
      </c>
      <c r="W1135" s="35">
        <f t="shared" si="175"/>
        <v>13.37</v>
      </c>
      <c r="X1135" s="34" t="str">
        <f t="shared" si="176"/>
        <v/>
      </c>
      <c r="Y1135" s="35" t="str">
        <f t="shared" si="177"/>
        <v/>
      </c>
      <c r="Z1135" s="38" t="str">
        <f t="shared" si="172"/>
        <v>V8</v>
      </c>
      <c r="AA1135" s="38" t="str">
        <f t="shared" si="180"/>
        <v>V9</v>
      </c>
      <c r="AB1135" s="38" t="str">
        <f t="shared" si="173"/>
        <v>V10</v>
      </c>
      <c r="AC1135" s="38">
        <f>IF($AF1135=20,"",IF($V1135=0,"",IF($H1135="Adblue Bidon","",IF($H1135="GNC (KG)","",IF($H1135="Frais de service EV","",IF($Q1135=1,$G$2:$G$4524,""))))))</f>
        <v>41.59</v>
      </c>
      <c r="AD1135" s="33" t="str">
        <f t="shared" si="178"/>
        <v/>
      </c>
      <c r="AE1135" s="36" t="str">
        <f t="shared" si="179"/>
        <v/>
      </c>
      <c r="AF1135" s="37" t="str">
        <f>IFERROR(VLOOKUP($F$2,IMPUTATION!F:G,2,0),"")</f>
        <v/>
      </c>
    </row>
    <row r="1136" spans="1:32">
      <c r="A1136" s="31">
        <v>44408</v>
      </c>
      <c r="B1136" s="32">
        <v>6.53</v>
      </c>
      <c r="C1136" s="32" t="s">
        <v>405</v>
      </c>
      <c r="D1136" s="32" t="s">
        <v>371</v>
      </c>
      <c r="E1136" s="32" t="s">
        <v>123</v>
      </c>
      <c r="F1136" s="32" t="s">
        <v>533</v>
      </c>
      <c r="G1136" s="32">
        <v>13.93</v>
      </c>
      <c r="H1136" s="32" t="s">
        <v>374</v>
      </c>
      <c r="I1136" s="32">
        <v>5.44</v>
      </c>
      <c r="J1136" s="32">
        <v>100</v>
      </c>
      <c r="K1136" s="32">
        <v>1.0900000000000001</v>
      </c>
      <c r="L1136" s="32">
        <v>5.44</v>
      </c>
      <c r="M1136" s="32" t="s">
        <v>392</v>
      </c>
      <c r="N1136" s="32" t="s">
        <v>396</v>
      </c>
      <c r="O1136" s="32">
        <v>6176725</v>
      </c>
      <c r="P1136" s="38">
        <f>IF($H1136="",VLOOKUP($C1136,IMPUTATION_CARBURANT[],2,0),VLOOKUP($H1136,IMPUTATION_CARBURANT[],2,0))</f>
        <v>1</v>
      </c>
      <c r="Q1136" s="38">
        <f>IF(AND($P1136=123401,$M1136="VP"),124013,$P$2:$P$4524)</f>
        <v>1</v>
      </c>
      <c r="R1136" s="38" t="str">
        <f t="shared" si="171"/>
        <v>TEST</v>
      </c>
      <c r="S1136" s="38">
        <f>ABS($B1136)</f>
        <v>6.53</v>
      </c>
      <c r="T1136" s="38">
        <f>ABS($I1136)</f>
        <v>5.44</v>
      </c>
      <c r="U1136" s="38">
        <f>ABS($K1136)</f>
        <v>1.0900000000000001</v>
      </c>
      <c r="V1136" s="34">
        <f t="shared" si="174"/>
        <v>5.44</v>
      </c>
      <c r="W1136" s="35">
        <f t="shared" si="175"/>
        <v>0</v>
      </c>
      <c r="X1136" s="34" t="str">
        <f t="shared" si="176"/>
        <v/>
      </c>
      <c r="Y1136" s="35" t="str">
        <f t="shared" si="177"/>
        <v/>
      </c>
      <c r="Z1136" s="38" t="str">
        <f t="shared" si="172"/>
        <v>V8</v>
      </c>
      <c r="AA1136" s="38" t="str">
        <f t="shared" si="180"/>
        <v>V9</v>
      </c>
      <c r="AB1136" s="38" t="str">
        <f t="shared" si="173"/>
        <v>V10</v>
      </c>
      <c r="AC1136" s="38">
        <f>IF($AF1136=20,"",IF($V1136=0,"",IF($H1136="Adblue Bidon","",IF($H1136="GNC (KG)","",IF($H1136="Frais de service EV","",IF($Q1136=1,$G$2:$G$4524,""))))))</f>
        <v>13.93</v>
      </c>
      <c r="AD1136" s="33" t="str">
        <f t="shared" si="178"/>
        <v/>
      </c>
      <c r="AE1136" s="36" t="str">
        <f t="shared" si="179"/>
        <v/>
      </c>
      <c r="AF1136" s="37" t="str">
        <f>IFERROR(VLOOKUP($F$2,IMPUTATION!F:G,2,0),"")</f>
        <v/>
      </c>
    </row>
    <row r="1137" spans="1:32">
      <c r="A1137" s="31">
        <v>44408</v>
      </c>
      <c r="B1137" s="32">
        <v>114.58</v>
      </c>
      <c r="C1137" s="32" t="s">
        <v>21</v>
      </c>
      <c r="D1137" s="32" t="s">
        <v>371</v>
      </c>
      <c r="E1137" s="32" t="s">
        <v>113</v>
      </c>
      <c r="F1137" s="32" t="s">
        <v>438</v>
      </c>
      <c r="G1137" s="32">
        <v>77.27</v>
      </c>
      <c r="H1137" s="32" t="s">
        <v>380</v>
      </c>
      <c r="I1137" s="32">
        <v>95.48</v>
      </c>
      <c r="J1137" s="32">
        <v>80</v>
      </c>
      <c r="K1137" s="32">
        <v>15.28</v>
      </c>
      <c r="L1137" s="32">
        <v>99.3</v>
      </c>
      <c r="M1137" s="32" t="s">
        <v>392</v>
      </c>
      <c r="N1137" s="32" t="s">
        <v>396</v>
      </c>
      <c r="O1137" s="32">
        <v>6176890</v>
      </c>
      <c r="P1137" s="38">
        <f>IF($H1137="",VLOOKUP($C1137,IMPUTATION_CARBURANT[],2,0),VLOOKUP($H1137,IMPUTATION_CARBURANT[],2,0))</f>
        <v>1</v>
      </c>
      <c r="Q1137" s="38">
        <f>IF(AND($P1137=123401,$M1137="VP"),124013,$P$2:$P$4524)</f>
        <v>1</v>
      </c>
      <c r="R1137" s="38" t="str">
        <f t="shared" si="171"/>
        <v>TEST</v>
      </c>
      <c r="S1137" s="38">
        <f>ABS($B1137)</f>
        <v>114.58</v>
      </c>
      <c r="T1137" s="38">
        <f>ABS($I1137)</f>
        <v>95.48</v>
      </c>
      <c r="U1137" s="38">
        <f>ABS($K1137)</f>
        <v>15.28</v>
      </c>
      <c r="V1137" s="34">
        <f t="shared" si="174"/>
        <v>76.38</v>
      </c>
      <c r="W1137" s="35">
        <f t="shared" si="175"/>
        <v>22.92</v>
      </c>
      <c r="X1137" s="34" t="str">
        <f t="shared" si="176"/>
        <v/>
      </c>
      <c r="Y1137" s="35" t="str">
        <f t="shared" si="177"/>
        <v/>
      </c>
      <c r="Z1137" s="38" t="str">
        <f t="shared" si="172"/>
        <v>V8</v>
      </c>
      <c r="AA1137" s="38" t="str">
        <f t="shared" si="180"/>
        <v>V9</v>
      </c>
      <c r="AB1137" s="38" t="str">
        <f t="shared" si="173"/>
        <v>V10</v>
      </c>
      <c r="AC1137" s="38">
        <f>IF($AF1137=20,"",IF($V1137=0,"",IF($H1137="Adblue Bidon","",IF($H1137="GNC (KG)","",IF($H1137="Frais de service EV","",IF($Q1137=1,$G$2:$G$4524,""))))))</f>
        <v>77.27</v>
      </c>
      <c r="AD1137" s="33" t="str">
        <f t="shared" si="178"/>
        <v/>
      </c>
      <c r="AE1137" s="36" t="str">
        <f t="shared" si="179"/>
        <v/>
      </c>
      <c r="AF1137" s="37" t="str">
        <f>IFERROR(VLOOKUP($F$2,IMPUTATION!F:G,2,0),"")</f>
        <v/>
      </c>
    </row>
    <row r="1138" spans="1:32">
      <c r="A1138" s="31">
        <v>44408</v>
      </c>
      <c r="B1138" s="32">
        <v>115.28</v>
      </c>
      <c r="C1138" s="32" t="s">
        <v>21</v>
      </c>
      <c r="D1138" s="32" t="s">
        <v>371</v>
      </c>
      <c r="E1138" s="32" t="s">
        <v>109</v>
      </c>
      <c r="F1138" s="32" t="s">
        <v>443</v>
      </c>
      <c r="G1138" s="32">
        <v>77.75</v>
      </c>
      <c r="H1138" s="32" t="s">
        <v>372</v>
      </c>
      <c r="I1138" s="32">
        <v>96.07</v>
      </c>
      <c r="J1138" s="32">
        <v>80</v>
      </c>
      <c r="K1138" s="32">
        <v>15.37</v>
      </c>
      <c r="L1138" s="32">
        <v>99.91</v>
      </c>
      <c r="M1138" s="32" t="s">
        <v>19</v>
      </c>
      <c r="N1138" s="32" t="s">
        <v>396</v>
      </c>
      <c r="O1138" s="32">
        <v>6401912</v>
      </c>
      <c r="P1138" s="38">
        <f>IF($H1138="",VLOOKUP($C1138,IMPUTATION_CARBURANT[],2,0),VLOOKUP($H1138,IMPUTATION_CARBURANT[],2,0))</f>
        <v>1</v>
      </c>
      <c r="Q1138" s="38">
        <f>IF(AND($P1138=123401,$M1138="VP"),124013,$P$2:$P$4524)</f>
        <v>1</v>
      </c>
      <c r="R1138" s="38" t="str">
        <f t="shared" si="171"/>
        <v>TEST</v>
      </c>
      <c r="S1138" s="38">
        <f>ABS($B1138)</f>
        <v>115.28</v>
      </c>
      <c r="T1138" s="38">
        <f>ABS($I1138)</f>
        <v>96.07</v>
      </c>
      <c r="U1138" s="38">
        <f>ABS($K1138)</f>
        <v>15.37</v>
      </c>
      <c r="V1138" s="34">
        <f t="shared" si="174"/>
        <v>76.86</v>
      </c>
      <c r="W1138" s="35">
        <f t="shared" si="175"/>
        <v>23.05</v>
      </c>
      <c r="X1138" s="34" t="str">
        <f t="shared" si="176"/>
        <v/>
      </c>
      <c r="Y1138" s="35" t="str">
        <f t="shared" si="177"/>
        <v/>
      </c>
      <c r="Z1138" s="38" t="str">
        <f t="shared" si="172"/>
        <v>V8</v>
      </c>
      <c r="AA1138" s="38" t="str">
        <f t="shared" si="180"/>
        <v>V9</v>
      </c>
      <c r="AB1138" s="38" t="str">
        <f t="shared" si="173"/>
        <v>V10</v>
      </c>
      <c r="AC1138" s="38">
        <f>IF($AF1138=20,"",IF($V1138=0,"",IF($H1138="Adblue Bidon","",IF($H1138="GNC (KG)","",IF($H1138="Frais de service EV","",IF($Q1138=1,$G$2:$G$4524,""))))))</f>
        <v>77.75</v>
      </c>
      <c r="AD1138" s="33" t="str">
        <f t="shared" si="178"/>
        <v/>
      </c>
      <c r="AE1138" s="36" t="str">
        <f t="shared" si="179"/>
        <v/>
      </c>
      <c r="AF1138" s="37" t="str">
        <f>IFERROR(VLOOKUP($F$2,IMPUTATION!F:G,2,0),"")</f>
        <v/>
      </c>
    </row>
    <row r="1139" spans="1:32">
      <c r="A1139" s="31">
        <v>44408</v>
      </c>
      <c r="B1139" s="32">
        <v>68.83</v>
      </c>
      <c r="C1139" s="32" t="s">
        <v>393</v>
      </c>
      <c r="D1139" s="32" t="s">
        <v>371</v>
      </c>
      <c r="E1139" s="32" t="s">
        <v>255</v>
      </c>
      <c r="F1139" s="32" t="s">
        <v>518</v>
      </c>
      <c r="G1139" s="32">
        <v>43.08</v>
      </c>
      <c r="H1139" s="32" t="s">
        <v>387</v>
      </c>
      <c r="I1139" s="32">
        <v>57.36</v>
      </c>
      <c r="J1139" s="32">
        <v>80</v>
      </c>
      <c r="K1139" s="32">
        <v>9.18</v>
      </c>
      <c r="L1139" s="32">
        <v>59.65</v>
      </c>
      <c r="M1139" s="32" t="s">
        <v>18</v>
      </c>
      <c r="N1139" s="32" t="s">
        <v>18</v>
      </c>
      <c r="O1139" s="32">
        <v>6821007</v>
      </c>
      <c r="P1139" s="38">
        <f>IF($H1139="",VLOOKUP($C1139,IMPUTATION_CARBURANT[],2,0),VLOOKUP($H1139,IMPUTATION_CARBURANT[],2,0))</f>
        <v>1</v>
      </c>
      <c r="Q1139" s="38">
        <f>IF(AND($P1139=123401,$M1139="VP"),124013,$P$2:$P$4524)</f>
        <v>1</v>
      </c>
      <c r="R1139" s="38" t="str">
        <f t="shared" si="171"/>
        <v>TEST</v>
      </c>
      <c r="S1139" s="38">
        <f>ABS($B1139)</f>
        <v>68.83</v>
      </c>
      <c r="T1139" s="38">
        <f>ABS($I1139)</f>
        <v>57.36</v>
      </c>
      <c r="U1139" s="38">
        <f>ABS($K1139)</f>
        <v>9.18</v>
      </c>
      <c r="V1139" s="34">
        <f t="shared" si="174"/>
        <v>45.89</v>
      </c>
      <c r="W1139" s="35">
        <f t="shared" si="175"/>
        <v>13.76</v>
      </c>
      <c r="X1139" s="34" t="str">
        <f t="shared" si="176"/>
        <v/>
      </c>
      <c r="Y1139" s="35" t="str">
        <f t="shared" si="177"/>
        <v/>
      </c>
      <c r="Z1139" s="38" t="str">
        <f t="shared" si="172"/>
        <v>V8</v>
      </c>
      <c r="AA1139" s="38" t="str">
        <f t="shared" si="180"/>
        <v>V9</v>
      </c>
      <c r="AB1139" s="38" t="str">
        <f t="shared" si="173"/>
        <v>V10</v>
      </c>
      <c r="AC1139" s="38">
        <f>IF($AF1139=20,"",IF($V1139=0,"",IF($H1139="Adblue Bidon","",IF($H1139="GNC (KG)","",IF($H1139="Frais de service EV","",IF($Q1139=1,$G$2:$G$4524,""))))))</f>
        <v>43.08</v>
      </c>
      <c r="AD1139" s="33" t="str">
        <f t="shared" si="178"/>
        <v/>
      </c>
      <c r="AE1139" s="36" t="str">
        <f t="shared" si="179"/>
        <v/>
      </c>
      <c r="AF1139" s="37" t="str">
        <f>IFERROR(VLOOKUP($F$2,IMPUTATION!F:G,2,0),"")</f>
        <v/>
      </c>
    </row>
    <row r="1140" spans="1:32">
      <c r="A1140" s="31">
        <v>44408</v>
      </c>
      <c r="B1140" s="32">
        <v>77.89</v>
      </c>
      <c r="C1140" s="32" t="s">
        <v>393</v>
      </c>
      <c r="D1140" s="32" t="s">
        <v>371</v>
      </c>
      <c r="E1140" s="32" t="s">
        <v>230</v>
      </c>
      <c r="F1140" s="32" t="s">
        <v>443</v>
      </c>
      <c r="G1140" s="32">
        <v>45.88</v>
      </c>
      <c r="H1140" s="32" t="s">
        <v>390</v>
      </c>
      <c r="I1140" s="32">
        <v>64.91</v>
      </c>
      <c r="J1140" s="32">
        <v>80</v>
      </c>
      <c r="K1140" s="32">
        <v>10.38</v>
      </c>
      <c r="L1140" s="32">
        <v>67.510000000000005</v>
      </c>
      <c r="M1140" s="32" t="s">
        <v>18</v>
      </c>
      <c r="N1140" s="32" t="s">
        <v>18</v>
      </c>
      <c r="O1140" s="32">
        <v>6401858</v>
      </c>
      <c r="P1140" s="38">
        <f>IF($H1140="",VLOOKUP($C1140,IMPUTATION_CARBURANT[],2,0),VLOOKUP($H1140,IMPUTATION_CARBURANT[],2,0))</f>
        <v>1</v>
      </c>
      <c r="Q1140" s="38">
        <f>IF(AND($P1140=123401,$M1140="VP"),124013,$P$2:$P$4524)</f>
        <v>1</v>
      </c>
      <c r="R1140" s="38" t="str">
        <f t="shared" si="171"/>
        <v>TEST</v>
      </c>
      <c r="S1140" s="38">
        <f>ABS($B1140)</f>
        <v>77.89</v>
      </c>
      <c r="T1140" s="38">
        <f>ABS($I1140)</f>
        <v>64.91</v>
      </c>
      <c r="U1140" s="38">
        <f>ABS($K1140)</f>
        <v>10.38</v>
      </c>
      <c r="V1140" s="34">
        <f t="shared" si="174"/>
        <v>51.93</v>
      </c>
      <c r="W1140" s="35">
        <f t="shared" si="175"/>
        <v>15.58</v>
      </c>
      <c r="X1140" s="34" t="str">
        <f t="shared" si="176"/>
        <v/>
      </c>
      <c r="Y1140" s="35" t="str">
        <f t="shared" si="177"/>
        <v/>
      </c>
      <c r="Z1140" s="38" t="str">
        <f t="shared" si="172"/>
        <v>V8</v>
      </c>
      <c r="AA1140" s="38" t="str">
        <f t="shared" si="180"/>
        <v>V9</v>
      </c>
      <c r="AB1140" s="38" t="str">
        <f t="shared" si="173"/>
        <v>V10</v>
      </c>
      <c r="AC1140" s="38">
        <f>IF($AF1140=20,"",IF($V1140=0,"",IF($H1140="Adblue Bidon","",IF($H1140="GNC (KG)","",IF($H1140="Frais de service EV","",IF($Q1140=1,$G$2:$G$4524,""))))))</f>
        <v>45.88</v>
      </c>
      <c r="AD1140" s="33" t="str">
        <f t="shared" si="178"/>
        <v/>
      </c>
      <c r="AE1140" s="36" t="str">
        <f t="shared" si="179"/>
        <v/>
      </c>
      <c r="AF1140" s="37" t="str">
        <f>IFERROR(VLOOKUP($F$2,IMPUTATION!F:G,2,0),"")</f>
        <v/>
      </c>
    </row>
    <row r="1141" spans="1:32">
      <c r="A1141" s="31">
        <v>44408</v>
      </c>
      <c r="B1141" s="32">
        <v>150.97</v>
      </c>
      <c r="C1141" s="32" t="s">
        <v>21</v>
      </c>
      <c r="D1141" s="32" t="s">
        <v>371</v>
      </c>
      <c r="E1141" s="32" t="s">
        <v>123</v>
      </c>
      <c r="F1141" s="32" t="s">
        <v>533</v>
      </c>
      <c r="G1141" s="32">
        <v>101.81</v>
      </c>
      <c r="H1141" s="32" t="s">
        <v>380</v>
      </c>
      <c r="I1141" s="32">
        <v>125.81</v>
      </c>
      <c r="J1141" s="32">
        <v>80</v>
      </c>
      <c r="K1141" s="32">
        <v>20.13</v>
      </c>
      <c r="L1141" s="32">
        <v>130.84</v>
      </c>
      <c r="M1141" s="32" t="s">
        <v>392</v>
      </c>
      <c r="N1141" s="32" t="s">
        <v>396</v>
      </c>
      <c r="O1141" s="32">
        <v>6176725</v>
      </c>
      <c r="P1141" s="38">
        <f>IF($H1141="",VLOOKUP($C1141,IMPUTATION_CARBURANT[],2,0),VLOOKUP($H1141,IMPUTATION_CARBURANT[],2,0))</f>
        <v>1</v>
      </c>
      <c r="Q1141" s="38">
        <f>IF(AND($P1141=123401,$M1141="VP"),124013,$P$2:$P$4524)</f>
        <v>1</v>
      </c>
      <c r="R1141" s="38" t="str">
        <f t="shared" si="171"/>
        <v>TEST</v>
      </c>
      <c r="S1141" s="38">
        <f>ABS($B1141)</f>
        <v>150.97</v>
      </c>
      <c r="T1141" s="38">
        <f>ABS($I1141)</f>
        <v>125.81</v>
      </c>
      <c r="U1141" s="38">
        <f>ABS($K1141)</f>
        <v>20.13</v>
      </c>
      <c r="V1141" s="34">
        <f t="shared" si="174"/>
        <v>100.65</v>
      </c>
      <c r="W1141" s="35">
        <f t="shared" si="175"/>
        <v>30.19</v>
      </c>
      <c r="X1141" s="34" t="str">
        <f t="shared" si="176"/>
        <v/>
      </c>
      <c r="Y1141" s="35" t="str">
        <f t="shared" si="177"/>
        <v/>
      </c>
      <c r="Z1141" s="38" t="str">
        <f t="shared" si="172"/>
        <v>V8</v>
      </c>
      <c r="AA1141" s="38" t="str">
        <f t="shared" si="180"/>
        <v>V9</v>
      </c>
      <c r="AB1141" s="38" t="str">
        <f t="shared" si="173"/>
        <v>V10</v>
      </c>
      <c r="AC1141" s="38">
        <f>IF($AF1141=20,"",IF($V1141=0,"",IF($H1141="Adblue Bidon","",IF($H1141="GNC (KG)","",IF($H1141="Frais de service EV","",IF($Q1141=1,$G$2:$G$4524,""))))))</f>
        <v>101.81</v>
      </c>
      <c r="AD1141" s="33" t="str">
        <f t="shared" si="178"/>
        <v/>
      </c>
      <c r="AE1141" s="36" t="str">
        <f t="shared" si="179"/>
        <v/>
      </c>
      <c r="AF1141" s="37" t="str">
        <f>IFERROR(VLOOKUP($F$2,IMPUTATION!F:G,2,0),"")</f>
        <v/>
      </c>
    </row>
    <row r="1142" spans="1:32">
      <c r="A1142" s="31">
        <v>44408</v>
      </c>
      <c r="B1142" s="32">
        <v>62.34</v>
      </c>
      <c r="C1142" s="32" t="s">
        <v>393</v>
      </c>
      <c r="D1142" s="32" t="s">
        <v>371</v>
      </c>
      <c r="E1142" s="32" t="s">
        <v>317</v>
      </c>
      <c r="F1142" s="32" t="s">
        <v>737</v>
      </c>
      <c r="G1142" s="32">
        <v>39.14</v>
      </c>
      <c r="H1142" s="32" t="s">
        <v>387</v>
      </c>
      <c r="I1142" s="32">
        <v>51.95</v>
      </c>
      <c r="J1142" s="32">
        <v>80</v>
      </c>
      <c r="K1142" s="32">
        <v>8.31</v>
      </c>
      <c r="L1142" s="32">
        <v>54.03</v>
      </c>
      <c r="M1142" s="32" t="s">
        <v>18</v>
      </c>
      <c r="N1142" s="32" t="s">
        <v>18</v>
      </c>
      <c r="O1142" s="32">
        <v>6400856</v>
      </c>
      <c r="P1142" s="38">
        <f>IF($H1142="",VLOOKUP($C1142,IMPUTATION_CARBURANT[],2,0),VLOOKUP($H1142,IMPUTATION_CARBURANT[],2,0))</f>
        <v>1</v>
      </c>
      <c r="Q1142" s="38">
        <f>IF(AND($P1142=123401,$M1142="VP"),124013,$P$2:$P$4524)</f>
        <v>1</v>
      </c>
      <c r="R1142" s="38" t="str">
        <f t="shared" si="171"/>
        <v>TEST</v>
      </c>
      <c r="S1142" s="38">
        <f>ABS($B1142)</f>
        <v>62.34</v>
      </c>
      <c r="T1142" s="38">
        <f>ABS($I1142)</f>
        <v>51.95</v>
      </c>
      <c r="U1142" s="38">
        <f>ABS($K1142)</f>
        <v>8.31</v>
      </c>
      <c r="V1142" s="34">
        <f t="shared" si="174"/>
        <v>41.56</v>
      </c>
      <c r="W1142" s="35">
        <f t="shared" si="175"/>
        <v>12.47</v>
      </c>
      <c r="X1142" s="34" t="str">
        <f t="shared" si="176"/>
        <v/>
      </c>
      <c r="Y1142" s="35" t="str">
        <f t="shared" si="177"/>
        <v/>
      </c>
      <c r="Z1142" s="38" t="str">
        <f t="shared" si="172"/>
        <v>V8</v>
      </c>
      <c r="AA1142" s="38" t="str">
        <f t="shared" si="180"/>
        <v>V9</v>
      </c>
      <c r="AB1142" s="38" t="str">
        <f t="shared" si="173"/>
        <v>V10</v>
      </c>
      <c r="AC1142" s="38">
        <f>IF($AF1142=20,"",IF($V1142=0,"",IF($H1142="Adblue Bidon","",IF($H1142="GNC (KG)","",IF($H1142="Frais de service EV","",IF($Q1142=1,$G$2:$G$4524,""))))))</f>
        <v>39.14</v>
      </c>
      <c r="AD1142" s="33" t="str">
        <f t="shared" si="178"/>
        <v/>
      </c>
      <c r="AE1142" s="36" t="str">
        <f t="shared" si="179"/>
        <v/>
      </c>
      <c r="AF1142" s="37" t="str">
        <f>IFERROR(VLOOKUP($F$2,IMPUTATION!F:G,2,0),"")</f>
        <v/>
      </c>
    </row>
    <row r="1143" spans="1:32">
      <c r="A1143" s="31">
        <v>44408</v>
      </c>
      <c r="B1143" s="32">
        <v>121.97</v>
      </c>
      <c r="C1143" s="32" t="s">
        <v>21</v>
      </c>
      <c r="D1143" s="32" t="s">
        <v>371</v>
      </c>
      <c r="E1143" s="32" t="s">
        <v>116</v>
      </c>
      <c r="F1143" s="32" t="s">
        <v>464</v>
      </c>
      <c r="G1143" s="32">
        <v>81.010000000000005</v>
      </c>
      <c r="H1143" s="32" t="s">
        <v>380</v>
      </c>
      <c r="I1143" s="32">
        <v>101.64</v>
      </c>
      <c r="J1143" s="32">
        <v>80</v>
      </c>
      <c r="K1143" s="32">
        <v>16.260000000000002</v>
      </c>
      <c r="L1143" s="32">
        <v>105.71</v>
      </c>
      <c r="M1143" s="32" t="s">
        <v>392</v>
      </c>
      <c r="N1143" s="32" t="s">
        <v>396</v>
      </c>
      <c r="O1143" s="32">
        <v>6177565</v>
      </c>
      <c r="P1143" s="38">
        <f>IF($H1143="",VLOOKUP($C1143,IMPUTATION_CARBURANT[],2,0),VLOOKUP($H1143,IMPUTATION_CARBURANT[],2,0))</f>
        <v>1</v>
      </c>
      <c r="Q1143" s="38">
        <f>IF(AND($P1143=123401,$M1143="VP"),124013,$P$2:$P$4524)</f>
        <v>1</v>
      </c>
      <c r="R1143" s="38" t="str">
        <f t="shared" si="171"/>
        <v>TEST</v>
      </c>
      <c r="S1143" s="38">
        <f>ABS($B1143)</f>
        <v>121.97</v>
      </c>
      <c r="T1143" s="38">
        <f>ABS($I1143)</f>
        <v>101.64</v>
      </c>
      <c r="U1143" s="38">
        <f>ABS($K1143)</f>
        <v>16.260000000000002</v>
      </c>
      <c r="V1143" s="34">
        <f t="shared" si="174"/>
        <v>81.31</v>
      </c>
      <c r="W1143" s="35">
        <f t="shared" si="175"/>
        <v>24.4</v>
      </c>
      <c r="X1143" s="34" t="str">
        <f t="shared" si="176"/>
        <v/>
      </c>
      <c r="Y1143" s="35" t="str">
        <f t="shared" si="177"/>
        <v/>
      </c>
      <c r="Z1143" s="38" t="str">
        <f t="shared" si="172"/>
        <v>V8</v>
      </c>
      <c r="AA1143" s="38" t="str">
        <f t="shared" si="180"/>
        <v>V9</v>
      </c>
      <c r="AB1143" s="38" t="str">
        <f t="shared" si="173"/>
        <v>V10</v>
      </c>
      <c r="AC1143" s="38">
        <f>IF($AF1143=20,"",IF($V1143=0,"",IF($H1143="Adblue Bidon","",IF($H1143="GNC (KG)","",IF($H1143="Frais de service EV","",IF($Q1143=1,$G$2:$G$4524,""))))))</f>
        <v>81.010000000000005</v>
      </c>
      <c r="AD1143" s="33" t="str">
        <f t="shared" si="178"/>
        <v/>
      </c>
      <c r="AE1143" s="36" t="str">
        <f t="shared" si="179"/>
        <v/>
      </c>
      <c r="AF1143" s="37" t="str">
        <f>IFERROR(VLOOKUP($F$2,IMPUTATION!F:G,2,0),"")</f>
        <v/>
      </c>
    </row>
    <row r="1144" spans="1:32">
      <c r="A1144" s="31">
        <v>44408</v>
      </c>
      <c r="B1144" s="32">
        <v>58.03</v>
      </c>
      <c r="C1144" s="32" t="s">
        <v>393</v>
      </c>
      <c r="D1144" s="32" t="s">
        <v>371</v>
      </c>
      <c r="E1144" s="32" t="s">
        <v>112</v>
      </c>
      <c r="F1144" s="32" t="s">
        <v>410</v>
      </c>
      <c r="G1144" s="32">
        <v>36.32</v>
      </c>
      <c r="H1144" s="32" t="s">
        <v>387</v>
      </c>
      <c r="I1144" s="32">
        <v>48.36</v>
      </c>
      <c r="J1144" s="32">
        <v>80</v>
      </c>
      <c r="K1144" s="32">
        <v>7.74</v>
      </c>
      <c r="L1144" s="32">
        <v>50.29</v>
      </c>
      <c r="M1144" s="32" t="s">
        <v>18</v>
      </c>
      <c r="N1144" s="32" t="s">
        <v>18</v>
      </c>
      <c r="O1144" s="32">
        <v>6400520</v>
      </c>
      <c r="P1144" s="38">
        <f>IF($H1144="",VLOOKUP($C1144,IMPUTATION_CARBURANT[],2,0),VLOOKUP($H1144,IMPUTATION_CARBURANT[],2,0))</f>
        <v>1</v>
      </c>
      <c r="Q1144" s="38">
        <f>IF(AND($P1144=123401,$M1144="VP"),124013,$P$2:$P$4524)</f>
        <v>1</v>
      </c>
      <c r="R1144" s="38" t="str">
        <f t="shared" si="171"/>
        <v>TEST</v>
      </c>
      <c r="S1144" s="38">
        <f>ABS($B1144)</f>
        <v>58.03</v>
      </c>
      <c r="T1144" s="38">
        <f>ABS($I1144)</f>
        <v>48.36</v>
      </c>
      <c r="U1144" s="38">
        <f>ABS($K1144)</f>
        <v>7.74</v>
      </c>
      <c r="V1144" s="34">
        <f t="shared" si="174"/>
        <v>38.69</v>
      </c>
      <c r="W1144" s="35">
        <f t="shared" si="175"/>
        <v>11.6</v>
      </c>
      <c r="X1144" s="34" t="str">
        <f t="shared" si="176"/>
        <v/>
      </c>
      <c r="Y1144" s="35" t="str">
        <f t="shared" si="177"/>
        <v/>
      </c>
      <c r="Z1144" s="38" t="str">
        <f t="shared" si="172"/>
        <v>V8</v>
      </c>
      <c r="AA1144" s="38" t="str">
        <f t="shared" si="180"/>
        <v>V9</v>
      </c>
      <c r="AB1144" s="38" t="str">
        <f t="shared" si="173"/>
        <v>V10</v>
      </c>
      <c r="AC1144" s="38">
        <f>IF($AF1144=20,"",IF($V1144=0,"",IF($H1144="Adblue Bidon","",IF($H1144="GNC (KG)","",IF($H1144="Frais de service EV","",IF($Q1144=1,$G$2:$G$4524,""))))))</f>
        <v>36.32</v>
      </c>
      <c r="AD1144" s="33" t="str">
        <f t="shared" si="178"/>
        <v/>
      </c>
      <c r="AE1144" s="36" t="str">
        <f t="shared" si="179"/>
        <v/>
      </c>
      <c r="AF1144" s="37" t="str">
        <f>IFERROR(VLOOKUP($F$2,IMPUTATION!F:G,2,0),"")</f>
        <v/>
      </c>
    </row>
    <row r="1145" spans="1:32">
      <c r="A1145" s="31">
        <v>44408</v>
      </c>
      <c r="B1145" s="32">
        <v>127.42</v>
      </c>
      <c r="C1145" s="32" t="s">
        <v>21</v>
      </c>
      <c r="D1145" s="32" t="s">
        <v>371</v>
      </c>
      <c r="E1145" s="32" t="s">
        <v>127</v>
      </c>
      <c r="F1145" s="32" t="s">
        <v>484</v>
      </c>
      <c r="G1145" s="32">
        <v>86.8</v>
      </c>
      <c r="H1145" s="32" t="s">
        <v>380</v>
      </c>
      <c r="I1145" s="32">
        <v>106.18</v>
      </c>
      <c r="J1145" s="32">
        <v>80</v>
      </c>
      <c r="K1145" s="32">
        <v>16.989999999999998</v>
      </c>
      <c r="L1145" s="32">
        <v>110.43</v>
      </c>
      <c r="M1145" s="32" t="s">
        <v>392</v>
      </c>
      <c r="N1145" s="32" t="s">
        <v>396</v>
      </c>
      <c r="O1145" s="32">
        <v>6177118</v>
      </c>
      <c r="P1145" s="38">
        <f>IF($H1145="",VLOOKUP($C1145,IMPUTATION_CARBURANT[],2,0),VLOOKUP($H1145,IMPUTATION_CARBURANT[],2,0))</f>
        <v>1</v>
      </c>
      <c r="Q1145" s="38">
        <f>IF(AND($P1145=123401,$M1145="VP"),124013,$P$2:$P$4524)</f>
        <v>1</v>
      </c>
      <c r="R1145" s="38" t="str">
        <f t="shared" si="171"/>
        <v>TEST</v>
      </c>
      <c r="S1145" s="38">
        <f>ABS($B1145)</f>
        <v>127.42</v>
      </c>
      <c r="T1145" s="38">
        <f>ABS($I1145)</f>
        <v>106.18</v>
      </c>
      <c r="U1145" s="38">
        <f>ABS($K1145)</f>
        <v>16.989999999999998</v>
      </c>
      <c r="V1145" s="34">
        <f t="shared" si="174"/>
        <v>84.94</v>
      </c>
      <c r="W1145" s="35">
        <f t="shared" si="175"/>
        <v>25.49</v>
      </c>
      <c r="X1145" s="34" t="str">
        <f t="shared" si="176"/>
        <v/>
      </c>
      <c r="Y1145" s="35" t="str">
        <f t="shared" si="177"/>
        <v/>
      </c>
      <c r="Z1145" s="38" t="str">
        <f t="shared" si="172"/>
        <v>V8</v>
      </c>
      <c r="AA1145" s="38" t="str">
        <f t="shared" si="180"/>
        <v>V9</v>
      </c>
      <c r="AB1145" s="38" t="str">
        <f t="shared" si="173"/>
        <v>V10</v>
      </c>
      <c r="AC1145" s="38">
        <f>IF($AF1145=20,"",IF($V1145=0,"",IF($H1145="Adblue Bidon","",IF($H1145="GNC (KG)","",IF($H1145="Frais de service EV","",IF($Q1145=1,$G$2:$G$4524,""))))))</f>
        <v>86.8</v>
      </c>
      <c r="AD1145" s="33" t="str">
        <f t="shared" si="178"/>
        <v/>
      </c>
      <c r="AE1145" s="36" t="str">
        <f t="shared" si="179"/>
        <v/>
      </c>
      <c r="AF1145" s="37" t="str">
        <f>IFERROR(VLOOKUP($F$2,IMPUTATION!F:G,2,0),"")</f>
        <v/>
      </c>
    </row>
    <row r="1146" spans="1:32">
      <c r="A1146" s="31">
        <v>44408</v>
      </c>
      <c r="B1146" s="32">
        <v>9.44</v>
      </c>
      <c r="C1146" s="32" t="s">
        <v>405</v>
      </c>
      <c r="D1146" s="32" t="s">
        <v>371</v>
      </c>
      <c r="E1146" s="32" t="s">
        <v>94</v>
      </c>
      <c r="F1146" s="32" t="s">
        <v>472</v>
      </c>
      <c r="G1146" s="32">
        <v>20.149999999999999</v>
      </c>
      <c r="H1146" s="32" t="s">
        <v>374</v>
      </c>
      <c r="I1146" s="32">
        <v>7.87</v>
      </c>
      <c r="J1146" s="32">
        <v>100</v>
      </c>
      <c r="K1146" s="32">
        <v>1.57</v>
      </c>
      <c r="L1146" s="32">
        <v>7.87</v>
      </c>
      <c r="M1146" s="32" t="s">
        <v>392</v>
      </c>
      <c r="N1146" s="32" t="s">
        <v>396</v>
      </c>
      <c r="O1146" s="32">
        <v>6517760</v>
      </c>
      <c r="P1146" s="38">
        <f>IF($H1146="",VLOOKUP($C1146,IMPUTATION_CARBURANT[],2,0),VLOOKUP($H1146,IMPUTATION_CARBURANT[],2,0))</f>
        <v>1</v>
      </c>
      <c r="Q1146" s="38">
        <f>IF(AND($P1146=123401,$M1146="VP"),124013,$P$2:$P$4524)</f>
        <v>1</v>
      </c>
      <c r="R1146" s="38" t="str">
        <f t="shared" si="171"/>
        <v>TEST</v>
      </c>
      <c r="S1146" s="38">
        <f>ABS($B1146)</f>
        <v>9.44</v>
      </c>
      <c r="T1146" s="38">
        <f>ABS($I1146)</f>
        <v>7.87</v>
      </c>
      <c r="U1146" s="38">
        <f>ABS($K1146)</f>
        <v>1.57</v>
      </c>
      <c r="V1146" s="34">
        <f t="shared" si="174"/>
        <v>7.87</v>
      </c>
      <c r="W1146" s="35">
        <f t="shared" si="175"/>
        <v>0</v>
      </c>
      <c r="X1146" s="34" t="str">
        <f t="shared" si="176"/>
        <v/>
      </c>
      <c r="Y1146" s="35" t="str">
        <f t="shared" si="177"/>
        <v/>
      </c>
      <c r="Z1146" s="38" t="str">
        <f t="shared" si="172"/>
        <v>V8</v>
      </c>
      <c r="AA1146" s="38" t="str">
        <f t="shared" si="180"/>
        <v>V9</v>
      </c>
      <c r="AB1146" s="38" t="str">
        <f t="shared" si="173"/>
        <v>V10</v>
      </c>
      <c r="AC1146" s="38">
        <f>IF($AF1146=20,"",IF($V1146=0,"",IF($H1146="Adblue Bidon","",IF($H1146="GNC (KG)","",IF($H1146="Frais de service EV","",IF($Q1146=1,$G$2:$G$4524,""))))))</f>
        <v>20.149999999999999</v>
      </c>
      <c r="AD1146" s="33" t="str">
        <f t="shared" si="178"/>
        <v/>
      </c>
      <c r="AE1146" s="36" t="str">
        <f t="shared" si="179"/>
        <v/>
      </c>
      <c r="AF1146" s="37" t="str">
        <f>IFERROR(VLOOKUP($F$2,IMPUTATION!F:G,2,0),"")</f>
        <v/>
      </c>
    </row>
    <row r="1147" spans="1:32">
      <c r="A1147" s="31">
        <v>44408</v>
      </c>
      <c r="B1147" s="32">
        <v>43.5</v>
      </c>
      <c r="C1147" s="32" t="s">
        <v>393</v>
      </c>
      <c r="D1147" s="32" t="s">
        <v>371</v>
      </c>
      <c r="E1147" s="32" t="s">
        <v>309</v>
      </c>
      <c r="F1147" s="32" t="s">
        <v>797</v>
      </c>
      <c r="G1147" s="32">
        <v>25.85</v>
      </c>
      <c r="H1147" s="32" t="s">
        <v>390</v>
      </c>
      <c r="I1147" s="32">
        <v>36.25</v>
      </c>
      <c r="J1147" s="32">
        <v>80</v>
      </c>
      <c r="K1147" s="32">
        <v>5.8</v>
      </c>
      <c r="L1147" s="32">
        <v>37.700000000000003</v>
      </c>
      <c r="M1147" s="32" t="s">
        <v>18</v>
      </c>
      <c r="N1147" s="32" t="s">
        <v>18</v>
      </c>
      <c r="O1147" s="32">
        <v>6656549</v>
      </c>
      <c r="P1147" s="38">
        <f>IF($H1147="",VLOOKUP($C1147,IMPUTATION_CARBURANT[],2,0),VLOOKUP($H1147,IMPUTATION_CARBURANT[],2,0))</f>
        <v>1</v>
      </c>
      <c r="Q1147" s="38">
        <f>IF(AND($P1147=123401,$M1147="VP"),124013,$P$2:$P$4524)</f>
        <v>1</v>
      </c>
      <c r="R1147" s="38" t="str">
        <f t="shared" si="171"/>
        <v>TEST</v>
      </c>
      <c r="S1147" s="38">
        <f>ABS($B1147)</f>
        <v>43.5</v>
      </c>
      <c r="T1147" s="38">
        <f>ABS($I1147)</f>
        <v>36.25</v>
      </c>
      <c r="U1147" s="38">
        <f>ABS($K1147)</f>
        <v>5.8</v>
      </c>
      <c r="V1147" s="34">
        <f t="shared" si="174"/>
        <v>29</v>
      </c>
      <c r="W1147" s="35">
        <f t="shared" si="175"/>
        <v>8.6999999999999993</v>
      </c>
      <c r="X1147" s="34" t="str">
        <f t="shared" si="176"/>
        <v/>
      </c>
      <c r="Y1147" s="35" t="str">
        <f t="shared" si="177"/>
        <v/>
      </c>
      <c r="Z1147" s="38" t="str">
        <f t="shared" si="172"/>
        <v>V8</v>
      </c>
      <c r="AA1147" s="38" t="str">
        <f t="shared" si="180"/>
        <v>V9</v>
      </c>
      <c r="AB1147" s="38" t="str">
        <f t="shared" si="173"/>
        <v>V10</v>
      </c>
      <c r="AC1147" s="38">
        <f>IF($AF1147=20,"",IF($V1147=0,"",IF($H1147="Adblue Bidon","",IF($H1147="GNC (KG)","",IF($H1147="Frais de service EV","",IF($Q1147=1,$G$2:$G$4524,""))))))</f>
        <v>25.85</v>
      </c>
      <c r="AD1147" s="33" t="str">
        <f t="shared" si="178"/>
        <v/>
      </c>
      <c r="AE1147" s="36" t="str">
        <f t="shared" si="179"/>
        <v/>
      </c>
      <c r="AF1147" s="37" t="str">
        <f>IFERROR(VLOOKUP($F$2,IMPUTATION!F:G,2,0),"")</f>
        <v/>
      </c>
    </row>
    <row r="1148" spans="1:32">
      <c r="A1148" s="31">
        <v>44408</v>
      </c>
      <c r="B1148" s="32">
        <v>50.95</v>
      </c>
      <c r="C1148" s="32" t="s">
        <v>393</v>
      </c>
      <c r="D1148" s="32" t="s">
        <v>371</v>
      </c>
      <c r="E1148" s="32" t="s">
        <v>234</v>
      </c>
      <c r="F1148" s="32" t="s">
        <v>559</v>
      </c>
      <c r="G1148" s="32">
        <v>29.8</v>
      </c>
      <c r="H1148" s="32" t="s">
        <v>390</v>
      </c>
      <c r="I1148" s="32">
        <v>42.46</v>
      </c>
      <c r="J1148" s="32">
        <v>80</v>
      </c>
      <c r="K1148" s="32">
        <v>6.79</v>
      </c>
      <c r="L1148" s="32">
        <v>44.16</v>
      </c>
      <c r="M1148" s="32" t="s">
        <v>18</v>
      </c>
      <c r="N1148" s="32" t="s">
        <v>18</v>
      </c>
      <c r="O1148" s="32">
        <v>6401285</v>
      </c>
      <c r="P1148" s="38">
        <f>IF($H1148="",VLOOKUP($C1148,IMPUTATION_CARBURANT[],2,0),VLOOKUP($H1148,IMPUTATION_CARBURANT[],2,0))</f>
        <v>1</v>
      </c>
      <c r="Q1148" s="38">
        <f>IF(AND($P1148=123401,$M1148="VP"),124013,$P$2:$P$4524)</f>
        <v>1</v>
      </c>
      <c r="R1148" s="38" t="str">
        <f t="shared" si="171"/>
        <v>TEST</v>
      </c>
      <c r="S1148" s="38">
        <f>ABS($B1148)</f>
        <v>50.95</v>
      </c>
      <c r="T1148" s="38">
        <f>ABS($I1148)</f>
        <v>42.46</v>
      </c>
      <c r="U1148" s="38">
        <f>ABS($K1148)</f>
        <v>6.79</v>
      </c>
      <c r="V1148" s="34">
        <f t="shared" si="174"/>
        <v>33.97</v>
      </c>
      <c r="W1148" s="35">
        <f t="shared" si="175"/>
        <v>10.19</v>
      </c>
      <c r="X1148" s="34" t="str">
        <f t="shared" si="176"/>
        <v/>
      </c>
      <c r="Y1148" s="35" t="str">
        <f t="shared" si="177"/>
        <v/>
      </c>
      <c r="Z1148" s="38" t="str">
        <f t="shared" si="172"/>
        <v>V8</v>
      </c>
      <c r="AA1148" s="38" t="str">
        <f t="shared" si="180"/>
        <v>V9</v>
      </c>
      <c r="AB1148" s="38" t="str">
        <f t="shared" si="173"/>
        <v>V10</v>
      </c>
      <c r="AC1148" s="38">
        <f>IF($AF1148=20,"",IF($V1148=0,"",IF($H1148="Adblue Bidon","",IF($H1148="GNC (KG)","",IF($H1148="Frais de service EV","",IF($Q1148=1,$G$2:$G$4524,""))))))</f>
        <v>29.8</v>
      </c>
      <c r="AD1148" s="33" t="str">
        <f t="shared" si="178"/>
        <v/>
      </c>
      <c r="AE1148" s="36" t="str">
        <f t="shared" si="179"/>
        <v/>
      </c>
      <c r="AF1148" s="37" t="str">
        <f>IFERROR(VLOOKUP($F$2,IMPUTATION!F:G,2,0),"")</f>
        <v/>
      </c>
    </row>
    <row r="1149" spans="1:32">
      <c r="A1149" s="31">
        <v>44408</v>
      </c>
      <c r="B1149" s="32">
        <v>63.82</v>
      </c>
      <c r="C1149" s="32" t="s">
        <v>393</v>
      </c>
      <c r="D1149" s="32" t="s">
        <v>371</v>
      </c>
      <c r="E1149" s="32" t="s">
        <v>293</v>
      </c>
      <c r="F1149" s="32" t="s">
        <v>610</v>
      </c>
      <c r="G1149" s="32">
        <v>38.729999999999997</v>
      </c>
      <c r="H1149" s="32" t="s">
        <v>389</v>
      </c>
      <c r="I1149" s="32">
        <v>53.18</v>
      </c>
      <c r="J1149" s="32">
        <v>80</v>
      </c>
      <c r="K1149" s="32">
        <v>8.51</v>
      </c>
      <c r="L1149" s="32">
        <v>55.31</v>
      </c>
      <c r="M1149" s="32" t="s">
        <v>18</v>
      </c>
      <c r="N1149" s="32" t="s">
        <v>18</v>
      </c>
      <c r="O1149" s="32">
        <v>6400844</v>
      </c>
      <c r="P1149" s="38">
        <f>IF($H1149="",VLOOKUP($C1149,IMPUTATION_CARBURANT[],2,0),VLOOKUP($H1149,IMPUTATION_CARBURANT[],2,0))</f>
        <v>1</v>
      </c>
      <c r="Q1149" s="38">
        <f>IF(AND($P1149=123401,$M1149="VP"),124013,$P$2:$P$4524)</f>
        <v>1</v>
      </c>
      <c r="R1149" s="38" t="str">
        <f t="shared" si="171"/>
        <v>TEST</v>
      </c>
      <c r="S1149" s="38">
        <f>ABS($B1149)</f>
        <v>63.82</v>
      </c>
      <c r="T1149" s="38">
        <f>ABS($I1149)</f>
        <v>53.18</v>
      </c>
      <c r="U1149" s="38">
        <f>ABS($K1149)</f>
        <v>8.51</v>
      </c>
      <c r="V1149" s="34">
        <f t="shared" si="174"/>
        <v>42.54</v>
      </c>
      <c r="W1149" s="35">
        <f t="shared" si="175"/>
        <v>12.77</v>
      </c>
      <c r="X1149" s="34" t="str">
        <f t="shared" si="176"/>
        <v/>
      </c>
      <c r="Y1149" s="35" t="str">
        <f t="shared" si="177"/>
        <v/>
      </c>
      <c r="Z1149" s="38" t="str">
        <f t="shared" si="172"/>
        <v>V8</v>
      </c>
      <c r="AA1149" s="38" t="str">
        <f t="shared" si="180"/>
        <v>V9</v>
      </c>
      <c r="AB1149" s="38" t="str">
        <f t="shared" si="173"/>
        <v>V10</v>
      </c>
      <c r="AC1149" s="38">
        <f>IF($AF1149=20,"",IF($V1149=0,"",IF($H1149="Adblue Bidon","",IF($H1149="GNC (KG)","",IF($H1149="Frais de service EV","",IF($Q1149=1,$G$2:$G$4524,""))))))</f>
        <v>38.729999999999997</v>
      </c>
      <c r="AD1149" s="33" t="str">
        <f t="shared" si="178"/>
        <v/>
      </c>
      <c r="AE1149" s="36" t="str">
        <f t="shared" si="179"/>
        <v/>
      </c>
      <c r="AF1149" s="37" t="str">
        <f>IFERROR(VLOOKUP($F$2,IMPUTATION!F:G,2,0),"")</f>
        <v/>
      </c>
    </row>
    <row r="1150" spans="1:32">
      <c r="A1150" s="31">
        <v>44408</v>
      </c>
      <c r="B1150" s="32">
        <v>45.58</v>
      </c>
      <c r="C1150" s="32" t="s">
        <v>393</v>
      </c>
      <c r="D1150" s="32" t="s">
        <v>371</v>
      </c>
      <c r="E1150" s="32" t="s">
        <v>31</v>
      </c>
      <c r="F1150" s="32" t="s">
        <v>826</v>
      </c>
      <c r="G1150" s="32">
        <v>28.14</v>
      </c>
      <c r="H1150" s="32" t="s">
        <v>387</v>
      </c>
      <c r="I1150" s="32">
        <v>37.979999999999997</v>
      </c>
      <c r="J1150" s="32">
        <v>80</v>
      </c>
      <c r="K1150" s="32">
        <v>6.08</v>
      </c>
      <c r="L1150" s="32">
        <v>39.5</v>
      </c>
      <c r="M1150" s="32" t="s">
        <v>18</v>
      </c>
      <c r="N1150" s="32" t="s">
        <v>18</v>
      </c>
      <c r="O1150" s="32">
        <v>6656561</v>
      </c>
      <c r="P1150" s="38">
        <f>IF($H1150="",VLOOKUP($C1150,IMPUTATION_CARBURANT[],2,0),VLOOKUP($H1150,IMPUTATION_CARBURANT[],2,0))</f>
        <v>1</v>
      </c>
      <c r="Q1150" s="38">
        <f>IF(AND($P1150=123401,$M1150="VP"),124013,$P$2:$P$4524)</f>
        <v>1</v>
      </c>
      <c r="R1150" s="38" t="str">
        <f t="shared" si="171"/>
        <v>TEST</v>
      </c>
      <c r="S1150" s="38">
        <f>ABS($B1150)</f>
        <v>45.58</v>
      </c>
      <c r="T1150" s="38">
        <f>ABS($I1150)</f>
        <v>37.979999999999997</v>
      </c>
      <c r="U1150" s="38">
        <f>ABS($K1150)</f>
        <v>6.08</v>
      </c>
      <c r="V1150" s="34">
        <f t="shared" si="174"/>
        <v>30.38</v>
      </c>
      <c r="W1150" s="35">
        <f t="shared" si="175"/>
        <v>9.1199999999999992</v>
      </c>
      <c r="X1150" s="34" t="str">
        <f t="shared" si="176"/>
        <v/>
      </c>
      <c r="Y1150" s="35" t="str">
        <f t="shared" si="177"/>
        <v/>
      </c>
      <c r="Z1150" s="38" t="str">
        <f t="shared" si="172"/>
        <v>V8</v>
      </c>
      <c r="AA1150" s="38" t="str">
        <f t="shared" si="180"/>
        <v>V9</v>
      </c>
      <c r="AB1150" s="38" t="str">
        <f t="shared" si="173"/>
        <v>V10</v>
      </c>
      <c r="AC1150" s="38">
        <f>IF($AF1150=20,"",IF($V1150=0,"",IF($H1150="Adblue Bidon","",IF($H1150="GNC (KG)","",IF($H1150="Frais de service EV","",IF($Q1150=1,$G$2:$G$4524,""))))))</f>
        <v>28.14</v>
      </c>
      <c r="AD1150" s="33" t="str">
        <f t="shared" si="178"/>
        <v/>
      </c>
      <c r="AE1150" s="36" t="str">
        <f t="shared" si="179"/>
        <v/>
      </c>
      <c r="AF1150" s="37" t="str">
        <f>IFERROR(VLOOKUP($F$2,IMPUTATION!F:G,2,0),"")</f>
        <v/>
      </c>
    </row>
    <row r="1151" spans="1:32">
      <c r="A1151" s="31">
        <v>44408</v>
      </c>
      <c r="B1151" s="32">
        <v>114.77</v>
      </c>
      <c r="C1151" s="32" t="s">
        <v>21</v>
      </c>
      <c r="D1151" s="32" t="s">
        <v>371</v>
      </c>
      <c r="E1151" s="32" t="s">
        <v>108</v>
      </c>
      <c r="F1151" s="32" t="s">
        <v>431</v>
      </c>
      <c r="G1151" s="32">
        <v>77.14</v>
      </c>
      <c r="H1151" s="32" t="s">
        <v>380</v>
      </c>
      <c r="I1151" s="32">
        <v>95.64</v>
      </c>
      <c r="J1151" s="32">
        <v>80</v>
      </c>
      <c r="K1151" s="32">
        <v>15.3</v>
      </c>
      <c r="L1151" s="32">
        <v>99.47</v>
      </c>
      <c r="M1151" s="32" t="s">
        <v>19</v>
      </c>
      <c r="N1151" s="32" t="s">
        <v>396</v>
      </c>
      <c r="O1151" s="32">
        <v>6400565</v>
      </c>
      <c r="P1151" s="38">
        <f>IF($H1151="",VLOOKUP($C1151,IMPUTATION_CARBURANT[],2,0),VLOOKUP($H1151,IMPUTATION_CARBURANT[],2,0))</f>
        <v>1</v>
      </c>
      <c r="Q1151" s="38">
        <f>IF(AND($P1151=123401,$M1151="VP"),124013,$P$2:$P$4524)</f>
        <v>1</v>
      </c>
      <c r="R1151" s="38" t="str">
        <f t="shared" si="171"/>
        <v>TEST</v>
      </c>
      <c r="S1151" s="38">
        <f>ABS($B1151)</f>
        <v>114.77</v>
      </c>
      <c r="T1151" s="38">
        <f>ABS($I1151)</f>
        <v>95.64</v>
      </c>
      <c r="U1151" s="38">
        <f>ABS($K1151)</f>
        <v>15.3</v>
      </c>
      <c r="V1151" s="34">
        <f t="shared" si="174"/>
        <v>76.510000000000005</v>
      </c>
      <c r="W1151" s="35">
        <f t="shared" si="175"/>
        <v>22.96</v>
      </c>
      <c r="X1151" s="34" t="str">
        <f t="shared" si="176"/>
        <v/>
      </c>
      <c r="Y1151" s="35" t="str">
        <f t="shared" si="177"/>
        <v/>
      </c>
      <c r="Z1151" s="38" t="str">
        <f t="shared" si="172"/>
        <v>V8</v>
      </c>
      <c r="AA1151" s="38" t="str">
        <f t="shared" si="180"/>
        <v>V9</v>
      </c>
      <c r="AB1151" s="38" t="str">
        <f t="shared" si="173"/>
        <v>V10</v>
      </c>
      <c r="AC1151" s="38">
        <f>IF($AF1151=20,"",IF($V1151=0,"",IF($H1151="Adblue Bidon","",IF($H1151="GNC (KG)","",IF($H1151="Frais de service EV","",IF($Q1151=1,$G$2:$G$4524,""))))))</f>
        <v>77.14</v>
      </c>
      <c r="AD1151" s="33" t="str">
        <f t="shared" si="178"/>
        <v/>
      </c>
      <c r="AE1151" s="36" t="str">
        <f t="shared" si="179"/>
        <v/>
      </c>
      <c r="AF1151" s="37" t="str">
        <f>IFERROR(VLOOKUP($F$2,IMPUTATION!F:G,2,0),"")</f>
        <v/>
      </c>
    </row>
    <row r="1152" spans="1:32">
      <c r="A1152" s="31">
        <v>44408</v>
      </c>
      <c r="B1152" s="32">
        <v>57.38</v>
      </c>
      <c r="C1152" s="32" t="s">
        <v>393</v>
      </c>
      <c r="D1152" s="32" t="s">
        <v>371</v>
      </c>
      <c r="E1152" s="32" t="s">
        <v>280</v>
      </c>
      <c r="F1152" s="32" t="s">
        <v>768</v>
      </c>
      <c r="G1152" s="32">
        <v>33.56</v>
      </c>
      <c r="H1152" s="32" t="s">
        <v>390</v>
      </c>
      <c r="I1152" s="32">
        <v>47.82</v>
      </c>
      <c r="J1152" s="32">
        <v>80</v>
      </c>
      <c r="K1152" s="32">
        <v>7.65</v>
      </c>
      <c r="L1152" s="32">
        <v>49.73</v>
      </c>
      <c r="M1152" s="32" t="s">
        <v>18</v>
      </c>
      <c r="N1152" s="32" t="s">
        <v>18</v>
      </c>
      <c r="O1152" s="32">
        <v>6400511</v>
      </c>
      <c r="P1152" s="38">
        <f>IF($H1152="",VLOOKUP($C1152,IMPUTATION_CARBURANT[],2,0),VLOOKUP($H1152,IMPUTATION_CARBURANT[],2,0))</f>
        <v>1</v>
      </c>
      <c r="Q1152" s="38">
        <f>IF(AND($P1152=123401,$M1152="VP"),124013,$P$2:$P$4524)</f>
        <v>1</v>
      </c>
      <c r="R1152" s="38" t="str">
        <f t="shared" si="171"/>
        <v>TEST</v>
      </c>
      <c r="S1152" s="38">
        <f>ABS($B1152)</f>
        <v>57.38</v>
      </c>
      <c r="T1152" s="38">
        <f>ABS($I1152)</f>
        <v>47.82</v>
      </c>
      <c r="U1152" s="38">
        <f>ABS($K1152)</f>
        <v>7.65</v>
      </c>
      <c r="V1152" s="34">
        <f t="shared" si="174"/>
        <v>38.26</v>
      </c>
      <c r="W1152" s="35">
        <f t="shared" si="175"/>
        <v>11.47</v>
      </c>
      <c r="X1152" s="34" t="str">
        <f t="shared" si="176"/>
        <v/>
      </c>
      <c r="Y1152" s="35" t="str">
        <f t="shared" si="177"/>
        <v/>
      </c>
      <c r="Z1152" s="38" t="str">
        <f t="shared" si="172"/>
        <v>V8</v>
      </c>
      <c r="AA1152" s="38" t="str">
        <f t="shared" si="180"/>
        <v>V9</v>
      </c>
      <c r="AB1152" s="38" t="str">
        <f t="shared" si="173"/>
        <v>V10</v>
      </c>
      <c r="AC1152" s="38">
        <f>IF($AF1152=20,"",IF($V1152=0,"",IF($H1152="Adblue Bidon","",IF($H1152="GNC (KG)","",IF($H1152="Frais de service EV","",IF($Q1152=1,$G$2:$G$4524,""))))))</f>
        <v>33.56</v>
      </c>
      <c r="AD1152" s="33" t="str">
        <f t="shared" si="178"/>
        <v/>
      </c>
      <c r="AE1152" s="36" t="str">
        <f t="shared" si="179"/>
        <v/>
      </c>
      <c r="AF1152" s="37" t="str">
        <f>IFERROR(VLOOKUP($F$2,IMPUTATION!F:G,2,0),"")</f>
        <v/>
      </c>
    </row>
    <row r="1153" spans="1:32">
      <c r="A1153" s="31">
        <v>44408</v>
      </c>
      <c r="B1153" s="32">
        <v>65.040000000000006</v>
      </c>
      <c r="C1153" s="32" t="s">
        <v>393</v>
      </c>
      <c r="D1153" s="32" t="s">
        <v>371</v>
      </c>
      <c r="E1153" s="32" t="s">
        <v>303</v>
      </c>
      <c r="F1153" s="32" t="s">
        <v>1563</v>
      </c>
      <c r="G1153" s="32">
        <v>39.590000000000003</v>
      </c>
      <c r="H1153" s="32" t="s">
        <v>389</v>
      </c>
      <c r="I1153" s="32">
        <v>54.2</v>
      </c>
      <c r="J1153" s="32">
        <v>80</v>
      </c>
      <c r="K1153" s="32">
        <v>8.67</v>
      </c>
      <c r="L1153" s="32">
        <v>56.37</v>
      </c>
      <c r="M1153" s="32" t="s">
        <v>18</v>
      </c>
      <c r="N1153" s="32" t="s">
        <v>18</v>
      </c>
      <c r="O1153" s="32">
        <v>6400406</v>
      </c>
      <c r="P1153" s="38">
        <f>IF($H1153="",VLOOKUP($C1153,IMPUTATION_CARBURANT[],2,0),VLOOKUP($H1153,IMPUTATION_CARBURANT[],2,0))</f>
        <v>1</v>
      </c>
      <c r="Q1153" s="38">
        <f>IF(AND($P1153=123401,$M1153="VP"),124013,$P$2:$P$4524)</f>
        <v>1</v>
      </c>
      <c r="R1153" s="38" t="str">
        <f t="shared" si="171"/>
        <v>TEST</v>
      </c>
      <c r="S1153" s="38">
        <f>ABS($B1153)</f>
        <v>65.040000000000006</v>
      </c>
      <c r="T1153" s="38">
        <f>ABS($I1153)</f>
        <v>54.2</v>
      </c>
      <c r="U1153" s="38">
        <f>ABS($K1153)</f>
        <v>8.67</v>
      </c>
      <c r="V1153" s="34">
        <f t="shared" si="174"/>
        <v>43.36</v>
      </c>
      <c r="W1153" s="35">
        <f t="shared" si="175"/>
        <v>13.01</v>
      </c>
      <c r="X1153" s="34" t="str">
        <f t="shared" si="176"/>
        <v/>
      </c>
      <c r="Y1153" s="35" t="str">
        <f t="shared" si="177"/>
        <v/>
      </c>
      <c r="Z1153" s="38" t="str">
        <f t="shared" si="172"/>
        <v>V8</v>
      </c>
      <c r="AA1153" s="38" t="str">
        <f t="shared" si="180"/>
        <v>V9</v>
      </c>
      <c r="AB1153" s="38" t="str">
        <f t="shared" si="173"/>
        <v>V10</v>
      </c>
      <c r="AC1153" s="38">
        <f>IF($AF1153=20,"",IF($V1153=0,"",IF($H1153="Adblue Bidon","",IF($H1153="GNC (KG)","",IF($H1153="Frais de service EV","",IF($Q1153=1,$G$2:$G$4524,""))))))</f>
        <v>39.590000000000003</v>
      </c>
      <c r="AD1153" s="33" t="str">
        <f t="shared" si="178"/>
        <v/>
      </c>
      <c r="AE1153" s="36" t="str">
        <f t="shared" si="179"/>
        <v/>
      </c>
      <c r="AF1153" s="37" t="str">
        <f>IFERROR(VLOOKUP($F$2,IMPUTATION!F:G,2,0),"")</f>
        <v/>
      </c>
    </row>
    <row r="1154" spans="1:32">
      <c r="A1154" s="31">
        <v>44408</v>
      </c>
      <c r="B1154" s="32">
        <v>5.78</v>
      </c>
      <c r="C1154" s="32" t="s">
        <v>405</v>
      </c>
      <c r="D1154" s="32" t="s">
        <v>371</v>
      </c>
      <c r="E1154" s="32" t="s">
        <v>122</v>
      </c>
      <c r="F1154" s="32" t="s">
        <v>1564</v>
      </c>
      <c r="G1154" s="32">
        <v>12.33</v>
      </c>
      <c r="H1154" s="32" t="s">
        <v>374</v>
      </c>
      <c r="I1154" s="32">
        <v>4.82</v>
      </c>
      <c r="J1154" s="32">
        <v>100</v>
      </c>
      <c r="K1154" s="32">
        <v>0.96</v>
      </c>
      <c r="L1154" s="32">
        <v>4.82</v>
      </c>
      <c r="M1154" s="32" t="s">
        <v>392</v>
      </c>
      <c r="N1154" s="32" t="s">
        <v>396</v>
      </c>
      <c r="O1154" s="32">
        <v>6178213</v>
      </c>
      <c r="P1154" s="38">
        <f>IF($H1154="",VLOOKUP($C1154,IMPUTATION_CARBURANT[],2,0),VLOOKUP($H1154,IMPUTATION_CARBURANT[],2,0))</f>
        <v>1</v>
      </c>
      <c r="Q1154" s="38">
        <f>IF(AND($P1154=123401,$M1154="VP"),124013,$P$2:$P$4524)</f>
        <v>1</v>
      </c>
      <c r="R1154" s="38" t="str">
        <f t="shared" ref="R1154:R1217" si="181">"TEST"</f>
        <v>TEST</v>
      </c>
      <c r="S1154" s="38">
        <f>ABS($B1154)</f>
        <v>5.78</v>
      </c>
      <c r="T1154" s="38">
        <f>ABS($I1154)</f>
        <v>4.82</v>
      </c>
      <c r="U1154" s="38">
        <f>ABS($K1154)</f>
        <v>0.96</v>
      </c>
      <c r="V1154" s="34">
        <f t="shared" si="174"/>
        <v>4.82</v>
      </c>
      <c r="W1154" s="35">
        <f t="shared" si="175"/>
        <v>0</v>
      </c>
      <c r="X1154" s="34" t="str">
        <f t="shared" si="176"/>
        <v/>
      </c>
      <c r="Y1154" s="35" t="str">
        <f t="shared" si="177"/>
        <v/>
      </c>
      <c r="Z1154" s="38" t="str">
        <f t="shared" ref="Z1154:Z1217" si="182">"V8"</f>
        <v>V8</v>
      </c>
      <c r="AA1154" s="38" t="str">
        <f t="shared" si="180"/>
        <v>V9</v>
      </c>
      <c r="AB1154" s="38" t="str">
        <f t="shared" ref="AB1154:AB1217" si="183">"V10"</f>
        <v>V10</v>
      </c>
      <c r="AC1154" s="38">
        <f>IF($AF1154=20,"",IF($V1154=0,"",IF($H1154="Adblue Bidon","",IF($H1154="GNC (KG)","",IF($H1154="Frais de service EV","",IF($Q1154=1,$G$2:$G$4524,""))))))</f>
        <v>12.33</v>
      </c>
      <c r="AD1154" s="33" t="str">
        <f t="shared" si="178"/>
        <v/>
      </c>
      <c r="AE1154" s="36" t="str">
        <f t="shared" si="179"/>
        <v/>
      </c>
      <c r="AF1154" s="37" t="str">
        <f>IFERROR(VLOOKUP($F$2,IMPUTATION!F:G,2,0),"")</f>
        <v/>
      </c>
    </row>
    <row r="1155" spans="1:32">
      <c r="A1155" s="31">
        <v>44408</v>
      </c>
      <c r="B1155" s="32">
        <v>15</v>
      </c>
      <c r="C1155" s="32" t="s">
        <v>405</v>
      </c>
      <c r="D1155" s="32" t="s">
        <v>371</v>
      </c>
      <c r="E1155" s="32" t="s">
        <v>101</v>
      </c>
      <c r="F1155" s="32" t="s">
        <v>564</v>
      </c>
      <c r="G1155" s="32">
        <v>1</v>
      </c>
      <c r="H1155" s="32" t="s">
        <v>373</v>
      </c>
      <c r="I1155" s="32">
        <v>12.5</v>
      </c>
      <c r="J1155" s="32">
        <v>100</v>
      </c>
      <c r="K1155" s="32">
        <v>2.5</v>
      </c>
      <c r="L1155" s="32">
        <v>12.5</v>
      </c>
      <c r="M1155" s="32" t="s">
        <v>19</v>
      </c>
      <c r="N1155" s="32" t="s">
        <v>396</v>
      </c>
      <c r="O1155" s="32">
        <v>6178501</v>
      </c>
      <c r="P1155" s="38">
        <f>IF($H1155="",VLOOKUP($C1155,IMPUTATION_CARBURANT[],2,0),VLOOKUP($H1155,IMPUTATION_CARBURANT[],2,0))</f>
        <v>1</v>
      </c>
      <c r="Q1155" s="38">
        <f>IF(AND($P1155=123401,$M1155="VP"),124013,$P$2:$P$4524)</f>
        <v>1</v>
      </c>
      <c r="R1155" s="38" t="str">
        <f t="shared" si="181"/>
        <v>TEST</v>
      </c>
      <c r="S1155" s="38">
        <f>ABS($B1155)</f>
        <v>15</v>
      </c>
      <c r="T1155" s="38">
        <f>ABS($I1155)</f>
        <v>12.5</v>
      </c>
      <c r="U1155" s="38">
        <f>ABS($K1155)</f>
        <v>2.5</v>
      </c>
      <c r="V1155" s="34">
        <f t="shared" ref="V1155:V1218" si="184">IF($AF1155=20,0,ABS(ROUND(IF(AND($U1155=0,$J1155=100),$T1155/1.2,$T1155*$J1155/100),2)))</f>
        <v>12.5</v>
      </c>
      <c r="W1155" s="35">
        <f t="shared" ref="W1155:W1218" si="185">IF($AF1155=20,0,ABS(ROUND(IF(AND($U1155=0,$J1155=100),0,$S1155-$V1155-$U1155),2)))</f>
        <v>0</v>
      </c>
      <c r="X1155" s="34" t="str">
        <f t="shared" ref="X1155:X1218" si="186">IF($AF1155="","",ABS(ROUND(IF(AND($U1155=0,$J1155=100),$T1155/1.2,$T1155*$J1155/100),2)))</f>
        <v/>
      </c>
      <c r="Y1155" s="35" t="str">
        <f t="shared" ref="Y1155:Y1218" si="187">IF($AF1155="","",ABS(ROUND(IF(AND($U1155=0,$J1155=100),0,$S1155-$X1155-$U1155),2)))</f>
        <v/>
      </c>
      <c r="Z1155" s="38" t="str">
        <f t="shared" si="182"/>
        <v>V8</v>
      </c>
      <c r="AA1155" s="38" t="str">
        <f t="shared" si="180"/>
        <v>V9</v>
      </c>
      <c r="AB1155" s="38" t="str">
        <f t="shared" si="183"/>
        <v>V10</v>
      </c>
      <c r="AC1155" s="38" t="str">
        <f>IF($AF1155=20,"",IF($V1155=0,"",IF($H1155="Adblue Bidon","",IF($H1155="GNC (KG)","",IF($H1155="Frais de service EV","",IF($Q1155=1,$G$2:$G$4524,""))))))</f>
        <v/>
      </c>
      <c r="AD1155" s="33" t="str">
        <f t="shared" ref="AD1155:AD1218" si="188">IF($X1155="","",IF($H1155="Adblue Bidon","",IF($H1155="GNC (KG)","",IF($H1155="Frais de service EV","",IF($Q1155=1,$G$2:$G$4524,"")))))</f>
        <v/>
      </c>
      <c r="AE1155" s="36" t="str">
        <f t="shared" ref="AE1155:AE1218" si="189">IF($AC1155="","",IF($AD1155="","","L"))</f>
        <v/>
      </c>
      <c r="AF1155" s="37" t="str">
        <f>IFERROR(VLOOKUP($F$2,IMPUTATION!F:G,2,0),"")</f>
        <v/>
      </c>
    </row>
    <row r="1156" spans="1:32">
      <c r="A1156" s="31">
        <v>44408</v>
      </c>
      <c r="B1156" s="32">
        <v>62.66</v>
      </c>
      <c r="C1156" s="32" t="s">
        <v>393</v>
      </c>
      <c r="D1156" s="32" t="s">
        <v>371</v>
      </c>
      <c r="E1156" s="32" t="s">
        <v>307</v>
      </c>
      <c r="F1156" s="32" t="s">
        <v>1565</v>
      </c>
      <c r="G1156" s="32">
        <v>36.909999999999997</v>
      </c>
      <c r="H1156" s="32" t="s">
        <v>390</v>
      </c>
      <c r="I1156" s="32">
        <v>52.22</v>
      </c>
      <c r="J1156" s="32">
        <v>80</v>
      </c>
      <c r="K1156" s="32">
        <v>8.35</v>
      </c>
      <c r="L1156" s="32">
        <v>54.31</v>
      </c>
      <c r="M1156" s="32" t="s">
        <v>18</v>
      </c>
      <c r="N1156" s="32" t="s">
        <v>18</v>
      </c>
      <c r="O1156" s="32">
        <v>6401369</v>
      </c>
      <c r="P1156" s="38">
        <f>IF($H1156="",VLOOKUP($C1156,IMPUTATION_CARBURANT[],2,0),VLOOKUP($H1156,IMPUTATION_CARBURANT[],2,0))</f>
        <v>1</v>
      </c>
      <c r="Q1156" s="38">
        <f>IF(AND($P1156=123401,$M1156="VP"),124013,$P$2:$P$4524)</f>
        <v>1</v>
      </c>
      <c r="R1156" s="38" t="str">
        <f t="shared" si="181"/>
        <v>TEST</v>
      </c>
      <c r="S1156" s="38">
        <f>ABS($B1156)</f>
        <v>62.66</v>
      </c>
      <c r="T1156" s="38">
        <f>ABS($I1156)</f>
        <v>52.22</v>
      </c>
      <c r="U1156" s="38">
        <f>ABS($K1156)</f>
        <v>8.35</v>
      </c>
      <c r="V1156" s="34">
        <f t="shared" si="184"/>
        <v>41.78</v>
      </c>
      <c r="W1156" s="35">
        <f t="shared" si="185"/>
        <v>12.53</v>
      </c>
      <c r="X1156" s="34" t="str">
        <f t="shared" si="186"/>
        <v/>
      </c>
      <c r="Y1156" s="35" t="str">
        <f t="shared" si="187"/>
        <v/>
      </c>
      <c r="Z1156" s="38" t="str">
        <f t="shared" si="182"/>
        <v>V8</v>
      </c>
      <c r="AA1156" s="38" t="str">
        <f t="shared" si="180"/>
        <v>V9</v>
      </c>
      <c r="AB1156" s="38" t="str">
        <f t="shared" si="183"/>
        <v>V10</v>
      </c>
      <c r="AC1156" s="38">
        <f>IF($AF1156=20,"",IF($V1156=0,"",IF($H1156="Adblue Bidon","",IF($H1156="GNC (KG)","",IF($H1156="Frais de service EV","",IF($Q1156=1,$G$2:$G$4524,""))))))</f>
        <v>36.909999999999997</v>
      </c>
      <c r="AD1156" s="33" t="str">
        <f t="shared" si="188"/>
        <v/>
      </c>
      <c r="AE1156" s="36" t="str">
        <f t="shared" si="189"/>
        <v/>
      </c>
      <c r="AF1156" s="37" t="str">
        <f>IFERROR(VLOOKUP($F$2,IMPUTATION!F:G,2,0),"")</f>
        <v/>
      </c>
    </row>
    <row r="1157" spans="1:32">
      <c r="A1157" s="31">
        <v>44408</v>
      </c>
      <c r="B1157" s="32">
        <v>73.760000000000005</v>
      </c>
      <c r="C1157" s="32" t="s">
        <v>393</v>
      </c>
      <c r="D1157" s="32" t="s">
        <v>371</v>
      </c>
      <c r="E1157" s="32" t="s">
        <v>172</v>
      </c>
      <c r="F1157" s="32" t="s">
        <v>758</v>
      </c>
      <c r="G1157" s="32">
        <v>45.53</v>
      </c>
      <c r="H1157" s="32" t="s">
        <v>387</v>
      </c>
      <c r="I1157" s="32">
        <v>61.47</v>
      </c>
      <c r="J1157" s="32">
        <v>80</v>
      </c>
      <c r="K1157" s="32">
        <v>9.83</v>
      </c>
      <c r="L1157" s="32">
        <v>63.93</v>
      </c>
      <c r="M1157" s="32" t="s">
        <v>18</v>
      </c>
      <c r="N1157" s="32" t="s">
        <v>18</v>
      </c>
      <c r="O1157" s="32">
        <v>6400157</v>
      </c>
      <c r="P1157" s="38">
        <f>IF($H1157="",VLOOKUP($C1157,IMPUTATION_CARBURANT[],2,0),VLOOKUP($H1157,IMPUTATION_CARBURANT[],2,0))</f>
        <v>1</v>
      </c>
      <c r="Q1157" s="38">
        <f>IF(AND($P1157=123401,$M1157="VP"),124013,$P$2:$P$4524)</f>
        <v>1</v>
      </c>
      <c r="R1157" s="38" t="str">
        <f t="shared" si="181"/>
        <v>TEST</v>
      </c>
      <c r="S1157" s="38">
        <f>ABS($B1157)</f>
        <v>73.760000000000005</v>
      </c>
      <c r="T1157" s="38">
        <f>ABS($I1157)</f>
        <v>61.47</v>
      </c>
      <c r="U1157" s="38">
        <f>ABS($K1157)</f>
        <v>9.83</v>
      </c>
      <c r="V1157" s="34">
        <f t="shared" si="184"/>
        <v>49.18</v>
      </c>
      <c r="W1157" s="35">
        <f t="shared" si="185"/>
        <v>14.75</v>
      </c>
      <c r="X1157" s="34" t="str">
        <f t="shared" si="186"/>
        <v/>
      </c>
      <c r="Y1157" s="35" t="str">
        <f t="shared" si="187"/>
        <v/>
      </c>
      <c r="Z1157" s="38" t="str">
        <f t="shared" si="182"/>
        <v>V8</v>
      </c>
      <c r="AA1157" s="38" t="str">
        <f t="shared" si="180"/>
        <v>V9</v>
      </c>
      <c r="AB1157" s="38" t="str">
        <f t="shared" si="183"/>
        <v>V10</v>
      </c>
      <c r="AC1157" s="38">
        <f>IF($AF1157=20,"",IF($V1157=0,"",IF($H1157="Adblue Bidon","",IF($H1157="GNC (KG)","",IF($H1157="Frais de service EV","",IF($Q1157=1,$G$2:$G$4524,""))))))</f>
        <v>45.53</v>
      </c>
      <c r="AD1157" s="33" t="str">
        <f t="shared" si="188"/>
        <v/>
      </c>
      <c r="AE1157" s="36" t="str">
        <f t="shared" si="189"/>
        <v/>
      </c>
      <c r="AF1157" s="37" t="str">
        <f>IFERROR(VLOOKUP($F$2,IMPUTATION!F:G,2,0),"")</f>
        <v/>
      </c>
    </row>
    <row r="1158" spans="1:32">
      <c r="A1158" s="31">
        <v>44408</v>
      </c>
      <c r="B1158" s="32">
        <v>98.9</v>
      </c>
      <c r="C1158" s="32" t="s">
        <v>393</v>
      </c>
      <c r="D1158" s="32" t="s">
        <v>371</v>
      </c>
      <c r="E1158" s="32" t="s">
        <v>96</v>
      </c>
      <c r="F1158" s="32" t="s">
        <v>1446</v>
      </c>
      <c r="G1158" s="32">
        <v>60.08</v>
      </c>
      <c r="H1158" s="32" t="s">
        <v>389</v>
      </c>
      <c r="I1158" s="32">
        <v>82.42</v>
      </c>
      <c r="J1158" s="32">
        <v>80</v>
      </c>
      <c r="K1158" s="32">
        <v>13.18</v>
      </c>
      <c r="L1158" s="32">
        <v>85.72</v>
      </c>
      <c r="M1158" s="32" t="s">
        <v>19</v>
      </c>
      <c r="N1158" s="32" t="s">
        <v>396</v>
      </c>
      <c r="O1158" s="32">
        <v>6401357</v>
      </c>
      <c r="P1158" s="38">
        <f>IF($H1158="",VLOOKUP($C1158,IMPUTATION_CARBURANT[],2,0),VLOOKUP($H1158,IMPUTATION_CARBURANT[],2,0))</f>
        <v>1</v>
      </c>
      <c r="Q1158" s="38">
        <f>IF(AND($P1158=123401,$M1158="VP"),124013,$P$2:$P$4524)</f>
        <v>1</v>
      </c>
      <c r="R1158" s="38" t="str">
        <f t="shared" si="181"/>
        <v>TEST</v>
      </c>
      <c r="S1158" s="38">
        <f>ABS($B1158)</f>
        <v>98.9</v>
      </c>
      <c r="T1158" s="38">
        <f>ABS($I1158)</f>
        <v>82.42</v>
      </c>
      <c r="U1158" s="38">
        <f>ABS($K1158)</f>
        <v>13.18</v>
      </c>
      <c r="V1158" s="34">
        <f t="shared" si="184"/>
        <v>65.94</v>
      </c>
      <c r="W1158" s="35">
        <f t="shared" si="185"/>
        <v>19.78</v>
      </c>
      <c r="X1158" s="34" t="str">
        <f t="shared" si="186"/>
        <v/>
      </c>
      <c r="Y1158" s="35" t="str">
        <f t="shared" si="187"/>
        <v/>
      </c>
      <c r="Z1158" s="38" t="str">
        <f t="shared" si="182"/>
        <v>V8</v>
      </c>
      <c r="AA1158" s="38" t="str">
        <f t="shared" si="180"/>
        <v>V9</v>
      </c>
      <c r="AB1158" s="38" t="str">
        <f t="shared" si="183"/>
        <v>V10</v>
      </c>
      <c r="AC1158" s="38">
        <f>IF($AF1158=20,"",IF($V1158=0,"",IF($H1158="Adblue Bidon","",IF($H1158="GNC (KG)","",IF($H1158="Frais de service EV","",IF($Q1158=1,$G$2:$G$4524,""))))))</f>
        <v>60.08</v>
      </c>
      <c r="AD1158" s="33" t="str">
        <f t="shared" si="188"/>
        <v/>
      </c>
      <c r="AE1158" s="36" t="str">
        <f t="shared" si="189"/>
        <v/>
      </c>
      <c r="AF1158" s="37" t="str">
        <f>IFERROR(VLOOKUP($F$2,IMPUTATION!F:G,2,0),"")</f>
        <v/>
      </c>
    </row>
    <row r="1159" spans="1:32">
      <c r="A1159" s="31">
        <v>44408</v>
      </c>
      <c r="B1159" s="32">
        <v>62.12</v>
      </c>
      <c r="C1159" s="32" t="s">
        <v>393</v>
      </c>
      <c r="D1159" s="32" t="s">
        <v>371</v>
      </c>
      <c r="E1159" s="32" t="s">
        <v>309</v>
      </c>
      <c r="F1159" s="32" t="s">
        <v>718</v>
      </c>
      <c r="G1159" s="32">
        <v>38.880000000000003</v>
      </c>
      <c r="H1159" s="32" t="s">
        <v>387</v>
      </c>
      <c r="I1159" s="32">
        <v>51.77</v>
      </c>
      <c r="J1159" s="32">
        <v>80</v>
      </c>
      <c r="K1159" s="32">
        <v>8.2799999999999994</v>
      </c>
      <c r="L1159" s="32">
        <v>53.84</v>
      </c>
      <c r="M1159" s="32" t="s">
        <v>18</v>
      </c>
      <c r="N1159" s="32" t="s">
        <v>18</v>
      </c>
      <c r="O1159" s="32">
        <v>6656528</v>
      </c>
      <c r="P1159" s="38">
        <f>IF($H1159="",VLOOKUP($C1159,IMPUTATION_CARBURANT[],2,0),VLOOKUP($H1159,IMPUTATION_CARBURANT[],2,0))</f>
        <v>1</v>
      </c>
      <c r="Q1159" s="38">
        <f>IF(AND($P1159=123401,$M1159="VP"),124013,$P$2:$P$4524)</f>
        <v>1</v>
      </c>
      <c r="R1159" s="38" t="str">
        <f t="shared" si="181"/>
        <v>TEST</v>
      </c>
      <c r="S1159" s="38">
        <f>ABS($B1159)</f>
        <v>62.12</v>
      </c>
      <c r="T1159" s="38">
        <f>ABS($I1159)</f>
        <v>51.77</v>
      </c>
      <c r="U1159" s="38">
        <f>ABS($K1159)</f>
        <v>8.2799999999999994</v>
      </c>
      <c r="V1159" s="34">
        <f t="shared" si="184"/>
        <v>41.42</v>
      </c>
      <c r="W1159" s="35">
        <f t="shared" si="185"/>
        <v>12.42</v>
      </c>
      <c r="X1159" s="34" t="str">
        <f t="shared" si="186"/>
        <v/>
      </c>
      <c r="Y1159" s="35" t="str">
        <f t="shared" si="187"/>
        <v/>
      </c>
      <c r="Z1159" s="38" t="str">
        <f t="shared" si="182"/>
        <v>V8</v>
      </c>
      <c r="AA1159" s="38" t="str">
        <f t="shared" si="180"/>
        <v>V9</v>
      </c>
      <c r="AB1159" s="38" t="str">
        <f t="shared" si="183"/>
        <v>V10</v>
      </c>
      <c r="AC1159" s="38">
        <f>IF($AF1159=20,"",IF($V1159=0,"",IF($H1159="Adblue Bidon","",IF($H1159="GNC (KG)","",IF($H1159="Frais de service EV","",IF($Q1159=1,$G$2:$G$4524,""))))))</f>
        <v>38.880000000000003</v>
      </c>
      <c r="AD1159" s="33" t="str">
        <f t="shared" si="188"/>
        <v/>
      </c>
      <c r="AE1159" s="36" t="str">
        <f t="shared" si="189"/>
        <v/>
      </c>
      <c r="AF1159" s="37" t="str">
        <f>IFERROR(VLOOKUP($F$2,IMPUTATION!F:G,2,0),"")</f>
        <v/>
      </c>
    </row>
    <row r="1160" spans="1:32">
      <c r="A1160" s="31">
        <v>44408</v>
      </c>
      <c r="B1160" s="32">
        <v>35.39</v>
      </c>
      <c r="C1160" s="32" t="s">
        <v>393</v>
      </c>
      <c r="D1160" s="32" t="s">
        <v>371</v>
      </c>
      <c r="E1160" s="32" t="s">
        <v>293</v>
      </c>
      <c r="F1160" s="32" t="s">
        <v>610</v>
      </c>
      <c r="G1160" s="32">
        <v>21.47</v>
      </c>
      <c r="H1160" s="32" t="s">
        <v>389</v>
      </c>
      <c r="I1160" s="32">
        <v>29.49</v>
      </c>
      <c r="J1160" s="32">
        <v>80</v>
      </c>
      <c r="K1160" s="32">
        <v>4.72</v>
      </c>
      <c r="L1160" s="32">
        <v>30.67</v>
      </c>
      <c r="M1160" s="32" t="s">
        <v>18</v>
      </c>
      <c r="N1160" s="32" t="s">
        <v>18</v>
      </c>
      <c r="O1160" s="32">
        <v>6400844</v>
      </c>
      <c r="P1160" s="38">
        <f>IF($H1160="",VLOOKUP($C1160,IMPUTATION_CARBURANT[],2,0),VLOOKUP($H1160,IMPUTATION_CARBURANT[],2,0))</f>
        <v>1</v>
      </c>
      <c r="Q1160" s="38">
        <f>IF(AND($P1160=123401,$M1160="VP"),124013,$P$2:$P$4524)</f>
        <v>1</v>
      </c>
      <c r="R1160" s="38" t="str">
        <f t="shared" si="181"/>
        <v>TEST</v>
      </c>
      <c r="S1160" s="38">
        <f>ABS($B1160)</f>
        <v>35.39</v>
      </c>
      <c r="T1160" s="38">
        <f>ABS($I1160)</f>
        <v>29.49</v>
      </c>
      <c r="U1160" s="38">
        <f>ABS($K1160)</f>
        <v>4.72</v>
      </c>
      <c r="V1160" s="34">
        <f t="shared" si="184"/>
        <v>23.59</v>
      </c>
      <c r="W1160" s="35">
        <f t="shared" si="185"/>
        <v>7.08</v>
      </c>
      <c r="X1160" s="34" t="str">
        <f t="shared" si="186"/>
        <v/>
      </c>
      <c r="Y1160" s="35" t="str">
        <f t="shared" si="187"/>
        <v/>
      </c>
      <c r="Z1160" s="38" t="str">
        <f t="shared" si="182"/>
        <v>V8</v>
      </c>
      <c r="AA1160" s="38" t="str">
        <f t="shared" si="180"/>
        <v>V9</v>
      </c>
      <c r="AB1160" s="38" t="str">
        <f t="shared" si="183"/>
        <v>V10</v>
      </c>
      <c r="AC1160" s="38">
        <f>IF($AF1160=20,"",IF($V1160=0,"",IF($H1160="Adblue Bidon","",IF($H1160="GNC (KG)","",IF($H1160="Frais de service EV","",IF($Q1160=1,$G$2:$G$4524,""))))))</f>
        <v>21.47</v>
      </c>
      <c r="AD1160" s="33" t="str">
        <f t="shared" si="188"/>
        <v/>
      </c>
      <c r="AE1160" s="36" t="str">
        <f t="shared" si="189"/>
        <v/>
      </c>
      <c r="AF1160" s="37" t="str">
        <f>IFERROR(VLOOKUP($F$2,IMPUTATION!F:G,2,0),"")</f>
        <v/>
      </c>
    </row>
    <row r="1161" spans="1:32">
      <c r="A1161" s="31">
        <v>44408</v>
      </c>
      <c r="B1161" s="32">
        <v>142.68</v>
      </c>
      <c r="C1161" s="32" t="s">
        <v>21</v>
      </c>
      <c r="D1161" s="32" t="s">
        <v>371</v>
      </c>
      <c r="E1161" s="32" t="s">
        <v>101</v>
      </c>
      <c r="F1161" s="32" t="s">
        <v>471</v>
      </c>
      <c r="G1161" s="32">
        <v>96.22</v>
      </c>
      <c r="H1161" s="32" t="s">
        <v>380</v>
      </c>
      <c r="I1161" s="32">
        <v>118.9</v>
      </c>
      <c r="J1161" s="32">
        <v>80</v>
      </c>
      <c r="K1161" s="32">
        <v>19.02</v>
      </c>
      <c r="L1161" s="32">
        <v>123.66</v>
      </c>
      <c r="M1161" s="32" t="s">
        <v>19</v>
      </c>
      <c r="N1161" s="32" t="s">
        <v>396</v>
      </c>
      <c r="O1161" s="32">
        <v>6517757</v>
      </c>
      <c r="P1161" s="38">
        <f>IF($H1161="",VLOOKUP($C1161,IMPUTATION_CARBURANT[],2,0),VLOOKUP($H1161,IMPUTATION_CARBURANT[],2,0))</f>
        <v>1</v>
      </c>
      <c r="Q1161" s="38">
        <f>IF(AND($P1161=123401,$M1161="VP"),124013,$P$2:$P$4524)</f>
        <v>1</v>
      </c>
      <c r="R1161" s="38" t="str">
        <f t="shared" si="181"/>
        <v>TEST</v>
      </c>
      <c r="S1161" s="38">
        <f>ABS($B1161)</f>
        <v>142.68</v>
      </c>
      <c r="T1161" s="38">
        <f>ABS($I1161)</f>
        <v>118.9</v>
      </c>
      <c r="U1161" s="38">
        <f>ABS($K1161)</f>
        <v>19.02</v>
      </c>
      <c r="V1161" s="34">
        <f t="shared" si="184"/>
        <v>95.12</v>
      </c>
      <c r="W1161" s="35">
        <f t="shared" si="185"/>
        <v>28.54</v>
      </c>
      <c r="X1161" s="34" t="str">
        <f t="shared" si="186"/>
        <v/>
      </c>
      <c r="Y1161" s="35" t="str">
        <f t="shared" si="187"/>
        <v/>
      </c>
      <c r="Z1161" s="38" t="str">
        <f t="shared" si="182"/>
        <v>V8</v>
      </c>
      <c r="AA1161" s="38" t="str">
        <f t="shared" si="180"/>
        <v>V9</v>
      </c>
      <c r="AB1161" s="38" t="str">
        <f t="shared" si="183"/>
        <v>V10</v>
      </c>
      <c r="AC1161" s="38">
        <f>IF($AF1161=20,"",IF($V1161=0,"",IF($H1161="Adblue Bidon","",IF($H1161="GNC (KG)","",IF($H1161="Frais de service EV","",IF($Q1161=1,$G$2:$G$4524,""))))))</f>
        <v>96.22</v>
      </c>
      <c r="AD1161" s="33" t="str">
        <f t="shared" si="188"/>
        <v/>
      </c>
      <c r="AE1161" s="36" t="str">
        <f t="shared" si="189"/>
        <v/>
      </c>
      <c r="AF1161" s="37" t="str">
        <f>IFERROR(VLOOKUP($F$2,IMPUTATION!F:G,2,0),"")</f>
        <v/>
      </c>
    </row>
    <row r="1162" spans="1:32">
      <c r="A1162" s="31">
        <v>44408</v>
      </c>
      <c r="B1162" s="32">
        <v>60.73</v>
      </c>
      <c r="C1162" s="32" t="s">
        <v>393</v>
      </c>
      <c r="D1162" s="32" t="s">
        <v>371</v>
      </c>
      <c r="E1162" s="32" t="s">
        <v>167</v>
      </c>
      <c r="F1162" s="32" t="s">
        <v>720</v>
      </c>
      <c r="G1162" s="32">
        <v>38.01</v>
      </c>
      <c r="H1162" s="32" t="s">
        <v>387</v>
      </c>
      <c r="I1162" s="32">
        <v>50.61</v>
      </c>
      <c r="J1162" s="32">
        <v>80</v>
      </c>
      <c r="K1162" s="32">
        <v>8.1</v>
      </c>
      <c r="L1162" s="32">
        <v>52.63</v>
      </c>
      <c r="M1162" s="32" t="s">
        <v>18</v>
      </c>
      <c r="N1162" s="32" t="s">
        <v>18</v>
      </c>
      <c r="O1162" s="32">
        <v>6638012</v>
      </c>
      <c r="P1162" s="38">
        <f>IF($H1162="",VLOOKUP($C1162,IMPUTATION_CARBURANT[],2,0),VLOOKUP($H1162,IMPUTATION_CARBURANT[],2,0))</f>
        <v>1</v>
      </c>
      <c r="Q1162" s="38">
        <f>IF(AND($P1162=123401,$M1162="VP"),124013,$P$2:$P$4524)</f>
        <v>1</v>
      </c>
      <c r="R1162" s="38" t="str">
        <f t="shared" si="181"/>
        <v>TEST</v>
      </c>
      <c r="S1162" s="38">
        <f>ABS($B1162)</f>
        <v>60.73</v>
      </c>
      <c r="T1162" s="38">
        <f>ABS($I1162)</f>
        <v>50.61</v>
      </c>
      <c r="U1162" s="38">
        <f>ABS($K1162)</f>
        <v>8.1</v>
      </c>
      <c r="V1162" s="34">
        <f t="shared" si="184"/>
        <v>40.49</v>
      </c>
      <c r="W1162" s="35">
        <f t="shared" si="185"/>
        <v>12.14</v>
      </c>
      <c r="X1162" s="34" t="str">
        <f t="shared" si="186"/>
        <v/>
      </c>
      <c r="Y1162" s="35" t="str">
        <f t="shared" si="187"/>
        <v/>
      </c>
      <c r="Z1162" s="38" t="str">
        <f t="shared" si="182"/>
        <v>V8</v>
      </c>
      <c r="AA1162" s="38" t="str">
        <f t="shared" si="180"/>
        <v>V9</v>
      </c>
      <c r="AB1162" s="38" t="str">
        <f t="shared" si="183"/>
        <v>V10</v>
      </c>
      <c r="AC1162" s="38">
        <f>IF($AF1162=20,"",IF($V1162=0,"",IF($H1162="Adblue Bidon","",IF($H1162="GNC (KG)","",IF($H1162="Frais de service EV","",IF($Q1162=1,$G$2:$G$4524,""))))))</f>
        <v>38.01</v>
      </c>
      <c r="AD1162" s="33" t="str">
        <f t="shared" si="188"/>
        <v/>
      </c>
      <c r="AE1162" s="36" t="str">
        <f t="shared" si="189"/>
        <v/>
      </c>
      <c r="AF1162" s="37" t="str">
        <f>IFERROR(VLOOKUP($F$2,IMPUTATION!F:G,2,0),"")</f>
        <v/>
      </c>
    </row>
    <row r="1163" spans="1:32">
      <c r="A1163" s="31">
        <v>44408</v>
      </c>
      <c r="B1163" s="32">
        <v>149.68</v>
      </c>
      <c r="C1163" s="32" t="s">
        <v>21</v>
      </c>
      <c r="D1163" s="32" t="s">
        <v>371</v>
      </c>
      <c r="E1163" s="32" t="s">
        <v>101</v>
      </c>
      <c r="F1163" s="32" t="s">
        <v>583</v>
      </c>
      <c r="G1163" s="32">
        <v>98.94</v>
      </c>
      <c r="H1163" s="32" t="s">
        <v>379</v>
      </c>
      <c r="I1163" s="32">
        <v>124.73</v>
      </c>
      <c r="J1163" s="32">
        <v>80</v>
      </c>
      <c r="K1163" s="32">
        <v>19.96</v>
      </c>
      <c r="L1163" s="32">
        <v>129.72</v>
      </c>
      <c r="M1163" s="32" t="s">
        <v>19</v>
      </c>
      <c r="N1163" s="32" t="s">
        <v>396</v>
      </c>
      <c r="O1163" s="32">
        <v>6401435</v>
      </c>
      <c r="P1163" s="38">
        <f>IF($H1163="",VLOOKUP($C1163,IMPUTATION_CARBURANT[],2,0),VLOOKUP($H1163,IMPUTATION_CARBURANT[],2,0))</f>
        <v>1</v>
      </c>
      <c r="Q1163" s="38">
        <f>IF(AND($P1163=123401,$M1163="VP"),124013,$P$2:$P$4524)</f>
        <v>1</v>
      </c>
      <c r="R1163" s="38" t="str">
        <f t="shared" si="181"/>
        <v>TEST</v>
      </c>
      <c r="S1163" s="38">
        <f>ABS($B1163)</f>
        <v>149.68</v>
      </c>
      <c r="T1163" s="38">
        <f>ABS($I1163)</f>
        <v>124.73</v>
      </c>
      <c r="U1163" s="38">
        <f>ABS($K1163)</f>
        <v>19.96</v>
      </c>
      <c r="V1163" s="34">
        <f t="shared" si="184"/>
        <v>99.78</v>
      </c>
      <c r="W1163" s="35">
        <f t="shared" si="185"/>
        <v>29.94</v>
      </c>
      <c r="X1163" s="34" t="str">
        <f t="shared" si="186"/>
        <v/>
      </c>
      <c r="Y1163" s="35" t="str">
        <f t="shared" si="187"/>
        <v/>
      </c>
      <c r="Z1163" s="38" t="str">
        <f t="shared" si="182"/>
        <v>V8</v>
      </c>
      <c r="AA1163" s="38" t="str">
        <f t="shared" si="180"/>
        <v>V9</v>
      </c>
      <c r="AB1163" s="38" t="str">
        <f t="shared" si="183"/>
        <v>V10</v>
      </c>
      <c r="AC1163" s="38">
        <f>IF($AF1163=20,"",IF($V1163=0,"",IF($H1163="Adblue Bidon","",IF($H1163="GNC (KG)","",IF($H1163="Frais de service EV","",IF($Q1163=1,$G$2:$G$4524,""))))))</f>
        <v>98.94</v>
      </c>
      <c r="AD1163" s="33" t="str">
        <f t="shared" si="188"/>
        <v/>
      </c>
      <c r="AE1163" s="36" t="str">
        <f t="shared" si="189"/>
        <v/>
      </c>
      <c r="AF1163" s="37" t="str">
        <f>IFERROR(VLOOKUP($F$2,IMPUTATION!F:G,2,0),"")</f>
        <v/>
      </c>
    </row>
    <row r="1164" spans="1:32">
      <c r="A1164" s="31">
        <v>44408</v>
      </c>
      <c r="B1164" s="32">
        <v>60.71</v>
      </c>
      <c r="C1164" s="32" t="s">
        <v>393</v>
      </c>
      <c r="D1164" s="32" t="s">
        <v>371</v>
      </c>
      <c r="E1164" s="32" t="s">
        <v>234</v>
      </c>
      <c r="F1164" s="32" t="s">
        <v>490</v>
      </c>
      <c r="G1164" s="32">
        <v>35.5</v>
      </c>
      <c r="H1164" s="32" t="s">
        <v>390</v>
      </c>
      <c r="I1164" s="32">
        <v>50.59</v>
      </c>
      <c r="J1164" s="32">
        <v>80</v>
      </c>
      <c r="K1164" s="32">
        <v>8.1</v>
      </c>
      <c r="L1164" s="32">
        <v>52.61</v>
      </c>
      <c r="M1164" s="32" t="s">
        <v>18</v>
      </c>
      <c r="N1164" s="32" t="s">
        <v>18</v>
      </c>
      <c r="O1164" s="32">
        <v>6402017</v>
      </c>
      <c r="P1164" s="38">
        <f>IF($H1164="",VLOOKUP($C1164,IMPUTATION_CARBURANT[],2,0),VLOOKUP($H1164,IMPUTATION_CARBURANT[],2,0))</f>
        <v>1</v>
      </c>
      <c r="Q1164" s="38">
        <f>IF(AND($P1164=123401,$M1164="VP"),124013,$P$2:$P$4524)</f>
        <v>1</v>
      </c>
      <c r="R1164" s="38" t="str">
        <f t="shared" si="181"/>
        <v>TEST</v>
      </c>
      <c r="S1164" s="38">
        <f>ABS($B1164)</f>
        <v>60.71</v>
      </c>
      <c r="T1164" s="38">
        <f>ABS($I1164)</f>
        <v>50.59</v>
      </c>
      <c r="U1164" s="38">
        <f>ABS($K1164)</f>
        <v>8.1</v>
      </c>
      <c r="V1164" s="34">
        <f t="shared" si="184"/>
        <v>40.47</v>
      </c>
      <c r="W1164" s="35">
        <f t="shared" si="185"/>
        <v>12.14</v>
      </c>
      <c r="X1164" s="34" t="str">
        <f t="shared" si="186"/>
        <v/>
      </c>
      <c r="Y1164" s="35" t="str">
        <f t="shared" si="187"/>
        <v/>
      </c>
      <c r="Z1164" s="38" t="str">
        <f t="shared" si="182"/>
        <v>V8</v>
      </c>
      <c r="AA1164" s="38" t="str">
        <f t="shared" si="180"/>
        <v>V9</v>
      </c>
      <c r="AB1164" s="38" t="str">
        <f t="shared" si="183"/>
        <v>V10</v>
      </c>
      <c r="AC1164" s="38">
        <f>IF($AF1164=20,"",IF($V1164=0,"",IF($H1164="Adblue Bidon","",IF($H1164="GNC (KG)","",IF($H1164="Frais de service EV","",IF($Q1164=1,$G$2:$G$4524,""))))))</f>
        <v>35.5</v>
      </c>
      <c r="AD1164" s="33" t="str">
        <f t="shared" si="188"/>
        <v/>
      </c>
      <c r="AE1164" s="36" t="str">
        <f t="shared" si="189"/>
        <v/>
      </c>
      <c r="AF1164" s="37" t="str">
        <f>IFERROR(VLOOKUP($F$2,IMPUTATION!F:G,2,0),"")</f>
        <v/>
      </c>
    </row>
    <row r="1165" spans="1:32">
      <c r="A1165" s="31">
        <v>44408</v>
      </c>
      <c r="B1165" s="32">
        <v>50.03</v>
      </c>
      <c r="C1165" s="32" t="s">
        <v>393</v>
      </c>
      <c r="D1165" s="32" t="s">
        <v>371</v>
      </c>
      <c r="E1165" s="32" t="s">
        <v>307</v>
      </c>
      <c r="F1165" s="32" t="s">
        <v>530</v>
      </c>
      <c r="G1165" s="32">
        <v>31.31</v>
      </c>
      <c r="H1165" s="32" t="s">
        <v>387</v>
      </c>
      <c r="I1165" s="32">
        <v>41.69</v>
      </c>
      <c r="J1165" s="32">
        <v>80</v>
      </c>
      <c r="K1165" s="32">
        <v>6.67</v>
      </c>
      <c r="L1165" s="32">
        <v>43.36</v>
      </c>
      <c r="M1165" s="32" t="s">
        <v>18</v>
      </c>
      <c r="N1165" s="32" t="s">
        <v>18</v>
      </c>
      <c r="O1165" s="32">
        <v>6400826</v>
      </c>
      <c r="P1165" s="38">
        <f>IF($H1165="",VLOOKUP($C1165,IMPUTATION_CARBURANT[],2,0),VLOOKUP($H1165,IMPUTATION_CARBURANT[],2,0))</f>
        <v>1</v>
      </c>
      <c r="Q1165" s="38">
        <f>IF(AND($P1165=123401,$M1165="VP"),124013,$P$2:$P$4524)</f>
        <v>1</v>
      </c>
      <c r="R1165" s="38" t="str">
        <f t="shared" si="181"/>
        <v>TEST</v>
      </c>
      <c r="S1165" s="38">
        <f>ABS($B1165)</f>
        <v>50.03</v>
      </c>
      <c r="T1165" s="38">
        <f>ABS($I1165)</f>
        <v>41.69</v>
      </c>
      <c r="U1165" s="38">
        <f>ABS($K1165)</f>
        <v>6.67</v>
      </c>
      <c r="V1165" s="34">
        <f t="shared" si="184"/>
        <v>33.35</v>
      </c>
      <c r="W1165" s="35">
        <f t="shared" si="185"/>
        <v>10.01</v>
      </c>
      <c r="X1165" s="34" t="str">
        <f t="shared" si="186"/>
        <v/>
      </c>
      <c r="Y1165" s="35" t="str">
        <f t="shared" si="187"/>
        <v/>
      </c>
      <c r="Z1165" s="38" t="str">
        <f t="shared" si="182"/>
        <v>V8</v>
      </c>
      <c r="AA1165" s="38" t="str">
        <f t="shared" si="180"/>
        <v>V9</v>
      </c>
      <c r="AB1165" s="38" t="str">
        <f t="shared" si="183"/>
        <v>V10</v>
      </c>
      <c r="AC1165" s="38">
        <f>IF($AF1165=20,"",IF($V1165=0,"",IF($H1165="Adblue Bidon","",IF($H1165="GNC (KG)","",IF($H1165="Frais de service EV","",IF($Q1165=1,$G$2:$G$4524,""))))))</f>
        <v>31.31</v>
      </c>
      <c r="AD1165" s="33" t="str">
        <f t="shared" si="188"/>
        <v/>
      </c>
      <c r="AE1165" s="36" t="str">
        <f t="shared" si="189"/>
        <v/>
      </c>
      <c r="AF1165" s="37" t="str">
        <f>IFERROR(VLOOKUP($F$2,IMPUTATION!F:G,2,0),"")</f>
        <v/>
      </c>
    </row>
    <row r="1166" spans="1:32">
      <c r="A1166" s="31">
        <v>44408</v>
      </c>
      <c r="B1166" s="32">
        <v>58.48</v>
      </c>
      <c r="C1166" s="32" t="s">
        <v>393</v>
      </c>
      <c r="D1166" s="32" t="s">
        <v>371</v>
      </c>
      <c r="E1166" s="32" t="s">
        <v>167</v>
      </c>
      <c r="F1166" s="32" t="s">
        <v>1566</v>
      </c>
      <c r="G1166" s="32">
        <v>36.64</v>
      </c>
      <c r="H1166" s="32" t="s">
        <v>387</v>
      </c>
      <c r="I1166" s="32">
        <v>48.73</v>
      </c>
      <c r="J1166" s="32">
        <v>80</v>
      </c>
      <c r="K1166" s="32">
        <v>7.8</v>
      </c>
      <c r="L1166" s="32">
        <v>50.68</v>
      </c>
      <c r="M1166" s="32" t="s">
        <v>18</v>
      </c>
      <c r="N1166" s="32" t="s">
        <v>18</v>
      </c>
      <c r="O1166" s="32">
        <v>6401924</v>
      </c>
      <c r="P1166" s="38">
        <f>IF($H1166="",VLOOKUP($C1166,IMPUTATION_CARBURANT[],2,0),VLOOKUP($H1166,IMPUTATION_CARBURANT[],2,0))</f>
        <v>1</v>
      </c>
      <c r="Q1166" s="38">
        <f>IF(AND($P1166=123401,$M1166="VP"),124013,$P$2:$P$4524)</f>
        <v>1</v>
      </c>
      <c r="R1166" s="38" t="str">
        <f t="shared" si="181"/>
        <v>TEST</v>
      </c>
      <c r="S1166" s="38">
        <f>ABS($B1166)</f>
        <v>58.48</v>
      </c>
      <c r="T1166" s="38">
        <f>ABS($I1166)</f>
        <v>48.73</v>
      </c>
      <c r="U1166" s="38">
        <f>ABS($K1166)</f>
        <v>7.8</v>
      </c>
      <c r="V1166" s="34">
        <f t="shared" si="184"/>
        <v>38.979999999999997</v>
      </c>
      <c r="W1166" s="35">
        <f t="shared" si="185"/>
        <v>11.7</v>
      </c>
      <c r="X1166" s="34" t="str">
        <f t="shared" si="186"/>
        <v/>
      </c>
      <c r="Y1166" s="35" t="str">
        <f t="shared" si="187"/>
        <v/>
      </c>
      <c r="Z1166" s="38" t="str">
        <f t="shared" si="182"/>
        <v>V8</v>
      </c>
      <c r="AA1166" s="38" t="str">
        <f t="shared" si="180"/>
        <v>V9</v>
      </c>
      <c r="AB1166" s="38" t="str">
        <f t="shared" si="183"/>
        <v>V10</v>
      </c>
      <c r="AC1166" s="38">
        <f>IF($AF1166=20,"",IF($V1166=0,"",IF($H1166="Adblue Bidon","",IF($H1166="GNC (KG)","",IF($H1166="Frais de service EV","",IF($Q1166=1,$G$2:$G$4524,""))))))</f>
        <v>36.64</v>
      </c>
      <c r="AD1166" s="33" t="str">
        <f t="shared" si="188"/>
        <v/>
      </c>
      <c r="AE1166" s="36" t="str">
        <f t="shared" si="189"/>
        <v/>
      </c>
      <c r="AF1166" s="37" t="str">
        <f>IFERROR(VLOOKUP($F$2,IMPUTATION!F:G,2,0),"")</f>
        <v/>
      </c>
    </row>
    <row r="1167" spans="1:32">
      <c r="A1167" s="31">
        <v>44408</v>
      </c>
      <c r="B1167" s="32">
        <v>48.98</v>
      </c>
      <c r="C1167" s="32" t="s">
        <v>393</v>
      </c>
      <c r="D1167" s="32" t="s">
        <v>371</v>
      </c>
      <c r="E1167" s="32" t="s">
        <v>172</v>
      </c>
      <c r="F1167" s="32" t="s">
        <v>556</v>
      </c>
      <c r="G1167" s="32">
        <v>30.95</v>
      </c>
      <c r="H1167" s="32" t="s">
        <v>387</v>
      </c>
      <c r="I1167" s="32">
        <v>40.82</v>
      </c>
      <c r="J1167" s="32">
        <v>80</v>
      </c>
      <c r="K1167" s="32">
        <v>6.53</v>
      </c>
      <c r="L1167" s="32">
        <v>42.45</v>
      </c>
      <c r="M1167" s="32" t="s">
        <v>18</v>
      </c>
      <c r="N1167" s="32" t="s">
        <v>18</v>
      </c>
      <c r="O1167" s="32">
        <v>6656537</v>
      </c>
      <c r="P1167" s="38">
        <f>IF($H1167="",VLOOKUP($C1167,IMPUTATION_CARBURANT[],2,0),VLOOKUP($H1167,IMPUTATION_CARBURANT[],2,0))</f>
        <v>1</v>
      </c>
      <c r="Q1167" s="38">
        <f>IF(AND($P1167=123401,$M1167="VP"),124013,$P$2:$P$4524)</f>
        <v>1</v>
      </c>
      <c r="R1167" s="38" t="str">
        <f t="shared" si="181"/>
        <v>TEST</v>
      </c>
      <c r="S1167" s="38">
        <f>ABS($B1167)</f>
        <v>48.98</v>
      </c>
      <c r="T1167" s="38">
        <f>ABS($I1167)</f>
        <v>40.82</v>
      </c>
      <c r="U1167" s="38">
        <f>ABS($K1167)</f>
        <v>6.53</v>
      </c>
      <c r="V1167" s="34">
        <f t="shared" si="184"/>
        <v>32.659999999999997</v>
      </c>
      <c r="W1167" s="35">
        <f t="shared" si="185"/>
        <v>9.7899999999999991</v>
      </c>
      <c r="X1167" s="34" t="str">
        <f t="shared" si="186"/>
        <v/>
      </c>
      <c r="Y1167" s="35" t="str">
        <f t="shared" si="187"/>
        <v/>
      </c>
      <c r="Z1167" s="38" t="str">
        <f t="shared" si="182"/>
        <v>V8</v>
      </c>
      <c r="AA1167" s="38" t="str">
        <f t="shared" si="180"/>
        <v>V9</v>
      </c>
      <c r="AB1167" s="38" t="str">
        <f t="shared" si="183"/>
        <v>V10</v>
      </c>
      <c r="AC1167" s="38">
        <f>IF($AF1167=20,"",IF($V1167=0,"",IF($H1167="Adblue Bidon","",IF($H1167="GNC (KG)","",IF($H1167="Frais de service EV","",IF($Q1167=1,$G$2:$G$4524,""))))))</f>
        <v>30.95</v>
      </c>
      <c r="AD1167" s="33" t="str">
        <f t="shared" si="188"/>
        <v/>
      </c>
      <c r="AE1167" s="36" t="str">
        <f t="shared" si="189"/>
        <v/>
      </c>
      <c r="AF1167" s="37" t="str">
        <f>IFERROR(VLOOKUP($F$2,IMPUTATION!F:G,2,0),"")</f>
        <v/>
      </c>
    </row>
    <row r="1168" spans="1:32">
      <c r="A1168" s="31">
        <v>44408</v>
      </c>
      <c r="B1168" s="32">
        <v>68.17</v>
      </c>
      <c r="C1168" s="32" t="s">
        <v>393</v>
      </c>
      <c r="D1168" s="32" t="s">
        <v>371</v>
      </c>
      <c r="E1168" s="32" t="s">
        <v>258</v>
      </c>
      <c r="F1168" s="32" t="s">
        <v>1567</v>
      </c>
      <c r="G1168" s="32">
        <v>41.37</v>
      </c>
      <c r="H1168" s="32" t="s">
        <v>389</v>
      </c>
      <c r="I1168" s="32">
        <v>56.81</v>
      </c>
      <c r="J1168" s="32">
        <v>80</v>
      </c>
      <c r="K1168" s="32">
        <v>9.09</v>
      </c>
      <c r="L1168" s="32">
        <v>59.08</v>
      </c>
      <c r="M1168" s="32" t="s">
        <v>18</v>
      </c>
      <c r="N1168" s="32" t="s">
        <v>18</v>
      </c>
      <c r="O1168" s="32">
        <v>6400190</v>
      </c>
      <c r="P1168" s="38">
        <f>IF($H1168="",VLOOKUP($C1168,IMPUTATION_CARBURANT[],2,0),VLOOKUP($H1168,IMPUTATION_CARBURANT[],2,0))</f>
        <v>1</v>
      </c>
      <c r="Q1168" s="38">
        <f>IF(AND($P1168=123401,$M1168="VP"),124013,$P$2:$P$4524)</f>
        <v>1</v>
      </c>
      <c r="R1168" s="38" t="str">
        <f t="shared" si="181"/>
        <v>TEST</v>
      </c>
      <c r="S1168" s="38">
        <f>ABS($B1168)</f>
        <v>68.17</v>
      </c>
      <c r="T1168" s="38">
        <f>ABS($I1168)</f>
        <v>56.81</v>
      </c>
      <c r="U1168" s="38">
        <f>ABS($K1168)</f>
        <v>9.09</v>
      </c>
      <c r="V1168" s="34">
        <f t="shared" si="184"/>
        <v>45.45</v>
      </c>
      <c r="W1168" s="35">
        <f t="shared" si="185"/>
        <v>13.63</v>
      </c>
      <c r="X1168" s="34" t="str">
        <f t="shared" si="186"/>
        <v/>
      </c>
      <c r="Y1168" s="35" t="str">
        <f t="shared" si="187"/>
        <v/>
      </c>
      <c r="Z1168" s="38" t="str">
        <f t="shared" si="182"/>
        <v>V8</v>
      </c>
      <c r="AA1168" s="38" t="str">
        <f t="shared" si="180"/>
        <v>V9</v>
      </c>
      <c r="AB1168" s="38" t="str">
        <f t="shared" si="183"/>
        <v>V10</v>
      </c>
      <c r="AC1168" s="38">
        <f>IF($AF1168=20,"",IF($V1168=0,"",IF($H1168="Adblue Bidon","",IF($H1168="GNC (KG)","",IF($H1168="Frais de service EV","",IF($Q1168=1,$G$2:$G$4524,""))))))</f>
        <v>41.37</v>
      </c>
      <c r="AD1168" s="33" t="str">
        <f t="shared" si="188"/>
        <v/>
      </c>
      <c r="AE1168" s="36" t="str">
        <f t="shared" si="189"/>
        <v/>
      </c>
      <c r="AF1168" s="37" t="str">
        <f>IFERROR(VLOOKUP($F$2,IMPUTATION!F:G,2,0),"")</f>
        <v/>
      </c>
    </row>
    <row r="1169" spans="1:32">
      <c r="A1169" s="31">
        <v>44408</v>
      </c>
      <c r="B1169" s="32">
        <v>66.84</v>
      </c>
      <c r="C1169" s="32" t="s">
        <v>393</v>
      </c>
      <c r="D1169" s="32" t="s">
        <v>371</v>
      </c>
      <c r="E1169" s="32" t="s">
        <v>293</v>
      </c>
      <c r="F1169" s="32" t="s">
        <v>657</v>
      </c>
      <c r="G1169" s="32">
        <v>39.369999999999997</v>
      </c>
      <c r="H1169" s="32" t="s">
        <v>390</v>
      </c>
      <c r="I1169" s="32">
        <v>55.7</v>
      </c>
      <c r="J1169" s="32">
        <v>80</v>
      </c>
      <c r="K1169" s="32">
        <v>8.91</v>
      </c>
      <c r="L1169" s="32">
        <v>57.93</v>
      </c>
      <c r="M1169" s="32" t="s">
        <v>18</v>
      </c>
      <c r="N1169" s="32" t="s">
        <v>18</v>
      </c>
      <c r="O1169" s="32">
        <v>6400673</v>
      </c>
      <c r="P1169" s="38">
        <f>IF($H1169="",VLOOKUP($C1169,IMPUTATION_CARBURANT[],2,0),VLOOKUP($H1169,IMPUTATION_CARBURANT[],2,0))</f>
        <v>1</v>
      </c>
      <c r="Q1169" s="38">
        <f>IF(AND($P1169=123401,$M1169="VP"),124013,$P$2:$P$4524)</f>
        <v>1</v>
      </c>
      <c r="R1169" s="38" t="str">
        <f t="shared" si="181"/>
        <v>TEST</v>
      </c>
      <c r="S1169" s="38">
        <f>ABS($B1169)</f>
        <v>66.84</v>
      </c>
      <c r="T1169" s="38">
        <f>ABS($I1169)</f>
        <v>55.7</v>
      </c>
      <c r="U1169" s="38">
        <f>ABS($K1169)</f>
        <v>8.91</v>
      </c>
      <c r="V1169" s="34">
        <f t="shared" si="184"/>
        <v>44.56</v>
      </c>
      <c r="W1169" s="35">
        <f t="shared" si="185"/>
        <v>13.37</v>
      </c>
      <c r="X1169" s="34" t="str">
        <f t="shared" si="186"/>
        <v/>
      </c>
      <c r="Y1169" s="35" t="str">
        <f t="shared" si="187"/>
        <v/>
      </c>
      <c r="Z1169" s="38" t="str">
        <f t="shared" si="182"/>
        <v>V8</v>
      </c>
      <c r="AA1169" s="38" t="str">
        <f t="shared" si="180"/>
        <v>V9</v>
      </c>
      <c r="AB1169" s="38" t="str">
        <f t="shared" si="183"/>
        <v>V10</v>
      </c>
      <c r="AC1169" s="38">
        <f>IF($AF1169=20,"",IF($V1169=0,"",IF($H1169="Adblue Bidon","",IF($H1169="GNC (KG)","",IF($H1169="Frais de service EV","",IF($Q1169=1,$G$2:$G$4524,""))))))</f>
        <v>39.369999999999997</v>
      </c>
      <c r="AD1169" s="33" t="str">
        <f t="shared" si="188"/>
        <v/>
      </c>
      <c r="AE1169" s="36" t="str">
        <f t="shared" si="189"/>
        <v/>
      </c>
      <c r="AF1169" s="37" t="str">
        <f>IFERROR(VLOOKUP($F$2,IMPUTATION!F:G,2,0),"")</f>
        <v/>
      </c>
    </row>
    <row r="1170" spans="1:32">
      <c r="A1170" s="31">
        <v>44408</v>
      </c>
      <c r="B1170" s="32">
        <v>65.680000000000007</v>
      </c>
      <c r="C1170" s="32" t="s">
        <v>393</v>
      </c>
      <c r="D1170" s="32" t="s">
        <v>371</v>
      </c>
      <c r="E1170" s="32" t="s">
        <v>179</v>
      </c>
      <c r="F1170" s="32" t="s">
        <v>1424</v>
      </c>
      <c r="G1170" s="32">
        <v>41.11</v>
      </c>
      <c r="H1170" s="32" t="s">
        <v>387</v>
      </c>
      <c r="I1170" s="32">
        <v>54.73</v>
      </c>
      <c r="J1170" s="32">
        <v>80</v>
      </c>
      <c r="K1170" s="32">
        <v>8.76</v>
      </c>
      <c r="L1170" s="32">
        <v>56.92</v>
      </c>
      <c r="M1170" s="32" t="s">
        <v>18</v>
      </c>
      <c r="N1170" s="32" t="s">
        <v>18</v>
      </c>
      <c r="O1170" s="32">
        <v>6400499</v>
      </c>
      <c r="P1170" s="38">
        <f>IF($H1170="",VLOOKUP($C1170,IMPUTATION_CARBURANT[],2,0),VLOOKUP($H1170,IMPUTATION_CARBURANT[],2,0))</f>
        <v>1</v>
      </c>
      <c r="Q1170" s="38">
        <f>IF(AND($P1170=123401,$M1170="VP"),124013,$P$2:$P$4524)</f>
        <v>1</v>
      </c>
      <c r="R1170" s="38" t="str">
        <f t="shared" si="181"/>
        <v>TEST</v>
      </c>
      <c r="S1170" s="38">
        <f>ABS($B1170)</f>
        <v>65.680000000000007</v>
      </c>
      <c r="T1170" s="38">
        <f>ABS($I1170)</f>
        <v>54.73</v>
      </c>
      <c r="U1170" s="38">
        <f>ABS($K1170)</f>
        <v>8.76</v>
      </c>
      <c r="V1170" s="34">
        <f t="shared" si="184"/>
        <v>43.78</v>
      </c>
      <c r="W1170" s="35">
        <f t="shared" si="185"/>
        <v>13.14</v>
      </c>
      <c r="X1170" s="34" t="str">
        <f t="shared" si="186"/>
        <v/>
      </c>
      <c r="Y1170" s="35" t="str">
        <f t="shared" si="187"/>
        <v/>
      </c>
      <c r="Z1170" s="38" t="str">
        <f t="shared" si="182"/>
        <v>V8</v>
      </c>
      <c r="AA1170" s="38" t="str">
        <f t="shared" si="180"/>
        <v>V9</v>
      </c>
      <c r="AB1170" s="38" t="str">
        <f t="shared" si="183"/>
        <v>V10</v>
      </c>
      <c r="AC1170" s="38">
        <f>IF($AF1170=20,"",IF($V1170=0,"",IF($H1170="Adblue Bidon","",IF($H1170="GNC (KG)","",IF($H1170="Frais de service EV","",IF($Q1170=1,$G$2:$G$4524,""))))))</f>
        <v>41.11</v>
      </c>
      <c r="AD1170" s="33" t="str">
        <f t="shared" si="188"/>
        <v/>
      </c>
      <c r="AE1170" s="36" t="str">
        <f t="shared" si="189"/>
        <v/>
      </c>
      <c r="AF1170" s="37" t="str">
        <f>IFERROR(VLOOKUP($F$2,IMPUTATION!F:G,2,0),"")</f>
        <v/>
      </c>
    </row>
    <row r="1171" spans="1:32">
      <c r="A1171" s="31">
        <v>44408</v>
      </c>
      <c r="B1171" s="32">
        <v>227.65</v>
      </c>
      <c r="C1171" s="32" t="s">
        <v>21</v>
      </c>
      <c r="D1171" s="32" t="s">
        <v>371</v>
      </c>
      <c r="E1171" s="32" t="s">
        <v>123</v>
      </c>
      <c r="F1171" s="32" t="s">
        <v>550</v>
      </c>
      <c r="G1171" s="32">
        <v>150.47999999999999</v>
      </c>
      <c r="H1171" s="32" t="s">
        <v>379</v>
      </c>
      <c r="I1171" s="32">
        <v>189.71</v>
      </c>
      <c r="J1171" s="32">
        <v>80</v>
      </c>
      <c r="K1171" s="32">
        <v>30.35</v>
      </c>
      <c r="L1171" s="32">
        <v>197.3</v>
      </c>
      <c r="M1171" s="32" t="s">
        <v>392</v>
      </c>
      <c r="N1171" s="32" t="s">
        <v>396</v>
      </c>
      <c r="O1171" s="32">
        <v>6176725</v>
      </c>
      <c r="P1171" s="38">
        <f>IF($H1171="",VLOOKUP($C1171,IMPUTATION_CARBURANT[],2,0),VLOOKUP($H1171,IMPUTATION_CARBURANT[],2,0))</f>
        <v>1</v>
      </c>
      <c r="Q1171" s="38">
        <f>IF(AND($P1171=123401,$M1171="VP"),124013,$P$2:$P$4524)</f>
        <v>1</v>
      </c>
      <c r="R1171" s="38" t="str">
        <f t="shared" si="181"/>
        <v>TEST</v>
      </c>
      <c r="S1171" s="38">
        <f>ABS($B1171)</f>
        <v>227.65</v>
      </c>
      <c r="T1171" s="38">
        <f>ABS($I1171)</f>
        <v>189.71</v>
      </c>
      <c r="U1171" s="38">
        <f>ABS($K1171)</f>
        <v>30.35</v>
      </c>
      <c r="V1171" s="34">
        <f t="shared" si="184"/>
        <v>151.77000000000001</v>
      </c>
      <c r="W1171" s="35">
        <f t="shared" si="185"/>
        <v>45.53</v>
      </c>
      <c r="X1171" s="34" t="str">
        <f t="shared" si="186"/>
        <v/>
      </c>
      <c r="Y1171" s="35" t="str">
        <f t="shared" si="187"/>
        <v/>
      </c>
      <c r="Z1171" s="38" t="str">
        <f t="shared" si="182"/>
        <v>V8</v>
      </c>
      <c r="AA1171" s="38" t="str">
        <f t="shared" si="180"/>
        <v>V9</v>
      </c>
      <c r="AB1171" s="38" t="str">
        <f t="shared" si="183"/>
        <v>V10</v>
      </c>
      <c r="AC1171" s="38">
        <f>IF($AF1171=20,"",IF($V1171=0,"",IF($H1171="Adblue Bidon","",IF($H1171="GNC (KG)","",IF($H1171="Frais de service EV","",IF($Q1171=1,$G$2:$G$4524,""))))))</f>
        <v>150.47999999999999</v>
      </c>
      <c r="AD1171" s="33" t="str">
        <f t="shared" si="188"/>
        <v/>
      </c>
      <c r="AE1171" s="36" t="str">
        <f t="shared" si="189"/>
        <v/>
      </c>
      <c r="AF1171" s="37" t="str">
        <f>IFERROR(VLOOKUP($F$2,IMPUTATION!F:G,2,0),"")</f>
        <v/>
      </c>
    </row>
    <row r="1172" spans="1:32">
      <c r="A1172" s="31">
        <v>44408</v>
      </c>
      <c r="B1172" s="32">
        <v>63.9</v>
      </c>
      <c r="C1172" s="32" t="s">
        <v>393</v>
      </c>
      <c r="D1172" s="32" t="s">
        <v>371</v>
      </c>
      <c r="E1172" s="32" t="s">
        <v>259</v>
      </c>
      <c r="F1172" s="32" t="s">
        <v>807</v>
      </c>
      <c r="G1172" s="32">
        <v>39.99</v>
      </c>
      <c r="H1172" s="32" t="s">
        <v>387</v>
      </c>
      <c r="I1172" s="32">
        <v>53.25</v>
      </c>
      <c r="J1172" s="32">
        <v>80</v>
      </c>
      <c r="K1172" s="32">
        <v>8.52</v>
      </c>
      <c r="L1172" s="32">
        <v>55.38</v>
      </c>
      <c r="M1172" s="32" t="s">
        <v>18</v>
      </c>
      <c r="N1172" s="32" t="s">
        <v>18</v>
      </c>
      <c r="O1172" s="32">
        <v>6656531</v>
      </c>
      <c r="P1172" s="38">
        <f>IF($H1172="",VLOOKUP($C1172,IMPUTATION_CARBURANT[],2,0),VLOOKUP($H1172,IMPUTATION_CARBURANT[],2,0))</f>
        <v>1</v>
      </c>
      <c r="Q1172" s="38">
        <f>IF(AND($P1172=123401,$M1172="VP"),124013,$P$2:$P$4524)</f>
        <v>1</v>
      </c>
      <c r="R1172" s="38" t="str">
        <f t="shared" si="181"/>
        <v>TEST</v>
      </c>
      <c r="S1172" s="38">
        <f>ABS($B1172)</f>
        <v>63.9</v>
      </c>
      <c r="T1172" s="38">
        <f>ABS($I1172)</f>
        <v>53.25</v>
      </c>
      <c r="U1172" s="38">
        <f>ABS($K1172)</f>
        <v>8.52</v>
      </c>
      <c r="V1172" s="34">
        <f t="shared" si="184"/>
        <v>42.6</v>
      </c>
      <c r="W1172" s="35">
        <f t="shared" si="185"/>
        <v>12.78</v>
      </c>
      <c r="X1172" s="34" t="str">
        <f t="shared" si="186"/>
        <v/>
      </c>
      <c r="Y1172" s="35" t="str">
        <f t="shared" si="187"/>
        <v/>
      </c>
      <c r="Z1172" s="38" t="str">
        <f t="shared" si="182"/>
        <v>V8</v>
      </c>
      <c r="AA1172" s="38" t="str">
        <f t="shared" si="180"/>
        <v>V9</v>
      </c>
      <c r="AB1172" s="38" t="str">
        <f t="shared" si="183"/>
        <v>V10</v>
      </c>
      <c r="AC1172" s="38">
        <f>IF($AF1172=20,"",IF($V1172=0,"",IF($H1172="Adblue Bidon","",IF($H1172="GNC (KG)","",IF($H1172="Frais de service EV","",IF($Q1172=1,$G$2:$G$4524,""))))))</f>
        <v>39.99</v>
      </c>
      <c r="AD1172" s="33" t="str">
        <f t="shared" si="188"/>
        <v/>
      </c>
      <c r="AE1172" s="36" t="str">
        <f t="shared" si="189"/>
        <v/>
      </c>
      <c r="AF1172" s="37" t="str">
        <f>IFERROR(VLOOKUP($F$2,IMPUTATION!F:G,2,0),"")</f>
        <v/>
      </c>
    </row>
    <row r="1173" spans="1:32">
      <c r="A1173" s="31">
        <v>44408</v>
      </c>
      <c r="B1173" s="32">
        <v>143.59</v>
      </c>
      <c r="C1173" s="32" t="s">
        <v>21</v>
      </c>
      <c r="D1173" s="32" t="s">
        <v>371</v>
      </c>
      <c r="E1173" s="32" t="s">
        <v>106</v>
      </c>
      <c r="F1173" s="32" t="s">
        <v>527</v>
      </c>
      <c r="G1173" s="32">
        <v>97.5</v>
      </c>
      <c r="H1173" s="32" t="s">
        <v>380</v>
      </c>
      <c r="I1173" s="32">
        <v>119.66</v>
      </c>
      <c r="J1173" s="32">
        <v>80</v>
      </c>
      <c r="K1173" s="32">
        <v>19.14</v>
      </c>
      <c r="L1173" s="32">
        <v>124.45</v>
      </c>
      <c r="M1173" s="32" t="s">
        <v>19</v>
      </c>
      <c r="N1173" s="32" t="s">
        <v>396</v>
      </c>
      <c r="O1173" s="32">
        <v>6400181</v>
      </c>
      <c r="P1173" s="38">
        <f>IF($H1173="",VLOOKUP($C1173,IMPUTATION_CARBURANT[],2,0),VLOOKUP($H1173,IMPUTATION_CARBURANT[],2,0))</f>
        <v>1</v>
      </c>
      <c r="Q1173" s="38">
        <f>IF(AND($P1173=123401,$M1173="VP"),124013,$P$2:$P$4524)</f>
        <v>1</v>
      </c>
      <c r="R1173" s="38" t="str">
        <f t="shared" si="181"/>
        <v>TEST</v>
      </c>
      <c r="S1173" s="38">
        <f>ABS($B1173)</f>
        <v>143.59</v>
      </c>
      <c r="T1173" s="38">
        <f>ABS($I1173)</f>
        <v>119.66</v>
      </c>
      <c r="U1173" s="38">
        <f>ABS($K1173)</f>
        <v>19.14</v>
      </c>
      <c r="V1173" s="34">
        <f t="shared" si="184"/>
        <v>95.73</v>
      </c>
      <c r="W1173" s="35">
        <f t="shared" si="185"/>
        <v>28.72</v>
      </c>
      <c r="X1173" s="34" t="str">
        <f t="shared" si="186"/>
        <v/>
      </c>
      <c r="Y1173" s="35" t="str">
        <f t="shared" si="187"/>
        <v/>
      </c>
      <c r="Z1173" s="38" t="str">
        <f t="shared" si="182"/>
        <v>V8</v>
      </c>
      <c r="AA1173" s="38" t="str">
        <f t="shared" si="180"/>
        <v>V9</v>
      </c>
      <c r="AB1173" s="38" t="str">
        <f t="shared" si="183"/>
        <v>V10</v>
      </c>
      <c r="AC1173" s="38">
        <f>IF($AF1173=20,"",IF($V1173=0,"",IF($H1173="Adblue Bidon","",IF($H1173="GNC (KG)","",IF($H1173="Frais de service EV","",IF($Q1173=1,$G$2:$G$4524,""))))))</f>
        <v>97.5</v>
      </c>
      <c r="AD1173" s="33" t="str">
        <f t="shared" si="188"/>
        <v/>
      </c>
      <c r="AE1173" s="36" t="str">
        <f t="shared" si="189"/>
        <v/>
      </c>
      <c r="AF1173" s="37" t="str">
        <f>IFERROR(VLOOKUP($F$2,IMPUTATION!F:G,2,0),"")</f>
        <v/>
      </c>
    </row>
    <row r="1174" spans="1:32">
      <c r="A1174" s="31">
        <v>44408</v>
      </c>
      <c r="B1174" s="32">
        <v>129.46</v>
      </c>
      <c r="C1174" s="32" t="s">
        <v>21</v>
      </c>
      <c r="D1174" s="32" t="s">
        <v>371</v>
      </c>
      <c r="E1174" s="32" t="s">
        <v>88</v>
      </c>
      <c r="F1174" s="32" t="s">
        <v>791</v>
      </c>
      <c r="G1174" s="32">
        <v>87.3</v>
      </c>
      <c r="H1174" s="32" t="s">
        <v>380</v>
      </c>
      <c r="I1174" s="32">
        <v>107.88</v>
      </c>
      <c r="J1174" s="32">
        <v>80</v>
      </c>
      <c r="K1174" s="32">
        <v>17.260000000000002</v>
      </c>
      <c r="L1174" s="32">
        <v>112.2</v>
      </c>
      <c r="M1174" s="32" t="s">
        <v>19</v>
      </c>
      <c r="N1174" s="32" t="s">
        <v>396</v>
      </c>
      <c r="O1174" s="32">
        <v>6177475</v>
      </c>
      <c r="P1174" s="38">
        <f>IF($H1174="",VLOOKUP($C1174,IMPUTATION_CARBURANT[],2,0),VLOOKUP($H1174,IMPUTATION_CARBURANT[],2,0))</f>
        <v>1</v>
      </c>
      <c r="Q1174" s="38">
        <f>IF(AND($P1174=123401,$M1174="VP"),124013,$P$2:$P$4524)</f>
        <v>1</v>
      </c>
      <c r="R1174" s="38" t="str">
        <f t="shared" si="181"/>
        <v>TEST</v>
      </c>
      <c r="S1174" s="38">
        <f>ABS($B1174)</f>
        <v>129.46</v>
      </c>
      <c r="T1174" s="38">
        <f>ABS($I1174)</f>
        <v>107.88</v>
      </c>
      <c r="U1174" s="38">
        <f>ABS($K1174)</f>
        <v>17.260000000000002</v>
      </c>
      <c r="V1174" s="34">
        <f t="shared" si="184"/>
        <v>86.3</v>
      </c>
      <c r="W1174" s="35">
        <f t="shared" si="185"/>
        <v>25.9</v>
      </c>
      <c r="X1174" s="34" t="str">
        <f t="shared" si="186"/>
        <v/>
      </c>
      <c r="Y1174" s="35" t="str">
        <f t="shared" si="187"/>
        <v/>
      </c>
      <c r="Z1174" s="38" t="str">
        <f t="shared" si="182"/>
        <v>V8</v>
      </c>
      <c r="AA1174" s="38" t="str">
        <f t="shared" si="180"/>
        <v>V9</v>
      </c>
      <c r="AB1174" s="38" t="str">
        <f t="shared" si="183"/>
        <v>V10</v>
      </c>
      <c r="AC1174" s="38">
        <f>IF($AF1174=20,"",IF($V1174=0,"",IF($H1174="Adblue Bidon","",IF($H1174="GNC (KG)","",IF($H1174="Frais de service EV","",IF($Q1174=1,$G$2:$G$4524,""))))))</f>
        <v>87.3</v>
      </c>
      <c r="AD1174" s="33" t="str">
        <f t="shared" si="188"/>
        <v/>
      </c>
      <c r="AE1174" s="36" t="str">
        <f t="shared" si="189"/>
        <v/>
      </c>
      <c r="AF1174" s="37" t="str">
        <f>IFERROR(VLOOKUP($F$2,IMPUTATION!F:G,2,0),"")</f>
        <v/>
      </c>
    </row>
    <row r="1175" spans="1:32">
      <c r="A1175" s="31">
        <v>44408</v>
      </c>
      <c r="B1175" s="32">
        <v>6.48</v>
      </c>
      <c r="C1175" s="32" t="s">
        <v>405</v>
      </c>
      <c r="D1175" s="32" t="s">
        <v>371</v>
      </c>
      <c r="E1175" s="32" t="s">
        <v>110</v>
      </c>
      <c r="F1175" s="32" t="s">
        <v>642</v>
      </c>
      <c r="G1175" s="32">
        <v>13.81</v>
      </c>
      <c r="H1175" s="32" t="s">
        <v>374</v>
      </c>
      <c r="I1175" s="32">
        <v>5.4</v>
      </c>
      <c r="J1175" s="32">
        <v>100</v>
      </c>
      <c r="K1175" s="32">
        <v>1.08</v>
      </c>
      <c r="L1175" s="32">
        <v>5.4</v>
      </c>
      <c r="M1175" s="32" t="s">
        <v>19</v>
      </c>
      <c r="N1175" s="32" t="s">
        <v>396</v>
      </c>
      <c r="O1175" s="32">
        <v>6177571</v>
      </c>
      <c r="P1175" s="38">
        <f>IF($H1175="",VLOOKUP($C1175,IMPUTATION_CARBURANT[],2,0),VLOOKUP($H1175,IMPUTATION_CARBURANT[],2,0))</f>
        <v>1</v>
      </c>
      <c r="Q1175" s="38">
        <f>IF(AND($P1175=123401,$M1175="VP"),124013,$P$2:$P$4524)</f>
        <v>1</v>
      </c>
      <c r="R1175" s="38" t="str">
        <f t="shared" si="181"/>
        <v>TEST</v>
      </c>
      <c r="S1175" s="38">
        <f>ABS($B1175)</f>
        <v>6.48</v>
      </c>
      <c r="T1175" s="38">
        <f>ABS($I1175)</f>
        <v>5.4</v>
      </c>
      <c r="U1175" s="38">
        <f>ABS($K1175)</f>
        <v>1.08</v>
      </c>
      <c r="V1175" s="34">
        <f t="shared" si="184"/>
        <v>5.4</v>
      </c>
      <c r="W1175" s="35">
        <f t="shared" si="185"/>
        <v>0</v>
      </c>
      <c r="X1175" s="34" t="str">
        <f t="shared" si="186"/>
        <v/>
      </c>
      <c r="Y1175" s="35" t="str">
        <f t="shared" si="187"/>
        <v/>
      </c>
      <c r="Z1175" s="38" t="str">
        <f t="shared" si="182"/>
        <v>V8</v>
      </c>
      <c r="AA1175" s="38" t="str">
        <f t="shared" si="180"/>
        <v>V9</v>
      </c>
      <c r="AB1175" s="38" t="str">
        <f t="shared" si="183"/>
        <v>V10</v>
      </c>
      <c r="AC1175" s="38">
        <f>IF($AF1175=20,"",IF($V1175=0,"",IF($H1175="Adblue Bidon","",IF($H1175="GNC (KG)","",IF($H1175="Frais de service EV","",IF($Q1175=1,$G$2:$G$4524,""))))))</f>
        <v>13.81</v>
      </c>
      <c r="AD1175" s="33" t="str">
        <f t="shared" si="188"/>
        <v/>
      </c>
      <c r="AE1175" s="36" t="str">
        <f t="shared" si="189"/>
        <v/>
      </c>
      <c r="AF1175" s="37" t="str">
        <f>IFERROR(VLOOKUP($F$2,IMPUTATION!F:G,2,0),"")</f>
        <v/>
      </c>
    </row>
    <row r="1176" spans="1:32">
      <c r="A1176" s="31">
        <v>44408</v>
      </c>
      <c r="B1176" s="32">
        <v>44.7</v>
      </c>
      <c r="C1176" s="32" t="s">
        <v>393</v>
      </c>
      <c r="D1176" s="32" t="s">
        <v>371</v>
      </c>
      <c r="E1176" s="32" t="s">
        <v>226</v>
      </c>
      <c r="F1176" s="32" t="s">
        <v>569</v>
      </c>
      <c r="G1176" s="32">
        <v>26.33</v>
      </c>
      <c r="H1176" s="32" t="s">
        <v>390</v>
      </c>
      <c r="I1176" s="32">
        <v>37.25</v>
      </c>
      <c r="J1176" s="32">
        <v>80</v>
      </c>
      <c r="K1176" s="32">
        <v>5.96</v>
      </c>
      <c r="L1176" s="32">
        <v>38.74</v>
      </c>
      <c r="M1176" s="32" t="s">
        <v>18</v>
      </c>
      <c r="N1176" s="32" t="s">
        <v>18</v>
      </c>
      <c r="O1176" s="32">
        <v>6400961</v>
      </c>
      <c r="P1176" s="38">
        <f>IF($H1176="",VLOOKUP($C1176,IMPUTATION_CARBURANT[],2,0),VLOOKUP($H1176,IMPUTATION_CARBURANT[],2,0))</f>
        <v>1</v>
      </c>
      <c r="Q1176" s="38">
        <f>IF(AND($P1176=123401,$M1176="VP"),124013,$P$2:$P$4524)</f>
        <v>1</v>
      </c>
      <c r="R1176" s="38" t="str">
        <f t="shared" si="181"/>
        <v>TEST</v>
      </c>
      <c r="S1176" s="38">
        <f>ABS($B1176)</f>
        <v>44.7</v>
      </c>
      <c r="T1176" s="38">
        <f>ABS($I1176)</f>
        <v>37.25</v>
      </c>
      <c r="U1176" s="38">
        <f>ABS($K1176)</f>
        <v>5.96</v>
      </c>
      <c r="V1176" s="34">
        <f t="shared" si="184"/>
        <v>29.8</v>
      </c>
      <c r="W1176" s="35">
        <f t="shared" si="185"/>
        <v>8.94</v>
      </c>
      <c r="X1176" s="34" t="str">
        <f t="shared" si="186"/>
        <v/>
      </c>
      <c r="Y1176" s="35" t="str">
        <f t="shared" si="187"/>
        <v/>
      </c>
      <c r="Z1176" s="38" t="str">
        <f t="shared" si="182"/>
        <v>V8</v>
      </c>
      <c r="AA1176" s="38" t="str">
        <f t="shared" si="180"/>
        <v>V9</v>
      </c>
      <c r="AB1176" s="38" t="str">
        <f t="shared" si="183"/>
        <v>V10</v>
      </c>
      <c r="AC1176" s="38">
        <f>IF($AF1176=20,"",IF($V1176=0,"",IF($H1176="Adblue Bidon","",IF($H1176="GNC (KG)","",IF($H1176="Frais de service EV","",IF($Q1176=1,$G$2:$G$4524,""))))))</f>
        <v>26.33</v>
      </c>
      <c r="AD1176" s="33" t="str">
        <f t="shared" si="188"/>
        <v/>
      </c>
      <c r="AE1176" s="36" t="str">
        <f t="shared" si="189"/>
        <v/>
      </c>
      <c r="AF1176" s="37" t="str">
        <f>IFERROR(VLOOKUP($F$2,IMPUTATION!F:G,2,0),"")</f>
        <v/>
      </c>
    </row>
    <row r="1177" spans="1:32">
      <c r="A1177" s="31">
        <v>44408</v>
      </c>
      <c r="B1177" s="32">
        <v>64.27</v>
      </c>
      <c r="C1177" s="32" t="s">
        <v>393</v>
      </c>
      <c r="D1177" s="32" t="s">
        <v>371</v>
      </c>
      <c r="E1177" s="32" t="s">
        <v>339</v>
      </c>
      <c r="F1177" s="32" t="s">
        <v>555</v>
      </c>
      <c r="G1177" s="32">
        <v>38.200000000000003</v>
      </c>
      <c r="H1177" s="32" t="s">
        <v>390</v>
      </c>
      <c r="I1177" s="32">
        <v>53.56</v>
      </c>
      <c r="J1177" s="32">
        <v>80</v>
      </c>
      <c r="K1177" s="32">
        <v>8.57</v>
      </c>
      <c r="L1177" s="32">
        <v>55.7</v>
      </c>
      <c r="M1177" s="32" t="s">
        <v>18</v>
      </c>
      <c r="N1177" s="32" t="s">
        <v>18</v>
      </c>
      <c r="O1177" s="32">
        <v>6401933</v>
      </c>
      <c r="P1177" s="38">
        <f>IF($H1177="",VLOOKUP($C1177,IMPUTATION_CARBURANT[],2,0),VLOOKUP($H1177,IMPUTATION_CARBURANT[],2,0))</f>
        <v>1</v>
      </c>
      <c r="Q1177" s="38">
        <f>IF(AND($P1177=123401,$M1177="VP"),124013,$P$2:$P$4524)</f>
        <v>1</v>
      </c>
      <c r="R1177" s="38" t="str">
        <f t="shared" si="181"/>
        <v>TEST</v>
      </c>
      <c r="S1177" s="38">
        <f>ABS($B1177)</f>
        <v>64.27</v>
      </c>
      <c r="T1177" s="38">
        <f>ABS($I1177)</f>
        <v>53.56</v>
      </c>
      <c r="U1177" s="38">
        <f>ABS($K1177)</f>
        <v>8.57</v>
      </c>
      <c r="V1177" s="34">
        <f t="shared" si="184"/>
        <v>42.85</v>
      </c>
      <c r="W1177" s="35">
        <f t="shared" si="185"/>
        <v>12.85</v>
      </c>
      <c r="X1177" s="34" t="str">
        <f t="shared" si="186"/>
        <v/>
      </c>
      <c r="Y1177" s="35" t="str">
        <f t="shared" si="187"/>
        <v/>
      </c>
      <c r="Z1177" s="38" t="str">
        <f t="shared" si="182"/>
        <v>V8</v>
      </c>
      <c r="AA1177" s="38" t="str">
        <f t="shared" si="180"/>
        <v>V9</v>
      </c>
      <c r="AB1177" s="38" t="str">
        <f t="shared" si="183"/>
        <v>V10</v>
      </c>
      <c r="AC1177" s="38">
        <f>IF($AF1177=20,"",IF($V1177=0,"",IF($H1177="Adblue Bidon","",IF($H1177="GNC (KG)","",IF($H1177="Frais de service EV","",IF($Q1177=1,$G$2:$G$4524,""))))))</f>
        <v>38.200000000000003</v>
      </c>
      <c r="AD1177" s="33" t="str">
        <f t="shared" si="188"/>
        <v/>
      </c>
      <c r="AE1177" s="36" t="str">
        <f t="shared" si="189"/>
        <v/>
      </c>
      <c r="AF1177" s="37" t="str">
        <f>IFERROR(VLOOKUP($F$2,IMPUTATION!F:G,2,0),"")</f>
        <v/>
      </c>
    </row>
    <row r="1178" spans="1:32">
      <c r="A1178" s="31">
        <v>44408</v>
      </c>
      <c r="B1178" s="32">
        <v>40.799999999999997</v>
      </c>
      <c r="C1178" s="32" t="s">
        <v>393</v>
      </c>
      <c r="D1178" s="32" t="s">
        <v>371</v>
      </c>
      <c r="E1178" s="32" t="s">
        <v>229</v>
      </c>
      <c r="F1178" s="32" t="s">
        <v>670</v>
      </c>
      <c r="G1178" s="32">
        <v>24.07</v>
      </c>
      <c r="H1178" s="32" t="s">
        <v>390</v>
      </c>
      <c r="I1178" s="32">
        <v>34</v>
      </c>
      <c r="J1178" s="32">
        <v>80</v>
      </c>
      <c r="K1178" s="32">
        <v>5.44</v>
      </c>
      <c r="L1178" s="32">
        <v>35.36</v>
      </c>
      <c r="M1178" s="32" t="s">
        <v>18</v>
      </c>
      <c r="N1178" s="32" t="s">
        <v>18</v>
      </c>
      <c r="O1178" s="32">
        <v>6400346</v>
      </c>
      <c r="P1178" s="38">
        <f>IF($H1178="",VLOOKUP($C1178,IMPUTATION_CARBURANT[],2,0),VLOOKUP($H1178,IMPUTATION_CARBURANT[],2,0))</f>
        <v>1</v>
      </c>
      <c r="Q1178" s="38">
        <f>IF(AND($P1178=123401,$M1178="VP"),124013,$P$2:$P$4524)</f>
        <v>1</v>
      </c>
      <c r="R1178" s="38" t="str">
        <f t="shared" si="181"/>
        <v>TEST</v>
      </c>
      <c r="S1178" s="38">
        <f>ABS($B1178)</f>
        <v>40.799999999999997</v>
      </c>
      <c r="T1178" s="38">
        <f>ABS($I1178)</f>
        <v>34</v>
      </c>
      <c r="U1178" s="38">
        <f>ABS($K1178)</f>
        <v>5.44</v>
      </c>
      <c r="V1178" s="34">
        <f t="shared" si="184"/>
        <v>27.2</v>
      </c>
      <c r="W1178" s="35">
        <f t="shared" si="185"/>
        <v>8.16</v>
      </c>
      <c r="X1178" s="34" t="str">
        <f t="shared" si="186"/>
        <v/>
      </c>
      <c r="Y1178" s="35" t="str">
        <f t="shared" si="187"/>
        <v/>
      </c>
      <c r="Z1178" s="38" t="str">
        <f t="shared" si="182"/>
        <v>V8</v>
      </c>
      <c r="AA1178" s="38" t="str">
        <f t="shared" si="180"/>
        <v>V9</v>
      </c>
      <c r="AB1178" s="38" t="str">
        <f t="shared" si="183"/>
        <v>V10</v>
      </c>
      <c r="AC1178" s="38">
        <f>IF($AF1178=20,"",IF($V1178=0,"",IF($H1178="Adblue Bidon","",IF($H1178="GNC (KG)","",IF($H1178="Frais de service EV","",IF($Q1178=1,$G$2:$G$4524,""))))))</f>
        <v>24.07</v>
      </c>
      <c r="AD1178" s="33" t="str">
        <f t="shared" si="188"/>
        <v/>
      </c>
      <c r="AE1178" s="36" t="str">
        <f t="shared" si="189"/>
        <v/>
      </c>
      <c r="AF1178" s="37" t="str">
        <f>IFERROR(VLOOKUP($F$2,IMPUTATION!F:G,2,0),"")</f>
        <v/>
      </c>
    </row>
    <row r="1179" spans="1:32">
      <c r="A1179" s="31">
        <v>44408</v>
      </c>
      <c r="B1179" s="32">
        <v>66.430000000000007</v>
      </c>
      <c r="C1179" s="32" t="s">
        <v>393</v>
      </c>
      <c r="D1179" s="32" t="s">
        <v>371</v>
      </c>
      <c r="E1179" s="32" t="s">
        <v>362</v>
      </c>
      <c r="F1179" s="32" t="s">
        <v>407</v>
      </c>
      <c r="G1179" s="32">
        <v>39.479999999999997</v>
      </c>
      <c r="H1179" s="32" t="s">
        <v>390</v>
      </c>
      <c r="I1179" s="32">
        <v>55.36</v>
      </c>
      <c r="J1179" s="32">
        <v>80</v>
      </c>
      <c r="K1179" s="32">
        <v>8.86</v>
      </c>
      <c r="L1179" s="32">
        <v>57.57</v>
      </c>
      <c r="M1179" s="32" t="s">
        <v>18</v>
      </c>
      <c r="N1179" s="32" t="s">
        <v>18</v>
      </c>
      <c r="O1179" s="32">
        <v>6401873</v>
      </c>
      <c r="P1179" s="38">
        <f>IF($H1179="",VLOOKUP($C1179,IMPUTATION_CARBURANT[],2,0),VLOOKUP($H1179,IMPUTATION_CARBURANT[],2,0))</f>
        <v>1</v>
      </c>
      <c r="Q1179" s="38">
        <f>IF(AND($P1179=123401,$M1179="VP"),124013,$P$2:$P$4524)</f>
        <v>1</v>
      </c>
      <c r="R1179" s="38" t="str">
        <f t="shared" si="181"/>
        <v>TEST</v>
      </c>
      <c r="S1179" s="38">
        <f>ABS($B1179)</f>
        <v>66.430000000000007</v>
      </c>
      <c r="T1179" s="38">
        <f>ABS($I1179)</f>
        <v>55.36</v>
      </c>
      <c r="U1179" s="38">
        <f>ABS($K1179)</f>
        <v>8.86</v>
      </c>
      <c r="V1179" s="34">
        <f t="shared" si="184"/>
        <v>44.29</v>
      </c>
      <c r="W1179" s="35">
        <f t="shared" si="185"/>
        <v>13.28</v>
      </c>
      <c r="X1179" s="34" t="str">
        <f t="shared" si="186"/>
        <v/>
      </c>
      <c r="Y1179" s="35" t="str">
        <f t="shared" si="187"/>
        <v/>
      </c>
      <c r="Z1179" s="38" t="str">
        <f t="shared" si="182"/>
        <v>V8</v>
      </c>
      <c r="AA1179" s="38" t="str">
        <f t="shared" si="180"/>
        <v>V9</v>
      </c>
      <c r="AB1179" s="38" t="str">
        <f t="shared" si="183"/>
        <v>V10</v>
      </c>
      <c r="AC1179" s="38">
        <f>IF($AF1179=20,"",IF($V1179=0,"",IF($H1179="Adblue Bidon","",IF($H1179="GNC (KG)","",IF($H1179="Frais de service EV","",IF($Q1179=1,$G$2:$G$4524,""))))))</f>
        <v>39.479999999999997</v>
      </c>
      <c r="AD1179" s="33" t="str">
        <f t="shared" si="188"/>
        <v/>
      </c>
      <c r="AE1179" s="36" t="str">
        <f t="shared" si="189"/>
        <v/>
      </c>
      <c r="AF1179" s="37" t="str">
        <f>IFERROR(VLOOKUP($F$2,IMPUTATION!F:G,2,0),"")</f>
        <v/>
      </c>
    </row>
    <row r="1180" spans="1:32">
      <c r="A1180" s="31">
        <v>44408</v>
      </c>
      <c r="B1180" s="32">
        <v>66.260000000000005</v>
      </c>
      <c r="C1180" s="32" t="s">
        <v>21</v>
      </c>
      <c r="D1180" s="32" t="s">
        <v>371</v>
      </c>
      <c r="E1180" s="32" t="s">
        <v>29</v>
      </c>
      <c r="F1180" s="32" t="s">
        <v>703</v>
      </c>
      <c r="G1180" s="32">
        <v>44.69</v>
      </c>
      <c r="H1180" s="32" t="s">
        <v>380</v>
      </c>
      <c r="I1180" s="32">
        <v>55.22</v>
      </c>
      <c r="J1180" s="32">
        <v>80</v>
      </c>
      <c r="K1180" s="32">
        <v>8.83</v>
      </c>
      <c r="L1180" s="32">
        <v>57.43</v>
      </c>
      <c r="M1180" s="32" t="s">
        <v>18</v>
      </c>
      <c r="N1180" s="32" t="s">
        <v>18</v>
      </c>
      <c r="O1180" s="32">
        <v>6177496</v>
      </c>
      <c r="P1180" s="38">
        <f>IF($H1180="",VLOOKUP($C1180,IMPUTATION_CARBURANT[],2,0),VLOOKUP($H1180,IMPUTATION_CARBURANT[],2,0))</f>
        <v>1</v>
      </c>
      <c r="Q1180" s="38">
        <f>IF(AND($P1180=123401,$M1180="VP"),124013,$P$2:$P$4524)</f>
        <v>1</v>
      </c>
      <c r="R1180" s="38" t="str">
        <f t="shared" si="181"/>
        <v>TEST</v>
      </c>
      <c r="S1180" s="38">
        <f>ABS($B1180)</f>
        <v>66.260000000000005</v>
      </c>
      <c r="T1180" s="38">
        <f>ABS($I1180)</f>
        <v>55.22</v>
      </c>
      <c r="U1180" s="38">
        <f>ABS($K1180)</f>
        <v>8.83</v>
      </c>
      <c r="V1180" s="34">
        <f t="shared" si="184"/>
        <v>44.18</v>
      </c>
      <c r="W1180" s="35">
        <f t="shared" si="185"/>
        <v>13.25</v>
      </c>
      <c r="X1180" s="34" t="str">
        <f t="shared" si="186"/>
        <v/>
      </c>
      <c r="Y1180" s="35" t="str">
        <f t="shared" si="187"/>
        <v/>
      </c>
      <c r="Z1180" s="38" t="str">
        <f t="shared" si="182"/>
        <v>V8</v>
      </c>
      <c r="AA1180" s="38" t="str">
        <f t="shared" si="180"/>
        <v>V9</v>
      </c>
      <c r="AB1180" s="38" t="str">
        <f t="shared" si="183"/>
        <v>V10</v>
      </c>
      <c r="AC1180" s="38">
        <f>IF($AF1180=20,"",IF($V1180=0,"",IF($H1180="Adblue Bidon","",IF($H1180="GNC (KG)","",IF($H1180="Frais de service EV","",IF($Q1180=1,$G$2:$G$4524,""))))))</f>
        <v>44.69</v>
      </c>
      <c r="AD1180" s="33" t="str">
        <f t="shared" si="188"/>
        <v/>
      </c>
      <c r="AE1180" s="36" t="str">
        <f t="shared" si="189"/>
        <v/>
      </c>
      <c r="AF1180" s="37" t="str">
        <f>IFERROR(VLOOKUP($F$2,IMPUTATION!F:G,2,0),"")</f>
        <v/>
      </c>
    </row>
    <row r="1181" spans="1:32">
      <c r="A1181" s="31">
        <v>44408</v>
      </c>
      <c r="B1181" s="32">
        <v>11.5</v>
      </c>
      <c r="C1181" s="32" t="s">
        <v>405</v>
      </c>
      <c r="D1181" s="32" t="s">
        <v>371</v>
      </c>
      <c r="E1181" s="32" t="s">
        <v>102</v>
      </c>
      <c r="F1181" s="32" t="s">
        <v>427</v>
      </c>
      <c r="G1181" s="32">
        <v>1</v>
      </c>
      <c r="H1181" s="32" t="s">
        <v>373</v>
      </c>
      <c r="I1181" s="32">
        <v>9.58</v>
      </c>
      <c r="J1181" s="32">
        <v>100</v>
      </c>
      <c r="K1181" s="32">
        <v>1.92</v>
      </c>
      <c r="L1181" s="32">
        <v>9.58</v>
      </c>
      <c r="M1181" s="32" t="s">
        <v>392</v>
      </c>
      <c r="N1181" s="32" t="s">
        <v>396</v>
      </c>
      <c r="O1181" s="32">
        <v>6173995</v>
      </c>
      <c r="P1181" s="38">
        <f>IF($H1181="",VLOOKUP($C1181,IMPUTATION_CARBURANT[],2,0),VLOOKUP($H1181,IMPUTATION_CARBURANT[],2,0))</f>
        <v>1</v>
      </c>
      <c r="Q1181" s="38">
        <f>IF(AND($P1181=123401,$M1181="VP"),124013,$P$2:$P$4524)</f>
        <v>1</v>
      </c>
      <c r="R1181" s="38" t="str">
        <f t="shared" si="181"/>
        <v>TEST</v>
      </c>
      <c r="S1181" s="38">
        <f>ABS($B1181)</f>
        <v>11.5</v>
      </c>
      <c r="T1181" s="38">
        <f>ABS($I1181)</f>
        <v>9.58</v>
      </c>
      <c r="U1181" s="38">
        <f>ABS($K1181)</f>
        <v>1.92</v>
      </c>
      <c r="V1181" s="34">
        <f t="shared" si="184"/>
        <v>9.58</v>
      </c>
      <c r="W1181" s="35">
        <f t="shared" si="185"/>
        <v>0</v>
      </c>
      <c r="X1181" s="34" t="str">
        <f t="shared" si="186"/>
        <v/>
      </c>
      <c r="Y1181" s="35" t="str">
        <f t="shared" si="187"/>
        <v/>
      </c>
      <c r="Z1181" s="38" t="str">
        <f t="shared" si="182"/>
        <v>V8</v>
      </c>
      <c r="AA1181" s="38" t="str">
        <f t="shared" si="180"/>
        <v>V9</v>
      </c>
      <c r="AB1181" s="38" t="str">
        <f t="shared" si="183"/>
        <v>V10</v>
      </c>
      <c r="AC1181" s="38" t="str">
        <f>IF($AF1181=20,"",IF($V1181=0,"",IF($H1181="Adblue Bidon","",IF($H1181="GNC (KG)","",IF($H1181="Frais de service EV","",IF($Q1181=1,$G$2:$G$4524,""))))))</f>
        <v/>
      </c>
      <c r="AD1181" s="33" t="str">
        <f t="shared" si="188"/>
        <v/>
      </c>
      <c r="AE1181" s="36" t="str">
        <f t="shared" si="189"/>
        <v/>
      </c>
      <c r="AF1181" s="37" t="str">
        <f>IFERROR(VLOOKUP($F$2,IMPUTATION!F:G,2,0),"")</f>
        <v/>
      </c>
    </row>
    <row r="1182" spans="1:32">
      <c r="A1182" s="31">
        <v>44408</v>
      </c>
      <c r="B1182" s="32">
        <v>59.8</v>
      </c>
      <c r="C1182" s="32" t="s">
        <v>393</v>
      </c>
      <c r="D1182" s="32" t="s">
        <v>371</v>
      </c>
      <c r="E1182" s="32" t="s">
        <v>267</v>
      </c>
      <c r="F1182" s="32" t="s">
        <v>416</v>
      </c>
      <c r="G1182" s="32">
        <v>35.54</v>
      </c>
      <c r="H1182" s="32" t="s">
        <v>390</v>
      </c>
      <c r="I1182" s="32">
        <v>49.83</v>
      </c>
      <c r="J1182" s="32">
        <v>80</v>
      </c>
      <c r="K1182" s="32">
        <v>7.98</v>
      </c>
      <c r="L1182" s="32">
        <v>51.82</v>
      </c>
      <c r="M1182" s="32" t="s">
        <v>18</v>
      </c>
      <c r="N1182" s="32" t="s">
        <v>18</v>
      </c>
      <c r="O1182" s="32">
        <v>6398702</v>
      </c>
      <c r="P1182" s="38">
        <f>IF($H1182="",VLOOKUP($C1182,IMPUTATION_CARBURANT[],2,0),VLOOKUP($H1182,IMPUTATION_CARBURANT[],2,0))</f>
        <v>1</v>
      </c>
      <c r="Q1182" s="38">
        <f>IF(AND($P1182=123401,$M1182="VP"),124013,$P$2:$P$4524)</f>
        <v>1</v>
      </c>
      <c r="R1182" s="38" t="str">
        <f t="shared" si="181"/>
        <v>TEST</v>
      </c>
      <c r="S1182" s="38">
        <f>ABS($B1182)</f>
        <v>59.8</v>
      </c>
      <c r="T1182" s="38">
        <f>ABS($I1182)</f>
        <v>49.83</v>
      </c>
      <c r="U1182" s="38">
        <f>ABS($K1182)</f>
        <v>7.98</v>
      </c>
      <c r="V1182" s="34">
        <f t="shared" si="184"/>
        <v>39.86</v>
      </c>
      <c r="W1182" s="35">
        <f t="shared" si="185"/>
        <v>11.96</v>
      </c>
      <c r="X1182" s="34" t="str">
        <f t="shared" si="186"/>
        <v/>
      </c>
      <c r="Y1182" s="35" t="str">
        <f t="shared" si="187"/>
        <v/>
      </c>
      <c r="Z1182" s="38" t="str">
        <f t="shared" si="182"/>
        <v>V8</v>
      </c>
      <c r="AA1182" s="38" t="str">
        <f t="shared" si="180"/>
        <v>V9</v>
      </c>
      <c r="AB1182" s="38" t="str">
        <f t="shared" si="183"/>
        <v>V10</v>
      </c>
      <c r="AC1182" s="38">
        <f>IF($AF1182=20,"",IF($V1182=0,"",IF($H1182="Adblue Bidon","",IF($H1182="GNC (KG)","",IF($H1182="Frais de service EV","",IF($Q1182=1,$G$2:$G$4524,""))))))</f>
        <v>35.54</v>
      </c>
      <c r="AD1182" s="33" t="str">
        <f t="shared" si="188"/>
        <v/>
      </c>
      <c r="AE1182" s="36" t="str">
        <f t="shared" si="189"/>
        <v/>
      </c>
      <c r="AF1182" s="37" t="str">
        <f>IFERROR(VLOOKUP($F$2,IMPUTATION!F:G,2,0),"")</f>
        <v/>
      </c>
    </row>
    <row r="1183" spans="1:32">
      <c r="A1183" s="31">
        <v>44408</v>
      </c>
      <c r="B1183" s="32">
        <v>62.4</v>
      </c>
      <c r="C1183" s="32" t="s">
        <v>393</v>
      </c>
      <c r="D1183" s="32" t="s">
        <v>371</v>
      </c>
      <c r="E1183" s="32" t="s">
        <v>190</v>
      </c>
      <c r="F1183" s="32" t="s">
        <v>712</v>
      </c>
      <c r="G1183" s="32">
        <v>39.049999999999997</v>
      </c>
      <c r="H1183" s="32" t="s">
        <v>387</v>
      </c>
      <c r="I1183" s="32">
        <v>52</v>
      </c>
      <c r="J1183" s="32">
        <v>80</v>
      </c>
      <c r="K1183" s="32">
        <v>8.32</v>
      </c>
      <c r="L1183" s="32">
        <v>54.08</v>
      </c>
      <c r="M1183" s="32" t="s">
        <v>18</v>
      </c>
      <c r="N1183" s="32" t="s">
        <v>18</v>
      </c>
      <c r="O1183" s="32">
        <v>6401204</v>
      </c>
      <c r="P1183" s="38">
        <f>IF($H1183="",VLOOKUP($C1183,IMPUTATION_CARBURANT[],2,0),VLOOKUP($H1183,IMPUTATION_CARBURANT[],2,0))</f>
        <v>1</v>
      </c>
      <c r="Q1183" s="38">
        <f>IF(AND($P1183=123401,$M1183="VP"),124013,$P$2:$P$4524)</f>
        <v>1</v>
      </c>
      <c r="R1183" s="38" t="str">
        <f t="shared" si="181"/>
        <v>TEST</v>
      </c>
      <c r="S1183" s="38">
        <f>ABS($B1183)</f>
        <v>62.4</v>
      </c>
      <c r="T1183" s="38">
        <f>ABS($I1183)</f>
        <v>52</v>
      </c>
      <c r="U1183" s="38">
        <f>ABS($K1183)</f>
        <v>8.32</v>
      </c>
      <c r="V1183" s="34">
        <f t="shared" si="184"/>
        <v>41.6</v>
      </c>
      <c r="W1183" s="35">
        <f t="shared" si="185"/>
        <v>12.48</v>
      </c>
      <c r="X1183" s="34" t="str">
        <f t="shared" si="186"/>
        <v/>
      </c>
      <c r="Y1183" s="35" t="str">
        <f t="shared" si="187"/>
        <v/>
      </c>
      <c r="Z1183" s="38" t="str">
        <f t="shared" si="182"/>
        <v>V8</v>
      </c>
      <c r="AA1183" s="38" t="str">
        <f t="shared" si="180"/>
        <v>V9</v>
      </c>
      <c r="AB1183" s="38" t="str">
        <f t="shared" si="183"/>
        <v>V10</v>
      </c>
      <c r="AC1183" s="38">
        <f>IF($AF1183=20,"",IF($V1183=0,"",IF($H1183="Adblue Bidon","",IF($H1183="GNC (KG)","",IF($H1183="Frais de service EV","",IF($Q1183=1,$G$2:$G$4524,""))))))</f>
        <v>39.049999999999997</v>
      </c>
      <c r="AD1183" s="33" t="str">
        <f t="shared" si="188"/>
        <v/>
      </c>
      <c r="AE1183" s="36" t="str">
        <f t="shared" si="189"/>
        <v/>
      </c>
      <c r="AF1183" s="37" t="str">
        <f>IFERROR(VLOOKUP($F$2,IMPUTATION!F:G,2,0),"")</f>
        <v/>
      </c>
    </row>
    <row r="1184" spans="1:32">
      <c r="A1184" s="31">
        <v>44408</v>
      </c>
      <c r="B1184" s="32">
        <v>116.47</v>
      </c>
      <c r="C1184" s="32" t="s">
        <v>21</v>
      </c>
      <c r="D1184" s="32" t="s">
        <v>371</v>
      </c>
      <c r="E1184" s="32" t="s">
        <v>120</v>
      </c>
      <c r="F1184" s="32" t="s">
        <v>813</v>
      </c>
      <c r="G1184" s="32">
        <v>75.849999999999994</v>
      </c>
      <c r="H1184" s="32" t="s">
        <v>379</v>
      </c>
      <c r="I1184" s="32">
        <v>97.06</v>
      </c>
      <c r="J1184" s="32">
        <v>80</v>
      </c>
      <c r="K1184" s="32">
        <v>15.53</v>
      </c>
      <c r="L1184" s="32">
        <v>100.94</v>
      </c>
      <c r="M1184" s="32" t="s">
        <v>19</v>
      </c>
      <c r="N1184" s="32" t="s">
        <v>396</v>
      </c>
      <c r="O1184" s="32">
        <v>6176920</v>
      </c>
      <c r="P1184" s="38">
        <f>IF($H1184="",VLOOKUP($C1184,IMPUTATION_CARBURANT[],2,0),VLOOKUP($H1184,IMPUTATION_CARBURANT[],2,0))</f>
        <v>1</v>
      </c>
      <c r="Q1184" s="38">
        <f>IF(AND($P1184=123401,$M1184="VP"),124013,$P$2:$P$4524)</f>
        <v>1</v>
      </c>
      <c r="R1184" s="38" t="str">
        <f t="shared" si="181"/>
        <v>TEST</v>
      </c>
      <c r="S1184" s="38">
        <f>ABS($B1184)</f>
        <v>116.47</v>
      </c>
      <c r="T1184" s="38">
        <f>ABS($I1184)</f>
        <v>97.06</v>
      </c>
      <c r="U1184" s="38">
        <f>ABS($K1184)</f>
        <v>15.53</v>
      </c>
      <c r="V1184" s="34">
        <f t="shared" si="184"/>
        <v>77.650000000000006</v>
      </c>
      <c r="W1184" s="35">
        <f t="shared" si="185"/>
        <v>23.29</v>
      </c>
      <c r="X1184" s="34" t="str">
        <f t="shared" si="186"/>
        <v/>
      </c>
      <c r="Y1184" s="35" t="str">
        <f t="shared" si="187"/>
        <v/>
      </c>
      <c r="Z1184" s="38" t="str">
        <f t="shared" si="182"/>
        <v>V8</v>
      </c>
      <c r="AA1184" s="38" t="str">
        <f t="shared" si="180"/>
        <v>V9</v>
      </c>
      <c r="AB1184" s="38" t="str">
        <f t="shared" si="183"/>
        <v>V10</v>
      </c>
      <c r="AC1184" s="38">
        <f>IF($AF1184=20,"",IF($V1184=0,"",IF($H1184="Adblue Bidon","",IF($H1184="GNC (KG)","",IF($H1184="Frais de service EV","",IF($Q1184=1,$G$2:$G$4524,""))))))</f>
        <v>75.849999999999994</v>
      </c>
      <c r="AD1184" s="33" t="str">
        <f t="shared" si="188"/>
        <v/>
      </c>
      <c r="AE1184" s="36" t="str">
        <f t="shared" si="189"/>
        <v/>
      </c>
      <c r="AF1184" s="37" t="str">
        <f>IFERROR(VLOOKUP($F$2,IMPUTATION!F:G,2,0),"")</f>
        <v/>
      </c>
    </row>
    <row r="1185" spans="1:32">
      <c r="A1185" s="31">
        <v>44408</v>
      </c>
      <c r="B1185" s="32">
        <v>48.49</v>
      </c>
      <c r="C1185" s="32" t="s">
        <v>393</v>
      </c>
      <c r="D1185" s="32" t="s">
        <v>371</v>
      </c>
      <c r="E1185" s="32" t="s">
        <v>315</v>
      </c>
      <c r="F1185" s="32" t="s">
        <v>548</v>
      </c>
      <c r="G1185" s="32">
        <v>30.35</v>
      </c>
      <c r="H1185" s="32" t="s">
        <v>387</v>
      </c>
      <c r="I1185" s="32">
        <v>40.409999999999997</v>
      </c>
      <c r="J1185" s="32">
        <v>80</v>
      </c>
      <c r="K1185" s="32">
        <v>6.46</v>
      </c>
      <c r="L1185" s="32">
        <v>42.03</v>
      </c>
      <c r="M1185" s="32" t="s">
        <v>18</v>
      </c>
      <c r="N1185" s="32" t="s">
        <v>18</v>
      </c>
      <c r="O1185" s="32">
        <v>6401000</v>
      </c>
      <c r="P1185" s="38">
        <f>IF($H1185="",VLOOKUP($C1185,IMPUTATION_CARBURANT[],2,0),VLOOKUP($H1185,IMPUTATION_CARBURANT[],2,0))</f>
        <v>1</v>
      </c>
      <c r="Q1185" s="38">
        <f>IF(AND($P1185=123401,$M1185="VP"),124013,$P$2:$P$4524)</f>
        <v>1</v>
      </c>
      <c r="R1185" s="38" t="str">
        <f t="shared" si="181"/>
        <v>TEST</v>
      </c>
      <c r="S1185" s="38">
        <f>ABS($B1185)</f>
        <v>48.49</v>
      </c>
      <c r="T1185" s="38">
        <f>ABS($I1185)</f>
        <v>40.409999999999997</v>
      </c>
      <c r="U1185" s="38">
        <f>ABS($K1185)</f>
        <v>6.46</v>
      </c>
      <c r="V1185" s="34">
        <f t="shared" si="184"/>
        <v>32.33</v>
      </c>
      <c r="W1185" s="35">
        <f t="shared" si="185"/>
        <v>9.6999999999999993</v>
      </c>
      <c r="X1185" s="34" t="str">
        <f t="shared" si="186"/>
        <v/>
      </c>
      <c r="Y1185" s="35" t="str">
        <f t="shared" si="187"/>
        <v/>
      </c>
      <c r="Z1185" s="38" t="str">
        <f t="shared" si="182"/>
        <v>V8</v>
      </c>
      <c r="AA1185" s="38" t="str">
        <f t="shared" si="180"/>
        <v>V9</v>
      </c>
      <c r="AB1185" s="38" t="str">
        <f t="shared" si="183"/>
        <v>V10</v>
      </c>
      <c r="AC1185" s="38">
        <f>IF($AF1185=20,"",IF($V1185=0,"",IF($H1185="Adblue Bidon","",IF($H1185="GNC (KG)","",IF($H1185="Frais de service EV","",IF($Q1185=1,$G$2:$G$4524,""))))))</f>
        <v>30.35</v>
      </c>
      <c r="AD1185" s="33" t="str">
        <f t="shared" si="188"/>
        <v/>
      </c>
      <c r="AE1185" s="36" t="str">
        <f t="shared" si="189"/>
        <v/>
      </c>
      <c r="AF1185" s="37" t="str">
        <f>IFERROR(VLOOKUP($F$2,IMPUTATION!F:G,2,0),"")</f>
        <v/>
      </c>
    </row>
    <row r="1186" spans="1:32">
      <c r="A1186" s="31">
        <v>44408</v>
      </c>
      <c r="B1186" s="32">
        <v>37.15</v>
      </c>
      <c r="C1186" s="32" t="s">
        <v>393</v>
      </c>
      <c r="D1186" s="32" t="s">
        <v>371</v>
      </c>
      <c r="E1186" s="32" t="s">
        <v>227</v>
      </c>
      <c r="F1186" s="32" t="s">
        <v>723</v>
      </c>
      <c r="G1186" s="32">
        <v>23.47</v>
      </c>
      <c r="H1186" s="32" t="s">
        <v>387</v>
      </c>
      <c r="I1186" s="32">
        <v>30.96</v>
      </c>
      <c r="J1186" s="32">
        <v>80</v>
      </c>
      <c r="K1186" s="32">
        <v>4.95</v>
      </c>
      <c r="L1186" s="32">
        <v>32.200000000000003</v>
      </c>
      <c r="M1186" s="32" t="s">
        <v>18</v>
      </c>
      <c r="N1186" s="32" t="s">
        <v>18</v>
      </c>
      <c r="O1186" s="32">
        <v>6788336</v>
      </c>
      <c r="P1186" s="38">
        <f>IF($H1186="",VLOOKUP($C1186,IMPUTATION_CARBURANT[],2,0),VLOOKUP($H1186,IMPUTATION_CARBURANT[],2,0))</f>
        <v>1</v>
      </c>
      <c r="Q1186" s="38">
        <f>IF(AND($P1186=123401,$M1186="VP"),124013,$P$2:$P$4524)</f>
        <v>1</v>
      </c>
      <c r="R1186" s="38" t="str">
        <f t="shared" si="181"/>
        <v>TEST</v>
      </c>
      <c r="S1186" s="38">
        <f>ABS($B1186)</f>
        <v>37.15</v>
      </c>
      <c r="T1186" s="38">
        <f>ABS($I1186)</f>
        <v>30.96</v>
      </c>
      <c r="U1186" s="38">
        <f>ABS($K1186)</f>
        <v>4.95</v>
      </c>
      <c r="V1186" s="34">
        <f t="shared" si="184"/>
        <v>24.77</v>
      </c>
      <c r="W1186" s="35">
        <f t="shared" si="185"/>
        <v>7.43</v>
      </c>
      <c r="X1186" s="34" t="str">
        <f t="shared" si="186"/>
        <v/>
      </c>
      <c r="Y1186" s="35" t="str">
        <f t="shared" si="187"/>
        <v/>
      </c>
      <c r="Z1186" s="38" t="str">
        <f t="shared" si="182"/>
        <v>V8</v>
      </c>
      <c r="AA1186" s="38" t="str">
        <f t="shared" si="180"/>
        <v>V9</v>
      </c>
      <c r="AB1186" s="38" t="str">
        <f t="shared" si="183"/>
        <v>V10</v>
      </c>
      <c r="AC1186" s="38">
        <f>IF($AF1186=20,"",IF($V1186=0,"",IF($H1186="Adblue Bidon","",IF($H1186="GNC (KG)","",IF($H1186="Frais de service EV","",IF($Q1186=1,$G$2:$G$4524,""))))))</f>
        <v>23.47</v>
      </c>
      <c r="AD1186" s="33" t="str">
        <f t="shared" si="188"/>
        <v/>
      </c>
      <c r="AE1186" s="36" t="str">
        <f t="shared" si="189"/>
        <v/>
      </c>
      <c r="AF1186" s="37" t="str">
        <f>IFERROR(VLOOKUP($F$2,IMPUTATION!F:G,2,0),"")</f>
        <v/>
      </c>
    </row>
    <row r="1187" spans="1:32">
      <c r="A1187" s="31">
        <v>44408</v>
      </c>
      <c r="B1187" s="32">
        <v>65.099999999999994</v>
      </c>
      <c r="C1187" s="32" t="s">
        <v>21</v>
      </c>
      <c r="D1187" s="32" t="s">
        <v>371</v>
      </c>
      <c r="E1187" s="32" t="s">
        <v>110</v>
      </c>
      <c r="F1187" s="32" t="s">
        <v>582</v>
      </c>
      <c r="G1187" s="32">
        <v>43.9</v>
      </c>
      <c r="H1187" s="32" t="s">
        <v>380</v>
      </c>
      <c r="I1187" s="32">
        <v>54.25</v>
      </c>
      <c r="J1187" s="32">
        <v>80</v>
      </c>
      <c r="K1187" s="32">
        <v>8.68</v>
      </c>
      <c r="L1187" s="32">
        <v>56.42</v>
      </c>
      <c r="M1187" s="32" t="s">
        <v>19</v>
      </c>
      <c r="N1187" s="32" t="s">
        <v>396</v>
      </c>
      <c r="O1187" s="32">
        <v>6177133</v>
      </c>
      <c r="P1187" s="38">
        <f>IF($H1187="",VLOOKUP($C1187,IMPUTATION_CARBURANT[],2,0),VLOOKUP($H1187,IMPUTATION_CARBURANT[],2,0))</f>
        <v>1</v>
      </c>
      <c r="Q1187" s="38">
        <f>IF(AND($P1187=123401,$M1187="VP"),124013,$P$2:$P$4524)</f>
        <v>1</v>
      </c>
      <c r="R1187" s="38" t="str">
        <f t="shared" si="181"/>
        <v>TEST</v>
      </c>
      <c r="S1187" s="38">
        <f>ABS($B1187)</f>
        <v>65.099999999999994</v>
      </c>
      <c r="T1187" s="38">
        <f>ABS($I1187)</f>
        <v>54.25</v>
      </c>
      <c r="U1187" s="38">
        <f>ABS($K1187)</f>
        <v>8.68</v>
      </c>
      <c r="V1187" s="34">
        <f t="shared" si="184"/>
        <v>43.4</v>
      </c>
      <c r="W1187" s="35">
        <f t="shared" si="185"/>
        <v>13.02</v>
      </c>
      <c r="X1187" s="34" t="str">
        <f t="shared" si="186"/>
        <v/>
      </c>
      <c r="Y1187" s="35" t="str">
        <f t="shared" si="187"/>
        <v/>
      </c>
      <c r="Z1187" s="38" t="str">
        <f t="shared" si="182"/>
        <v>V8</v>
      </c>
      <c r="AA1187" s="38" t="str">
        <f t="shared" si="180"/>
        <v>V9</v>
      </c>
      <c r="AB1187" s="38" t="str">
        <f t="shared" si="183"/>
        <v>V10</v>
      </c>
      <c r="AC1187" s="38">
        <f>IF($AF1187=20,"",IF($V1187=0,"",IF($H1187="Adblue Bidon","",IF($H1187="GNC (KG)","",IF($H1187="Frais de service EV","",IF($Q1187=1,$G$2:$G$4524,""))))))</f>
        <v>43.9</v>
      </c>
      <c r="AD1187" s="33" t="str">
        <f t="shared" si="188"/>
        <v/>
      </c>
      <c r="AE1187" s="36" t="str">
        <f t="shared" si="189"/>
        <v/>
      </c>
      <c r="AF1187" s="37" t="str">
        <f>IFERROR(VLOOKUP($F$2,IMPUTATION!F:G,2,0),"")</f>
        <v/>
      </c>
    </row>
    <row r="1188" spans="1:32">
      <c r="A1188" s="31">
        <v>44408</v>
      </c>
      <c r="B1188" s="32">
        <v>32.090000000000003</v>
      </c>
      <c r="C1188" s="32" t="s">
        <v>393</v>
      </c>
      <c r="D1188" s="32" t="s">
        <v>371</v>
      </c>
      <c r="E1188" s="32" t="s">
        <v>295</v>
      </c>
      <c r="F1188" s="32" t="s">
        <v>676</v>
      </c>
      <c r="G1188" s="32">
        <v>20.079999999999998</v>
      </c>
      <c r="H1188" s="32" t="s">
        <v>387</v>
      </c>
      <c r="I1188" s="32">
        <v>26.74</v>
      </c>
      <c r="J1188" s="32">
        <v>80</v>
      </c>
      <c r="K1188" s="32">
        <v>4.28</v>
      </c>
      <c r="L1188" s="32">
        <v>27.81</v>
      </c>
      <c r="M1188" s="32" t="s">
        <v>18</v>
      </c>
      <c r="N1188" s="32" t="s">
        <v>18</v>
      </c>
      <c r="O1188" s="32">
        <v>6400289</v>
      </c>
      <c r="P1188" s="38">
        <f>IF($H1188="",VLOOKUP($C1188,IMPUTATION_CARBURANT[],2,0),VLOOKUP($H1188,IMPUTATION_CARBURANT[],2,0))</f>
        <v>1</v>
      </c>
      <c r="Q1188" s="38">
        <f>IF(AND($P1188=123401,$M1188="VP"),124013,$P$2:$P$4524)</f>
        <v>1</v>
      </c>
      <c r="R1188" s="38" t="str">
        <f t="shared" si="181"/>
        <v>TEST</v>
      </c>
      <c r="S1188" s="38">
        <f>ABS($B1188)</f>
        <v>32.090000000000003</v>
      </c>
      <c r="T1188" s="38">
        <f>ABS($I1188)</f>
        <v>26.74</v>
      </c>
      <c r="U1188" s="38">
        <f>ABS($K1188)</f>
        <v>4.28</v>
      </c>
      <c r="V1188" s="34">
        <f t="shared" si="184"/>
        <v>21.39</v>
      </c>
      <c r="W1188" s="35">
        <f t="shared" si="185"/>
        <v>6.42</v>
      </c>
      <c r="X1188" s="34" t="str">
        <f t="shared" si="186"/>
        <v/>
      </c>
      <c r="Y1188" s="35" t="str">
        <f t="shared" si="187"/>
        <v/>
      </c>
      <c r="Z1188" s="38" t="str">
        <f t="shared" si="182"/>
        <v>V8</v>
      </c>
      <c r="AA1188" s="38" t="str">
        <f t="shared" si="180"/>
        <v>V9</v>
      </c>
      <c r="AB1188" s="38" t="str">
        <f t="shared" si="183"/>
        <v>V10</v>
      </c>
      <c r="AC1188" s="38">
        <f>IF($AF1188=20,"",IF($V1188=0,"",IF($H1188="Adblue Bidon","",IF($H1188="GNC (KG)","",IF($H1188="Frais de service EV","",IF($Q1188=1,$G$2:$G$4524,""))))))</f>
        <v>20.079999999999998</v>
      </c>
      <c r="AD1188" s="33" t="str">
        <f t="shared" si="188"/>
        <v/>
      </c>
      <c r="AE1188" s="36" t="str">
        <f t="shared" si="189"/>
        <v/>
      </c>
      <c r="AF1188" s="37" t="str">
        <f>IFERROR(VLOOKUP($F$2,IMPUTATION!F:G,2,0),"")</f>
        <v/>
      </c>
    </row>
    <row r="1189" spans="1:32">
      <c r="A1189" s="31">
        <v>44408</v>
      </c>
      <c r="B1189" s="32">
        <v>65.510000000000005</v>
      </c>
      <c r="C1189" s="32" t="s">
        <v>393</v>
      </c>
      <c r="D1189" s="32" t="s">
        <v>371</v>
      </c>
      <c r="E1189" s="32" t="s">
        <v>231</v>
      </c>
      <c r="F1189" s="32" t="s">
        <v>803</v>
      </c>
      <c r="G1189" s="32">
        <v>41</v>
      </c>
      <c r="H1189" s="32" t="s">
        <v>387</v>
      </c>
      <c r="I1189" s="32">
        <v>54.59</v>
      </c>
      <c r="J1189" s="32">
        <v>80</v>
      </c>
      <c r="K1189" s="32">
        <v>8.74</v>
      </c>
      <c r="L1189" s="32">
        <v>56.77</v>
      </c>
      <c r="M1189" s="32" t="s">
        <v>18</v>
      </c>
      <c r="N1189" s="32" t="s">
        <v>18</v>
      </c>
      <c r="O1189" s="32">
        <v>6401417</v>
      </c>
      <c r="P1189" s="38">
        <f>IF($H1189="",VLOOKUP($C1189,IMPUTATION_CARBURANT[],2,0),VLOOKUP($H1189,IMPUTATION_CARBURANT[],2,0))</f>
        <v>1</v>
      </c>
      <c r="Q1189" s="38">
        <f>IF(AND($P1189=123401,$M1189="VP"),124013,$P$2:$P$4524)</f>
        <v>1</v>
      </c>
      <c r="R1189" s="38" t="str">
        <f t="shared" si="181"/>
        <v>TEST</v>
      </c>
      <c r="S1189" s="38">
        <f>ABS($B1189)</f>
        <v>65.510000000000005</v>
      </c>
      <c r="T1189" s="38">
        <f>ABS($I1189)</f>
        <v>54.59</v>
      </c>
      <c r="U1189" s="38">
        <f>ABS($K1189)</f>
        <v>8.74</v>
      </c>
      <c r="V1189" s="34">
        <f t="shared" si="184"/>
        <v>43.67</v>
      </c>
      <c r="W1189" s="35">
        <f t="shared" si="185"/>
        <v>13.1</v>
      </c>
      <c r="X1189" s="34" t="str">
        <f t="shared" si="186"/>
        <v/>
      </c>
      <c r="Y1189" s="35" t="str">
        <f t="shared" si="187"/>
        <v/>
      </c>
      <c r="Z1189" s="38" t="str">
        <f t="shared" si="182"/>
        <v>V8</v>
      </c>
      <c r="AA1189" s="38" t="str">
        <f t="shared" si="180"/>
        <v>V9</v>
      </c>
      <c r="AB1189" s="38" t="str">
        <f t="shared" si="183"/>
        <v>V10</v>
      </c>
      <c r="AC1189" s="38">
        <f>IF($AF1189=20,"",IF($V1189=0,"",IF($H1189="Adblue Bidon","",IF($H1189="GNC (KG)","",IF($H1189="Frais de service EV","",IF($Q1189=1,$G$2:$G$4524,""))))))</f>
        <v>41</v>
      </c>
      <c r="AD1189" s="33" t="str">
        <f t="shared" si="188"/>
        <v/>
      </c>
      <c r="AE1189" s="36" t="str">
        <f t="shared" si="189"/>
        <v/>
      </c>
      <c r="AF1189" s="37" t="str">
        <f>IFERROR(VLOOKUP($F$2,IMPUTATION!F:G,2,0),"")</f>
        <v/>
      </c>
    </row>
    <row r="1190" spans="1:32">
      <c r="A1190" s="31">
        <v>44408</v>
      </c>
      <c r="B1190" s="32">
        <v>56.18</v>
      </c>
      <c r="C1190" s="32" t="s">
        <v>393</v>
      </c>
      <c r="D1190" s="32" t="s">
        <v>371</v>
      </c>
      <c r="E1190" s="32" t="s">
        <v>304</v>
      </c>
      <c r="F1190" s="32" t="s">
        <v>399</v>
      </c>
      <c r="G1190" s="32">
        <v>33.19</v>
      </c>
      <c r="H1190" s="32" t="s">
        <v>390</v>
      </c>
      <c r="I1190" s="32">
        <v>46.82</v>
      </c>
      <c r="J1190" s="32">
        <v>80</v>
      </c>
      <c r="K1190" s="32">
        <v>7.49</v>
      </c>
      <c r="L1190" s="32">
        <v>48.69</v>
      </c>
      <c r="M1190" s="32" t="s">
        <v>18</v>
      </c>
      <c r="N1190" s="32" t="s">
        <v>18</v>
      </c>
      <c r="O1190" s="32">
        <v>6400301</v>
      </c>
      <c r="P1190" s="38">
        <f>IF($H1190="",VLOOKUP($C1190,IMPUTATION_CARBURANT[],2,0),VLOOKUP($H1190,IMPUTATION_CARBURANT[],2,0))</f>
        <v>1</v>
      </c>
      <c r="Q1190" s="38">
        <f>IF(AND($P1190=123401,$M1190="VP"),124013,$P$2:$P$4524)</f>
        <v>1</v>
      </c>
      <c r="R1190" s="38" t="str">
        <f t="shared" si="181"/>
        <v>TEST</v>
      </c>
      <c r="S1190" s="38">
        <f>ABS($B1190)</f>
        <v>56.18</v>
      </c>
      <c r="T1190" s="38">
        <f>ABS($I1190)</f>
        <v>46.82</v>
      </c>
      <c r="U1190" s="38">
        <f>ABS($K1190)</f>
        <v>7.49</v>
      </c>
      <c r="V1190" s="34">
        <f t="shared" si="184"/>
        <v>37.46</v>
      </c>
      <c r="W1190" s="35">
        <f t="shared" si="185"/>
        <v>11.23</v>
      </c>
      <c r="X1190" s="34" t="str">
        <f t="shared" si="186"/>
        <v/>
      </c>
      <c r="Y1190" s="35" t="str">
        <f t="shared" si="187"/>
        <v/>
      </c>
      <c r="Z1190" s="38" t="str">
        <f t="shared" si="182"/>
        <v>V8</v>
      </c>
      <c r="AA1190" s="38" t="str">
        <f t="shared" ref="AA1190:AA1253" si="190">"V9"</f>
        <v>V9</v>
      </c>
      <c r="AB1190" s="38" t="str">
        <f t="shared" si="183"/>
        <v>V10</v>
      </c>
      <c r="AC1190" s="38">
        <f>IF($AF1190=20,"",IF($V1190=0,"",IF($H1190="Adblue Bidon","",IF($H1190="GNC (KG)","",IF($H1190="Frais de service EV","",IF($Q1190=1,$G$2:$G$4524,""))))))</f>
        <v>33.19</v>
      </c>
      <c r="AD1190" s="33" t="str">
        <f t="shared" si="188"/>
        <v/>
      </c>
      <c r="AE1190" s="36" t="str">
        <f t="shared" si="189"/>
        <v/>
      </c>
      <c r="AF1190" s="37" t="str">
        <f>IFERROR(VLOOKUP($F$2,IMPUTATION!F:G,2,0),"")</f>
        <v/>
      </c>
    </row>
    <row r="1191" spans="1:32">
      <c r="A1191" s="31">
        <v>44408</v>
      </c>
      <c r="B1191" s="32">
        <v>48.32</v>
      </c>
      <c r="C1191" s="32" t="s">
        <v>393</v>
      </c>
      <c r="D1191" s="32" t="s">
        <v>371</v>
      </c>
      <c r="E1191" s="32" t="s">
        <v>339</v>
      </c>
      <c r="F1191" s="32" t="s">
        <v>838</v>
      </c>
      <c r="G1191" s="32">
        <v>30.34</v>
      </c>
      <c r="H1191" s="32" t="s">
        <v>387</v>
      </c>
      <c r="I1191" s="32">
        <v>40.270000000000003</v>
      </c>
      <c r="J1191" s="32">
        <v>80</v>
      </c>
      <c r="K1191" s="32">
        <v>6.44</v>
      </c>
      <c r="L1191" s="32">
        <v>41.88</v>
      </c>
      <c r="M1191" s="32" t="s">
        <v>18</v>
      </c>
      <c r="N1191" s="32" t="s">
        <v>18</v>
      </c>
      <c r="O1191" s="32">
        <v>6401933</v>
      </c>
      <c r="P1191" s="38">
        <f>IF($H1191="",VLOOKUP($C1191,IMPUTATION_CARBURANT[],2,0),VLOOKUP($H1191,IMPUTATION_CARBURANT[],2,0))</f>
        <v>1</v>
      </c>
      <c r="Q1191" s="38">
        <f>IF(AND($P1191=123401,$M1191="VP"),124013,$P$2:$P$4524)</f>
        <v>1</v>
      </c>
      <c r="R1191" s="38" t="str">
        <f t="shared" si="181"/>
        <v>TEST</v>
      </c>
      <c r="S1191" s="38">
        <f>ABS($B1191)</f>
        <v>48.32</v>
      </c>
      <c r="T1191" s="38">
        <f>ABS($I1191)</f>
        <v>40.270000000000003</v>
      </c>
      <c r="U1191" s="38">
        <f>ABS($K1191)</f>
        <v>6.44</v>
      </c>
      <c r="V1191" s="34">
        <f t="shared" si="184"/>
        <v>32.22</v>
      </c>
      <c r="W1191" s="35">
        <f t="shared" si="185"/>
        <v>9.66</v>
      </c>
      <c r="X1191" s="34" t="str">
        <f t="shared" si="186"/>
        <v/>
      </c>
      <c r="Y1191" s="35" t="str">
        <f t="shared" si="187"/>
        <v/>
      </c>
      <c r="Z1191" s="38" t="str">
        <f t="shared" si="182"/>
        <v>V8</v>
      </c>
      <c r="AA1191" s="38" t="str">
        <f t="shared" si="190"/>
        <v>V9</v>
      </c>
      <c r="AB1191" s="38" t="str">
        <f t="shared" si="183"/>
        <v>V10</v>
      </c>
      <c r="AC1191" s="38">
        <f>IF($AF1191=20,"",IF($V1191=0,"",IF($H1191="Adblue Bidon","",IF($H1191="GNC (KG)","",IF($H1191="Frais de service EV","",IF($Q1191=1,$G$2:$G$4524,""))))))</f>
        <v>30.34</v>
      </c>
      <c r="AD1191" s="33" t="str">
        <f t="shared" si="188"/>
        <v/>
      </c>
      <c r="AE1191" s="36" t="str">
        <f t="shared" si="189"/>
        <v/>
      </c>
      <c r="AF1191" s="37" t="str">
        <f>IFERROR(VLOOKUP($F$2,IMPUTATION!F:G,2,0),"")</f>
        <v/>
      </c>
    </row>
    <row r="1192" spans="1:32">
      <c r="A1192" s="31">
        <v>44408</v>
      </c>
      <c r="B1192" s="32">
        <v>59.2</v>
      </c>
      <c r="C1192" s="32" t="s">
        <v>393</v>
      </c>
      <c r="D1192" s="32" t="s">
        <v>371</v>
      </c>
      <c r="E1192" s="32" t="s">
        <v>235</v>
      </c>
      <c r="F1192" s="32" t="s">
        <v>1448</v>
      </c>
      <c r="G1192" s="32">
        <v>37.049999999999997</v>
      </c>
      <c r="H1192" s="32" t="s">
        <v>387</v>
      </c>
      <c r="I1192" s="32">
        <v>49.33</v>
      </c>
      <c r="J1192" s="32">
        <v>80</v>
      </c>
      <c r="K1192" s="32">
        <v>7.9</v>
      </c>
      <c r="L1192" s="32">
        <v>51.3</v>
      </c>
      <c r="M1192" s="32" t="s">
        <v>18</v>
      </c>
      <c r="N1192" s="32" t="s">
        <v>18</v>
      </c>
      <c r="O1192" s="32">
        <v>6821022</v>
      </c>
      <c r="P1192" s="38">
        <f>IF($H1192="",VLOOKUP($C1192,IMPUTATION_CARBURANT[],2,0),VLOOKUP($H1192,IMPUTATION_CARBURANT[],2,0))</f>
        <v>1</v>
      </c>
      <c r="Q1192" s="38">
        <f>IF(AND($P1192=123401,$M1192="VP"),124013,$P$2:$P$4524)</f>
        <v>1</v>
      </c>
      <c r="R1192" s="38" t="str">
        <f t="shared" si="181"/>
        <v>TEST</v>
      </c>
      <c r="S1192" s="38">
        <f>ABS($B1192)</f>
        <v>59.2</v>
      </c>
      <c r="T1192" s="38">
        <f>ABS($I1192)</f>
        <v>49.33</v>
      </c>
      <c r="U1192" s="38">
        <f>ABS($K1192)</f>
        <v>7.9</v>
      </c>
      <c r="V1192" s="34">
        <f t="shared" si="184"/>
        <v>39.46</v>
      </c>
      <c r="W1192" s="35">
        <f t="shared" si="185"/>
        <v>11.84</v>
      </c>
      <c r="X1192" s="34" t="str">
        <f t="shared" si="186"/>
        <v/>
      </c>
      <c r="Y1192" s="35" t="str">
        <f t="shared" si="187"/>
        <v/>
      </c>
      <c r="Z1192" s="38" t="str">
        <f t="shared" si="182"/>
        <v>V8</v>
      </c>
      <c r="AA1192" s="38" t="str">
        <f t="shared" si="190"/>
        <v>V9</v>
      </c>
      <c r="AB1192" s="38" t="str">
        <f t="shared" si="183"/>
        <v>V10</v>
      </c>
      <c r="AC1192" s="38">
        <f>IF($AF1192=20,"",IF($V1192=0,"",IF($H1192="Adblue Bidon","",IF($H1192="GNC (KG)","",IF($H1192="Frais de service EV","",IF($Q1192=1,$G$2:$G$4524,""))))))</f>
        <v>37.049999999999997</v>
      </c>
      <c r="AD1192" s="33" t="str">
        <f t="shared" si="188"/>
        <v/>
      </c>
      <c r="AE1192" s="36" t="str">
        <f t="shared" si="189"/>
        <v/>
      </c>
      <c r="AF1192" s="37" t="str">
        <f>IFERROR(VLOOKUP($F$2,IMPUTATION!F:G,2,0),"")</f>
        <v/>
      </c>
    </row>
    <row r="1193" spans="1:32">
      <c r="A1193" s="31">
        <v>44408</v>
      </c>
      <c r="B1193" s="32">
        <v>58.33</v>
      </c>
      <c r="C1193" s="32" t="s">
        <v>393</v>
      </c>
      <c r="D1193" s="32" t="s">
        <v>371</v>
      </c>
      <c r="E1193" s="32" t="s">
        <v>119</v>
      </c>
      <c r="F1193" s="32" t="s">
        <v>439</v>
      </c>
      <c r="G1193" s="32">
        <v>36.229999999999997</v>
      </c>
      <c r="H1193" s="32" t="s">
        <v>387</v>
      </c>
      <c r="I1193" s="32">
        <v>48.61</v>
      </c>
      <c r="J1193" s="32">
        <v>80</v>
      </c>
      <c r="K1193" s="32">
        <v>7.78</v>
      </c>
      <c r="L1193" s="32">
        <v>50.55</v>
      </c>
      <c r="M1193" s="32" t="s">
        <v>18</v>
      </c>
      <c r="N1193" s="32" t="s">
        <v>18</v>
      </c>
      <c r="O1193" s="32">
        <v>6638006</v>
      </c>
      <c r="P1193" s="38">
        <f>IF($H1193="",VLOOKUP($C1193,IMPUTATION_CARBURANT[],2,0),VLOOKUP($H1193,IMPUTATION_CARBURANT[],2,0))</f>
        <v>1</v>
      </c>
      <c r="Q1193" s="38">
        <f>IF(AND($P1193=123401,$M1193="VP"),124013,$P$2:$P$4524)</f>
        <v>1</v>
      </c>
      <c r="R1193" s="38" t="str">
        <f t="shared" si="181"/>
        <v>TEST</v>
      </c>
      <c r="S1193" s="38">
        <f>ABS($B1193)</f>
        <v>58.33</v>
      </c>
      <c r="T1193" s="38">
        <f>ABS($I1193)</f>
        <v>48.61</v>
      </c>
      <c r="U1193" s="38">
        <f>ABS($K1193)</f>
        <v>7.78</v>
      </c>
      <c r="V1193" s="34">
        <f t="shared" si="184"/>
        <v>38.89</v>
      </c>
      <c r="W1193" s="35">
        <f t="shared" si="185"/>
        <v>11.66</v>
      </c>
      <c r="X1193" s="34" t="str">
        <f t="shared" si="186"/>
        <v/>
      </c>
      <c r="Y1193" s="35" t="str">
        <f t="shared" si="187"/>
        <v/>
      </c>
      <c r="Z1193" s="38" t="str">
        <f t="shared" si="182"/>
        <v>V8</v>
      </c>
      <c r="AA1193" s="38" t="str">
        <f t="shared" si="190"/>
        <v>V9</v>
      </c>
      <c r="AB1193" s="38" t="str">
        <f t="shared" si="183"/>
        <v>V10</v>
      </c>
      <c r="AC1193" s="38">
        <f>IF($AF1193=20,"",IF($V1193=0,"",IF($H1193="Adblue Bidon","",IF($H1193="GNC (KG)","",IF($H1193="Frais de service EV","",IF($Q1193=1,$G$2:$G$4524,""))))))</f>
        <v>36.229999999999997</v>
      </c>
      <c r="AD1193" s="33" t="str">
        <f t="shared" si="188"/>
        <v/>
      </c>
      <c r="AE1193" s="36" t="str">
        <f t="shared" si="189"/>
        <v/>
      </c>
      <c r="AF1193" s="37" t="str">
        <f>IFERROR(VLOOKUP($F$2,IMPUTATION!F:G,2,0),"")</f>
        <v/>
      </c>
    </row>
    <row r="1194" spans="1:32">
      <c r="A1194" s="31">
        <v>44408</v>
      </c>
      <c r="B1194" s="32">
        <v>95.66</v>
      </c>
      <c r="C1194" s="32" t="s">
        <v>21</v>
      </c>
      <c r="D1194" s="32" t="s">
        <v>371</v>
      </c>
      <c r="E1194" s="32" t="s">
        <v>104</v>
      </c>
      <c r="F1194" s="32" t="s">
        <v>1561</v>
      </c>
      <c r="G1194" s="32">
        <v>63.24</v>
      </c>
      <c r="H1194" s="32" t="s">
        <v>379</v>
      </c>
      <c r="I1194" s="32">
        <v>79.72</v>
      </c>
      <c r="J1194" s="32">
        <v>80</v>
      </c>
      <c r="K1194" s="32">
        <v>12.75</v>
      </c>
      <c r="L1194" s="32">
        <v>82.91</v>
      </c>
      <c r="M1194" s="32" t="s">
        <v>19</v>
      </c>
      <c r="N1194" s="32" t="s">
        <v>396</v>
      </c>
      <c r="O1194" s="32">
        <v>6178714</v>
      </c>
      <c r="P1194" s="38">
        <f>IF($H1194="",VLOOKUP($C1194,IMPUTATION_CARBURANT[],2,0),VLOOKUP($H1194,IMPUTATION_CARBURANT[],2,0))</f>
        <v>1</v>
      </c>
      <c r="Q1194" s="38">
        <f>IF(AND($P1194=123401,$M1194="VP"),124013,$P$2:$P$4524)</f>
        <v>1</v>
      </c>
      <c r="R1194" s="38" t="str">
        <f t="shared" si="181"/>
        <v>TEST</v>
      </c>
      <c r="S1194" s="38">
        <f>ABS($B1194)</f>
        <v>95.66</v>
      </c>
      <c r="T1194" s="38">
        <f>ABS($I1194)</f>
        <v>79.72</v>
      </c>
      <c r="U1194" s="38">
        <f>ABS($K1194)</f>
        <v>12.75</v>
      </c>
      <c r="V1194" s="34">
        <f t="shared" si="184"/>
        <v>63.78</v>
      </c>
      <c r="W1194" s="35">
        <f t="shared" si="185"/>
        <v>19.13</v>
      </c>
      <c r="X1194" s="34" t="str">
        <f t="shared" si="186"/>
        <v/>
      </c>
      <c r="Y1194" s="35" t="str">
        <f t="shared" si="187"/>
        <v/>
      </c>
      <c r="Z1194" s="38" t="str">
        <f t="shared" si="182"/>
        <v>V8</v>
      </c>
      <c r="AA1194" s="38" t="str">
        <f t="shared" si="190"/>
        <v>V9</v>
      </c>
      <c r="AB1194" s="38" t="str">
        <f t="shared" si="183"/>
        <v>V10</v>
      </c>
      <c r="AC1194" s="38">
        <f>IF($AF1194=20,"",IF($V1194=0,"",IF($H1194="Adblue Bidon","",IF($H1194="GNC (KG)","",IF($H1194="Frais de service EV","",IF($Q1194=1,$G$2:$G$4524,""))))))</f>
        <v>63.24</v>
      </c>
      <c r="AD1194" s="33" t="str">
        <f t="shared" si="188"/>
        <v/>
      </c>
      <c r="AE1194" s="36" t="str">
        <f t="shared" si="189"/>
        <v/>
      </c>
      <c r="AF1194" s="37" t="str">
        <f>IFERROR(VLOOKUP($F$2,IMPUTATION!F:G,2,0),"")</f>
        <v/>
      </c>
    </row>
    <row r="1195" spans="1:32">
      <c r="A1195" s="31">
        <v>44408</v>
      </c>
      <c r="B1195" s="32">
        <v>42.67</v>
      </c>
      <c r="C1195" s="32" t="s">
        <v>393</v>
      </c>
      <c r="D1195" s="32" t="s">
        <v>371</v>
      </c>
      <c r="E1195" s="32" t="s">
        <v>179</v>
      </c>
      <c r="F1195" s="32" t="s">
        <v>1568</v>
      </c>
      <c r="G1195" s="32">
        <v>26.82</v>
      </c>
      <c r="H1195" s="32" t="s">
        <v>387</v>
      </c>
      <c r="I1195" s="32">
        <v>35.56</v>
      </c>
      <c r="J1195" s="32">
        <v>80</v>
      </c>
      <c r="K1195" s="32">
        <v>5.69</v>
      </c>
      <c r="L1195" s="32">
        <v>36.979999999999997</v>
      </c>
      <c r="M1195" s="32" t="s">
        <v>18</v>
      </c>
      <c r="N1195" s="32" t="s">
        <v>18</v>
      </c>
      <c r="O1195" s="32">
        <v>6656522</v>
      </c>
      <c r="P1195" s="38">
        <f>IF($H1195="",VLOOKUP($C1195,IMPUTATION_CARBURANT[],2,0),VLOOKUP($H1195,IMPUTATION_CARBURANT[],2,0))</f>
        <v>1</v>
      </c>
      <c r="Q1195" s="38">
        <f>IF(AND($P1195=123401,$M1195="VP"),124013,$P$2:$P$4524)</f>
        <v>1</v>
      </c>
      <c r="R1195" s="38" t="str">
        <f t="shared" si="181"/>
        <v>TEST</v>
      </c>
      <c r="S1195" s="38">
        <f>ABS($B1195)</f>
        <v>42.67</v>
      </c>
      <c r="T1195" s="38">
        <f>ABS($I1195)</f>
        <v>35.56</v>
      </c>
      <c r="U1195" s="38">
        <f>ABS($K1195)</f>
        <v>5.69</v>
      </c>
      <c r="V1195" s="34">
        <f t="shared" si="184"/>
        <v>28.45</v>
      </c>
      <c r="W1195" s="35">
        <f t="shared" si="185"/>
        <v>8.5299999999999994</v>
      </c>
      <c r="X1195" s="34" t="str">
        <f t="shared" si="186"/>
        <v/>
      </c>
      <c r="Y1195" s="35" t="str">
        <f t="shared" si="187"/>
        <v/>
      </c>
      <c r="Z1195" s="38" t="str">
        <f t="shared" si="182"/>
        <v>V8</v>
      </c>
      <c r="AA1195" s="38" t="str">
        <f t="shared" si="190"/>
        <v>V9</v>
      </c>
      <c r="AB1195" s="38" t="str">
        <f t="shared" si="183"/>
        <v>V10</v>
      </c>
      <c r="AC1195" s="38">
        <f>IF($AF1195=20,"",IF($V1195=0,"",IF($H1195="Adblue Bidon","",IF($H1195="GNC (KG)","",IF($H1195="Frais de service EV","",IF($Q1195=1,$G$2:$G$4524,""))))))</f>
        <v>26.82</v>
      </c>
      <c r="AD1195" s="33" t="str">
        <f t="shared" si="188"/>
        <v/>
      </c>
      <c r="AE1195" s="36" t="str">
        <f t="shared" si="189"/>
        <v/>
      </c>
      <c r="AF1195" s="37" t="str">
        <f>IFERROR(VLOOKUP($F$2,IMPUTATION!F:G,2,0),"")</f>
        <v/>
      </c>
    </row>
    <row r="1196" spans="1:32">
      <c r="A1196" s="31">
        <v>44408</v>
      </c>
      <c r="B1196" s="32">
        <v>91.87</v>
      </c>
      <c r="C1196" s="32" t="s">
        <v>21</v>
      </c>
      <c r="D1196" s="32" t="s">
        <v>371</v>
      </c>
      <c r="E1196" s="32" t="s">
        <v>115</v>
      </c>
      <c r="F1196" s="32" t="s">
        <v>488</v>
      </c>
      <c r="G1196" s="32">
        <v>61.02</v>
      </c>
      <c r="H1196" s="32" t="s">
        <v>380</v>
      </c>
      <c r="I1196" s="32">
        <v>76.56</v>
      </c>
      <c r="J1196" s="32">
        <v>80</v>
      </c>
      <c r="K1196" s="32">
        <v>12.25</v>
      </c>
      <c r="L1196" s="32">
        <v>79.62</v>
      </c>
      <c r="M1196" s="32" t="s">
        <v>19</v>
      </c>
      <c r="N1196" s="32" t="s">
        <v>396</v>
      </c>
      <c r="O1196" s="32">
        <v>6400136</v>
      </c>
      <c r="P1196" s="38">
        <f>IF($H1196="",VLOOKUP($C1196,IMPUTATION_CARBURANT[],2,0),VLOOKUP($H1196,IMPUTATION_CARBURANT[],2,0))</f>
        <v>1</v>
      </c>
      <c r="Q1196" s="38">
        <f>IF(AND($P1196=123401,$M1196="VP"),124013,$P$2:$P$4524)</f>
        <v>1</v>
      </c>
      <c r="R1196" s="38" t="str">
        <f t="shared" si="181"/>
        <v>TEST</v>
      </c>
      <c r="S1196" s="38">
        <f>ABS($B1196)</f>
        <v>91.87</v>
      </c>
      <c r="T1196" s="38">
        <f>ABS($I1196)</f>
        <v>76.56</v>
      </c>
      <c r="U1196" s="38">
        <f>ABS($K1196)</f>
        <v>12.25</v>
      </c>
      <c r="V1196" s="34">
        <f t="shared" si="184"/>
        <v>61.25</v>
      </c>
      <c r="W1196" s="35">
        <f t="shared" si="185"/>
        <v>18.37</v>
      </c>
      <c r="X1196" s="34" t="str">
        <f t="shared" si="186"/>
        <v/>
      </c>
      <c r="Y1196" s="35" t="str">
        <f t="shared" si="187"/>
        <v/>
      </c>
      <c r="Z1196" s="38" t="str">
        <f t="shared" si="182"/>
        <v>V8</v>
      </c>
      <c r="AA1196" s="38" t="str">
        <f t="shared" si="190"/>
        <v>V9</v>
      </c>
      <c r="AB1196" s="38" t="str">
        <f t="shared" si="183"/>
        <v>V10</v>
      </c>
      <c r="AC1196" s="38">
        <f>IF($AF1196=20,"",IF($V1196=0,"",IF($H1196="Adblue Bidon","",IF($H1196="GNC (KG)","",IF($H1196="Frais de service EV","",IF($Q1196=1,$G$2:$G$4524,""))))))</f>
        <v>61.02</v>
      </c>
      <c r="AD1196" s="33" t="str">
        <f t="shared" si="188"/>
        <v/>
      </c>
      <c r="AE1196" s="36" t="str">
        <f t="shared" si="189"/>
        <v/>
      </c>
      <c r="AF1196" s="37" t="str">
        <f>IFERROR(VLOOKUP($F$2,IMPUTATION!F:G,2,0),"")</f>
        <v/>
      </c>
    </row>
    <row r="1197" spans="1:32">
      <c r="A1197" s="31">
        <v>44408</v>
      </c>
      <c r="B1197" s="32">
        <v>65.83</v>
      </c>
      <c r="C1197" s="32" t="s">
        <v>393</v>
      </c>
      <c r="D1197" s="32" t="s">
        <v>371</v>
      </c>
      <c r="E1197" s="32" t="s">
        <v>180</v>
      </c>
      <c r="F1197" s="32" t="s">
        <v>1482</v>
      </c>
      <c r="G1197" s="32">
        <v>41.2</v>
      </c>
      <c r="H1197" s="32" t="s">
        <v>387</v>
      </c>
      <c r="I1197" s="32">
        <v>54.86</v>
      </c>
      <c r="J1197" s="32">
        <v>80</v>
      </c>
      <c r="K1197" s="32">
        <v>8.7799999999999994</v>
      </c>
      <c r="L1197" s="32">
        <v>57.05</v>
      </c>
      <c r="M1197" s="32" t="s">
        <v>18</v>
      </c>
      <c r="N1197" s="32" t="s">
        <v>18</v>
      </c>
      <c r="O1197" s="32">
        <v>6400250</v>
      </c>
      <c r="P1197" s="38">
        <f>IF($H1197="",VLOOKUP($C1197,IMPUTATION_CARBURANT[],2,0),VLOOKUP($H1197,IMPUTATION_CARBURANT[],2,0))</f>
        <v>1</v>
      </c>
      <c r="Q1197" s="38">
        <f>IF(AND($P1197=123401,$M1197="VP"),124013,$P$2:$P$4524)</f>
        <v>1</v>
      </c>
      <c r="R1197" s="38" t="str">
        <f t="shared" si="181"/>
        <v>TEST</v>
      </c>
      <c r="S1197" s="38">
        <f>ABS($B1197)</f>
        <v>65.83</v>
      </c>
      <c r="T1197" s="38">
        <f>ABS($I1197)</f>
        <v>54.86</v>
      </c>
      <c r="U1197" s="38">
        <f>ABS($K1197)</f>
        <v>8.7799999999999994</v>
      </c>
      <c r="V1197" s="34">
        <f t="shared" si="184"/>
        <v>43.89</v>
      </c>
      <c r="W1197" s="35">
        <f t="shared" si="185"/>
        <v>13.16</v>
      </c>
      <c r="X1197" s="34" t="str">
        <f t="shared" si="186"/>
        <v/>
      </c>
      <c r="Y1197" s="35" t="str">
        <f t="shared" si="187"/>
        <v/>
      </c>
      <c r="Z1197" s="38" t="str">
        <f t="shared" si="182"/>
        <v>V8</v>
      </c>
      <c r="AA1197" s="38" t="str">
        <f t="shared" si="190"/>
        <v>V9</v>
      </c>
      <c r="AB1197" s="38" t="str">
        <f t="shared" si="183"/>
        <v>V10</v>
      </c>
      <c r="AC1197" s="38">
        <f>IF($AF1197=20,"",IF($V1197=0,"",IF($H1197="Adblue Bidon","",IF($H1197="GNC (KG)","",IF($H1197="Frais de service EV","",IF($Q1197=1,$G$2:$G$4524,""))))))</f>
        <v>41.2</v>
      </c>
      <c r="AD1197" s="33" t="str">
        <f t="shared" si="188"/>
        <v/>
      </c>
      <c r="AE1197" s="36" t="str">
        <f t="shared" si="189"/>
        <v/>
      </c>
      <c r="AF1197" s="37" t="str">
        <f>IFERROR(VLOOKUP($F$2,IMPUTATION!F:G,2,0),"")</f>
        <v/>
      </c>
    </row>
    <row r="1198" spans="1:32">
      <c r="A1198" s="31">
        <v>44408</v>
      </c>
      <c r="B1198" s="32">
        <v>133.09</v>
      </c>
      <c r="C1198" s="32" t="s">
        <v>21</v>
      </c>
      <c r="D1198" s="32" t="s">
        <v>371</v>
      </c>
      <c r="E1198" s="32" t="s">
        <v>123</v>
      </c>
      <c r="F1198" s="32" t="s">
        <v>1499</v>
      </c>
      <c r="G1198" s="32">
        <v>89</v>
      </c>
      <c r="H1198" s="32" t="s">
        <v>380</v>
      </c>
      <c r="I1198" s="32">
        <v>110.91</v>
      </c>
      <c r="J1198" s="32">
        <v>80</v>
      </c>
      <c r="K1198" s="32">
        <v>17.739999999999998</v>
      </c>
      <c r="L1198" s="32">
        <v>115.35</v>
      </c>
      <c r="M1198" s="32" t="s">
        <v>19</v>
      </c>
      <c r="N1198" s="32" t="s">
        <v>396</v>
      </c>
      <c r="O1198" s="32">
        <v>6176956</v>
      </c>
      <c r="P1198" s="38">
        <f>IF($H1198="",VLOOKUP($C1198,IMPUTATION_CARBURANT[],2,0),VLOOKUP($H1198,IMPUTATION_CARBURANT[],2,0))</f>
        <v>1</v>
      </c>
      <c r="Q1198" s="38">
        <f>IF(AND($P1198=123401,$M1198="VP"),124013,$P$2:$P$4524)</f>
        <v>1</v>
      </c>
      <c r="R1198" s="38" t="str">
        <f t="shared" si="181"/>
        <v>TEST</v>
      </c>
      <c r="S1198" s="38">
        <f>ABS($B1198)</f>
        <v>133.09</v>
      </c>
      <c r="T1198" s="38">
        <f>ABS($I1198)</f>
        <v>110.91</v>
      </c>
      <c r="U1198" s="38">
        <f>ABS($K1198)</f>
        <v>17.739999999999998</v>
      </c>
      <c r="V1198" s="34">
        <f t="shared" si="184"/>
        <v>88.73</v>
      </c>
      <c r="W1198" s="35">
        <f t="shared" si="185"/>
        <v>26.62</v>
      </c>
      <c r="X1198" s="34" t="str">
        <f t="shared" si="186"/>
        <v/>
      </c>
      <c r="Y1198" s="35" t="str">
        <f t="shared" si="187"/>
        <v/>
      </c>
      <c r="Z1198" s="38" t="str">
        <f t="shared" si="182"/>
        <v>V8</v>
      </c>
      <c r="AA1198" s="38" t="str">
        <f t="shared" si="190"/>
        <v>V9</v>
      </c>
      <c r="AB1198" s="38" t="str">
        <f t="shared" si="183"/>
        <v>V10</v>
      </c>
      <c r="AC1198" s="38">
        <f>IF($AF1198=20,"",IF($V1198=0,"",IF($H1198="Adblue Bidon","",IF($H1198="GNC (KG)","",IF($H1198="Frais de service EV","",IF($Q1198=1,$G$2:$G$4524,""))))))</f>
        <v>89</v>
      </c>
      <c r="AD1198" s="33" t="str">
        <f t="shared" si="188"/>
        <v/>
      </c>
      <c r="AE1198" s="36" t="str">
        <f t="shared" si="189"/>
        <v/>
      </c>
      <c r="AF1198" s="37" t="str">
        <f>IFERROR(VLOOKUP($F$2,IMPUTATION!F:G,2,0),"")</f>
        <v/>
      </c>
    </row>
    <row r="1199" spans="1:32">
      <c r="A1199" s="31">
        <v>44408</v>
      </c>
      <c r="B1199" s="32">
        <v>58.03</v>
      </c>
      <c r="C1199" s="32" t="s">
        <v>393</v>
      </c>
      <c r="D1199" s="32" t="s">
        <v>371</v>
      </c>
      <c r="E1199" s="32" t="s">
        <v>269</v>
      </c>
      <c r="F1199" s="32" t="s">
        <v>786</v>
      </c>
      <c r="G1199" s="32">
        <v>36.36</v>
      </c>
      <c r="H1199" s="32" t="s">
        <v>387</v>
      </c>
      <c r="I1199" s="32">
        <v>48.36</v>
      </c>
      <c r="J1199" s="32">
        <v>80</v>
      </c>
      <c r="K1199" s="32">
        <v>7.74</v>
      </c>
      <c r="L1199" s="32">
        <v>50.29</v>
      </c>
      <c r="M1199" s="32" t="s">
        <v>18</v>
      </c>
      <c r="N1199" s="32" t="s">
        <v>18</v>
      </c>
      <c r="O1199" s="32">
        <v>6400517</v>
      </c>
      <c r="P1199" s="38">
        <f>IF($H1199="",VLOOKUP($C1199,IMPUTATION_CARBURANT[],2,0),VLOOKUP($H1199,IMPUTATION_CARBURANT[],2,0))</f>
        <v>1</v>
      </c>
      <c r="Q1199" s="38">
        <f>IF(AND($P1199=123401,$M1199="VP"),124013,$P$2:$P$4524)</f>
        <v>1</v>
      </c>
      <c r="R1199" s="38" t="str">
        <f t="shared" si="181"/>
        <v>TEST</v>
      </c>
      <c r="S1199" s="38">
        <f>ABS($B1199)</f>
        <v>58.03</v>
      </c>
      <c r="T1199" s="38">
        <f>ABS($I1199)</f>
        <v>48.36</v>
      </c>
      <c r="U1199" s="38">
        <f>ABS($K1199)</f>
        <v>7.74</v>
      </c>
      <c r="V1199" s="34">
        <f t="shared" si="184"/>
        <v>38.69</v>
      </c>
      <c r="W1199" s="35">
        <f t="shared" si="185"/>
        <v>11.6</v>
      </c>
      <c r="X1199" s="34" t="str">
        <f t="shared" si="186"/>
        <v/>
      </c>
      <c r="Y1199" s="35" t="str">
        <f t="shared" si="187"/>
        <v/>
      </c>
      <c r="Z1199" s="38" t="str">
        <f t="shared" si="182"/>
        <v>V8</v>
      </c>
      <c r="AA1199" s="38" t="str">
        <f t="shared" si="190"/>
        <v>V9</v>
      </c>
      <c r="AB1199" s="38" t="str">
        <f t="shared" si="183"/>
        <v>V10</v>
      </c>
      <c r="AC1199" s="38">
        <f>IF($AF1199=20,"",IF($V1199=0,"",IF($H1199="Adblue Bidon","",IF($H1199="GNC (KG)","",IF($H1199="Frais de service EV","",IF($Q1199=1,$G$2:$G$4524,""))))))</f>
        <v>36.36</v>
      </c>
      <c r="AD1199" s="33" t="str">
        <f t="shared" si="188"/>
        <v/>
      </c>
      <c r="AE1199" s="36" t="str">
        <f t="shared" si="189"/>
        <v/>
      </c>
      <c r="AF1199" s="37" t="str">
        <f>IFERROR(VLOOKUP($F$2,IMPUTATION!F:G,2,0),"")</f>
        <v/>
      </c>
    </row>
    <row r="1200" spans="1:32">
      <c r="A1200" s="31">
        <v>44408</v>
      </c>
      <c r="B1200" s="32">
        <v>57.88</v>
      </c>
      <c r="C1200" s="32" t="s">
        <v>393</v>
      </c>
      <c r="D1200" s="32" t="s">
        <v>371</v>
      </c>
      <c r="E1200" s="32" t="s">
        <v>232</v>
      </c>
      <c r="F1200" s="32" t="s">
        <v>537</v>
      </c>
      <c r="G1200" s="32">
        <v>36.06</v>
      </c>
      <c r="H1200" s="32" t="s">
        <v>387</v>
      </c>
      <c r="I1200" s="32">
        <v>48.23</v>
      </c>
      <c r="J1200" s="32">
        <v>80</v>
      </c>
      <c r="K1200" s="32">
        <v>7.72</v>
      </c>
      <c r="L1200" s="32">
        <v>50.16</v>
      </c>
      <c r="M1200" s="32" t="s">
        <v>18</v>
      </c>
      <c r="N1200" s="32" t="s">
        <v>18</v>
      </c>
      <c r="O1200" s="32">
        <v>6401870</v>
      </c>
      <c r="P1200" s="38">
        <f>IF($H1200="",VLOOKUP($C1200,IMPUTATION_CARBURANT[],2,0),VLOOKUP($H1200,IMPUTATION_CARBURANT[],2,0))</f>
        <v>1</v>
      </c>
      <c r="Q1200" s="38">
        <f>IF(AND($P1200=123401,$M1200="VP"),124013,$P$2:$P$4524)</f>
        <v>1</v>
      </c>
      <c r="R1200" s="38" t="str">
        <f t="shared" si="181"/>
        <v>TEST</v>
      </c>
      <c r="S1200" s="38">
        <f>ABS($B1200)</f>
        <v>57.88</v>
      </c>
      <c r="T1200" s="38">
        <f>ABS($I1200)</f>
        <v>48.23</v>
      </c>
      <c r="U1200" s="38">
        <f>ABS($K1200)</f>
        <v>7.72</v>
      </c>
      <c r="V1200" s="34">
        <f t="shared" si="184"/>
        <v>38.58</v>
      </c>
      <c r="W1200" s="35">
        <f t="shared" si="185"/>
        <v>11.58</v>
      </c>
      <c r="X1200" s="34" t="str">
        <f t="shared" si="186"/>
        <v/>
      </c>
      <c r="Y1200" s="35" t="str">
        <f t="shared" si="187"/>
        <v/>
      </c>
      <c r="Z1200" s="38" t="str">
        <f t="shared" si="182"/>
        <v>V8</v>
      </c>
      <c r="AA1200" s="38" t="str">
        <f t="shared" si="190"/>
        <v>V9</v>
      </c>
      <c r="AB1200" s="38" t="str">
        <f t="shared" si="183"/>
        <v>V10</v>
      </c>
      <c r="AC1200" s="38">
        <f>IF($AF1200=20,"",IF($V1200=0,"",IF($H1200="Adblue Bidon","",IF($H1200="GNC (KG)","",IF($H1200="Frais de service EV","",IF($Q1200=1,$G$2:$G$4524,""))))))</f>
        <v>36.06</v>
      </c>
      <c r="AD1200" s="33" t="str">
        <f t="shared" si="188"/>
        <v/>
      </c>
      <c r="AE1200" s="36" t="str">
        <f t="shared" si="189"/>
        <v/>
      </c>
      <c r="AF1200" s="37" t="str">
        <f>IFERROR(VLOOKUP($F$2,IMPUTATION!F:G,2,0),"")</f>
        <v/>
      </c>
    </row>
    <row r="1201" spans="1:32">
      <c r="A1201" s="31">
        <v>44408</v>
      </c>
      <c r="B1201" s="32">
        <v>73.010000000000005</v>
      </c>
      <c r="C1201" s="32" t="s">
        <v>21</v>
      </c>
      <c r="D1201" s="32" t="s">
        <v>371</v>
      </c>
      <c r="E1201" s="32" t="s">
        <v>93</v>
      </c>
      <c r="F1201" s="32" t="s">
        <v>428</v>
      </c>
      <c r="G1201" s="32">
        <v>49.57</v>
      </c>
      <c r="H1201" s="32" t="s">
        <v>380</v>
      </c>
      <c r="I1201" s="32">
        <v>60.84</v>
      </c>
      <c r="J1201" s="32">
        <v>80</v>
      </c>
      <c r="K1201" s="32">
        <v>9.74</v>
      </c>
      <c r="L1201" s="32">
        <v>63.27</v>
      </c>
      <c r="M1201" s="32" t="s">
        <v>19</v>
      </c>
      <c r="N1201" s="32" t="s">
        <v>396</v>
      </c>
      <c r="O1201" s="32">
        <v>6176959</v>
      </c>
      <c r="P1201" s="38">
        <f>IF($H1201="",VLOOKUP($C1201,IMPUTATION_CARBURANT[],2,0),VLOOKUP($H1201,IMPUTATION_CARBURANT[],2,0))</f>
        <v>1</v>
      </c>
      <c r="Q1201" s="38">
        <f>IF(AND($P1201=123401,$M1201="VP"),124013,$P$2:$P$4524)</f>
        <v>1</v>
      </c>
      <c r="R1201" s="38" t="str">
        <f t="shared" si="181"/>
        <v>TEST</v>
      </c>
      <c r="S1201" s="38">
        <f>ABS($B1201)</f>
        <v>73.010000000000005</v>
      </c>
      <c r="T1201" s="38">
        <f>ABS($I1201)</f>
        <v>60.84</v>
      </c>
      <c r="U1201" s="38">
        <f>ABS($K1201)</f>
        <v>9.74</v>
      </c>
      <c r="V1201" s="34">
        <f t="shared" si="184"/>
        <v>48.67</v>
      </c>
      <c r="W1201" s="35">
        <f t="shared" si="185"/>
        <v>14.6</v>
      </c>
      <c r="X1201" s="34" t="str">
        <f t="shared" si="186"/>
        <v/>
      </c>
      <c r="Y1201" s="35" t="str">
        <f t="shared" si="187"/>
        <v/>
      </c>
      <c r="Z1201" s="38" t="str">
        <f t="shared" si="182"/>
        <v>V8</v>
      </c>
      <c r="AA1201" s="38" t="str">
        <f t="shared" si="190"/>
        <v>V9</v>
      </c>
      <c r="AB1201" s="38" t="str">
        <f t="shared" si="183"/>
        <v>V10</v>
      </c>
      <c r="AC1201" s="38">
        <f>IF($AF1201=20,"",IF($V1201=0,"",IF($H1201="Adblue Bidon","",IF($H1201="GNC (KG)","",IF($H1201="Frais de service EV","",IF($Q1201=1,$G$2:$G$4524,""))))))</f>
        <v>49.57</v>
      </c>
      <c r="AD1201" s="33" t="str">
        <f t="shared" si="188"/>
        <v/>
      </c>
      <c r="AE1201" s="36" t="str">
        <f t="shared" si="189"/>
        <v/>
      </c>
      <c r="AF1201" s="37" t="str">
        <f>IFERROR(VLOOKUP($F$2,IMPUTATION!F:G,2,0),"")</f>
        <v/>
      </c>
    </row>
    <row r="1202" spans="1:32">
      <c r="A1202" s="31">
        <v>44408</v>
      </c>
      <c r="B1202" s="32">
        <v>122.24</v>
      </c>
      <c r="C1202" s="32" t="s">
        <v>21</v>
      </c>
      <c r="D1202" s="32" t="s">
        <v>371</v>
      </c>
      <c r="E1202" s="32" t="s">
        <v>127</v>
      </c>
      <c r="F1202" s="32" t="s">
        <v>508</v>
      </c>
      <c r="G1202" s="32">
        <v>83</v>
      </c>
      <c r="H1202" s="32" t="s">
        <v>380</v>
      </c>
      <c r="I1202" s="32">
        <v>101.87</v>
      </c>
      <c r="J1202" s="32">
        <v>80</v>
      </c>
      <c r="K1202" s="32">
        <v>16.3</v>
      </c>
      <c r="L1202" s="32">
        <v>105.94</v>
      </c>
      <c r="M1202" s="32" t="s">
        <v>392</v>
      </c>
      <c r="N1202" s="32" t="s">
        <v>396</v>
      </c>
      <c r="O1202" s="32">
        <v>6177220</v>
      </c>
      <c r="P1202" s="38">
        <f>IF($H1202="",VLOOKUP($C1202,IMPUTATION_CARBURANT[],2,0),VLOOKUP($H1202,IMPUTATION_CARBURANT[],2,0))</f>
        <v>1</v>
      </c>
      <c r="Q1202" s="38">
        <f>IF(AND($P1202=123401,$M1202="VP"),124013,$P$2:$P$4524)</f>
        <v>1</v>
      </c>
      <c r="R1202" s="38" t="str">
        <f t="shared" si="181"/>
        <v>TEST</v>
      </c>
      <c r="S1202" s="38">
        <f>ABS($B1202)</f>
        <v>122.24</v>
      </c>
      <c r="T1202" s="38">
        <f>ABS($I1202)</f>
        <v>101.87</v>
      </c>
      <c r="U1202" s="38">
        <f>ABS($K1202)</f>
        <v>16.3</v>
      </c>
      <c r="V1202" s="34">
        <f t="shared" si="184"/>
        <v>81.5</v>
      </c>
      <c r="W1202" s="35">
        <f t="shared" si="185"/>
        <v>24.44</v>
      </c>
      <c r="X1202" s="34" t="str">
        <f t="shared" si="186"/>
        <v/>
      </c>
      <c r="Y1202" s="35" t="str">
        <f t="shared" si="187"/>
        <v/>
      </c>
      <c r="Z1202" s="38" t="str">
        <f t="shared" si="182"/>
        <v>V8</v>
      </c>
      <c r="AA1202" s="38" t="str">
        <f t="shared" si="190"/>
        <v>V9</v>
      </c>
      <c r="AB1202" s="38" t="str">
        <f t="shared" si="183"/>
        <v>V10</v>
      </c>
      <c r="AC1202" s="38">
        <f>IF($AF1202=20,"",IF($V1202=0,"",IF($H1202="Adblue Bidon","",IF($H1202="GNC (KG)","",IF($H1202="Frais de service EV","",IF($Q1202=1,$G$2:$G$4524,""))))))</f>
        <v>83</v>
      </c>
      <c r="AD1202" s="33" t="str">
        <f t="shared" si="188"/>
        <v/>
      </c>
      <c r="AE1202" s="36" t="str">
        <f t="shared" si="189"/>
        <v/>
      </c>
      <c r="AF1202" s="37" t="str">
        <f>IFERROR(VLOOKUP($F$2,IMPUTATION!F:G,2,0),"")</f>
        <v/>
      </c>
    </row>
    <row r="1203" spans="1:32">
      <c r="A1203" s="31">
        <v>44408</v>
      </c>
      <c r="B1203" s="32">
        <v>61.16</v>
      </c>
      <c r="C1203" s="32" t="s">
        <v>393</v>
      </c>
      <c r="D1203" s="32" t="s">
        <v>371</v>
      </c>
      <c r="E1203" s="32" t="s">
        <v>281</v>
      </c>
      <c r="F1203" s="32" t="s">
        <v>740</v>
      </c>
      <c r="G1203" s="32">
        <v>38.35</v>
      </c>
      <c r="H1203" s="32" t="s">
        <v>387</v>
      </c>
      <c r="I1203" s="32">
        <v>50.97</v>
      </c>
      <c r="J1203" s="32">
        <v>80</v>
      </c>
      <c r="K1203" s="32">
        <v>8.15</v>
      </c>
      <c r="L1203" s="32">
        <v>53.01</v>
      </c>
      <c r="M1203" s="32" t="s">
        <v>18</v>
      </c>
      <c r="N1203" s="32" t="s">
        <v>18</v>
      </c>
      <c r="O1203" s="32">
        <v>6401927</v>
      </c>
      <c r="P1203" s="38">
        <f>IF($H1203="",VLOOKUP($C1203,IMPUTATION_CARBURANT[],2,0),VLOOKUP($H1203,IMPUTATION_CARBURANT[],2,0))</f>
        <v>1</v>
      </c>
      <c r="Q1203" s="38">
        <f>IF(AND($P1203=123401,$M1203="VP"),124013,$P$2:$P$4524)</f>
        <v>1</v>
      </c>
      <c r="R1203" s="38" t="str">
        <f t="shared" si="181"/>
        <v>TEST</v>
      </c>
      <c r="S1203" s="38">
        <f>ABS($B1203)</f>
        <v>61.16</v>
      </c>
      <c r="T1203" s="38">
        <f>ABS($I1203)</f>
        <v>50.97</v>
      </c>
      <c r="U1203" s="38">
        <f>ABS($K1203)</f>
        <v>8.15</v>
      </c>
      <c r="V1203" s="34">
        <f t="shared" si="184"/>
        <v>40.78</v>
      </c>
      <c r="W1203" s="35">
        <f t="shared" si="185"/>
        <v>12.23</v>
      </c>
      <c r="X1203" s="34" t="str">
        <f t="shared" si="186"/>
        <v/>
      </c>
      <c r="Y1203" s="35" t="str">
        <f t="shared" si="187"/>
        <v/>
      </c>
      <c r="Z1203" s="38" t="str">
        <f t="shared" si="182"/>
        <v>V8</v>
      </c>
      <c r="AA1203" s="38" t="str">
        <f t="shared" si="190"/>
        <v>V9</v>
      </c>
      <c r="AB1203" s="38" t="str">
        <f t="shared" si="183"/>
        <v>V10</v>
      </c>
      <c r="AC1203" s="38">
        <f>IF($AF1203=20,"",IF($V1203=0,"",IF($H1203="Adblue Bidon","",IF($H1203="GNC (KG)","",IF($H1203="Frais de service EV","",IF($Q1203=1,$G$2:$G$4524,""))))))</f>
        <v>38.35</v>
      </c>
      <c r="AD1203" s="33" t="str">
        <f t="shared" si="188"/>
        <v/>
      </c>
      <c r="AE1203" s="36" t="str">
        <f t="shared" si="189"/>
        <v/>
      </c>
      <c r="AF1203" s="37" t="str">
        <f>IFERROR(VLOOKUP($F$2,IMPUTATION!F:G,2,0),"")</f>
        <v/>
      </c>
    </row>
    <row r="1204" spans="1:32">
      <c r="A1204" s="31">
        <v>44408</v>
      </c>
      <c r="B1204" s="32">
        <v>53.38</v>
      </c>
      <c r="C1204" s="32" t="s">
        <v>393</v>
      </c>
      <c r="D1204" s="32" t="s">
        <v>371</v>
      </c>
      <c r="E1204" s="32" t="s">
        <v>180</v>
      </c>
      <c r="F1204" s="32" t="s">
        <v>436</v>
      </c>
      <c r="G1204" s="32">
        <v>33.83</v>
      </c>
      <c r="H1204" s="32" t="s">
        <v>387</v>
      </c>
      <c r="I1204" s="32">
        <v>44.48</v>
      </c>
      <c r="J1204" s="32">
        <v>80</v>
      </c>
      <c r="K1204" s="32">
        <v>7.12</v>
      </c>
      <c r="L1204" s="32">
        <v>46.26</v>
      </c>
      <c r="M1204" s="32" t="s">
        <v>18</v>
      </c>
      <c r="N1204" s="32" t="s">
        <v>18</v>
      </c>
      <c r="O1204" s="32">
        <v>6401054</v>
      </c>
      <c r="P1204" s="38">
        <f>IF($H1204="",VLOOKUP($C1204,IMPUTATION_CARBURANT[],2,0),VLOOKUP($H1204,IMPUTATION_CARBURANT[],2,0))</f>
        <v>1</v>
      </c>
      <c r="Q1204" s="38">
        <f>IF(AND($P1204=123401,$M1204="VP"),124013,$P$2:$P$4524)</f>
        <v>1</v>
      </c>
      <c r="R1204" s="38" t="str">
        <f t="shared" si="181"/>
        <v>TEST</v>
      </c>
      <c r="S1204" s="38">
        <f>ABS($B1204)</f>
        <v>53.38</v>
      </c>
      <c r="T1204" s="38">
        <f>ABS($I1204)</f>
        <v>44.48</v>
      </c>
      <c r="U1204" s="38">
        <f>ABS($K1204)</f>
        <v>7.12</v>
      </c>
      <c r="V1204" s="34">
        <f t="shared" si="184"/>
        <v>35.58</v>
      </c>
      <c r="W1204" s="35">
        <f t="shared" si="185"/>
        <v>10.68</v>
      </c>
      <c r="X1204" s="34" t="str">
        <f t="shared" si="186"/>
        <v/>
      </c>
      <c r="Y1204" s="35" t="str">
        <f t="shared" si="187"/>
        <v/>
      </c>
      <c r="Z1204" s="38" t="str">
        <f t="shared" si="182"/>
        <v>V8</v>
      </c>
      <c r="AA1204" s="38" t="str">
        <f t="shared" si="190"/>
        <v>V9</v>
      </c>
      <c r="AB1204" s="38" t="str">
        <f t="shared" si="183"/>
        <v>V10</v>
      </c>
      <c r="AC1204" s="38">
        <f>IF($AF1204=20,"",IF($V1204=0,"",IF($H1204="Adblue Bidon","",IF($H1204="GNC (KG)","",IF($H1204="Frais de service EV","",IF($Q1204=1,$G$2:$G$4524,""))))))</f>
        <v>33.83</v>
      </c>
      <c r="AD1204" s="33" t="str">
        <f t="shared" si="188"/>
        <v/>
      </c>
      <c r="AE1204" s="36" t="str">
        <f t="shared" si="189"/>
        <v/>
      </c>
      <c r="AF1204" s="37" t="str">
        <f>IFERROR(VLOOKUP($F$2,IMPUTATION!F:G,2,0),"")</f>
        <v/>
      </c>
    </row>
    <row r="1205" spans="1:32">
      <c r="A1205" s="31">
        <v>44408</v>
      </c>
      <c r="B1205" s="32">
        <v>121.36</v>
      </c>
      <c r="C1205" s="32" t="s">
        <v>21</v>
      </c>
      <c r="D1205" s="32" t="s">
        <v>371</v>
      </c>
      <c r="E1205" s="32" t="s">
        <v>119</v>
      </c>
      <c r="F1205" s="32" t="s">
        <v>439</v>
      </c>
      <c r="G1205" s="32">
        <v>81.150000000000006</v>
      </c>
      <c r="H1205" s="32" t="s">
        <v>380</v>
      </c>
      <c r="I1205" s="32">
        <v>101.13</v>
      </c>
      <c r="J1205" s="32">
        <v>80</v>
      </c>
      <c r="K1205" s="32">
        <v>16.18</v>
      </c>
      <c r="L1205" s="32">
        <v>105.18</v>
      </c>
      <c r="M1205" s="32" t="s">
        <v>19</v>
      </c>
      <c r="N1205" s="32" t="s">
        <v>396</v>
      </c>
      <c r="O1205" s="32">
        <v>6178120</v>
      </c>
      <c r="P1205" s="38">
        <f>IF($H1205="",VLOOKUP($C1205,IMPUTATION_CARBURANT[],2,0),VLOOKUP($H1205,IMPUTATION_CARBURANT[],2,0))</f>
        <v>1</v>
      </c>
      <c r="Q1205" s="38">
        <f>IF(AND($P1205=123401,$M1205="VP"),124013,$P$2:$P$4524)</f>
        <v>1</v>
      </c>
      <c r="R1205" s="38" t="str">
        <f t="shared" si="181"/>
        <v>TEST</v>
      </c>
      <c r="S1205" s="38">
        <f>ABS($B1205)</f>
        <v>121.36</v>
      </c>
      <c r="T1205" s="38">
        <f>ABS($I1205)</f>
        <v>101.13</v>
      </c>
      <c r="U1205" s="38">
        <f>ABS($K1205)</f>
        <v>16.18</v>
      </c>
      <c r="V1205" s="34">
        <f t="shared" si="184"/>
        <v>80.900000000000006</v>
      </c>
      <c r="W1205" s="35">
        <f t="shared" si="185"/>
        <v>24.28</v>
      </c>
      <c r="X1205" s="34" t="str">
        <f t="shared" si="186"/>
        <v/>
      </c>
      <c r="Y1205" s="35" t="str">
        <f t="shared" si="187"/>
        <v/>
      </c>
      <c r="Z1205" s="38" t="str">
        <f t="shared" si="182"/>
        <v>V8</v>
      </c>
      <c r="AA1205" s="38" t="str">
        <f t="shared" si="190"/>
        <v>V9</v>
      </c>
      <c r="AB1205" s="38" t="str">
        <f t="shared" si="183"/>
        <v>V10</v>
      </c>
      <c r="AC1205" s="38">
        <f>IF($AF1205=20,"",IF($V1205=0,"",IF($H1205="Adblue Bidon","",IF($H1205="GNC (KG)","",IF($H1205="Frais de service EV","",IF($Q1205=1,$G$2:$G$4524,""))))))</f>
        <v>81.150000000000006</v>
      </c>
      <c r="AD1205" s="33" t="str">
        <f t="shared" si="188"/>
        <v/>
      </c>
      <c r="AE1205" s="36" t="str">
        <f t="shared" si="189"/>
        <v/>
      </c>
      <c r="AF1205" s="37" t="str">
        <f>IFERROR(VLOOKUP($F$2,IMPUTATION!F:G,2,0),"")</f>
        <v/>
      </c>
    </row>
    <row r="1206" spans="1:32">
      <c r="A1206" s="31">
        <v>44408</v>
      </c>
      <c r="B1206" s="32">
        <v>60.61</v>
      </c>
      <c r="C1206" s="32" t="s">
        <v>393</v>
      </c>
      <c r="D1206" s="32" t="s">
        <v>371</v>
      </c>
      <c r="E1206" s="32" t="s">
        <v>225</v>
      </c>
      <c r="F1206" s="32" t="s">
        <v>1569</v>
      </c>
      <c r="G1206" s="32">
        <v>37.93</v>
      </c>
      <c r="H1206" s="32" t="s">
        <v>387</v>
      </c>
      <c r="I1206" s="32">
        <v>50.51</v>
      </c>
      <c r="J1206" s="32">
        <v>80</v>
      </c>
      <c r="K1206" s="32">
        <v>8.08</v>
      </c>
      <c r="L1206" s="32">
        <v>52.53</v>
      </c>
      <c r="M1206" s="32" t="s">
        <v>18</v>
      </c>
      <c r="N1206" s="32" t="s">
        <v>18</v>
      </c>
      <c r="O1206" s="32">
        <v>6401468</v>
      </c>
      <c r="P1206" s="38">
        <f>IF($H1206="",VLOOKUP($C1206,IMPUTATION_CARBURANT[],2,0),VLOOKUP($H1206,IMPUTATION_CARBURANT[],2,0))</f>
        <v>1</v>
      </c>
      <c r="Q1206" s="38">
        <f>IF(AND($P1206=123401,$M1206="VP"),124013,$P$2:$P$4524)</f>
        <v>1</v>
      </c>
      <c r="R1206" s="38" t="str">
        <f t="shared" si="181"/>
        <v>TEST</v>
      </c>
      <c r="S1206" s="38">
        <f>ABS($B1206)</f>
        <v>60.61</v>
      </c>
      <c r="T1206" s="38">
        <f>ABS($I1206)</f>
        <v>50.51</v>
      </c>
      <c r="U1206" s="38">
        <f>ABS($K1206)</f>
        <v>8.08</v>
      </c>
      <c r="V1206" s="34">
        <f t="shared" si="184"/>
        <v>40.409999999999997</v>
      </c>
      <c r="W1206" s="35">
        <f t="shared" si="185"/>
        <v>12.12</v>
      </c>
      <c r="X1206" s="34" t="str">
        <f t="shared" si="186"/>
        <v/>
      </c>
      <c r="Y1206" s="35" t="str">
        <f t="shared" si="187"/>
        <v/>
      </c>
      <c r="Z1206" s="38" t="str">
        <f t="shared" si="182"/>
        <v>V8</v>
      </c>
      <c r="AA1206" s="38" t="str">
        <f t="shared" si="190"/>
        <v>V9</v>
      </c>
      <c r="AB1206" s="38" t="str">
        <f t="shared" si="183"/>
        <v>V10</v>
      </c>
      <c r="AC1206" s="38">
        <f>IF($AF1206=20,"",IF($V1206=0,"",IF($H1206="Adblue Bidon","",IF($H1206="GNC (KG)","",IF($H1206="Frais de service EV","",IF($Q1206=1,$G$2:$G$4524,""))))))</f>
        <v>37.93</v>
      </c>
      <c r="AD1206" s="33" t="str">
        <f t="shared" si="188"/>
        <v/>
      </c>
      <c r="AE1206" s="36" t="str">
        <f t="shared" si="189"/>
        <v/>
      </c>
      <c r="AF1206" s="37" t="str">
        <f>IFERROR(VLOOKUP($F$2,IMPUTATION!F:G,2,0),"")</f>
        <v/>
      </c>
    </row>
    <row r="1207" spans="1:32">
      <c r="A1207" s="31">
        <v>44408</v>
      </c>
      <c r="B1207" s="32">
        <v>59.06</v>
      </c>
      <c r="C1207" s="32" t="s">
        <v>393</v>
      </c>
      <c r="D1207" s="32" t="s">
        <v>371</v>
      </c>
      <c r="E1207" s="32" t="s">
        <v>230</v>
      </c>
      <c r="F1207" s="32" t="s">
        <v>845</v>
      </c>
      <c r="G1207" s="32">
        <v>36.96</v>
      </c>
      <c r="H1207" s="32" t="s">
        <v>387</v>
      </c>
      <c r="I1207" s="32">
        <v>49.22</v>
      </c>
      <c r="J1207" s="32">
        <v>80</v>
      </c>
      <c r="K1207" s="32">
        <v>7.87</v>
      </c>
      <c r="L1207" s="32">
        <v>51.19</v>
      </c>
      <c r="M1207" s="32" t="s">
        <v>18</v>
      </c>
      <c r="N1207" s="32" t="s">
        <v>18</v>
      </c>
      <c r="O1207" s="32">
        <v>6400769</v>
      </c>
      <c r="P1207" s="38">
        <f>IF($H1207="",VLOOKUP($C1207,IMPUTATION_CARBURANT[],2,0),VLOOKUP($H1207,IMPUTATION_CARBURANT[],2,0))</f>
        <v>1</v>
      </c>
      <c r="Q1207" s="38">
        <f>IF(AND($P1207=123401,$M1207="VP"),124013,$P$2:$P$4524)</f>
        <v>1</v>
      </c>
      <c r="R1207" s="38" t="str">
        <f t="shared" si="181"/>
        <v>TEST</v>
      </c>
      <c r="S1207" s="38">
        <f>ABS($B1207)</f>
        <v>59.06</v>
      </c>
      <c r="T1207" s="38">
        <f>ABS($I1207)</f>
        <v>49.22</v>
      </c>
      <c r="U1207" s="38">
        <f>ABS($K1207)</f>
        <v>7.87</v>
      </c>
      <c r="V1207" s="34">
        <f t="shared" si="184"/>
        <v>39.380000000000003</v>
      </c>
      <c r="W1207" s="35">
        <f t="shared" si="185"/>
        <v>11.81</v>
      </c>
      <c r="X1207" s="34" t="str">
        <f t="shared" si="186"/>
        <v/>
      </c>
      <c r="Y1207" s="35" t="str">
        <f t="shared" si="187"/>
        <v/>
      </c>
      <c r="Z1207" s="38" t="str">
        <f t="shared" si="182"/>
        <v>V8</v>
      </c>
      <c r="AA1207" s="38" t="str">
        <f t="shared" si="190"/>
        <v>V9</v>
      </c>
      <c r="AB1207" s="38" t="str">
        <f t="shared" si="183"/>
        <v>V10</v>
      </c>
      <c r="AC1207" s="38">
        <f>IF($AF1207=20,"",IF($V1207=0,"",IF($H1207="Adblue Bidon","",IF($H1207="GNC (KG)","",IF($H1207="Frais de service EV","",IF($Q1207=1,$G$2:$G$4524,""))))))</f>
        <v>36.96</v>
      </c>
      <c r="AD1207" s="33" t="str">
        <f t="shared" si="188"/>
        <v/>
      </c>
      <c r="AE1207" s="36" t="str">
        <f t="shared" si="189"/>
        <v/>
      </c>
      <c r="AF1207" s="37" t="str">
        <f>IFERROR(VLOOKUP($F$2,IMPUTATION!F:G,2,0),"")</f>
        <v/>
      </c>
    </row>
    <row r="1208" spans="1:32">
      <c r="A1208" s="31">
        <v>44408</v>
      </c>
      <c r="B1208" s="32">
        <v>48.4</v>
      </c>
      <c r="C1208" s="32" t="s">
        <v>21</v>
      </c>
      <c r="D1208" s="32" t="s">
        <v>371</v>
      </c>
      <c r="E1208" s="32" t="s">
        <v>52</v>
      </c>
      <c r="F1208" s="32" t="s">
        <v>467</v>
      </c>
      <c r="G1208" s="32">
        <v>31.62</v>
      </c>
      <c r="H1208" s="32" t="s">
        <v>379</v>
      </c>
      <c r="I1208" s="32">
        <v>40.33</v>
      </c>
      <c r="J1208" s="32">
        <v>80</v>
      </c>
      <c r="K1208" s="32">
        <v>6.46</v>
      </c>
      <c r="L1208" s="32">
        <v>41.94</v>
      </c>
      <c r="M1208" s="32" t="s">
        <v>19</v>
      </c>
      <c r="N1208" s="32" t="s">
        <v>396</v>
      </c>
      <c r="O1208" s="32">
        <v>6401114</v>
      </c>
      <c r="P1208" s="38">
        <f>IF($H1208="",VLOOKUP($C1208,IMPUTATION_CARBURANT[],2,0),VLOOKUP($H1208,IMPUTATION_CARBURANT[],2,0))</f>
        <v>1</v>
      </c>
      <c r="Q1208" s="38">
        <f>IF(AND($P1208=123401,$M1208="VP"),124013,$P$2:$P$4524)</f>
        <v>1</v>
      </c>
      <c r="R1208" s="38" t="str">
        <f t="shared" si="181"/>
        <v>TEST</v>
      </c>
      <c r="S1208" s="38">
        <f>ABS($B1208)</f>
        <v>48.4</v>
      </c>
      <c r="T1208" s="38">
        <f>ABS($I1208)</f>
        <v>40.33</v>
      </c>
      <c r="U1208" s="38">
        <f>ABS($K1208)</f>
        <v>6.46</v>
      </c>
      <c r="V1208" s="34">
        <f t="shared" si="184"/>
        <v>32.26</v>
      </c>
      <c r="W1208" s="35">
        <f t="shared" si="185"/>
        <v>9.68</v>
      </c>
      <c r="X1208" s="34" t="str">
        <f t="shared" si="186"/>
        <v/>
      </c>
      <c r="Y1208" s="35" t="str">
        <f t="shared" si="187"/>
        <v/>
      </c>
      <c r="Z1208" s="38" t="str">
        <f t="shared" si="182"/>
        <v>V8</v>
      </c>
      <c r="AA1208" s="38" t="str">
        <f t="shared" si="190"/>
        <v>V9</v>
      </c>
      <c r="AB1208" s="38" t="str">
        <f t="shared" si="183"/>
        <v>V10</v>
      </c>
      <c r="AC1208" s="38">
        <f>IF($AF1208=20,"",IF($V1208=0,"",IF($H1208="Adblue Bidon","",IF($H1208="GNC (KG)","",IF($H1208="Frais de service EV","",IF($Q1208=1,$G$2:$G$4524,""))))))</f>
        <v>31.62</v>
      </c>
      <c r="AD1208" s="33" t="str">
        <f t="shared" si="188"/>
        <v/>
      </c>
      <c r="AE1208" s="36" t="str">
        <f t="shared" si="189"/>
        <v/>
      </c>
      <c r="AF1208" s="37" t="str">
        <f>IFERROR(VLOOKUP($F$2,IMPUTATION!F:G,2,0),"")</f>
        <v/>
      </c>
    </row>
    <row r="1209" spans="1:32">
      <c r="A1209" s="31">
        <v>44408</v>
      </c>
      <c r="B1209" s="32">
        <v>158.06</v>
      </c>
      <c r="C1209" s="32" t="s">
        <v>21</v>
      </c>
      <c r="D1209" s="32" t="s">
        <v>371</v>
      </c>
      <c r="E1209" s="32" t="s">
        <v>117</v>
      </c>
      <c r="F1209" s="32" t="s">
        <v>691</v>
      </c>
      <c r="G1209" s="32">
        <v>106.6</v>
      </c>
      <c r="H1209" s="32" t="s">
        <v>380</v>
      </c>
      <c r="I1209" s="32">
        <v>131.72</v>
      </c>
      <c r="J1209" s="32">
        <v>80</v>
      </c>
      <c r="K1209" s="32">
        <v>21.07</v>
      </c>
      <c r="L1209" s="32">
        <v>136.99</v>
      </c>
      <c r="M1209" s="32" t="s">
        <v>392</v>
      </c>
      <c r="N1209" s="32" t="s">
        <v>396</v>
      </c>
      <c r="O1209" s="32">
        <v>6178636</v>
      </c>
      <c r="P1209" s="38">
        <f>IF($H1209="",VLOOKUP($C1209,IMPUTATION_CARBURANT[],2,0),VLOOKUP($H1209,IMPUTATION_CARBURANT[],2,0))</f>
        <v>1</v>
      </c>
      <c r="Q1209" s="38">
        <f>IF(AND($P1209=123401,$M1209="VP"),124013,$P$2:$P$4524)</f>
        <v>1</v>
      </c>
      <c r="R1209" s="38" t="str">
        <f t="shared" si="181"/>
        <v>TEST</v>
      </c>
      <c r="S1209" s="38">
        <f>ABS($B1209)</f>
        <v>158.06</v>
      </c>
      <c r="T1209" s="38">
        <f>ABS($I1209)</f>
        <v>131.72</v>
      </c>
      <c r="U1209" s="38">
        <f>ABS($K1209)</f>
        <v>21.07</v>
      </c>
      <c r="V1209" s="34">
        <f t="shared" si="184"/>
        <v>105.38</v>
      </c>
      <c r="W1209" s="35">
        <f t="shared" si="185"/>
        <v>31.61</v>
      </c>
      <c r="X1209" s="34" t="str">
        <f t="shared" si="186"/>
        <v/>
      </c>
      <c r="Y1209" s="35" t="str">
        <f t="shared" si="187"/>
        <v/>
      </c>
      <c r="Z1209" s="38" t="str">
        <f t="shared" si="182"/>
        <v>V8</v>
      </c>
      <c r="AA1209" s="38" t="str">
        <f t="shared" si="190"/>
        <v>V9</v>
      </c>
      <c r="AB1209" s="38" t="str">
        <f t="shared" si="183"/>
        <v>V10</v>
      </c>
      <c r="AC1209" s="38">
        <f>IF($AF1209=20,"",IF($V1209=0,"",IF($H1209="Adblue Bidon","",IF($H1209="GNC (KG)","",IF($H1209="Frais de service EV","",IF($Q1209=1,$G$2:$G$4524,""))))))</f>
        <v>106.6</v>
      </c>
      <c r="AD1209" s="33" t="str">
        <f t="shared" si="188"/>
        <v/>
      </c>
      <c r="AE1209" s="36" t="str">
        <f t="shared" si="189"/>
        <v/>
      </c>
      <c r="AF1209" s="37" t="str">
        <f>IFERROR(VLOOKUP($F$2,IMPUTATION!F:G,2,0),"")</f>
        <v/>
      </c>
    </row>
    <row r="1210" spans="1:32">
      <c r="A1210" s="31">
        <v>44408</v>
      </c>
      <c r="B1210" s="32">
        <v>45.72</v>
      </c>
      <c r="C1210" s="32" t="s">
        <v>393</v>
      </c>
      <c r="D1210" s="32" t="s">
        <v>371</v>
      </c>
      <c r="E1210" s="32" t="s">
        <v>295</v>
      </c>
      <c r="F1210" s="32" t="s">
        <v>814</v>
      </c>
      <c r="G1210" s="32">
        <v>27.01</v>
      </c>
      <c r="H1210" s="32" t="s">
        <v>390</v>
      </c>
      <c r="I1210" s="32">
        <v>38.1</v>
      </c>
      <c r="J1210" s="32">
        <v>80</v>
      </c>
      <c r="K1210" s="32">
        <v>6.1</v>
      </c>
      <c r="L1210" s="32">
        <v>39.619999999999997</v>
      </c>
      <c r="M1210" s="32" t="s">
        <v>18</v>
      </c>
      <c r="N1210" s="32" t="s">
        <v>18</v>
      </c>
      <c r="O1210" s="32">
        <v>6400379</v>
      </c>
      <c r="P1210" s="38">
        <f>IF($H1210="",VLOOKUP($C1210,IMPUTATION_CARBURANT[],2,0),VLOOKUP($H1210,IMPUTATION_CARBURANT[],2,0))</f>
        <v>1</v>
      </c>
      <c r="Q1210" s="38">
        <f>IF(AND($P1210=123401,$M1210="VP"),124013,$P$2:$P$4524)</f>
        <v>1</v>
      </c>
      <c r="R1210" s="38" t="str">
        <f t="shared" si="181"/>
        <v>TEST</v>
      </c>
      <c r="S1210" s="38">
        <f>ABS($B1210)</f>
        <v>45.72</v>
      </c>
      <c r="T1210" s="38">
        <f>ABS($I1210)</f>
        <v>38.1</v>
      </c>
      <c r="U1210" s="38">
        <f>ABS($K1210)</f>
        <v>6.1</v>
      </c>
      <c r="V1210" s="34">
        <f t="shared" si="184"/>
        <v>30.48</v>
      </c>
      <c r="W1210" s="35">
        <f t="shared" si="185"/>
        <v>9.14</v>
      </c>
      <c r="X1210" s="34" t="str">
        <f t="shared" si="186"/>
        <v/>
      </c>
      <c r="Y1210" s="35" t="str">
        <f t="shared" si="187"/>
        <v/>
      </c>
      <c r="Z1210" s="38" t="str">
        <f t="shared" si="182"/>
        <v>V8</v>
      </c>
      <c r="AA1210" s="38" t="str">
        <f t="shared" si="190"/>
        <v>V9</v>
      </c>
      <c r="AB1210" s="38" t="str">
        <f t="shared" si="183"/>
        <v>V10</v>
      </c>
      <c r="AC1210" s="38">
        <f>IF($AF1210=20,"",IF($V1210=0,"",IF($H1210="Adblue Bidon","",IF($H1210="GNC (KG)","",IF($H1210="Frais de service EV","",IF($Q1210=1,$G$2:$G$4524,""))))))</f>
        <v>27.01</v>
      </c>
      <c r="AD1210" s="33" t="str">
        <f t="shared" si="188"/>
        <v/>
      </c>
      <c r="AE1210" s="36" t="str">
        <f t="shared" si="189"/>
        <v/>
      </c>
      <c r="AF1210" s="37" t="str">
        <f>IFERROR(VLOOKUP($F$2,IMPUTATION!F:G,2,0),"")</f>
        <v/>
      </c>
    </row>
    <row r="1211" spans="1:32">
      <c r="A1211" s="31">
        <v>44408</v>
      </c>
      <c r="B1211" s="32">
        <v>63.61</v>
      </c>
      <c r="C1211" s="32" t="s">
        <v>393</v>
      </c>
      <c r="D1211" s="32" t="s">
        <v>371</v>
      </c>
      <c r="E1211" s="32" t="s">
        <v>279</v>
      </c>
      <c r="F1211" s="32" t="s">
        <v>509</v>
      </c>
      <c r="G1211" s="32">
        <v>40.19</v>
      </c>
      <c r="H1211" s="32" t="s">
        <v>387</v>
      </c>
      <c r="I1211" s="32">
        <v>53.01</v>
      </c>
      <c r="J1211" s="32">
        <v>80</v>
      </c>
      <c r="K1211" s="32">
        <v>8.48</v>
      </c>
      <c r="L1211" s="32">
        <v>55.13</v>
      </c>
      <c r="M1211" s="32" t="s">
        <v>18</v>
      </c>
      <c r="N1211" s="32" t="s">
        <v>18</v>
      </c>
      <c r="O1211" s="32">
        <v>6400742</v>
      </c>
      <c r="P1211" s="38">
        <f>IF($H1211="",VLOOKUP($C1211,IMPUTATION_CARBURANT[],2,0),VLOOKUP($H1211,IMPUTATION_CARBURANT[],2,0))</f>
        <v>1</v>
      </c>
      <c r="Q1211" s="38">
        <f>IF(AND($P1211=123401,$M1211="VP"),124013,$P$2:$P$4524)</f>
        <v>1</v>
      </c>
      <c r="R1211" s="38" t="str">
        <f t="shared" si="181"/>
        <v>TEST</v>
      </c>
      <c r="S1211" s="38">
        <f>ABS($B1211)</f>
        <v>63.61</v>
      </c>
      <c r="T1211" s="38">
        <f>ABS($I1211)</f>
        <v>53.01</v>
      </c>
      <c r="U1211" s="38">
        <f>ABS($K1211)</f>
        <v>8.48</v>
      </c>
      <c r="V1211" s="34">
        <f t="shared" si="184"/>
        <v>42.41</v>
      </c>
      <c r="W1211" s="35">
        <f t="shared" si="185"/>
        <v>12.72</v>
      </c>
      <c r="X1211" s="34" t="str">
        <f t="shared" si="186"/>
        <v/>
      </c>
      <c r="Y1211" s="35" t="str">
        <f t="shared" si="187"/>
        <v/>
      </c>
      <c r="Z1211" s="38" t="str">
        <f t="shared" si="182"/>
        <v>V8</v>
      </c>
      <c r="AA1211" s="38" t="str">
        <f t="shared" si="190"/>
        <v>V9</v>
      </c>
      <c r="AB1211" s="38" t="str">
        <f t="shared" si="183"/>
        <v>V10</v>
      </c>
      <c r="AC1211" s="38">
        <f>IF($AF1211=20,"",IF($V1211=0,"",IF($H1211="Adblue Bidon","",IF($H1211="GNC (KG)","",IF($H1211="Frais de service EV","",IF($Q1211=1,$G$2:$G$4524,""))))))</f>
        <v>40.19</v>
      </c>
      <c r="AD1211" s="33" t="str">
        <f t="shared" si="188"/>
        <v/>
      </c>
      <c r="AE1211" s="36" t="str">
        <f t="shared" si="189"/>
        <v/>
      </c>
      <c r="AF1211" s="37" t="str">
        <f>IFERROR(VLOOKUP($F$2,IMPUTATION!F:G,2,0),"")</f>
        <v/>
      </c>
    </row>
    <row r="1212" spans="1:32">
      <c r="A1212" s="31">
        <v>44408</v>
      </c>
      <c r="B1212" s="32">
        <v>49.78</v>
      </c>
      <c r="C1212" s="32" t="s">
        <v>393</v>
      </c>
      <c r="D1212" s="32" t="s">
        <v>371</v>
      </c>
      <c r="E1212" s="32" t="s">
        <v>290</v>
      </c>
      <c r="F1212" s="32" t="s">
        <v>683</v>
      </c>
      <c r="G1212" s="32">
        <v>29.32</v>
      </c>
      <c r="H1212" s="32" t="s">
        <v>390</v>
      </c>
      <c r="I1212" s="32">
        <v>41.48</v>
      </c>
      <c r="J1212" s="32">
        <v>80</v>
      </c>
      <c r="K1212" s="32">
        <v>6.64</v>
      </c>
      <c r="L1212" s="32">
        <v>43.14</v>
      </c>
      <c r="M1212" s="32" t="s">
        <v>18</v>
      </c>
      <c r="N1212" s="32" t="s">
        <v>18</v>
      </c>
      <c r="O1212" s="32">
        <v>6821013</v>
      </c>
      <c r="P1212" s="38">
        <f>IF($H1212="",VLOOKUP($C1212,IMPUTATION_CARBURANT[],2,0),VLOOKUP($H1212,IMPUTATION_CARBURANT[],2,0))</f>
        <v>1</v>
      </c>
      <c r="Q1212" s="38">
        <f>IF(AND($P1212=123401,$M1212="VP"),124013,$P$2:$P$4524)</f>
        <v>1</v>
      </c>
      <c r="R1212" s="38" t="str">
        <f t="shared" si="181"/>
        <v>TEST</v>
      </c>
      <c r="S1212" s="38">
        <f>ABS($B1212)</f>
        <v>49.78</v>
      </c>
      <c r="T1212" s="38">
        <f>ABS($I1212)</f>
        <v>41.48</v>
      </c>
      <c r="U1212" s="38">
        <f>ABS($K1212)</f>
        <v>6.64</v>
      </c>
      <c r="V1212" s="34">
        <f t="shared" si="184"/>
        <v>33.18</v>
      </c>
      <c r="W1212" s="35">
        <f t="shared" si="185"/>
        <v>9.9600000000000009</v>
      </c>
      <c r="X1212" s="34" t="str">
        <f t="shared" si="186"/>
        <v/>
      </c>
      <c r="Y1212" s="35" t="str">
        <f t="shared" si="187"/>
        <v/>
      </c>
      <c r="Z1212" s="38" t="str">
        <f t="shared" si="182"/>
        <v>V8</v>
      </c>
      <c r="AA1212" s="38" t="str">
        <f t="shared" si="190"/>
        <v>V9</v>
      </c>
      <c r="AB1212" s="38" t="str">
        <f t="shared" si="183"/>
        <v>V10</v>
      </c>
      <c r="AC1212" s="38">
        <f>IF($AF1212=20,"",IF($V1212=0,"",IF($H1212="Adblue Bidon","",IF($H1212="GNC (KG)","",IF($H1212="Frais de service EV","",IF($Q1212=1,$G$2:$G$4524,""))))))</f>
        <v>29.32</v>
      </c>
      <c r="AD1212" s="33" t="str">
        <f t="shared" si="188"/>
        <v/>
      </c>
      <c r="AE1212" s="36" t="str">
        <f t="shared" si="189"/>
        <v/>
      </c>
      <c r="AF1212" s="37" t="str">
        <f>IFERROR(VLOOKUP($F$2,IMPUTATION!F:G,2,0),"")</f>
        <v/>
      </c>
    </row>
    <row r="1213" spans="1:32">
      <c r="A1213" s="31">
        <v>44408</v>
      </c>
      <c r="B1213" s="32">
        <v>49.12</v>
      </c>
      <c r="C1213" s="32" t="s">
        <v>393</v>
      </c>
      <c r="D1213" s="32" t="s">
        <v>371</v>
      </c>
      <c r="E1213" s="32" t="s">
        <v>229</v>
      </c>
      <c r="F1213" s="32" t="s">
        <v>1367</v>
      </c>
      <c r="G1213" s="32">
        <v>31.13</v>
      </c>
      <c r="H1213" s="32" t="s">
        <v>387</v>
      </c>
      <c r="I1213" s="32">
        <v>40.93</v>
      </c>
      <c r="J1213" s="32">
        <v>80</v>
      </c>
      <c r="K1213" s="32">
        <v>6.55</v>
      </c>
      <c r="L1213" s="32">
        <v>42.57</v>
      </c>
      <c r="M1213" s="32" t="s">
        <v>18</v>
      </c>
      <c r="N1213" s="32" t="s">
        <v>18</v>
      </c>
      <c r="O1213" s="32">
        <v>6638210</v>
      </c>
      <c r="P1213" s="38">
        <f>IF($H1213="",VLOOKUP($C1213,IMPUTATION_CARBURANT[],2,0),VLOOKUP($H1213,IMPUTATION_CARBURANT[],2,0))</f>
        <v>1</v>
      </c>
      <c r="Q1213" s="38">
        <f>IF(AND($P1213=123401,$M1213="VP"),124013,$P$2:$P$4524)</f>
        <v>1</v>
      </c>
      <c r="R1213" s="38" t="str">
        <f t="shared" si="181"/>
        <v>TEST</v>
      </c>
      <c r="S1213" s="38">
        <f>ABS($B1213)</f>
        <v>49.12</v>
      </c>
      <c r="T1213" s="38">
        <f>ABS($I1213)</f>
        <v>40.93</v>
      </c>
      <c r="U1213" s="38">
        <f>ABS($K1213)</f>
        <v>6.55</v>
      </c>
      <c r="V1213" s="34">
        <f t="shared" si="184"/>
        <v>32.74</v>
      </c>
      <c r="W1213" s="35">
        <f t="shared" si="185"/>
        <v>9.83</v>
      </c>
      <c r="X1213" s="34" t="str">
        <f t="shared" si="186"/>
        <v/>
      </c>
      <c r="Y1213" s="35" t="str">
        <f t="shared" si="187"/>
        <v/>
      </c>
      <c r="Z1213" s="38" t="str">
        <f t="shared" si="182"/>
        <v>V8</v>
      </c>
      <c r="AA1213" s="38" t="str">
        <f t="shared" si="190"/>
        <v>V9</v>
      </c>
      <c r="AB1213" s="38" t="str">
        <f t="shared" si="183"/>
        <v>V10</v>
      </c>
      <c r="AC1213" s="38">
        <f>IF($AF1213=20,"",IF($V1213=0,"",IF($H1213="Adblue Bidon","",IF($H1213="GNC (KG)","",IF($H1213="Frais de service EV","",IF($Q1213=1,$G$2:$G$4524,""))))))</f>
        <v>31.13</v>
      </c>
      <c r="AD1213" s="33" t="str">
        <f t="shared" si="188"/>
        <v/>
      </c>
      <c r="AE1213" s="36" t="str">
        <f t="shared" si="189"/>
        <v/>
      </c>
      <c r="AF1213" s="37" t="str">
        <f>IFERROR(VLOOKUP($F$2,IMPUTATION!F:G,2,0),"")</f>
        <v/>
      </c>
    </row>
    <row r="1214" spans="1:32">
      <c r="A1214" s="31">
        <v>44408</v>
      </c>
      <c r="B1214" s="32">
        <v>43.19</v>
      </c>
      <c r="C1214" s="32" t="s">
        <v>393</v>
      </c>
      <c r="D1214" s="32" t="s">
        <v>371</v>
      </c>
      <c r="E1214" s="32" t="s">
        <v>303</v>
      </c>
      <c r="F1214" s="32" t="s">
        <v>449</v>
      </c>
      <c r="G1214" s="32">
        <v>25.51</v>
      </c>
      <c r="H1214" s="32" t="s">
        <v>390</v>
      </c>
      <c r="I1214" s="32">
        <v>35.99</v>
      </c>
      <c r="J1214" s="32">
        <v>80</v>
      </c>
      <c r="K1214" s="32">
        <v>5.76</v>
      </c>
      <c r="L1214" s="32">
        <v>37.43</v>
      </c>
      <c r="M1214" s="32" t="s">
        <v>18</v>
      </c>
      <c r="N1214" s="32" t="s">
        <v>18</v>
      </c>
      <c r="O1214" s="32">
        <v>6400631</v>
      </c>
      <c r="P1214" s="38">
        <f>IF($H1214="",VLOOKUP($C1214,IMPUTATION_CARBURANT[],2,0),VLOOKUP($H1214,IMPUTATION_CARBURANT[],2,0))</f>
        <v>1</v>
      </c>
      <c r="Q1214" s="38">
        <f>IF(AND($P1214=123401,$M1214="VP"),124013,$P$2:$P$4524)</f>
        <v>1</v>
      </c>
      <c r="R1214" s="38" t="str">
        <f t="shared" si="181"/>
        <v>TEST</v>
      </c>
      <c r="S1214" s="38">
        <f>ABS($B1214)</f>
        <v>43.19</v>
      </c>
      <c r="T1214" s="38">
        <f>ABS($I1214)</f>
        <v>35.99</v>
      </c>
      <c r="U1214" s="38">
        <f>ABS($K1214)</f>
        <v>5.76</v>
      </c>
      <c r="V1214" s="34">
        <f t="shared" si="184"/>
        <v>28.79</v>
      </c>
      <c r="W1214" s="35">
        <f t="shared" si="185"/>
        <v>8.64</v>
      </c>
      <c r="X1214" s="34" t="str">
        <f t="shared" si="186"/>
        <v/>
      </c>
      <c r="Y1214" s="35" t="str">
        <f t="shared" si="187"/>
        <v/>
      </c>
      <c r="Z1214" s="38" t="str">
        <f t="shared" si="182"/>
        <v>V8</v>
      </c>
      <c r="AA1214" s="38" t="str">
        <f t="shared" si="190"/>
        <v>V9</v>
      </c>
      <c r="AB1214" s="38" t="str">
        <f t="shared" si="183"/>
        <v>V10</v>
      </c>
      <c r="AC1214" s="38">
        <f>IF($AF1214=20,"",IF($V1214=0,"",IF($H1214="Adblue Bidon","",IF($H1214="GNC (KG)","",IF($H1214="Frais de service EV","",IF($Q1214=1,$G$2:$G$4524,""))))))</f>
        <v>25.51</v>
      </c>
      <c r="AD1214" s="33" t="str">
        <f t="shared" si="188"/>
        <v/>
      </c>
      <c r="AE1214" s="36" t="str">
        <f t="shared" si="189"/>
        <v/>
      </c>
      <c r="AF1214" s="37" t="str">
        <f>IFERROR(VLOOKUP($F$2,IMPUTATION!F:G,2,0),"")</f>
        <v/>
      </c>
    </row>
    <row r="1215" spans="1:32">
      <c r="A1215" s="31">
        <v>44408</v>
      </c>
      <c r="B1215" s="32">
        <v>62.5</v>
      </c>
      <c r="C1215" s="32" t="s">
        <v>393</v>
      </c>
      <c r="D1215" s="32" t="s">
        <v>371</v>
      </c>
      <c r="E1215" s="32" t="s">
        <v>258</v>
      </c>
      <c r="F1215" s="32" t="s">
        <v>795</v>
      </c>
      <c r="G1215" s="32">
        <v>39.11</v>
      </c>
      <c r="H1215" s="32" t="s">
        <v>387</v>
      </c>
      <c r="I1215" s="32">
        <v>52.08</v>
      </c>
      <c r="J1215" s="32">
        <v>80</v>
      </c>
      <c r="K1215" s="32">
        <v>8.34</v>
      </c>
      <c r="L1215" s="32">
        <v>54.16</v>
      </c>
      <c r="M1215" s="32" t="s">
        <v>18</v>
      </c>
      <c r="N1215" s="32" t="s">
        <v>18</v>
      </c>
      <c r="O1215" s="32">
        <v>6400553</v>
      </c>
      <c r="P1215" s="38">
        <f>IF($H1215="",VLOOKUP($C1215,IMPUTATION_CARBURANT[],2,0),VLOOKUP($H1215,IMPUTATION_CARBURANT[],2,0))</f>
        <v>1</v>
      </c>
      <c r="Q1215" s="38">
        <f>IF(AND($P1215=123401,$M1215="VP"),124013,$P$2:$P$4524)</f>
        <v>1</v>
      </c>
      <c r="R1215" s="38" t="str">
        <f t="shared" si="181"/>
        <v>TEST</v>
      </c>
      <c r="S1215" s="38">
        <f>ABS($B1215)</f>
        <v>62.5</v>
      </c>
      <c r="T1215" s="38">
        <f>ABS($I1215)</f>
        <v>52.08</v>
      </c>
      <c r="U1215" s="38">
        <f>ABS($K1215)</f>
        <v>8.34</v>
      </c>
      <c r="V1215" s="34">
        <f t="shared" si="184"/>
        <v>41.66</v>
      </c>
      <c r="W1215" s="35">
        <f t="shared" si="185"/>
        <v>12.5</v>
      </c>
      <c r="X1215" s="34" t="str">
        <f t="shared" si="186"/>
        <v/>
      </c>
      <c r="Y1215" s="35" t="str">
        <f t="shared" si="187"/>
        <v/>
      </c>
      <c r="Z1215" s="38" t="str">
        <f t="shared" si="182"/>
        <v>V8</v>
      </c>
      <c r="AA1215" s="38" t="str">
        <f t="shared" si="190"/>
        <v>V9</v>
      </c>
      <c r="AB1215" s="38" t="str">
        <f t="shared" si="183"/>
        <v>V10</v>
      </c>
      <c r="AC1215" s="38">
        <f>IF($AF1215=20,"",IF($V1215=0,"",IF($H1215="Adblue Bidon","",IF($H1215="GNC (KG)","",IF($H1215="Frais de service EV","",IF($Q1215=1,$G$2:$G$4524,""))))))</f>
        <v>39.11</v>
      </c>
      <c r="AD1215" s="33" t="str">
        <f t="shared" si="188"/>
        <v/>
      </c>
      <c r="AE1215" s="36" t="str">
        <f t="shared" si="189"/>
        <v/>
      </c>
      <c r="AF1215" s="37" t="str">
        <f>IFERROR(VLOOKUP($F$2,IMPUTATION!F:G,2,0),"")</f>
        <v/>
      </c>
    </row>
    <row r="1216" spans="1:32">
      <c r="A1216" s="31">
        <v>44408</v>
      </c>
      <c r="B1216" s="32">
        <v>61.13</v>
      </c>
      <c r="C1216" s="32" t="s">
        <v>393</v>
      </c>
      <c r="D1216" s="32" t="s">
        <v>371</v>
      </c>
      <c r="E1216" s="32" t="s">
        <v>309</v>
      </c>
      <c r="F1216" s="32" t="s">
        <v>845</v>
      </c>
      <c r="G1216" s="32">
        <v>38.380000000000003</v>
      </c>
      <c r="H1216" s="32" t="s">
        <v>387</v>
      </c>
      <c r="I1216" s="32">
        <v>50.94</v>
      </c>
      <c r="J1216" s="32">
        <v>80</v>
      </c>
      <c r="K1216" s="32">
        <v>8.15</v>
      </c>
      <c r="L1216" s="32">
        <v>52.98</v>
      </c>
      <c r="M1216" s="32" t="s">
        <v>18</v>
      </c>
      <c r="N1216" s="32" t="s">
        <v>18</v>
      </c>
      <c r="O1216" s="32">
        <v>6400691</v>
      </c>
      <c r="P1216" s="38">
        <f>IF($H1216="",VLOOKUP($C1216,IMPUTATION_CARBURANT[],2,0),VLOOKUP($H1216,IMPUTATION_CARBURANT[],2,0))</f>
        <v>1</v>
      </c>
      <c r="Q1216" s="38">
        <f>IF(AND($P1216=123401,$M1216="VP"),124013,$P$2:$P$4524)</f>
        <v>1</v>
      </c>
      <c r="R1216" s="38" t="str">
        <f t="shared" si="181"/>
        <v>TEST</v>
      </c>
      <c r="S1216" s="38">
        <f>ABS($B1216)</f>
        <v>61.13</v>
      </c>
      <c r="T1216" s="38">
        <f>ABS($I1216)</f>
        <v>50.94</v>
      </c>
      <c r="U1216" s="38">
        <f>ABS($K1216)</f>
        <v>8.15</v>
      </c>
      <c r="V1216" s="34">
        <f t="shared" si="184"/>
        <v>40.75</v>
      </c>
      <c r="W1216" s="35">
        <f t="shared" si="185"/>
        <v>12.23</v>
      </c>
      <c r="X1216" s="34" t="str">
        <f t="shared" si="186"/>
        <v/>
      </c>
      <c r="Y1216" s="35" t="str">
        <f t="shared" si="187"/>
        <v/>
      </c>
      <c r="Z1216" s="38" t="str">
        <f t="shared" si="182"/>
        <v>V8</v>
      </c>
      <c r="AA1216" s="38" t="str">
        <f t="shared" si="190"/>
        <v>V9</v>
      </c>
      <c r="AB1216" s="38" t="str">
        <f t="shared" si="183"/>
        <v>V10</v>
      </c>
      <c r="AC1216" s="38">
        <f>IF($AF1216=20,"",IF($V1216=0,"",IF($H1216="Adblue Bidon","",IF($H1216="GNC (KG)","",IF($H1216="Frais de service EV","",IF($Q1216=1,$G$2:$G$4524,""))))))</f>
        <v>38.380000000000003</v>
      </c>
      <c r="AD1216" s="33" t="str">
        <f t="shared" si="188"/>
        <v/>
      </c>
      <c r="AE1216" s="36" t="str">
        <f t="shared" si="189"/>
        <v/>
      </c>
      <c r="AF1216" s="37" t="str">
        <f>IFERROR(VLOOKUP($F$2,IMPUTATION!F:G,2,0),"")</f>
        <v/>
      </c>
    </row>
    <row r="1217" spans="1:32">
      <c r="A1217" s="31">
        <v>44408</v>
      </c>
      <c r="B1217" s="32">
        <v>31.99</v>
      </c>
      <c r="C1217" s="32" t="s">
        <v>393</v>
      </c>
      <c r="D1217" s="32" t="s">
        <v>371</v>
      </c>
      <c r="E1217" s="32" t="s">
        <v>337</v>
      </c>
      <c r="F1217" s="32" t="s">
        <v>412</v>
      </c>
      <c r="G1217" s="32">
        <v>19.03</v>
      </c>
      <c r="H1217" s="32" t="s">
        <v>390</v>
      </c>
      <c r="I1217" s="32">
        <v>26.66</v>
      </c>
      <c r="J1217" s="32">
        <v>80</v>
      </c>
      <c r="K1217" s="32">
        <v>4.26</v>
      </c>
      <c r="L1217" s="32">
        <v>27.73</v>
      </c>
      <c r="M1217" s="32" t="s">
        <v>18</v>
      </c>
      <c r="N1217" s="32" t="s">
        <v>18</v>
      </c>
      <c r="O1217" s="32">
        <v>6400757</v>
      </c>
      <c r="P1217" s="38">
        <f>IF($H1217="",VLOOKUP($C1217,IMPUTATION_CARBURANT[],2,0),VLOOKUP($H1217,IMPUTATION_CARBURANT[],2,0))</f>
        <v>1</v>
      </c>
      <c r="Q1217" s="38">
        <f>IF(AND($P1217=123401,$M1217="VP"),124013,$P$2:$P$4524)</f>
        <v>1</v>
      </c>
      <c r="R1217" s="38" t="str">
        <f t="shared" si="181"/>
        <v>TEST</v>
      </c>
      <c r="S1217" s="38">
        <f>ABS($B1217)</f>
        <v>31.99</v>
      </c>
      <c r="T1217" s="38">
        <f>ABS($I1217)</f>
        <v>26.66</v>
      </c>
      <c r="U1217" s="38">
        <f>ABS($K1217)</f>
        <v>4.26</v>
      </c>
      <c r="V1217" s="34">
        <f t="shared" si="184"/>
        <v>21.33</v>
      </c>
      <c r="W1217" s="35">
        <f t="shared" si="185"/>
        <v>6.4</v>
      </c>
      <c r="X1217" s="34" t="str">
        <f t="shared" si="186"/>
        <v/>
      </c>
      <c r="Y1217" s="35" t="str">
        <f t="shared" si="187"/>
        <v/>
      </c>
      <c r="Z1217" s="38" t="str">
        <f t="shared" si="182"/>
        <v>V8</v>
      </c>
      <c r="AA1217" s="38" t="str">
        <f t="shared" si="190"/>
        <v>V9</v>
      </c>
      <c r="AB1217" s="38" t="str">
        <f t="shared" si="183"/>
        <v>V10</v>
      </c>
      <c r="AC1217" s="38">
        <f>IF($AF1217=20,"",IF($V1217=0,"",IF($H1217="Adblue Bidon","",IF($H1217="GNC (KG)","",IF($H1217="Frais de service EV","",IF($Q1217=1,$G$2:$G$4524,""))))))</f>
        <v>19.03</v>
      </c>
      <c r="AD1217" s="33" t="str">
        <f t="shared" si="188"/>
        <v/>
      </c>
      <c r="AE1217" s="36" t="str">
        <f t="shared" si="189"/>
        <v/>
      </c>
      <c r="AF1217" s="37" t="str">
        <f>IFERROR(VLOOKUP($F$2,IMPUTATION!F:G,2,0),"")</f>
        <v/>
      </c>
    </row>
    <row r="1218" spans="1:32">
      <c r="A1218" s="31">
        <v>44408</v>
      </c>
      <c r="B1218" s="32">
        <v>39.729999999999997</v>
      </c>
      <c r="C1218" s="32" t="s">
        <v>393</v>
      </c>
      <c r="D1218" s="32" t="s">
        <v>371</v>
      </c>
      <c r="E1218" s="32" t="s">
        <v>304</v>
      </c>
      <c r="F1218" s="32" t="s">
        <v>619</v>
      </c>
      <c r="G1218" s="32">
        <v>25.1</v>
      </c>
      <c r="H1218" s="32" t="s">
        <v>387</v>
      </c>
      <c r="I1218" s="32">
        <v>33.11</v>
      </c>
      <c r="J1218" s="32">
        <v>80</v>
      </c>
      <c r="K1218" s="32">
        <v>5.3</v>
      </c>
      <c r="L1218" s="32">
        <v>34.43</v>
      </c>
      <c r="M1218" s="32" t="s">
        <v>18</v>
      </c>
      <c r="N1218" s="32" t="s">
        <v>18</v>
      </c>
      <c r="O1218" s="32">
        <v>6638153</v>
      </c>
      <c r="P1218" s="38">
        <f>IF($H1218="",VLOOKUP($C1218,IMPUTATION_CARBURANT[],2,0),VLOOKUP($H1218,IMPUTATION_CARBURANT[],2,0))</f>
        <v>1</v>
      </c>
      <c r="Q1218" s="38">
        <f>IF(AND($P1218=123401,$M1218="VP"),124013,$P$2:$P$4524)</f>
        <v>1</v>
      </c>
      <c r="R1218" s="38" t="str">
        <f t="shared" ref="R1218:R1281" si="191">"TEST"</f>
        <v>TEST</v>
      </c>
      <c r="S1218" s="38">
        <f>ABS($B1218)</f>
        <v>39.729999999999997</v>
      </c>
      <c r="T1218" s="38">
        <f>ABS($I1218)</f>
        <v>33.11</v>
      </c>
      <c r="U1218" s="38">
        <f>ABS($K1218)</f>
        <v>5.3</v>
      </c>
      <c r="V1218" s="34">
        <f t="shared" si="184"/>
        <v>26.49</v>
      </c>
      <c r="W1218" s="35">
        <f t="shared" si="185"/>
        <v>7.94</v>
      </c>
      <c r="X1218" s="34" t="str">
        <f t="shared" si="186"/>
        <v/>
      </c>
      <c r="Y1218" s="35" t="str">
        <f t="shared" si="187"/>
        <v/>
      </c>
      <c r="Z1218" s="38" t="str">
        <f t="shared" ref="Z1218:Z1281" si="192">"V8"</f>
        <v>V8</v>
      </c>
      <c r="AA1218" s="38" t="str">
        <f t="shared" si="190"/>
        <v>V9</v>
      </c>
      <c r="AB1218" s="38" t="str">
        <f t="shared" ref="AB1218:AB1281" si="193">"V10"</f>
        <v>V10</v>
      </c>
      <c r="AC1218" s="38">
        <f>IF($AF1218=20,"",IF($V1218=0,"",IF($H1218="Adblue Bidon","",IF($H1218="GNC (KG)","",IF($H1218="Frais de service EV","",IF($Q1218=1,$G$2:$G$4524,""))))))</f>
        <v>25.1</v>
      </c>
      <c r="AD1218" s="33" t="str">
        <f t="shared" si="188"/>
        <v/>
      </c>
      <c r="AE1218" s="36" t="str">
        <f t="shared" si="189"/>
        <v/>
      </c>
      <c r="AF1218" s="37" t="str">
        <f>IFERROR(VLOOKUP($F$2,IMPUTATION!F:G,2,0),"")</f>
        <v/>
      </c>
    </row>
    <row r="1219" spans="1:32">
      <c r="A1219" s="31">
        <v>44408</v>
      </c>
      <c r="B1219" s="32">
        <v>117.82</v>
      </c>
      <c r="C1219" s="32" t="s">
        <v>21</v>
      </c>
      <c r="D1219" s="32" t="s">
        <v>371</v>
      </c>
      <c r="E1219" s="32" t="s">
        <v>100</v>
      </c>
      <c r="F1219" s="32" t="s">
        <v>523</v>
      </c>
      <c r="G1219" s="32">
        <v>80</v>
      </c>
      <c r="H1219" s="32" t="s">
        <v>380</v>
      </c>
      <c r="I1219" s="32">
        <v>98.18</v>
      </c>
      <c r="J1219" s="32">
        <v>80</v>
      </c>
      <c r="K1219" s="32">
        <v>15.71</v>
      </c>
      <c r="L1219" s="32">
        <v>102.11</v>
      </c>
      <c r="M1219" s="32" t="s">
        <v>392</v>
      </c>
      <c r="N1219" s="32" t="s">
        <v>396</v>
      </c>
      <c r="O1219" s="32">
        <v>6176872</v>
      </c>
      <c r="P1219" s="38">
        <f>IF($H1219="",VLOOKUP($C1219,IMPUTATION_CARBURANT[],2,0),VLOOKUP($H1219,IMPUTATION_CARBURANT[],2,0))</f>
        <v>1</v>
      </c>
      <c r="Q1219" s="38">
        <f>IF(AND($P1219=123401,$M1219="VP"),124013,$P$2:$P$4524)</f>
        <v>1</v>
      </c>
      <c r="R1219" s="38" t="str">
        <f t="shared" si="191"/>
        <v>TEST</v>
      </c>
      <c r="S1219" s="38">
        <f>ABS($B1219)</f>
        <v>117.82</v>
      </c>
      <c r="T1219" s="38">
        <f>ABS($I1219)</f>
        <v>98.18</v>
      </c>
      <c r="U1219" s="38">
        <f>ABS($K1219)</f>
        <v>15.71</v>
      </c>
      <c r="V1219" s="34">
        <f t="shared" ref="V1219:V1282" si="194">IF($AF1219=20,0,ABS(ROUND(IF(AND($U1219=0,$J1219=100),$T1219/1.2,$T1219*$J1219/100),2)))</f>
        <v>78.540000000000006</v>
      </c>
      <c r="W1219" s="35">
        <f t="shared" ref="W1219:W1282" si="195">IF($AF1219=20,0,ABS(ROUND(IF(AND($U1219=0,$J1219=100),0,$S1219-$V1219-$U1219),2)))</f>
        <v>23.57</v>
      </c>
      <c r="X1219" s="34" t="str">
        <f t="shared" ref="X1219:X1282" si="196">IF($AF1219="","",ABS(ROUND(IF(AND($U1219=0,$J1219=100),$T1219/1.2,$T1219*$J1219/100),2)))</f>
        <v/>
      </c>
      <c r="Y1219" s="35" t="str">
        <f t="shared" ref="Y1219:Y1282" si="197">IF($AF1219="","",ABS(ROUND(IF(AND($U1219=0,$J1219=100),0,$S1219-$X1219-$U1219),2)))</f>
        <v/>
      </c>
      <c r="Z1219" s="38" t="str">
        <f t="shared" si="192"/>
        <v>V8</v>
      </c>
      <c r="AA1219" s="38" t="str">
        <f t="shared" si="190"/>
        <v>V9</v>
      </c>
      <c r="AB1219" s="38" t="str">
        <f t="shared" si="193"/>
        <v>V10</v>
      </c>
      <c r="AC1219" s="38">
        <f>IF($AF1219=20,"",IF($V1219=0,"",IF($H1219="Adblue Bidon","",IF($H1219="GNC (KG)","",IF($H1219="Frais de service EV","",IF($Q1219=1,$G$2:$G$4524,""))))))</f>
        <v>80</v>
      </c>
      <c r="AD1219" s="33" t="str">
        <f t="shared" ref="AD1219:AD1282" si="198">IF($X1219="","",IF($H1219="Adblue Bidon","",IF($H1219="GNC (KG)","",IF($H1219="Frais de service EV","",IF($Q1219=1,$G$2:$G$4524,"")))))</f>
        <v/>
      </c>
      <c r="AE1219" s="36" t="str">
        <f t="shared" ref="AE1219:AE1282" si="199">IF($AC1219="","",IF($AD1219="","","L"))</f>
        <v/>
      </c>
      <c r="AF1219" s="37" t="str">
        <f>IFERROR(VLOOKUP($F$2,IMPUTATION!F:G,2,0),"")</f>
        <v/>
      </c>
    </row>
    <row r="1220" spans="1:32">
      <c r="A1220" s="31">
        <v>44408</v>
      </c>
      <c r="B1220" s="32">
        <v>130.01</v>
      </c>
      <c r="C1220" s="32" t="s">
        <v>21</v>
      </c>
      <c r="D1220" s="32" t="s">
        <v>371</v>
      </c>
      <c r="E1220" s="32" t="s">
        <v>111</v>
      </c>
      <c r="F1220" s="32" t="s">
        <v>573</v>
      </c>
      <c r="G1220" s="32">
        <v>87.39</v>
      </c>
      <c r="H1220" s="32" t="s">
        <v>380</v>
      </c>
      <c r="I1220" s="32">
        <v>108.34</v>
      </c>
      <c r="J1220" s="32">
        <v>80</v>
      </c>
      <c r="K1220" s="32">
        <v>17.34</v>
      </c>
      <c r="L1220" s="32">
        <v>112.67</v>
      </c>
      <c r="M1220" s="32" t="s">
        <v>19</v>
      </c>
      <c r="N1220" s="32" t="s">
        <v>396</v>
      </c>
      <c r="O1220" s="32">
        <v>6177673</v>
      </c>
      <c r="P1220" s="38">
        <f>IF($H1220="",VLOOKUP($C1220,IMPUTATION_CARBURANT[],2,0),VLOOKUP($H1220,IMPUTATION_CARBURANT[],2,0))</f>
        <v>1</v>
      </c>
      <c r="Q1220" s="38">
        <f>IF(AND($P1220=123401,$M1220="VP"),124013,$P$2:$P$4524)</f>
        <v>1</v>
      </c>
      <c r="R1220" s="38" t="str">
        <f t="shared" si="191"/>
        <v>TEST</v>
      </c>
      <c r="S1220" s="38">
        <f>ABS($B1220)</f>
        <v>130.01</v>
      </c>
      <c r="T1220" s="38">
        <f>ABS($I1220)</f>
        <v>108.34</v>
      </c>
      <c r="U1220" s="38">
        <f>ABS($K1220)</f>
        <v>17.34</v>
      </c>
      <c r="V1220" s="34">
        <f t="shared" si="194"/>
        <v>86.67</v>
      </c>
      <c r="W1220" s="35">
        <f t="shared" si="195"/>
        <v>26</v>
      </c>
      <c r="X1220" s="34" t="str">
        <f t="shared" si="196"/>
        <v/>
      </c>
      <c r="Y1220" s="35" t="str">
        <f t="shared" si="197"/>
        <v/>
      </c>
      <c r="Z1220" s="38" t="str">
        <f t="shared" si="192"/>
        <v>V8</v>
      </c>
      <c r="AA1220" s="38" t="str">
        <f t="shared" si="190"/>
        <v>V9</v>
      </c>
      <c r="AB1220" s="38" t="str">
        <f t="shared" si="193"/>
        <v>V10</v>
      </c>
      <c r="AC1220" s="38">
        <f>IF($AF1220=20,"",IF($V1220=0,"",IF($H1220="Adblue Bidon","",IF($H1220="GNC (KG)","",IF($H1220="Frais de service EV","",IF($Q1220=1,$G$2:$G$4524,""))))))</f>
        <v>87.39</v>
      </c>
      <c r="AD1220" s="33" t="str">
        <f t="shared" si="198"/>
        <v/>
      </c>
      <c r="AE1220" s="36" t="str">
        <f t="shared" si="199"/>
        <v/>
      </c>
      <c r="AF1220" s="37" t="str">
        <f>IFERROR(VLOOKUP($F$2,IMPUTATION!F:G,2,0),"")</f>
        <v/>
      </c>
    </row>
    <row r="1221" spans="1:32">
      <c r="A1221" s="31">
        <v>44408</v>
      </c>
      <c r="B1221" s="32">
        <v>126.36</v>
      </c>
      <c r="C1221" s="32" t="s">
        <v>21</v>
      </c>
      <c r="D1221" s="32" t="s">
        <v>371</v>
      </c>
      <c r="E1221" s="32" t="s">
        <v>104</v>
      </c>
      <c r="F1221" s="32" t="s">
        <v>608</v>
      </c>
      <c r="G1221" s="32">
        <v>85.22</v>
      </c>
      <c r="H1221" s="32" t="s">
        <v>380</v>
      </c>
      <c r="I1221" s="32">
        <v>105.3</v>
      </c>
      <c r="J1221" s="32">
        <v>80</v>
      </c>
      <c r="K1221" s="32">
        <v>16.850000000000001</v>
      </c>
      <c r="L1221" s="32">
        <v>109.51</v>
      </c>
      <c r="M1221" s="32" t="s">
        <v>19</v>
      </c>
      <c r="N1221" s="32" t="s">
        <v>396</v>
      </c>
      <c r="O1221" s="32">
        <v>6178360</v>
      </c>
      <c r="P1221" s="38">
        <f>IF($H1221="",VLOOKUP($C1221,IMPUTATION_CARBURANT[],2,0),VLOOKUP($H1221,IMPUTATION_CARBURANT[],2,0))</f>
        <v>1</v>
      </c>
      <c r="Q1221" s="38">
        <f>IF(AND($P1221=123401,$M1221="VP"),124013,$P$2:$P$4524)</f>
        <v>1</v>
      </c>
      <c r="R1221" s="38" t="str">
        <f t="shared" si="191"/>
        <v>TEST</v>
      </c>
      <c r="S1221" s="38">
        <f>ABS($B1221)</f>
        <v>126.36</v>
      </c>
      <c r="T1221" s="38">
        <f>ABS($I1221)</f>
        <v>105.3</v>
      </c>
      <c r="U1221" s="38">
        <f>ABS($K1221)</f>
        <v>16.850000000000001</v>
      </c>
      <c r="V1221" s="34">
        <f t="shared" si="194"/>
        <v>84.24</v>
      </c>
      <c r="W1221" s="35">
        <f t="shared" si="195"/>
        <v>25.27</v>
      </c>
      <c r="X1221" s="34" t="str">
        <f t="shared" si="196"/>
        <v/>
      </c>
      <c r="Y1221" s="35" t="str">
        <f t="shared" si="197"/>
        <v/>
      </c>
      <c r="Z1221" s="38" t="str">
        <f t="shared" si="192"/>
        <v>V8</v>
      </c>
      <c r="AA1221" s="38" t="str">
        <f t="shared" si="190"/>
        <v>V9</v>
      </c>
      <c r="AB1221" s="38" t="str">
        <f t="shared" si="193"/>
        <v>V10</v>
      </c>
      <c r="AC1221" s="38">
        <f>IF($AF1221=20,"",IF($V1221=0,"",IF($H1221="Adblue Bidon","",IF($H1221="GNC (KG)","",IF($H1221="Frais de service EV","",IF($Q1221=1,$G$2:$G$4524,""))))))</f>
        <v>85.22</v>
      </c>
      <c r="AD1221" s="33" t="str">
        <f t="shared" si="198"/>
        <v/>
      </c>
      <c r="AE1221" s="36" t="str">
        <f t="shared" si="199"/>
        <v/>
      </c>
      <c r="AF1221" s="37" t="str">
        <f>IFERROR(VLOOKUP($F$2,IMPUTATION!F:G,2,0),"")</f>
        <v/>
      </c>
    </row>
    <row r="1222" spans="1:32">
      <c r="A1222" s="31">
        <v>44408</v>
      </c>
      <c r="B1222" s="32">
        <v>186.89</v>
      </c>
      <c r="C1222" s="32" t="s">
        <v>21</v>
      </c>
      <c r="D1222" s="32" t="s">
        <v>371</v>
      </c>
      <c r="E1222" s="32" t="s">
        <v>101</v>
      </c>
      <c r="F1222" s="32" t="s">
        <v>415</v>
      </c>
      <c r="G1222" s="32">
        <v>125.62</v>
      </c>
      <c r="H1222" s="32" t="s">
        <v>380</v>
      </c>
      <c r="I1222" s="32">
        <v>155.74</v>
      </c>
      <c r="J1222" s="32">
        <v>80</v>
      </c>
      <c r="K1222" s="32">
        <v>24.92</v>
      </c>
      <c r="L1222" s="32">
        <v>161.97</v>
      </c>
      <c r="M1222" s="32" t="s">
        <v>392</v>
      </c>
      <c r="N1222" s="32" t="s">
        <v>396</v>
      </c>
      <c r="O1222" s="32">
        <v>6178903</v>
      </c>
      <c r="P1222" s="38">
        <f>IF($H1222="",VLOOKUP($C1222,IMPUTATION_CARBURANT[],2,0),VLOOKUP($H1222,IMPUTATION_CARBURANT[],2,0))</f>
        <v>1</v>
      </c>
      <c r="Q1222" s="38">
        <f>IF(AND($P1222=123401,$M1222="VP"),124013,$P$2:$P$4524)</f>
        <v>1</v>
      </c>
      <c r="R1222" s="38" t="str">
        <f t="shared" si="191"/>
        <v>TEST</v>
      </c>
      <c r="S1222" s="38">
        <f>ABS($B1222)</f>
        <v>186.89</v>
      </c>
      <c r="T1222" s="38">
        <f>ABS($I1222)</f>
        <v>155.74</v>
      </c>
      <c r="U1222" s="38">
        <f>ABS($K1222)</f>
        <v>24.92</v>
      </c>
      <c r="V1222" s="34">
        <f t="shared" si="194"/>
        <v>124.59</v>
      </c>
      <c r="W1222" s="35">
        <f t="shared" si="195"/>
        <v>37.380000000000003</v>
      </c>
      <c r="X1222" s="34" t="str">
        <f t="shared" si="196"/>
        <v/>
      </c>
      <c r="Y1222" s="35" t="str">
        <f t="shared" si="197"/>
        <v/>
      </c>
      <c r="Z1222" s="38" t="str">
        <f t="shared" si="192"/>
        <v>V8</v>
      </c>
      <c r="AA1222" s="38" t="str">
        <f t="shared" si="190"/>
        <v>V9</v>
      </c>
      <c r="AB1222" s="38" t="str">
        <f t="shared" si="193"/>
        <v>V10</v>
      </c>
      <c r="AC1222" s="38">
        <f>IF($AF1222=20,"",IF($V1222=0,"",IF($H1222="Adblue Bidon","",IF($H1222="GNC (KG)","",IF($H1222="Frais de service EV","",IF($Q1222=1,$G$2:$G$4524,""))))))</f>
        <v>125.62</v>
      </c>
      <c r="AD1222" s="33" t="str">
        <f t="shared" si="198"/>
        <v/>
      </c>
      <c r="AE1222" s="36" t="str">
        <f t="shared" si="199"/>
        <v/>
      </c>
      <c r="AF1222" s="37" t="str">
        <f>IFERROR(VLOOKUP($F$2,IMPUTATION!F:G,2,0),"")</f>
        <v/>
      </c>
    </row>
    <row r="1223" spans="1:32">
      <c r="A1223" s="31">
        <v>44408</v>
      </c>
      <c r="B1223" s="32">
        <v>58.48</v>
      </c>
      <c r="C1223" s="32" t="s">
        <v>393</v>
      </c>
      <c r="D1223" s="32" t="s">
        <v>371</v>
      </c>
      <c r="E1223" s="32" t="s">
        <v>293</v>
      </c>
      <c r="F1223" s="32" t="s">
        <v>1570</v>
      </c>
      <c r="G1223" s="32">
        <v>36.6</v>
      </c>
      <c r="H1223" s="32" t="s">
        <v>387</v>
      </c>
      <c r="I1223" s="32">
        <v>48.73</v>
      </c>
      <c r="J1223" s="32">
        <v>80</v>
      </c>
      <c r="K1223" s="32">
        <v>7.8</v>
      </c>
      <c r="L1223" s="32">
        <v>50.68</v>
      </c>
      <c r="M1223" s="32" t="s">
        <v>18</v>
      </c>
      <c r="N1223" s="32" t="s">
        <v>18</v>
      </c>
      <c r="O1223" s="32">
        <v>6400844</v>
      </c>
      <c r="P1223" s="38">
        <f>IF($H1223="",VLOOKUP($C1223,IMPUTATION_CARBURANT[],2,0),VLOOKUP($H1223,IMPUTATION_CARBURANT[],2,0))</f>
        <v>1</v>
      </c>
      <c r="Q1223" s="38">
        <f>IF(AND($P1223=123401,$M1223="VP"),124013,$P$2:$P$4524)</f>
        <v>1</v>
      </c>
      <c r="R1223" s="38" t="str">
        <f t="shared" si="191"/>
        <v>TEST</v>
      </c>
      <c r="S1223" s="38">
        <f>ABS($B1223)</f>
        <v>58.48</v>
      </c>
      <c r="T1223" s="38">
        <f>ABS($I1223)</f>
        <v>48.73</v>
      </c>
      <c r="U1223" s="38">
        <f>ABS($K1223)</f>
        <v>7.8</v>
      </c>
      <c r="V1223" s="34">
        <f t="shared" si="194"/>
        <v>38.979999999999997</v>
      </c>
      <c r="W1223" s="35">
        <f t="shared" si="195"/>
        <v>11.7</v>
      </c>
      <c r="X1223" s="34" t="str">
        <f t="shared" si="196"/>
        <v/>
      </c>
      <c r="Y1223" s="35" t="str">
        <f t="shared" si="197"/>
        <v/>
      </c>
      <c r="Z1223" s="38" t="str">
        <f t="shared" si="192"/>
        <v>V8</v>
      </c>
      <c r="AA1223" s="38" t="str">
        <f t="shared" si="190"/>
        <v>V9</v>
      </c>
      <c r="AB1223" s="38" t="str">
        <f t="shared" si="193"/>
        <v>V10</v>
      </c>
      <c r="AC1223" s="38">
        <f>IF($AF1223=20,"",IF($V1223=0,"",IF($H1223="Adblue Bidon","",IF($H1223="GNC (KG)","",IF($H1223="Frais de service EV","",IF($Q1223=1,$G$2:$G$4524,""))))))</f>
        <v>36.6</v>
      </c>
      <c r="AD1223" s="33" t="str">
        <f t="shared" si="198"/>
        <v/>
      </c>
      <c r="AE1223" s="36" t="str">
        <f t="shared" si="199"/>
        <v/>
      </c>
      <c r="AF1223" s="37" t="str">
        <f>IFERROR(VLOOKUP($F$2,IMPUTATION!F:G,2,0),"")</f>
        <v/>
      </c>
    </row>
    <row r="1224" spans="1:32">
      <c r="A1224" s="31">
        <v>44408</v>
      </c>
      <c r="B1224" s="32">
        <v>1.08</v>
      </c>
      <c r="C1224" s="32" t="s">
        <v>393</v>
      </c>
      <c r="D1224" s="32" t="s">
        <v>371</v>
      </c>
      <c r="E1224" s="32" t="s">
        <v>177</v>
      </c>
      <c r="F1224" s="32" t="s">
        <v>545</v>
      </c>
      <c r="G1224" s="32">
        <v>0.67</v>
      </c>
      <c r="H1224" s="32" t="s">
        <v>387</v>
      </c>
      <c r="I1224" s="32">
        <v>0.9</v>
      </c>
      <c r="J1224" s="32">
        <v>80</v>
      </c>
      <c r="K1224" s="32">
        <v>0.14000000000000001</v>
      </c>
      <c r="L1224" s="32">
        <v>0.94</v>
      </c>
      <c r="M1224" s="32" t="s">
        <v>18</v>
      </c>
      <c r="N1224" s="32" t="s">
        <v>18</v>
      </c>
      <c r="O1224" s="32">
        <v>6401318</v>
      </c>
      <c r="P1224" s="38">
        <f>IF($H1224="",VLOOKUP($C1224,IMPUTATION_CARBURANT[],2,0),VLOOKUP($H1224,IMPUTATION_CARBURANT[],2,0))</f>
        <v>1</v>
      </c>
      <c r="Q1224" s="38">
        <f>IF(AND($P1224=123401,$M1224="VP"),124013,$P$2:$P$4524)</f>
        <v>1</v>
      </c>
      <c r="R1224" s="38" t="str">
        <f t="shared" si="191"/>
        <v>TEST</v>
      </c>
      <c r="S1224" s="38">
        <f>ABS($B1224)</f>
        <v>1.08</v>
      </c>
      <c r="T1224" s="38">
        <f>ABS($I1224)</f>
        <v>0.9</v>
      </c>
      <c r="U1224" s="38">
        <f>ABS($K1224)</f>
        <v>0.14000000000000001</v>
      </c>
      <c r="V1224" s="34">
        <f t="shared" si="194"/>
        <v>0.72</v>
      </c>
      <c r="W1224" s="35">
        <f t="shared" si="195"/>
        <v>0.22</v>
      </c>
      <c r="X1224" s="34" t="str">
        <f t="shared" si="196"/>
        <v/>
      </c>
      <c r="Y1224" s="35" t="str">
        <f t="shared" si="197"/>
        <v/>
      </c>
      <c r="Z1224" s="38" t="str">
        <f t="shared" si="192"/>
        <v>V8</v>
      </c>
      <c r="AA1224" s="38" t="str">
        <f t="shared" si="190"/>
        <v>V9</v>
      </c>
      <c r="AB1224" s="38" t="str">
        <f t="shared" si="193"/>
        <v>V10</v>
      </c>
      <c r="AC1224" s="38">
        <f>IF($AF1224=20,"",IF($V1224=0,"",IF($H1224="Adblue Bidon","",IF($H1224="GNC (KG)","",IF($H1224="Frais de service EV","",IF($Q1224=1,$G$2:$G$4524,""))))))</f>
        <v>0.67</v>
      </c>
      <c r="AD1224" s="33" t="str">
        <f t="shared" si="198"/>
        <v/>
      </c>
      <c r="AE1224" s="36" t="str">
        <f t="shared" si="199"/>
        <v/>
      </c>
      <c r="AF1224" s="37" t="str">
        <f>IFERROR(VLOOKUP($F$2,IMPUTATION!F:G,2,0),"")</f>
        <v/>
      </c>
    </row>
    <row r="1225" spans="1:32">
      <c r="A1225" s="31">
        <v>44408</v>
      </c>
      <c r="B1225" s="32">
        <v>124.56</v>
      </c>
      <c r="C1225" s="32" t="s">
        <v>21</v>
      </c>
      <c r="D1225" s="32" t="s">
        <v>371</v>
      </c>
      <c r="E1225" s="32" t="s">
        <v>93</v>
      </c>
      <c r="F1225" s="32" t="s">
        <v>505</v>
      </c>
      <c r="G1225" s="32">
        <v>84</v>
      </c>
      <c r="H1225" s="32" t="s">
        <v>380</v>
      </c>
      <c r="I1225" s="32">
        <v>103.8</v>
      </c>
      <c r="J1225" s="32">
        <v>80</v>
      </c>
      <c r="K1225" s="32">
        <v>16.61</v>
      </c>
      <c r="L1225" s="32">
        <v>107.95</v>
      </c>
      <c r="M1225" s="32" t="s">
        <v>19</v>
      </c>
      <c r="N1225" s="32" t="s">
        <v>396</v>
      </c>
      <c r="O1225" s="32">
        <v>6178576</v>
      </c>
      <c r="P1225" s="38">
        <f>IF($H1225="",VLOOKUP($C1225,IMPUTATION_CARBURANT[],2,0),VLOOKUP($H1225,IMPUTATION_CARBURANT[],2,0))</f>
        <v>1</v>
      </c>
      <c r="Q1225" s="38">
        <f>IF(AND($P1225=123401,$M1225="VP"),124013,$P$2:$P$4524)</f>
        <v>1</v>
      </c>
      <c r="R1225" s="38" t="str">
        <f t="shared" si="191"/>
        <v>TEST</v>
      </c>
      <c r="S1225" s="38">
        <f>ABS($B1225)</f>
        <v>124.56</v>
      </c>
      <c r="T1225" s="38">
        <f>ABS($I1225)</f>
        <v>103.8</v>
      </c>
      <c r="U1225" s="38">
        <f>ABS($K1225)</f>
        <v>16.61</v>
      </c>
      <c r="V1225" s="34">
        <f t="shared" si="194"/>
        <v>83.04</v>
      </c>
      <c r="W1225" s="35">
        <f t="shared" si="195"/>
        <v>24.91</v>
      </c>
      <c r="X1225" s="34" t="str">
        <f t="shared" si="196"/>
        <v/>
      </c>
      <c r="Y1225" s="35" t="str">
        <f t="shared" si="197"/>
        <v/>
      </c>
      <c r="Z1225" s="38" t="str">
        <f t="shared" si="192"/>
        <v>V8</v>
      </c>
      <c r="AA1225" s="38" t="str">
        <f t="shared" si="190"/>
        <v>V9</v>
      </c>
      <c r="AB1225" s="38" t="str">
        <f t="shared" si="193"/>
        <v>V10</v>
      </c>
      <c r="AC1225" s="38">
        <f>IF($AF1225=20,"",IF($V1225=0,"",IF($H1225="Adblue Bidon","",IF($H1225="GNC (KG)","",IF($H1225="Frais de service EV","",IF($Q1225=1,$G$2:$G$4524,""))))))</f>
        <v>84</v>
      </c>
      <c r="AD1225" s="33" t="str">
        <f t="shared" si="198"/>
        <v/>
      </c>
      <c r="AE1225" s="36" t="str">
        <f t="shared" si="199"/>
        <v/>
      </c>
      <c r="AF1225" s="37" t="str">
        <f>IFERROR(VLOOKUP($F$2,IMPUTATION!F:G,2,0),"")</f>
        <v/>
      </c>
    </row>
    <row r="1226" spans="1:32">
      <c r="A1226" s="31">
        <v>44408</v>
      </c>
      <c r="B1226" s="32">
        <v>46.1</v>
      </c>
      <c r="C1226" s="32" t="s">
        <v>393</v>
      </c>
      <c r="D1226" s="32" t="s">
        <v>371</v>
      </c>
      <c r="E1226" s="32" t="s">
        <v>313</v>
      </c>
      <c r="F1226" s="32" t="s">
        <v>448</v>
      </c>
      <c r="G1226" s="32">
        <v>28.85</v>
      </c>
      <c r="H1226" s="32" t="s">
        <v>387</v>
      </c>
      <c r="I1226" s="32">
        <v>38.42</v>
      </c>
      <c r="J1226" s="32">
        <v>80</v>
      </c>
      <c r="K1226" s="32">
        <v>6.14</v>
      </c>
      <c r="L1226" s="32">
        <v>39.96</v>
      </c>
      <c r="M1226" s="32" t="s">
        <v>18</v>
      </c>
      <c r="N1226" s="32" t="s">
        <v>18</v>
      </c>
      <c r="O1226" s="32">
        <v>6400859</v>
      </c>
      <c r="P1226" s="38">
        <f>IF($H1226="",VLOOKUP($C1226,IMPUTATION_CARBURANT[],2,0),VLOOKUP($H1226,IMPUTATION_CARBURANT[],2,0))</f>
        <v>1</v>
      </c>
      <c r="Q1226" s="38">
        <f>IF(AND($P1226=123401,$M1226="VP"),124013,$P$2:$P$4524)</f>
        <v>1</v>
      </c>
      <c r="R1226" s="38" t="str">
        <f t="shared" si="191"/>
        <v>TEST</v>
      </c>
      <c r="S1226" s="38">
        <f>ABS($B1226)</f>
        <v>46.1</v>
      </c>
      <c r="T1226" s="38">
        <f>ABS($I1226)</f>
        <v>38.42</v>
      </c>
      <c r="U1226" s="38">
        <f>ABS($K1226)</f>
        <v>6.14</v>
      </c>
      <c r="V1226" s="34">
        <f t="shared" si="194"/>
        <v>30.74</v>
      </c>
      <c r="W1226" s="35">
        <f t="shared" si="195"/>
        <v>9.2200000000000006</v>
      </c>
      <c r="X1226" s="34" t="str">
        <f t="shared" si="196"/>
        <v/>
      </c>
      <c r="Y1226" s="35" t="str">
        <f t="shared" si="197"/>
        <v/>
      </c>
      <c r="Z1226" s="38" t="str">
        <f t="shared" si="192"/>
        <v>V8</v>
      </c>
      <c r="AA1226" s="38" t="str">
        <f t="shared" si="190"/>
        <v>V9</v>
      </c>
      <c r="AB1226" s="38" t="str">
        <f t="shared" si="193"/>
        <v>V10</v>
      </c>
      <c r="AC1226" s="38">
        <f>IF($AF1226=20,"",IF($V1226=0,"",IF($H1226="Adblue Bidon","",IF($H1226="GNC (KG)","",IF($H1226="Frais de service EV","",IF($Q1226=1,$G$2:$G$4524,""))))))</f>
        <v>28.85</v>
      </c>
      <c r="AD1226" s="33" t="str">
        <f t="shared" si="198"/>
        <v/>
      </c>
      <c r="AE1226" s="36" t="str">
        <f t="shared" si="199"/>
        <v/>
      </c>
      <c r="AF1226" s="37" t="str">
        <f>IFERROR(VLOOKUP($F$2,IMPUTATION!F:G,2,0),"")</f>
        <v/>
      </c>
    </row>
    <row r="1227" spans="1:32">
      <c r="A1227" s="31">
        <v>44408</v>
      </c>
      <c r="B1227" s="32">
        <v>86.2</v>
      </c>
      <c r="C1227" s="32" t="s">
        <v>21</v>
      </c>
      <c r="D1227" s="32" t="s">
        <v>371</v>
      </c>
      <c r="E1227" s="32" t="s">
        <v>107</v>
      </c>
      <c r="F1227" s="32" t="s">
        <v>461</v>
      </c>
      <c r="G1227" s="32">
        <v>58.52</v>
      </c>
      <c r="H1227" s="32" t="s">
        <v>380</v>
      </c>
      <c r="I1227" s="32">
        <v>71.83</v>
      </c>
      <c r="J1227" s="32">
        <v>80</v>
      </c>
      <c r="K1227" s="32">
        <v>11.5</v>
      </c>
      <c r="L1227" s="32">
        <v>74.7</v>
      </c>
      <c r="M1227" s="32" t="s">
        <v>392</v>
      </c>
      <c r="N1227" s="32" t="s">
        <v>396</v>
      </c>
      <c r="O1227" s="32">
        <v>6176866</v>
      </c>
      <c r="P1227" s="38">
        <f>IF($H1227="",VLOOKUP($C1227,IMPUTATION_CARBURANT[],2,0),VLOOKUP($H1227,IMPUTATION_CARBURANT[],2,0))</f>
        <v>1</v>
      </c>
      <c r="Q1227" s="38">
        <f>IF(AND($P1227=123401,$M1227="VP"),124013,$P$2:$P$4524)</f>
        <v>1</v>
      </c>
      <c r="R1227" s="38" t="str">
        <f t="shared" si="191"/>
        <v>TEST</v>
      </c>
      <c r="S1227" s="38">
        <f>ABS($B1227)</f>
        <v>86.2</v>
      </c>
      <c r="T1227" s="38">
        <f>ABS($I1227)</f>
        <v>71.83</v>
      </c>
      <c r="U1227" s="38">
        <f>ABS($K1227)</f>
        <v>11.5</v>
      </c>
      <c r="V1227" s="34">
        <f t="shared" si="194"/>
        <v>57.46</v>
      </c>
      <c r="W1227" s="35">
        <f t="shared" si="195"/>
        <v>17.239999999999998</v>
      </c>
      <c r="X1227" s="34" t="str">
        <f t="shared" si="196"/>
        <v/>
      </c>
      <c r="Y1227" s="35" t="str">
        <f t="shared" si="197"/>
        <v/>
      </c>
      <c r="Z1227" s="38" t="str">
        <f t="shared" si="192"/>
        <v>V8</v>
      </c>
      <c r="AA1227" s="38" t="str">
        <f t="shared" si="190"/>
        <v>V9</v>
      </c>
      <c r="AB1227" s="38" t="str">
        <f t="shared" si="193"/>
        <v>V10</v>
      </c>
      <c r="AC1227" s="38">
        <f>IF($AF1227=20,"",IF($V1227=0,"",IF($H1227="Adblue Bidon","",IF($H1227="GNC (KG)","",IF($H1227="Frais de service EV","",IF($Q1227=1,$G$2:$G$4524,""))))))</f>
        <v>58.52</v>
      </c>
      <c r="AD1227" s="33" t="str">
        <f t="shared" si="198"/>
        <v/>
      </c>
      <c r="AE1227" s="36" t="str">
        <f t="shared" si="199"/>
        <v/>
      </c>
      <c r="AF1227" s="37" t="str">
        <f>IFERROR(VLOOKUP($F$2,IMPUTATION!F:G,2,0),"")</f>
        <v/>
      </c>
    </row>
    <row r="1228" spans="1:32">
      <c r="A1228" s="31">
        <v>44408</v>
      </c>
      <c r="B1228" s="32">
        <v>30.56</v>
      </c>
      <c r="C1228" s="32" t="s">
        <v>393</v>
      </c>
      <c r="D1228" s="32" t="s">
        <v>371</v>
      </c>
      <c r="E1228" s="32" t="s">
        <v>313</v>
      </c>
      <c r="F1228" s="32" t="s">
        <v>755</v>
      </c>
      <c r="G1228" s="32">
        <v>19.13</v>
      </c>
      <c r="H1228" s="32" t="s">
        <v>387</v>
      </c>
      <c r="I1228" s="32">
        <v>25.47</v>
      </c>
      <c r="J1228" s="32">
        <v>80</v>
      </c>
      <c r="K1228" s="32">
        <v>4.07</v>
      </c>
      <c r="L1228" s="32">
        <v>26.49</v>
      </c>
      <c r="M1228" s="32" t="s">
        <v>18</v>
      </c>
      <c r="N1228" s="32" t="s">
        <v>18</v>
      </c>
      <c r="O1228" s="32">
        <v>6401207</v>
      </c>
      <c r="P1228" s="38">
        <f>IF($H1228="",VLOOKUP($C1228,IMPUTATION_CARBURANT[],2,0),VLOOKUP($H1228,IMPUTATION_CARBURANT[],2,0))</f>
        <v>1</v>
      </c>
      <c r="Q1228" s="38">
        <f>IF(AND($P1228=123401,$M1228="VP"),124013,$P$2:$P$4524)</f>
        <v>1</v>
      </c>
      <c r="R1228" s="38" t="str">
        <f t="shared" si="191"/>
        <v>TEST</v>
      </c>
      <c r="S1228" s="38">
        <f>ABS($B1228)</f>
        <v>30.56</v>
      </c>
      <c r="T1228" s="38">
        <f>ABS($I1228)</f>
        <v>25.47</v>
      </c>
      <c r="U1228" s="38">
        <f>ABS($K1228)</f>
        <v>4.07</v>
      </c>
      <c r="V1228" s="34">
        <f t="shared" si="194"/>
        <v>20.38</v>
      </c>
      <c r="W1228" s="35">
        <f t="shared" si="195"/>
        <v>6.11</v>
      </c>
      <c r="X1228" s="34" t="str">
        <f t="shared" si="196"/>
        <v/>
      </c>
      <c r="Y1228" s="35" t="str">
        <f t="shared" si="197"/>
        <v/>
      </c>
      <c r="Z1228" s="38" t="str">
        <f t="shared" si="192"/>
        <v>V8</v>
      </c>
      <c r="AA1228" s="38" t="str">
        <f t="shared" si="190"/>
        <v>V9</v>
      </c>
      <c r="AB1228" s="38" t="str">
        <f t="shared" si="193"/>
        <v>V10</v>
      </c>
      <c r="AC1228" s="38">
        <f>IF($AF1228=20,"",IF($V1228=0,"",IF($H1228="Adblue Bidon","",IF($H1228="GNC (KG)","",IF($H1228="Frais de service EV","",IF($Q1228=1,$G$2:$G$4524,""))))))</f>
        <v>19.13</v>
      </c>
      <c r="AD1228" s="33" t="str">
        <f t="shared" si="198"/>
        <v/>
      </c>
      <c r="AE1228" s="36" t="str">
        <f t="shared" si="199"/>
        <v/>
      </c>
      <c r="AF1228" s="37" t="str">
        <f>IFERROR(VLOOKUP($F$2,IMPUTATION!F:G,2,0),"")</f>
        <v/>
      </c>
    </row>
    <row r="1229" spans="1:32">
      <c r="A1229" s="31">
        <v>44408</v>
      </c>
      <c r="B1229" s="32">
        <v>19.899999999999999</v>
      </c>
      <c r="C1229" s="32" t="s">
        <v>405</v>
      </c>
      <c r="D1229" s="32" t="s">
        <v>371</v>
      </c>
      <c r="E1229" s="32" t="s">
        <v>120</v>
      </c>
      <c r="F1229" s="32" t="s">
        <v>1571</v>
      </c>
      <c r="G1229" s="32">
        <v>1</v>
      </c>
      <c r="H1229" s="32" t="s">
        <v>373</v>
      </c>
      <c r="I1229" s="32">
        <v>16.579999999999998</v>
      </c>
      <c r="J1229" s="32">
        <v>100</v>
      </c>
      <c r="K1229" s="32">
        <v>3.32</v>
      </c>
      <c r="L1229" s="32">
        <v>16.579999999999998</v>
      </c>
      <c r="M1229" s="32" t="s">
        <v>19</v>
      </c>
      <c r="N1229" s="32" t="s">
        <v>396</v>
      </c>
      <c r="O1229" s="32">
        <v>6178168</v>
      </c>
      <c r="P1229" s="38">
        <f>IF($H1229="",VLOOKUP($C1229,IMPUTATION_CARBURANT[],2,0),VLOOKUP($H1229,IMPUTATION_CARBURANT[],2,0))</f>
        <v>1</v>
      </c>
      <c r="Q1229" s="38">
        <f>IF(AND($P1229=123401,$M1229="VP"),124013,$P$2:$P$4524)</f>
        <v>1</v>
      </c>
      <c r="R1229" s="38" t="str">
        <f t="shared" si="191"/>
        <v>TEST</v>
      </c>
      <c r="S1229" s="38">
        <f>ABS($B1229)</f>
        <v>19.899999999999999</v>
      </c>
      <c r="T1229" s="38">
        <f>ABS($I1229)</f>
        <v>16.579999999999998</v>
      </c>
      <c r="U1229" s="38">
        <f>ABS($K1229)</f>
        <v>3.32</v>
      </c>
      <c r="V1229" s="34">
        <f t="shared" si="194"/>
        <v>16.579999999999998</v>
      </c>
      <c r="W1229" s="35">
        <f t="shared" si="195"/>
        <v>0</v>
      </c>
      <c r="X1229" s="34" t="str">
        <f t="shared" si="196"/>
        <v/>
      </c>
      <c r="Y1229" s="35" t="str">
        <f t="shared" si="197"/>
        <v/>
      </c>
      <c r="Z1229" s="38" t="str">
        <f t="shared" si="192"/>
        <v>V8</v>
      </c>
      <c r="AA1229" s="38" t="str">
        <f t="shared" si="190"/>
        <v>V9</v>
      </c>
      <c r="AB1229" s="38" t="str">
        <f t="shared" si="193"/>
        <v>V10</v>
      </c>
      <c r="AC1229" s="38" t="str">
        <f>IF($AF1229=20,"",IF($V1229=0,"",IF($H1229="Adblue Bidon","",IF($H1229="GNC (KG)","",IF($H1229="Frais de service EV","",IF($Q1229=1,$G$2:$G$4524,""))))))</f>
        <v/>
      </c>
      <c r="AD1229" s="33" t="str">
        <f t="shared" si="198"/>
        <v/>
      </c>
      <c r="AE1229" s="36" t="str">
        <f t="shared" si="199"/>
        <v/>
      </c>
      <c r="AF1229" s="37" t="str">
        <f>IFERROR(VLOOKUP($F$2,IMPUTATION!F:G,2,0),"")</f>
        <v/>
      </c>
    </row>
    <row r="1230" spans="1:32">
      <c r="A1230" s="31">
        <v>44408</v>
      </c>
      <c r="B1230" s="32">
        <v>113.66</v>
      </c>
      <c r="C1230" s="32" t="s">
        <v>21</v>
      </c>
      <c r="D1230" s="32" t="s">
        <v>371</v>
      </c>
      <c r="E1230" s="32" t="s">
        <v>109</v>
      </c>
      <c r="F1230" s="32" t="s">
        <v>595</v>
      </c>
      <c r="G1230" s="32">
        <v>77.180000000000007</v>
      </c>
      <c r="H1230" s="32" t="s">
        <v>380</v>
      </c>
      <c r="I1230" s="32">
        <v>94.72</v>
      </c>
      <c r="J1230" s="32">
        <v>80</v>
      </c>
      <c r="K1230" s="32">
        <v>15.15</v>
      </c>
      <c r="L1230" s="32">
        <v>98.51</v>
      </c>
      <c r="M1230" s="32" t="s">
        <v>19</v>
      </c>
      <c r="N1230" s="32" t="s">
        <v>396</v>
      </c>
      <c r="O1230" s="32">
        <v>6178195</v>
      </c>
      <c r="P1230" s="38">
        <f>IF($H1230="",VLOOKUP($C1230,IMPUTATION_CARBURANT[],2,0),VLOOKUP($H1230,IMPUTATION_CARBURANT[],2,0))</f>
        <v>1</v>
      </c>
      <c r="Q1230" s="38">
        <f>IF(AND($P1230=123401,$M1230="VP"),124013,$P$2:$P$4524)</f>
        <v>1</v>
      </c>
      <c r="R1230" s="38" t="str">
        <f t="shared" si="191"/>
        <v>TEST</v>
      </c>
      <c r="S1230" s="38">
        <f>ABS($B1230)</f>
        <v>113.66</v>
      </c>
      <c r="T1230" s="38">
        <f>ABS($I1230)</f>
        <v>94.72</v>
      </c>
      <c r="U1230" s="38">
        <f>ABS($K1230)</f>
        <v>15.15</v>
      </c>
      <c r="V1230" s="34">
        <f t="shared" si="194"/>
        <v>75.78</v>
      </c>
      <c r="W1230" s="35">
        <f t="shared" si="195"/>
        <v>22.73</v>
      </c>
      <c r="X1230" s="34" t="str">
        <f t="shared" si="196"/>
        <v/>
      </c>
      <c r="Y1230" s="35" t="str">
        <f t="shared" si="197"/>
        <v/>
      </c>
      <c r="Z1230" s="38" t="str">
        <f t="shared" si="192"/>
        <v>V8</v>
      </c>
      <c r="AA1230" s="38" t="str">
        <f t="shared" si="190"/>
        <v>V9</v>
      </c>
      <c r="AB1230" s="38" t="str">
        <f t="shared" si="193"/>
        <v>V10</v>
      </c>
      <c r="AC1230" s="38">
        <f>IF($AF1230=20,"",IF($V1230=0,"",IF($H1230="Adblue Bidon","",IF($H1230="GNC (KG)","",IF($H1230="Frais de service EV","",IF($Q1230=1,$G$2:$G$4524,""))))))</f>
        <v>77.180000000000007</v>
      </c>
      <c r="AD1230" s="33" t="str">
        <f t="shared" si="198"/>
        <v/>
      </c>
      <c r="AE1230" s="36" t="str">
        <f t="shared" si="199"/>
        <v/>
      </c>
      <c r="AF1230" s="37" t="str">
        <f>IFERROR(VLOOKUP($F$2,IMPUTATION!F:G,2,0),"")</f>
        <v/>
      </c>
    </row>
    <row r="1231" spans="1:32">
      <c r="A1231" s="31">
        <v>44408</v>
      </c>
      <c r="B1231" s="32">
        <v>172.46</v>
      </c>
      <c r="C1231" s="32" t="s">
        <v>21</v>
      </c>
      <c r="D1231" s="32" t="s">
        <v>371</v>
      </c>
      <c r="E1231" s="32" t="s">
        <v>125</v>
      </c>
      <c r="F1231" s="32" t="s">
        <v>1572</v>
      </c>
      <c r="G1231" s="32">
        <v>115.92</v>
      </c>
      <c r="H1231" s="32" t="s">
        <v>380</v>
      </c>
      <c r="I1231" s="32">
        <v>143.72</v>
      </c>
      <c r="J1231" s="32">
        <v>80</v>
      </c>
      <c r="K1231" s="32">
        <v>22.99</v>
      </c>
      <c r="L1231" s="32">
        <v>149.47</v>
      </c>
      <c r="M1231" s="32" t="s">
        <v>392</v>
      </c>
      <c r="N1231" s="32" t="s">
        <v>396</v>
      </c>
      <c r="O1231" s="32">
        <v>6400175</v>
      </c>
      <c r="P1231" s="38">
        <f>IF($H1231="",VLOOKUP($C1231,IMPUTATION_CARBURANT[],2,0),VLOOKUP($H1231,IMPUTATION_CARBURANT[],2,0))</f>
        <v>1</v>
      </c>
      <c r="Q1231" s="38">
        <f>IF(AND($P1231=123401,$M1231="VP"),124013,$P$2:$P$4524)</f>
        <v>1</v>
      </c>
      <c r="R1231" s="38" t="str">
        <f t="shared" si="191"/>
        <v>TEST</v>
      </c>
      <c r="S1231" s="38">
        <f>ABS($B1231)</f>
        <v>172.46</v>
      </c>
      <c r="T1231" s="38">
        <f>ABS($I1231)</f>
        <v>143.72</v>
      </c>
      <c r="U1231" s="38">
        <f>ABS($K1231)</f>
        <v>22.99</v>
      </c>
      <c r="V1231" s="34">
        <f t="shared" si="194"/>
        <v>114.98</v>
      </c>
      <c r="W1231" s="35">
        <f t="shared" si="195"/>
        <v>34.49</v>
      </c>
      <c r="X1231" s="34" t="str">
        <f t="shared" si="196"/>
        <v/>
      </c>
      <c r="Y1231" s="35" t="str">
        <f t="shared" si="197"/>
        <v/>
      </c>
      <c r="Z1231" s="38" t="str">
        <f t="shared" si="192"/>
        <v>V8</v>
      </c>
      <c r="AA1231" s="38" t="str">
        <f t="shared" si="190"/>
        <v>V9</v>
      </c>
      <c r="AB1231" s="38" t="str">
        <f t="shared" si="193"/>
        <v>V10</v>
      </c>
      <c r="AC1231" s="38">
        <f>IF($AF1231=20,"",IF($V1231=0,"",IF($H1231="Adblue Bidon","",IF($H1231="GNC (KG)","",IF($H1231="Frais de service EV","",IF($Q1231=1,$G$2:$G$4524,""))))))</f>
        <v>115.92</v>
      </c>
      <c r="AD1231" s="33" t="str">
        <f t="shared" si="198"/>
        <v/>
      </c>
      <c r="AE1231" s="36" t="str">
        <f t="shared" si="199"/>
        <v/>
      </c>
      <c r="AF1231" s="37" t="str">
        <f>IFERROR(VLOOKUP($F$2,IMPUTATION!F:G,2,0),"")</f>
        <v/>
      </c>
    </row>
    <row r="1232" spans="1:32">
      <c r="A1232" s="31">
        <v>44408</v>
      </c>
      <c r="B1232" s="32">
        <v>216.44</v>
      </c>
      <c r="C1232" s="32" t="s">
        <v>21</v>
      </c>
      <c r="D1232" s="32" t="s">
        <v>371</v>
      </c>
      <c r="E1232" s="32" t="s">
        <v>123</v>
      </c>
      <c r="F1232" s="32" t="s">
        <v>1573</v>
      </c>
      <c r="G1232" s="32">
        <v>146.97</v>
      </c>
      <c r="H1232" s="32" t="s">
        <v>380</v>
      </c>
      <c r="I1232" s="32">
        <v>180.37</v>
      </c>
      <c r="J1232" s="32">
        <v>80</v>
      </c>
      <c r="K1232" s="32">
        <v>28.86</v>
      </c>
      <c r="L1232" s="32">
        <v>187.58</v>
      </c>
      <c r="M1232" s="32" t="s">
        <v>392</v>
      </c>
      <c r="N1232" s="32" t="s">
        <v>396</v>
      </c>
      <c r="O1232" s="32">
        <v>6176725</v>
      </c>
      <c r="P1232" s="38">
        <f>IF($H1232="",VLOOKUP($C1232,IMPUTATION_CARBURANT[],2,0),VLOOKUP($H1232,IMPUTATION_CARBURANT[],2,0))</f>
        <v>1</v>
      </c>
      <c r="Q1232" s="38">
        <f>IF(AND($P1232=123401,$M1232="VP"),124013,$P$2:$P$4524)</f>
        <v>1</v>
      </c>
      <c r="R1232" s="38" t="str">
        <f t="shared" si="191"/>
        <v>TEST</v>
      </c>
      <c r="S1232" s="38">
        <f>ABS($B1232)</f>
        <v>216.44</v>
      </c>
      <c r="T1232" s="38">
        <f>ABS($I1232)</f>
        <v>180.37</v>
      </c>
      <c r="U1232" s="38">
        <f>ABS($K1232)</f>
        <v>28.86</v>
      </c>
      <c r="V1232" s="34">
        <f t="shared" si="194"/>
        <v>144.30000000000001</v>
      </c>
      <c r="W1232" s="35">
        <f t="shared" si="195"/>
        <v>43.28</v>
      </c>
      <c r="X1232" s="34" t="str">
        <f t="shared" si="196"/>
        <v/>
      </c>
      <c r="Y1232" s="35" t="str">
        <f t="shared" si="197"/>
        <v/>
      </c>
      <c r="Z1232" s="38" t="str">
        <f t="shared" si="192"/>
        <v>V8</v>
      </c>
      <c r="AA1232" s="38" t="str">
        <f t="shared" si="190"/>
        <v>V9</v>
      </c>
      <c r="AB1232" s="38" t="str">
        <f t="shared" si="193"/>
        <v>V10</v>
      </c>
      <c r="AC1232" s="38">
        <f>IF($AF1232=20,"",IF($V1232=0,"",IF($H1232="Adblue Bidon","",IF($H1232="GNC (KG)","",IF($H1232="Frais de service EV","",IF($Q1232=1,$G$2:$G$4524,""))))))</f>
        <v>146.97</v>
      </c>
      <c r="AD1232" s="33" t="str">
        <f t="shared" si="198"/>
        <v/>
      </c>
      <c r="AE1232" s="36" t="str">
        <f t="shared" si="199"/>
        <v/>
      </c>
      <c r="AF1232" s="37" t="str">
        <f>IFERROR(VLOOKUP($F$2,IMPUTATION!F:G,2,0),"")</f>
        <v/>
      </c>
    </row>
    <row r="1233" spans="1:32">
      <c r="A1233" s="31">
        <v>44408</v>
      </c>
      <c r="B1233" s="32">
        <v>60.14</v>
      </c>
      <c r="C1233" s="32" t="s">
        <v>393</v>
      </c>
      <c r="D1233" s="32" t="s">
        <v>371</v>
      </c>
      <c r="E1233" s="32" t="s">
        <v>337</v>
      </c>
      <c r="F1233" s="32" t="s">
        <v>778</v>
      </c>
      <c r="G1233" s="32">
        <v>37.64</v>
      </c>
      <c r="H1233" s="32" t="s">
        <v>387</v>
      </c>
      <c r="I1233" s="32">
        <v>50.12</v>
      </c>
      <c r="J1233" s="32">
        <v>80</v>
      </c>
      <c r="K1233" s="32">
        <v>8.02</v>
      </c>
      <c r="L1233" s="32">
        <v>52.12</v>
      </c>
      <c r="M1233" s="32" t="s">
        <v>18</v>
      </c>
      <c r="N1233" s="32" t="s">
        <v>18</v>
      </c>
      <c r="O1233" s="32">
        <v>6400607</v>
      </c>
      <c r="P1233" s="38">
        <f>IF($H1233="",VLOOKUP($C1233,IMPUTATION_CARBURANT[],2,0),VLOOKUP($H1233,IMPUTATION_CARBURANT[],2,0))</f>
        <v>1</v>
      </c>
      <c r="Q1233" s="38">
        <f>IF(AND($P1233=123401,$M1233="VP"),124013,$P$2:$P$4524)</f>
        <v>1</v>
      </c>
      <c r="R1233" s="38" t="str">
        <f t="shared" si="191"/>
        <v>TEST</v>
      </c>
      <c r="S1233" s="38">
        <f>ABS($B1233)</f>
        <v>60.14</v>
      </c>
      <c r="T1233" s="38">
        <f>ABS($I1233)</f>
        <v>50.12</v>
      </c>
      <c r="U1233" s="38">
        <f>ABS($K1233)</f>
        <v>8.02</v>
      </c>
      <c r="V1233" s="34">
        <f t="shared" si="194"/>
        <v>40.1</v>
      </c>
      <c r="W1233" s="35">
        <f t="shared" si="195"/>
        <v>12.02</v>
      </c>
      <c r="X1233" s="34" t="str">
        <f t="shared" si="196"/>
        <v/>
      </c>
      <c r="Y1233" s="35" t="str">
        <f t="shared" si="197"/>
        <v/>
      </c>
      <c r="Z1233" s="38" t="str">
        <f t="shared" si="192"/>
        <v>V8</v>
      </c>
      <c r="AA1233" s="38" t="str">
        <f t="shared" si="190"/>
        <v>V9</v>
      </c>
      <c r="AB1233" s="38" t="str">
        <f t="shared" si="193"/>
        <v>V10</v>
      </c>
      <c r="AC1233" s="38">
        <f>IF($AF1233=20,"",IF($V1233=0,"",IF($H1233="Adblue Bidon","",IF($H1233="GNC (KG)","",IF($H1233="Frais de service EV","",IF($Q1233=1,$G$2:$G$4524,""))))))</f>
        <v>37.64</v>
      </c>
      <c r="AD1233" s="33" t="str">
        <f t="shared" si="198"/>
        <v/>
      </c>
      <c r="AE1233" s="36" t="str">
        <f t="shared" si="199"/>
        <v/>
      </c>
      <c r="AF1233" s="37" t="str">
        <f>IFERROR(VLOOKUP($F$2,IMPUTATION!F:G,2,0),"")</f>
        <v/>
      </c>
    </row>
    <row r="1234" spans="1:32">
      <c r="A1234" s="31">
        <v>44408</v>
      </c>
      <c r="B1234" s="32">
        <v>55.3</v>
      </c>
      <c r="C1234" s="32" t="s">
        <v>393</v>
      </c>
      <c r="D1234" s="32" t="s">
        <v>371</v>
      </c>
      <c r="E1234" s="32" t="s">
        <v>30</v>
      </c>
      <c r="F1234" s="32" t="s">
        <v>708</v>
      </c>
      <c r="G1234" s="32">
        <v>34.72</v>
      </c>
      <c r="H1234" s="32" t="s">
        <v>387</v>
      </c>
      <c r="I1234" s="32">
        <v>46.08</v>
      </c>
      <c r="J1234" s="32">
        <v>80</v>
      </c>
      <c r="K1234" s="32">
        <v>7.38</v>
      </c>
      <c r="L1234" s="32">
        <v>47.92</v>
      </c>
      <c r="M1234" s="32" t="s">
        <v>18</v>
      </c>
      <c r="N1234" s="32" t="s">
        <v>18</v>
      </c>
      <c r="O1234" s="32">
        <v>6400430</v>
      </c>
      <c r="P1234" s="38">
        <f>IF($H1234="",VLOOKUP($C1234,IMPUTATION_CARBURANT[],2,0),VLOOKUP($H1234,IMPUTATION_CARBURANT[],2,0))</f>
        <v>1</v>
      </c>
      <c r="Q1234" s="38">
        <f>IF(AND($P1234=123401,$M1234="VP"),124013,$P$2:$P$4524)</f>
        <v>1</v>
      </c>
      <c r="R1234" s="38" t="str">
        <f t="shared" si="191"/>
        <v>TEST</v>
      </c>
      <c r="S1234" s="38">
        <f>ABS($B1234)</f>
        <v>55.3</v>
      </c>
      <c r="T1234" s="38">
        <f>ABS($I1234)</f>
        <v>46.08</v>
      </c>
      <c r="U1234" s="38">
        <f>ABS($K1234)</f>
        <v>7.38</v>
      </c>
      <c r="V1234" s="34">
        <f t="shared" si="194"/>
        <v>36.86</v>
      </c>
      <c r="W1234" s="35">
        <f t="shared" si="195"/>
        <v>11.06</v>
      </c>
      <c r="X1234" s="34" t="str">
        <f t="shared" si="196"/>
        <v/>
      </c>
      <c r="Y1234" s="35" t="str">
        <f t="shared" si="197"/>
        <v/>
      </c>
      <c r="Z1234" s="38" t="str">
        <f t="shared" si="192"/>
        <v>V8</v>
      </c>
      <c r="AA1234" s="38" t="str">
        <f t="shared" si="190"/>
        <v>V9</v>
      </c>
      <c r="AB1234" s="38" t="str">
        <f t="shared" si="193"/>
        <v>V10</v>
      </c>
      <c r="AC1234" s="38">
        <f>IF($AF1234=20,"",IF($V1234=0,"",IF($H1234="Adblue Bidon","",IF($H1234="GNC (KG)","",IF($H1234="Frais de service EV","",IF($Q1234=1,$G$2:$G$4524,""))))))</f>
        <v>34.72</v>
      </c>
      <c r="AD1234" s="33" t="str">
        <f t="shared" si="198"/>
        <v/>
      </c>
      <c r="AE1234" s="36" t="str">
        <f t="shared" si="199"/>
        <v/>
      </c>
      <c r="AF1234" s="37" t="str">
        <f>IFERROR(VLOOKUP($F$2,IMPUTATION!F:G,2,0),"")</f>
        <v/>
      </c>
    </row>
    <row r="1235" spans="1:32">
      <c r="A1235" s="31">
        <v>44408</v>
      </c>
      <c r="B1235" s="32">
        <v>106.69</v>
      </c>
      <c r="C1235" s="32" t="s">
        <v>21</v>
      </c>
      <c r="D1235" s="32" t="s">
        <v>371</v>
      </c>
      <c r="E1235" s="32" t="s">
        <v>89</v>
      </c>
      <c r="F1235" s="32" t="s">
        <v>711</v>
      </c>
      <c r="G1235" s="32">
        <v>71.95</v>
      </c>
      <c r="H1235" s="32" t="s">
        <v>380</v>
      </c>
      <c r="I1235" s="32">
        <v>88.91</v>
      </c>
      <c r="J1235" s="32">
        <v>80</v>
      </c>
      <c r="K1235" s="32">
        <v>14.22</v>
      </c>
      <c r="L1235" s="32">
        <v>92.47</v>
      </c>
      <c r="M1235" s="32" t="s">
        <v>392</v>
      </c>
      <c r="N1235" s="32" t="s">
        <v>396</v>
      </c>
      <c r="O1235" s="32">
        <v>6176560</v>
      </c>
      <c r="P1235" s="38">
        <f>IF($H1235="",VLOOKUP($C1235,IMPUTATION_CARBURANT[],2,0),VLOOKUP($H1235,IMPUTATION_CARBURANT[],2,0))</f>
        <v>1</v>
      </c>
      <c r="Q1235" s="38">
        <f>IF(AND($P1235=123401,$M1235="VP"),124013,$P$2:$P$4524)</f>
        <v>1</v>
      </c>
      <c r="R1235" s="38" t="str">
        <f t="shared" si="191"/>
        <v>TEST</v>
      </c>
      <c r="S1235" s="38">
        <f>ABS($B1235)</f>
        <v>106.69</v>
      </c>
      <c r="T1235" s="38">
        <f>ABS($I1235)</f>
        <v>88.91</v>
      </c>
      <c r="U1235" s="38">
        <f>ABS($K1235)</f>
        <v>14.22</v>
      </c>
      <c r="V1235" s="34">
        <f t="shared" si="194"/>
        <v>71.13</v>
      </c>
      <c r="W1235" s="35">
        <f t="shared" si="195"/>
        <v>21.34</v>
      </c>
      <c r="X1235" s="34" t="str">
        <f t="shared" si="196"/>
        <v/>
      </c>
      <c r="Y1235" s="35" t="str">
        <f t="shared" si="197"/>
        <v/>
      </c>
      <c r="Z1235" s="38" t="str">
        <f t="shared" si="192"/>
        <v>V8</v>
      </c>
      <c r="AA1235" s="38" t="str">
        <f t="shared" si="190"/>
        <v>V9</v>
      </c>
      <c r="AB1235" s="38" t="str">
        <f t="shared" si="193"/>
        <v>V10</v>
      </c>
      <c r="AC1235" s="38">
        <f>IF($AF1235=20,"",IF($V1235=0,"",IF($H1235="Adblue Bidon","",IF($H1235="GNC (KG)","",IF($H1235="Frais de service EV","",IF($Q1235=1,$G$2:$G$4524,""))))))</f>
        <v>71.95</v>
      </c>
      <c r="AD1235" s="33" t="str">
        <f t="shared" si="198"/>
        <v/>
      </c>
      <c r="AE1235" s="36" t="str">
        <f t="shared" si="199"/>
        <v/>
      </c>
      <c r="AF1235" s="37" t="str">
        <f>IFERROR(VLOOKUP($F$2,IMPUTATION!F:G,2,0),"")</f>
        <v/>
      </c>
    </row>
    <row r="1236" spans="1:32">
      <c r="A1236" s="31">
        <v>44408</v>
      </c>
      <c r="B1236" s="32">
        <v>59.58</v>
      </c>
      <c r="C1236" s="32" t="s">
        <v>393</v>
      </c>
      <c r="D1236" s="32" t="s">
        <v>371</v>
      </c>
      <c r="E1236" s="32" t="s">
        <v>320</v>
      </c>
      <c r="F1236" s="32" t="s">
        <v>437</v>
      </c>
      <c r="G1236" s="32">
        <v>34.89</v>
      </c>
      <c r="H1236" s="32" t="s">
        <v>390</v>
      </c>
      <c r="I1236" s="32">
        <v>49.65</v>
      </c>
      <c r="J1236" s="32">
        <v>80</v>
      </c>
      <c r="K1236" s="32">
        <v>7.94</v>
      </c>
      <c r="L1236" s="32">
        <v>51.64</v>
      </c>
      <c r="M1236" s="32" t="s">
        <v>18</v>
      </c>
      <c r="N1236" s="32" t="s">
        <v>18</v>
      </c>
      <c r="O1236" s="32">
        <v>6400931</v>
      </c>
      <c r="P1236" s="38">
        <f>IF($H1236="",VLOOKUP($C1236,IMPUTATION_CARBURANT[],2,0),VLOOKUP($H1236,IMPUTATION_CARBURANT[],2,0))</f>
        <v>1</v>
      </c>
      <c r="Q1236" s="38">
        <f>IF(AND($P1236=123401,$M1236="VP"),124013,$P$2:$P$4524)</f>
        <v>1</v>
      </c>
      <c r="R1236" s="38" t="str">
        <f t="shared" si="191"/>
        <v>TEST</v>
      </c>
      <c r="S1236" s="38">
        <f>ABS($B1236)</f>
        <v>59.58</v>
      </c>
      <c r="T1236" s="38">
        <f>ABS($I1236)</f>
        <v>49.65</v>
      </c>
      <c r="U1236" s="38">
        <f>ABS($K1236)</f>
        <v>7.94</v>
      </c>
      <c r="V1236" s="34">
        <f t="shared" si="194"/>
        <v>39.72</v>
      </c>
      <c r="W1236" s="35">
        <f t="shared" si="195"/>
        <v>11.92</v>
      </c>
      <c r="X1236" s="34" t="str">
        <f t="shared" si="196"/>
        <v/>
      </c>
      <c r="Y1236" s="35" t="str">
        <f t="shared" si="197"/>
        <v/>
      </c>
      <c r="Z1236" s="38" t="str">
        <f t="shared" si="192"/>
        <v>V8</v>
      </c>
      <c r="AA1236" s="38" t="str">
        <f t="shared" si="190"/>
        <v>V9</v>
      </c>
      <c r="AB1236" s="38" t="str">
        <f t="shared" si="193"/>
        <v>V10</v>
      </c>
      <c r="AC1236" s="38">
        <f>IF($AF1236=20,"",IF($V1236=0,"",IF($H1236="Adblue Bidon","",IF($H1236="GNC (KG)","",IF($H1236="Frais de service EV","",IF($Q1236=1,$G$2:$G$4524,""))))))</f>
        <v>34.89</v>
      </c>
      <c r="AD1236" s="33" t="str">
        <f t="shared" si="198"/>
        <v/>
      </c>
      <c r="AE1236" s="36" t="str">
        <f t="shared" si="199"/>
        <v/>
      </c>
      <c r="AF1236" s="37" t="str">
        <f>IFERROR(VLOOKUP($F$2,IMPUTATION!F:G,2,0),"")</f>
        <v/>
      </c>
    </row>
    <row r="1237" spans="1:32">
      <c r="A1237" s="31">
        <v>44408</v>
      </c>
      <c r="B1237" s="32">
        <v>163.52000000000001</v>
      </c>
      <c r="C1237" s="32" t="s">
        <v>21</v>
      </c>
      <c r="D1237" s="32" t="s">
        <v>371</v>
      </c>
      <c r="E1237" s="32" t="s">
        <v>116</v>
      </c>
      <c r="F1237" s="32" t="s">
        <v>464</v>
      </c>
      <c r="G1237" s="32">
        <v>108.62</v>
      </c>
      <c r="H1237" s="32" t="s">
        <v>380</v>
      </c>
      <c r="I1237" s="32">
        <v>136.27000000000001</v>
      </c>
      <c r="J1237" s="32">
        <v>80</v>
      </c>
      <c r="K1237" s="32">
        <v>21.8</v>
      </c>
      <c r="L1237" s="32">
        <v>141.72</v>
      </c>
      <c r="M1237" s="32" t="s">
        <v>19</v>
      </c>
      <c r="N1237" s="32" t="s">
        <v>396</v>
      </c>
      <c r="O1237" s="32">
        <v>6401900</v>
      </c>
      <c r="P1237" s="38">
        <f>IF($H1237="",VLOOKUP($C1237,IMPUTATION_CARBURANT[],2,0),VLOOKUP($H1237,IMPUTATION_CARBURANT[],2,0))</f>
        <v>1</v>
      </c>
      <c r="Q1237" s="38">
        <f>IF(AND($P1237=123401,$M1237="VP"),124013,$P$2:$P$4524)</f>
        <v>1</v>
      </c>
      <c r="R1237" s="38" t="str">
        <f t="shared" si="191"/>
        <v>TEST</v>
      </c>
      <c r="S1237" s="38">
        <f>ABS($B1237)</f>
        <v>163.52000000000001</v>
      </c>
      <c r="T1237" s="38">
        <f>ABS($I1237)</f>
        <v>136.27000000000001</v>
      </c>
      <c r="U1237" s="38">
        <f>ABS($K1237)</f>
        <v>21.8</v>
      </c>
      <c r="V1237" s="34">
        <f t="shared" si="194"/>
        <v>109.02</v>
      </c>
      <c r="W1237" s="35">
        <f t="shared" si="195"/>
        <v>32.700000000000003</v>
      </c>
      <c r="X1237" s="34" t="str">
        <f t="shared" si="196"/>
        <v/>
      </c>
      <c r="Y1237" s="35" t="str">
        <f t="shared" si="197"/>
        <v/>
      </c>
      <c r="Z1237" s="38" t="str">
        <f t="shared" si="192"/>
        <v>V8</v>
      </c>
      <c r="AA1237" s="38" t="str">
        <f t="shared" si="190"/>
        <v>V9</v>
      </c>
      <c r="AB1237" s="38" t="str">
        <f t="shared" si="193"/>
        <v>V10</v>
      </c>
      <c r="AC1237" s="38">
        <f>IF($AF1237=20,"",IF($V1237=0,"",IF($H1237="Adblue Bidon","",IF($H1237="GNC (KG)","",IF($H1237="Frais de service EV","",IF($Q1237=1,$G$2:$G$4524,""))))))</f>
        <v>108.62</v>
      </c>
      <c r="AD1237" s="33" t="str">
        <f t="shared" si="198"/>
        <v/>
      </c>
      <c r="AE1237" s="36" t="str">
        <f t="shared" si="199"/>
        <v/>
      </c>
      <c r="AF1237" s="37" t="str">
        <f>IFERROR(VLOOKUP($F$2,IMPUTATION!F:G,2,0),"")</f>
        <v/>
      </c>
    </row>
    <row r="1238" spans="1:32">
      <c r="A1238" s="31">
        <v>44408</v>
      </c>
      <c r="B1238" s="32">
        <v>18.47</v>
      </c>
      <c r="C1238" s="32" t="s">
        <v>393</v>
      </c>
      <c r="D1238" s="32" t="s">
        <v>371</v>
      </c>
      <c r="E1238" s="32" t="s">
        <v>277</v>
      </c>
      <c r="F1238" s="32" t="s">
        <v>758</v>
      </c>
      <c r="G1238" s="32">
        <v>10.74</v>
      </c>
      <c r="H1238" s="32" t="s">
        <v>390</v>
      </c>
      <c r="I1238" s="32">
        <v>15.39</v>
      </c>
      <c r="J1238" s="32">
        <v>80</v>
      </c>
      <c r="K1238" s="32">
        <v>2.46</v>
      </c>
      <c r="L1238" s="32">
        <v>16.010000000000002</v>
      </c>
      <c r="M1238" s="32" t="s">
        <v>18</v>
      </c>
      <c r="N1238" s="32" t="s">
        <v>18</v>
      </c>
      <c r="O1238" s="32">
        <v>6400370</v>
      </c>
      <c r="P1238" s="38">
        <f>IF($H1238="",VLOOKUP($C1238,IMPUTATION_CARBURANT[],2,0),VLOOKUP($H1238,IMPUTATION_CARBURANT[],2,0))</f>
        <v>1</v>
      </c>
      <c r="Q1238" s="38">
        <f>IF(AND($P1238=123401,$M1238="VP"),124013,$P$2:$P$4524)</f>
        <v>1</v>
      </c>
      <c r="R1238" s="38" t="str">
        <f t="shared" si="191"/>
        <v>TEST</v>
      </c>
      <c r="S1238" s="38">
        <f>ABS($B1238)</f>
        <v>18.47</v>
      </c>
      <c r="T1238" s="38">
        <f>ABS($I1238)</f>
        <v>15.39</v>
      </c>
      <c r="U1238" s="38">
        <f>ABS($K1238)</f>
        <v>2.46</v>
      </c>
      <c r="V1238" s="34">
        <f t="shared" si="194"/>
        <v>12.31</v>
      </c>
      <c r="W1238" s="35">
        <f t="shared" si="195"/>
        <v>3.7</v>
      </c>
      <c r="X1238" s="34" t="str">
        <f t="shared" si="196"/>
        <v/>
      </c>
      <c r="Y1238" s="35" t="str">
        <f t="shared" si="197"/>
        <v/>
      </c>
      <c r="Z1238" s="38" t="str">
        <f t="shared" si="192"/>
        <v>V8</v>
      </c>
      <c r="AA1238" s="38" t="str">
        <f t="shared" si="190"/>
        <v>V9</v>
      </c>
      <c r="AB1238" s="38" t="str">
        <f t="shared" si="193"/>
        <v>V10</v>
      </c>
      <c r="AC1238" s="38">
        <f>IF($AF1238=20,"",IF($V1238=0,"",IF($H1238="Adblue Bidon","",IF($H1238="GNC (KG)","",IF($H1238="Frais de service EV","",IF($Q1238=1,$G$2:$G$4524,""))))))</f>
        <v>10.74</v>
      </c>
      <c r="AD1238" s="33" t="str">
        <f t="shared" si="198"/>
        <v/>
      </c>
      <c r="AE1238" s="36" t="str">
        <f t="shared" si="199"/>
        <v/>
      </c>
      <c r="AF1238" s="37" t="str">
        <f>IFERROR(VLOOKUP($F$2,IMPUTATION!F:G,2,0),"")</f>
        <v/>
      </c>
    </row>
    <row r="1239" spans="1:32">
      <c r="A1239" s="31">
        <v>44408</v>
      </c>
      <c r="B1239" s="32">
        <v>84.41</v>
      </c>
      <c r="C1239" s="32" t="s">
        <v>21</v>
      </c>
      <c r="D1239" s="32" t="s">
        <v>371</v>
      </c>
      <c r="E1239" s="32" t="s">
        <v>115</v>
      </c>
      <c r="F1239" s="32" t="s">
        <v>748</v>
      </c>
      <c r="G1239" s="32">
        <v>56.07</v>
      </c>
      <c r="H1239" s="32" t="s">
        <v>372</v>
      </c>
      <c r="I1239" s="32">
        <v>70.34</v>
      </c>
      <c r="J1239" s="32">
        <v>80</v>
      </c>
      <c r="K1239" s="32">
        <v>11.26</v>
      </c>
      <c r="L1239" s="32">
        <v>73.150000000000006</v>
      </c>
      <c r="M1239" s="32" t="s">
        <v>19</v>
      </c>
      <c r="N1239" s="32" t="s">
        <v>396</v>
      </c>
      <c r="O1239" s="32">
        <v>6400136</v>
      </c>
      <c r="P1239" s="38">
        <f>IF($H1239="",VLOOKUP($C1239,IMPUTATION_CARBURANT[],2,0),VLOOKUP($H1239,IMPUTATION_CARBURANT[],2,0))</f>
        <v>1</v>
      </c>
      <c r="Q1239" s="38">
        <f>IF(AND($P1239=123401,$M1239="VP"),124013,$P$2:$P$4524)</f>
        <v>1</v>
      </c>
      <c r="R1239" s="38" t="str">
        <f t="shared" si="191"/>
        <v>TEST</v>
      </c>
      <c r="S1239" s="38">
        <f>ABS($B1239)</f>
        <v>84.41</v>
      </c>
      <c r="T1239" s="38">
        <f>ABS($I1239)</f>
        <v>70.34</v>
      </c>
      <c r="U1239" s="38">
        <f>ABS($K1239)</f>
        <v>11.26</v>
      </c>
      <c r="V1239" s="34">
        <f t="shared" si="194"/>
        <v>56.27</v>
      </c>
      <c r="W1239" s="35">
        <f t="shared" si="195"/>
        <v>16.88</v>
      </c>
      <c r="X1239" s="34" t="str">
        <f t="shared" si="196"/>
        <v/>
      </c>
      <c r="Y1239" s="35" t="str">
        <f t="shared" si="197"/>
        <v/>
      </c>
      <c r="Z1239" s="38" t="str">
        <f t="shared" si="192"/>
        <v>V8</v>
      </c>
      <c r="AA1239" s="38" t="str">
        <f t="shared" si="190"/>
        <v>V9</v>
      </c>
      <c r="AB1239" s="38" t="str">
        <f t="shared" si="193"/>
        <v>V10</v>
      </c>
      <c r="AC1239" s="38">
        <f>IF($AF1239=20,"",IF($V1239=0,"",IF($H1239="Adblue Bidon","",IF($H1239="GNC (KG)","",IF($H1239="Frais de service EV","",IF($Q1239=1,$G$2:$G$4524,""))))))</f>
        <v>56.07</v>
      </c>
      <c r="AD1239" s="33" t="str">
        <f t="shared" si="198"/>
        <v/>
      </c>
      <c r="AE1239" s="36" t="str">
        <f t="shared" si="199"/>
        <v/>
      </c>
      <c r="AF1239" s="37" t="str">
        <f>IFERROR(VLOOKUP($F$2,IMPUTATION!F:G,2,0),"")</f>
        <v/>
      </c>
    </row>
    <row r="1240" spans="1:32">
      <c r="A1240" s="31">
        <v>44408</v>
      </c>
      <c r="B1240" s="32">
        <v>67.260000000000005</v>
      </c>
      <c r="C1240" s="32" t="s">
        <v>393</v>
      </c>
      <c r="D1240" s="32" t="s">
        <v>371</v>
      </c>
      <c r="E1240" s="32" t="s">
        <v>181</v>
      </c>
      <c r="F1240" s="32" t="s">
        <v>411</v>
      </c>
      <c r="G1240" s="32">
        <v>42.14</v>
      </c>
      <c r="H1240" s="32" t="s">
        <v>387</v>
      </c>
      <c r="I1240" s="32">
        <v>56.05</v>
      </c>
      <c r="J1240" s="32">
        <v>80</v>
      </c>
      <c r="K1240" s="32">
        <v>8.9700000000000006</v>
      </c>
      <c r="L1240" s="32">
        <v>58.29</v>
      </c>
      <c r="M1240" s="32" t="s">
        <v>18</v>
      </c>
      <c r="N1240" s="32" t="s">
        <v>18</v>
      </c>
      <c r="O1240" s="32">
        <v>6400688</v>
      </c>
      <c r="P1240" s="38">
        <f>IF($H1240="",VLOOKUP($C1240,IMPUTATION_CARBURANT[],2,0),VLOOKUP($H1240,IMPUTATION_CARBURANT[],2,0))</f>
        <v>1</v>
      </c>
      <c r="Q1240" s="38">
        <f>IF(AND($P1240=123401,$M1240="VP"),124013,$P$2:$P$4524)</f>
        <v>1</v>
      </c>
      <c r="R1240" s="38" t="str">
        <f t="shared" si="191"/>
        <v>TEST</v>
      </c>
      <c r="S1240" s="38">
        <f>ABS($B1240)</f>
        <v>67.260000000000005</v>
      </c>
      <c r="T1240" s="38">
        <f>ABS($I1240)</f>
        <v>56.05</v>
      </c>
      <c r="U1240" s="38">
        <f>ABS($K1240)</f>
        <v>8.9700000000000006</v>
      </c>
      <c r="V1240" s="34">
        <f t="shared" si="194"/>
        <v>44.84</v>
      </c>
      <c r="W1240" s="35">
        <f t="shared" si="195"/>
        <v>13.45</v>
      </c>
      <c r="X1240" s="34" t="str">
        <f t="shared" si="196"/>
        <v/>
      </c>
      <c r="Y1240" s="35" t="str">
        <f t="shared" si="197"/>
        <v/>
      </c>
      <c r="Z1240" s="38" t="str">
        <f t="shared" si="192"/>
        <v>V8</v>
      </c>
      <c r="AA1240" s="38" t="str">
        <f t="shared" si="190"/>
        <v>V9</v>
      </c>
      <c r="AB1240" s="38" t="str">
        <f t="shared" si="193"/>
        <v>V10</v>
      </c>
      <c r="AC1240" s="38">
        <f>IF($AF1240=20,"",IF($V1240=0,"",IF($H1240="Adblue Bidon","",IF($H1240="GNC (KG)","",IF($H1240="Frais de service EV","",IF($Q1240=1,$G$2:$G$4524,""))))))</f>
        <v>42.14</v>
      </c>
      <c r="AD1240" s="33" t="str">
        <f t="shared" si="198"/>
        <v/>
      </c>
      <c r="AE1240" s="36" t="str">
        <f t="shared" si="199"/>
        <v/>
      </c>
      <c r="AF1240" s="37" t="str">
        <f>IFERROR(VLOOKUP($F$2,IMPUTATION!F:G,2,0),"")</f>
        <v/>
      </c>
    </row>
    <row r="1241" spans="1:32">
      <c r="A1241" s="31">
        <v>44408</v>
      </c>
      <c r="B1241" s="32">
        <v>59.92</v>
      </c>
      <c r="C1241" s="32" t="s">
        <v>393</v>
      </c>
      <c r="D1241" s="32" t="s">
        <v>371</v>
      </c>
      <c r="E1241" s="32" t="s">
        <v>166</v>
      </c>
      <c r="F1241" s="32" t="s">
        <v>1524</v>
      </c>
      <c r="G1241" s="32">
        <v>35.4</v>
      </c>
      <c r="H1241" s="32" t="s">
        <v>390</v>
      </c>
      <c r="I1241" s="32">
        <v>49.93</v>
      </c>
      <c r="J1241" s="32">
        <v>80</v>
      </c>
      <c r="K1241" s="32">
        <v>7.99</v>
      </c>
      <c r="L1241" s="32">
        <v>51.93</v>
      </c>
      <c r="M1241" s="32" t="s">
        <v>18</v>
      </c>
      <c r="N1241" s="32" t="s">
        <v>18</v>
      </c>
      <c r="O1241" s="32">
        <v>6401465</v>
      </c>
      <c r="P1241" s="38">
        <f>IF($H1241="",VLOOKUP($C1241,IMPUTATION_CARBURANT[],2,0),VLOOKUP($H1241,IMPUTATION_CARBURANT[],2,0))</f>
        <v>1</v>
      </c>
      <c r="Q1241" s="38">
        <f>IF(AND($P1241=123401,$M1241="VP"),124013,$P$2:$P$4524)</f>
        <v>1</v>
      </c>
      <c r="R1241" s="38" t="str">
        <f t="shared" si="191"/>
        <v>TEST</v>
      </c>
      <c r="S1241" s="38">
        <f>ABS($B1241)</f>
        <v>59.92</v>
      </c>
      <c r="T1241" s="38">
        <f>ABS($I1241)</f>
        <v>49.93</v>
      </c>
      <c r="U1241" s="38">
        <f>ABS($K1241)</f>
        <v>7.99</v>
      </c>
      <c r="V1241" s="34">
        <f t="shared" si="194"/>
        <v>39.94</v>
      </c>
      <c r="W1241" s="35">
        <f t="shared" si="195"/>
        <v>11.99</v>
      </c>
      <c r="X1241" s="34" t="str">
        <f t="shared" si="196"/>
        <v/>
      </c>
      <c r="Y1241" s="35" t="str">
        <f t="shared" si="197"/>
        <v/>
      </c>
      <c r="Z1241" s="38" t="str">
        <f t="shared" si="192"/>
        <v>V8</v>
      </c>
      <c r="AA1241" s="38" t="str">
        <f t="shared" si="190"/>
        <v>V9</v>
      </c>
      <c r="AB1241" s="38" t="str">
        <f t="shared" si="193"/>
        <v>V10</v>
      </c>
      <c r="AC1241" s="38">
        <f>IF($AF1241=20,"",IF($V1241=0,"",IF($H1241="Adblue Bidon","",IF($H1241="GNC (KG)","",IF($H1241="Frais de service EV","",IF($Q1241=1,$G$2:$G$4524,""))))))</f>
        <v>35.4</v>
      </c>
      <c r="AD1241" s="33" t="str">
        <f t="shared" si="198"/>
        <v/>
      </c>
      <c r="AE1241" s="36" t="str">
        <f t="shared" si="199"/>
        <v/>
      </c>
      <c r="AF1241" s="37" t="str">
        <f>IFERROR(VLOOKUP($F$2,IMPUTATION!F:G,2,0),"")</f>
        <v/>
      </c>
    </row>
    <row r="1242" spans="1:32">
      <c r="A1242" s="31">
        <v>44408</v>
      </c>
      <c r="B1242" s="32">
        <v>19.920000000000002</v>
      </c>
      <c r="C1242" s="32" t="s">
        <v>445</v>
      </c>
      <c r="D1242" s="32" t="s">
        <v>371</v>
      </c>
      <c r="E1242" s="32" t="s">
        <v>117</v>
      </c>
      <c r="F1242" s="32" t="s">
        <v>446</v>
      </c>
      <c r="G1242" s="32">
        <v>16.29</v>
      </c>
      <c r="H1242" s="32" t="s">
        <v>381</v>
      </c>
      <c r="I1242" s="32">
        <v>16.600000000000001</v>
      </c>
      <c r="J1242" s="32">
        <v>100</v>
      </c>
      <c r="K1242" s="32">
        <v>3.32</v>
      </c>
      <c r="L1242" s="32">
        <v>16.600000000000001</v>
      </c>
      <c r="M1242" s="32" t="s">
        <v>392</v>
      </c>
      <c r="N1242" s="32" t="s">
        <v>396</v>
      </c>
      <c r="O1242" s="32">
        <v>6638060</v>
      </c>
      <c r="P1242" s="38">
        <f>IF($H1242="",VLOOKUP($C1242,IMPUTATION_CARBURANT[],2,0),VLOOKUP($H1242,IMPUTATION_CARBURANT[],2,0))</f>
        <v>1</v>
      </c>
      <c r="Q1242" s="38">
        <f>IF(AND($P1242=123401,$M1242="VP"),124013,$P$2:$P$4524)</f>
        <v>1</v>
      </c>
      <c r="R1242" s="38" t="str">
        <f t="shared" si="191"/>
        <v>TEST</v>
      </c>
      <c r="S1242" s="38">
        <f>ABS($B1242)</f>
        <v>19.920000000000002</v>
      </c>
      <c r="T1242" s="38">
        <f>ABS($I1242)</f>
        <v>16.600000000000001</v>
      </c>
      <c r="U1242" s="38">
        <f>ABS($K1242)</f>
        <v>3.32</v>
      </c>
      <c r="V1242" s="34">
        <f t="shared" si="194"/>
        <v>16.600000000000001</v>
      </c>
      <c r="W1242" s="35">
        <f t="shared" si="195"/>
        <v>0</v>
      </c>
      <c r="X1242" s="34" t="str">
        <f t="shared" si="196"/>
        <v/>
      </c>
      <c r="Y1242" s="35" t="str">
        <f t="shared" si="197"/>
        <v/>
      </c>
      <c r="Z1242" s="38" t="str">
        <f t="shared" si="192"/>
        <v>V8</v>
      </c>
      <c r="AA1242" s="38" t="str">
        <f t="shared" si="190"/>
        <v>V9</v>
      </c>
      <c r="AB1242" s="38" t="str">
        <f t="shared" si="193"/>
        <v>V10</v>
      </c>
      <c r="AC1242" s="38" t="str">
        <f>IF($AF1242=20,"",IF($V1242=0,"",IF($H1242="Adblue Bidon","",IF($H1242="GNC (KG)","",IF($H1242="Frais de service EV","",IF($Q1242=1,$G$2:$G$4524,""))))))</f>
        <v/>
      </c>
      <c r="AD1242" s="33" t="str">
        <f t="shared" si="198"/>
        <v/>
      </c>
      <c r="AE1242" s="36" t="str">
        <f t="shared" si="199"/>
        <v/>
      </c>
      <c r="AF1242" s="37" t="str">
        <f>IFERROR(VLOOKUP($F$2,IMPUTATION!F:G,2,0),"")</f>
        <v/>
      </c>
    </row>
    <row r="1243" spans="1:32">
      <c r="A1243" s="31">
        <v>44408</v>
      </c>
      <c r="B1243" s="32">
        <v>66.099999999999994</v>
      </c>
      <c r="C1243" s="32" t="s">
        <v>393</v>
      </c>
      <c r="D1243" s="32" t="s">
        <v>371</v>
      </c>
      <c r="E1243" s="32" t="s">
        <v>181</v>
      </c>
      <c r="F1243" s="32" t="s">
        <v>746</v>
      </c>
      <c r="G1243" s="32">
        <v>41.18</v>
      </c>
      <c r="H1243" s="32" t="s">
        <v>387</v>
      </c>
      <c r="I1243" s="32">
        <v>55.08</v>
      </c>
      <c r="J1243" s="32">
        <v>80</v>
      </c>
      <c r="K1243" s="32">
        <v>8.82</v>
      </c>
      <c r="L1243" s="32">
        <v>57.28</v>
      </c>
      <c r="M1243" s="32" t="s">
        <v>18</v>
      </c>
      <c r="N1243" s="32" t="s">
        <v>18</v>
      </c>
      <c r="O1243" s="32">
        <v>6401042</v>
      </c>
      <c r="P1243" s="38">
        <f>IF($H1243="",VLOOKUP($C1243,IMPUTATION_CARBURANT[],2,0),VLOOKUP($H1243,IMPUTATION_CARBURANT[],2,0))</f>
        <v>1</v>
      </c>
      <c r="Q1243" s="38">
        <f>IF(AND($P1243=123401,$M1243="VP"),124013,$P$2:$P$4524)</f>
        <v>1</v>
      </c>
      <c r="R1243" s="38" t="str">
        <f t="shared" si="191"/>
        <v>TEST</v>
      </c>
      <c r="S1243" s="38">
        <f>ABS($B1243)</f>
        <v>66.099999999999994</v>
      </c>
      <c r="T1243" s="38">
        <f>ABS($I1243)</f>
        <v>55.08</v>
      </c>
      <c r="U1243" s="38">
        <f>ABS($K1243)</f>
        <v>8.82</v>
      </c>
      <c r="V1243" s="34">
        <f t="shared" si="194"/>
        <v>44.06</v>
      </c>
      <c r="W1243" s="35">
        <f t="shared" si="195"/>
        <v>13.22</v>
      </c>
      <c r="X1243" s="34" t="str">
        <f t="shared" si="196"/>
        <v/>
      </c>
      <c r="Y1243" s="35" t="str">
        <f t="shared" si="197"/>
        <v/>
      </c>
      <c r="Z1243" s="38" t="str">
        <f t="shared" si="192"/>
        <v>V8</v>
      </c>
      <c r="AA1243" s="38" t="str">
        <f t="shared" si="190"/>
        <v>V9</v>
      </c>
      <c r="AB1243" s="38" t="str">
        <f t="shared" si="193"/>
        <v>V10</v>
      </c>
      <c r="AC1243" s="38">
        <f>IF($AF1243=20,"",IF($V1243=0,"",IF($H1243="Adblue Bidon","",IF($H1243="GNC (KG)","",IF($H1243="Frais de service EV","",IF($Q1243=1,$G$2:$G$4524,""))))))</f>
        <v>41.18</v>
      </c>
      <c r="AD1243" s="33" t="str">
        <f t="shared" si="198"/>
        <v/>
      </c>
      <c r="AE1243" s="36" t="str">
        <f t="shared" si="199"/>
        <v/>
      </c>
      <c r="AF1243" s="37" t="str">
        <f>IFERROR(VLOOKUP($F$2,IMPUTATION!F:G,2,0),"")</f>
        <v/>
      </c>
    </row>
    <row r="1244" spans="1:32">
      <c r="A1244" s="31">
        <v>44408</v>
      </c>
      <c r="B1244" s="32">
        <v>50.56</v>
      </c>
      <c r="C1244" s="32" t="s">
        <v>393</v>
      </c>
      <c r="D1244" s="32" t="s">
        <v>371</v>
      </c>
      <c r="E1244" s="32" t="s">
        <v>181</v>
      </c>
      <c r="F1244" s="32" t="s">
        <v>580</v>
      </c>
      <c r="G1244" s="32">
        <v>31.74</v>
      </c>
      <c r="H1244" s="32" t="s">
        <v>387</v>
      </c>
      <c r="I1244" s="32">
        <v>42.13</v>
      </c>
      <c r="J1244" s="32">
        <v>80</v>
      </c>
      <c r="K1244" s="32">
        <v>6.74</v>
      </c>
      <c r="L1244" s="32">
        <v>43.82</v>
      </c>
      <c r="M1244" s="32" t="s">
        <v>18</v>
      </c>
      <c r="N1244" s="32" t="s">
        <v>18</v>
      </c>
      <c r="O1244" s="32">
        <v>6401036</v>
      </c>
      <c r="P1244" s="38">
        <f>IF($H1244="",VLOOKUP($C1244,IMPUTATION_CARBURANT[],2,0),VLOOKUP($H1244,IMPUTATION_CARBURANT[],2,0))</f>
        <v>1</v>
      </c>
      <c r="Q1244" s="38">
        <f>IF(AND($P1244=123401,$M1244="VP"),124013,$P$2:$P$4524)</f>
        <v>1</v>
      </c>
      <c r="R1244" s="38" t="str">
        <f t="shared" si="191"/>
        <v>TEST</v>
      </c>
      <c r="S1244" s="38">
        <f>ABS($B1244)</f>
        <v>50.56</v>
      </c>
      <c r="T1244" s="38">
        <f>ABS($I1244)</f>
        <v>42.13</v>
      </c>
      <c r="U1244" s="38">
        <f>ABS($K1244)</f>
        <v>6.74</v>
      </c>
      <c r="V1244" s="34">
        <f t="shared" si="194"/>
        <v>33.700000000000003</v>
      </c>
      <c r="W1244" s="35">
        <f t="shared" si="195"/>
        <v>10.119999999999999</v>
      </c>
      <c r="X1244" s="34" t="str">
        <f t="shared" si="196"/>
        <v/>
      </c>
      <c r="Y1244" s="35" t="str">
        <f t="shared" si="197"/>
        <v/>
      </c>
      <c r="Z1244" s="38" t="str">
        <f t="shared" si="192"/>
        <v>V8</v>
      </c>
      <c r="AA1244" s="38" t="str">
        <f t="shared" si="190"/>
        <v>V9</v>
      </c>
      <c r="AB1244" s="38" t="str">
        <f t="shared" si="193"/>
        <v>V10</v>
      </c>
      <c r="AC1244" s="38">
        <f>IF($AF1244=20,"",IF($V1244=0,"",IF($H1244="Adblue Bidon","",IF($H1244="GNC (KG)","",IF($H1244="Frais de service EV","",IF($Q1244=1,$G$2:$G$4524,""))))))</f>
        <v>31.74</v>
      </c>
      <c r="AD1244" s="33" t="str">
        <f t="shared" si="198"/>
        <v/>
      </c>
      <c r="AE1244" s="36" t="str">
        <f t="shared" si="199"/>
        <v/>
      </c>
      <c r="AF1244" s="37" t="str">
        <f>IFERROR(VLOOKUP($F$2,IMPUTATION!F:G,2,0),"")</f>
        <v/>
      </c>
    </row>
    <row r="1245" spans="1:32">
      <c r="A1245" s="31">
        <v>44408</v>
      </c>
      <c r="B1245" s="32">
        <v>56.69</v>
      </c>
      <c r="C1245" s="32" t="s">
        <v>393</v>
      </c>
      <c r="D1245" s="32" t="s">
        <v>371</v>
      </c>
      <c r="E1245" s="32" t="s">
        <v>202</v>
      </c>
      <c r="F1245" s="32" t="s">
        <v>848</v>
      </c>
      <c r="G1245" s="32">
        <v>35.479999999999997</v>
      </c>
      <c r="H1245" s="32" t="s">
        <v>387</v>
      </c>
      <c r="I1245" s="32">
        <v>47.24</v>
      </c>
      <c r="J1245" s="32">
        <v>80</v>
      </c>
      <c r="K1245" s="32">
        <v>7.56</v>
      </c>
      <c r="L1245" s="32">
        <v>49.13</v>
      </c>
      <c r="M1245" s="32" t="s">
        <v>18</v>
      </c>
      <c r="N1245" s="32" t="s">
        <v>18</v>
      </c>
      <c r="O1245" s="32">
        <v>6400592</v>
      </c>
      <c r="P1245" s="38">
        <f>IF($H1245="",VLOOKUP($C1245,IMPUTATION_CARBURANT[],2,0),VLOOKUP($H1245,IMPUTATION_CARBURANT[],2,0))</f>
        <v>1</v>
      </c>
      <c r="Q1245" s="38">
        <f>IF(AND($P1245=123401,$M1245="VP"),124013,$P$2:$P$4524)</f>
        <v>1</v>
      </c>
      <c r="R1245" s="38" t="str">
        <f t="shared" si="191"/>
        <v>TEST</v>
      </c>
      <c r="S1245" s="38">
        <f>ABS($B1245)</f>
        <v>56.69</v>
      </c>
      <c r="T1245" s="38">
        <f>ABS($I1245)</f>
        <v>47.24</v>
      </c>
      <c r="U1245" s="38">
        <f>ABS($K1245)</f>
        <v>7.56</v>
      </c>
      <c r="V1245" s="34">
        <f t="shared" si="194"/>
        <v>37.79</v>
      </c>
      <c r="W1245" s="35">
        <f t="shared" si="195"/>
        <v>11.34</v>
      </c>
      <c r="X1245" s="34" t="str">
        <f t="shared" si="196"/>
        <v/>
      </c>
      <c r="Y1245" s="35" t="str">
        <f t="shared" si="197"/>
        <v/>
      </c>
      <c r="Z1245" s="38" t="str">
        <f t="shared" si="192"/>
        <v>V8</v>
      </c>
      <c r="AA1245" s="38" t="str">
        <f t="shared" si="190"/>
        <v>V9</v>
      </c>
      <c r="AB1245" s="38" t="str">
        <f t="shared" si="193"/>
        <v>V10</v>
      </c>
      <c r="AC1245" s="38">
        <f>IF($AF1245=20,"",IF($V1245=0,"",IF($H1245="Adblue Bidon","",IF($H1245="GNC (KG)","",IF($H1245="Frais de service EV","",IF($Q1245=1,$G$2:$G$4524,""))))))</f>
        <v>35.479999999999997</v>
      </c>
      <c r="AD1245" s="33" t="str">
        <f t="shared" si="198"/>
        <v/>
      </c>
      <c r="AE1245" s="36" t="str">
        <f t="shared" si="199"/>
        <v/>
      </c>
      <c r="AF1245" s="37" t="str">
        <f>IFERROR(VLOOKUP($F$2,IMPUTATION!F:G,2,0),"")</f>
        <v/>
      </c>
    </row>
    <row r="1246" spans="1:32">
      <c r="A1246" s="31">
        <v>44408</v>
      </c>
      <c r="B1246" s="32">
        <v>51.29</v>
      </c>
      <c r="C1246" s="32" t="s">
        <v>393</v>
      </c>
      <c r="D1246" s="32" t="s">
        <v>371</v>
      </c>
      <c r="E1246" s="32" t="s">
        <v>277</v>
      </c>
      <c r="F1246" s="32" t="s">
        <v>432</v>
      </c>
      <c r="G1246" s="32">
        <v>31.85</v>
      </c>
      <c r="H1246" s="32" t="s">
        <v>387</v>
      </c>
      <c r="I1246" s="32">
        <v>42.74</v>
      </c>
      <c r="J1246" s="32">
        <v>80</v>
      </c>
      <c r="K1246" s="32">
        <v>6.84</v>
      </c>
      <c r="L1246" s="32">
        <v>44.45</v>
      </c>
      <c r="M1246" s="32" t="s">
        <v>18</v>
      </c>
      <c r="N1246" s="32" t="s">
        <v>18</v>
      </c>
      <c r="O1246" s="32">
        <v>6400451</v>
      </c>
      <c r="P1246" s="38">
        <f>IF($H1246="",VLOOKUP($C1246,IMPUTATION_CARBURANT[],2,0),VLOOKUP($H1246,IMPUTATION_CARBURANT[],2,0))</f>
        <v>1</v>
      </c>
      <c r="Q1246" s="38">
        <f>IF(AND($P1246=123401,$M1246="VP"),124013,$P$2:$P$4524)</f>
        <v>1</v>
      </c>
      <c r="R1246" s="38" t="str">
        <f t="shared" si="191"/>
        <v>TEST</v>
      </c>
      <c r="S1246" s="38">
        <f>ABS($B1246)</f>
        <v>51.29</v>
      </c>
      <c r="T1246" s="38">
        <f>ABS($I1246)</f>
        <v>42.74</v>
      </c>
      <c r="U1246" s="38">
        <f>ABS($K1246)</f>
        <v>6.84</v>
      </c>
      <c r="V1246" s="34">
        <f t="shared" si="194"/>
        <v>34.19</v>
      </c>
      <c r="W1246" s="35">
        <f t="shared" si="195"/>
        <v>10.26</v>
      </c>
      <c r="X1246" s="34" t="str">
        <f t="shared" si="196"/>
        <v/>
      </c>
      <c r="Y1246" s="35" t="str">
        <f t="shared" si="197"/>
        <v/>
      </c>
      <c r="Z1246" s="38" t="str">
        <f t="shared" si="192"/>
        <v>V8</v>
      </c>
      <c r="AA1246" s="38" t="str">
        <f t="shared" si="190"/>
        <v>V9</v>
      </c>
      <c r="AB1246" s="38" t="str">
        <f t="shared" si="193"/>
        <v>V10</v>
      </c>
      <c r="AC1246" s="38">
        <f>IF($AF1246=20,"",IF($V1246=0,"",IF($H1246="Adblue Bidon","",IF($H1246="GNC (KG)","",IF($H1246="Frais de service EV","",IF($Q1246=1,$G$2:$G$4524,""))))))</f>
        <v>31.85</v>
      </c>
      <c r="AD1246" s="33" t="str">
        <f t="shared" si="198"/>
        <v/>
      </c>
      <c r="AE1246" s="36" t="str">
        <f t="shared" si="199"/>
        <v/>
      </c>
      <c r="AF1246" s="37" t="str">
        <f>IFERROR(VLOOKUP($F$2,IMPUTATION!F:G,2,0),"")</f>
        <v/>
      </c>
    </row>
    <row r="1247" spans="1:32">
      <c r="A1247" s="31">
        <v>44408</v>
      </c>
      <c r="B1247" s="32">
        <v>63.36</v>
      </c>
      <c r="C1247" s="32" t="s">
        <v>393</v>
      </c>
      <c r="D1247" s="32" t="s">
        <v>371</v>
      </c>
      <c r="E1247" s="32" t="s">
        <v>301</v>
      </c>
      <c r="F1247" s="32" t="s">
        <v>587</v>
      </c>
      <c r="G1247" s="32">
        <v>38.450000000000003</v>
      </c>
      <c r="H1247" s="32" t="s">
        <v>389</v>
      </c>
      <c r="I1247" s="32">
        <v>52.8</v>
      </c>
      <c r="J1247" s="32">
        <v>80</v>
      </c>
      <c r="K1247" s="32">
        <v>8.4499999999999993</v>
      </c>
      <c r="L1247" s="32">
        <v>54.91</v>
      </c>
      <c r="M1247" s="32" t="s">
        <v>18</v>
      </c>
      <c r="N1247" s="32" t="s">
        <v>18</v>
      </c>
      <c r="O1247" s="32">
        <v>6400577</v>
      </c>
      <c r="P1247" s="38">
        <f>IF($H1247="",VLOOKUP($C1247,IMPUTATION_CARBURANT[],2,0),VLOOKUP($H1247,IMPUTATION_CARBURANT[],2,0))</f>
        <v>1</v>
      </c>
      <c r="Q1247" s="38">
        <f>IF(AND($P1247=123401,$M1247="VP"),124013,$P$2:$P$4524)</f>
        <v>1</v>
      </c>
      <c r="R1247" s="38" t="str">
        <f t="shared" si="191"/>
        <v>TEST</v>
      </c>
      <c r="S1247" s="38">
        <f>ABS($B1247)</f>
        <v>63.36</v>
      </c>
      <c r="T1247" s="38">
        <f>ABS($I1247)</f>
        <v>52.8</v>
      </c>
      <c r="U1247" s="38">
        <f>ABS($K1247)</f>
        <v>8.4499999999999993</v>
      </c>
      <c r="V1247" s="34">
        <f t="shared" si="194"/>
        <v>42.24</v>
      </c>
      <c r="W1247" s="35">
        <f t="shared" si="195"/>
        <v>12.67</v>
      </c>
      <c r="X1247" s="34" t="str">
        <f t="shared" si="196"/>
        <v/>
      </c>
      <c r="Y1247" s="35" t="str">
        <f t="shared" si="197"/>
        <v/>
      </c>
      <c r="Z1247" s="38" t="str">
        <f t="shared" si="192"/>
        <v>V8</v>
      </c>
      <c r="AA1247" s="38" t="str">
        <f t="shared" si="190"/>
        <v>V9</v>
      </c>
      <c r="AB1247" s="38" t="str">
        <f t="shared" si="193"/>
        <v>V10</v>
      </c>
      <c r="AC1247" s="38">
        <f>IF($AF1247=20,"",IF($V1247=0,"",IF($H1247="Adblue Bidon","",IF($H1247="GNC (KG)","",IF($H1247="Frais de service EV","",IF($Q1247=1,$G$2:$G$4524,""))))))</f>
        <v>38.450000000000003</v>
      </c>
      <c r="AD1247" s="33" t="str">
        <f t="shared" si="198"/>
        <v/>
      </c>
      <c r="AE1247" s="36" t="str">
        <f t="shared" si="199"/>
        <v/>
      </c>
      <c r="AF1247" s="37" t="str">
        <f>IFERROR(VLOOKUP($F$2,IMPUTATION!F:G,2,0),"")</f>
        <v/>
      </c>
    </row>
    <row r="1248" spans="1:32">
      <c r="A1248" s="31">
        <v>44408</v>
      </c>
      <c r="B1248" s="32">
        <v>50.05</v>
      </c>
      <c r="C1248" s="32" t="s">
        <v>393</v>
      </c>
      <c r="D1248" s="32" t="s">
        <v>371</v>
      </c>
      <c r="E1248" s="32" t="s">
        <v>97</v>
      </c>
      <c r="F1248" s="32" t="s">
        <v>781</v>
      </c>
      <c r="G1248" s="32">
        <v>31.33</v>
      </c>
      <c r="H1248" s="32" t="s">
        <v>387</v>
      </c>
      <c r="I1248" s="32">
        <v>41.71</v>
      </c>
      <c r="J1248" s="32">
        <v>80</v>
      </c>
      <c r="K1248" s="32">
        <v>6.67</v>
      </c>
      <c r="L1248" s="32">
        <v>43.38</v>
      </c>
      <c r="M1248" s="32" t="s">
        <v>18</v>
      </c>
      <c r="N1248" s="32" t="s">
        <v>18</v>
      </c>
      <c r="O1248" s="32">
        <v>6400217</v>
      </c>
      <c r="P1248" s="38">
        <f>IF($H1248="",VLOOKUP($C1248,IMPUTATION_CARBURANT[],2,0),VLOOKUP($H1248,IMPUTATION_CARBURANT[],2,0))</f>
        <v>1</v>
      </c>
      <c r="Q1248" s="38">
        <f>IF(AND($P1248=123401,$M1248="VP"),124013,$P$2:$P$4524)</f>
        <v>1</v>
      </c>
      <c r="R1248" s="38" t="str">
        <f t="shared" si="191"/>
        <v>TEST</v>
      </c>
      <c r="S1248" s="38">
        <f>ABS($B1248)</f>
        <v>50.05</v>
      </c>
      <c r="T1248" s="38">
        <f>ABS($I1248)</f>
        <v>41.71</v>
      </c>
      <c r="U1248" s="38">
        <f>ABS($K1248)</f>
        <v>6.67</v>
      </c>
      <c r="V1248" s="34">
        <f t="shared" si="194"/>
        <v>33.369999999999997</v>
      </c>
      <c r="W1248" s="35">
        <f t="shared" si="195"/>
        <v>10.01</v>
      </c>
      <c r="X1248" s="34" t="str">
        <f t="shared" si="196"/>
        <v/>
      </c>
      <c r="Y1248" s="35" t="str">
        <f t="shared" si="197"/>
        <v/>
      </c>
      <c r="Z1248" s="38" t="str">
        <f t="shared" si="192"/>
        <v>V8</v>
      </c>
      <c r="AA1248" s="38" t="str">
        <f t="shared" si="190"/>
        <v>V9</v>
      </c>
      <c r="AB1248" s="38" t="str">
        <f t="shared" si="193"/>
        <v>V10</v>
      </c>
      <c r="AC1248" s="38">
        <f>IF($AF1248=20,"",IF($V1248=0,"",IF($H1248="Adblue Bidon","",IF($H1248="GNC (KG)","",IF($H1248="Frais de service EV","",IF($Q1248=1,$G$2:$G$4524,""))))))</f>
        <v>31.33</v>
      </c>
      <c r="AD1248" s="33" t="str">
        <f t="shared" si="198"/>
        <v/>
      </c>
      <c r="AE1248" s="36" t="str">
        <f t="shared" si="199"/>
        <v/>
      </c>
      <c r="AF1248" s="37" t="str">
        <f>IFERROR(VLOOKUP($F$2,IMPUTATION!F:G,2,0),"")</f>
        <v/>
      </c>
    </row>
    <row r="1249" spans="1:32">
      <c r="A1249" s="31">
        <v>44408</v>
      </c>
      <c r="B1249" s="32">
        <v>34.159999999999997</v>
      </c>
      <c r="C1249" s="32" t="s">
        <v>393</v>
      </c>
      <c r="D1249" s="32" t="s">
        <v>371</v>
      </c>
      <c r="E1249" s="32" t="s">
        <v>170</v>
      </c>
      <c r="F1249" s="32" t="s">
        <v>779</v>
      </c>
      <c r="G1249" s="32">
        <v>21.38</v>
      </c>
      <c r="H1249" s="32" t="s">
        <v>387</v>
      </c>
      <c r="I1249" s="32">
        <v>28.47</v>
      </c>
      <c r="J1249" s="32">
        <v>80</v>
      </c>
      <c r="K1249" s="32">
        <v>4.55</v>
      </c>
      <c r="L1249" s="32">
        <v>29.61</v>
      </c>
      <c r="M1249" s="32" t="s">
        <v>18</v>
      </c>
      <c r="N1249" s="32" t="s">
        <v>18</v>
      </c>
      <c r="O1249" s="32">
        <v>6400886</v>
      </c>
      <c r="P1249" s="38">
        <f>IF($H1249="",VLOOKUP($C1249,IMPUTATION_CARBURANT[],2,0),VLOOKUP($H1249,IMPUTATION_CARBURANT[],2,0))</f>
        <v>1</v>
      </c>
      <c r="Q1249" s="38">
        <f>IF(AND($P1249=123401,$M1249="VP"),124013,$P$2:$P$4524)</f>
        <v>1</v>
      </c>
      <c r="R1249" s="38" t="str">
        <f t="shared" si="191"/>
        <v>TEST</v>
      </c>
      <c r="S1249" s="38">
        <f>ABS($B1249)</f>
        <v>34.159999999999997</v>
      </c>
      <c r="T1249" s="38">
        <f>ABS($I1249)</f>
        <v>28.47</v>
      </c>
      <c r="U1249" s="38">
        <f>ABS($K1249)</f>
        <v>4.55</v>
      </c>
      <c r="V1249" s="34">
        <f t="shared" si="194"/>
        <v>22.78</v>
      </c>
      <c r="W1249" s="35">
        <f t="shared" si="195"/>
        <v>6.83</v>
      </c>
      <c r="X1249" s="34" t="str">
        <f t="shared" si="196"/>
        <v/>
      </c>
      <c r="Y1249" s="35" t="str">
        <f t="shared" si="197"/>
        <v/>
      </c>
      <c r="Z1249" s="38" t="str">
        <f t="shared" si="192"/>
        <v>V8</v>
      </c>
      <c r="AA1249" s="38" t="str">
        <f t="shared" si="190"/>
        <v>V9</v>
      </c>
      <c r="AB1249" s="38" t="str">
        <f t="shared" si="193"/>
        <v>V10</v>
      </c>
      <c r="AC1249" s="38">
        <f>IF($AF1249=20,"",IF($V1249=0,"",IF($H1249="Adblue Bidon","",IF($H1249="GNC (KG)","",IF($H1249="Frais de service EV","",IF($Q1249=1,$G$2:$G$4524,""))))))</f>
        <v>21.38</v>
      </c>
      <c r="AD1249" s="33" t="str">
        <f t="shared" si="198"/>
        <v/>
      </c>
      <c r="AE1249" s="36" t="str">
        <f t="shared" si="199"/>
        <v/>
      </c>
      <c r="AF1249" s="37" t="str">
        <f>IFERROR(VLOOKUP($F$2,IMPUTATION!F:G,2,0),"")</f>
        <v/>
      </c>
    </row>
    <row r="1250" spans="1:32">
      <c r="A1250" s="31">
        <v>44408</v>
      </c>
      <c r="B1250" s="32">
        <v>64.540000000000006</v>
      </c>
      <c r="C1250" s="32" t="s">
        <v>393</v>
      </c>
      <c r="D1250" s="32" t="s">
        <v>371</v>
      </c>
      <c r="E1250" s="32" t="s">
        <v>167</v>
      </c>
      <c r="F1250" s="32" t="s">
        <v>1574</v>
      </c>
      <c r="G1250" s="32">
        <v>40.39</v>
      </c>
      <c r="H1250" s="32" t="s">
        <v>387</v>
      </c>
      <c r="I1250" s="32">
        <v>53.78</v>
      </c>
      <c r="J1250" s="32">
        <v>80</v>
      </c>
      <c r="K1250" s="32">
        <v>8.61</v>
      </c>
      <c r="L1250" s="32">
        <v>55.93</v>
      </c>
      <c r="M1250" s="32" t="s">
        <v>18</v>
      </c>
      <c r="N1250" s="32" t="s">
        <v>18</v>
      </c>
      <c r="O1250" s="32">
        <v>6638036</v>
      </c>
      <c r="P1250" s="38">
        <f>IF($H1250="",VLOOKUP($C1250,IMPUTATION_CARBURANT[],2,0),VLOOKUP($H1250,IMPUTATION_CARBURANT[],2,0))</f>
        <v>1</v>
      </c>
      <c r="Q1250" s="38">
        <f>IF(AND($P1250=123401,$M1250="VP"),124013,$P$2:$P$4524)</f>
        <v>1</v>
      </c>
      <c r="R1250" s="38" t="str">
        <f t="shared" si="191"/>
        <v>TEST</v>
      </c>
      <c r="S1250" s="38">
        <f>ABS($B1250)</f>
        <v>64.540000000000006</v>
      </c>
      <c r="T1250" s="38">
        <f>ABS($I1250)</f>
        <v>53.78</v>
      </c>
      <c r="U1250" s="38">
        <f>ABS($K1250)</f>
        <v>8.61</v>
      </c>
      <c r="V1250" s="34">
        <f t="shared" si="194"/>
        <v>43.02</v>
      </c>
      <c r="W1250" s="35">
        <f t="shared" si="195"/>
        <v>12.91</v>
      </c>
      <c r="X1250" s="34" t="str">
        <f t="shared" si="196"/>
        <v/>
      </c>
      <c r="Y1250" s="35" t="str">
        <f t="shared" si="197"/>
        <v/>
      </c>
      <c r="Z1250" s="38" t="str">
        <f t="shared" si="192"/>
        <v>V8</v>
      </c>
      <c r="AA1250" s="38" t="str">
        <f t="shared" si="190"/>
        <v>V9</v>
      </c>
      <c r="AB1250" s="38" t="str">
        <f t="shared" si="193"/>
        <v>V10</v>
      </c>
      <c r="AC1250" s="38">
        <f>IF($AF1250=20,"",IF($V1250=0,"",IF($H1250="Adblue Bidon","",IF($H1250="GNC (KG)","",IF($H1250="Frais de service EV","",IF($Q1250=1,$G$2:$G$4524,""))))))</f>
        <v>40.39</v>
      </c>
      <c r="AD1250" s="33" t="str">
        <f t="shared" si="198"/>
        <v/>
      </c>
      <c r="AE1250" s="36" t="str">
        <f t="shared" si="199"/>
        <v/>
      </c>
      <c r="AF1250" s="37" t="str">
        <f>IFERROR(VLOOKUP($F$2,IMPUTATION!F:G,2,0),"")</f>
        <v/>
      </c>
    </row>
    <row r="1251" spans="1:32">
      <c r="A1251" s="31">
        <v>44408</v>
      </c>
      <c r="B1251" s="32">
        <v>61.09</v>
      </c>
      <c r="C1251" s="32" t="s">
        <v>393</v>
      </c>
      <c r="D1251" s="32" t="s">
        <v>371</v>
      </c>
      <c r="E1251" s="32" t="s">
        <v>307</v>
      </c>
      <c r="F1251" s="32" t="s">
        <v>1565</v>
      </c>
      <c r="G1251" s="32">
        <v>35.99</v>
      </c>
      <c r="H1251" s="32" t="s">
        <v>390</v>
      </c>
      <c r="I1251" s="32">
        <v>50.91</v>
      </c>
      <c r="J1251" s="32">
        <v>80</v>
      </c>
      <c r="K1251" s="32">
        <v>8.14</v>
      </c>
      <c r="L1251" s="32">
        <v>52.95</v>
      </c>
      <c r="M1251" s="32" t="s">
        <v>18</v>
      </c>
      <c r="N1251" s="32" t="s">
        <v>18</v>
      </c>
      <c r="O1251" s="32">
        <v>6401369</v>
      </c>
      <c r="P1251" s="38">
        <f>IF($H1251="",VLOOKUP($C1251,IMPUTATION_CARBURANT[],2,0),VLOOKUP($H1251,IMPUTATION_CARBURANT[],2,0))</f>
        <v>1</v>
      </c>
      <c r="Q1251" s="38">
        <f>IF(AND($P1251=123401,$M1251="VP"),124013,$P$2:$P$4524)</f>
        <v>1</v>
      </c>
      <c r="R1251" s="38" t="str">
        <f t="shared" si="191"/>
        <v>TEST</v>
      </c>
      <c r="S1251" s="38">
        <f>ABS($B1251)</f>
        <v>61.09</v>
      </c>
      <c r="T1251" s="38">
        <f>ABS($I1251)</f>
        <v>50.91</v>
      </c>
      <c r="U1251" s="38">
        <f>ABS($K1251)</f>
        <v>8.14</v>
      </c>
      <c r="V1251" s="34">
        <f t="shared" si="194"/>
        <v>40.729999999999997</v>
      </c>
      <c r="W1251" s="35">
        <f t="shared" si="195"/>
        <v>12.22</v>
      </c>
      <c r="X1251" s="34" t="str">
        <f t="shared" si="196"/>
        <v/>
      </c>
      <c r="Y1251" s="35" t="str">
        <f t="shared" si="197"/>
        <v/>
      </c>
      <c r="Z1251" s="38" t="str">
        <f t="shared" si="192"/>
        <v>V8</v>
      </c>
      <c r="AA1251" s="38" t="str">
        <f t="shared" si="190"/>
        <v>V9</v>
      </c>
      <c r="AB1251" s="38" t="str">
        <f t="shared" si="193"/>
        <v>V10</v>
      </c>
      <c r="AC1251" s="38">
        <f>IF($AF1251=20,"",IF($V1251=0,"",IF($H1251="Adblue Bidon","",IF($H1251="GNC (KG)","",IF($H1251="Frais de service EV","",IF($Q1251=1,$G$2:$G$4524,""))))))</f>
        <v>35.99</v>
      </c>
      <c r="AD1251" s="33" t="str">
        <f t="shared" si="198"/>
        <v/>
      </c>
      <c r="AE1251" s="36" t="str">
        <f t="shared" si="199"/>
        <v/>
      </c>
      <c r="AF1251" s="37" t="str">
        <f>IFERROR(VLOOKUP($F$2,IMPUTATION!F:G,2,0),"")</f>
        <v/>
      </c>
    </row>
    <row r="1252" spans="1:32">
      <c r="A1252" s="31">
        <v>44408</v>
      </c>
      <c r="B1252" s="32">
        <v>36.770000000000003</v>
      </c>
      <c r="C1252" s="32" t="s">
        <v>393</v>
      </c>
      <c r="D1252" s="32" t="s">
        <v>371</v>
      </c>
      <c r="E1252" s="32" t="s">
        <v>28</v>
      </c>
      <c r="F1252" s="32" t="s">
        <v>672</v>
      </c>
      <c r="G1252" s="32">
        <v>23.09</v>
      </c>
      <c r="H1252" s="32" t="s">
        <v>387</v>
      </c>
      <c r="I1252" s="32">
        <v>30.64</v>
      </c>
      <c r="J1252" s="32">
        <v>80</v>
      </c>
      <c r="K1252" s="32">
        <v>4.9000000000000004</v>
      </c>
      <c r="L1252" s="32">
        <v>31.87</v>
      </c>
      <c r="M1252" s="32" t="s">
        <v>18</v>
      </c>
      <c r="N1252" s="32" t="s">
        <v>18</v>
      </c>
      <c r="O1252" s="32">
        <v>6400235</v>
      </c>
      <c r="P1252" s="38">
        <f>IF($H1252="",VLOOKUP($C1252,IMPUTATION_CARBURANT[],2,0),VLOOKUP($H1252,IMPUTATION_CARBURANT[],2,0))</f>
        <v>1</v>
      </c>
      <c r="Q1252" s="38">
        <f>IF(AND($P1252=123401,$M1252="VP"),124013,$P$2:$P$4524)</f>
        <v>1</v>
      </c>
      <c r="R1252" s="38" t="str">
        <f t="shared" si="191"/>
        <v>TEST</v>
      </c>
      <c r="S1252" s="38">
        <f>ABS($B1252)</f>
        <v>36.770000000000003</v>
      </c>
      <c r="T1252" s="38">
        <f>ABS($I1252)</f>
        <v>30.64</v>
      </c>
      <c r="U1252" s="38">
        <f>ABS($K1252)</f>
        <v>4.9000000000000004</v>
      </c>
      <c r="V1252" s="34">
        <f t="shared" si="194"/>
        <v>24.51</v>
      </c>
      <c r="W1252" s="35">
        <f t="shared" si="195"/>
        <v>7.36</v>
      </c>
      <c r="X1252" s="34" t="str">
        <f t="shared" si="196"/>
        <v/>
      </c>
      <c r="Y1252" s="35" t="str">
        <f t="shared" si="197"/>
        <v/>
      </c>
      <c r="Z1252" s="38" t="str">
        <f t="shared" si="192"/>
        <v>V8</v>
      </c>
      <c r="AA1252" s="38" t="str">
        <f t="shared" si="190"/>
        <v>V9</v>
      </c>
      <c r="AB1252" s="38" t="str">
        <f t="shared" si="193"/>
        <v>V10</v>
      </c>
      <c r="AC1252" s="38">
        <f>IF($AF1252=20,"",IF($V1252=0,"",IF($H1252="Adblue Bidon","",IF($H1252="GNC (KG)","",IF($H1252="Frais de service EV","",IF($Q1252=1,$G$2:$G$4524,""))))))</f>
        <v>23.09</v>
      </c>
      <c r="AD1252" s="33" t="str">
        <f t="shared" si="198"/>
        <v/>
      </c>
      <c r="AE1252" s="36" t="str">
        <f t="shared" si="199"/>
        <v/>
      </c>
      <c r="AF1252" s="37" t="str">
        <f>IFERROR(VLOOKUP($F$2,IMPUTATION!F:G,2,0),"")</f>
        <v/>
      </c>
    </row>
    <row r="1253" spans="1:32">
      <c r="A1253" s="31">
        <v>44408</v>
      </c>
      <c r="B1253" s="32">
        <v>64.08</v>
      </c>
      <c r="C1253" s="32" t="s">
        <v>393</v>
      </c>
      <c r="D1253" s="32" t="s">
        <v>371</v>
      </c>
      <c r="E1253" s="32" t="s">
        <v>269</v>
      </c>
      <c r="F1253" s="32" t="s">
        <v>606</v>
      </c>
      <c r="G1253" s="32">
        <v>39.01</v>
      </c>
      <c r="H1253" s="32" t="s">
        <v>389</v>
      </c>
      <c r="I1253" s="32">
        <v>53.4</v>
      </c>
      <c r="J1253" s="32">
        <v>80</v>
      </c>
      <c r="K1253" s="32">
        <v>8.5399999999999991</v>
      </c>
      <c r="L1253" s="32">
        <v>55.54</v>
      </c>
      <c r="M1253" s="32" t="s">
        <v>18</v>
      </c>
      <c r="N1253" s="32" t="s">
        <v>18</v>
      </c>
      <c r="O1253" s="32">
        <v>6400349</v>
      </c>
      <c r="P1253" s="38">
        <f>IF($H1253="",VLOOKUP($C1253,IMPUTATION_CARBURANT[],2,0),VLOOKUP($H1253,IMPUTATION_CARBURANT[],2,0))</f>
        <v>1</v>
      </c>
      <c r="Q1253" s="38">
        <f>IF(AND($P1253=123401,$M1253="VP"),124013,$P$2:$P$4524)</f>
        <v>1</v>
      </c>
      <c r="R1253" s="38" t="str">
        <f t="shared" si="191"/>
        <v>TEST</v>
      </c>
      <c r="S1253" s="38">
        <f>ABS($B1253)</f>
        <v>64.08</v>
      </c>
      <c r="T1253" s="38">
        <f>ABS($I1253)</f>
        <v>53.4</v>
      </c>
      <c r="U1253" s="38">
        <f>ABS($K1253)</f>
        <v>8.5399999999999991</v>
      </c>
      <c r="V1253" s="34">
        <f t="shared" si="194"/>
        <v>42.72</v>
      </c>
      <c r="W1253" s="35">
        <f t="shared" si="195"/>
        <v>12.82</v>
      </c>
      <c r="X1253" s="34" t="str">
        <f t="shared" si="196"/>
        <v/>
      </c>
      <c r="Y1253" s="35" t="str">
        <f t="shared" si="197"/>
        <v/>
      </c>
      <c r="Z1253" s="38" t="str">
        <f t="shared" si="192"/>
        <v>V8</v>
      </c>
      <c r="AA1253" s="38" t="str">
        <f t="shared" si="190"/>
        <v>V9</v>
      </c>
      <c r="AB1253" s="38" t="str">
        <f t="shared" si="193"/>
        <v>V10</v>
      </c>
      <c r="AC1253" s="38">
        <f>IF($AF1253=20,"",IF($V1253=0,"",IF($H1253="Adblue Bidon","",IF($H1253="GNC (KG)","",IF($H1253="Frais de service EV","",IF($Q1253=1,$G$2:$G$4524,""))))))</f>
        <v>39.01</v>
      </c>
      <c r="AD1253" s="33" t="str">
        <f t="shared" si="198"/>
        <v/>
      </c>
      <c r="AE1253" s="36" t="str">
        <f t="shared" si="199"/>
        <v/>
      </c>
      <c r="AF1253" s="37" t="str">
        <f>IFERROR(VLOOKUP($F$2,IMPUTATION!F:G,2,0),"")</f>
        <v/>
      </c>
    </row>
    <row r="1254" spans="1:32">
      <c r="A1254" s="31">
        <v>44408</v>
      </c>
      <c r="B1254" s="32">
        <v>112.5</v>
      </c>
      <c r="C1254" s="32" t="s">
        <v>21</v>
      </c>
      <c r="D1254" s="32" t="s">
        <v>371</v>
      </c>
      <c r="E1254" s="32" t="s">
        <v>91</v>
      </c>
      <c r="F1254" s="32" t="s">
        <v>667</v>
      </c>
      <c r="G1254" s="32">
        <v>75.62</v>
      </c>
      <c r="H1254" s="32" t="s">
        <v>380</v>
      </c>
      <c r="I1254" s="32">
        <v>93.75</v>
      </c>
      <c r="J1254" s="32">
        <v>80</v>
      </c>
      <c r="K1254" s="32">
        <v>15</v>
      </c>
      <c r="L1254" s="32">
        <v>97.5</v>
      </c>
      <c r="M1254" s="32" t="s">
        <v>19</v>
      </c>
      <c r="N1254" s="32" t="s">
        <v>396</v>
      </c>
      <c r="O1254" s="32">
        <v>6176758</v>
      </c>
      <c r="P1254" s="38">
        <f>IF($H1254="",VLOOKUP($C1254,IMPUTATION_CARBURANT[],2,0),VLOOKUP($H1254,IMPUTATION_CARBURANT[],2,0))</f>
        <v>1</v>
      </c>
      <c r="Q1254" s="38">
        <f>IF(AND($P1254=123401,$M1254="VP"),124013,$P$2:$P$4524)</f>
        <v>1</v>
      </c>
      <c r="R1254" s="38" t="str">
        <f t="shared" si="191"/>
        <v>TEST</v>
      </c>
      <c r="S1254" s="38">
        <f>ABS($B1254)</f>
        <v>112.5</v>
      </c>
      <c r="T1254" s="38">
        <f>ABS($I1254)</f>
        <v>93.75</v>
      </c>
      <c r="U1254" s="38">
        <f>ABS($K1254)</f>
        <v>15</v>
      </c>
      <c r="V1254" s="34">
        <f t="shared" si="194"/>
        <v>75</v>
      </c>
      <c r="W1254" s="35">
        <f t="shared" si="195"/>
        <v>22.5</v>
      </c>
      <c r="X1254" s="34" t="str">
        <f t="shared" si="196"/>
        <v/>
      </c>
      <c r="Y1254" s="35" t="str">
        <f t="shared" si="197"/>
        <v/>
      </c>
      <c r="Z1254" s="38" t="str">
        <f t="shared" si="192"/>
        <v>V8</v>
      </c>
      <c r="AA1254" s="38" t="str">
        <f t="shared" ref="AA1254:AA1317" si="200">"V9"</f>
        <v>V9</v>
      </c>
      <c r="AB1254" s="38" t="str">
        <f t="shared" si="193"/>
        <v>V10</v>
      </c>
      <c r="AC1254" s="38">
        <f>IF($AF1254=20,"",IF($V1254=0,"",IF($H1254="Adblue Bidon","",IF($H1254="GNC (KG)","",IF($H1254="Frais de service EV","",IF($Q1254=1,$G$2:$G$4524,""))))))</f>
        <v>75.62</v>
      </c>
      <c r="AD1254" s="33" t="str">
        <f t="shared" si="198"/>
        <v/>
      </c>
      <c r="AE1254" s="36" t="str">
        <f t="shared" si="199"/>
        <v/>
      </c>
      <c r="AF1254" s="37" t="str">
        <f>IFERROR(VLOOKUP($F$2,IMPUTATION!F:G,2,0),"")</f>
        <v/>
      </c>
    </row>
    <row r="1255" spans="1:32">
      <c r="A1255" s="31">
        <v>44408</v>
      </c>
      <c r="B1255" s="32">
        <v>115.42</v>
      </c>
      <c r="C1255" s="32" t="s">
        <v>21</v>
      </c>
      <c r="D1255" s="32" t="s">
        <v>371</v>
      </c>
      <c r="E1255" s="32" t="s">
        <v>120</v>
      </c>
      <c r="F1255" s="32" t="s">
        <v>740</v>
      </c>
      <c r="G1255" s="32">
        <v>77.959999999999994</v>
      </c>
      <c r="H1255" s="32" t="s">
        <v>380</v>
      </c>
      <c r="I1255" s="32">
        <v>96.18</v>
      </c>
      <c r="J1255" s="32">
        <v>80</v>
      </c>
      <c r="K1255" s="32">
        <v>15.39</v>
      </c>
      <c r="L1255" s="32">
        <v>100.03</v>
      </c>
      <c r="M1255" s="32" t="s">
        <v>19</v>
      </c>
      <c r="N1255" s="32" t="s">
        <v>396</v>
      </c>
      <c r="O1255" s="32">
        <v>6638171</v>
      </c>
      <c r="P1255" s="38">
        <f>IF($H1255="",VLOOKUP($C1255,IMPUTATION_CARBURANT[],2,0),VLOOKUP($H1255,IMPUTATION_CARBURANT[],2,0))</f>
        <v>1</v>
      </c>
      <c r="Q1255" s="38">
        <f>IF(AND($P1255=123401,$M1255="VP"),124013,$P$2:$P$4524)</f>
        <v>1</v>
      </c>
      <c r="R1255" s="38" t="str">
        <f t="shared" si="191"/>
        <v>TEST</v>
      </c>
      <c r="S1255" s="38">
        <f>ABS($B1255)</f>
        <v>115.42</v>
      </c>
      <c r="T1255" s="38">
        <f>ABS($I1255)</f>
        <v>96.18</v>
      </c>
      <c r="U1255" s="38">
        <f>ABS($K1255)</f>
        <v>15.39</v>
      </c>
      <c r="V1255" s="34">
        <f t="shared" si="194"/>
        <v>76.94</v>
      </c>
      <c r="W1255" s="35">
        <f t="shared" si="195"/>
        <v>23.09</v>
      </c>
      <c r="X1255" s="34" t="str">
        <f t="shared" si="196"/>
        <v/>
      </c>
      <c r="Y1255" s="35" t="str">
        <f t="shared" si="197"/>
        <v/>
      </c>
      <c r="Z1255" s="38" t="str">
        <f t="shared" si="192"/>
        <v>V8</v>
      </c>
      <c r="AA1255" s="38" t="str">
        <f t="shared" si="200"/>
        <v>V9</v>
      </c>
      <c r="AB1255" s="38" t="str">
        <f t="shared" si="193"/>
        <v>V10</v>
      </c>
      <c r="AC1255" s="38">
        <f>IF($AF1255=20,"",IF($V1255=0,"",IF($H1255="Adblue Bidon","",IF($H1255="GNC (KG)","",IF($H1255="Frais de service EV","",IF($Q1255=1,$G$2:$G$4524,""))))))</f>
        <v>77.959999999999994</v>
      </c>
      <c r="AD1255" s="33" t="str">
        <f t="shared" si="198"/>
        <v/>
      </c>
      <c r="AE1255" s="36" t="str">
        <f t="shared" si="199"/>
        <v/>
      </c>
      <c r="AF1255" s="37" t="str">
        <f>IFERROR(VLOOKUP($F$2,IMPUTATION!F:G,2,0),"")</f>
        <v/>
      </c>
    </row>
    <row r="1256" spans="1:32">
      <c r="A1256" s="31">
        <v>44408</v>
      </c>
      <c r="B1256" s="32">
        <v>148.84</v>
      </c>
      <c r="C1256" s="32" t="s">
        <v>21</v>
      </c>
      <c r="D1256" s="32" t="s">
        <v>371</v>
      </c>
      <c r="E1256" s="32" t="s">
        <v>119</v>
      </c>
      <c r="F1256" s="32" t="s">
        <v>442</v>
      </c>
      <c r="G1256" s="32">
        <v>99.53</v>
      </c>
      <c r="H1256" s="32" t="s">
        <v>372</v>
      </c>
      <c r="I1256" s="32">
        <v>124.03</v>
      </c>
      <c r="J1256" s="32">
        <v>80</v>
      </c>
      <c r="K1256" s="32">
        <v>19.850000000000001</v>
      </c>
      <c r="L1256" s="32">
        <v>128.99</v>
      </c>
      <c r="M1256" s="32" t="s">
        <v>19</v>
      </c>
      <c r="N1256" s="32" t="s">
        <v>396</v>
      </c>
      <c r="O1256" s="32">
        <v>6177865</v>
      </c>
      <c r="P1256" s="38">
        <f>IF($H1256="",VLOOKUP($C1256,IMPUTATION_CARBURANT[],2,0),VLOOKUP($H1256,IMPUTATION_CARBURANT[],2,0))</f>
        <v>1</v>
      </c>
      <c r="Q1256" s="38">
        <f>IF(AND($P1256=123401,$M1256="VP"),124013,$P$2:$P$4524)</f>
        <v>1</v>
      </c>
      <c r="R1256" s="38" t="str">
        <f t="shared" si="191"/>
        <v>TEST</v>
      </c>
      <c r="S1256" s="38">
        <f>ABS($B1256)</f>
        <v>148.84</v>
      </c>
      <c r="T1256" s="38">
        <f>ABS($I1256)</f>
        <v>124.03</v>
      </c>
      <c r="U1256" s="38">
        <f>ABS($K1256)</f>
        <v>19.850000000000001</v>
      </c>
      <c r="V1256" s="34">
        <f t="shared" si="194"/>
        <v>99.22</v>
      </c>
      <c r="W1256" s="35">
        <f t="shared" si="195"/>
        <v>29.77</v>
      </c>
      <c r="X1256" s="34" t="str">
        <f t="shared" si="196"/>
        <v/>
      </c>
      <c r="Y1256" s="35" t="str">
        <f t="shared" si="197"/>
        <v/>
      </c>
      <c r="Z1256" s="38" t="str">
        <f t="shared" si="192"/>
        <v>V8</v>
      </c>
      <c r="AA1256" s="38" t="str">
        <f t="shared" si="200"/>
        <v>V9</v>
      </c>
      <c r="AB1256" s="38" t="str">
        <f t="shared" si="193"/>
        <v>V10</v>
      </c>
      <c r="AC1256" s="38">
        <f>IF($AF1256=20,"",IF($V1256=0,"",IF($H1256="Adblue Bidon","",IF($H1256="GNC (KG)","",IF($H1256="Frais de service EV","",IF($Q1256=1,$G$2:$G$4524,""))))))</f>
        <v>99.53</v>
      </c>
      <c r="AD1256" s="33" t="str">
        <f t="shared" si="198"/>
        <v/>
      </c>
      <c r="AE1256" s="36" t="str">
        <f t="shared" si="199"/>
        <v/>
      </c>
      <c r="AF1256" s="37" t="str">
        <f>IFERROR(VLOOKUP($F$2,IMPUTATION!F:G,2,0),"")</f>
        <v/>
      </c>
    </row>
    <row r="1257" spans="1:32">
      <c r="A1257" s="31">
        <v>44408</v>
      </c>
      <c r="B1257" s="32">
        <v>67.97</v>
      </c>
      <c r="C1257" s="32" t="s">
        <v>393</v>
      </c>
      <c r="D1257" s="32" t="s">
        <v>371</v>
      </c>
      <c r="E1257" s="32" t="s">
        <v>337</v>
      </c>
      <c r="F1257" s="32" t="s">
        <v>669</v>
      </c>
      <c r="G1257" s="32">
        <v>40.15</v>
      </c>
      <c r="H1257" s="32" t="s">
        <v>390</v>
      </c>
      <c r="I1257" s="32">
        <v>56.64</v>
      </c>
      <c r="J1257" s="32">
        <v>80</v>
      </c>
      <c r="K1257" s="32">
        <v>9.06</v>
      </c>
      <c r="L1257" s="32">
        <v>58.91</v>
      </c>
      <c r="M1257" s="32" t="s">
        <v>18</v>
      </c>
      <c r="N1257" s="32" t="s">
        <v>18</v>
      </c>
      <c r="O1257" s="32">
        <v>6400151</v>
      </c>
      <c r="P1257" s="38">
        <f>IF($H1257="",VLOOKUP($C1257,IMPUTATION_CARBURANT[],2,0),VLOOKUP($H1257,IMPUTATION_CARBURANT[],2,0))</f>
        <v>1</v>
      </c>
      <c r="Q1257" s="38">
        <f>IF(AND($P1257=123401,$M1257="VP"),124013,$P$2:$P$4524)</f>
        <v>1</v>
      </c>
      <c r="R1257" s="38" t="str">
        <f t="shared" si="191"/>
        <v>TEST</v>
      </c>
      <c r="S1257" s="38">
        <f>ABS($B1257)</f>
        <v>67.97</v>
      </c>
      <c r="T1257" s="38">
        <f>ABS($I1257)</f>
        <v>56.64</v>
      </c>
      <c r="U1257" s="38">
        <f>ABS($K1257)</f>
        <v>9.06</v>
      </c>
      <c r="V1257" s="34">
        <f t="shared" si="194"/>
        <v>45.31</v>
      </c>
      <c r="W1257" s="35">
        <f t="shared" si="195"/>
        <v>13.6</v>
      </c>
      <c r="X1257" s="34" t="str">
        <f t="shared" si="196"/>
        <v/>
      </c>
      <c r="Y1257" s="35" t="str">
        <f t="shared" si="197"/>
        <v/>
      </c>
      <c r="Z1257" s="38" t="str">
        <f t="shared" si="192"/>
        <v>V8</v>
      </c>
      <c r="AA1257" s="38" t="str">
        <f t="shared" si="200"/>
        <v>V9</v>
      </c>
      <c r="AB1257" s="38" t="str">
        <f t="shared" si="193"/>
        <v>V10</v>
      </c>
      <c r="AC1257" s="38">
        <f>IF($AF1257=20,"",IF($V1257=0,"",IF($H1257="Adblue Bidon","",IF($H1257="GNC (KG)","",IF($H1257="Frais de service EV","",IF($Q1257=1,$G$2:$G$4524,""))))))</f>
        <v>40.15</v>
      </c>
      <c r="AD1257" s="33" t="str">
        <f t="shared" si="198"/>
        <v/>
      </c>
      <c r="AE1257" s="36" t="str">
        <f t="shared" si="199"/>
        <v/>
      </c>
      <c r="AF1257" s="37" t="str">
        <f>IFERROR(VLOOKUP($F$2,IMPUTATION!F:G,2,0),"")</f>
        <v/>
      </c>
    </row>
    <row r="1258" spans="1:32">
      <c r="A1258" s="31">
        <v>44408</v>
      </c>
      <c r="B1258" s="32">
        <v>56.52</v>
      </c>
      <c r="C1258" s="32" t="s">
        <v>393</v>
      </c>
      <c r="D1258" s="32" t="s">
        <v>371</v>
      </c>
      <c r="E1258" s="32" t="s">
        <v>308</v>
      </c>
      <c r="F1258" s="32" t="s">
        <v>536</v>
      </c>
      <c r="G1258" s="32">
        <v>33.29</v>
      </c>
      <c r="H1258" s="32" t="s">
        <v>390</v>
      </c>
      <c r="I1258" s="32">
        <v>47.1</v>
      </c>
      <c r="J1258" s="32">
        <v>80</v>
      </c>
      <c r="K1258" s="32">
        <v>7.54</v>
      </c>
      <c r="L1258" s="32">
        <v>48.98</v>
      </c>
      <c r="M1258" s="32" t="s">
        <v>18</v>
      </c>
      <c r="N1258" s="32" t="s">
        <v>18</v>
      </c>
      <c r="O1258" s="32">
        <v>6400973</v>
      </c>
      <c r="P1258" s="38">
        <f>IF($H1258="",VLOOKUP($C1258,IMPUTATION_CARBURANT[],2,0),VLOOKUP($H1258,IMPUTATION_CARBURANT[],2,0))</f>
        <v>1</v>
      </c>
      <c r="Q1258" s="38">
        <f>IF(AND($P1258=123401,$M1258="VP"),124013,$P$2:$P$4524)</f>
        <v>1</v>
      </c>
      <c r="R1258" s="38" t="str">
        <f t="shared" si="191"/>
        <v>TEST</v>
      </c>
      <c r="S1258" s="38">
        <f>ABS($B1258)</f>
        <v>56.52</v>
      </c>
      <c r="T1258" s="38">
        <f>ABS($I1258)</f>
        <v>47.1</v>
      </c>
      <c r="U1258" s="38">
        <f>ABS($K1258)</f>
        <v>7.54</v>
      </c>
      <c r="V1258" s="34">
        <f t="shared" si="194"/>
        <v>37.68</v>
      </c>
      <c r="W1258" s="35">
        <f t="shared" si="195"/>
        <v>11.3</v>
      </c>
      <c r="X1258" s="34" t="str">
        <f t="shared" si="196"/>
        <v/>
      </c>
      <c r="Y1258" s="35" t="str">
        <f t="shared" si="197"/>
        <v/>
      </c>
      <c r="Z1258" s="38" t="str">
        <f t="shared" si="192"/>
        <v>V8</v>
      </c>
      <c r="AA1258" s="38" t="str">
        <f t="shared" si="200"/>
        <v>V9</v>
      </c>
      <c r="AB1258" s="38" t="str">
        <f t="shared" si="193"/>
        <v>V10</v>
      </c>
      <c r="AC1258" s="38">
        <f>IF($AF1258=20,"",IF($V1258=0,"",IF($H1258="Adblue Bidon","",IF($H1258="GNC (KG)","",IF($H1258="Frais de service EV","",IF($Q1258=1,$G$2:$G$4524,""))))))</f>
        <v>33.29</v>
      </c>
      <c r="AD1258" s="33" t="str">
        <f t="shared" si="198"/>
        <v/>
      </c>
      <c r="AE1258" s="36" t="str">
        <f t="shared" si="199"/>
        <v/>
      </c>
      <c r="AF1258" s="37" t="str">
        <f>IFERROR(VLOOKUP($F$2,IMPUTATION!F:G,2,0),"")</f>
        <v/>
      </c>
    </row>
    <row r="1259" spans="1:32">
      <c r="A1259" s="31">
        <v>44408</v>
      </c>
      <c r="B1259" s="32">
        <v>82.39</v>
      </c>
      <c r="C1259" s="32" t="s">
        <v>21</v>
      </c>
      <c r="D1259" s="32" t="s">
        <v>371</v>
      </c>
      <c r="E1259" s="32" t="s">
        <v>105</v>
      </c>
      <c r="F1259" s="32" t="s">
        <v>774</v>
      </c>
      <c r="G1259" s="32">
        <v>55.56</v>
      </c>
      <c r="H1259" s="32" t="s">
        <v>380</v>
      </c>
      <c r="I1259" s="32">
        <v>68.66</v>
      </c>
      <c r="J1259" s="32">
        <v>80</v>
      </c>
      <c r="K1259" s="32">
        <v>10.98</v>
      </c>
      <c r="L1259" s="32">
        <v>71.41</v>
      </c>
      <c r="M1259" s="32" t="s">
        <v>19</v>
      </c>
      <c r="N1259" s="32" t="s">
        <v>396</v>
      </c>
      <c r="O1259" s="32">
        <v>6178228</v>
      </c>
      <c r="P1259" s="38">
        <f>IF($H1259="",VLOOKUP($C1259,IMPUTATION_CARBURANT[],2,0),VLOOKUP($H1259,IMPUTATION_CARBURANT[],2,0))</f>
        <v>1</v>
      </c>
      <c r="Q1259" s="38">
        <f>IF(AND($P1259=123401,$M1259="VP"),124013,$P$2:$P$4524)</f>
        <v>1</v>
      </c>
      <c r="R1259" s="38" t="str">
        <f t="shared" si="191"/>
        <v>TEST</v>
      </c>
      <c r="S1259" s="38">
        <f>ABS($B1259)</f>
        <v>82.39</v>
      </c>
      <c r="T1259" s="38">
        <f>ABS($I1259)</f>
        <v>68.66</v>
      </c>
      <c r="U1259" s="38">
        <f>ABS($K1259)</f>
        <v>10.98</v>
      </c>
      <c r="V1259" s="34">
        <f t="shared" si="194"/>
        <v>54.93</v>
      </c>
      <c r="W1259" s="35">
        <f t="shared" si="195"/>
        <v>16.48</v>
      </c>
      <c r="X1259" s="34" t="str">
        <f t="shared" si="196"/>
        <v/>
      </c>
      <c r="Y1259" s="35" t="str">
        <f t="shared" si="197"/>
        <v/>
      </c>
      <c r="Z1259" s="38" t="str">
        <f t="shared" si="192"/>
        <v>V8</v>
      </c>
      <c r="AA1259" s="38" t="str">
        <f t="shared" si="200"/>
        <v>V9</v>
      </c>
      <c r="AB1259" s="38" t="str">
        <f t="shared" si="193"/>
        <v>V10</v>
      </c>
      <c r="AC1259" s="38">
        <f>IF($AF1259=20,"",IF($V1259=0,"",IF($H1259="Adblue Bidon","",IF($H1259="GNC (KG)","",IF($H1259="Frais de service EV","",IF($Q1259=1,$G$2:$G$4524,""))))))</f>
        <v>55.56</v>
      </c>
      <c r="AD1259" s="33" t="str">
        <f t="shared" si="198"/>
        <v/>
      </c>
      <c r="AE1259" s="36" t="str">
        <f t="shared" si="199"/>
        <v/>
      </c>
      <c r="AF1259" s="37" t="str">
        <f>IFERROR(VLOOKUP($F$2,IMPUTATION!F:G,2,0),"")</f>
        <v/>
      </c>
    </row>
    <row r="1260" spans="1:32">
      <c r="A1260" s="31">
        <v>44408</v>
      </c>
      <c r="B1260" s="32">
        <v>62.69</v>
      </c>
      <c r="C1260" s="32" t="s">
        <v>393</v>
      </c>
      <c r="D1260" s="32" t="s">
        <v>371</v>
      </c>
      <c r="E1260" s="32" t="s">
        <v>283</v>
      </c>
      <c r="F1260" s="32" t="s">
        <v>635</v>
      </c>
      <c r="G1260" s="32">
        <v>36.92</v>
      </c>
      <c r="H1260" s="32" t="s">
        <v>390</v>
      </c>
      <c r="I1260" s="32">
        <v>52.24</v>
      </c>
      <c r="J1260" s="32">
        <v>80</v>
      </c>
      <c r="K1260" s="32">
        <v>8.36</v>
      </c>
      <c r="L1260" s="32">
        <v>54.33</v>
      </c>
      <c r="M1260" s="32" t="s">
        <v>18</v>
      </c>
      <c r="N1260" s="32" t="s">
        <v>18</v>
      </c>
      <c r="O1260" s="32">
        <v>6638183</v>
      </c>
      <c r="P1260" s="38">
        <f>IF($H1260="",VLOOKUP($C1260,IMPUTATION_CARBURANT[],2,0),VLOOKUP($H1260,IMPUTATION_CARBURANT[],2,0))</f>
        <v>1</v>
      </c>
      <c r="Q1260" s="38">
        <f>IF(AND($P1260=123401,$M1260="VP"),124013,$P$2:$P$4524)</f>
        <v>1</v>
      </c>
      <c r="R1260" s="38" t="str">
        <f t="shared" si="191"/>
        <v>TEST</v>
      </c>
      <c r="S1260" s="38">
        <f>ABS($B1260)</f>
        <v>62.69</v>
      </c>
      <c r="T1260" s="38">
        <f>ABS($I1260)</f>
        <v>52.24</v>
      </c>
      <c r="U1260" s="38">
        <f>ABS($K1260)</f>
        <v>8.36</v>
      </c>
      <c r="V1260" s="34">
        <f t="shared" si="194"/>
        <v>41.79</v>
      </c>
      <c r="W1260" s="35">
        <f t="shared" si="195"/>
        <v>12.54</v>
      </c>
      <c r="X1260" s="34" t="str">
        <f t="shared" si="196"/>
        <v/>
      </c>
      <c r="Y1260" s="35" t="str">
        <f t="shared" si="197"/>
        <v/>
      </c>
      <c r="Z1260" s="38" t="str">
        <f t="shared" si="192"/>
        <v>V8</v>
      </c>
      <c r="AA1260" s="38" t="str">
        <f t="shared" si="200"/>
        <v>V9</v>
      </c>
      <c r="AB1260" s="38" t="str">
        <f t="shared" si="193"/>
        <v>V10</v>
      </c>
      <c r="AC1260" s="38">
        <f>IF($AF1260=20,"",IF($V1260=0,"",IF($H1260="Adblue Bidon","",IF($H1260="GNC (KG)","",IF($H1260="Frais de service EV","",IF($Q1260=1,$G$2:$G$4524,""))))))</f>
        <v>36.92</v>
      </c>
      <c r="AD1260" s="33" t="str">
        <f t="shared" si="198"/>
        <v/>
      </c>
      <c r="AE1260" s="36" t="str">
        <f t="shared" si="199"/>
        <v/>
      </c>
      <c r="AF1260" s="37" t="str">
        <f>IFERROR(VLOOKUP($F$2,IMPUTATION!F:G,2,0),"")</f>
        <v/>
      </c>
    </row>
    <row r="1261" spans="1:32">
      <c r="A1261" s="31">
        <v>44408</v>
      </c>
      <c r="B1261" s="32">
        <v>49.72</v>
      </c>
      <c r="C1261" s="32" t="s">
        <v>393</v>
      </c>
      <c r="D1261" s="32" t="s">
        <v>371</v>
      </c>
      <c r="E1261" s="32" t="s">
        <v>315</v>
      </c>
      <c r="F1261" s="32" t="s">
        <v>761</v>
      </c>
      <c r="G1261" s="32">
        <v>29.28</v>
      </c>
      <c r="H1261" s="32" t="s">
        <v>390</v>
      </c>
      <c r="I1261" s="32">
        <v>41.43</v>
      </c>
      <c r="J1261" s="32">
        <v>80</v>
      </c>
      <c r="K1261" s="32">
        <v>6.63</v>
      </c>
      <c r="L1261" s="32">
        <v>43.09</v>
      </c>
      <c r="M1261" s="32" t="s">
        <v>18</v>
      </c>
      <c r="N1261" s="32" t="s">
        <v>18</v>
      </c>
      <c r="O1261" s="32">
        <v>6656543</v>
      </c>
      <c r="P1261" s="38">
        <f>IF($H1261="",VLOOKUP($C1261,IMPUTATION_CARBURANT[],2,0),VLOOKUP($H1261,IMPUTATION_CARBURANT[],2,0))</f>
        <v>1</v>
      </c>
      <c r="Q1261" s="38">
        <f>IF(AND($P1261=123401,$M1261="VP"),124013,$P$2:$P$4524)</f>
        <v>1</v>
      </c>
      <c r="R1261" s="38" t="str">
        <f t="shared" si="191"/>
        <v>TEST</v>
      </c>
      <c r="S1261" s="38">
        <f>ABS($B1261)</f>
        <v>49.72</v>
      </c>
      <c r="T1261" s="38">
        <f>ABS($I1261)</f>
        <v>41.43</v>
      </c>
      <c r="U1261" s="38">
        <f>ABS($K1261)</f>
        <v>6.63</v>
      </c>
      <c r="V1261" s="34">
        <f t="shared" si="194"/>
        <v>33.14</v>
      </c>
      <c r="W1261" s="35">
        <f t="shared" si="195"/>
        <v>9.9499999999999993</v>
      </c>
      <c r="X1261" s="34" t="str">
        <f t="shared" si="196"/>
        <v/>
      </c>
      <c r="Y1261" s="35" t="str">
        <f t="shared" si="197"/>
        <v/>
      </c>
      <c r="Z1261" s="38" t="str">
        <f t="shared" si="192"/>
        <v>V8</v>
      </c>
      <c r="AA1261" s="38" t="str">
        <f t="shared" si="200"/>
        <v>V9</v>
      </c>
      <c r="AB1261" s="38" t="str">
        <f t="shared" si="193"/>
        <v>V10</v>
      </c>
      <c r="AC1261" s="38">
        <f>IF($AF1261=20,"",IF($V1261=0,"",IF($H1261="Adblue Bidon","",IF($H1261="GNC (KG)","",IF($H1261="Frais de service EV","",IF($Q1261=1,$G$2:$G$4524,""))))))</f>
        <v>29.28</v>
      </c>
      <c r="AD1261" s="33" t="str">
        <f t="shared" si="198"/>
        <v/>
      </c>
      <c r="AE1261" s="36" t="str">
        <f t="shared" si="199"/>
        <v/>
      </c>
      <c r="AF1261" s="37" t="str">
        <f>IFERROR(VLOOKUP($F$2,IMPUTATION!F:G,2,0),"")</f>
        <v/>
      </c>
    </row>
    <row r="1262" spans="1:32">
      <c r="A1262" s="31">
        <v>44408</v>
      </c>
      <c r="B1262" s="32">
        <v>59.3</v>
      </c>
      <c r="C1262" s="32" t="s">
        <v>393</v>
      </c>
      <c r="D1262" s="32" t="s">
        <v>371</v>
      </c>
      <c r="E1262" s="32" t="s">
        <v>337</v>
      </c>
      <c r="F1262" s="32" t="s">
        <v>788</v>
      </c>
      <c r="G1262" s="32">
        <v>34.93</v>
      </c>
      <c r="H1262" s="32" t="s">
        <v>390</v>
      </c>
      <c r="I1262" s="32">
        <v>49.42</v>
      </c>
      <c r="J1262" s="32">
        <v>80</v>
      </c>
      <c r="K1262" s="32">
        <v>7.9</v>
      </c>
      <c r="L1262" s="32">
        <v>51.4</v>
      </c>
      <c r="M1262" s="32" t="s">
        <v>18</v>
      </c>
      <c r="N1262" s="32" t="s">
        <v>18</v>
      </c>
      <c r="O1262" s="32">
        <v>6400199</v>
      </c>
      <c r="P1262" s="38">
        <f>IF($H1262="",VLOOKUP($C1262,IMPUTATION_CARBURANT[],2,0),VLOOKUP($H1262,IMPUTATION_CARBURANT[],2,0))</f>
        <v>1</v>
      </c>
      <c r="Q1262" s="38">
        <f>IF(AND($P1262=123401,$M1262="VP"),124013,$P$2:$P$4524)</f>
        <v>1</v>
      </c>
      <c r="R1262" s="38" t="str">
        <f t="shared" si="191"/>
        <v>TEST</v>
      </c>
      <c r="S1262" s="38">
        <f>ABS($B1262)</f>
        <v>59.3</v>
      </c>
      <c r="T1262" s="38">
        <f>ABS($I1262)</f>
        <v>49.42</v>
      </c>
      <c r="U1262" s="38">
        <f>ABS($K1262)</f>
        <v>7.9</v>
      </c>
      <c r="V1262" s="34">
        <f t="shared" si="194"/>
        <v>39.54</v>
      </c>
      <c r="W1262" s="35">
        <f t="shared" si="195"/>
        <v>11.86</v>
      </c>
      <c r="X1262" s="34" t="str">
        <f t="shared" si="196"/>
        <v/>
      </c>
      <c r="Y1262" s="35" t="str">
        <f t="shared" si="197"/>
        <v/>
      </c>
      <c r="Z1262" s="38" t="str">
        <f t="shared" si="192"/>
        <v>V8</v>
      </c>
      <c r="AA1262" s="38" t="str">
        <f t="shared" si="200"/>
        <v>V9</v>
      </c>
      <c r="AB1262" s="38" t="str">
        <f t="shared" si="193"/>
        <v>V10</v>
      </c>
      <c r="AC1262" s="38">
        <f>IF($AF1262=20,"",IF($V1262=0,"",IF($H1262="Adblue Bidon","",IF($H1262="GNC (KG)","",IF($H1262="Frais de service EV","",IF($Q1262=1,$G$2:$G$4524,""))))))</f>
        <v>34.93</v>
      </c>
      <c r="AD1262" s="33" t="str">
        <f t="shared" si="198"/>
        <v/>
      </c>
      <c r="AE1262" s="36" t="str">
        <f t="shared" si="199"/>
        <v/>
      </c>
      <c r="AF1262" s="37" t="str">
        <f>IFERROR(VLOOKUP($F$2,IMPUTATION!F:G,2,0),"")</f>
        <v/>
      </c>
    </row>
    <row r="1263" spans="1:32">
      <c r="A1263" s="31">
        <v>44408</v>
      </c>
      <c r="B1263" s="32">
        <v>16.510000000000002</v>
      </c>
      <c r="C1263" s="32" t="s">
        <v>445</v>
      </c>
      <c r="D1263" s="32" t="s">
        <v>371</v>
      </c>
      <c r="E1263" s="32" t="s">
        <v>117</v>
      </c>
      <c r="F1263" s="32" t="s">
        <v>446</v>
      </c>
      <c r="G1263" s="32">
        <v>13.5</v>
      </c>
      <c r="H1263" s="32" t="s">
        <v>381</v>
      </c>
      <c r="I1263" s="32">
        <v>13.76</v>
      </c>
      <c r="J1263" s="32">
        <v>100</v>
      </c>
      <c r="K1263" s="32">
        <v>2.75</v>
      </c>
      <c r="L1263" s="32">
        <v>13.76</v>
      </c>
      <c r="M1263" s="32" t="s">
        <v>392</v>
      </c>
      <c r="N1263" s="32" t="s">
        <v>396</v>
      </c>
      <c r="O1263" s="32">
        <v>6638060</v>
      </c>
      <c r="P1263" s="38">
        <f>IF($H1263="",VLOOKUP($C1263,IMPUTATION_CARBURANT[],2,0),VLOOKUP($H1263,IMPUTATION_CARBURANT[],2,0))</f>
        <v>1</v>
      </c>
      <c r="Q1263" s="38">
        <f>IF(AND($P1263=123401,$M1263="VP"),124013,$P$2:$P$4524)</f>
        <v>1</v>
      </c>
      <c r="R1263" s="38" t="str">
        <f t="shared" si="191"/>
        <v>TEST</v>
      </c>
      <c r="S1263" s="38">
        <f>ABS($B1263)</f>
        <v>16.510000000000002</v>
      </c>
      <c r="T1263" s="38">
        <f>ABS($I1263)</f>
        <v>13.76</v>
      </c>
      <c r="U1263" s="38">
        <f>ABS($K1263)</f>
        <v>2.75</v>
      </c>
      <c r="V1263" s="34">
        <f t="shared" si="194"/>
        <v>13.76</v>
      </c>
      <c r="W1263" s="35">
        <f t="shared" si="195"/>
        <v>0</v>
      </c>
      <c r="X1263" s="34" t="str">
        <f t="shared" si="196"/>
        <v/>
      </c>
      <c r="Y1263" s="35" t="str">
        <f t="shared" si="197"/>
        <v/>
      </c>
      <c r="Z1263" s="38" t="str">
        <f t="shared" si="192"/>
        <v>V8</v>
      </c>
      <c r="AA1263" s="38" t="str">
        <f t="shared" si="200"/>
        <v>V9</v>
      </c>
      <c r="AB1263" s="38" t="str">
        <f t="shared" si="193"/>
        <v>V10</v>
      </c>
      <c r="AC1263" s="38" t="str">
        <f>IF($AF1263=20,"",IF($V1263=0,"",IF($H1263="Adblue Bidon","",IF($H1263="GNC (KG)","",IF($H1263="Frais de service EV","",IF($Q1263=1,$G$2:$G$4524,""))))))</f>
        <v/>
      </c>
      <c r="AD1263" s="33" t="str">
        <f t="shared" si="198"/>
        <v/>
      </c>
      <c r="AE1263" s="36" t="str">
        <f t="shared" si="199"/>
        <v/>
      </c>
      <c r="AF1263" s="37" t="str">
        <f>IFERROR(VLOOKUP($F$2,IMPUTATION!F:G,2,0),"")</f>
        <v/>
      </c>
    </row>
    <row r="1264" spans="1:32">
      <c r="A1264" s="31">
        <v>44408</v>
      </c>
      <c r="B1264" s="32">
        <v>67.73</v>
      </c>
      <c r="C1264" s="32" t="s">
        <v>393</v>
      </c>
      <c r="D1264" s="32" t="s">
        <v>371</v>
      </c>
      <c r="E1264" s="32" t="s">
        <v>292</v>
      </c>
      <c r="F1264" s="32" t="s">
        <v>719</v>
      </c>
      <c r="G1264" s="32">
        <v>42.52</v>
      </c>
      <c r="H1264" s="32" t="s">
        <v>387</v>
      </c>
      <c r="I1264" s="32">
        <v>56.44</v>
      </c>
      <c r="J1264" s="32">
        <v>80</v>
      </c>
      <c r="K1264" s="32">
        <v>9.0299999999999994</v>
      </c>
      <c r="L1264" s="32">
        <v>58.7</v>
      </c>
      <c r="M1264" s="32" t="s">
        <v>18</v>
      </c>
      <c r="N1264" s="32" t="s">
        <v>18</v>
      </c>
      <c r="O1264" s="32">
        <v>6401276</v>
      </c>
      <c r="P1264" s="38">
        <f>IF($H1264="",VLOOKUP($C1264,IMPUTATION_CARBURANT[],2,0),VLOOKUP($H1264,IMPUTATION_CARBURANT[],2,0))</f>
        <v>1</v>
      </c>
      <c r="Q1264" s="38">
        <f>IF(AND($P1264=123401,$M1264="VP"),124013,$P$2:$P$4524)</f>
        <v>1</v>
      </c>
      <c r="R1264" s="38" t="str">
        <f t="shared" si="191"/>
        <v>TEST</v>
      </c>
      <c r="S1264" s="38">
        <f>ABS($B1264)</f>
        <v>67.73</v>
      </c>
      <c r="T1264" s="38">
        <f>ABS($I1264)</f>
        <v>56.44</v>
      </c>
      <c r="U1264" s="38">
        <f>ABS($K1264)</f>
        <v>9.0299999999999994</v>
      </c>
      <c r="V1264" s="34">
        <f t="shared" si="194"/>
        <v>45.15</v>
      </c>
      <c r="W1264" s="35">
        <f t="shared" si="195"/>
        <v>13.55</v>
      </c>
      <c r="X1264" s="34" t="str">
        <f t="shared" si="196"/>
        <v/>
      </c>
      <c r="Y1264" s="35" t="str">
        <f t="shared" si="197"/>
        <v/>
      </c>
      <c r="Z1264" s="38" t="str">
        <f t="shared" si="192"/>
        <v>V8</v>
      </c>
      <c r="AA1264" s="38" t="str">
        <f t="shared" si="200"/>
        <v>V9</v>
      </c>
      <c r="AB1264" s="38" t="str">
        <f t="shared" si="193"/>
        <v>V10</v>
      </c>
      <c r="AC1264" s="38">
        <f>IF($AF1264=20,"",IF($V1264=0,"",IF($H1264="Adblue Bidon","",IF($H1264="GNC (KG)","",IF($H1264="Frais de service EV","",IF($Q1264=1,$G$2:$G$4524,""))))))</f>
        <v>42.52</v>
      </c>
      <c r="AD1264" s="33" t="str">
        <f t="shared" si="198"/>
        <v/>
      </c>
      <c r="AE1264" s="36" t="str">
        <f t="shared" si="199"/>
        <v/>
      </c>
      <c r="AF1264" s="37" t="str">
        <f>IFERROR(VLOOKUP($F$2,IMPUTATION!F:G,2,0),"")</f>
        <v/>
      </c>
    </row>
    <row r="1265" spans="1:32">
      <c r="A1265" s="31">
        <v>44408</v>
      </c>
      <c r="B1265" s="32">
        <v>66.36</v>
      </c>
      <c r="C1265" s="32" t="s">
        <v>393</v>
      </c>
      <c r="D1265" s="32" t="s">
        <v>371</v>
      </c>
      <c r="E1265" s="32" t="s">
        <v>241</v>
      </c>
      <c r="F1265" s="32" t="s">
        <v>481</v>
      </c>
      <c r="G1265" s="32">
        <v>39.24</v>
      </c>
      <c r="H1265" s="32" t="s">
        <v>390</v>
      </c>
      <c r="I1265" s="32">
        <v>55.3</v>
      </c>
      <c r="J1265" s="32">
        <v>80</v>
      </c>
      <c r="K1265" s="32">
        <v>8.85</v>
      </c>
      <c r="L1265" s="32">
        <v>57.51</v>
      </c>
      <c r="M1265" s="32" t="s">
        <v>18</v>
      </c>
      <c r="N1265" s="32" t="s">
        <v>18</v>
      </c>
      <c r="O1265" s="32">
        <v>6400340</v>
      </c>
      <c r="P1265" s="38">
        <f>IF($H1265="",VLOOKUP($C1265,IMPUTATION_CARBURANT[],2,0),VLOOKUP($H1265,IMPUTATION_CARBURANT[],2,0))</f>
        <v>1</v>
      </c>
      <c r="Q1265" s="38">
        <f>IF(AND($P1265=123401,$M1265="VP"),124013,$P$2:$P$4524)</f>
        <v>1</v>
      </c>
      <c r="R1265" s="38" t="str">
        <f t="shared" si="191"/>
        <v>TEST</v>
      </c>
      <c r="S1265" s="38">
        <f>ABS($B1265)</f>
        <v>66.36</v>
      </c>
      <c r="T1265" s="38">
        <f>ABS($I1265)</f>
        <v>55.3</v>
      </c>
      <c r="U1265" s="38">
        <f>ABS($K1265)</f>
        <v>8.85</v>
      </c>
      <c r="V1265" s="34">
        <f t="shared" si="194"/>
        <v>44.24</v>
      </c>
      <c r="W1265" s="35">
        <f t="shared" si="195"/>
        <v>13.27</v>
      </c>
      <c r="X1265" s="34" t="str">
        <f t="shared" si="196"/>
        <v/>
      </c>
      <c r="Y1265" s="35" t="str">
        <f t="shared" si="197"/>
        <v/>
      </c>
      <c r="Z1265" s="38" t="str">
        <f t="shared" si="192"/>
        <v>V8</v>
      </c>
      <c r="AA1265" s="38" t="str">
        <f t="shared" si="200"/>
        <v>V9</v>
      </c>
      <c r="AB1265" s="38" t="str">
        <f t="shared" si="193"/>
        <v>V10</v>
      </c>
      <c r="AC1265" s="38">
        <f>IF($AF1265=20,"",IF($V1265=0,"",IF($H1265="Adblue Bidon","",IF($H1265="GNC (KG)","",IF($H1265="Frais de service EV","",IF($Q1265=1,$G$2:$G$4524,""))))))</f>
        <v>39.24</v>
      </c>
      <c r="AD1265" s="33" t="str">
        <f t="shared" si="198"/>
        <v/>
      </c>
      <c r="AE1265" s="36" t="str">
        <f t="shared" si="199"/>
        <v/>
      </c>
      <c r="AF1265" s="37" t="str">
        <f>IFERROR(VLOOKUP($F$2,IMPUTATION!F:G,2,0),"")</f>
        <v/>
      </c>
    </row>
    <row r="1266" spans="1:32">
      <c r="A1266" s="31">
        <v>44408</v>
      </c>
      <c r="B1266" s="32">
        <v>55.48</v>
      </c>
      <c r="C1266" s="32" t="s">
        <v>393</v>
      </c>
      <c r="D1266" s="32" t="s">
        <v>371</v>
      </c>
      <c r="E1266" s="32" t="s">
        <v>272</v>
      </c>
      <c r="F1266" s="32" t="s">
        <v>662</v>
      </c>
      <c r="G1266" s="32">
        <v>34.869999999999997</v>
      </c>
      <c r="H1266" s="32" t="s">
        <v>387</v>
      </c>
      <c r="I1266" s="32">
        <v>46.23</v>
      </c>
      <c r="J1266" s="32">
        <v>80</v>
      </c>
      <c r="K1266" s="32">
        <v>7.4</v>
      </c>
      <c r="L1266" s="32">
        <v>48.08</v>
      </c>
      <c r="M1266" s="32" t="s">
        <v>18</v>
      </c>
      <c r="N1266" s="32" t="s">
        <v>18</v>
      </c>
      <c r="O1266" s="32">
        <v>6400745</v>
      </c>
      <c r="P1266" s="38">
        <f>IF($H1266="",VLOOKUP($C1266,IMPUTATION_CARBURANT[],2,0),VLOOKUP($H1266,IMPUTATION_CARBURANT[],2,0))</f>
        <v>1</v>
      </c>
      <c r="Q1266" s="38">
        <f>IF(AND($P1266=123401,$M1266="VP"),124013,$P$2:$P$4524)</f>
        <v>1</v>
      </c>
      <c r="R1266" s="38" t="str">
        <f t="shared" si="191"/>
        <v>TEST</v>
      </c>
      <c r="S1266" s="38">
        <f>ABS($B1266)</f>
        <v>55.48</v>
      </c>
      <c r="T1266" s="38">
        <f>ABS($I1266)</f>
        <v>46.23</v>
      </c>
      <c r="U1266" s="38">
        <f>ABS($K1266)</f>
        <v>7.4</v>
      </c>
      <c r="V1266" s="34">
        <f t="shared" si="194"/>
        <v>36.979999999999997</v>
      </c>
      <c r="W1266" s="35">
        <f t="shared" si="195"/>
        <v>11.1</v>
      </c>
      <c r="X1266" s="34" t="str">
        <f t="shared" si="196"/>
        <v/>
      </c>
      <c r="Y1266" s="35" t="str">
        <f t="shared" si="197"/>
        <v/>
      </c>
      <c r="Z1266" s="38" t="str">
        <f t="shared" si="192"/>
        <v>V8</v>
      </c>
      <c r="AA1266" s="38" t="str">
        <f t="shared" si="200"/>
        <v>V9</v>
      </c>
      <c r="AB1266" s="38" t="str">
        <f t="shared" si="193"/>
        <v>V10</v>
      </c>
      <c r="AC1266" s="38">
        <f>IF($AF1266=20,"",IF($V1266=0,"",IF($H1266="Adblue Bidon","",IF($H1266="GNC (KG)","",IF($H1266="Frais de service EV","",IF($Q1266=1,$G$2:$G$4524,""))))))</f>
        <v>34.869999999999997</v>
      </c>
      <c r="AD1266" s="33" t="str">
        <f t="shared" si="198"/>
        <v/>
      </c>
      <c r="AE1266" s="36" t="str">
        <f t="shared" si="199"/>
        <v/>
      </c>
      <c r="AF1266" s="37" t="str">
        <f>IFERROR(VLOOKUP($F$2,IMPUTATION!F:G,2,0),"")</f>
        <v/>
      </c>
    </row>
    <row r="1267" spans="1:32">
      <c r="A1267" s="31">
        <v>44408</v>
      </c>
      <c r="B1267" s="32">
        <v>125.42</v>
      </c>
      <c r="C1267" s="32" t="s">
        <v>21</v>
      </c>
      <c r="D1267" s="32" t="s">
        <v>371</v>
      </c>
      <c r="E1267" s="32" t="s">
        <v>114</v>
      </c>
      <c r="F1267" s="32" t="s">
        <v>679</v>
      </c>
      <c r="G1267" s="32">
        <v>85.16</v>
      </c>
      <c r="H1267" s="32" t="s">
        <v>380</v>
      </c>
      <c r="I1267" s="32">
        <v>104.52</v>
      </c>
      <c r="J1267" s="32">
        <v>80</v>
      </c>
      <c r="K1267" s="32">
        <v>16.72</v>
      </c>
      <c r="L1267" s="32">
        <v>108.7</v>
      </c>
      <c r="M1267" s="32" t="s">
        <v>19</v>
      </c>
      <c r="N1267" s="32" t="s">
        <v>396</v>
      </c>
      <c r="O1267" s="32">
        <v>6401558</v>
      </c>
      <c r="P1267" s="38">
        <f>IF($H1267="",VLOOKUP($C1267,IMPUTATION_CARBURANT[],2,0),VLOOKUP($H1267,IMPUTATION_CARBURANT[],2,0))</f>
        <v>1</v>
      </c>
      <c r="Q1267" s="38">
        <f>IF(AND($P1267=123401,$M1267="VP"),124013,$P$2:$P$4524)</f>
        <v>1</v>
      </c>
      <c r="R1267" s="38" t="str">
        <f t="shared" si="191"/>
        <v>TEST</v>
      </c>
      <c r="S1267" s="38">
        <f>ABS($B1267)</f>
        <v>125.42</v>
      </c>
      <c r="T1267" s="38">
        <f>ABS($I1267)</f>
        <v>104.52</v>
      </c>
      <c r="U1267" s="38">
        <f>ABS($K1267)</f>
        <v>16.72</v>
      </c>
      <c r="V1267" s="34">
        <f t="shared" si="194"/>
        <v>83.62</v>
      </c>
      <c r="W1267" s="35">
        <f t="shared" si="195"/>
        <v>25.08</v>
      </c>
      <c r="X1267" s="34" t="str">
        <f t="shared" si="196"/>
        <v/>
      </c>
      <c r="Y1267" s="35" t="str">
        <f t="shared" si="197"/>
        <v/>
      </c>
      <c r="Z1267" s="38" t="str">
        <f t="shared" si="192"/>
        <v>V8</v>
      </c>
      <c r="AA1267" s="38" t="str">
        <f t="shared" si="200"/>
        <v>V9</v>
      </c>
      <c r="AB1267" s="38" t="str">
        <f t="shared" si="193"/>
        <v>V10</v>
      </c>
      <c r="AC1267" s="38">
        <f>IF($AF1267=20,"",IF($V1267=0,"",IF($H1267="Adblue Bidon","",IF($H1267="GNC (KG)","",IF($H1267="Frais de service EV","",IF($Q1267=1,$G$2:$G$4524,""))))))</f>
        <v>85.16</v>
      </c>
      <c r="AD1267" s="33" t="str">
        <f t="shared" si="198"/>
        <v/>
      </c>
      <c r="AE1267" s="36" t="str">
        <f t="shared" si="199"/>
        <v/>
      </c>
      <c r="AF1267" s="37" t="str">
        <f>IFERROR(VLOOKUP($F$2,IMPUTATION!F:G,2,0),"")</f>
        <v/>
      </c>
    </row>
    <row r="1268" spans="1:32">
      <c r="A1268" s="31">
        <v>44408</v>
      </c>
      <c r="B1268" s="32">
        <v>63.53</v>
      </c>
      <c r="C1268" s="32" t="s">
        <v>21</v>
      </c>
      <c r="D1268" s="32" t="s">
        <v>371</v>
      </c>
      <c r="E1268" s="32" t="s">
        <v>258</v>
      </c>
      <c r="F1268" s="32" t="s">
        <v>1575</v>
      </c>
      <c r="G1268" s="32">
        <v>41.72</v>
      </c>
      <c r="H1268" s="32" t="s">
        <v>379</v>
      </c>
      <c r="I1268" s="32">
        <v>52.94</v>
      </c>
      <c r="J1268" s="32">
        <v>80</v>
      </c>
      <c r="K1268" s="32">
        <v>8.4700000000000006</v>
      </c>
      <c r="L1268" s="32">
        <v>55.06</v>
      </c>
      <c r="M1268" s="32" t="s">
        <v>18</v>
      </c>
      <c r="N1268" s="32" t="s">
        <v>18</v>
      </c>
      <c r="O1268" s="32">
        <v>6177796</v>
      </c>
      <c r="P1268" s="38">
        <f>IF($H1268="",VLOOKUP($C1268,IMPUTATION_CARBURANT[],2,0),VLOOKUP($H1268,IMPUTATION_CARBURANT[],2,0))</f>
        <v>1</v>
      </c>
      <c r="Q1268" s="38">
        <f>IF(AND($P1268=123401,$M1268="VP"),124013,$P$2:$P$4524)</f>
        <v>1</v>
      </c>
      <c r="R1268" s="38" t="str">
        <f t="shared" si="191"/>
        <v>TEST</v>
      </c>
      <c r="S1268" s="38">
        <f>ABS($B1268)</f>
        <v>63.53</v>
      </c>
      <c r="T1268" s="38">
        <f>ABS($I1268)</f>
        <v>52.94</v>
      </c>
      <c r="U1268" s="38">
        <f>ABS($K1268)</f>
        <v>8.4700000000000006</v>
      </c>
      <c r="V1268" s="34">
        <f t="shared" si="194"/>
        <v>42.35</v>
      </c>
      <c r="W1268" s="35">
        <f t="shared" si="195"/>
        <v>12.71</v>
      </c>
      <c r="X1268" s="34" t="str">
        <f t="shared" si="196"/>
        <v/>
      </c>
      <c r="Y1268" s="35" t="str">
        <f t="shared" si="197"/>
        <v/>
      </c>
      <c r="Z1268" s="38" t="str">
        <f t="shared" si="192"/>
        <v>V8</v>
      </c>
      <c r="AA1268" s="38" t="str">
        <f t="shared" si="200"/>
        <v>V9</v>
      </c>
      <c r="AB1268" s="38" t="str">
        <f t="shared" si="193"/>
        <v>V10</v>
      </c>
      <c r="AC1268" s="38">
        <f>IF($AF1268=20,"",IF($V1268=0,"",IF($H1268="Adblue Bidon","",IF($H1268="GNC (KG)","",IF($H1268="Frais de service EV","",IF($Q1268=1,$G$2:$G$4524,""))))))</f>
        <v>41.72</v>
      </c>
      <c r="AD1268" s="33" t="str">
        <f t="shared" si="198"/>
        <v/>
      </c>
      <c r="AE1268" s="36" t="str">
        <f t="shared" si="199"/>
        <v/>
      </c>
      <c r="AF1268" s="37" t="str">
        <f>IFERROR(VLOOKUP($F$2,IMPUTATION!F:G,2,0),"")</f>
        <v/>
      </c>
    </row>
    <row r="1269" spans="1:32">
      <c r="A1269" s="31">
        <v>44408</v>
      </c>
      <c r="B1269" s="32">
        <v>47.34</v>
      </c>
      <c r="C1269" s="32" t="s">
        <v>393</v>
      </c>
      <c r="D1269" s="32" t="s">
        <v>371</v>
      </c>
      <c r="E1269" s="32" t="s">
        <v>303</v>
      </c>
      <c r="F1269" s="32" t="s">
        <v>449</v>
      </c>
      <c r="G1269" s="32">
        <v>27.88</v>
      </c>
      <c r="H1269" s="32" t="s">
        <v>390</v>
      </c>
      <c r="I1269" s="32">
        <v>39.450000000000003</v>
      </c>
      <c r="J1269" s="32">
        <v>80</v>
      </c>
      <c r="K1269" s="32">
        <v>6.31</v>
      </c>
      <c r="L1269" s="32">
        <v>41.03</v>
      </c>
      <c r="M1269" s="32" t="s">
        <v>18</v>
      </c>
      <c r="N1269" s="32" t="s">
        <v>18</v>
      </c>
      <c r="O1269" s="32">
        <v>6400631</v>
      </c>
      <c r="P1269" s="38">
        <f>IF($H1269="",VLOOKUP($C1269,IMPUTATION_CARBURANT[],2,0),VLOOKUP($H1269,IMPUTATION_CARBURANT[],2,0))</f>
        <v>1</v>
      </c>
      <c r="Q1269" s="38">
        <f>IF(AND($P1269=123401,$M1269="VP"),124013,$P$2:$P$4524)</f>
        <v>1</v>
      </c>
      <c r="R1269" s="38" t="str">
        <f t="shared" si="191"/>
        <v>TEST</v>
      </c>
      <c r="S1269" s="38">
        <f>ABS($B1269)</f>
        <v>47.34</v>
      </c>
      <c r="T1269" s="38">
        <f>ABS($I1269)</f>
        <v>39.450000000000003</v>
      </c>
      <c r="U1269" s="38">
        <f>ABS($K1269)</f>
        <v>6.31</v>
      </c>
      <c r="V1269" s="34">
        <f t="shared" si="194"/>
        <v>31.56</v>
      </c>
      <c r="W1269" s="35">
        <f t="shared" si="195"/>
        <v>9.4700000000000006</v>
      </c>
      <c r="X1269" s="34" t="str">
        <f t="shared" si="196"/>
        <v/>
      </c>
      <c r="Y1269" s="35" t="str">
        <f t="shared" si="197"/>
        <v/>
      </c>
      <c r="Z1269" s="38" t="str">
        <f t="shared" si="192"/>
        <v>V8</v>
      </c>
      <c r="AA1269" s="38" t="str">
        <f t="shared" si="200"/>
        <v>V9</v>
      </c>
      <c r="AB1269" s="38" t="str">
        <f t="shared" si="193"/>
        <v>V10</v>
      </c>
      <c r="AC1269" s="38">
        <f>IF($AF1269=20,"",IF($V1269=0,"",IF($H1269="Adblue Bidon","",IF($H1269="GNC (KG)","",IF($H1269="Frais de service EV","",IF($Q1269=1,$G$2:$G$4524,""))))))</f>
        <v>27.88</v>
      </c>
      <c r="AD1269" s="33" t="str">
        <f t="shared" si="198"/>
        <v/>
      </c>
      <c r="AE1269" s="36" t="str">
        <f t="shared" si="199"/>
        <v/>
      </c>
      <c r="AF1269" s="37" t="str">
        <f>IFERROR(VLOOKUP($F$2,IMPUTATION!F:G,2,0),"")</f>
        <v/>
      </c>
    </row>
    <row r="1270" spans="1:32">
      <c r="A1270" s="31">
        <v>44408</v>
      </c>
      <c r="B1270" s="32">
        <v>108.53</v>
      </c>
      <c r="C1270" s="32" t="s">
        <v>21</v>
      </c>
      <c r="D1270" s="32" t="s">
        <v>371</v>
      </c>
      <c r="E1270" s="32" t="s">
        <v>104</v>
      </c>
      <c r="F1270" s="32" t="s">
        <v>1561</v>
      </c>
      <c r="G1270" s="32">
        <v>73.69</v>
      </c>
      <c r="H1270" s="32" t="s">
        <v>380</v>
      </c>
      <c r="I1270" s="32">
        <v>90.44</v>
      </c>
      <c r="J1270" s="32">
        <v>80</v>
      </c>
      <c r="K1270" s="32">
        <v>14.47</v>
      </c>
      <c r="L1270" s="32">
        <v>94.06</v>
      </c>
      <c r="M1270" s="32" t="s">
        <v>19</v>
      </c>
      <c r="N1270" s="32" t="s">
        <v>396</v>
      </c>
      <c r="O1270" s="32">
        <v>6177679</v>
      </c>
      <c r="P1270" s="38">
        <f>IF($H1270="",VLOOKUP($C1270,IMPUTATION_CARBURANT[],2,0),VLOOKUP($H1270,IMPUTATION_CARBURANT[],2,0))</f>
        <v>1</v>
      </c>
      <c r="Q1270" s="38">
        <f>IF(AND($P1270=123401,$M1270="VP"),124013,$P$2:$P$4524)</f>
        <v>1</v>
      </c>
      <c r="R1270" s="38" t="str">
        <f t="shared" si="191"/>
        <v>TEST</v>
      </c>
      <c r="S1270" s="38">
        <f>ABS($B1270)</f>
        <v>108.53</v>
      </c>
      <c r="T1270" s="38">
        <f>ABS($I1270)</f>
        <v>90.44</v>
      </c>
      <c r="U1270" s="38">
        <f>ABS($K1270)</f>
        <v>14.47</v>
      </c>
      <c r="V1270" s="34">
        <f t="shared" si="194"/>
        <v>72.349999999999994</v>
      </c>
      <c r="W1270" s="35">
        <f t="shared" si="195"/>
        <v>21.71</v>
      </c>
      <c r="X1270" s="34" t="str">
        <f t="shared" si="196"/>
        <v/>
      </c>
      <c r="Y1270" s="35" t="str">
        <f t="shared" si="197"/>
        <v/>
      </c>
      <c r="Z1270" s="38" t="str">
        <f t="shared" si="192"/>
        <v>V8</v>
      </c>
      <c r="AA1270" s="38" t="str">
        <f t="shared" si="200"/>
        <v>V9</v>
      </c>
      <c r="AB1270" s="38" t="str">
        <f t="shared" si="193"/>
        <v>V10</v>
      </c>
      <c r="AC1270" s="38">
        <f>IF($AF1270=20,"",IF($V1270=0,"",IF($H1270="Adblue Bidon","",IF($H1270="GNC (KG)","",IF($H1270="Frais de service EV","",IF($Q1270=1,$G$2:$G$4524,""))))))</f>
        <v>73.69</v>
      </c>
      <c r="AD1270" s="33" t="str">
        <f t="shared" si="198"/>
        <v/>
      </c>
      <c r="AE1270" s="36" t="str">
        <f t="shared" si="199"/>
        <v/>
      </c>
      <c r="AF1270" s="37" t="str">
        <f>IFERROR(VLOOKUP($F$2,IMPUTATION!F:G,2,0),"")</f>
        <v/>
      </c>
    </row>
    <row r="1271" spans="1:32">
      <c r="A1271" s="31">
        <v>44408</v>
      </c>
      <c r="B1271" s="32">
        <v>63.84</v>
      </c>
      <c r="C1271" s="32" t="s">
        <v>393</v>
      </c>
      <c r="D1271" s="32" t="s">
        <v>371</v>
      </c>
      <c r="E1271" s="32" t="s">
        <v>28</v>
      </c>
      <c r="F1271" s="32" t="s">
        <v>461</v>
      </c>
      <c r="G1271" s="32">
        <v>39.96</v>
      </c>
      <c r="H1271" s="32" t="s">
        <v>387</v>
      </c>
      <c r="I1271" s="32">
        <v>53.2</v>
      </c>
      <c r="J1271" s="32">
        <v>80</v>
      </c>
      <c r="K1271" s="32">
        <v>8.51</v>
      </c>
      <c r="L1271" s="32">
        <v>55.33</v>
      </c>
      <c r="M1271" s="32" t="s">
        <v>18</v>
      </c>
      <c r="N1271" s="32" t="s">
        <v>18</v>
      </c>
      <c r="O1271" s="32">
        <v>6401099</v>
      </c>
      <c r="P1271" s="38">
        <f>IF($H1271="",VLOOKUP($C1271,IMPUTATION_CARBURANT[],2,0),VLOOKUP($H1271,IMPUTATION_CARBURANT[],2,0))</f>
        <v>1</v>
      </c>
      <c r="Q1271" s="38">
        <f>IF(AND($P1271=123401,$M1271="VP"),124013,$P$2:$P$4524)</f>
        <v>1</v>
      </c>
      <c r="R1271" s="38" t="str">
        <f t="shared" si="191"/>
        <v>TEST</v>
      </c>
      <c r="S1271" s="38">
        <f>ABS($B1271)</f>
        <v>63.84</v>
      </c>
      <c r="T1271" s="38">
        <f>ABS($I1271)</f>
        <v>53.2</v>
      </c>
      <c r="U1271" s="38">
        <f>ABS($K1271)</f>
        <v>8.51</v>
      </c>
      <c r="V1271" s="34">
        <f t="shared" si="194"/>
        <v>42.56</v>
      </c>
      <c r="W1271" s="35">
        <f t="shared" si="195"/>
        <v>12.77</v>
      </c>
      <c r="X1271" s="34" t="str">
        <f t="shared" si="196"/>
        <v/>
      </c>
      <c r="Y1271" s="35" t="str">
        <f t="shared" si="197"/>
        <v/>
      </c>
      <c r="Z1271" s="38" t="str">
        <f t="shared" si="192"/>
        <v>V8</v>
      </c>
      <c r="AA1271" s="38" t="str">
        <f t="shared" si="200"/>
        <v>V9</v>
      </c>
      <c r="AB1271" s="38" t="str">
        <f t="shared" si="193"/>
        <v>V10</v>
      </c>
      <c r="AC1271" s="38">
        <f>IF($AF1271=20,"",IF($V1271=0,"",IF($H1271="Adblue Bidon","",IF($H1271="GNC (KG)","",IF($H1271="Frais de service EV","",IF($Q1271=1,$G$2:$G$4524,""))))))</f>
        <v>39.96</v>
      </c>
      <c r="AD1271" s="33" t="str">
        <f t="shared" si="198"/>
        <v/>
      </c>
      <c r="AE1271" s="36" t="str">
        <f t="shared" si="199"/>
        <v/>
      </c>
      <c r="AF1271" s="37" t="str">
        <f>IFERROR(VLOOKUP($F$2,IMPUTATION!F:G,2,0),"")</f>
        <v/>
      </c>
    </row>
    <row r="1272" spans="1:32">
      <c r="A1272" s="31">
        <v>44408</v>
      </c>
      <c r="B1272" s="32">
        <v>124.91</v>
      </c>
      <c r="C1272" s="32" t="s">
        <v>21</v>
      </c>
      <c r="D1272" s="32" t="s">
        <v>371</v>
      </c>
      <c r="E1272" s="32" t="s">
        <v>111</v>
      </c>
      <c r="F1272" s="32" t="s">
        <v>573</v>
      </c>
      <c r="G1272" s="32">
        <v>84.24</v>
      </c>
      <c r="H1272" s="32" t="s">
        <v>380</v>
      </c>
      <c r="I1272" s="32">
        <v>104.09</v>
      </c>
      <c r="J1272" s="32">
        <v>80</v>
      </c>
      <c r="K1272" s="32">
        <v>16.66</v>
      </c>
      <c r="L1272" s="32">
        <v>108.25</v>
      </c>
      <c r="M1272" s="32" t="s">
        <v>392</v>
      </c>
      <c r="N1272" s="32" t="s">
        <v>396</v>
      </c>
      <c r="O1272" s="32">
        <v>6177934</v>
      </c>
      <c r="P1272" s="38">
        <f>IF($H1272="",VLOOKUP($C1272,IMPUTATION_CARBURANT[],2,0),VLOOKUP($H1272,IMPUTATION_CARBURANT[],2,0))</f>
        <v>1</v>
      </c>
      <c r="Q1272" s="38">
        <f>IF(AND($P1272=123401,$M1272="VP"),124013,$P$2:$P$4524)</f>
        <v>1</v>
      </c>
      <c r="R1272" s="38" t="str">
        <f t="shared" si="191"/>
        <v>TEST</v>
      </c>
      <c r="S1272" s="38">
        <f>ABS($B1272)</f>
        <v>124.91</v>
      </c>
      <c r="T1272" s="38">
        <f>ABS($I1272)</f>
        <v>104.09</v>
      </c>
      <c r="U1272" s="38">
        <f>ABS($K1272)</f>
        <v>16.66</v>
      </c>
      <c r="V1272" s="34">
        <f t="shared" si="194"/>
        <v>83.27</v>
      </c>
      <c r="W1272" s="35">
        <f t="shared" si="195"/>
        <v>24.98</v>
      </c>
      <c r="X1272" s="34" t="str">
        <f t="shared" si="196"/>
        <v/>
      </c>
      <c r="Y1272" s="35" t="str">
        <f t="shared" si="197"/>
        <v/>
      </c>
      <c r="Z1272" s="38" t="str">
        <f t="shared" si="192"/>
        <v>V8</v>
      </c>
      <c r="AA1272" s="38" t="str">
        <f t="shared" si="200"/>
        <v>V9</v>
      </c>
      <c r="AB1272" s="38" t="str">
        <f t="shared" si="193"/>
        <v>V10</v>
      </c>
      <c r="AC1272" s="38">
        <f>IF($AF1272=20,"",IF($V1272=0,"",IF($H1272="Adblue Bidon","",IF($H1272="GNC (KG)","",IF($H1272="Frais de service EV","",IF($Q1272=1,$G$2:$G$4524,""))))))</f>
        <v>84.24</v>
      </c>
      <c r="AD1272" s="33" t="str">
        <f t="shared" si="198"/>
        <v/>
      </c>
      <c r="AE1272" s="36" t="str">
        <f t="shared" si="199"/>
        <v/>
      </c>
      <c r="AF1272" s="37" t="str">
        <f>IFERROR(VLOOKUP($F$2,IMPUTATION!F:G,2,0),"")</f>
        <v/>
      </c>
    </row>
    <row r="1273" spans="1:32">
      <c r="A1273" s="31">
        <v>44408</v>
      </c>
      <c r="B1273" s="32">
        <v>61.6</v>
      </c>
      <c r="C1273" s="32" t="s">
        <v>21</v>
      </c>
      <c r="D1273" s="32" t="s">
        <v>371</v>
      </c>
      <c r="E1273" s="32" t="s">
        <v>89</v>
      </c>
      <c r="F1273" s="32" t="s">
        <v>711</v>
      </c>
      <c r="G1273" s="32">
        <v>41.54</v>
      </c>
      <c r="H1273" s="32" t="s">
        <v>380</v>
      </c>
      <c r="I1273" s="32">
        <v>51.33</v>
      </c>
      <c r="J1273" s="32">
        <v>80</v>
      </c>
      <c r="K1273" s="32">
        <v>8.2200000000000006</v>
      </c>
      <c r="L1273" s="32">
        <v>53.38</v>
      </c>
      <c r="M1273" s="32" t="s">
        <v>392</v>
      </c>
      <c r="N1273" s="32" t="s">
        <v>396</v>
      </c>
      <c r="O1273" s="32">
        <v>6176560</v>
      </c>
      <c r="P1273" s="38">
        <f>IF($H1273="",VLOOKUP($C1273,IMPUTATION_CARBURANT[],2,0),VLOOKUP($H1273,IMPUTATION_CARBURANT[],2,0))</f>
        <v>1</v>
      </c>
      <c r="Q1273" s="38">
        <f>IF(AND($P1273=123401,$M1273="VP"),124013,$P$2:$P$4524)</f>
        <v>1</v>
      </c>
      <c r="R1273" s="38" t="str">
        <f t="shared" si="191"/>
        <v>TEST</v>
      </c>
      <c r="S1273" s="38">
        <f>ABS($B1273)</f>
        <v>61.6</v>
      </c>
      <c r="T1273" s="38">
        <f>ABS($I1273)</f>
        <v>51.33</v>
      </c>
      <c r="U1273" s="38">
        <f>ABS($K1273)</f>
        <v>8.2200000000000006</v>
      </c>
      <c r="V1273" s="34">
        <f t="shared" si="194"/>
        <v>41.06</v>
      </c>
      <c r="W1273" s="35">
        <f t="shared" si="195"/>
        <v>12.32</v>
      </c>
      <c r="X1273" s="34" t="str">
        <f t="shared" si="196"/>
        <v/>
      </c>
      <c r="Y1273" s="35" t="str">
        <f t="shared" si="197"/>
        <v/>
      </c>
      <c r="Z1273" s="38" t="str">
        <f t="shared" si="192"/>
        <v>V8</v>
      </c>
      <c r="AA1273" s="38" t="str">
        <f t="shared" si="200"/>
        <v>V9</v>
      </c>
      <c r="AB1273" s="38" t="str">
        <f t="shared" si="193"/>
        <v>V10</v>
      </c>
      <c r="AC1273" s="38">
        <f>IF($AF1273=20,"",IF($V1273=0,"",IF($H1273="Adblue Bidon","",IF($H1273="GNC (KG)","",IF($H1273="Frais de service EV","",IF($Q1273=1,$G$2:$G$4524,""))))))</f>
        <v>41.54</v>
      </c>
      <c r="AD1273" s="33" t="str">
        <f t="shared" si="198"/>
        <v/>
      </c>
      <c r="AE1273" s="36" t="str">
        <f t="shared" si="199"/>
        <v/>
      </c>
      <c r="AF1273" s="37" t="str">
        <f>IFERROR(VLOOKUP($F$2,IMPUTATION!F:G,2,0),"")</f>
        <v/>
      </c>
    </row>
    <row r="1274" spans="1:32">
      <c r="A1274" s="31">
        <v>44408</v>
      </c>
      <c r="B1274" s="32">
        <v>0.3</v>
      </c>
      <c r="C1274" s="32" t="s">
        <v>393</v>
      </c>
      <c r="D1274" s="32" t="s">
        <v>371</v>
      </c>
      <c r="E1274" s="32" t="s">
        <v>172</v>
      </c>
      <c r="F1274" s="32" t="s">
        <v>556</v>
      </c>
      <c r="G1274" s="32">
        <v>0.18</v>
      </c>
      <c r="H1274" s="32" t="s">
        <v>390</v>
      </c>
      <c r="I1274" s="32">
        <v>0.25</v>
      </c>
      <c r="J1274" s="32">
        <v>80</v>
      </c>
      <c r="K1274" s="32">
        <v>0.04</v>
      </c>
      <c r="L1274" s="32">
        <v>0.26</v>
      </c>
      <c r="M1274" s="32" t="s">
        <v>18</v>
      </c>
      <c r="N1274" s="32" t="s">
        <v>18</v>
      </c>
      <c r="O1274" s="32">
        <v>6656537</v>
      </c>
      <c r="P1274" s="38">
        <f>IF($H1274="",VLOOKUP($C1274,IMPUTATION_CARBURANT[],2,0),VLOOKUP($H1274,IMPUTATION_CARBURANT[],2,0))</f>
        <v>1</v>
      </c>
      <c r="Q1274" s="38">
        <f>IF(AND($P1274=123401,$M1274="VP"),124013,$P$2:$P$4524)</f>
        <v>1</v>
      </c>
      <c r="R1274" s="38" t="str">
        <f t="shared" si="191"/>
        <v>TEST</v>
      </c>
      <c r="S1274" s="38">
        <f>ABS($B1274)</f>
        <v>0.3</v>
      </c>
      <c r="T1274" s="38">
        <f>ABS($I1274)</f>
        <v>0.25</v>
      </c>
      <c r="U1274" s="38">
        <f>ABS($K1274)</f>
        <v>0.04</v>
      </c>
      <c r="V1274" s="34">
        <f t="shared" si="194"/>
        <v>0.2</v>
      </c>
      <c r="W1274" s="35">
        <f t="shared" si="195"/>
        <v>0.06</v>
      </c>
      <c r="X1274" s="34" t="str">
        <f t="shared" si="196"/>
        <v/>
      </c>
      <c r="Y1274" s="35" t="str">
        <f t="shared" si="197"/>
        <v/>
      </c>
      <c r="Z1274" s="38" t="str">
        <f t="shared" si="192"/>
        <v>V8</v>
      </c>
      <c r="AA1274" s="38" t="str">
        <f t="shared" si="200"/>
        <v>V9</v>
      </c>
      <c r="AB1274" s="38" t="str">
        <f t="shared" si="193"/>
        <v>V10</v>
      </c>
      <c r="AC1274" s="38">
        <f>IF($AF1274=20,"",IF($V1274=0,"",IF($H1274="Adblue Bidon","",IF($H1274="GNC (KG)","",IF($H1274="Frais de service EV","",IF($Q1274=1,$G$2:$G$4524,""))))))</f>
        <v>0.18</v>
      </c>
      <c r="AD1274" s="33" t="str">
        <f t="shared" si="198"/>
        <v/>
      </c>
      <c r="AE1274" s="36" t="str">
        <f t="shared" si="199"/>
        <v/>
      </c>
      <c r="AF1274" s="37" t="str">
        <f>IFERROR(VLOOKUP($F$2,IMPUTATION!F:G,2,0),"")</f>
        <v/>
      </c>
    </row>
    <row r="1275" spans="1:32">
      <c r="A1275" s="31">
        <v>44408</v>
      </c>
      <c r="B1275" s="32">
        <v>49.33</v>
      </c>
      <c r="C1275" s="32" t="s">
        <v>393</v>
      </c>
      <c r="D1275" s="32" t="s">
        <v>371</v>
      </c>
      <c r="E1275" s="32" t="s">
        <v>234</v>
      </c>
      <c r="F1275" s="32" t="s">
        <v>665</v>
      </c>
      <c r="G1275" s="32">
        <v>30.74</v>
      </c>
      <c r="H1275" s="32" t="s">
        <v>387</v>
      </c>
      <c r="I1275" s="32">
        <v>41.11</v>
      </c>
      <c r="J1275" s="32">
        <v>80</v>
      </c>
      <c r="K1275" s="32">
        <v>6.58</v>
      </c>
      <c r="L1275" s="32">
        <v>42.75</v>
      </c>
      <c r="M1275" s="32" t="s">
        <v>18</v>
      </c>
      <c r="N1275" s="32" t="s">
        <v>18</v>
      </c>
      <c r="O1275" s="32">
        <v>6400703</v>
      </c>
      <c r="P1275" s="38">
        <f>IF($H1275="",VLOOKUP($C1275,IMPUTATION_CARBURANT[],2,0),VLOOKUP($H1275,IMPUTATION_CARBURANT[],2,0))</f>
        <v>1</v>
      </c>
      <c r="Q1275" s="38">
        <f>IF(AND($P1275=123401,$M1275="VP"),124013,$P$2:$P$4524)</f>
        <v>1</v>
      </c>
      <c r="R1275" s="38" t="str">
        <f t="shared" si="191"/>
        <v>TEST</v>
      </c>
      <c r="S1275" s="38">
        <f>ABS($B1275)</f>
        <v>49.33</v>
      </c>
      <c r="T1275" s="38">
        <f>ABS($I1275)</f>
        <v>41.11</v>
      </c>
      <c r="U1275" s="38">
        <f>ABS($K1275)</f>
        <v>6.58</v>
      </c>
      <c r="V1275" s="34">
        <f t="shared" si="194"/>
        <v>32.89</v>
      </c>
      <c r="W1275" s="35">
        <f t="shared" si="195"/>
        <v>9.86</v>
      </c>
      <c r="X1275" s="34" t="str">
        <f t="shared" si="196"/>
        <v/>
      </c>
      <c r="Y1275" s="35" t="str">
        <f t="shared" si="197"/>
        <v/>
      </c>
      <c r="Z1275" s="38" t="str">
        <f t="shared" si="192"/>
        <v>V8</v>
      </c>
      <c r="AA1275" s="38" t="str">
        <f t="shared" si="200"/>
        <v>V9</v>
      </c>
      <c r="AB1275" s="38" t="str">
        <f t="shared" si="193"/>
        <v>V10</v>
      </c>
      <c r="AC1275" s="38">
        <f>IF($AF1275=20,"",IF($V1275=0,"",IF($H1275="Adblue Bidon","",IF($H1275="GNC (KG)","",IF($H1275="Frais de service EV","",IF($Q1275=1,$G$2:$G$4524,""))))))</f>
        <v>30.74</v>
      </c>
      <c r="AD1275" s="33" t="str">
        <f t="shared" si="198"/>
        <v/>
      </c>
      <c r="AE1275" s="36" t="str">
        <f t="shared" si="199"/>
        <v/>
      </c>
      <c r="AF1275" s="37" t="str">
        <f>IFERROR(VLOOKUP($F$2,IMPUTATION!F:G,2,0),"")</f>
        <v/>
      </c>
    </row>
    <row r="1276" spans="1:32">
      <c r="A1276" s="31">
        <v>44408</v>
      </c>
      <c r="B1276" s="32">
        <v>51</v>
      </c>
      <c r="C1276" s="32" t="s">
        <v>393</v>
      </c>
      <c r="D1276" s="32" t="s">
        <v>371</v>
      </c>
      <c r="E1276" s="32" t="s">
        <v>292</v>
      </c>
      <c r="F1276" s="32" t="s">
        <v>639</v>
      </c>
      <c r="G1276" s="32">
        <v>31.92</v>
      </c>
      <c r="H1276" s="32" t="s">
        <v>387</v>
      </c>
      <c r="I1276" s="32">
        <v>42.5</v>
      </c>
      <c r="J1276" s="32">
        <v>80</v>
      </c>
      <c r="K1276" s="32">
        <v>6.8</v>
      </c>
      <c r="L1276" s="32">
        <v>44.2</v>
      </c>
      <c r="M1276" s="32" t="s">
        <v>18</v>
      </c>
      <c r="N1276" s="32" t="s">
        <v>18</v>
      </c>
      <c r="O1276" s="32">
        <v>6401510</v>
      </c>
      <c r="P1276" s="38">
        <f>IF($H1276="",VLOOKUP($C1276,IMPUTATION_CARBURANT[],2,0),VLOOKUP($H1276,IMPUTATION_CARBURANT[],2,0))</f>
        <v>1</v>
      </c>
      <c r="Q1276" s="38">
        <f>IF(AND($P1276=123401,$M1276="VP"),124013,$P$2:$P$4524)</f>
        <v>1</v>
      </c>
      <c r="R1276" s="38" t="str">
        <f t="shared" si="191"/>
        <v>TEST</v>
      </c>
      <c r="S1276" s="38">
        <f>ABS($B1276)</f>
        <v>51</v>
      </c>
      <c r="T1276" s="38">
        <f>ABS($I1276)</f>
        <v>42.5</v>
      </c>
      <c r="U1276" s="38">
        <f>ABS($K1276)</f>
        <v>6.8</v>
      </c>
      <c r="V1276" s="34">
        <f t="shared" si="194"/>
        <v>34</v>
      </c>
      <c r="W1276" s="35">
        <f t="shared" si="195"/>
        <v>10.199999999999999</v>
      </c>
      <c r="X1276" s="34" t="str">
        <f t="shared" si="196"/>
        <v/>
      </c>
      <c r="Y1276" s="35" t="str">
        <f t="shared" si="197"/>
        <v/>
      </c>
      <c r="Z1276" s="38" t="str">
        <f t="shared" si="192"/>
        <v>V8</v>
      </c>
      <c r="AA1276" s="38" t="str">
        <f t="shared" si="200"/>
        <v>V9</v>
      </c>
      <c r="AB1276" s="38" t="str">
        <f t="shared" si="193"/>
        <v>V10</v>
      </c>
      <c r="AC1276" s="38">
        <f>IF($AF1276=20,"",IF($V1276=0,"",IF($H1276="Adblue Bidon","",IF($H1276="GNC (KG)","",IF($H1276="Frais de service EV","",IF($Q1276=1,$G$2:$G$4524,""))))))</f>
        <v>31.92</v>
      </c>
      <c r="AD1276" s="33" t="str">
        <f t="shared" si="198"/>
        <v/>
      </c>
      <c r="AE1276" s="36" t="str">
        <f t="shared" si="199"/>
        <v/>
      </c>
      <c r="AF1276" s="37" t="str">
        <f>IFERROR(VLOOKUP($F$2,IMPUTATION!F:G,2,0),"")</f>
        <v/>
      </c>
    </row>
    <row r="1277" spans="1:32">
      <c r="A1277" s="31">
        <v>44408</v>
      </c>
      <c r="B1277" s="32">
        <v>50.7</v>
      </c>
      <c r="C1277" s="32" t="s">
        <v>393</v>
      </c>
      <c r="D1277" s="32" t="s">
        <v>371</v>
      </c>
      <c r="E1277" s="32" t="s">
        <v>226</v>
      </c>
      <c r="F1277" s="32" t="s">
        <v>1576</v>
      </c>
      <c r="G1277" s="32">
        <v>31.77</v>
      </c>
      <c r="H1277" s="32" t="s">
        <v>387</v>
      </c>
      <c r="I1277" s="32">
        <v>42.25</v>
      </c>
      <c r="J1277" s="32">
        <v>80</v>
      </c>
      <c r="K1277" s="32">
        <v>6.76</v>
      </c>
      <c r="L1277" s="32">
        <v>43.94</v>
      </c>
      <c r="M1277" s="32" t="s">
        <v>18</v>
      </c>
      <c r="N1277" s="32" t="s">
        <v>18</v>
      </c>
      <c r="O1277" s="32">
        <v>6400373</v>
      </c>
      <c r="P1277" s="38">
        <f>IF($H1277="",VLOOKUP($C1277,IMPUTATION_CARBURANT[],2,0),VLOOKUP($H1277,IMPUTATION_CARBURANT[],2,0))</f>
        <v>1</v>
      </c>
      <c r="Q1277" s="38">
        <f>IF(AND($P1277=123401,$M1277="VP"),124013,$P$2:$P$4524)</f>
        <v>1</v>
      </c>
      <c r="R1277" s="38" t="str">
        <f t="shared" si="191"/>
        <v>TEST</v>
      </c>
      <c r="S1277" s="38">
        <f>ABS($B1277)</f>
        <v>50.7</v>
      </c>
      <c r="T1277" s="38">
        <f>ABS($I1277)</f>
        <v>42.25</v>
      </c>
      <c r="U1277" s="38">
        <f>ABS($K1277)</f>
        <v>6.76</v>
      </c>
      <c r="V1277" s="34">
        <f t="shared" si="194"/>
        <v>33.799999999999997</v>
      </c>
      <c r="W1277" s="35">
        <f t="shared" si="195"/>
        <v>10.14</v>
      </c>
      <c r="X1277" s="34" t="str">
        <f t="shared" si="196"/>
        <v/>
      </c>
      <c r="Y1277" s="35" t="str">
        <f t="shared" si="197"/>
        <v/>
      </c>
      <c r="Z1277" s="38" t="str">
        <f t="shared" si="192"/>
        <v>V8</v>
      </c>
      <c r="AA1277" s="38" t="str">
        <f t="shared" si="200"/>
        <v>V9</v>
      </c>
      <c r="AB1277" s="38" t="str">
        <f t="shared" si="193"/>
        <v>V10</v>
      </c>
      <c r="AC1277" s="38">
        <f>IF($AF1277=20,"",IF($V1277=0,"",IF($H1277="Adblue Bidon","",IF($H1277="GNC (KG)","",IF($H1277="Frais de service EV","",IF($Q1277=1,$G$2:$G$4524,""))))))</f>
        <v>31.77</v>
      </c>
      <c r="AD1277" s="33" t="str">
        <f t="shared" si="198"/>
        <v/>
      </c>
      <c r="AE1277" s="36" t="str">
        <f t="shared" si="199"/>
        <v/>
      </c>
      <c r="AF1277" s="37" t="str">
        <f>IFERROR(VLOOKUP($F$2,IMPUTATION!F:G,2,0),"")</f>
        <v/>
      </c>
    </row>
    <row r="1278" spans="1:32">
      <c r="A1278" s="31">
        <v>44408</v>
      </c>
      <c r="B1278" s="32">
        <v>46.44</v>
      </c>
      <c r="C1278" s="32" t="s">
        <v>393</v>
      </c>
      <c r="D1278" s="32" t="s">
        <v>371</v>
      </c>
      <c r="E1278" s="32" t="s">
        <v>31</v>
      </c>
      <c r="F1278" s="32" t="s">
        <v>585</v>
      </c>
      <c r="G1278" s="32">
        <v>29.34</v>
      </c>
      <c r="H1278" s="32" t="s">
        <v>387</v>
      </c>
      <c r="I1278" s="32">
        <v>38.700000000000003</v>
      </c>
      <c r="J1278" s="32">
        <v>80</v>
      </c>
      <c r="K1278" s="32">
        <v>6.19</v>
      </c>
      <c r="L1278" s="32">
        <v>40.25</v>
      </c>
      <c r="M1278" s="32" t="s">
        <v>18</v>
      </c>
      <c r="N1278" s="32" t="s">
        <v>18</v>
      </c>
      <c r="O1278" s="32">
        <v>6656561</v>
      </c>
      <c r="P1278" s="38">
        <f>IF($H1278="",VLOOKUP($C1278,IMPUTATION_CARBURANT[],2,0),VLOOKUP($H1278,IMPUTATION_CARBURANT[],2,0))</f>
        <v>1</v>
      </c>
      <c r="Q1278" s="38">
        <f>IF(AND($P1278=123401,$M1278="VP"),124013,$P$2:$P$4524)</f>
        <v>1</v>
      </c>
      <c r="R1278" s="38" t="str">
        <f t="shared" si="191"/>
        <v>TEST</v>
      </c>
      <c r="S1278" s="38">
        <f>ABS($B1278)</f>
        <v>46.44</v>
      </c>
      <c r="T1278" s="38">
        <f>ABS($I1278)</f>
        <v>38.700000000000003</v>
      </c>
      <c r="U1278" s="38">
        <f>ABS($K1278)</f>
        <v>6.19</v>
      </c>
      <c r="V1278" s="34">
        <f t="shared" si="194"/>
        <v>30.96</v>
      </c>
      <c r="W1278" s="35">
        <f t="shared" si="195"/>
        <v>9.2899999999999991</v>
      </c>
      <c r="X1278" s="34" t="str">
        <f t="shared" si="196"/>
        <v/>
      </c>
      <c r="Y1278" s="35" t="str">
        <f t="shared" si="197"/>
        <v/>
      </c>
      <c r="Z1278" s="38" t="str">
        <f t="shared" si="192"/>
        <v>V8</v>
      </c>
      <c r="AA1278" s="38" t="str">
        <f t="shared" si="200"/>
        <v>V9</v>
      </c>
      <c r="AB1278" s="38" t="str">
        <f t="shared" si="193"/>
        <v>V10</v>
      </c>
      <c r="AC1278" s="38">
        <f>IF($AF1278=20,"",IF($V1278=0,"",IF($H1278="Adblue Bidon","",IF($H1278="GNC (KG)","",IF($H1278="Frais de service EV","",IF($Q1278=1,$G$2:$G$4524,""))))))</f>
        <v>29.34</v>
      </c>
      <c r="AD1278" s="33" t="str">
        <f t="shared" si="198"/>
        <v/>
      </c>
      <c r="AE1278" s="36" t="str">
        <f t="shared" si="199"/>
        <v/>
      </c>
      <c r="AF1278" s="37" t="str">
        <f>IFERROR(VLOOKUP($F$2,IMPUTATION!F:G,2,0),"")</f>
        <v/>
      </c>
    </row>
    <row r="1279" spans="1:32">
      <c r="A1279" s="31">
        <v>44408</v>
      </c>
      <c r="B1279" s="32">
        <v>8.2899999999999991</v>
      </c>
      <c r="C1279" s="32" t="s">
        <v>405</v>
      </c>
      <c r="D1279" s="32" t="s">
        <v>371</v>
      </c>
      <c r="E1279" s="32" t="s">
        <v>127</v>
      </c>
      <c r="F1279" s="32" t="s">
        <v>760</v>
      </c>
      <c r="G1279" s="32">
        <v>17.690000000000001</v>
      </c>
      <c r="H1279" s="32" t="s">
        <v>374</v>
      </c>
      <c r="I1279" s="32">
        <v>6.91</v>
      </c>
      <c r="J1279" s="32">
        <v>100</v>
      </c>
      <c r="K1279" s="32">
        <v>1.38</v>
      </c>
      <c r="L1279" s="32">
        <v>6.91</v>
      </c>
      <c r="M1279" s="32" t="s">
        <v>19</v>
      </c>
      <c r="N1279" s="32" t="s">
        <v>396</v>
      </c>
      <c r="O1279" s="32">
        <v>6400403</v>
      </c>
      <c r="P1279" s="38">
        <f>IF($H1279="",VLOOKUP($C1279,IMPUTATION_CARBURANT[],2,0),VLOOKUP($H1279,IMPUTATION_CARBURANT[],2,0))</f>
        <v>1</v>
      </c>
      <c r="Q1279" s="38">
        <f>IF(AND($P1279=123401,$M1279="VP"),124013,$P$2:$P$4524)</f>
        <v>1</v>
      </c>
      <c r="R1279" s="38" t="str">
        <f t="shared" si="191"/>
        <v>TEST</v>
      </c>
      <c r="S1279" s="38">
        <f>ABS($B1279)</f>
        <v>8.2899999999999991</v>
      </c>
      <c r="T1279" s="38">
        <f>ABS($I1279)</f>
        <v>6.91</v>
      </c>
      <c r="U1279" s="38">
        <f>ABS($K1279)</f>
        <v>1.38</v>
      </c>
      <c r="V1279" s="34">
        <f t="shared" si="194"/>
        <v>6.91</v>
      </c>
      <c r="W1279" s="35">
        <f t="shared" si="195"/>
        <v>0</v>
      </c>
      <c r="X1279" s="34" t="str">
        <f t="shared" si="196"/>
        <v/>
      </c>
      <c r="Y1279" s="35" t="str">
        <f t="shared" si="197"/>
        <v/>
      </c>
      <c r="Z1279" s="38" t="str">
        <f t="shared" si="192"/>
        <v>V8</v>
      </c>
      <c r="AA1279" s="38" t="str">
        <f t="shared" si="200"/>
        <v>V9</v>
      </c>
      <c r="AB1279" s="38" t="str">
        <f t="shared" si="193"/>
        <v>V10</v>
      </c>
      <c r="AC1279" s="38">
        <f>IF($AF1279=20,"",IF($V1279=0,"",IF($H1279="Adblue Bidon","",IF($H1279="GNC (KG)","",IF($H1279="Frais de service EV","",IF($Q1279=1,$G$2:$G$4524,""))))))</f>
        <v>17.690000000000001</v>
      </c>
      <c r="AD1279" s="33" t="str">
        <f t="shared" si="198"/>
        <v/>
      </c>
      <c r="AE1279" s="36" t="str">
        <f t="shared" si="199"/>
        <v/>
      </c>
      <c r="AF1279" s="37" t="str">
        <f>IFERROR(VLOOKUP($F$2,IMPUTATION!F:G,2,0),"")</f>
        <v/>
      </c>
    </row>
    <row r="1280" spans="1:32">
      <c r="A1280" s="31">
        <v>44408</v>
      </c>
      <c r="B1280" s="32">
        <v>62.59</v>
      </c>
      <c r="C1280" s="32" t="s">
        <v>393</v>
      </c>
      <c r="D1280" s="32" t="s">
        <v>371</v>
      </c>
      <c r="E1280" s="32" t="s">
        <v>294</v>
      </c>
      <c r="F1280" s="32" t="s">
        <v>630</v>
      </c>
      <c r="G1280" s="32">
        <v>36.979999999999997</v>
      </c>
      <c r="H1280" s="32" t="s">
        <v>390</v>
      </c>
      <c r="I1280" s="32">
        <v>52.16</v>
      </c>
      <c r="J1280" s="32">
        <v>80</v>
      </c>
      <c r="K1280" s="32">
        <v>8.34</v>
      </c>
      <c r="L1280" s="32">
        <v>54.25</v>
      </c>
      <c r="M1280" s="32" t="s">
        <v>18</v>
      </c>
      <c r="N1280" s="32" t="s">
        <v>18</v>
      </c>
      <c r="O1280" s="32">
        <v>6402011</v>
      </c>
      <c r="P1280" s="38">
        <f>IF($H1280="",VLOOKUP($C1280,IMPUTATION_CARBURANT[],2,0),VLOOKUP($H1280,IMPUTATION_CARBURANT[],2,0))</f>
        <v>1</v>
      </c>
      <c r="Q1280" s="38">
        <f>IF(AND($P1280=123401,$M1280="VP"),124013,$P$2:$P$4524)</f>
        <v>1</v>
      </c>
      <c r="R1280" s="38" t="str">
        <f t="shared" si="191"/>
        <v>TEST</v>
      </c>
      <c r="S1280" s="38">
        <f>ABS($B1280)</f>
        <v>62.59</v>
      </c>
      <c r="T1280" s="38">
        <f>ABS($I1280)</f>
        <v>52.16</v>
      </c>
      <c r="U1280" s="38">
        <f>ABS($K1280)</f>
        <v>8.34</v>
      </c>
      <c r="V1280" s="34">
        <f t="shared" si="194"/>
        <v>41.73</v>
      </c>
      <c r="W1280" s="35">
        <f t="shared" si="195"/>
        <v>12.52</v>
      </c>
      <c r="X1280" s="34" t="str">
        <f t="shared" si="196"/>
        <v/>
      </c>
      <c r="Y1280" s="35" t="str">
        <f t="shared" si="197"/>
        <v/>
      </c>
      <c r="Z1280" s="38" t="str">
        <f t="shared" si="192"/>
        <v>V8</v>
      </c>
      <c r="AA1280" s="38" t="str">
        <f t="shared" si="200"/>
        <v>V9</v>
      </c>
      <c r="AB1280" s="38" t="str">
        <f t="shared" si="193"/>
        <v>V10</v>
      </c>
      <c r="AC1280" s="38">
        <f>IF($AF1280=20,"",IF($V1280=0,"",IF($H1280="Adblue Bidon","",IF($H1280="GNC (KG)","",IF($H1280="Frais de service EV","",IF($Q1280=1,$G$2:$G$4524,""))))))</f>
        <v>36.979999999999997</v>
      </c>
      <c r="AD1280" s="33" t="str">
        <f t="shared" si="198"/>
        <v/>
      </c>
      <c r="AE1280" s="36" t="str">
        <f t="shared" si="199"/>
        <v/>
      </c>
      <c r="AF1280" s="37" t="str">
        <f>IFERROR(VLOOKUP($F$2,IMPUTATION!F:G,2,0),"")</f>
        <v/>
      </c>
    </row>
    <row r="1281" spans="1:32">
      <c r="A1281" s="31">
        <v>44408</v>
      </c>
      <c r="B1281" s="32">
        <v>153.66999999999999</v>
      </c>
      <c r="C1281" s="32" t="s">
        <v>21</v>
      </c>
      <c r="D1281" s="32" t="s">
        <v>371</v>
      </c>
      <c r="E1281" s="32" t="s">
        <v>96</v>
      </c>
      <c r="F1281" s="32" t="s">
        <v>643</v>
      </c>
      <c r="G1281" s="32">
        <v>104.34</v>
      </c>
      <c r="H1281" s="32" t="s">
        <v>380</v>
      </c>
      <c r="I1281" s="32">
        <v>128.06</v>
      </c>
      <c r="J1281" s="32">
        <v>80</v>
      </c>
      <c r="K1281" s="32">
        <v>20.49</v>
      </c>
      <c r="L1281" s="32">
        <v>133.18</v>
      </c>
      <c r="M1281" s="32" t="s">
        <v>19</v>
      </c>
      <c r="N1281" s="32" t="s">
        <v>396</v>
      </c>
      <c r="O1281" s="32">
        <v>6177211</v>
      </c>
      <c r="P1281" s="38">
        <f>IF($H1281="",VLOOKUP($C1281,IMPUTATION_CARBURANT[],2,0),VLOOKUP($H1281,IMPUTATION_CARBURANT[],2,0))</f>
        <v>1</v>
      </c>
      <c r="Q1281" s="38">
        <f>IF(AND($P1281=123401,$M1281="VP"),124013,$P$2:$P$4524)</f>
        <v>1</v>
      </c>
      <c r="R1281" s="38" t="str">
        <f t="shared" si="191"/>
        <v>TEST</v>
      </c>
      <c r="S1281" s="38">
        <f>ABS($B1281)</f>
        <v>153.66999999999999</v>
      </c>
      <c r="T1281" s="38">
        <f>ABS($I1281)</f>
        <v>128.06</v>
      </c>
      <c r="U1281" s="38">
        <f>ABS($K1281)</f>
        <v>20.49</v>
      </c>
      <c r="V1281" s="34">
        <f t="shared" si="194"/>
        <v>102.45</v>
      </c>
      <c r="W1281" s="35">
        <f t="shared" si="195"/>
        <v>30.73</v>
      </c>
      <c r="X1281" s="34" t="str">
        <f t="shared" si="196"/>
        <v/>
      </c>
      <c r="Y1281" s="35" t="str">
        <f t="shared" si="197"/>
        <v/>
      </c>
      <c r="Z1281" s="38" t="str">
        <f t="shared" si="192"/>
        <v>V8</v>
      </c>
      <c r="AA1281" s="38" t="str">
        <f t="shared" si="200"/>
        <v>V9</v>
      </c>
      <c r="AB1281" s="38" t="str">
        <f t="shared" si="193"/>
        <v>V10</v>
      </c>
      <c r="AC1281" s="38">
        <f>IF($AF1281=20,"",IF($V1281=0,"",IF($H1281="Adblue Bidon","",IF($H1281="GNC (KG)","",IF($H1281="Frais de service EV","",IF($Q1281=1,$G$2:$G$4524,""))))))</f>
        <v>104.34</v>
      </c>
      <c r="AD1281" s="33" t="str">
        <f t="shared" si="198"/>
        <v/>
      </c>
      <c r="AE1281" s="36" t="str">
        <f t="shared" si="199"/>
        <v/>
      </c>
      <c r="AF1281" s="37" t="str">
        <f>IFERROR(VLOOKUP($F$2,IMPUTATION!F:G,2,0),"")</f>
        <v/>
      </c>
    </row>
    <row r="1282" spans="1:32">
      <c r="A1282" s="31">
        <v>44408</v>
      </c>
      <c r="B1282" s="32">
        <v>63.49</v>
      </c>
      <c r="C1282" s="32" t="s">
        <v>393</v>
      </c>
      <c r="D1282" s="32" t="s">
        <v>371</v>
      </c>
      <c r="E1282" s="32" t="s">
        <v>269</v>
      </c>
      <c r="F1282" s="32" t="s">
        <v>1530</v>
      </c>
      <c r="G1282" s="32">
        <v>37.44</v>
      </c>
      <c r="H1282" s="32" t="s">
        <v>390</v>
      </c>
      <c r="I1282" s="32">
        <v>52.91</v>
      </c>
      <c r="J1282" s="32">
        <v>80</v>
      </c>
      <c r="K1282" s="32">
        <v>8.4600000000000009</v>
      </c>
      <c r="L1282" s="32">
        <v>55.03</v>
      </c>
      <c r="M1282" s="32" t="s">
        <v>18</v>
      </c>
      <c r="N1282" s="32" t="s">
        <v>18</v>
      </c>
      <c r="O1282" s="32">
        <v>6400781</v>
      </c>
      <c r="P1282" s="38">
        <f>IF($H1282="",VLOOKUP($C1282,IMPUTATION_CARBURANT[],2,0),VLOOKUP($H1282,IMPUTATION_CARBURANT[],2,0))</f>
        <v>1</v>
      </c>
      <c r="Q1282" s="38">
        <f>IF(AND($P1282=123401,$M1282="VP"),124013,$P$2:$P$4524)</f>
        <v>1</v>
      </c>
      <c r="R1282" s="38" t="str">
        <f t="shared" ref="R1282:R1345" si="201">"TEST"</f>
        <v>TEST</v>
      </c>
      <c r="S1282" s="38">
        <f>ABS($B1282)</f>
        <v>63.49</v>
      </c>
      <c r="T1282" s="38">
        <f>ABS($I1282)</f>
        <v>52.91</v>
      </c>
      <c r="U1282" s="38">
        <f>ABS($K1282)</f>
        <v>8.4600000000000009</v>
      </c>
      <c r="V1282" s="34">
        <f t="shared" si="194"/>
        <v>42.33</v>
      </c>
      <c r="W1282" s="35">
        <f t="shared" si="195"/>
        <v>12.7</v>
      </c>
      <c r="X1282" s="34" t="str">
        <f t="shared" si="196"/>
        <v/>
      </c>
      <c r="Y1282" s="35" t="str">
        <f t="shared" si="197"/>
        <v/>
      </c>
      <c r="Z1282" s="38" t="str">
        <f t="shared" ref="Z1282:Z1345" si="202">"V8"</f>
        <v>V8</v>
      </c>
      <c r="AA1282" s="38" t="str">
        <f t="shared" si="200"/>
        <v>V9</v>
      </c>
      <c r="AB1282" s="38" t="str">
        <f t="shared" ref="AB1282:AB1345" si="203">"V10"</f>
        <v>V10</v>
      </c>
      <c r="AC1282" s="38">
        <f>IF($AF1282=20,"",IF($V1282=0,"",IF($H1282="Adblue Bidon","",IF($H1282="GNC (KG)","",IF($H1282="Frais de service EV","",IF($Q1282=1,$G$2:$G$4524,""))))))</f>
        <v>37.44</v>
      </c>
      <c r="AD1282" s="33" t="str">
        <f t="shared" si="198"/>
        <v/>
      </c>
      <c r="AE1282" s="36" t="str">
        <f t="shared" si="199"/>
        <v/>
      </c>
      <c r="AF1282" s="37" t="str">
        <f>IFERROR(VLOOKUP($F$2,IMPUTATION!F:G,2,0),"")</f>
        <v/>
      </c>
    </row>
    <row r="1283" spans="1:32">
      <c r="A1283" s="31">
        <v>44408</v>
      </c>
      <c r="B1283" s="32">
        <v>64.239999999999995</v>
      </c>
      <c r="C1283" s="32" t="s">
        <v>393</v>
      </c>
      <c r="D1283" s="32" t="s">
        <v>371</v>
      </c>
      <c r="E1283" s="32" t="s">
        <v>337</v>
      </c>
      <c r="F1283" s="32" t="s">
        <v>645</v>
      </c>
      <c r="G1283" s="32">
        <v>40.200000000000003</v>
      </c>
      <c r="H1283" s="32" t="s">
        <v>387</v>
      </c>
      <c r="I1283" s="32">
        <v>53.53</v>
      </c>
      <c r="J1283" s="32">
        <v>80</v>
      </c>
      <c r="K1283" s="32">
        <v>8.57</v>
      </c>
      <c r="L1283" s="32">
        <v>55.67</v>
      </c>
      <c r="M1283" s="32" t="s">
        <v>18</v>
      </c>
      <c r="N1283" s="32" t="s">
        <v>18</v>
      </c>
      <c r="O1283" s="32">
        <v>6400376</v>
      </c>
      <c r="P1283" s="38">
        <f>IF($H1283="",VLOOKUP($C1283,IMPUTATION_CARBURANT[],2,0),VLOOKUP($H1283,IMPUTATION_CARBURANT[],2,0))</f>
        <v>1</v>
      </c>
      <c r="Q1283" s="38">
        <f>IF(AND($P1283=123401,$M1283="VP"),124013,$P$2:$P$4524)</f>
        <v>1</v>
      </c>
      <c r="R1283" s="38" t="str">
        <f t="shared" si="201"/>
        <v>TEST</v>
      </c>
      <c r="S1283" s="38">
        <f>ABS($B1283)</f>
        <v>64.239999999999995</v>
      </c>
      <c r="T1283" s="38">
        <f>ABS($I1283)</f>
        <v>53.53</v>
      </c>
      <c r="U1283" s="38">
        <f>ABS($K1283)</f>
        <v>8.57</v>
      </c>
      <c r="V1283" s="34">
        <f t="shared" ref="V1283:V1346" si="204">IF($AF1283=20,0,ABS(ROUND(IF(AND($U1283=0,$J1283=100),$T1283/1.2,$T1283*$J1283/100),2)))</f>
        <v>42.82</v>
      </c>
      <c r="W1283" s="35">
        <f t="shared" ref="W1283:W1346" si="205">IF($AF1283=20,0,ABS(ROUND(IF(AND($U1283=0,$J1283=100),0,$S1283-$V1283-$U1283),2)))</f>
        <v>12.85</v>
      </c>
      <c r="X1283" s="34" t="str">
        <f t="shared" ref="X1283:X1346" si="206">IF($AF1283="","",ABS(ROUND(IF(AND($U1283=0,$J1283=100),$T1283/1.2,$T1283*$J1283/100),2)))</f>
        <v/>
      </c>
      <c r="Y1283" s="35" t="str">
        <f t="shared" ref="Y1283:Y1346" si="207">IF($AF1283="","",ABS(ROUND(IF(AND($U1283=0,$J1283=100),0,$S1283-$X1283-$U1283),2)))</f>
        <v/>
      </c>
      <c r="Z1283" s="38" t="str">
        <f t="shared" si="202"/>
        <v>V8</v>
      </c>
      <c r="AA1283" s="38" t="str">
        <f t="shared" si="200"/>
        <v>V9</v>
      </c>
      <c r="AB1283" s="38" t="str">
        <f t="shared" si="203"/>
        <v>V10</v>
      </c>
      <c r="AC1283" s="38">
        <f>IF($AF1283=20,"",IF($V1283=0,"",IF($H1283="Adblue Bidon","",IF($H1283="GNC (KG)","",IF($H1283="Frais de service EV","",IF($Q1283=1,$G$2:$G$4524,""))))))</f>
        <v>40.200000000000003</v>
      </c>
      <c r="AD1283" s="33" t="str">
        <f t="shared" ref="AD1283:AD1346" si="208">IF($X1283="","",IF($H1283="Adblue Bidon","",IF($H1283="GNC (KG)","",IF($H1283="Frais de service EV","",IF($Q1283=1,$G$2:$G$4524,"")))))</f>
        <v/>
      </c>
      <c r="AE1283" s="36" t="str">
        <f t="shared" ref="AE1283:AE1346" si="209">IF($AC1283="","",IF($AD1283="","","L"))</f>
        <v/>
      </c>
      <c r="AF1283" s="37" t="str">
        <f>IFERROR(VLOOKUP($F$2,IMPUTATION!F:G,2,0),"")</f>
        <v/>
      </c>
    </row>
    <row r="1284" spans="1:32">
      <c r="A1284" s="31">
        <v>44408</v>
      </c>
      <c r="B1284" s="32">
        <v>13.94</v>
      </c>
      <c r="C1284" s="32" t="s">
        <v>445</v>
      </c>
      <c r="D1284" s="32" t="s">
        <v>371</v>
      </c>
      <c r="E1284" s="32" t="s">
        <v>117</v>
      </c>
      <c r="F1284" s="32" t="s">
        <v>446</v>
      </c>
      <c r="G1284" s="32">
        <v>11.4</v>
      </c>
      <c r="H1284" s="32" t="s">
        <v>381</v>
      </c>
      <c r="I1284" s="32">
        <v>11.62</v>
      </c>
      <c r="J1284" s="32">
        <v>100</v>
      </c>
      <c r="K1284" s="32">
        <v>2.3199999999999998</v>
      </c>
      <c r="L1284" s="32">
        <v>11.62</v>
      </c>
      <c r="M1284" s="32" t="s">
        <v>392</v>
      </c>
      <c r="N1284" s="32" t="s">
        <v>396</v>
      </c>
      <c r="O1284" s="32">
        <v>6638060</v>
      </c>
      <c r="P1284" s="38">
        <f>IF($H1284="",VLOOKUP($C1284,IMPUTATION_CARBURANT[],2,0),VLOOKUP($H1284,IMPUTATION_CARBURANT[],2,0))</f>
        <v>1</v>
      </c>
      <c r="Q1284" s="38">
        <f>IF(AND($P1284=123401,$M1284="VP"),124013,$P$2:$P$4524)</f>
        <v>1</v>
      </c>
      <c r="R1284" s="38" t="str">
        <f t="shared" si="201"/>
        <v>TEST</v>
      </c>
      <c r="S1284" s="38">
        <f>ABS($B1284)</f>
        <v>13.94</v>
      </c>
      <c r="T1284" s="38">
        <f>ABS($I1284)</f>
        <v>11.62</v>
      </c>
      <c r="U1284" s="38">
        <f>ABS($K1284)</f>
        <v>2.3199999999999998</v>
      </c>
      <c r="V1284" s="34">
        <f t="shared" si="204"/>
        <v>11.62</v>
      </c>
      <c r="W1284" s="35">
        <f t="shared" si="205"/>
        <v>0</v>
      </c>
      <c r="X1284" s="34" t="str">
        <f t="shared" si="206"/>
        <v/>
      </c>
      <c r="Y1284" s="35" t="str">
        <f t="shared" si="207"/>
        <v/>
      </c>
      <c r="Z1284" s="38" t="str">
        <f t="shared" si="202"/>
        <v>V8</v>
      </c>
      <c r="AA1284" s="38" t="str">
        <f t="shared" si="200"/>
        <v>V9</v>
      </c>
      <c r="AB1284" s="38" t="str">
        <f t="shared" si="203"/>
        <v>V10</v>
      </c>
      <c r="AC1284" s="38" t="str">
        <f>IF($AF1284=20,"",IF($V1284=0,"",IF($H1284="Adblue Bidon","",IF($H1284="GNC (KG)","",IF($H1284="Frais de service EV","",IF($Q1284=1,$G$2:$G$4524,""))))))</f>
        <v/>
      </c>
      <c r="AD1284" s="33" t="str">
        <f t="shared" si="208"/>
        <v/>
      </c>
      <c r="AE1284" s="36" t="str">
        <f t="shared" si="209"/>
        <v/>
      </c>
      <c r="AF1284" s="37" t="str">
        <f>IFERROR(VLOOKUP($F$2,IMPUTATION!F:G,2,0),"")</f>
        <v/>
      </c>
    </row>
    <row r="1285" spans="1:32">
      <c r="A1285" s="31">
        <v>44408</v>
      </c>
      <c r="B1285" s="32">
        <v>54.07</v>
      </c>
      <c r="C1285" s="32" t="s">
        <v>393</v>
      </c>
      <c r="D1285" s="32" t="s">
        <v>371</v>
      </c>
      <c r="E1285" s="32" t="s">
        <v>260</v>
      </c>
      <c r="F1285" s="39" t="s">
        <v>1577</v>
      </c>
      <c r="G1285" s="32">
        <v>34.299999999999997</v>
      </c>
      <c r="H1285" s="32" t="s">
        <v>388</v>
      </c>
      <c r="I1285" s="32">
        <v>47.85</v>
      </c>
      <c r="J1285" s="32">
        <v>80</v>
      </c>
      <c r="K1285" s="32">
        <v>4.9800000000000004</v>
      </c>
      <c r="L1285" s="32">
        <v>49.09</v>
      </c>
      <c r="M1285" s="32" t="s">
        <v>18</v>
      </c>
      <c r="N1285" s="32" t="s">
        <v>18</v>
      </c>
      <c r="O1285" s="32">
        <v>6400334</v>
      </c>
      <c r="P1285" s="38">
        <f>IF($H1285="",VLOOKUP($C1285,IMPUTATION_CARBURANT[],2,0),VLOOKUP($H1285,IMPUTATION_CARBURANT[],2,0))</f>
        <v>1</v>
      </c>
      <c r="Q1285" s="38">
        <f>IF(AND($P1285=123401,$M1285="VP"),124013,$P$2:$P$4524)</f>
        <v>1</v>
      </c>
      <c r="R1285" s="38" t="str">
        <f t="shared" si="201"/>
        <v>TEST</v>
      </c>
      <c r="S1285" s="38">
        <f>ABS($B1285)</f>
        <v>54.07</v>
      </c>
      <c r="T1285" s="38">
        <f>ABS($I1285)</f>
        <v>47.85</v>
      </c>
      <c r="U1285" s="38">
        <f>ABS($K1285)</f>
        <v>4.9800000000000004</v>
      </c>
      <c r="V1285" s="34">
        <f t="shared" si="204"/>
        <v>38.28</v>
      </c>
      <c r="W1285" s="35">
        <f t="shared" si="205"/>
        <v>10.81</v>
      </c>
      <c r="X1285" s="34" t="str">
        <f t="shared" si="206"/>
        <v/>
      </c>
      <c r="Y1285" s="35" t="str">
        <f t="shared" si="207"/>
        <v/>
      </c>
      <c r="Z1285" s="38" t="str">
        <f t="shared" si="202"/>
        <v>V8</v>
      </c>
      <c r="AA1285" s="38" t="str">
        <f t="shared" si="200"/>
        <v>V9</v>
      </c>
      <c r="AB1285" s="38" t="str">
        <f t="shared" si="203"/>
        <v>V10</v>
      </c>
      <c r="AC1285" s="38">
        <f>IF($AF1285=20,"",IF($V1285=0,"",IF($H1285="Adblue Bidon","",IF($H1285="GNC (KG)","",IF($H1285="Frais de service EV","",IF($Q1285=1,$G$2:$G$4524,""))))))</f>
        <v>34.299999999999997</v>
      </c>
      <c r="AD1285" s="33" t="str">
        <f t="shared" si="208"/>
        <v/>
      </c>
      <c r="AE1285" s="36" t="str">
        <f t="shared" si="209"/>
        <v/>
      </c>
      <c r="AF1285" s="37" t="str">
        <f>IFERROR(VLOOKUP($F$2,IMPUTATION!F:G,2,0),"")</f>
        <v/>
      </c>
    </row>
    <row r="1286" spans="1:32">
      <c r="A1286" s="31">
        <v>44408</v>
      </c>
      <c r="B1286" s="32">
        <v>126.2</v>
      </c>
      <c r="C1286" s="32" t="s">
        <v>21</v>
      </c>
      <c r="D1286" s="32" t="s">
        <v>371</v>
      </c>
      <c r="E1286" s="32" t="s">
        <v>112</v>
      </c>
      <c r="F1286" s="32" t="s">
        <v>1478</v>
      </c>
      <c r="G1286" s="32">
        <v>85.11</v>
      </c>
      <c r="H1286" s="32" t="s">
        <v>380</v>
      </c>
      <c r="I1286" s="32">
        <v>105.17</v>
      </c>
      <c r="J1286" s="32">
        <v>80</v>
      </c>
      <c r="K1286" s="32">
        <v>16.82</v>
      </c>
      <c r="L1286" s="32">
        <v>109.38</v>
      </c>
      <c r="M1286" s="32" t="s">
        <v>19</v>
      </c>
      <c r="N1286" s="32" t="s">
        <v>396</v>
      </c>
      <c r="O1286" s="32">
        <v>6400928</v>
      </c>
      <c r="P1286" s="38">
        <f>IF($H1286="",VLOOKUP($C1286,IMPUTATION_CARBURANT[],2,0),VLOOKUP($H1286,IMPUTATION_CARBURANT[],2,0))</f>
        <v>1</v>
      </c>
      <c r="Q1286" s="38">
        <f>IF(AND($P1286=123401,$M1286="VP"),124013,$P$2:$P$4524)</f>
        <v>1</v>
      </c>
      <c r="R1286" s="38" t="str">
        <f t="shared" si="201"/>
        <v>TEST</v>
      </c>
      <c r="S1286" s="38">
        <f>ABS($B1286)</f>
        <v>126.2</v>
      </c>
      <c r="T1286" s="38">
        <f>ABS($I1286)</f>
        <v>105.17</v>
      </c>
      <c r="U1286" s="38">
        <f>ABS($K1286)</f>
        <v>16.82</v>
      </c>
      <c r="V1286" s="34">
        <f t="shared" si="204"/>
        <v>84.14</v>
      </c>
      <c r="W1286" s="35">
        <f t="shared" si="205"/>
        <v>25.24</v>
      </c>
      <c r="X1286" s="34" t="str">
        <f t="shared" si="206"/>
        <v/>
      </c>
      <c r="Y1286" s="35" t="str">
        <f t="shared" si="207"/>
        <v/>
      </c>
      <c r="Z1286" s="38" t="str">
        <f t="shared" si="202"/>
        <v>V8</v>
      </c>
      <c r="AA1286" s="38" t="str">
        <f t="shared" si="200"/>
        <v>V9</v>
      </c>
      <c r="AB1286" s="38" t="str">
        <f t="shared" si="203"/>
        <v>V10</v>
      </c>
      <c r="AC1286" s="38">
        <f>IF($AF1286=20,"",IF($V1286=0,"",IF($H1286="Adblue Bidon","",IF($H1286="GNC (KG)","",IF($H1286="Frais de service EV","",IF($Q1286=1,$G$2:$G$4524,""))))))</f>
        <v>85.11</v>
      </c>
      <c r="AD1286" s="33" t="str">
        <f t="shared" si="208"/>
        <v/>
      </c>
      <c r="AE1286" s="36" t="str">
        <f t="shared" si="209"/>
        <v/>
      </c>
      <c r="AF1286" s="37" t="str">
        <f>IFERROR(VLOOKUP($F$2,IMPUTATION!F:G,2,0),"")</f>
        <v/>
      </c>
    </row>
    <row r="1287" spans="1:32">
      <c r="A1287" s="31">
        <v>44408</v>
      </c>
      <c r="B1287" s="32">
        <v>33.659999999999997</v>
      </c>
      <c r="C1287" s="32" t="s">
        <v>393</v>
      </c>
      <c r="D1287" s="32" t="s">
        <v>371</v>
      </c>
      <c r="E1287" s="32" t="s">
        <v>227</v>
      </c>
      <c r="F1287" s="32" t="s">
        <v>412</v>
      </c>
      <c r="G1287" s="32">
        <v>21.29</v>
      </c>
      <c r="H1287" s="32" t="s">
        <v>387</v>
      </c>
      <c r="I1287" s="32">
        <v>28.05</v>
      </c>
      <c r="J1287" s="32">
        <v>80</v>
      </c>
      <c r="K1287" s="32">
        <v>4.49</v>
      </c>
      <c r="L1287" s="32">
        <v>29.17</v>
      </c>
      <c r="M1287" s="32" t="s">
        <v>18</v>
      </c>
      <c r="N1287" s="32" t="s">
        <v>18</v>
      </c>
      <c r="O1287" s="32">
        <v>6788336</v>
      </c>
      <c r="P1287" s="38">
        <f>IF($H1287="",VLOOKUP($C1287,IMPUTATION_CARBURANT[],2,0),VLOOKUP($H1287,IMPUTATION_CARBURANT[],2,0))</f>
        <v>1</v>
      </c>
      <c r="Q1287" s="38">
        <f>IF(AND($P1287=123401,$M1287="VP"),124013,$P$2:$P$4524)</f>
        <v>1</v>
      </c>
      <c r="R1287" s="38" t="str">
        <f t="shared" si="201"/>
        <v>TEST</v>
      </c>
      <c r="S1287" s="38">
        <f>ABS($B1287)</f>
        <v>33.659999999999997</v>
      </c>
      <c r="T1287" s="38">
        <f>ABS($I1287)</f>
        <v>28.05</v>
      </c>
      <c r="U1287" s="38">
        <f>ABS($K1287)</f>
        <v>4.49</v>
      </c>
      <c r="V1287" s="34">
        <f t="shared" si="204"/>
        <v>22.44</v>
      </c>
      <c r="W1287" s="35">
        <f t="shared" si="205"/>
        <v>6.73</v>
      </c>
      <c r="X1287" s="34" t="str">
        <f t="shared" si="206"/>
        <v/>
      </c>
      <c r="Y1287" s="35" t="str">
        <f t="shared" si="207"/>
        <v/>
      </c>
      <c r="Z1287" s="38" t="str">
        <f t="shared" si="202"/>
        <v>V8</v>
      </c>
      <c r="AA1287" s="38" t="str">
        <f t="shared" si="200"/>
        <v>V9</v>
      </c>
      <c r="AB1287" s="38" t="str">
        <f t="shared" si="203"/>
        <v>V10</v>
      </c>
      <c r="AC1287" s="38">
        <f>IF($AF1287=20,"",IF($V1287=0,"",IF($H1287="Adblue Bidon","",IF($H1287="GNC (KG)","",IF($H1287="Frais de service EV","",IF($Q1287=1,$G$2:$G$4524,""))))))</f>
        <v>21.29</v>
      </c>
      <c r="AD1287" s="33" t="str">
        <f t="shared" si="208"/>
        <v/>
      </c>
      <c r="AE1287" s="36" t="str">
        <f t="shared" si="209"/>
        <v/>
      </c>
      <c r="AF1287" s="37" t="str">
        <f>IFERROR(VLOOKUP($F$2,IMPUTATION!F:G,2,0),"")</f>
        <v/>
      </c>
    </row>
    <row r="1288" spans="1:32">
      <c r="A1288" s="31">
        <v>44408</v>
      </c>
      <c r="B1288" s="32">
        <v>58.57</v>
      </c>
      <c r="C1288" s="32" t="s">
        <v>393</v>
      </c>
      <c r="D1288" s="32" t="s">
        <v>371</v>
      </c>
      <c r="E1288" s="32" t="s">
        <v>255</v>
      </c>
      <c r="F1288" s="32" t="s">
        <v>699</v>
      </c>
      <c r="G1288" s="32">
        <v>36.659999999999997</v>
      </c>
      <c r="H1288" s="32" t="s">
        <v>387</v>
      </c>
      <c r="I1288" s="32">
        <v>48.81</v>
      </c>
      <c r="J1288" s="32">
        <v>80</v>
      </c>
      <c r="K1288" s="32">
        <v>7.81</v>
      </c>
      <c r="L1288" s="32">
        <v>50.76</v>
      </c>
      <c r="M1288" s="32" t="s">
        <v>18</v>
      </c>
      <c r="N1288" s="32" t="s">
        <v>18</v>
      </c>
      <c r="O1288" s="32">
        <v>6401831</v>
      </c>
      <c r="P1288" s="38">
        <f>IF($H1288="",VLOOKUP($C1288,IMPUTATION_CARBURANT[],2,0),VLOOKUP($H1288,IMPUTATION_CARBURANT[],2,0))</f>
        <v>1</v>
      </c>
      <c r="Q1288" s="38">
        <f>IF(AND($P1288=123401,$M1288="VP"),124013,$P$2:$P$4524)</f>
        <v>1</v>
      </c>
      <c r="R1288" s="38" t="str">
        <f t="shared" si="201"/>
        <v>TEST</v>
      </c>
      <c r="S1288" s="38">
        <f>ABS($B1288)</f>
        <v>58.57</v>
      </c>
      <c r="T1288" s="38">
        <f>ABS($I1288)</f>
        <v>48.81</v>
      </c>
      <c r="U1288" s="38">
        <f>ABS($K1288)</f>
        <v>7.81</v>
      </c>
      <c r="V1288" s="34">
        <f t="shared" si="204"/>
        <v>39.049999999999997</v>
      </c>
      <c r="W1288" s="35">
        <f t="shared" si="205"/>
        <v>11.71</v>
      </c>
      <c r="X1288" s="34" t="str">
        <f t="shared" si="206"/>
        <v/>
      </c>
      <c r="Y1288" s="35" t="str">
        <f t="shared" si="207"/>
        <v/>
      </c>
      <c r="Z1288" s="38" t="str">
        <f t="shared" si="202"/>
        <v>V8</v>
      </c>
      <c r="AA1288" s="38" t="str">
        <f t="shared" si="200"/>
        <v>V9</v>
      </c>
      <c r="AB1288" s="38" t="str">
        <f t="shared" si="203"/>
        <v>V10</v>
      </c>
      <c r="AC1288" s="38">
        <f>IF($AF1288=20,"",IF($V1288=0,"",IF($H1288="Adblue Bidon","",IF($H1288="GNC (KG)","",IF($H1288="Frais de service EV","",IF($Q1288=1,$G$2:$G$4524,""))))))</f>
        <v>36.659999999999997</v>
      </c>
      <c r="AD1288" s="33" t="str">
        <f t="shared" si="208"/>
        <v/>
      </c>
      <c r="AE1288" s="36" t="str">
        <f t="shared" si="209"/>
        <v/>
      </c>
      <c r="AF1288" s="37" t="str">
        <f>IFERROR(VLOOKUP($F$2,IMPUTATION!F:G,2,0),"")</f>
        <v/>
      </c>
    </row>
    <row r="1289" spans="1:32">
      <c r="A1289" s="31">
        <v>44408</v>
      </c>
      <c r="B1289" s="32">
        <v>144.69999999999999</v>
      </c>
      <c r="C1289" s="32" t="s">
        <v>21</v>
      </c>
      <c r="D1289" s="32" t="s">
        <v>371</v>
      </c>
      <c r="E1289" s="32" t="s">
        <v>104</v>
      </c>
      <c r="F1289" s="32" t="s">
        <v>424</v>
      </c>
      <c r="G1289" s="32">
        <v>98.25</v>
      </c>
      <c r="H1289" s="32" t="s">
        <v>380</v>
      </c>
      <c r="I1289" s="32">
        <v>120.58</v>
      </c>
      <c r="J1289" s="32">
        <v>80</v>
      </c>
      <c r="K1289" s="32">
        <v>19.3</v>
      </c>
      <c r="L1289" s="32">
        <v>125.4</v>
      </c>
      <c r="M1289" s="32" t="s">
        <v>392</v>
      </c>
      <c r="N1289" s="32" t="s">
        <v>396</v>
      </c>
      <c r="O1289" s="32">
        <v>6176803</v>
      </c>
      <c r="P1289" s="38">
        <f>IF($H1289="",VLOOKUP($C1289,IMPUTATION_CARBURANT[],2,0),VLOOKUP($H1289,IMPUTATION_CARBURANT[],2,0))</f>
        <v>1</v>
      </c>
      <c r="Q1289" s="38">
        <f>IF(AND($P1289=123401,$M1289="VP"),124013,$P$2:$P$4524)</f>
        <v>1</v>
      </c>
      <c r="R1289" s="38" t="str">
        <f t="shared" si="201"/>
        <v>TEST</v>
      </c>
      <c r="S1289" s="38">
        <f>ABS($B1289)</f>
        <v>144.69999999999999</v>
      </c>
      <c r="T1289" s="38">
        <f>ABS($I1289)</f>
        <v>120.58</v>
      </c>
      <c r="U1289" s="38">
        <f>ABS($K1289)</f>
        <v>19.3</v>
      </c>
      <c r="V1289" s="34">
        <f t="shared" si="204"/>
        <v>96.46</v>
      </c>
      <c r="W1289" s="35">
        <f t="shared" si="205"/>
        <v>28.94</v>
      </c>
      <c r="X1289" s="34" t="str">
        <f t="shared" si="206"/>
        <v/>
      </c>
      <c r="Y1289" s="35" t="str">
        <f t="shared" si="207"/>
        <v/>
      </c>
      <c r="Z1289" s="38" t="str">
        <f t="shared" si="202"/>
        <v>V8</v>
      </c>
      <c r="AA1289" s="38" t="str">
        <f t="shared" si="200"/>
        <v>V9</v>
      </c>
      <c r="AB1289" s="38" t="str">
        <f t="shared" si="203"/>
        <v>V10</v>
      </c>
      <c r="AC1289" s="38">
        <f>IF($AF1289=20,"",IF($V1289=0,"",IF($H1289="Adblue Bidon","",IF($H1289="GNC (KG)","",IF($H1289="Frais de service EV","",IF($Q1289=1,$G$2:$G$4524,""))))))</f>
        <v>98.25</v>
      </c>
      <c r="AD1289" s="33" t="str">
        <f t="shared" si="208"/>
        <v/>
      </c>
      <c r="AE1289" s="36" t="str">
        <f t="shared" si="209"/>
        <v/>
      </c>
      <c r="AF1289" s="37" t="str">
        <f>IFERROR(VLOOKUP($F$2,IMPUTATION!F:G,2,0),"")</f>
        <v/>
      </c>
    </row>
    <row r="1290" spans="1:32">
      <c r="A1290" s="31">
        <v>44408</v>
      </c>
      <c r="B1290" s="32">
        <v>59.15</v>
      </c>
      <c r="C1290" s="32" t="s">
        <v>393</v>
      </c>
      <c r="D1290" s="32" t="s">
        <v>371</v>
      </c>
      <c r="E1290" s="32" t="s">
        <v>280</v>
      </c>
      <c r="F1290" s="32" t="s">
        <v>1467</v>
      </c>
      <c r="G1290" s="32">
        <v>34.880000000000003</v>
      </c>
      <c r="H1290" s="32" t="s">
        <v>390</v>
      </c>
      <c r="I1290" s="32">
        <v>49.29</v>
      </c>
      <c r="J1290" s="32">
        <v>80</v>
      </c>
      <c r="K1290" s="32">
        <v>7.89</v>
      </c>
      <c r="L1290" s="32">
        <v>51.26</v>
      </c>
      <c r="M1290" s="32" t="s">
        <v>18</v>
      </c>
      <c r="N1290" s="32" t="s">
        <v>18</v>
      </c>
      <c r="O1290" s="32">
        <v>6401888</v>
      </c>
      <c r="P1290" s="38">
        <f>IF($H1290="",VLOOKUP($C1290,IMPUTATION_CARBURANT[],2,0),VLOOKUP($H1290,IMPUTATION_CARBURANT[],2,0))</f>
        <v>1</v>
      </c>
      <c r="Q1290" s="38">
        <f>IF(AND($P1290=123401,$M1290="VP"),124013,$P$2:$P$4524)</f>
        <v>1</v>
      </c>
      <c r="R1290" s="38" t="str">
        <f t="shared" si="201"/>
        <v>TEST</v>
      </c>
      <c r="S1290" s="38">
        <f>ABS($B1290)</f>
        <v>59.15</v>
      </c>
      <c r="T1290" s="38">
        <f>ABS($I1290)</f>
        <v>49.29</v>
      </c>
      <c r="U1290" s="38">
        <f>ABS($K1290)</f>
        <v>7.89</v>
      </c>
      <c r="V1290" s="34">
        <f t="shared" si="204"/>
        <v>39.43</v>
      </c>
      <c r="W1290" s="35">
        <f t="shared" si="205"/>
        <v>11.83</v>
      </c>
      <c r="X1290" s="34" t="str">
        <f t="shared" si="206"/>
        <v/>
      </c>
      <c r="Y1290" s="35" t="str">
        <f t="shared" si="207"/>
        <v/>
      </c>
      <c r="Z1290" s="38" t="str">
        <f t="shared" si="202"/>
        <v>V8</v>
      </c>
      <c r="AA1290" s="38" t="str">
        <f t="shared" si="200"/>
        <v>V9</v>
      </c>
      <c r="AB1290" s="38" t="str">
        <f t="shared" si="203"/>
        <v>V10</v>
      </c>
      <c r="AC1290" s="38">
        <f>IF($AF1290=20,"",IF($V1290=0,"",IF($H1290="Adblue Bidon","",IF($H1290="GNC (KG)","",IF($H1290="Frais de service EV","",IF($Q1290=1,$G$2:$G$4524,""))))))</f>
        <v>34.880000000000003</v>
      </c>
      <c r="AD1290" s="33" t="str">
        <f t="shared" si="208"/>
        <v/>
      </c>
      <c r="AE1290" s="36" t="str">
        <f t="shared" si="209"/>
        <v/>
      </c>
      <c r="AF1290" s="37" t="str">
        <f>IFERROR(VLOOKUP($F$2,IMPUTATION!F:G,2,0),"")</f>
        <v/>
      </c>
    </row>
    <row r="1291" spans="1:32">
      <c r="A1291" s="31">
        <v>44408</v>
      </c>
      <c r="B1291" s="32">
        <v>98.81</v>
      </c>
      <c r="C1291" s="32" t="s">
        <v>21</v>
      </c>
      <c r="D1291" s="32" t="s">
        <v>371</v>
      </c>
      <c r="E1291" s="32" t="s">
        <v>84</v>
      </c>
      <c r="F1291" s="32" t="s">
        <v>598</v>
      </c>
      <c r="G1291" s="32">
        <v>67.09</v>
      </c>
      <c r="H1291" s="32" t="s">
        <v>380</v>
      </c>
      <c r="I1291" s="32">
        <v>82.34</v>
      </c>
      <c r="J1291" s="32">
        <v>80</v>
      </c>
      <c r="K1291" s="32">
        <v>13.18</v>
      </c>
      <c r="L1291" s="32">
        <v>85.63</v>
      </c>
      <c r="M1291" s="32" t="s">
        <v>392</v>
      </c>
      <c r="N1291" s="32" t="s">
        <v>396</v>
      </c>
      <c r="O1291" s="32">
        <v>6177610</v>
      </c>
      <c r="P1291" s="38">
        <f>IF($H1291="",VLOOKUP($C1291,IMPUTATION_CARBURANT[],2,0),VLOOKUP($H1291,IMPUTATION_CARBURANT[],2,0))</f>
        <v>1</v>
      </c>
      <c r="Q1291" s="38">
        <f>IF(AND($P1291=123401,$M1291="VP"),124013,$P$2:$P$4524)</f>
        <v>1</v>
      </c>
      <c r="R1291" s="38" t="str">
        <f t="shared" si="201"/>
        <v>TEST</v>
      </c>
      <c r="S1291" s="38">
        <f>ABS($B1291)</f>
        <v>98.81</v>
      </c>
      <c r="T1291" s="38">
        <f>ABS($I1291)</f>
        <v>82.34</v>
      </c>
      <c r="U1291" s="38">
        <f>ABS($K1291)</f>
        <v>13.18</v>
      </c>
      <c r="V1291" s="34">
        <f t="shared" si="204"/>
        <v>65.87</v>
      </c>
      <c r="W1291" s="35">
        <f t="shared" si="205"/>
        <v>19.760000000000002</v>
      </c>
      <c r="X1291" s="34" t="str">
        <f t="shared" si="206"/>
        <v/>
      </c>
      <c r="Y1291" s="35" t="str">
        <f t="shared" si="207"/>
        <v/>
      </c>
      <c r="Z1291" s="38" t="str">
        <f t="shared" si="202"/>
        <v>V8</v>
      </c>
      <c r="AA1291" s="38" t="str">
        <f t="shared" si="200"/>
        <v>V9</v>
      </c>
      <c r="AB1291" s="38" t="str">
        <f t="shared" si="203"/>
        <v>V10</v>
      </c>
      <c r="AC1291" s="38">
        <f>IF($AF1291=20,"",IF($V1291=0,"",IF($H1291="Adblue Bidon","",IF($H1291="GNC (KG)","",IF($H1291="Frais de service EV","",IF($Q1291=1,$G$2:$G$4524,""))))))</f>
        <v>67.09</v>
      </c>
      <c r="AD1291" s="33" t="str">
        <f t="shared" si="208"/>
        <v/>
      </c>
      <c r="AE1291" s="36" t="str">
        <f t="shared" si="209"/>
        <v/>
      </c>
      <c r="AF1291" s="37" t="str">
        <f>IFERROR(VLOOKUP($F$2,IMPUTATION!F:G,2,0),"")</f>
        <v/>
      </c>
    </row>
    <row r="1292" spans="1:32">
      <c r="A1292" s="31">
        <v>44408</v>
      </c>
      <c r="B1292" s="32">
        <v>45.36</v>
      </c>
      <c r="C1292" s="32" t="s">
        <v>393</v>
      </c>
      <c r="D1292" s="32" t="s">
        <v>371</v>
      </c>
      <c r="E1292" s="32" t="s">
        <v>177</v>
      </c>
      <c r="F1292" s="32" t="s">
        <v>1578</v>
      </c>
      <c r="G1292" s="32">
        <v>28.42</v>
      </c>
      <c r="H1292" s="32" t="s">
        <v>387</v>
      </c>
      <c r="I1292" s="32">
        <v>37.799999999999997</v>
      </c>
      <c r="J1292" s="32">
        <v>80</v>
      </c>
      <c r="K1292" s="32">
        <v>6.05</v>
      </c>
      <c r="L1292" s="32">
        <v>39.31</v>
      </c>
      <c r="M1292" s="32" t="s">
        <v>18</v>
      </c>
      <c r="N1292" s="32" t="s">
        <v>18</v>
      </c>
      <c r="O1292" s="32">
        <v>6401687</v>
      </c>
      <c r="P1292" s="38">
        <f>IF($H1292="",VLOOKUP($C1292,IMPUTATION_CARBURANT[],2,0),VLOOKUP($H1292,IMPUTATION_CARBURANT[],2,0))</f>
        <v>1</v>
      </c>
      <c r="Q1292" s="38">
        <f>IF(AND($P1292=123401,$M1292="VP"),124013,$P$2:$P$4524)</f>
        <v>1</v>
      </c>
      <c r="R1292" s="38" t="str">
        <f t="shared" si="201"/>
        <v>TEST</v>
      </c>
      <c r="S1292" s="38">
        <f>ABS($B1292)</f>
        <v>45.36</v>
      </c>
      <c r="T1292" s="38">
        <f>ABS($I1292)</f>
        <v>37.799999999999997</v>
      </c>
      <c r="U1292" s="38">
        <f>ABS($K1292)</f>
        <v>6.05</v>
      </c>
      <c r="V1292" s="34">
        <f t="shared" si="204"/>
        <v>30.24</v>
      </c>
      <c r="W1292" s="35">
        <f t="shared" si="205"/>
        <v>9.07</v>
      </c>
      <c r="X1292" s="34" t="str">
        <f t="shared" si="206"/>
        <v/>
      </c>
      <c r="Y1292" s="35" t="str">
        <f t="shared" si="207"/>
        <v/>
      </c>
      <c r="Z1292" s="38" t="str">
        <f t="shared" si="202"/>
        <v>V8</v>
      </c>
      <c r="AA1292" s="38" t="str">
        <f t="shared" si="200"/>
        <v>V9</v>
      </c>
      <c r="AB1292" s="38" t="str">
        <f t="shared" si="203"/>
        <v>V10</v>
      </c>
      <c r="AC1292" s="38">
        <f>IF($AF1292=20,"",IF($V1292=0,"",IF($H1292="Adblue Bidon","",IF($H1292="GNC (KG)","",IF($H1292="Frais de service EV","",IF($Q1292=1,$G$2:$G$4524,""))))))</f>
        <v>28.42</v>
      </c>
      <c r="AD1292" s="33" t="str">
        <f t="shared" si="208"/>
        <v/>
      </c>
      <c r="AE1292" s="36" t="str">
        <f t="shared" si="209"/>
        <v/>
      </c>
      <c r="AF1292" s="37" t="str">
        <f>IFERROR(VLOOKUP($F$2,IMPUTATION!F:G,2,0),"")</f>
        <v/>
      </c>
    </row>
    <row r="1293" spans="1:32">
      <c r="A1293" s="31">
        <v>44408</v>
      </c>
      <c r="B1293" s="32">
        <v>61.62</v>
      </c>
      <c r="C1293" s="32" t="s">
        <v>393</v>
      </c>
      <c r="D1293" s="32" t="s">
        <v>371</v>
      </c>
      <c r="E1293" s="32" t="s">
        <v>123</v>
      </c>
      <c r="F1293" s="32" t="s">
        <v>1411</v>
      </c>
      <c r="G1293" s="32">
        <v>38.270000000000003</v>
      </c>
      <c r="H1293" s="32" t="s">
        <v>387</v>
      </c>
      <c r="I1293" s="32">
        <v>51.35</v>
      </c>
      <c r="J1293" s="32">
        <v>80</v>
      </c>
      <c r="K1293" s="32">
        <v>8.2200000000000006</v>
      </c>
      <c r="L1293" s="32">
        <v>53.4</v>
      </c>
      <c r="M1293" s="32" t="s">
        <v>18</v>
      </c>
      <c r="N1293" s="32" t="s">
        <v>18</v>
      </c>
      <c r="O1293" s="32">
        <v>6401669</v>
      </c>
      <c r="P1293" s="38">
        <f>IF($H1293="",VLOOKUP($C1293,IMPUTATION_CARBURANT[],2,0),VLOOKUP($H1293,IMPUTATION_CARBURANT[],2,0))</f>
        <v>1</v>
      </c>
      <c r="Q1293" s="38">
        <f>IF(AND($P1293=123401,$M1293="VP"),124013,$P$2:$P$4524)</f>
        <v>1</v>
      </c>
      <c r="R1293" s="38" t="str">
        <f t="shared" si="201"/>
        <v>TEST</v>
      </c>
      <c r="S1293" s="38">
        <f>ABS($B1293)</f>
        <v>61.62</v>
      </c>
      <c r="T1293" s="38">
        <f>ABS($I1293)</f>
        <v>51.35</v>
      </c>
      <c r="U1293" s="38">
        <f>ABS($K1293)</f>
        <v>8.2200000000000006</v>
      </c>
      <c r="V1293" s="34">
        <f t="shared" si="204"/>
        <v>41.08</v>
      </c>
      <c r="W1293" s="35">
        <f t="shared" si="205"/>
        <v>12.32</v>
      </c>
      <c r="X1293" s="34" t="str">
        <f t="shared" si="206"/>
        <v/>
      </c>
      <c r="Y1293" s="35" t="str">
        <f t="shared" si="207"/>
        <v/>
      </c>
      <c r="Z1293" s="38" t="str">
        <f t="shared" si="202"/>
        <v>V8</v>
      </c>
      <c r="AA1293" s="38" t="str">
        <f t="shared" si="200"/>
        <v>V9</v>
      </c>
      <c r="AB1293" s="38" t="str">
        <f t="shared" si="203"/>
        <v>V10</v>
      </c>
      <c r="AC1293" s="38">
        <f>IF($AF1293=20,"",IF($V1293=0,"",IF($H1293="Adblue Bidon","",IF($H1293="GNC (KG)","",IF($H1293="Frais de service EV","",IF($Q1293=1,$G$2:$G$4524,""))))))</f>
        <v>38.270000000000003</v>
      </c>
      <c r="AD1293" s="33" t="str">
        <f t="shared" si="208"/>
        <v/>
      </c>
      <c r="AE1293" s="36" t="str">
        <f t="shared" si="209"/>
        <v/>
      </c>
      <c r="AF1293" s="37" t="str">
        <f>IFERROR(VLOOKUP($F$2,IMPUTATION!F:G,2,0),"")</f>
        <v/>
      </c>
    </row>
    <row r="1294" spans="1:32">
      <c r="A1294" s="31">
        <v>44408</v>
      </c>
      <c r="B1294" s="32">
        <v>43.42</v>
      </c>
      <c r="C1294" s="32" t="s">
        <v>393</v>
      </c>
      <c r="D1294" s="32" t="s">
        <v>371</v>
      </c>
      <c r="E1294" s="32" t="s">
        <v>102</v>
      </c>
      <c r="F1294" s="32" t="s">
        <v>696</v>
      </c>
      <c r="G1294" s="32">
        <v>25.6</v>
      </c>
      <c r="H1294" s="32" t="s">
        <v>390</v>
      </c>
      <c r="I1294" s="32">
        <v>36.18</v>
      </c>
      <c r="J1294" s="32">
        <v>80</v>
      </c>
      <c r="K1294" s="32">
        <v>5.79</v>
      </c>
      <c r="L1294" s="32">
        <v>37.630000000000003</v>
      </c>
      <c r="M1294" s="32" t="s">
        <v>18</v>
      </c>
      <c r="N1294" s="32" t="s">
        <v>18</v>
      </c>
      <c r="O1294" s="32">
        <v>6400280</v>
      </c>
      <c r="P1294" s="38">
        <f>IF($H1294="",VLOOKUP($C1294,IMPUTATION_CARBURANT[],2,0),VLOOKUP($H1294,IMPUTATION_CARBURANT[],2,0))</f>
        <v>1</v>
      </c>
      <c r="Q1294" s="38">
        <f>IF(AND($P1294=123401,$M1294="VP"),124013,$P$2:$P$4524)</f>
        <v>1</v>
      </c>
      <c r="R1294" s="38" t="str">
        <f t="shared" si="201"/>
        <v>TEST</v>
      </c>
      <c r="S1294" s="38">
        <f>ABS($B1294)</f>
        <v>43.42</v>
      </c>
      <c r="T1294" s="38">
        <f>ABS($I1294)</f>
        <v>36.18</v>
      </c>
      <c r="U1294" s="38">
        <f>ABS($K1294)</f>
        <v>5.79</v>
      </c>
      <c r="V1294" s="34">
        <f t="shared" si="204"/>
        <v>28.94</v>
      </c>
      <c r="W1294" s="35">
        <f t="shared" si="205"/>
        <v>8.69</v>
      </c>
      <c r="X1294" s="34" t="str">
        <f t="shared" si="206"/>
        <v/>
      </c>
      <c r="Y1294" s="35" t="str">
        <f t="shared" si="207"/>
        <v/>
      </c>
      <c r="Z1294" s="38" t="str">
        <f t="shared" si="202"/>
        <v>V8</v>
      </c>
      <c r="AA1294" s="38" t="str">
        <f t="shared" si="200"/>
        <v>V9</v>
      </c>
      <c r="AB1294" s="38" t="str">
        <f t="shared" si="203"/>
        <v>V10</v>
      </c>
      <c r="AC1294" s="38">
        <f>IF($AF1294=20,"",IF($V1294=0,"",IF($H1294="Adblue Bidon","",IF($H1294="GNC (KG)","",IF($H1294="Frais de service EV","",IF($Q1294=1,$G$2:$G$4524,""))))))</f>
        <v>25.6</v>
      </c>
      <c r="AD1294" s="33" t="str">
        <f t="shared" si="208"/>
        <v/>
      </c>
      <c r="AE1294" s="36" t="str">
        <f t="shared" si="209"/>
        <v/>
      </c>
      <c r="AF1294" s="37" t="str">
        <f>IFERROR(VLOOKUP($F$2,IMPUTATION!F:G,2,0),"")</f>
        <v/>
      </c>
    </row>
    <row r="1295" spans="1:32">
      <c r="A1295" s="31">
        <v>44408</v>
      </c>
      <c r="B1295" s="32">
        <v>55.19</v>
      </c>
      <c r="C1295" s="32" t="s">
        <v>393</v>
      </c>
      <c r="D1295" s="32" t="s">
        <v>371</v>
      </c>
      <c r="E1295" s="32" t="s">
        <v>180</v>
      </c>
      <c r="F1295" s="32" t="s">
        <v>515</v>
      </c>
      <c r="G1295" s="32">
        <v>34.28</v>
      </c>
      <c r="H1295" s="32" t="s">
        <v>387</v>
      </c>
      <c r="I1295" s="32">
        <v>45.99</v>
      </c>
      <c r="J1295" s="32">
        <v>80</v>
      </c>
      <c r="K1295" s="32">
        <v>7.36</v>
      </c>
      <c r="L1295" s="32">
        <v>47.83</v>
      </c>
      <c r="M1295" s="32" t="s">
        <v>18</v>
      </c>
      <c r="N1295" s="32" t="s">
        <v>18</v>
      </c>
      <c r="O1295" s="32">
        <v>6638189</v>
      </c>
      <c r="P1295" s="38">
        <f>IF($H1295="",VLOOKUP($C1295,IMPUTATION_CARBURANT[],2,0),VLOOKUP($H1295,IMPUTATION_CARBURANT[],2,0))</f>
        <v>1</v>
      </c>
      <c r="Q1295" s="38">
        <f>IF(AND($P1295=123401,$M1295="VP"),124013,$P$2:$P$4524)</f>
        <v>1</v>
      </c>
      <c r="R1295" s="38" t="str">
        <f t="shared" si="201"/>
        <v>TEST</v>
      </c>
      <c r="S1295" s="38">
        <f>ABS($B1295)</f>
        <v>55.19</v>
      </c>
      <c r="T1295" s="38">
        <f>ABS($I1295)</f>
        <v>45.99</v>
      </c>
      <c r="U1295" s="38">
        <f>ABS($K1295)</f>
        <v>7.36</v>
      </c>
      <c r="V1295" s="34">
        <f t="shared" si="204"/>
        <v>36.79</v>
      </c>
      <c r="W1295" s="35">
        <f t="shared" si="205"/>
        <v>11.04</v>
      </c>
      <c r="X1295" s="34" t="str">
        <f t="shared" si="206"/>
        <v/>
      </c>
      <c r="Y1295" s="35" t="str">
        <f t="shared" si="207"/>
        <v/>
      </c>
      <c r="Z1295" s="38" t="str">
        <f t="shared" si="202"/>
        <v>V8</v>
      </c>
      <c r="AA1295" s="38" t="str">
        <f t="shared" si="200"/>
        <v>V9</v>
      </c>
      <c r="AB1295" s="38" t="str">
        <f t="shared" si="203"/>
        <v>V10</v>
      </c>
      <c r="AC1295" s="38">
        <f>IF($AF1295=20,"",IF($V1295=0,"",IF($H1295="Adblue Bidon","",IF($H1295="GNC (KG)","",IF($H1295="Frais de service EV","",IF($Q1295=1,$G$2:$G$4524,""))))))</f>
        <v>34.28</v>
      </c>
      <c r="AD1295" s="33" t="str">
        <f t="shared" si="208"/>
        <v/>
      </c>
      <c r="AE1295" s="36" t="str">
        <f t="shared" si="209"/>
        <v/>
      </c>
      <c r="AF1295" s="37" t="str">
        <f>IFERROR(VLOOKUP($F$2,IMPUTATION!F:G,2,0),"")</f>
        <v/>
      </c>
    </row>
    <row r="1296" spans="1:32">
      <c r="A1296" s="31">
        <v>44408</v>
      </c>
      <c r="B1296" s="32">
        <v>70.62</v>
      </c>
      <c r="C1296" s="32" t="s">
        <v>393</v>
      </c>
      <c r="D1296" s="32" t="s">
        <v>371</v>
      </c>
      <c r="E1296" s="32" t="s">
        <v>181</v>
      </c>
      <c r="F1296" s="32" t="s">
        <v>411</v>
      </c>
      <c r="G1296" s="32">
        <v>41.64</v>
      </c>
      <c r="H1296" s="32" t="s">
        <v>390</v>
      </c>
      <c r="I1296" s="32">
        <v>58.85</v>
      </c>
      <c r="J1296" s="32">
        <v>80</v>
      </c>
      <c r="K1296" s="32">
        <v>9.42</v>
      </c>
      <c r="L1296" s="32">
        <v>61.2</v>
      </c>
      <c r="M1296" s="32" t="s">
        <v>18</v>
      </c>
      <c r="N1296" s="32" t="s">
        <v>18</v>
      </c>
      <c r="O1296" s="32">
        <v>6400688</v>
      </c>
      <c r="P1296" s="38">
        <f>IF($H1296="",VLOOKUP($C1296,IMPUTATION_CARBURANT[],2,0),VLOOKUP($H1296,IMPUTATION_CARBURANT[],2,0))</f>
        <v>1</v>
      </c>
      <c r="Q1296" s="38">
        <f>IF(AND($P1296=123401,$M1296="VP"),124013,$P$2:$P$4524)</f>
        <v>1</v>
      </c>
      <c r="R1296" s="38" t="str">
        <f t="shared" si="201"/>
        <v>TEST</v>
      </c>
      <c r="S1296" s="38">
        <f>ABS($B1296)</f>
        <v>70.62</v>
      </c>
      <c r="T1296" s="38">
        <f>ABS($I1296)</f>
        <v>58.85</v>
      </c>
      <c r="U1296" s="38">
        <f>ABS($K1296)</f>
        <v>9.42</v>
      </c>
      <c r="V1296" s="34">
        <f t="shared" si="204"/>
        <v>47.08</v>
      </c>
      <c r="W1296" s="35">
        <f t="shared" si="205"/>
        <v>14.12</v>
      </c>
      <c r="X1296" s="34" t="str">
        <f t="shared" si="206"/>
        <v/>
      </c>
      <c r="Y1296" s="35" t="str">
        <f t="shared" si="207"/>
        <v/>
      </c>
      <c r="Z1296" s="38" t="str">
        <f t="shared" si="202"/>
        <v>V8</v>
      </c>
      <c r="AA1296" s="38" t="str">
        <f t="shared" si="200"/>
        <v>V9</v>
      </c>
      <c r="AB1296" s="38" t="str">
        <f t="shared" si="203"/>
        <v>V10</v>
      </c>
      <c r="AC1296" s="38">
        <f>IF($AF1296=20,"",IF($V1296=0,"",IF($H1296="Adblue Bidon","",IF($H1296="GNC (KG)","",IF($H1296="Frais de service EV","",IF($Q1296=1,$G$2:$G$4524,""))))))</f>
        <v>41.64</v>
      </c>
      <c r="AD1296" s="33" t="str">
        <f t="shared" si="208"/>
        <v/>
      </c>
      <c r="AE1296" s="36" t="str">
        <f t="shared" si="209"/>
        <v/>
      </c>
      <c r="AF1296" s="37" t="str">
        <f>IFERROR(VLOOKUP($F$2,IMPUTATION!F:G,2,0),"")</f>
        <v/>
      </c>
    </row>
    <row r="1297" spans="1:32">
      <c r="A1297" s="31">
        <v>44408</v>
      </c>
      <c r="B1297" s="32">
        <v>56.56</v>
      </c>
      <c r="C1297" s="32" t="s">
        <v>393</v>
      </c>
      <c r="D1297" s="32" t="s">
        <v>371</v>
      </c>
      <c r="E1297" s="32" t="s">
        <v>309</v>
      </c>
      <c r="F1297" s="32" t="s">
        <v>518</v>
      </c>
      <c r="G1297" s="32">
        <v>35.39</v>
      </c>
      <c r="H1297" s="32" t="s">
        <v>387</v>
      </c>
      <c r="I1297" s="32">
        <v>47.13</v>
      </c>
      <c r="J1297" s="32">
        <v>80</v>
      </c>
      <c r="K1297" s="32">
        <v>7.54</v>
      </c>
      <c r="L1297" s="32">
        <v>49.02</v>
      </c>
      <c r="M1297" s="32" t="s">
        <v>18</v>
      </c>
      <c r="N1297" s="32" t="s">
        <v>18</v>
      </c>
      <c r="O1297" s="32">
        <v>6400160</v>
      </c>
      <c r="P1297" s="38">
        <f>IF($H1297="",VLOOKUP($C1297,IMPUTATION_CARBURANT[],2,0),VLOOKUP($H1297,IMPUTATION_CARBURANT[],2,0))</f>
        <v>1</v>
      </c>
      <c r="Q1297" s="38">
        <f>IF(AND($P1297=123401,$M1297="VP"),124013,$P$2:$P$4524)</f>
        <v>1</v>
      </c>
      <c r="R1297" s="38" t="str">
        <f t="shared" si="201"/>
        <v>TEST</v>
      </c>
      <c r="S1297" s="38">
        <f>ABS($B1297)</f>
        <v>56.56</v>
      </c>
      <c r="T1297" s="38">
        <f>ABS($I1297)</f>
        <v>47.13</v>
      </c>
      <c r="U1297" s="38">
        <f>ABS($K1297)</f>
        <v>7.54</v>
      </c>
      <c r="V1297" s="34">
        <f t="shared" si="204"/>
        <v>37.700000000000003</v>
      </c>
      <c r="W1297" s="35">
        <f t="shared" si="205"/>
        <v>11.32</v>
      </c>
      <c r="X1297" s="34" t="str">
        <f t="shared" si="206"/>
        <v/>
      </c>
      <c r="Y1297" s="35" t="str">
        <f t="shared" si="207"/>
        <v/>
      </c>
      <c r="Z1297" s="38" t="str">
        <f t="shared" si="202"/>
        <v>V8</v>
      </c>
      <c r="AA1297" s="38" t="str">
        <f t="shared" si="200"/>
        <v>V9</v>
      </c>
      <c r="AB1297" s="38" t="str">
        <f t="shared" si="203"/>
        <v>V10</v>
      </c>
      <c r="AC1297" s="38">
        <f>IF($AF1297=20,"",IF($V1297=0,"",IF($H1297="Adblue Bidon","",IF($H1297="GNC (KG)","",IF($H1297="Frais de service EV","",IF($Q1297=1,$G$2:$G$4524,""))))))</f>
        <v>35.39</v>
      </c>
      <c r="AD1297" s="33" t="str">
        <f t="shared" si="208"/>
        <v/>
      </c>
      <c r="AE1297" s="36" t="str">
        <f t="shared" si="209"/>
        <v/>
      </c>
      <c r="AF1297" s="37" t="str">
        <f>IFERROR(VLOOKUP($F$2,IMPUTATION!F:G,2,0),"")</f>
        <v/>
      </c>
    </row>
    <row r="1298" spans="1:32">
      <c r="A1298" s="31">
        <v>44408</v>
      </c>
      <c r="B1298" s="32">
        <v>113.17</v>
      </c>
      <c r="C1298" s="32" t="s">
        <v>21</v>
      </c>
      <c r="D1298" s="32" t="s">
        <v>371</v>
      </c>
      <c r="E1298" s="32" t="s">
        <v>116</v>
      </c>
      <c r="F1298" s="32" t="s">
        <v>1579</v>
      </c>
      <c r="G1298" s="32">
        <v>75.680000000000007</v>
      </c>
      <c r="H1298" s="32" t="s">
        <v>380</v>
      </c>
      <c r="I1298" s="32">
        <v>94.31</v>
      </c>
      <c r="J1298" s="32">
        <v>80</v>
      </c>
      <c r="K1298" s="32">
        <v>15.09</v>
      </c>
      <c r="L1298" s="32">
        <v>98.08</v>
      </c>
      <c r="M1298" s="32" t="s">
        <v>19</v>
      </c>
      <c r="N1298" s="32" t="s">
        <v>396</v>
      </c>
      <c r="O1298" s="32">
        <v>6177202</v>
      </c>
      <c r="P1298" s="38">
        <f>IF($H1298="",VLOOKUP($C1298,IMPUTATION_CARBURANT[],2,0),VLOOKUP($H1298,IMPUTATION_CARBURANT[],2,0))</f>
        <v>1</v>
      </c>
      <c r="Q1298" s="38">
        <f>IF(AND($P1298=123401,$M1298="VP"),124013,$P$2:$P$4524)</f>
        <v>1</v>
      </c>
      <c r="R1298" s="38" t="str">
        <f t="shared" si="201"/>
        <v>TEST</v>
      </c>
      <c r="S1298" s="38">
        <f>ABS($B1298)</f>
        <v>113.17</v>
      </c>
      <c r="T1298" s="38">
        <f>ABS($I1298)</f>
        <v>94.31</v>
      </c>
      <c r="U1298" s="38">
        <f>ABS($K1298)</f>
        <v>15.09</v>
      </c>
      <c r="V1298" s="34">
        <f t="shared" si="204"/>
        <v>75.45</v>
      </c>
      <c r="W1298" s="35">
        <f t="shared" si="205"/>
        <v>22.63</v>
      </c>
      <c r="X1298" s="34" t="str">
        <f t="shared" si="206"/>
        <v/>
      </c>
      <c r="Y1298" s="35" t="str">
        <f t="shared" si="207"/>
        <v/>
      </c>
      <c r="Z1298" s="38" t="str">
        <f t="shared" si="202"/>
        <v>V8</v>
      </c>
      <c r="AA1298" s="38" t="str">
        <f t="shared" si="200"/>
        <v>V9</v>
      </c>
      <c r="AB1298" s="38" t="str">
        <f t="shared" si="203"/>
        <v>V10</v>
      </c>
      <c r="AC1298" s="38">
        <f>IF($AF1298=20,"",IF($V1298=0,"",IF($H1298="Adblue Bidon","",IF($H1298="GNC (KG)","",IF($H1298="Frais de service EV","",IF($Q1298=1,$G$2:$G$4524,""))))))</f>
        <v>75.680000000000007</v>
      </c>
      <c r="AD1298" s="33" t="str">
        <f t="shared" si="208"/>
        <v/>
      </c>
      <c r="AE1298" s="36" t="str">
        <f t="shared" si="209"/>
        <v/>
      </c>
      <c r="AF1298" s="37" t="str">
        <f>IFERROR(VLOOKUP($F$2,IMPUTATION!F:G,2,0),"")</f>
        <v/>
      </c>
    </row>
    <row r="1299" spans="1:32">
      <c r="A1299" s="31">
        <v>44408</v>
      </c>
      <c r="B1299" s="32">
        <v>54.82</v>
      </c>
      <c r="C1299" s="32" t="s">
        <v>393</v>
      </c>
      <c r="D1299" s="32" t="s">
        <v>371</v>
      </c>
      <c r="E1299" s="32" t="s">
        <v>293</v>
      </c>
      <c r="F1299" s="32" t="s">
        <v>532</v>
      </c>
      <c r="G1299" s="32">
        <v>32.29</v>
      </c>
      <c r="H1299" s="32" t="s">
        <v>390</v>
      </c>
      <c r="I1299" s="32">
        <v>45.68</v>
      </c>
      <c r="J1299" s="32">
        <v>80</v>
      </c>
      <c r="K1299" s="32">
        <v>7.31</v>
      </c>
      <c r="L1299" s="32">
        <v>47.51</v>
      </c>
      <c r="M1299" s="32" t="s">
        <v>18</v>
      </c>
      <c r="N1299" s="32" t="s">
        <v>18</v>
      </c>
      <c r="O1299" s="32">
        <v>6401420</v>
      </c>
      <c r="P1299" s="38">
        <f>IF($H1299="",VLOOKUP($C1299,IMPUTATION_CARBURANT[],2,0),VLOOKUP($H1299,IMPUTATION_CARBURANT[],2,0))</f>
        <v>1</v>
      </c>
      <c r="Q1299" s="38">
        <f>IF(AND($P1299=123401,$M1299="VP"),124013,$P$2:$P$4524)</f>
        <v>1</v>
      </c>
      <c r="R1299" s="38" t="str">
        <f t="shared" si="201"/>
        <v>TEST</v>
      </c>
      <c r="S1299" s="38">
        <f>ABS($B1299)</f>
        <v>54.82</v>
      </c>
      <c r="T1299" s="38">
        <f>ABS($I1299)</f>
        <v>45.68</v>
      </c>
      <c r="U1299" s="38">
        <f>ABS($K1299)</f>
        <v>7.31</v>
      </c>
      <c r="V1299" s="34">
        <f t="shared" si="204"/>
        <v>36.54</v>
      </c>
      <c r="W1299" s="35">
        <f t="shared" si="205"/>
        <v>10.97</v>
      </c>
      <c r="X1299" s="34" t="str">
        <f t="shared" si="206"/>
        <v/>
      </c>
      <c r="Y1299" s="35" t="str">
        <f t="shared" si="207"/>
        <v/>
      </c>
      <c r="Z1299" s="38" t="str">
        <f t="shared" si="202"/>
        <v>V8</v>
      </c>
      <c r="AA1299" s="38" t="str">
        <f t="shared" si="200"/>
        <v>V9</v>
      </c>
      <c r="AB1299" s="38" t="str">
        <f t="shared" si="203"/>
        <v>V10</v>
      </c>
      <c r="AC1299" s="38">
        <f>IF($AF1299=20,"",IF($V1299=0,"",IF($H1299="Adblue Bidon","",IF($H1299="GNC (KG)","",IF($H1299="Frais de service EV","",IF($Q1299=1,$G$2:$G$4524,""))))))</f>
        <v>32.29</v>
      </c>
      <c r="AD1299" s="33" t="str">
        <f t="shared" si="208"/>
        <v/>
      </c>
      <c r="AE1299" s="36" t="str">
        <f t="shared" si="209"/>
        <v/>
      </c>
      <c r="AF1299" s="37" t="str">
        <f>IFERROR(VLOOKUP($F$2,IMPUTATION!F:G,2,0),"")</f>
        <v/>
      </c>
    </row>
    <row r="1300" spans="1:32">
      <c r="A1300" s="31">
        <v>44408</v>
      </c>
      <c r="B1300" s="32">
        <v>65.260000000000005</v>
      </c>
      <c r="C1300" s="32" t="s">
        <v>21</v>
      </c>
      <c r="D1300" s="32" t="s">
        <v>371</v>
      </c>
      <c r="E1300" s="32" t="s">
        <v>16</v>
      </c>
      <c r="F1300" s="32" t="s">
        <v>556</v>
      </c>
      <c r="G1300" s="32">
        <v>44.76</v>
      </c>
      <c r="H1300" s="32" t="s">
        <v>380</v>
      </c>
      <c r="I1300" s="32">
        <v>54.38</v>
      </c>
      <c r="J1300" s="32">
        <v>80</v>
      </c>
      <c r="K1300" s="32">
        <v>8.6999999999999993</v>
      </c>
      <c r="L1300" s="32">
        <v>56.56</v>
      </c>
      <c r="M1300" s="32" t="s">
        <v>18</v>
      </c>
      <c r="N1300" s="32" t="s">
        <v>18</v>
      </c>
      <c r="O1300" s="32">
        <v>6400400</v>
      </c>
      <c r="P1300" s="38">
        <f>IF($H1300="",VLOOKUP($C1300,IMPUTATION_CARBURANT[],2,0),VLOOKUP($H1300,IMPUTATION_CARBURANT[],2,0))</f>
        <v>1</v>
      </c>
      <c r="Q1300" s="38">
        <f>IF(AND($P1300=123401,$M1300="VP"),124013,$P$2:$P$4524)</f>
        <v>1</v>
      </c>
      <c r="R1300" s="38" t="str">
        <f t="shared" si="201"/>
        <v>TEST</v>
      </c>
      <c r="S1300" s="38">
        <f>ABS($B1300)</f>
        <v>65.260000000000005</v>
      </c>
      <c r="T1300" s="38">
        <f>ABS($I1300)</f>
        <v>54.38</v>
      </c>
      <c r="U1300" s="38">
        <f>ABS($K1300)</f>
        <v>8.6999999999999993</v>
      </c>
      <c r="V1300" s="34">
        <f t="shared" si="204"/>
        <v>43.5</v>
      </c>
      <c r="W1300" s="35">
        <f t="shared" si="205"/>
        <v>13.06</v>
      </c>
      <c r="X1300" s="34" t="str">
        <f t="shared" si="206"/>
        <v/>
      </c>
      <c r="Y1300" s="35" t="str">
        <f t="shared" si="207"/>
        <v/>
      </c>
      <c r="Z1300" s="38" t="str">
        <f t="shared" si="202"/>
        <v>V8</v>
      </c>
      <c r="AA1300" s="38" t="str">
        <f t="shared" si="200"/>
        <v>V9</v>
      </c>
      <c r="AB1300" s="38" t="str">
        <f t="shared" si="203"/>
        <v>V10</v>
      </c>
      <c r="AC1300" s="38">
        <f>IF($AF1300=20,"",IF($V1300=0,"",IF($H1300="Adblue Bidon","",IF($H1300="GNC (KG)","",IF($H1300="Frais de service EV","",IF($Q1300=1,$G$2:$G$4524,""))))))</f>
        <v>44.76</v>
      </c>
      <c r="AD1300" s="33" t="str">
        <f t="shared" si="208"/>
        <v/>
      </c>
      <c r="AE1300" s="36" t="str">
        <f t="shared" si="209"/>
        <v/>
      </c>
      <c r="AF1300" s="37" t="str">
        <f>IFERROR(VLOOKUP($F$2,IMPUTATION!F:G,2,0),"")</f>
        <v/>
      </c>
    </row>
    <row r="1301" spans="1:32">
      <c r="A1301" s="31">
        <v>44408</v>
      </c>
      <c r="B1301" s="32">
        <v>64.91</v>
      </c>
      <c r="C1301" s="32" t="s">
        <v>393</v>
      </c>
      <c r="D1301" s="32" t="s">
        <v>371</v>
      </c>
      <c r="E1301" s="32" t="s">
        <v>269</v>
      </c>
      <c r="F1301" s="32" t="s">
        <v>431</v>
      </c>
      <c r="G1301" s="32">
        <v>39.39</v>
      </c>
      <c r="H1301" s="32" t="s">
        <v>389</v>
      </c>
      <c r="I1301" s="32">
        <v>54.09</v>
      </c>
      <c r="J1301" s="32">
        <v>80</v>
      </c>
      <c r="K1301" s="32">
        <v>8.66</v>
      </c>
      <c r="L1301" s="32">
        <v>56.25</v>
      </c>
      <c r="M1301" s="32" t="s">
        <v>18</v>
      </c>
      <c r="N1301" s="32" t="s">
        <v>18</v>
      </c>
      <c r="O1301" s="32">
        <v>6400637</v>
      </c>
      <c r="P1301" s="38">
        <f>IF($H1301="",VLOOKUP($C1301,IMPUTATION_CARBURANT[],2,0),VLOOKUP($H1301,IMPUTATION_CARBURANT[],2,0))</f>
        <v>1</v>
      </c>
      <c r="Q1301" s="38">
        <f>IF(AND($P1301=123401,$M1301="VP"),124013,$P$2:$P$4524)</f>
        <v>1</v>
      </c>
      <c r="R1301" s="38" t="str">
        <f t="shared" si="201"/>
        <v>TEST</v>
      </c>
      <c r="S1301" s="38">
        <f>ABS($B1301)</f>
        <v>64.91</v>
      </c>
      <c r="T1301" s="38">
        <f>ABS($I1301)</f>
        <v>54.09</v>
      </c>
      <c r="U1301" s="38">
        <f>ABS($K1301)</f>
        <v>8.66</v>
      </c>
      <c r="V1301" s="34">
        <f t="shared" si="204"/>
        <v>43.27</v>
      </c>
      <c r="W1301" s="35">
        <f t="shared" si="205"/>
        <v>12.98</v>
      </c>
      <c r="X1301" s="34" t="str">
        <f t="shared" si="206"/>
        <v/>
      </c>
      <c r="Y1301" s="35" t="str">
        <f t="shared" si="207"/>
        <v/>
      </c>
      <c r="Z1301" s="38" t="str">
        <f t="shared" si="202"/>
        <v>V8</v>
      </c>
      <c r="AA1301" s="38" t="str">
        <f t="shared" si="200"/>
        <v>V9</v>
      </c>
      <c r="AB1301" s="38" t="str">
        <f t="shared" si="203"/>
        <v>V10</v>
      </c>
      <c r="AC1301" s="38">
        <f>IF($AF1301=20,"",IF($V1301=0,"",IF($H1301="Adblue Bidon","",IF($H1301="GNC (KG)","",IF($H1301="Frais de service EV","",IF($Q1301=1,$G$2:$G$4524,""))))))</f>
        <v>39.39</v>
      </c>
      <c r="AD1301" s="33" t="str">
        <f t="shared" si="208"/>
        <v/>
      </c>
      <c r="AE1301" s="36" t="str">
        <f t="shared" si="209"/>
        <v/>
      </c>
      <c r="AF1301" s="37" t="str">
        <f>IFERROR(VLOOKUP($F$2,IMPUTATION!F:G,2,0),"")</f>
        <v/>
      </c>
    </row>
    <row r="1302" spans="1:32">
      <c r="A1302" s="31">
        <v>44408</v>
      </c>
      <c r="B1302" s="32">
        <v>29.41</v>
      </c>
      <c r="C1302" s="32" t="s">
        <v>393</v>
      </c>
      <c r="D1302" s="32" t="s">
        <v>371</v>
      </c>
      <c r="E1302" s="32" t="s">
        <v>231</v>
      </c>
      <c r="F1302" s="32" t="s">
        <v>1381</v>
      </c>
      <c r="G1302" s="32">
        <v>17.32</v>
      </c>
      <c r="H1302" s="32" t="s">
        <v>390</v>
      </c>
      <c r="I1302" s="32">
        <v>24.51</v>
      </c>
      <c r="J1302" s="32">
        <v>80</v>
      </c>
      <c r="K1302" s="32">
        <v>3.92</v>
      </c>
      <c r="L1302" s="32">
        <v>25.49</v>
      </c>
      <c r="M1302" s="32" t="s">
        <v>18</v>
      </c>
      <c r="N1302" s="32" t="s">
        <v>18</v>
      </c>
      <c r="O1302" s="32">
        <v>6401984</v>
      </c>
      <c r="P1302" s="38">
        <f>IF($H1302="",VLOOKUP($C1302,IMPUTATION_CARBURANT[],2,0),VLOOKUP($H1302,IMPUTATION_CARBURANT[],2,0))</f>
        <v>1</v>
      </c>
      <c r="Q1302" s="38">
        <f>IF(AND($P1302=123401,$M1302="VP"),124013,$P$2:$P$4524)</f>
        <v>1</v>
      </c>
      <c r="R1302" s="38" t="str">
        <f t="shared" si="201"/>
        <v>TEST</v>
      </c>
      <c r="S1302" s="38">
        <f>ABS($B1302)</f>
        <v>29.41</v>
      </c>
      <c r="T1302" s="38">
        <f>ABS($I1302)</f>
        <v>24.51</v>
      </c>
      <c r="U1302" s="38">
        <f>ABS($K1302)</f>
        <v>3.92</v>
      </c>
      <c r="V1302" s="34">
        <f t="shared" si="204"/>
        <v>19.61</v>
      </c>
      <c r="W1302" s="35">
        <f t="shared" si="205"/>
        <v>5.88</v>
      </c>
      <c r="X1302" s="34" t="str">
        <f t="shared" si="206"/>
        <v/>
      </c>
      <c r="Y1302" s="35" t="str">
        <f t="shared" si="207"/>
        <v/>
      </c>
      <c r="Z1302" s="38" t="str">
        <f t="shared" si="202"/>
        <v>V8</v>
      </c>
      <c r="AA1302" s="38" t="str">
        <f t="shared" si="200"/>
        <v>V9</v>
      </c>
      <c r="AB1302" s="38" t="str">
        <f t="shared" si="203"/>
        <v>V10</v>
      </c>
      <c r="AC1302" s="38">
        <f>IF($AF1302=20,"",IF($V1302=0,"",IF($H1302="Adblue Bidon","",IF($H1302="GNC (KG)","",IF($H1302="Frais de service EV","",IF($Q1302=1,$G$2:$G$4524,""))))))</f>
        <v>17.32</v>
      </c>
      <c r="AD1302" s="33" t="str">
        <f t="shared" si="208"/>
        <v/>
      </c>
      <c r="AE1302" s="36" t="str">
        <f t="shared" si="209"/>
        <v/>
      </c>
      <c r="AF1302" s="37" t="str">
        <f>IFERROR(VLOOKUP($F$2,IMPUTATION!F:G,2,0),"")</f>
        <v/>
      </c>
    </row>
    <row r="1303" spans="1:32">
      <c r="A1303" s="31">
        <v>44408</v>
      </c>
      <c r="B1303" s="32">
        <v>113.83</v>
      </c>
      <c r="C1303" s="32" t="s">
        <v>21</v>
      </c>
      <c r="D1303" s="32" t="s">
        <v>371</v>
      </c>
      <c r="E1303" s="32" t="s">
        <v>88</v>
      </c>
      <c r="F1303" s="32" t="s">
        <v>791</v>
      </c>
      <c r="G1303" s="32">
        <v>76.77</v>
      </c>
      <c r="H1303" s="32" t="s">
        <v>380</v>
      </c>
      <c r="I1303" s="32">
        <v>94.86</v>
      </c>
      <c r="J1303" s="32">
        <v>80</v>
      </c>
      <c r="K1303" s="32">
        <v>15.18</v>
      </c>
      <c r="L1303" s="32">
        <v>98.65</v>
      </c>
      <c r="M1303" s="32" t="s">
        <v>19</v>
      </c>
      <c r="N1303" s="32" t="s">
        <v>396</v>
      </c>
      <c r="O1303" s="32">
        <v>6174016</v>
      </c>
      <c r="P1303" s="38">
        <f>IF($H1303="",VLOOKUP($C1303,IMPUTATION_CARBURANT[],2,0),VLOOKUP($H1303,IMPUTATION_CARBURANT[],2,0))</f>
        <v>1</v>
      </c>
      <c r="Q1303" s="38">
        <f>IF(AND($P1303=123401,$M1303="VP"),124013,$P$2:$P$4524)</f>
        <v>1</v>
      </c>
      <c r="R1303" s="38" t="str">
        <f t="shared" si="201"/>
        <v>TEST</v>
      </c>
      <c r="S1303" s="38">
        <f>ABS($B1303)</f>
        <v>113.83</v>
      </c>
      <c r="T1303" s="38">
        <f>ABS($I1303)</f>
        <v>94.86</v>
      </c>
      <c r="U1303" s="38">
        <f>ABS($K1303)</f>
        <v>15.18</v>
      </c>
      <c r="V1303" s="34">
        <f t="shared" si="204"/>
        <v>75.89</v>
      </c>
      <c r="W1303" s="35">
        <f t="shared" si="205"/>
        <v>22.76</v>
      </c>
      <c r="X1303" s="34" t="str">
        <f t="shared" si="206"/>
        <v/>
      </c>
      <c r="Y1303" s="35" t="str">
        <f t="shared" si="207"/>
        <v/>
      </c>
      <c r="Z1303" s="38" t="str">
        <f t="shared" si="202"/>
        <v>V8</v>
      </c>
      <c r="AA1303" s="38" t="str">
        <f t="shared" si="200"/>
        <v>V9</v>
      </c>
      <c r="AB1303" s="38" t="str">
        <f t="shared" si="203"/>
        <v>V10</v>
      </c>
      <c r="AC1303" s="38">
        <f>IF($AF1303=20,"",IF($V1303=0,"",IF($H1303="Adblue Bidon","",IF($H1303="GNC (KG)","",IF($H1303="Frais de service EV","",IF($Q1303=1,$G$2:$G$4524,""))))))</f>
        <v>76.77</v>
      </c>
      <c r="AD1303" s="33" t="str">
        <f t="shared" si="208"/>
        <v/>
      </c>
      <c r="AE1303" s="36" t="str">
        <f t="shared" si="209"/>
        <v/>
      </c>
      <c r="AF1303" s="37" t="str">
        <f>IFERROR(VLOOKUP($F$2,IMPUTATION!F:G,2,0),"")</f>
        <v/>
      </c>
    </row>
    <row r="1304" spans="1:32">
      <c r="A1304" s="31">
        <v>44408</v>
      </c>
      <c r="B1304" s="32">
        <v>32.450000000000003</v>
      </c>
      <c r="C1304" s="32" t="s">
        <v>393</v>
      </c>
      <c r="D1304" s="32" t="s">
        <v>371</v>
      </c>
      <c r="E1304" s="32" t="s">
        <v>229</v>
      </c>
      <c r="F1304" s="32" t="s">
        <v>783</v>
      </c>
      <c r="G1304" s="32">
        <v>19.11</v>
      </c>
      <c r="H1304" s="32" t="s">
        <v>390</v>
      </c>
      <c r="I1304" s="32">
        <v>27.04</v>
      </c>
      <c r="J1304" s="32">
        <v>80</v>
      </c>
      <c r="K1304" s="32">
        <v>4.33</v>
      </c>
      <c r="L1304" s="32">
        <v>28.12</v>
      </c>
      <c r="M1304" s="32" t="s">
        <v>18</v>
      </c>
      <c r="N1304" s="32" t="s">
        <v>18</v>
      </c>
      <c r="O1304" s="32">
        <v>6400346</v>
      </c>
      <c r="P1304" s="38">
        <f>IF($H1304="",VLOOKUP($C1304,IMPUTATION_CARBURANT[],2,0),VLOOKUP($H1304,IMPUTATION_CARBURANT[],2,0))</f>
        <v>1</v>
      </c>
      <c r="Q1304" s="38">
        <f>IF(AND($P1304=123401,$M1304="VP"),124013,$P$2:$P$4524)</f>
        <v>1</v>
      </c>
      <c r="R1304" s="38" t="str">
        <f t="shared" si="201"/>
        <v>TEST</v>
      </c>
      <c r="S1304" s="38">
        <f>ABS($B1304)</f>
        <v>32.450000000000003</v>
      </c>
      <c r="T1304" s="38">
        <f>ABS($I1304)</f>
        <v>27.04</v>
      </c>
      <c r="U1304" s="38">
        <f>ABS($K1304)</f>
        <v>4.33</v>
      </c>
      <c r="V1304" s="34">
        <f t="shared" si="204"/>
        <v>21.63</v>
      </c>
      <c r="W1304" s="35">
        <f t="shared" si="205"/>
        <v>6.49</v>
      </c>
      <c r="X1304" s="34" t="str">
        <f t="shared" si="206"/>
        <v/>
      </c>
      <c r="Y1304" s="35" t="str">
        <f t="shared" si="207"/>
        <v/>
      </c>
      <c r="Z1304" s="38" t="str">
        <f t="shared" si="202"/>
        <v>V8</v>
      </c>
      <c r="AA1304" s="38" t="str">
        <f t="shared" si="200"/>
        <v>V9</v>
      </c>
      <c r="AB1304" s="38" t="str">
        <f t="shared" si="203"/>
        <v>V10</v>
      </c>
      <c r="AC1304" s="38">
        <f>IF($AF1304=20,"",IF($V1304=0,"",IF($H1304="Adblue Bidon","",IF($H1304="GNC (KG)","",IF($H1304="Frais de service EV","",IF($Q1304=1,$G$2:$G$4524,""))))))</f>
        <v>19.11</v>
      </c>
      <c r="AD1304" s="33" t="str">
        <f t="shared" si="208"/>
        <v/>
      </c>
      <c r="AE1304" s="36" t="str">
        <f t="shared" si="209"/>
        <v/>
      </c>
      <c r="AF1304" s="37" t="str">
        <f>IFERROR(VLOOKUP($F$2,IMPUTATION!F:G,2,0),"")</f>
        <v/>
      </c>
    </row>
    <row r="1305" spans="1:32">
      <c r="A1305" s="31">
        <v>44408</v>
      </c>
      <c r="B1305" s="32">
        <v>59.69</v>
      </c>
      <c r="C1305" s="32" t="s">
        <v>393</v>
      </c>
      <c r="D1305" s="32" t="s">
        <v>371</v>
      </c>
      <c r="E1305" s="32" t="s">
        <v>277</v>
      </c>
      <c r="F1305" s="32" t="s">
        <v>432</v>
      </c>
      <c r="G1305" s="32">
        <v>37.07</v>
      </c>
      <c r="H1305" s="32" t="s">
        <v>387</v>
      </c>
      <c r="I1305" s="32">
        <v>49.74</v>
      </c>
      <c r="J1305" s="32">
        <v>80</v>
      </c>
      <c r="K1305" s="32">
        <v>7.96</v>
      </c>
      <c r="L1305" s="32">
        <v>51.73</v>
      </c>
      <c r="M1305" s="32" t="s">
        <v>18</v>
      </c>
      <c r="N1305" s="32" t="s">
        <v>18</v>
      </c>
      <c r="O1305" s="32">
        <v>6400451</v>
      </c>
      <c r="P1305" s="38">
        <f>IF($H1305="",VLOOKUP($C1305,IMPUTATION_CARBURANT[],2,0),VLOOKUP($H1305,IMPUTATION_CARBURANT[],2,0))</f>
        <v>1</v>
      </c>
      <c r="Q1305" s="38">
        <f>IF(AND($P1305=123401,$M1305="VP"),124013,$P$2:$P$4524)</f>
        <v>1</v>
      </c>
      <c r="R1305" s="38" t="str">
        <f t="shared" si="201"/>
        <v>TEST</v>
      </c>
      <c r="S1305" s="38">
        <f>ABS($B1305)</f>
        <v>59.69</v>
      </c>
      <c r="T1305" s="38">
        <f>ABS($I1305)</f>
        <v>49.74</v>
      </c>
      <c r="U1305" s="38">
        <f>ABS($K1305)</f>
        <v>7.96</v>
      </c>
      <c r="V1305" s="34">
        <f t="shared" si="204"/>
        <v>39.79</v>
      </c>
      <c r="W1305" s="35">
        <f t="shared" si="205"/>
        <v>11.94</v>
      </c>
      <c r="X1305" s="34" t="str">
        <f t="shared" si="206"/>
        <v/>
      </c>
      <c r="Y1305" s="35" t="str">
        <f t="shared" si="207"/>
        <v/>
      </c>
      <c r="Z1305" s="38" t="str">
        <f t="shared" si="202"/>
        <v>V8</v>
      </c>
      <c r="AA1305" s="38" t="str">
        <f t="shared" si="200"/>
        <v>V9</v>
      </c>
      <c r="AB1305" s="38" t="str">
        <f t="shared" si="203"/>
        <v>V10</v>
      </c>
      <c r="AC1305" s="38">
        <f>IF($AF1305=20,"",IF($V1305=0,"",IF($H1305="Adblue Bidon","",IF($H1305="GNC (KG)","",IF($H1305="Frais de service EV","",IF($Q1305=1,$G$2:$G$4524,""))))))</f>
        <v>37.07</v>
      </c>
      <c r="AD1305" s="33" t="str">
        <f t="shared" si="208"/>
        <v/>
      </c>
      <c r="AE1305" s="36" t="str">
        <f t="shared" si="209"/>
        <v/>
      </c>
      <c r="AF1305" s="37" t="str">
        <f>IFERROR(VLOOKUP($F$2,IMPUTATION!F:G,2,0),"")</f>
        <v/>
      </c>
    </row>
    <row r="1306" spans="1:32">
      <c r="A1306" s="31">
        <v>44408</v>
      </c>
      <c r="B1306" s="32">
        <v>79.63</v>
      </c>
      <c r="C1306" s="32" t="s">
        <v>21</v>
      </c>
      <c r="D1306" s="32" t="s">
        <v>371</v>
      </c>
      <c r="E1306" s="32" t="s">
        <v>113</v>
      </c>
      <c r="F1306" s="32" t="s">
        <v>671</v>
      </c>
      <c r="G1306" s="32">
        <v>53.7</v>
      </c>
      <c r="H1306" s="32" t="s">
        <v>380</v>
      </c>
      <c r="I1306" s="32">
        <v>66.36</v>
      </c>
      <c r="J1306" s="32">
        <v>80</v>
      </c>
      <c r="K1306" s="32">
        <v>10.62</v>
      </c>
      <c r="L1306" s="32">
        <v>69.010000000000005</v>
      </c>
      <c r="M1306" s="32" t="s">
        <v>392</v>
      </c>
      <c r="N1306" s="32" t="s">
        <v>396</v>
      </c>
      <c r="O1306" s="32">
        <v>6400322</v>
      </c>
      <c r="P1306" s="38">
        <f>IF($H1306="",VLOOKUP($C1306,IMPUTATION_CARBURANT[],2,0),VLOOKUP($H1306,IMPUTATION_CARBURANT[],2,0))</f>
        <v>1</v>
      </c>
      <c r="Q1306" s="38">
        <f>IF(AND($P1306=123401,$M1306="VP"),124013,$P$2:$P$4524)</f>
        <v>1</v>
      </c>
      <c r="R1306" s="38" t="str">
        <f t="shared" si="201"/>
        <v>TEST</v>
      </c>
      <c r="S1306" s="38">
        <f>ABS($B1306)</f>
        <v>79.63</v>
      </c>
      <c r="T1306" s="38">
        <f>ABS($I1306)</f>
        <v>66.36</v>
      </c>
      <c r="U1306" s="38">
        <f>ABS($K1306)</f>
        <v>10.62</v>
      </c>
      <c r="V1306" s="34">
        <f t="shared" si="204"/>
        <v>53.09</v>
      </c>
      <c r="W1306" s="35">
        <f t="shared" si="205"/>
        <v>15.92</v>
      </c>
      <c r="X1306" s="34" t="str">
        <f t="shared" si="206"/>
        <v/>
      </c>
      <c r="Y1306" s="35" t="str">
        <f t="shared" si="207"/>
        <v/>
      </c>
      <c r="Z1306" s="38" t="str">
        <f t="shared" si="202"/>
        <v>V8</v>
      </c>
      <c r="AA1306" s="38" t="str">
        <f t="shared" si="200"/>
        <v>V9</v>
      </c>
      <c r="AB1306" s="38" t="str">
        <f t="shared" si="203"/>
        <v>V10</v>
      </c>
      <c r="AC1306" s="38">
        <f>IF($AF1306=20,"",IF($V1306=0,"",IF($H1306="Adblue Bidon","",IF($H1306="GNC (KG)","",IF($H1306="Frais de service EV","",IF($Q1306=1,$G$2:$G$4524,""))))))</f>
        <v>53.7</v>
      </c>
      <c r="AD1306" s="33" t="str">
        <f t="shared" si="208"/>
        <v/>
      </c>
      <c r="AE1306" s="36" t="str">
        <f t="shared" si="209"/>
        <v/>
      </c>
      <c r="AF1306" s="37" t="str">
        <f>IFERROR(VLOOKUP($F$2,IMPUTATION!F:G,2,0),"")</f>
        <v/>
      </c>
    </row>
    <row r="1307" spans="1:32">
      <c r="A1307" s="31">
        <v>44408</v>
      </c>
      <c r="B1307" s="32">
        <v>38.799999999999997</v>
      </c>
      <c r="C1307" s="32" t="s">
        <v>21</v>
      </c>
      <c r="D1307" s="32" t="s">
        <v>371</v>
      </c>
      <c r="E1307" s="32" t="s">
        <v>107</v>
      </c>
      <c r="F1307" s="32" t="s">
        <v>1395</v>
      </c>
      <c r="G1307" s="32">
        <v>26.16</v>
      </c>
      <c r="H1307" s="32" t="s">
        <v>380</v>
      </c>
      <c r="I1307" s="32">
        <v>32.33</v>
      </c>
      <c r="J1307" s="32">
        <v>80</v>
      </c>
      <c r="K1307" s="32">
        <v>5.18</v>
      </c>
      <c r="L1307" s="32">
        <v>33.619999999999997</v>
      </c>
      <c r="M1307" s="32" t="s">
        <v>392</v>
      </c>
      <c r="N1307" s="32" t="s">
        <v>396</v>
      </c>
      <c r="O1307" s="32">
        <v>6176650</v>
      </c>
      <c r="P1307" s="38">
        <f>IF($H1307="",VLOOKUP($C1307,IMPUTATION_CARBURANT[],2,0),VLOOKUP($H1307,IMPUTATION_CARBURANT[],2,0))</f>
        <v>1</v>
      </c>
      <c r="Q1307" s="38">
        <f>IF(AND($P1307=123401,$M1307="VP"),124013,$P$2:$P$4524)</f>
        <v>1</v>
      </c>
      <c r="R1307" s="38" t="str">
        <f t="shared" si="201"/>
        <v>TEST</v>
      </c>
      <c r="S1307" s="38">
        <f>ABS($B1307)</f>
        <v>38.799999999999997</v>
      </c>
      <c r="T1307" s="38">
        <f>ABS($I1307)</f>
        <v>32.33</v>
      </c>
      <c r="U1307" s="38">
        <f>ABS($K1307)</f>
        <v>5.18</v>
      </c>
      <c r="V1307" s="34">
        <f t="shared" si="204"/>
        <v>25.86</v>
      </c>
      <c r="W1307" s="35">
        <f t="shared" si="205"/>
        <v>7.76</v>
      </c>
      <c r="X1307" s="34" t="str">
        <f t="shared" si="206"/>
        <v/>
      </c>
      <c r="Y1307" s="35" t="str">
        <f t="shared" si="207"/>
        <v/>
      </c>
      <c r="Z1307" s="38" t="str">
        <f t="shared" si="202"/>
        <v>V8</v>
      </c>
      <c r="AA1307" s="38" t="str">
        <f t="shared" si="200"/>
        <v>V9</v>
      </c>
      <c r="AB1307" s="38" t="str">
        <f t="shared" si="203"/>
        <v>V10</v>
      </c>
      <c r="AC1307" s="38">
        <f>IF($AF1307=20,"",IF($V1307=0,"",IF($H1307="Adblue Bidon","",IF($H1307="GNC (KG)","",IF($H1307="Frais de service EV","",IF($Q1307=1,$G$2:$G$4524,""))))))</f>
        <v>26.16</v>
      </c>
      <c r="AD1307" s="33" t="str">
        <f t="shared" si="208"/>
        <v/>
      </c>
      <c r="AE1307" s="36" t="str">
        <f t="shared" si="209"/>
        <v/>
      </c>
      <c r="AF1307" s="37" t="str">
        <f>IFERROR(VLOOKUP($F$2,IMPUTATION!F:G,2,0),"")</f>
        <v/>
      </c>
    </row>
    <row r="1308" spans="1:32">
      <c r="A1308" s="31">
        <v>44408</v>
      </c>
      <c r="B1308" s="32">
        <v>66.64</v>
      </c>
      <c r="C1308" s="32" t="s">
        <v>21</v>
      </c>
      <c r="D1308" s="32" t="s">
        <v>371</v>
      </c>
      <c r="E1308" s="32" t="s">
        <v>113</v>
      </c>
      <c r="F1308" s="32" t="s">
        <v>438</v>
      </c>
      <c r="G1308" s="32">
        <v>44.94</v>
      </c>
      <c r="H1308" s="32" t="s">
        <v>380</v>
      </c>
      <c r="I1308" s="32">
        <v>55.53</v>
      </c>
      <c r="J1308" s="32">
        <v>80</v>
      </c>
      <c r="K1308" s="32">
        <v>8.89</v>
      </c>
      <c r="L1308" s="32">
        <v>57.75</v>
      </c>
      <c r="M1308" s="32" t="s">
        <v>392</v>
      </c>
      <c r="N1308" s="32" t="s">
        <v>396</v>
      </c>
      <c r="O1308" s="32">
        <v>6177157</v>
      </c>
      <c r="P1308" s="38">
        <f>IF($H1308="",VLOOKUP($C1308,IMPUTATION_CARBURANT[],2,0),VLOOKUP($H1308,IMPUTATION_CARBURANT[],2,0))</f>
        <v>1</v>
      </c>
      <c r="Q1308" s="38">
        <f>IF(AND($P1308=123401,$M1308="VP"),124013,$P$2:$P$4524)</f>
        <v>1</v>
      </c>
      <c r="R1308" s="38" t="str">
        <f t="shared" si="201"/>
        <v>TEST</v>
      </c>
      <c r="S1308" s="38">
        <f>ABS($B1308)</f>
        <v>66.64</v>
      </c>
      <c r="T1308" s="38">
        <f>ABS($I1308)</f>
        <v>55.53</v>
      </c>
      <c r="U1308" s="38">
        <f>ABS($K1308)</f>
        <v>8.89</v>
      </c>
      <c r="V1308" s="34">
        <f t="shared" si="204"/>
        <v>44.42</v>
      </c>
      <c r="W1308" s="35">
        <f t="shared" si="205"/>
        <v>13.33</v>
      </c>
      <c r="X1308" s="34" t="str">
        <f t="shared" si="206"/>
        <v/>
      </c>
      <c r="Y1308" s="35" t="str">
        <f t="shared" si="207"/>
        <v/>
      </c>
      <c r="Z1308" s="38" t="str">
        <f t="shared" si="202"/>
        <v>V8</v>
      </c>
      <c r="AA1308" s="38" t="str">
        <f t="shared" si="200"/>
        <v>V9</v>
      </c>
      <c r="AB1308" s="38" t="str">
        <f t="shared" si="203"/>
        <v>V10</v>
      </c>
      <c r="AC1308" s="38">
        <f>IF($AF1308=20,"",IF($V1308=0,"",IF($H1308="Adblue Bidon","",IF($H1308="GNC (KG)","",IF($H1308="Frais de service EV","",IF($Q1308=1,$G$2:$G$4524,""))))))</f>
        <v>44.94</v>
      </c>
      <c r="AD1308" s="33" t="str">
        <f t="shared" si="208"/>
        <v/>
      </c>
      <c r="AE1308" s="36" t="str">
        <f t="shared" si="209"/>
        <v/>
      </c>
      <c r="AF1308" s="37" t="str">
        <f>IFERROR(VLOOKUP($F$2,IMPUTATION!F:G,2,0),"")</f>
        <v/>
      </c>
    </row>
    <row r="1309" spans="1:32">
      <c r="A1309" s="31">
        <v>44408</v>
      </c>
      <c r="B1309" s="32">
        <v>28.04</v>
      </c>
      <c r="C1309" s="32" t="s">
        <v>393</v>
      </c>
      <c r="D1309" s="32" t="s">
        <v>371</v>
      </c>
      <c r="E1309" s="32" t="s">
        <v>269</v>
      </c>
      <c r="F1309" s="32" t="s">
        <v>606</v>
      </c>
      <c r="G1309" s="32">
        <v>17.02</v>
      </c>
      <c r="H1309" s="32" t="s">
        <v>389</v>
      </c>
      <c r="I1309" s="32">
        <v>23.37</v>
      </c>
      <c r="J1309" s="32">
        <v>80</v>
      </c>
      <c r="K1309" s="32">
        <v>3.74</v>
      </c>
      <c r="L1309" s="32">
        <v>24.3</v>
      </c>
      <c r="M1309" s="32" t="s">
        <v>18</v>
      </c>
      <c r="N1309" s="32" t="s">
        <v>18</v>
      </c>
      <c r="O1309" s="32">
        <v>6400349</v>
      </c>
      <c r="P1309" s="38">
        <f>IF($H1309="",VLOOKUP($C1309,IMPUTATION_CARBURANT[],2,0),VLOOKUP($H1309,IMPUTATION_CARBURANT[],2,0))</f>
        <v>1</v>
      </c>
      <c r="Q1309" s="38">
        <f>IF(AND($P1309=123401,$M1309="VP"),124013,$P$2:$P$4524)</f>
        <v>1</v>
      </c>
      <c r="R1309" s="38" t="str">
        <f t="shared" si="201"/>
        <v>TEST</v>
      </c>
      <c r="S1309" s="38">
        <f>ABS($B1309)</f>
        <v>28.04</v>
      </c>
      <c r="T1309" s="38">
        <f>ABS($I1309)</f>
        <v>23.37</v>
      </c>
      <c r="U1309" s="38">
        <f>ABS($K1309)</f>
        <v>3.74</v>
      </c>
      <c r="V1309" s="34">
        <f t="shared" si="204"/>
        <v>18.7</v>
      </c>
      <c r="W1309" s="35">
        <f t="shared" si="205"/>
        <v>5.6</v>
      </c>
      <c r="X1309" s="34" t="str">
        <f t="shared" si="206"/>
        <v/>
      </c>
      <c r="Y1309" s="35" t="str">
        <f t="shared" si="207"/>
        <v/>
      </c>
      <c r="Z1309" s="38" t="str">
        <f t="shared" si="202"/>
        <v>V8</v>
      </c>
      <c r="AA1309" s="38" t="str">
        <f t="shared" si="200"/>
        <v>V9</v>
      </c>
      <c r="AB1309" s="38" t="str">
        <f t="shared" si="203"/>
        <v>V10</v>
      </c>
      <c r="AC1309" s="38">
        <f>IF($AF1309=20,"",IF($V1309=0,"",IF($H1309="Adblue Bidon","",IF($H1309="GNC (KG)","",IF($H1309="Frais de service EV","",IF($Q1309=1,$G$2:$G$4524,""))))))</f>
        <v>17.02</v>
      </c>
      <c r="AD1309" s="33" t="str">
        <f t="shared" si="208"/>
        <v/>
      </c>
      <c r="AE1309" s="36" t="str">
        <f t="shared" si="209"/>
        <v/>
      </c>
      <c r="AF1309" s="37" t="str">
        <f>IFERROR(VLOOKUP($F$2,IMPUTATION!F:G,2,0),"")</f>
        <v/>
      </c>
    </row>
    <row r="1310" spans="1:32">
      <c r="A1310" s="31">
        <v>44408</v>
      </c>
      <c r="B1310" s="32">
        <v>122.95</v>
      </c>
      <c r="C1310" s="32" t="s">
        <v>21</v>
      </c>
      <c r="D1310" s="32" t="s">
        <v>371</v>
      </c>
      <c r="E1310" s="32" t="s">
        <v>114</v>
      </c>
      <c r="F1310" s="32" t="s">
        <v>656</v>
      </c>
      <c r="G1310" s="32">
        <v>82.65</v>
      </c>
      <c r="H1310" s="32" t="s">
        <v>380</v>
      </c>
      <c r="I1310" s="32">
        <v>102.46</v>
      </c>
      <c r="J1310" s="32">
        <v>80</v>
      </c>
      <c r="K1310" s="32">
        <v>16.39</v>
      </c>
      <c r="L1310" s="32">
        <v>106.56</v>
      </c>
      <c r="M1310" s="32" t="s">
        <v>19</v>
      </c>
      <c r="N1310" s="32" t="s">
        <v>396</v>
      </c>
      <c r="O1310" s="32">
        <v>6178822</v>
      </c>
      <c r="P1310" s="38">
        <f>IF($H1310="",VLOOKUP($C1310,IMPUTATION_CARBURANT[],2,0),VLOOKUP($H1310,IMPUTATION_CARBURANT[],2,0))</f>
        <v>1</v>
      </c>
      <c r="Q1310" s="38">
        <f>IF(AND($P1310=123401,$M1310="VP"),124013,$P$2:$P$4524)</f>
        <v>1</v>
      </c>
      <c r="R1310" s="38" t="str">
        <f t="shared" si="201"/>
        <v>TEST</v>
      </c>
      <c r="S1310" s="38">
        <f>ABS($B1310)</f>
        <v>122.95</v>
      </c>
      <c r="T1310" s="38">
        <f>ABS($I1310)</f>
        <v>102.46</v>
      </c>
      <c r="U1310" s="38">
        <f>ABS($K1310)</f>
        <v>16.39</v>
      </c>
      <c r="V1310" s="34">
        <f t="shared" si="204"/>
        <v>81.97</v>
      </c>
      <c r="W1310" s="35">
        <f t="shared" si="205"/>
        <v>24.59</v>
      </c>
      <c r="X1310" s="34" t="str">
        <f t="shared" si="206"/>
        <v/>
      </c>
      <c r="Y1310" s="35" t="str">
        <f t="shared" si="207"/>
        <v/>
      </c>
      <c r="Z1310" s="38" t="str">
        <f t="shared" si="202"/>
        <v>V8</v>
      </c>
      <c r="AA1310" s="38" t="str">
        <f t="shared" si="200"/>
        <v>V9</v>
      </c>
      <c r="AB1310" s="38" t="str">
        <f t="shared" si="203"/>
        <v>V10</v>
      </c>
      <c r="AC1310" s="38">
        <f>IF($AF1310=20,"",IF($V1310=0,"",IF($H1310="Adblue Bidon","",IF($H1310="GNC (KG)","",IF($H1310="Frais de service EV","",IF($Q1310=1,$G$2:$G$4524,""))))))</f>
        <v>82.65</v>
      </c>
      <c r="AD1310" s="33" t="str">
        <f t="shared" si="208"/>
        <v/>
      </c>
      <c r="AE1310" s="36" t="str">
        <f t="shared" si="209"/>
        <v/>
      </c>
      <c r="AF1310" s="37" t="str">
        <f>IFERROR(VLOOKUP($F$2,IMPUTATION!F:G,2,0),"")</f>
        <v/>
      </c>
    </row>
    <row r="1311" spans="1:32">
      <c r="A1311" s="31">
        <v>44408</v>
      </c>
      <c r="B1311" s="32">
        <v>64.489999999999995</v>
      </c>
      <c r="C1311" s="32" t="s">
        <v>393</v>
      </c>
      <c r="D1311" s="32" t="s">
        <v>371</v>
      </c>
      <c r="E1311" s="32" t="s">
        <v>295</v>
      </c>
      <c r="F1311" s="32" t="s">
        <v>1580</v>
      </c>
      <c r="G1311" s="32">
        <v>40.79</v>
      </c>
      <c r="H1311" s="32" t="s">
        <v>387</v>
      </c>
      <c r="I1311" s="32">
        <v>53.74</v>
      </c>
      <c r="J1311" s="32">
        <v>80</v>
      </c>
      <c r="K1311" s="32">
        <v>8.6</v>
      </c>
      <c r="L1311" s="32">
        <v>55.89</v>
      </c>
      <c r="M1311" s="32" t="s">
        <v>18</v>
      </c>
      <c r="N1311" s="32" t="s">
        <v>18</v>
      </c>
      <c r="O1311" s="32">
        <v>6400289</v>
      </c>
      <c r="P1311" s="38">
        <f>IF($H1311="",VLOOKUP($C1311,IMPUTATION_CARBURANT[],2,0),VLOOKUP($H1311,IMPUTATION_CARBURANT[],2,0))</f>
        <v>1</v>
      </c>
      <c r="Q1311" s="38">
        <f>IF(AND($P1311=123401,$M1311="VP"),124013,$P$2:$P$4524)</f>
        <v>1</v>
      </c>
      <c r="R1311" s="38" t="str">
        <f t="shared" si="201"/>
        <v>TEST</v>
      </c>
      <c r="S1311" s="38">
        <f>ABS($B1311)</f>
        <v>64.489999999999995</v>
      </c>
      <c r="T1311" s="38">
        <f>ABS($I1311)</f>
        <v>53.74</v>
      </c>
      <c r="U1311" s="38">
        <f>ABS($K1311)</f>
        <v>8.6</v>
      </c>
      <c r="V1311" s="34">
        <f t="shared" si="204"/>
        <v>42.99</v>
      </c>
      <c r="W1311" s="35">
        <f t="shared" si="205"/>
        <v>12.9</v>
      </c>
      <c r="X1311" s="34" t="str">
        <f t="shared" si="206"/>
        <v/>
      </c>
      <c r="Y1311" s="35" t="str">
        <f t="shared" si="207"/>
        <v/>
      </c>
      <c r="Z1311" s="38" t="str">
        <f t="shared" si="202"/>
        <v>V8</v>
      </c>
      <c r="AA1311" s="38" t="str">
        <f t="shared" si="200"/>
        <v>V9</v>
      </c>
      <c r="AB1311" s="38" t="str">
        <f t="shared" si="203"/>
        <v>V10</v>
      </c>
      <c r="AC1311" s="38">
        <f>IF($AF1311=20,"",IF($V1311=0,"",IF($H1311="Adblue Bidon","",IF($H1311="GNC (KG)","",IF($H1311="Frais de service EV","",IF($Q1311=1,$G$2:$G$4524,""))))))</f>
        <v>40.79</v>
      </c>
      <c r="AD1311" s="33" t="str">
        <f t="shared" si="208"/>
        <v/>
      </c>
      <c r="AE1311" s="36" t="str">
        <f t="shared" si="209"/>
        <v/>
      </c>
      <c r="AF1311" s="37" t="str">
        <f>IFERROR(VLOOKUP($F$2,IMPUTATION!F:G,2,0),"")</f>
        <v/>
      </c>
    </row>
    <row r="1312" spans="1:32">
      <c r="A1312" s="31">
        <v>44408</v>
      </c>
      <c r="B1312" s="32">
        <v>59.23</v>
      </c>
      <c r="C1312" s="32" t="s">
        <v>393</v>
      </c>
      <c r="D1312" s="32" t="s">
        <v>371</v>
      </c>
      <c r="E1312" s="32" t="s">
        <v>337</v>
      </c>
      <c r="F1312" s="32" t="s">
        <v>425</v>
      </c>
      <c r="G1312" s="32">
        <v>37.07</v>
      </c>
      <c r="H1312" s="32" t="s">
        <v>387</v>
      </c>
      <c r="I1312" s="32">
        <v>49.36</v>
      </c>
      <c r="J1312" s="32">
        <v>80</v>
      </c>
      <c r="K1312" s="32">
        <v>7.9</v>
      </c>
      <c r="L1312" s="32">
        <v>51.33</v>
      </c>
      <c r="M1312" s="32" t="s">
        <v>18</v>
      </c>
      <c r="N1312" s="32" t="s">
        <v>18</v>
      </c>
      <c r="O1312" s="32">
        <v>6400205</v>
      </c>
      <c r="P1312" s="38">
        <f>IF($H1312="",VLOOKUP($C1312,IMPUTATION_CARBURANT[],2,0),VLOOKUP($H1312,IMPUTATION_CARBURANT[],2,0))</f>
        <v>1</v>
      </c>
      <c r="Q1312" s="38">
        <f>IF(AND($P1312=123401,$M1312="VP"),124013,$P$2:$P$4524)</f>
        <v>1</v>
      </c>
      <c r="R1312" s="38" t="str">
        <f t="shared" si="201"/>
        <v>TEST</v>
      </c>
      <c r="S1312" s="38">
        <f>ABS($B1312)</f>
        <v>59.23</v>
      </c>
      <c r="T1312" s="38">
        <f>ABS($I1312)</f>
        <v>49.36</v>
      </c>
      <c r="U1312" s="38">
        <f>ABS($K1312)</f>
        <v>7.9</v>
      </c>
      <c r="V1312" s="34">
        <f t="shared" si="204"/>
        <v>39.49</v>
      </c>
      <c r="W1312" s="35">
        <f t="shared" si="205"/>
        <v>11.84</v>
      </c>
      <c r="X1312" s="34" t="str">
        <f t="shared" si="206"/>
        <v/>
      </c>
      <c r="Y1312" s="35" t="str">
        <f t="shared" si="207"/>
        <v/>
      </c>
      <c r="Z1312" s="38" t="str">
        <f t="shared" si="202"/>
        <v>V8</v>
      </c>
      <c r="AA1312" s="38" t="str">
        <f t="shared" si="200"/>
        <v>V9</v>
      </c>
      <c r="AB1312" s="38" t="str">
        <f t="shared" si="203"/>
        <v>V10</v>
      </c>
      <c r="AC1312" s="38">
        <f>IF($AF1312=20,"",IF($V1312=0,"",IF($H1312="Adblue Bidon","",IF($H1312="GNC (KG)","",IF($H1312="Frais de service EV","",IF($Q1312=1,$G$2:$G$4524,""))))))</f>
        <v>37.07</v>
      </c>
      <c r="AD1312" s="33" t="str">
        <f t="shared" si="208"/>
        <v/>
      </c>
      <c r="AE1312" s="36" t="str">
        <f t="shared" si="209"/>
        <v/>
      </c>
      <c r="AF1312" s="37" t="str">
        <f>IFERROR(VLOOKUP($F$2,IMPUTATION!F:G,2,0),"")</f>
        <v/>
      </c>
    </row>
    <row r="1313" spans="1:32">
      <c r="A1313" s="31">
        <v>44408</v>
      </c>
      <c r="B1313" s="32">
        <v>43.98</v>
      </c>
      <c r="C1313" s="32" t="s">
        <v>393</v>
      </c>
      <c r="D1313" s="32" t="s">
        <v>371</v>
      </c>
      <c r="E1313" s="32" t="s">
        <v>315</v>
      </c>
      <c r="F1313" s="32" t="s">
        <v>503</v>
      </c>
      <c r="G1313" s="32">
        <v>26.01</v>
      </c>
      <c r="H1313" s="32" t="s">
        <v>390</v>
      </c>
      <c r="I1313" s="32">
        <v>36.65</v>
      </c>
      <c r="J1313" s="32">
        <v>80</v>
      </c>
      <c r="K1313" s="32">
        <v>5.86</v>
      </c>
      <c r="L1313" s="32">
        <v>38.119999999999997</v>
      </c>
      <c r="M1313" s="32" t="s">
        <v>18</v>
      </c>
      <c r="N1313" s="32" t="s">
        <v>18</v>
      </c>
      <c r="O1313" s="32">
        <v>6400415</v>
      </c>
      <c r="P1313" s="38">
        <f>IF($H1313="",VLOOKUP($C1313,IMPUTATION_CARBURANT[],2,0),VLOOKUP($H1313,IMPUTATION_CARBURANT[],2,0))</f>
        <v>1</v>
      </c>
      <c r="Q1313" s="38">
        <f>IF(AND($P1313=123401,$M1313="VP"),124013,$P$2:$P$4524)</f>
        <v>1</v>
      </c>
      <c r="R1313" s="38" t="str">
        <f t="shared" si="201"/>
        <v>TEST</v>
      </c>
      <c r="S1313" s="38">
        <f>ABS($B1313)</f>
        <v>43.98</v>
      </c>
      <c r="T1313" s="38">
        <f>ABS($I1313)</f>
        <v>36.65</v>
      </c>
      <c r="U1313" s="38">
        <f>ABS($K1313)</f>
        <v>5.86</v>
      </c>
      <c r="V1313" s="34">
        <f t="shared" si="204"/>
        <v>29.32</v>
      </c>
      <c r="W1313" s="35">
        <f t="shared" si="205"/>
        <v>8.8000000000000007</v>
      </c>
      <c r="X1313" s="34" t="str">
        <f t="shared" si="206"/>
        <v/>
      </c>
      <c r="Y1313" s="35" t="str">
        <f t="shared" si="207"/>
        <v/>
      </c>
      <c r="Z1313" s="38" t="str">
        <f t="shared" si="202"/>
        <v>V8</v>
      </c>
      <c r="AA1313" s="38" t="str">
        <f t="shared" si="200"/>
        <v>V9</v>
      </c>
      <c r="AB1313" s="38" t="str">
        <f t="shared" si="203"/>
        <v>V10</v>
      </c>
      <c r="AC1313" s="38">
        <f>IF($AF1313=20,"",IF($V1313=0,"",IF($H1313="Adblue Bidon","",IF($H1313="GNC (KG)","",IF($H1313="Frais de service EV","",IF($Q1313=1,$G$2:$G$4524,""))))))</f>
        <v>26.01</v>
      </c>
      <c r="AD1313" s="33" t="str">
        <f t="shared" si="208"/>
        <v/>
      </c>
      <c r="AE1313" s="36" t="str">
        <f t="shared" si="209"/>
        <v/>
      </c>
      <c r="AF1313" s="37" t="str">
        <f>IFERROR(VLOOKUP($F$2,IMPUTATION!F:G,2,0),"")</f>
        <v/>
      </c>
    </row>
    <row r="1314" spans="1:32">
      <c r="A1314" s="31">
        <v>44408</v>
      </c>
      <c r="B1314" s="32">
        <v>91.74</v>
      </c>
      <c r="C1314" s="32" t="s">
        <v>21</v>
      </c>
      <c r="D1314" s="32" t="s">
        <v>371</v>
      </c>
      <c r="E1314" s="32" t="s">
        <v>93</v>
      </c>
      <c r="F1314" s="32" t="s">
        <v>505</v>
      </c>
      <c r="G1314" s="32">
        <v>62.29</v>
      </c>
      <c r="H1314" s="32" t="s">
        <v>380</v>
      </c>
      <c r="I1314" s="32">
        <v>76.45</v>
      </c>
      <c r="J1314" s="32">
        <v>80</v>
      </c>
      <c r="K1314" s="32">
        <v>12.23</v>
      </c>
      <c r="L1314" s="32">
        <v>79.510000000000005</v>
      </c>
      <c r="M1314" s="32" t="s">
        <v>392</v>
      </c>
      <c r="N1314" s="32" t="s">
        <v>396</v>
      </c>
      <c r="O1314" s="32">
        <v>6176713</v>
      </c>
      <c r="P1314" s="38">
        <f>IF($H1314="",VLOOKUP($C1314,IMPUTATION_CARBURANT[],2,0),VLOOKUP($H1314,IMPUTATION_CARBURANT[],2,0))</f>
        <v>1</v>
      </c>
      <c r="Q1314" s="38">
        <f>IF(AND($P1314=123401,$M1314="VP"),124013,$P$2:$P$4524)</f>
        <v>1</v>
      </c>
      <c r="R1314" s="38" t="str">
        <f t="shared" si="201"/>
        <v>TEST</v>
      </c>
      <c r="S1314" s="38">
        <f>ABS($B1314)</f>
        <v>91.74</v>
      </c>
      <c r="T1314" s="38">
        <f>ABS($I1314)</f>
        <v>76.45</v>
      </c>
      <c r="U1314" s="38">
        <f>ABS($K1314)</f>
        <v>12.23</v>
      </c>
      <c r="V1314" s="34">
        <f t="shared" si="204"/>
        <v>61.16</v>
      </c>
      <c r="W1314" s="35">
        <f t="shared" si="205"/>
        <v>18.350000000000001</v>
      </c>
      <c r="X1314" s="34" t="str">
        <f t="shared" si="206"/>
        <v/>
      </c>
      <c r="Y1314" s="35" t="str">
        <f t="shared" si="207"/>
        <v/>
      </c>
      <c r="Z1314" s="38" t="str">
        <f t="shared" si="202"/>
        <v>V8</v>
      </c>
      <c r="AA1314" s="38" t="str">
        <f t="shared" si="200"/>
        <v>V9</v>
      </c>
      <c r="AB1314" s="38" t="str">
        <f t="shared" si="203"/>
        <v>V10</v>
      </c>
      <c r="AC1314" s="38">
        <f>IF($AF1314=20,"",IF($V1314=0,"",IF($H1314="Adblue Bidon","",IF($H1314="GNC (KG)","",IF($H1314="Frais de service EV","",IF($Q1314=1,$G$2:$G$4524,""))))))</f>
        <v>62.29</v>
      </c>
      <c r="AD1314" s="33" t="str">
        <f t="shared" si="208"/>
        <v/>
      </c>
      <c r="AE1314" s="36" t="str">
        <f t="shared" si="209"/>
        <v/>
      </c>
      <c r="AF1314" s="37" t="str">
        <f>IFERROR(VLOOKUP($F$2,IMPUTATION!F:G,2,0),"")</f>
        <v/>
      </c>
    </row>
    <row r="1315" spans="1:32">
      <c r="A1315" s="31">
        <v>44408</v>
      </c>
      <c r="B1315" s="32">
        <v>112.58</v>
      </c>
      <c r="C1315" s="32" t="s">
        <v>21</v>
      </c>
      <c r="D1315" s="32" t="s">
        <v>371</v>
      </c>
      <c r="E1315" s="32" t="s">
        <v>86</v>
      </c>
      <c r="F1315" s="32" t="s">
        <v>596</v>
      </c>
      <c r="G1315" s="32">
        <v>76.09</v>
      </c>
      <c r="H1315" s="32" t="s">
        <v>380</v>
      </c>
      <c r="I1315" s="32">
        <v>93.82</v>
      </c>
      <c r="J1315" s="32">
        <v>80</v>
      </c>
      <c r="K1315" s="32">
        <v>15.01</v>
      </c>
      <c r="L1315" s="32">
        <v>97.57</v>
      </c>
      <c r="M1315" s="32" t="s">
        <v>19</v>
      </c>
      <c r="N1315" s="32" t="s">
        <v>396</v>
      </c>
      <c r="O1315" s="32">
        <v>6178855</v>
      </c>
      <c r="P1315" s="38">
        <f>IF($H1315="",VLOOKUP($C1315,IMPUTATION_CARBURANT[],2,0),VLOOKUP($H1315,IMPUTATION_CARBURANT[],2,0))</f>
        <v>1</v>
      </c>
      <c r="Q1315" s="38">
        <f>IF(AND($P1315=123401,$M1315="VP"),124013,$P$2:$P$4524)</f>
        <v>1</v>
      </c>
      <c r="R1315" s="38" t="str">
        <f t="shared" si="201"/>
        <v>TEST</v>
      </c>
      <c r="S1315" s="38">
        <f>ABS($B1315)</f>
        <v>112.58</v>
      </c>
      <c r="T1315" s="38">
        <f>ABS($I1315)</f>
        <v>93.82</v>
      </c>
      <c r="U1315" s="38">
        <f>ABS($K1315)</f>
        <v>15.01</v>
      </c>
      <c r="V1315" s="34">
        <f t="shared" si="204"/>
        <v>75.06</v>
      </c>
      <c r="W1315" s="35">
        <f t="shared" si="205"/>
        <v>22.51</v>
      </c>
      <c r="X1315" s="34" t="str">
        <f t="shared" si="206"/>
        <v/>
      </c>
      <c r="Y1315" s="35" t="str">
        <f t="shared" si="207"/>
        <v/>
      </c>
      <c r="Z1315" s="38" t="str">
        <f t="shared" si="202"/>
        <v>V8</v>
      </c>
      <c r="AA1315" s="38" t="str">
        <f t="shared" si="200"/>
        <v>V9</v>
      </c>
      <c r="AB1315" s="38" t="str">
        <f t="shared" si="203"/>
        <v>V10</v>
      </c>
      <c r="AC1315" s="38">
        <f>IF($AF1315=20,"",IF($V1315=0,"",IF($H1315="Adblue Bidon","",IF($H1315="GNC (KG)","",IF($H1315="Frais de service EV","",IF($Q1315=1,$G$2:$G$4524,""))))))</f>
        <v>76.09</v>
      </c>
      <c r="AD1315" s="33" t="str">
        <f t="shared" si="208"/>
        <v/>
      </c>
      <c r="AE1315" s="36" t="str">
        <f t="shared" si="209"/>
        <v/>
      </c>
      <c r="AF1315" s="37" t="str">
        <f>IFERROR(VLOOKUP($F$2,IMPUTATION!F:G,2,0),"")</f>
        <v/>
      </c>
    </row>
    <row r="1316" spans="1:32">
      <c r="A1316" s="31">
        <v>44408</v>
      </c>
      <c r="B1316" s="32">
        <v>54.18</v>
      </c>
      <c r="C1316" s="32" t="s">
        <v>393</v>
      </c>
      <c r="D1316" s="32" t="s">
        <v>371</v>
      </c>
      <c r="E1316" s="32" t="s">
        <v>303</v>
      </c>
      <c r="F1316" s="32" t="s">
        <v>526</v>
      </c>
      <c r="G1316" s="32">
        <v>33.700000000000003</v>
      </c>
      <c r="H1316" s="32" t="s">
        <v>387</v>
      </c>
      <c r="I1316" s="32">
        <v>45.15</v>
      </c>
      <c r="J1316" s="32">
        <v>80</v>
      </c>
      <c r="K1316" s="32">
        <v>7.22</v>
      </c>
      <c r="L1316" s="32">
        <v>46.96</v>
      </c>
      <c r="M1316" s="32" t="s">
        <v>18</v>
      </c>
      <c r="N1316" s="32" t="s">
        <v>18</v>
      </c>
      <c r="O1316" s="32">
        <v>6400427</v>
      </c>
      <c r="P1316" s="38">
        <f>IF($H1316="",VLOOKUP($C1316,IMPUTATION_CARBURANT[],2,0),VLOOKUP($H1316,IMPUTATION_CARBURANT[],2,0))</f>
        <v>1</v>
      </c>
      <c r="Q1316" s="38">
        <f>IF(AND($P1316=123401,$M1316="VP"),124013,$P$2:$P$4524)</f>
        <v>1</v>
      </c>
      <c r="R1316" s="38" t="str">
        <f t="shared" si="201"/>
        <v>TEST</v>
      </c>
      <c r="S1316" s="38">
        <f>ABS($B1316)</f>
        <v>54.18</v>
      </c>
      <c r="T1316" s="38">
        <f>ABS($I1316)</f>
        <v>45.15</v>
      </c>
      <c r="U1316" s="38">
        <f>ABS($K1316)</f>
        <v>7.22</v>
      </c>
      <c r="V1316" s="34">
        <f t="shared" si="204"/>
        <v>36.119999999999997</v>
      </c>
      <c r="W1316" s="35">
        <f t="shared" si="205"/>
        <v>10.84</v>
      </c>
      <c r="X1316" s="34" t="str">
        <f t="shared" si="206"/>
        <v/>
      </c>
      <c r="Y1316" s="35" t="str">
        <f t="shared" si="207"/>
        <v/>
      </c>
      <c r="Z1316" s="38" t="str">
        <f t="shared" si="202"/>
        <v>V8</v>
      </c>
      <c r="AA1316" s="38" t="str">
        <f t="shared" si="200"/>
        <v>V9</v>
      </c>
      <c r="AB1316" s="38" t="str">
        <f t="shared" si="203"/>
        <v>V10</v>
      </c>
      <c r="AC1316" s="38">
        <f>IF($AF1316=20,"",IF($V1316=0,"",IF($H1316="Adblue Bidon","",IF($H1316="GNC (KG)","",IF($H1316="Frais de service EV","",IF($Q1316=1,$G$2:$G$4524,""))))))</f>
        <v>33.700000000000003</v>
      </c>
      <c r="AD1316" s="33" t="str">
        <f t="shared" si="208"/>
        <v/>
      </c>
      <c r="AE1316" s="36" t="str">
        <f t="shared" si="209"/>
        <v/>
      </c>
      <c r="AF1316" s="37" t="str">
        <f>IFERROR(VLOOKUP($F$2,IMPUTATION!F:G,2,0),"")</f>
        <v/>
      </c>
    </row>
    <row r="1317" spans="1:32">
      <c r="A1317" s="31">
        <v>44408</v>
      </c>
      <c r="B1317" s="32">
        <v>57.56</v>
      </c>
      <c r="C1317" s="32" t="s">
        <v>393</v>
      </c>
      <c r="D1317" s="32" t="s">
        <v>371</v>
      </c>
      <c r="E1317" s="32" t="s">
        <v>281</v>
      </c>
      <c r="F1317" s="32" t="s">
        <v>810</v>
      </c>
      <c r="G1317" s="32">
        <v>36.090000000000003</v>
      </c>
      <c r="H1317" s="32" t="s">
        <v>387</v>
      </c>
      <c r="I1317" s="32">
        <v>47.97</v>
      </c>
      <c r="J1317" s="32">
        <v>80</v>
      </c>
      <c r="K1317" s="32">
        <v>7.67</v>
      </c>
      <c r="L1317" s="32">
        <v>49.89</v>
      </c>
      <c r="M1317" s="32" t="s">
        <v>18</v>
      </c>
      <c r="N1317" s="32" t="s">
        <v>18</v>
      </c>
      <c r="O1317" s="32">
        <v>6401927</v>
      </c>
      <c r="P1317" s="38">
        <f>IF($H1317="",VLOOKUP($C1317,IMPUTATION_CARBURANT[],2,0),VLOOKUP($H1317,IMPUTATION_CARBURANT[],2,0))</f>
        <v>1</v>
      </c>
      <c r="Q1317" s="38">
        <f>IF(AND($P1317=123401,$M1317="VP"),124013,$P$2:$P$4524)</f>
        <v>1</v>
      </c>
      <c r="R1317" s="38" t="str">
        <f t="shared" si="201"/>
        <v>TEST</v>
      </c>
      <c r="S1317" s="38">
        <f>ABS($B1317)</f>
        <v>57.56</v>
      </c>
      <c r="T1317" s="38">
        <f>ABS($I1317)</f>
        <v>47.97</v>
      </c>
      <c r="U1317" s="38">
        <f>ABS($K1317)</f>
        <v>7.67</v>
      </c>
      <c r="V1317" s="34">
        <f t="shared" si="204"/>
        <v>38.380000000000003</v>
      </c>
      <c r="W1317" s="35">
        <f t="shared" si="205"/>
        <v>11.51</v>
      </c>
      <c r="X1317" s="34" t="str">
        <f t="shared" si="206"/>
        <v/>
      </c>
      <c r="Y1317" s="35" t="str">
        <f t="shared" si="207"/>
        <v/>
      </c>
      <c r="Z1317" s="38" t="str">
        <f t="shared" si="202"/>
        <v>V8</v>
      </c>
      <c r="AA1317" s="38" t="str">
        <f t="shared" si="200"/>
        <v>V9</v>
      </c>
      <c r="AB1317" s="38" t="str">
        <f t="shared" si="203"/>
        <v>V10</v>
      </c>
      <c r="AC1317" s="38">
        <f>IF($AF1317=20,"",IF($V1317=0,"",IF($H1317="Adblue Bidon","",IF($H1317="GNC (KG)","",IF($H1317="Frais de service EV","",IF($Q1317=1,$G$2:$G$4524,""))))))</f>
        <v>36.090000000000003</v>
      </c>
      <c r="AD1317" s="33" t="str">
        <f t="shared" si="208"/>
        <v/>
      </c>
      <c r="AE1317" s="36" t="str">
        <f t="shared" si="209"/>
        <v/>
      </c>
      <c r="AF1317" s="37" t="str">
        <f>IFERROR(VLOOKUP($F$2,IMPUTATION!F:G,2,0),"")</f>
        <v/>
      </c>
    </row>
    <row r="1318" spans="1:32">
      <c r="A1318" s="31">
        <v>44408</v>
      </c>
      <c r="B1318" s="32">
        <v>57.31</v>
      </c>
      <c r="C1318" s="32" t="s">
        <v>393</v>
      </c>
      <c r="D1318" s="32" t="s">
        <v>371</v>
      </c>
      <c r="E1318" s="32" t="s">
        <v>296</v>
      </c>
      <c r="F1318" s="32" t="s">
        <v>575</v>
      </c>
      <c r="G1318" s="32">
        <v>36.369999999999997</v>
      </c>
      <c r="H1318" s="32" t="s">
        <v>387</v>
      </c>
      <c r="I1318" s="32">
        <v>47.76</v>
      </c>
      <c r="J1318" s="32">
        <v>80</v>
      </c>
      <c r="K1318" s="32">
        <v>7.64</v>
      </c>
      <c r="L1318" s="32">
        <v>49.67</v>
      </c>
      <c r="M1318" s="32" t="s">
        <v>18</v>
      </c>
      <c r="N1318" s="32" t="s">
        <v>18</v>
      </c>
      <c r="O1318" s="32">
        <v>6400244</v>
      </c>
      <c r="P1318" s="38">
        <f>IF($H1318="",VLOOKUP($C1318,IMPUTATION_CARBURANT[],2,0),VLOOKUP($H1318,IMPUTATION_CARBURANT[],2,0))</f>
        <v>1</v>
      </c>
      <c r="Q1318" s="38">
        <f>IF(AND($P1318=123401,$M1318="VP"),124013,$P$2:$P$4524)</f>
        <v>1</v>
      </c>
      <c r="R1318" s="38" t="str">
        <f t="shared" si="201"/>
        <v>TEST</v>
      </c>
      <c r="S1318" s="38">
        <f>ABS($B1318)</f>
        <v>57.31</v>
      </c>
      <c r="T1318" s="38">
        <f>ABS($I1318)</f>
        <v>47.76</v>
      </c>
      <c r="U1318" s="38">
        <f>ABS($K1318)</f>
        <v>7.64</v>
      </c>
      <c r="V1318" s="34">
        <f t="shared" si="204"/>
        <v>38.21</v>
      </c>
      <c r="W1318" s="35">
        <f t="shared" si="205"/>
        <v>11.46</v>
      </c>
      <c r="X1318" s="34" t="str">
        <f t="shared" si="206"/>
        <v/>
      </c>
      <c r="Y1318" s="35" t="str">
        <f t="shared" si="207"/>
        <v/>
      </c>
      <c r="Z1318" s="38" t="str">
        <f t="shared" si="202"/>
        <v>V8</v>
      </c>
      <c r="AA1318" s="38" t="str">
        <f t="shared" ref="AA1318:AA1381" si="210">"V9"</f>
        <v>V9</v>
      </c>
      <c r="AB1318" s="38" t="str">
        <f t="shared" si="203"/>
        <v>V10</v>
      </c>
      <c r="AC1318" s="38">
        <f>IF($AF1318=20,"",IF($V1318=0,"",IF($H1318="Adblue Bidon","",IF($H1318="GNC (KG)","",IF($H1318="Frais de service EV","",IF($Q1318=1,$G$2:$G$4524,""))))))</f>
        <v>36.369999999999997</v>
      </c>
      <c r="AD1318" s="33" t="str">
        <f t="shared" si="208"/>
        <v/>
      </c>
      <c r="AE1318" s="36" t="str">
        <f t="shared" si="209"/>
        <v/>
      </c>
      <c r="AF1318" s="37" t="str">
        <f>IFERROR(VLOOKUP($F$2,IMPUTATION!F:G,2,0),"")</f>
        <v/>
      </c>
    </row>
    <row r="1319" spans="1:32">
      <c r="A1319" s="31">
        <v>44408</v>
      </c>
      <c r="B1319" s="32">
        <v>143.74</v>
      </c>
      <c r="C1319" s="32" t="s">
        <v>21</v>
      </c>
      <c r="D1319" s="32" t="s">
        <v>371</v>
      </c>
      <c r="E1319" s="32" t="s">
        <v>88</v>
      </c>
      <c r="F1319" s="32" t="s">
        <v>644</v>
      </c>
      <c r="G1319" s="32">
        <v>97.6</v>
      </c>
      <c r="H1319" s="32" t="s">
        <v>380</v>
      </c>
      <c r="I1319" s="32">
        <v>119.78</v>
      </c>
      <c r="J1319" s="32">
        <v>80</v>
      </c>
      <c r="K1319" s="32">
        <v>19.170000000000002</v>
      </c>
      <c r="L1319" s="32">
        <v>124.57</v>
      </c>
      <c r="M1319" s="32" t="s">
        <v>19</v>
      </c>
      <c r="N1319" s="32" t="s">
        <v>396</v>
      </c>
      <c r="O1319" s="32">
        <v>6176923</v>
      </c>
      <c r="P1319" s="38">
        <f>IF($H1319="",VLOOKUP($C1319,IMPUTATION_CARBURANT[],2,0),VLOOKUP($H1319,IMPUTATION_CARBURANT[],2,0))</f>
        <v>1</v>
      </c>
      <c r="Q1319" s="38">
        <f>IF(AND($P1319=123401,$M1319="VP"),124013,$P$2:$P$4524)</f>
        <v>1</v>
      </c>
      <c r="R1319" s="38" t="str">
        <f t="shared" si="201"/>
        <v>TEST</v>
      </c>
      <c r="S1319" s="38">
        <f>ABS($B1319)</f>
        <v>143.74</v>
      </c>
      <c r="T1319" s="38">
        <f>ABS($I1319)</f>
        <v>119.78</v>
      </c>
      <c r="U1319" s="38">
        <f>ABS($K1319)</f>
        <v>19.170000000000002</v>
      </c>
      <c r="V1319" s="34">
        <f t="shared" si="204"/>
        <v>95.82</v>
      </c>
      <c r="W1319" s="35">
        <f t="shared" si="205"/>
        <v>28.75</v>
      </c>
      <c r="X1319" s="34" t="str">
        <f t="shared" si="206"/>
        <v/>
      </c>
      <c r="Y1319" s="35" t="str">
        <f t="shared" si="207"/>
        <v/>
      </c>
      <c r="Z1319" s="38" t="str">
        <f t="shared" si="202"/>
        <v>V8</v>
      </c>
      <c r="AA1319" s="38" t="str">
        <f t="shared" si="210"/>
        <v>V9</v>
      </c>
      <c r="AB1319" s="38" t="str">
        <f t="shared" si="203"/>
        <v>V10</v>
      </c>
      <c r="AC1319" s="38">
        <f>IF($AF1319=20,"",IF($V1319=0,"",IF($H1319="Adblue Bidon","",IF($H1319="GNC (KG)","",IF($H1319="Frais de service EV","",IF($Q1319=1,$G$2:$G$4524,""))))))</f>
        <v>97.6</v>
      </c>
      <c r="AD1319" s="33" t="str">
        <f t="shared" si="208"/>
        <v/>
      </c>
      <c r="AE1319" s="36" t="str">
        <f t="shared" si="209"/>
        <v/>
      </c>
      <c r="AF1319" s="37" t="str">
        <f>IFERROR(VLOOKUP($F$2,IMPUTATION!F:G,2,0),"")</f>
        <v/>
      </c>
    </row>
    <row r="1320" spans="1:32">
      <c r="A1320" s="31">
        <v>44408</v>
      </c>
      <c r="B1320" s="32">
        <v>60.85</v>
      </c>
      <c r="C1320" s="32" t="s">
        <v>393</v>
      </c>
      <c r="D1320" s="32" t="s">
        <v>371</v>
      </c>
      <c r="E1320" s="32" t="s">
        <v>337</v>
      </c>
      <c r="F1320" s="32" t="s">
        <v>607</v>
      </c>
      <c r="G1320" s="32">
        <v>38.08</v>
      </c>
      <c r="H1320" s="32" t="s">
        <v>387</v>
      </c>
      <c r="I1320" s="32">
        <v>50.71</v>
      </c>
      <c r="J1320" s="32">
        <v>80</v>
      </c>
      <c r="K1320" s="32">
        <v>8.11</v>
      </c>
      <c r="L1320" s="32">
        <v>52.74</v>
      </c>
      <c r="M1320" s="32" t="s">
        <v>18</v>
      </c>
      <c r="N1320" s="32" t="s">
        <v>18</v>
      </c>
      <c r="O1320" s="32">
        <v>6401336</v>
      </c>
      <c r="P1320" s="38">
        <f>IF($H1320="",VLOOKUP($C1320,IMPUTATION_CARBURANT[],2,0),VLOOKUP($H1320,IMPUTATION_CARBURANT[],2,0))</f>
        <v>1</v>
      </c>
      <c r="Q1320" s="38">
        <f>IF(AND($P1320=123401,$M1320="VP"),124013,$P$2:$P$4524)</f>
        <v>1</v>
      </c>
      <c r="R1320" s="38" t="str">
        <f t="shared" si="201"/>
        <v>TEST</v>
      </c>
      <c r="S1320" s="38">
        <f>ABS($B1320)</f>
        <v>60.85</v>
      </c>
      <c r="T1320" s="38">
        <f>ABS($I1320)</f>
        <v>50.71</v>
      </c>
      <c r="U1320" s="38">
        <f>ABS($K1320)</f>
        <v>8.11</v>
      </c>
      <c r="V1320" s="34">
        <f t="shared" si="204"/>
        <v>40.57</v>
      </c>
      <c r="W1320" s="35">
        <f t="shared" si="205"/>
        <v>12.17</v>
      </c>
      <c r="X1320" s="34" t="str">
        <f t="shared" si="206"/>
        <v/>
      </c>
      <c r="Y1320" s="35" t="str">
        <f t="shared" si="207"/>
        <v/>
      </c>
      <c r="Z1320" s="38" t="str">
        <f t="shared" si="202"/>
        <v>V8</v>
      </c>
      <c r="AA1320" s="38" t="str">
        <f t="shared" si="210"/>
        <v>V9</v>
      </c>
      <c r="AB1320" s="38" t="str">
        <f t="shared" si="203"/>
        <v>V10</v>
      </c>
      <c r="AC1320" s="38">
        <f>IF($AF1320=20,"",IF($V1320=0,"",IF($H1320="Adblue Bidon","",IF($H1320="GNC (KG)","",IF($H1320="Frais de service EV","",IF($Q1320=1,$G$2:$G$4524,""))))))</f>
        <v>38.08</v>
      </c>
      <c r="AD1320" s="33" t="str">
        <f t="shared" si="208"/>
        <v/>
      </c>
      <c r="AE1320" s="36" t="str">
        <f t="shared" si="209"/>
        <v/>
      </c>
      <c r="AF1320" s="37" t="str">
        <f>IFERROR(VLOOKUP($F$2,IMPUTATION!F:G,2,0),"")</f>
        <v/>
      </c>
    </row>
    <row r="1321" spans="1:32">
      <c r="A1321" s="31">
        <v>44408</v>
      </c>
      <c r="B1321" s="32">
        <v>63.74</v>
      </c>
      <c r="C1321" s="32" t="s">
        <v>21</v>
      </c>
      <c r="D1321" s="32" t="s">
        <v>371</v>
      </c>
      <c r="E1321" s="32" t="s">
        <v>179</v>
      </c>
      <c r="F1321" s="32" t="s">
        <v>435</v>
      </c>
      <c r="G1321" s="32">
        <v>43.43</v>
      </c>
      <c r="H1321" s="32" t="s">
        <v>380</v>
      </c>
      <c r="I1321" s="32">
        <v>53.12</v>
      </c>
      <c r="J1321" s="32">
        <v>80</v>
      </c>
      <c r="K1321" s="32">
        <v>8.5</v>
      </c>
      <c r="L1321" s="32">
        <v>55.24</v>
      </c>
      <c r="M1321" s="32" t="s">
        <v>18</v>
      </c>
      <c r="N1321" s="32" t="s">
        <v>18</v>
      </c>
      <c r="O1321" s="32">
        <v>6821001</v>
      </c>
      <c r="P1321" s="38">
        <f>IF($H1321="",VLOOKUP($C1321,IMPUTATION_CARBURANT[],2,0),VLOOKUP($H1321,IMPUTATION_CARBURANT[],2,0))</f>
        <v>1</v>
      </c>
      <c r="Q1321" s="38">
        <f>IF(AND($P1321=123401,$M1321="VP"),124013,$P$2:$P$4524)</f>
        <v>1</v>
      </c>
      <c r="R1321" s="38" t="str">
        <f t="shared" si="201"/>
        <v>TEST</v>
      </c>
      <c r="S1321" s="38">
        <f>ABS($B1321)</f>
        <v>63.74</v>
      </c>
      <c r="T1321" s="38">
        <f>ABS($I1321)</f>
        <v>53.12</v>
      </c>
      <c r="U1321" s="38">
        <f>ABS($K1321)</f>
        <v>8.5</v>
      </c>
      <c r="V1321" s="34">
        <f t="shared" si="204"/>
        <v>42.5</v>
      </c>
      <c r="W1321" s="35">
        <f t="shared" si="205"/>
        <v>12.74</v>
      </c>
      <c r="X1321" s="34" t="str">
        <f t="shared" si="206"/>
        <v/>
      </c>
      <c r="Y1321" s="35" t="str">
        <f t="shared" si="207"/>
        <v/>
      </c>
      <c r="Z1321" s="38" t="str">
        <f t="shared" si="202"/>
        <v>V8</v>
      </c>
      <c r="AA1321" s="38" t="str">
        <f t="shared" si="210"/>
        <v>V9</v>
      </c>
      <c r="AB1321" s="38" t="str">
        <f t="shared" si="203"/>
        <v>V10</v>
      </c>
      <c r="AC1321" s="38">
        <f>IF($AF1321=20,"",IF($V1321=0,"",IF($H1321="Adblue Bidon","",IF($H1321="GNC (KG)","",IF($H1321="Frais de service EV","",IF($Q1321=1,$G$2:$G$4524,""))))))</f>
        <v>43.43</v>
      </c>
      <c r="AD1321" s="33" t="str">
        <f t="shared" si="208"/>
        <v/>
      </c>
      <c r="AE1321" s="36" t="str">
        <f t="shared" si="209"/>
        <v/>
      </c>
      <c r="AF1321" s="37" t="str">
        <f>IFERROR(VLOOKUP($F$2,IMPUTATION!F:G,2,0),"")</f>
        <v/>
      </c>
    </row>
    <row r="1322" spans="1:32">
      <c r="A1322" s="31">
        <v>44408</v>
      </c>
      <c r="B1322" s="32">
        <v>120.02</v>
      </c>
      <c r="C1322" s="32" t="s">
        <v>21</v>
      </c>
      <c r="D1322" s="32" t="s">
        <v>371</v>
      </c>
      <c r="E1322" s="32" t="s">
        <v>125</v>
      </c>
      <c r="F1322" s="32" t="s">
        <v>618</v>
      </c>
      <c r="G1322" s="32">
        <v>80.94</v>
      </c>
      <c r="H1322" s="32" t="s">
        <v>380</v>
      </c>
      <c r="I1322" s="32">
        <v>100.02</v>
      </c>
      <c r="J1322" s="32">
        <v>80</v>
      </c>
      <c r="K1322" s="32">
        <v>16</v>
      </c>
      <c r="L1322" s="32">
        <v>104.02</v>
      </c>
      <c r="M1322" s="32" t="s">
        <v>19</v>
      </c>
      <c r="N1322" s="32" t="s">
        <v>396</v>
      </c>
      <c r="O1322" s="32">
        <v>6177328</v>
      </c>
      <c r="P1322" s="38">
        <f>IF($H1322="",VLOOKUP($C1322,IMPUTATION_CARBURANT[],2,0),VLOOKUP($H1322,IMPUTATION_CARBURANT[],2,0))</f>
        <v>1</v>
      </c>
      <c r="Q1322" s="38">
        <f>IF(AND($P1322=123401,$M1322="VP"),124013,$P$2:$P$4524)</f>
        <v>1</v>
      </c>
      <c r="R1322" s="38" t="str">
        <f t="shared" si="201"/>
        <v>TEST</v>
      </c>
      <c r="S1322" s="38">
        <f>ABS($B1322)</f>
        <v>120.02</v>
      </c>
      <c r="T1322" s="38">
        <f>ABS($I1322)</f>
        <v>100.02</v>
      </c>
      <c r="U1322" s="38">
        <f>ABS($K1322)</f>
        <v>16</v>
      </c>
      <c r="V1322" s="34">
        <f t="shared" si="204"/>
        <v>80.02</v>
      </c>
      <c r="W1322" s="35">
        <f t="shared" si="205"/>
        <v>24</v>
      </c>
      <c r="X1322" s="34" t="str">
        <f t="shared" si="206"/>
        <v/>
      </c>
      <c r="Y1322" s="35" t="str">
        <f t="shared" si="207"/>
        <v/>
      </c>
      <c r="Z1322" s="38" t="str">
        <f t="shared" si="202"/>
        <v>V8</v>
      </c>
      <c r="AA1322" s="38" t="str">
        <f t="shared" si="210"/>
        <v>V9</v>
      </c>
      <c r="AB1322" s="38" t="str">
        <f t="shared" si="203"/>
        <v>V10</v>
      </c>
      <c r="AC1322" s="38">
        <f>IF($AF1322=20,"",IF($V1322=0,"",IF($H1322="Adblue Bidon","",IF($H1322="GNC (KG)","",IF($H1322="Frais de service EV","",IF($Q1322=1,$G$2:$G$4524,""))))))</f>
        <v>80.94</v>
      </c>
      <c r="AD1322" s="33" t="str">
        <f t="shared" si="208"/>
        <v/>
      </c>
      <c r="AE1322" s="36" t="str">
        <f t="shared" si="209"/>
        <v/>
      </c>
      <c r="AF1322" s="37" t="str">
        <f>IFERROR(VLOOKUP($F$2,IMPUTATION!F:G,2,0),"")</f>
        <v/>
      </c>
    </row>
    <row r="1323" spans="1:32">
      <c r="A1323" s="31">
        <v>44408</v>
      </c>
      <c r="B1323" s="32">
        <v>143.51</v>
      </c>
      <c r="C1323" s="32" t="s">
        <v>21</v>
      </c>
      <c r="D1323" s="32" t="s">
        <v>371</v>
      </c>
      <c r="E1323" s="32" t="s">
        <v>125</v>
      </c>
      <c r="F1323" s="32" t="s">
        <v>1393</v>
      </c>
      <c r="G1323" s="32">
        <v>96.46</v>
      </c>
      <c r="H1323" s="32" t="s">
        <v>380</v>
      </c>
      <c r="I1323" s="32">
        <v>119.59</v>
      </c>
      <c r="J1323" s="32">
        <v>80</v>
      </c>
      <c r="K1323" s="32">
        <v>19.14</v>
      </c>
      <c r="L1323" s="32">
        <v>124.37</v>
      </c>
      <c r="M1323" s="32" t="s">
        <v>19</v>
      </c>
      <c r="N1323" s="32" t="s">
        <v>396</v>
      </c>
      <c r="O1323" s="32">
        <v>6176788</v>
      </c>
      <c r="P1323" s="38">
        <f>IF($H1323="",VLOOKUP($C1323,IMPUTATION_CARBURANT[],2,0),VLOOKUP($H1323,IMPUTATION_CARBURANT[],2,0))</f>
        <v>1</v>
      </c>
      <c r="Q1323" s="38">
        <f>IF(AND($P1323=123401,$M1323="VP"),124013,$P$2:$P$4524)</f>
        <v>1</v>
      </c>
      <c r="R1323" s="38" t="str">
        <f t="shared" si="201"/>
        <v>TEST</v>
      </c>
      <c r="S1323" s="38">
        <f>ABS($B1323)</f>
        <v>143.51</v>
      </c>
      <c r="T1323" s="38">
        <f>ABS($I1323)</f>
        <v>119.59</v>
      </c>
      <c r="U1323" s="38">
        <f>ABS($K1323)</f>
        <v>19.14</v>
      </c>
      <c r="V1323" s="34">
        <f t="shared" si="204"/>
        <v>95.67</v>
      </c>
      <c r="W1323" s="35">
        <f t="shared" si="205"/>
        <v>28.7</v>
      </c>
      <c r="X1323" s="34" t="str">
        <f t="shared" si="206"/>
        <v/>
      </c>
      <c r="Y1323" s="35" t="str">
        <f t="shared" si="207"/>
        <v/>
      </c>
      <c r="Z1323" s="38" t="str">
        <f t="shared" si="202"/>
        <v>V8</v>
      </c>
      <c r="AA1323" s="38" t="str">
        <f t="shared" si="210"/>
        <v>V9</v>
      </c>
      <c r="AB1323" s="38" t="str">
        <f t="shared" si="203"/>
        <v>V10</v>
      </c>
      <c r="AC1323" s="38">
        <f>IF($AF1323=20,"",IF($V1323=0,"",IF($H1323="Adblue Bidon","",IF($H1323="GNC (KG)","",IF($H1323="Frais de service EV","",IF($Q1323=1,$G$2:$G$4524,""))))))</f>
        <v>96.46</v>
      </c>
      <c r="AD1323" s="33" t="str">
        <f t="shared" si="208"/>
        <v/>
      </c>
      <c r="AE1323" s="36" t="str">
        <f t="shared" si="209"/>
        <v/>
      </c>
      <c r="AF1323" s="37" t="str">
        <f>IFERROR(VLOOKUP($F$2,IMPUTATION!F:G,2,0),"")</f>
        <v/>
      </c>
    </row>
    <row r="1324" spans="1:32">
      <c r="A1324" s="31">
        <v>44408</v>
      </c>
      <c r="B1324" s="32">
        <v>63.97</v>
      </c>
      <c r="C1324" s="32" t="s">
        <v>393</v>
      </c>
      <c r="D1324" s="32" t="s">
        <v>371</v>
      </c>
      <c r="E1324" s="32" t="s">
        <v>191</v>
      </c>
      <c r="F1324" s="32" t="s">
        <v>521</v>
      </c>
      <c r="G1324" s="32">
        <v>40.42</v>
      </c>
      <c r="H1324" s="32" t="s">
        <v>387</v>
      </c>
      <c r="I1324" s="32">
        <v>53.31</v>
      </c>
      <c r="J1324" s="32">
        <v>80</v>
      </c>
      <c r="K1324" s="32">
        <v>8.5299999999999994</v>
      </c>
      <c r="L1324" s="32">
        <v>55.44</v>
      </c>
      <c r="M1324" s="32" t="s">
        <v>18</v>
      </c>
      <c r="N1324" s="32" t="s">
        <v>18</v>
      </c>
      <c r="O1324" s="32">
        <v>6400388</v>
      </c>
      <c r="P1324" s="38">
        <f>IF($H1324="",VLOOKUP($C1324,IMPUTATION_CARBURANT[],2,0),VLOOKUP($H1324,IMPUTATION_CARBURANT[],2,0))</f>
        <v>1</v>
      </c>
      <c r="Q1324" s="38">
        <f>IF(AND($P1324=123401,$M1324="VP"),124013,$P$2:$P$4524)</f>
        <v>1</v>
      </c>
      <c r="R1324" s="38" t="str">
        <f t="shared" si="201"/>
        <v>TEST</v>
      </c>
      <c r="S1324" s="38">
        <f>ABS($B1324)</f>
        <v>63.97</v>
      </c>
      <c r="T1324" s="38">
        <f>ABS($I1324)</f>
        <v>53.31</v>
      </c>
      <c r="U1324" s="38">
        <f>ABS($K1324)</f>
        <v>8.5299999999999994</v>
      </c>
      <c r="V1324" s="34">
        <f t="shared" si="204"/>
        <v>42.65</v>
      </c>
      <c r="W1324" s="35">
        <f t="shared" si="205"/>
        <v>12.79</v>
      </c>
      <c r="X1324" s="34" t="str">
        <f t="shared" si="206"/>
        <v/>
      </c>
      <c r="Y1324" s="35" t="str">
        <f t="shared" si="207"/>
        <v/>
      </c>
      <c r="Z1324" s="38" t="str">
        <f t="shared" si="202"/>
        <v>V8</v>
      </c>
      <c r="AA1324" s="38" t="str">
        <f t="shared" si="210"/>
        <v>V9</v>
      </c>
      <c r="AB1324" s="38" t="str">
        <f t="shared" si="203"/>
        <v>V10</v>
      </c>
      <c r="AC1324" s="38">
        <f>IF($AF1324=20,"",IF($V1324=0,"",IF($H1324="Adblue Bidon","",IF($H1324="GNC (KG)","",IF($H1324="Frais de service EV","",IF($Q1324=1,$G$2:$G$4524,""))))))</f>
        <v>40.42</v>
      </c>
      <c r="AD1324" s="33" t="str">
        <f t="shared" si="208"/>
        <v/>
      </c>
      <c r="AE1324" s="36" t="str">
        <f t="shared" si="209"/>
        <v/>
      </c>
      <c r="AF1324" s="37" t="str">
        <f>IFERROR(VLOOKUP($F$2,IMPUTATION!F:G,2,0),"")</f>
        <v/>
      </c>
    </row>
    <row r="1325" spans="1:32">
      <c r="A1325" s="31">
        <v>44408</v>
      </c>
      <c r="B1325" s="32">
        <v>42.96</v>
      </c>
      <c r="C1325" s="32" t="s">
        <v>393</v>
      </c>
      <c r="D1325" s="32" t="s">
        <v>371</v>
      </c>
      <c r="E1325" s="32" t="s">
        <v>102</v>
      </c>
      <c r="F1325" s="32" t="s">
        <v>500</v>
      </c>
      <c r="G1325" s="32">
        <v>25.61</v>
      </c>
      <c r="H1325" s="32" t="s">
        <v>390</v>
      </c>
      <c r="I1325" s="32">
        <v>35.799999999999997</v>
      </c>
      <c r="J1325" s="32">
        <v>80</v>
      </c>
      <c r="K1325" s="32">
        <v>5.73</v>
      </c>
      <c r="L1325" s="32">
        <v>37.229999999999997</v>
      </c>
      <c r="M1325" s="32" t="s">
        <v>18</v>
      </c>
      <c r="N1325" s="32" t="s">
        <v>18</v>
      </c>
      <c r="O1325" s="32">
        <v>6400280</v>
      </c>
      <c r="P1325" s="38">
        <f>IF($H1325="",VLOOKUP($C1325,IMPUTATION_CARBURANT[],2,0),VLOOKUP($H1325,IMPUTATION_CARBURANT[],2,0))</f>
        <v>1</v>
      </c>
      <c r="Q1325" s="38">
        <f>IF(AND($P1325=123401,$M1325="VP"),124013,$P$2:$P$4524)</f>
        <v>1</v>
      </c>
      <c r="R1325" s="38" t="str">
        <f t="shared" si="201"/>
        <v>TEST</v>
      </c>
      <c r="S1325" s="38">
        <f>ABS($B1325)</f>
        <v>42.96</v>
      </c>
      <c r="T1325" s="38">
        <f>ABS($I1325)</f>
        <v>35.799999999999997</v>
      </c>
      <c r="U1325" s="38">
        <f>ABS($K1325)</f>
        <v>5.73</v>
      </c>
      <c r="V1325" s="34">
        <f t="shared" si="204"/>
        <v>28.64</v>
      </c>
      <c r="W1325" s="35">
        <f t="shared" si="205"/>
        <v>8.59</v>
      </c>
      <c r="X1325" s="34" t="str">
        <f t="shared" si="206"/>
        <v/>
      </c>
      <c r="Y1325" s="35" t="str">
        <f t="shared" si="207"/>
        <v/>
      </c>
      <c r="Z1325" s="38" t="str">
        <f t="shared" si="202"/>
        <v>V8</v>
      </c>
      <c r="AA1325" s="38" t="str">
        <f t="shared" si="210"/>
        <v>V9</v>
      </c>
      <c r="AB1325" s="38" t="str">
        <f t="shared" si="203"/>
        <v>V10</v>
      </c>
      <c r="AC1325" s="38">
        <f>IF($AF1325=20,"",IF($V1325=0,"",IF($H1325="Adblue Bidon","",IF($H1325="GNC (KG)","",IF($H1325="Frais de service EV","",IF($Q1325=1,$G$2:$G$4524,""))))))</f>
        <v>25.61</v>
      </c>
      <c r="AD1325" s="33" t="str">
        <f t="shared" si="208"/>
        <v/>
      </c>
      <c r="AE1325" s="36" t="str">
        <f t="shared" si="209"/>
        <v/>
      </c>
      <c r="AF1325" s="37" t="str">
        <f>IFERROR(VLOOKUP($F$2,IMPUTATION!F:G,2,0),"")</f>
        <v/>
      </c>
    </row>
    <row r="1326" spans="1:32">
      <c r="A1326" s="31">
        <v>44408</v>
      </c>
      <c r="B1326" s="32">
        <v>17.38</v>
      </c>
      <c r="C1326" s="32" t="s">
        <v>445</v>
      </c>
      <c r="D1326" s="32" t="s">
        <v>371</v>
      </c>
      <c r="E1326" s="32" t="s">
        <v>117</v>
      </c>
      <c r="F1326" s="32" t="s">
        <v>446</v>
      </c>
      <c r="G1326" s="32">
        <v>14.21</v>
      </c>
      <c r="H1326" s="32" t="s">
        <v>381</v>
      </c>
      <c r="I1326" s="32">
        <v>14.48</v>
      </c>
      <c r="J1326" s="32">
        <v>100</v>
      </c>
      <c r="K1326" s="32">
        <v>2.9</v>
      </c>
      <c r="L1326" s="32">
        <v>14.48</v>
      </c>
      <c r="M1326" s="32" t="s">
        <v>392</v>
      </c>
      <c r="N1326" s="32" t="s">
        <v>396</v>
      </c>
      <c r="O1326" s="32">
        <v>6177280</v>
      </c>
      <c r="P1326" s="38">
        <f>IF($H1326="",VLOOKUP($C1326,IMPUTATION_CARBURANT[],2,0),VLOOKUP($H1326,IMPUTATION_CARBURANT[],2,0))</f>
        <v>1</v>
      </c>
      <c r="Q1326" s="38">
        <f>IF(AND($P1326=123401,$M1326="VP"),124013,$P$2:$P$4524)</f>
        <v>1</v>
      </c>
      <c r="R1326" s="38" t="str">
        <f t="shared" si="201"/>
        <v>TEST</v>
      </c>
      <c r="S1326" s="38">
        <f>ABS($B1326)</f>
        <v>17.38</v>
      </c>
      <c r="T1326" s="38">
        <f>ABS($I1326)</f>
        <v>14.48</v>
      </c>
      <c r="U1326" s="38">
        <f>ABS($K1326)</f>
        <v>2.9</v>
      </c>
      <c r="V1326" s="34">
        <f t="shared" si="204"/>
        <v>14.48</v>
      </c>
      <c r="W1326" s="35">
        <f t="shared" si="205"/>
        <v>0</v>
      </c>
      <c r="X1326" s="34" t="str">
        <f t="shared" si="206"/>
        <v/>
      </c>
      <c r="Y1326" s="35" t="str">
        <f t="shared" si="207"/>
        <v/>
      </c>
      <c r="Z1326" s="38" t="str">
        <f t="shared" si="202"/>
        <v>V8</v>
      </c>
      <c r="AA1326" s="38" t="str">
        <f t="shared" si="210"/>
        <v>V9</v>
      </c>
      <c r="AB1326" s="38" t="str">
        <f t="shared" si="203"/>
        <v>V10</v>
      </c>
      <c r="AC1326" s="38" t="str">
        <f>IF($AF1326=20,"",IF($V1326=0,"",IF($H1326="Adblue Bidon","",IF($H1326="GNC (KG)","",IF($H1326="Frais de service EV","",IF($Q1326=1,$G$2:$G$4524,""))))))</f>
        <v/>
      </c>
      <c r="AD1326" s="33" t="str">
        <f t="shared" si="208"/>
        <v/>
      </c>
      <c r="AE1326" s="36" t="str">
        <f t="shared" si="209"/>
        <v/>
      </c>
      <c r="AF1326" s="37" t="str">
        <f>IFERROR(VLOOKUP($F$2,IMPUTATION!F:G,2,0),"")</f>
        <v/>
      </c>
    </row>
    <row r="1327" spans="1:32">
      <c r="A1327" s="31">
        <v>44408</v>
      </c>
      <c r="B1327" s="32">
        <v>6.07</v>
      </c>
      <c r="C1327" s="32" t="s">
        <v>405</v>
      </c>
      <c r="D1327" s="32" t="s">
        <v>371</v>
      </c>
      <c r="E1327" s="32" t="s">
        <v>109</v>
      </c>
      <c r="F1327" s="32" t="s">
        <v>724</v>
      </c>
      <c r="G1327" s="32">
        <v>12.95</v>
      </c>
      <c r="H1327" s="32" t="s">
        <v>374</v>
      </c>
      <c r="I1327" s="32">
        <v>5.0599999999999996</v>
      </c>
      <c r="J1327" s="32">
        <v>100</v>
      </c>
      <c r="K1327" s="32">
        <v>1.01</v>
      </c>
      <c r="L1327" s="32">
        <v>5.0599999999999996</v>
      </c>
      <c r="M1327" s="32" t="s">
        <v>19</v>
      </c>
      <c r="N1327" s="32" t="s">
        <v>396</v>
      </c>
      <c r="O1327" s="32">
        <v>6176545</v>
      </c>
      <c r="P1327" s="38">
        <f>IF($H1327="",VLOOKUP($C1327,IMPUTATION_CARBURANT[],2,0),VLOOKUP($H1327,IMPUTATION_CARBURANT[],2,0))</f>
        <v>1</v>
      </c>
      <c r="Q1327" s="38">
        <f>IF(AND($P1327=123401,$M1327="VP"),124013,$P$2:$P$4524)</f>
        <v>1</v>
      </c>
      <c r="R1327" s="38" t="str">
        <f t="shared" si="201"/>
        <v>TEST</v>
      </c>
      <c r="S1327" s="38">
        <f>ABS($B1327)</f>
        <v>6.07</v>
      </c>
      <c r="T1327" s="38">
        <f>ABS($I1327)</f>
        <v>5.0599999999999996</v>
      </c>
      <c r="U1327" s="38">
        <f>ABS($K1327)</f>
        <v>1.01</v>
      </c>
      <c r="V1327" s="34">
        <f t="shared" si="204"/>
        <v>5.0599999999999996</v>
      </c>
      <c r="W1327" s="35">
        <f t="shared" si="205"/>
        <v>0</v>
      </c>
      <c r="X1327" s="34" t="str">
        <f t="shared" si="206"/>
        <v/>
      </c>
      <c r="Y1327" s="35" t="str">
        <f t="shared" si="207"/>
        <v/>
      </c>
      <c r="Z1327" s="38" t="str">
        <f t="shared" si="202"/>
        <v>V8</v>
      </c>
      <c r="AA1327" s="38" t="str">
        <f t="shared" si="210"/>
        <v>V9</v>
      </c>
      <c r="AB1327" s="38" t="str">
        <f t="shared" si="203"/>
        <v>V10</v>
      </c>
      <c r="AC1327" s="38">
        <f>IF($AF1327=20,"",IF($V1327=0,"",IF($H1327="Adblue Bidon","",IF($H1327="GNC (KG)","",IF($H1327="Frais de service EV","",IF($Q1327=1,$G$2:$G$4524,""))))))</f>
        <v>12.95</v>
      </c>
      <c r="AD1327" s="33" t="str">
        <f t="shared" si="208"/>
        <v/>
      </c>
      <c r="AE1327" s="36" t="str">
        <f t="shared" si="209"/>
        <v/>
      </c>
      <c r="AF1327" s="37" t="str">
        <f>IFERROR(VLOOKUP($F$2,IMPUTATION!F:G,2,0),"")</f>
        <v/>
      </c>
    </row>
    <row r="1328" spans="1:32">
      <c r="A1328" s="31">
        <v>44408</v>
      </c>
      <c r="B1328" s="32">
        <v>144.1</v>
      </c>
      <c r="C1328" s="32" t="s">
        <v>21</v>
      </c>
      <c r="D1328" s="32" t="s">
        <v>371</v>
      </c>
      <c r="E1328" s="32" t="s">
        <v>115</v>
      </c>
      <c r="F1328" s="32" t="s">
        <v>623</v>
      </c>
      <c r="G1328" s="32">
        <v>96.35</v>
      </c>
      <c r="H1328" s="32" t="s">
        <v>380</v>
      </c>
      <c r="I1328" s="32">
        <v>120.08</v>
      </c>
      <c r="J1328" s="32">
        <v>80</v>
      </c>
      <c r="K1328" s="32">
        <v>19.22</v>
      </c>
      <c r="L1328" s="32">
        <v>124.88</v>
      </c>
      <c r="M1328" s="32" t="s">
        <v>392</v>
      </c>
      <c r="N1328" s="32" t="s">
        <v>396</v>
      </c>
      <c r="O1328" s="32">
        <v>6401930</v>
      </c>
      <c r="P1328" s="38">
        <f>IF($H1328="",VLOOKUP($C1328,IMPUTATION_CARBURANT[],2,0),VLOOKUP($H1328,IMPUTATION_CARBURANT[],2,0))</f>
        <v>1</v>
      </c>
      <c r="Q1328" s="38">
        <f>IF(AND($P1328=123401,$M1328="VP"),124013,$P$2:$P$4524)</f>
        <v>1</v>
      </c>
      <c r="R1328" s="38" t="str">
        <f t="shared" si="201"/>
        <v>TEST</v>
      </c>
      <c r="S1328" s="38">
        <f>ABS($B1328)</f>
        <v>144.1</v>
      </c>
      <c r="T1328" s="38">
        <f>ABS($I1328)</f>
        <v>120.08</v>
      </c>
      <c r="U1328" s="38">
        <f>ABS($K1328)</f>
        <v>19.22</v>
      </c>
      <c r="V1328" s="34">
        <f t="shared" si="204"/>
        <v>96.06</v>
      </c>
      <c r="W1328" s="35">
        <f t="shared" si="205"/>
        <v>28.82</v>
      </c>
      <c r="X1328" s="34" t="str">
        <f t="shared" si="206"/>
        <v/>
      </c>
      <c r="Y1328" s="35" t="str">
        <f t="shared" si="207"/>
        <v/>
      </c>
      <c r="Z1328" s="38" t="str">
        <f t="shared" si="202"/>
        <v>V8</v>
      </c>
      <c r="AA1328" s="38" t="str">
        <f t="shared" si="210"/>
        <v>V9</v>
      </c>
      <c r="AB1328" s="38" t="str">
        <f t="shared" si="203"/>
        <v>V10</v>
      </c>
      <c r="AC1328" s="38">
        <f>IF($AF1328=20,"",IF($V1328=0,"",IF($H1328="Adblue Bidon","",IF($H1328="GNC (KG)","",IF($H1328="Frais de service EV","",IF($Q1328=1,$G$2:$G$4524,""))))))</f>
        <v>96.35</v>
      </c>
      <c r="AD1328" s="33" t="str">
        <f t="shared" si="208"/>
        <v/>
      </c>
      <c r="AE1328" s="36" t="str">
        <f t="shared" si="209"/>
        <v/>
      </c>
      <c r="AF1328" s="37" t="str">
        <f>IFERROR(VLOOKUP($F$2,IMPUTATION!F:G,2,0),"")</f>
        <v/>
      </c>
    </row>
    <row r="1329" spans="1:32">
      <c r="A1329" s="31">
        <v>44408</v>
      </c>
      <c r="B1329" s="32">
        <v>40.98</v>
      </c>
      <c r="C1329" s="32" t="s">
        <v>393</v>
      </c>
      <c r="D1329" s="32" t="s">
        <v>371</v>
      </c>
      <c r="E1329" s="32" t="s">
        <v>337</v>
      </c>
      <c r="F1329" s="32" t="s">
        <v>583</v>
      </c>
      <c r="G1329" s="32">
        <v>25.65</v>
      </c>
      <c r="H1329" s="32" t="s">
        <v>387</v>
      </c>
      <c r="I1329" s="32">
        <v>34.15</v>
      </c>
      <c r="J1329" s="32">
        <v>80</v>
      </c>
      <c r="K1329" s="32">
        <v>5.46</v>
      </c>
      <c r="L1329" s="32">
        <v>35.520000000000003</v>
      </c>
      <c r="M1329" s="32" t="s">
        <v>18</v>
      </c>
      <c r="N1329" s="32" t="s">
        <v>18</v>
      </c>
      <c r="O1329" s="32">
        <v>6400739</v>
      </c>
      <c r="P1329" s="38">
        <f>IF($H1329="",VLOOKUP($C1329,IMPUTATION_CARBURANT[],2,0),VLOOKUP($H1329,IMPUTATION_CARBURANT[],2,0))</f>
        <v>1</v>
      </c>
      <c r="Q1329" s="38">
        <f>IF(AND($P1329=123401,$M1329="VP"),124013,$P$2:$P$4524)</f>
        <v>1</v>
      </c>
      <c r="R1329" s="38" t="str">
        <f t="shared" si="201"/>
        <v>TEST</v>
      </c>
      <c r="S1329" s="38">
        <f>ABS($B1329)</f>
        <v>40.98</v>
      </c>
      <c r="T1329" s="38">
        <f>ABS($I1329)</f>
        <v>34.15</v>
      </c>
      <c r="U1329" s="38">
        <f>ABS($K1329)</f>
        <v>5.46</v>
      </c>
      <c r="V1329" s="34">
        <f t="shared" si="204"/>
        <v>27.32</v>
      </c>
      <c r="W1329" s="35">
        <f t="shared" si="205"/>
        <v>8.1999999999999993</v>
      </c>
      <c r="X1329" s="34" t="str">
        <f t="shared" si="206"/>
        <v/>
      </c>
      <c r="Y1329" s="35" t="str">
        <f t="shared" si="207"/>
        <v/>
      </c>
      <c r="Z1329" s="38" t="str">
        <f t="shared" si="202"/>
        <v>V8</v>
      </c>
      <c r="AA1329" s="38" t="str">
        <f t="shared" si="210"/>
        <v>V9</v>
      </c>
      <c r="AB1329" s="38" t="str">
        <f t="shared" si="203"/>
        <v>V10</v>
      </c>
      <c r="AC1329" s="38">
        <f>IF($AF1329=20,"",IF($V1329=0,"",IF($H1329="Adblue Bidon","",IF($H1329="GNC (KG)","",IF($H1329="Frais de service EV","",IF($Q1329=1,$G$2:$G$4524,""))))))</f>
        <v>25.65</v>
      </c>
      <c r="AD1329" s="33" t="str">
        <f t="shared" si="208"/>
        <v/>
      </c>
      <c r="AE1329" s="36" t="str">
        <f t="shared" si="209"/>
        <v/>
      </c>
      <c r="AF1329" s="37" t="str">
        <f>IFERROR(VLOOKUP($F$2,IMPUTATION!F:G,2,0),"")</f>
        <v/>
      </c>
    </row>
    <row r="1330" spans="1:32">
      <c r="A1330" s="31">
        <v>44408</v>
      </c>
      <c r="B1330" s="32">
        <v>11.78</v>
      </c>
      <c r="C1330" s="32" t="s">
        <v>405</v>
      </c>
      <c r="D1330" s="32" t="s">
        <v>371</v>
      </c>
      <c r="E1330" s="32" t="s">
        <v>126</v>
      </c>
      <c r="F1330" s="32" t="s">
        <v>1370</v>
      </c>
      <c r="G1330" s="32">
        <v>25.13</v>
      </c>
      <c r="H1330" s="32" t="s">
        <v>374</v>
      </c>
      <c r="I1330" s="32">
        <v>9.82</v>
      </c>
      <c r="J1330" s="32">
        <v>100</v>
      </c>
      <c r="K1330" s="32">
        <v>1.96</v>
      </c>
      <c r="L1330" s="32">
        <v>9.82</v>
      </c>
      <c r="M1330" s="32" t="s">
        <v>392</v>
      </c>
      <c r="N1330" s="32" t="s">
        <v>396</v>
      </c>
      <c r="O1330" s="32">
        <v>6177511</v>
      </c>
      <c r="P1330" s="38">
        <f>IF($H1330="",VLOOKUP($C1330,IMPUTATION_CARBURANT[],2,0),VLOOKUP($H1330,IMPUTATION_CARBURANT[],2,0))</f>
        <v>1</v>
      </c>
      <c r="Q1330" s="38">
        <f>IF(AND($P1330=123401,$M1330="VP"),124013,$P$2:$P$4524)</f>
        <v>1</v>
      </c>
      <c r="R1330" s="38" t="str">
        <f t="shared" si="201"/>
        <v>TEST</v>
      </c>
      <c r="S1330" s="38">
        <f>ABS($B1330)</f>
        <v>11.78</v>
      </c>
      <c r="T1330" s="38">
        <f>ABS($I1330)</f>
        <v>9.82</v>
      </c>
      <c r="U1330" s="38">
        <f>ABS($K1330)</f>
        <v>1.96</v>
      </c>
      <c r="V1330" s="34">
        <f t="shared" si="204"/>
        <v>9.82</v>
      </c>
      <c r="W1330" s="35">
        <f t="shared" si="205"/>
        <v>0</v>
      </c>
      <c r="X1330" s="34" t="str">
        <f t="shared" si="206"/>
        <v/>
      </c>
      <c r="Y1330" s="35" t="str">
        <f t="shared" si="207"/>
        <v/>
      </c>
      <c r="Z1330" s="38" t="str">
        <f t="shared" si="202"/>
        <v>V8</v>
      </c>
      <c r="AA1330" s="38" t="str">
        <f t="shared" si="210"/>
        <v>V9</v>
      </c>
      <c r="AB1330" s="38" t="str">
        <f t="shared" si="203"/>
        <v>V10</v>
      </c>
      <c r="AC1330" s="38">
        <f>IF($AF1330=20,"",IF($V1330=0,"",IF($H1330="Adblue Bidon","",IF($H1330="GNC (KG)","",IF($H1330="Frais de service EV","",IF($Q1330=1,$G$2:$G$4524,""))))))</f>
        <v>25.13</v>
      </c>
      <c r="AD1330" s="33" t="str">
        <f t="shared" si="208"/>
        <v/>
      </c>
      <c r="AE1330" s="36" t="str">
        <f t="shared" si="209"/>
        <v/>
      </c>
      <c r="AF1330" s="37" t="str">
        <f>IFERROR(VLOOKUP($F$2,IMPUTATION!F:G,2,0),"")</f>
        <v/>
      </c>
    </row>
    <row r="1331" spans="1:32">
      <c r="A1331" s="31">
        <v>44408</v>
      </c>
      <c r="B1331" s="32">
        <v>81.650000000000006</v>
      </c>
      <c r="C1331" s="32" t="s">
        <v>21</v>
      </c>
      <c r="D1331" s="32" t="s">
        <v>371</v>
      </c>
      <c r="E1331" s="32" t="s">
        <v>111</v>
      </c>
      <c r="F1331" s="32" t="s">
        <v>417</v>
      </c>
      <c r="G1331" s="32">
        <v>55.62</v>
      </c>
      <c r="H1331" s="32" t="s">
        <v>380</v>
      </c>
      <c r="I1331" s="32">
        <v>68.040000000000006</v>
      </c>
      <c r="J1331" s="32">
        <v>80</v>
      </c>
      <c r="K1331" s="32">
        <v>10.89</v>
      </c>
      <c r="L1331" s="32">
        <v>70.760000000000005</v>
      </c>
      <c r="M1331" s="32" t="s">
        <v>392</v>
      </c>
      <c r="N1331" s="32" t="s">
        <v>396</v>
      </c>
      <c r="O1331" s="32">
        <v>6178258</v>
      </c>
      <c r="P1331" s="38">
        <f>IF($H1331="",VLOOKUP($C1331,IMPUTATION_CARBURANT[],2,0),VLOOKUP($H1331,IMPUTATION_CARBURANT[],2,0))</f>
        <v>1</v>
      </c>
      <c r="Q1331" s="38">
        <f>IF(AND($P1331=123401,$M1331="VP"),124013,$P$2:$P$4524)</f>
        <v>1</v>
      </c>
      <c r="R1331" s="38" t="str">
        <f t="shared" si="201"/>
        <v>TEST</v>
      </c>
      <c r="S1331" s="38">
        <f>ABS($B1331)</f>
        <v>81.650000000000006</v>
      </c>
      <c r="T1331" s="38">
        <f>ABS($I1331)</f>
        <v>68.040000000000006</v>
      </c>
      <c r="U1331" s="38">
        <f>ABS($K1331)</f>
        <v>10.89</v>
      </c>
      <c r="V1331" s="34">
        <f t="shared" si="204"/>
        <v>54.43</v>
      </c>
      <c r="W1331" s="35">
        <f t="shared" si="205"/>
        <v>16.329999999999998</v>
      </c>
      <c r="X1331" s="34" t="str">
        <f t="shared" si="206"/>
        <v/>
      </c>
      <c r="Y1331" s="35" t="str">
        <f t="shared" si="207"/>
        <v/>
      </c>
      <c r="Z1331" s="38" t="str">
        <f t="shared" si="202"/>
        <v>V8</v>
      </c>
      <c r="AA1331" s="38" t="str">
        <f t="shared" si="210"/>
        <v>V9</v>
      </c>
      <c r="AB1331" s="38" t="str">
        <f t="shared" si="203"/>
        <v>V10</v>
      </c>
      <c r="AC1331" s="38">
        <f>IF($AF1331=20,"",IF($V1331=0,"",IF($H1331="Adblue Bidon","",IF($H1331="GNC (KG)","",IF($H1331="Frais de service EV","",IF($Q1331=1,$G$2:$G$4524,""))))))</f>
        <v>55.62</v>
      </c>
      <c r="AD1331" s="33" t="str">
        <f t="shared" si="208"/>
        <v/>
      </c>
      <c r="AE1331" s="36" t="str">
        <f t="shared" si="209"/>
        <v/>
      </c>
      <c r="AF1331" s="37" t="str">
        <f>IFERROR(VLOOKUP($F$2,IMPUTATION!F:G,2,0),"")</f>
        <v/>
      </c>
    </row>
    <row r="1332" spans="1:32">
      <c r="A1332" s="31">
        <v>44408</v>
      </c>
      <c r="B1332" s="32">
        <v>69.459999999999994</v>
      </c>
      <c r="C1332" s="32" t="s">
        <v>393</v>
      </c>
      <c r="D1332" s="32" t="s">
        <v>371</v>
      </c>
      <c r="E1332" s="32" t="s">
        <v>304</v>
      </c>
      <c r="F1332" s="32" t="s">
        <v>656</v>
      </c>
      <c r="G1332" s="32">
        <v>43.47</v>
      </c>
      <c r="H1332" s="32" t="s">
        <v>387</v>
      </c>
      <c r="I1332" s="32">
        <v>57.88</v>
      </c>
      <c r="J1332" s="32">
        <v>80</v>
      </c>
      <c r="K1332" s="32">
        <v>9.26</v>
      </c>
      <c r="L1332" s="32">
        <v>60.2</v>
      </c>
      <c r="M1332" s="32" t="s">
        <v>18</v>
      </c>
      <c r="N1332" s="32" t="s">
        <v>18</v>
      </c>
      <c r="O1332" s="32">
        <v>6400799</v>
      </c>
      <c r="P1332" s="38">
        <f>IF($H1332="",VLOOKUP($C1332,IMPUTATION_CARBURANT[],2,0),VLOOKUP($H1332,IMPUTATION_CARBURANT[],2,0))</f>
        <v>1</v>
      </c>
      <c r="Q1332" s="38">
        <f>IF(AND($P1332=123401,$M1332="VP"),124013,$P$2:$P$4524)</f>
        <v>1</v>
      </c>
      <c r="R1332" s="38" t="str">
        <f t="shared" si="201"/>
        <v>TEST</v>
      </c>
      <c r="S1332" s="38">
        <f>ABS($B1332)</f>
        <v>69.459999999999994</v>
      </c>
      <c r="T1332" s="38">
        <f>ABS($I1332)</f>
        <v>57.88</v>
      </c>
      <c r="U1332" s="38">
        <f>ABS($K1332)</f>
        <v>9.26</v>
      </c>
      <c r="V1332" s="34">
        <f t="shared" si="204"/>
        <v>46.3</v>
      </c>
      <c r="W1332" s="35">
        <f t="shared" si="205"/>
        <v>13.9</v>
      </c>
      <c r="X1332" s="34" t="str">
        <f t="shared" si="206"/>
        <v/>
      </c>
      <c r="Y1332" s="35" t="str">
        <f t="shared" si="207"/>
        <v/>
      </c>
      <c r="Z1332" s="38" t="str">
        <f t="shared" si="202"/>
        <v>V8</v>
      </c>
      <c r="AA1332" s="38" t="str">
        <f t="shared" si="210"/>
        <v>V9</v>
      </c>
      <c r="AB1332" s="38" t="str">
        <f t="shared" si="203"/>
        <v>V10</v>
      </c>
      <c r="AC1332" s="38">
        <f>IF($AF1332=20,"",IF($V1332=0,"",IF($H1332="Adblue Bidon","",IF($H1332="GNC (KG)","",IF($H1332="Frais de service EV","",IF($Q1332=1,$G$2:$G$4524,""))))))</f>
        <v>43.47</v>
      </c>
      <c r="AD1332" s="33" t="str">
        <f t="shared" si="208"/>
        <v/>
      </c>
      <c r="AE1332" s="36" t="str">
        <f t="shared" si="209"/>
        <v/>
      </c>
      <c r="AF1332" s="37" t="str">
        <f>IFERROR(VLOOKUP($F$2,IMPUTATION!F:G,2,0),"")</f>
        <v/>
      </c>
    </row>
    <row r="1333" spans="1:32">
      <c r="A1333" s="31">
        <v>44408</v>
      </c>
      <c r="B1333" s="32">
        <v>143.21</v>
      </c>
      <c r="C1333" s="32" t="s">
        <v>21</v>
      </c>
      <c r="D1333" s="32" t="s">
        <v>371</v>
      </c>
      <c r="E1333" s="32" t="s">
        <v>90</v>
      </c>
      <c r="F1333" s="32" t="s">
        <v>704</v>
      </c>
      <c r="G1333" s="32">
        <v>96.79</v>
      </c>
      <c r="H1333" s="32" t="s">
        <v>380</v>
      </c>
      <c r="I1333" s="32">
        <v>119.34</v>
      </c>
      <c r="J1333" s="32">
        <v>80</v>
      </c>
      <c r="K1333" s="32">
        <v>19.100000000000001</v>
      </c>
      <c r="L1333" s="32">
        <v>124.11</v>
      </c>
      <c r="M1333" s="32" t="s">
        <v>19</v>
      </c>
      <c r="N1333" s="32" t="s">
        <v>396</v>
      </c>
      <c r="O1333" s="32">
        <v>6176680</v>
      </c>
      <c r="P1333" s="38">
        <f>IF($H1333="",VLOOKUP($C1333,IMPUTATION_CARBURANT[],2,0),VLOOKUP($H1333,IMPUTATION_CARBURANT[],2,0))</f>
        <v>1</v>
      </c>
      <c r="Q1333" s="38">
        <f>IF(AND($P1333=123401,$M1333="VP"),124013,$P$2:$P$4524)</f>
        <v>1</v>
      </c>
      <c r="R1333" s="38" t="str">
        <f t="shared" si="201"/>
        <v>TEST</v>
      </c>
      <c r="S1333" s="38">
        <f>ABS($B1333)</f>
        <v>143.21</v>
      </c>
      <c r="T1333" s="38">
        <f>ABS($I1333)</f>
        <v>119.34</v>
      </c>
      <c r="U1333" s="38">
        <f>ABS($K1333)</f>
        <v>19.100000000000001</v>
      </c>
      <c r="V1333" s="34">
        <f t="shared" si="204"/>
        <v>95.47</v>
      </c>
      <c r="W1333" s="35">
        <f t="shared" si="205"/>
        <v>28.64</v>
      </c>
      <c r="X1333" s="34" t="str">
        <f t="shared" si="206"/>
        <v/>
      </c>
      <c r="Y1333" s="35" t="str">
        <f t="shared" si="207"/>
        <v/>
      </c>
      <c r="Z1333" s="38" t="str">
        <f t="shared" si="202"/>
        <v>V8</v>
      </c>
      <c r="AA1333" s="38" t="str">
        <f t="shared" si="210"/>
        <v>V9</v>
      </c>
      <c r="AB1333" s="38" t="str">
        <f t="shared" si="203"/>
        <v>V10</v>
      </c>
      <c r="AC1333" s="38">
        <f>IF($AF1333=20,"",IF($V1333=0,"",IF($H1333="Adblue Bidon","",IF($H1333="GNC (KG)","",IF($H1333="Frais de service EV","",IF($Q1333=1,$G$2:$G$4524,""))))))</f>
        <v>96.79</v>
      </c>
      <c r="AD1333" s="33" t="str">
        <f t="shared" si="208"/>
        <v/>
      </c>
      <c r="AE1333" s="36" t="str">
        <f t="shared" si="209"/>
        <v/>
      </c>
      <c r="AF1333" s="37" t="str">
        <f>IFERROR(VLOOKUP($F$2,IMPUTATION!F:G,2,0),"")</f>
        <v/>
      </c>
    </row>
    <row r="1334" spans="1:32">
      <c r="A1334" s="31">
        <v>44408</v>
      </c>
      <c r="B1334" s="32">
        <v>79.94</v>
      </c>
      <c r="C1334" s="32" t="s">
        <v>21</v>
      </c>
      <c r="D1334" s="32" t="s">
        <v>371</v>
      </c>
      <c r="E1334" s="32" t="s">
        <v>22</v>
      </c>
      <c r="F1334" s="32" t="s">
        <v>578</v>
      </c>
      <c r="G1334" s="32">
        <v>53.91</v>
      </c>
      <c r="H1334" s="32" t="s">
        <v>380</v>
      </c>
      <c r="I1334" s="32">
        <v>66.62</v>
      </c>
      <c r="J1334" s="32">
        <v>80</v>
      </c>
      <c r="K1334" s="32">
        <v>10.66</v>
      </c>
      <c r="L1334" s="32">
        <v>69.28</v>
      </c>
      <c r="M1334" s="32" t="s">
        <v>18</v>
      </c>
      <c r="N1334" s="32" t="s">
        <v>18</v>
      </c>
      <c r="O1334" s="32">
        <v>6177562</v>
      </c>
      <c r="P1334" s="38">
        <f>IF($H1334="",VLOOKUP($C1334,IMPUTATION_CARBURANT[],2,0),VLOOKUP($H1334,IMPUTATION_CARBURANT[],2,0))</f>
        <v>1</v>
      </c>
      <c r="Q1334" s="38">
        <f>IF(AND($P1334=123401,$M1334="VP"),124013,$P$2:$P$4524)</f>
        <v>1</v>
      </c>
      <c r="R1334" s="38" t="str">
        <f t="shared" si="201"/>
        <v>TEST</v>
      </c>
      <c r="S1334" s="38">
        <f>ABS($B1334)</f>
        <v>79.94</v>
      </c>
      <c r="T1334" s="38">
        <f>ABS($I1334)</f>
        <v>66.62</v>
      </c>
      <c r="U1334" s="38">
        <f>ABS($K1334)</f>
        <v>10.66</v>
      </c>
      <c r="V1334" s="34">
        <f t="shared" si="204"/>
        <v>53.3</v>
      </c>
      <c r="W1334" s="35">
        <f t="shared" si="205"/>
        <v>15.98</v>
      </c>
      <c r="X1334" s="34" t="str">
        <f t="shared" si="206"/>
        <v/>
      </c>
      <c r="Y1334" s="35" t="str">
        <f t="shared" si="207"/>
        <v/>
      </c>
      <c r="Z1334" s="38" t="str">
        <f t="shared" si="202"/>
        <v>V8</v>
      </c>
      <c r="AA1334" s="38" t="str">
        <f t="shared" si="210"/>
        <v>V9</v>
      </c>
      <c r="AB1334" s="38" t="str">
        <f t="shared" si="203"/>
        <v>V10</v>
      </c>
      <c r="AC1334" s="38">
        <f>IF($AF1334=20,"",IF($V1334=0,"",IF($H1334="Adblue Bidon","",IF($H1334="GNC (KG)","",IF($H1334="Frais de service EV","",IF($Q1334=1,$G$2:$G$4524,""))))))</f>
        <v>53.91</v>
      </c>
      <c r="AD1334" s="33" t="str">
        <f t="shared" si="208"/>
        <v/>
      </c>
      <c r="AE1334" s="36" t="str">
        <f t="shared" si="209"/>
        <v/>
      </c>
      <c r="AF1334" s="37" t="str">
        <f>IFERROR(VLOOKUP($F$2,IMPUTATION!F:G,2,0),"")</f>
        <v/>
      </c>
    </row>
    <row r="1335" spans="1:32">
      <c r="A1335" s="31">
        <v>44408</v>
      </c>
      <c r="B1335" s="32">
        <v>53.32</v>
      </c>
      <c r="C1335" s="32" t="s">
        <v>21</v>
      </c>
      <c r="D1335" s="32" t="s">
        <v>371</v>
      </c>
      <c r="E1335" s="32" t="s">
        <v>26</v>
      </c>
      <c r="F1335" s="32" t="s">
        <v>519</v>
      </c>
      <c r="G1335" s="32">
        <v>36.57</v>
      </c>
      <c r="H1335" s="32" t="s">
        <v>380</v>
      </c>
      <c r="I1335" s="32">
        <v>44.43</v>
      </c>
      <c r="J1335" s="32">
        <v>80</v>
      </c>
      <c r="K1335" s="32">
        <v>7.11</v>
      </c>
      <c r="L1335" s="32">
        <v>46.21</v>
      </c>
      <c r="M1335" s="32" t="s">
        <v>18</v>
      </c>
      <c r="N1335" s="32" t="s">
        <v>18</v>
      </c>
      <c r="O1335" s="32">
        <v>6173992</v>
      </c>
      <c r="P1335" s="38">
        <f>IF($H1335="",VLOOKUP($C1335,IMPUTATION_CARBURANT[],2,0),VLOOKUP($H1335,IMPUTATION_CARBURANT[],2,0))</f>
        <v>1</v>
      </c>
      <c r="Q1335" s="38">
        <f>IF(AND($P1335=123401,$M1335="VP"),124013,$P$2:$P$4524)</f>
        <v>1</v>
      </c>
      <c r="R1335" s="38" t="str">
        <f t="shared" si="201"/>
        <v>TEST</v>
      </c>
      <c r="S1335" s="38">
        <f>ABS($B1335)</f>
        <v>53.32</v>
      </c>
      <c r="T1335" s="38">
        <f>ABS($I1335)</f>
        <v>44.43</v>
      </c>
      <c r="U1335" s="38">
        <f>ABS($K1335)</f>
        <v>7.11</v>
      </c>
      <c r="V1335" s="34">
        <f t="shared" si="204"/>
        <v>35.54</v>
      </c>
      <c r="W1335" s="35">
        <f t="shared" si="205"/>
        <v>10.67</v>
      </c>
      <c r="X1335" s="34" t="str">
        <f t="shared" si="206"/>
        <v/>
      </c>
      <c r="Y1335" s="35" t="str">
        <f t="shared" si="207"/>
        <v/>
      </c>
      <c r="Z1335" s="38" t="str">
        <f t="shared" si="202"/>
        <v>V8</v>
      </c>
      <c r="AA1335" s="38" t="str">
        <f t="shared" si="210"/>
        <v>V9</v>
      </c>
      <c r="AB1335" s="38" t="str">
        <f t="shared" si="203"/>
        <v>V10</v>
      </c>
      <c r="AC1335" s="38">
        <f>IF($AF1335=20,"",IF($V1335=0,"",IF($H1335="Adblue Bidon","",IF($H1335="GNC (KG)","",IF($H1335="Frais de service EV","",IF($Q1335=1,$G$2:$G$4524,""))))))</f>
        <v>36.57</v>
      </c>
      <c r="AD1335" s="33" t="str">
        <f t="shared" si="208"/>
        <v/>
      </c>
      <c r="AE1335" s="36" t="str">
        <f t="shared" si="209"/>
        <v/>
      </c>
      <c r="AF1335" s="37" t="str">
        <f>IFERROR(VLOOKUP($F$2,IMPUTATION!F:G,2,0),"")</f>
        <v/>
      </c>
    </row>
    <row r="1336" spans="1:32">
      <c r="A1336" s="31">
        <v>44408</v>
      </c>
      <c r="B1336" s="32">
        <v>45.76</v>
      </c>
      <c r="C1336" s="32" t="s">
        <v>393</v>
      </c>
      <c r="D1336" s="32" t="s">
        <v>371</v>
      </c>
      <c r="E1336" s="32" t="s">
        <v>303</v>
      </c>
      <c r="F1336" s="32" t="s">
        <v>677</v>
      </c>
      <c r="G1336" s="32">
        <v>26.95</v>
      </c>
      <c r="H1336" s="32" t="s">
        <v>390</v>
      </c>
      <c r="I1336" s="32">
        <v>38.130000000000003</v>
      </c>
      <c r="J1336" s="32">
        <v>80</v>
      </c>
      <c r="K1336" s="32">
        <v>6.1</v>
      </c>
      <c r="L1336" s="32">
        <v>39.659999999999997</v>
      </c>
      <c r="M1336" s="32" t="s">
        <v>18</v>
      </c>
      <c r="N1336" s="32" t="s">
        <v>18</v>
      </c>
      <c r="O1336" s="32">
        <v>6400631</v>
      </c>
      <c r="P1336" s="38">
        <f>IF($H1336="",VLOOKUP($C1336,IMPUTATION_CARBURANT[],2,0),VLOOKUP($H1336,IMPUTATION_CARBURANT[],2,0))</f>
        <v>1</v>
      </c>
      <c r="Q1336" s="38">
        <f>IF(AND($P1336=123401,$M1336="VP"),124013,$P$2:$P$4524)</f>
        <v>1</v>
      </c>
      <c r="R1336" s="38" t="str">
        <f t="shared" si="201"/>
        <v>TEST</v>
      </c>
      <c r="S1336" s="38">
        <f>ABS($B1336)</f>
        <v>45.76</v>
      </c>
      <c r="T1336" s="38">
        <f>ABS($I1336)</f>
        <v>38.130000000000003</v>
      </c>
      <c r="U1336" s="38">
        <f>ABS($K1336)</f>
        <v>6.1</v>
      </c>
      <c r="V1336" s="34">
        <f t="shared" si="204"/>
        <v>30.5</v>
      </c>
      <c r="W1336" s="35">
        <f t="shared" si="205"/>
        <v>9.16</v>
      </c>
      <c r="X1336" s="34" t="str">
        <f t="shared" si="206"/>
        <v/>
      </c>
      <c r="Y1336" s="35" t="str">
        <f t="shared" si="207"/>
        <v/>
      </c>
      <c r="Z1336" s="38" t="str">
        <f t="shared" si="202"/>
        <v>V8</v>
      </c>
      <c r="AA1336" s="38" t="str">
        <f t="shared" si="210"/>
        <v>V9</v>
      </c>
      <c r="AB1336" s="38" t="str">
        <f t="shared" si="203"/>
        <v>V10</v>
      </c>
      <c r="AC1336" s="38">
        <f>IF($AF1336=20,"",IF($V1336=0,"",IF($H1336="Adblue Bidon","",IF($H1336="GNC (KG)","",IF($H1336="Frais de service EV","",IF($Q1336=1,$G$2:$G$4524,""))))))</f>
        <v>26.95</v>
      </c>
      <c r="AD1336" s="33" t="str">
        <f t="shared" si="208"/>
        <v/>
      </c>
      <c r="AE1336" s="36" t="str">
        <f t="shared" si="209"/>
        <v/>
      </c>
      <c r="AF1336" s="37" t="str">
        <f>IFERROR(VLOOKUP($F$2,IMPUTATION!F:G,2,0),"")</f>
        <v/>
      </c>
    </row>
    <row r="1337" spans="1:32">
      <c r="A1337" s="31">
        <v>44408</v>
      </c>
      <c r="B1337" s="32">
        <v>63.86</v>
      </c>
      <c r="C1337" s="32" t="s">
        <v>393</v>
      </c>
      <c r="D1337" s="32" t="s">
        <v>371</v>
      </c>
      <c r="E1337" s="32" t="s">
        <v>227</v>
      </c>
      <c r="F1337" s="32" t="s">
        <v>732</v>
      </c>
      <c r="G1337" s="32">
        <v>40.479999999999997</v>
      </c>
      <c r="H1337" s="32" t="s">
        <v>387</v>
      </c>
      <c r="I1337" s="32">
        <v>53.22</v>
      </c>
      <c r="J1337" s="32">
        <v>80</v>
      </c>
      <c r="K1337" s="32">
        <v>8.51</v>
      </c>
      <c r="L1337" s="32">
        <v>55.35</v>
      </c>
      <c r="M1337" s="32" t="s">
        <v>18</v>
      </c>
      <c r="N1337" s="32" t="s">
        <v>18</v>
      </c>
      <c r="O1337" s="32">
        <v>6401003</v>
      </c>
      <c r="P1337" s="38">
        <f>IF($H1337="",VLOOKUP($C1337,IMPUTATION_CARBURANT[],2,0),VLOOKUP($H1337,IMPUTATION_CARBURANT[],2,0))</f>
        <v>1</v>
      </c>
      <c r="Q1337" s="38">
        <f>IF(AND($P1337=123401,$M1337="VP"),124013,$P$2:$P$4524)</f>
        <v>1</v>
      </c>
      <c r="R1337" s="38" t="str">
        <f t="shared" si="201"/>
        <v>TEST</v>
      </c>
      <c r="S1337" s="38">
        <f>ABS($B1337)</f>
        <v>63.86</v>
      </c>
      <c r="T1337" s="38">
        <f>ABS($I1337)</f>
        <v>53.22</v>
      </c>
      <c r="U1337" s="38">
        <f>ABS($K1337)</f>
        <v>8.51</v>
      </c>
      <c r="V1337" s="34">
        <f t="shared" si="204"/>
        <v>42.58</v>
      </c>
      <c r="W1337" s="35">
        <f t="shared" si="205"/>
        <v>12.77</v>
      </c>
      <c r="X1337" s="34" t="str">
        <f t="shared" si="206"/>
        <v/>
      </c>
      <c r="Y1337" s="35" t="str">
        <f t="shared" si="207"/>
        <v/>
      </c>
      <c r="Z1337" s="38" t="str">
        <f t="shared" si="202"/>
        <v>V8</v>
      </c>
      <c r="AA1337" s="38" t="str">
        <f t="shared" si="210"/>
        <v>V9</v>
      </c>
      <c r="AB1337" s="38" t="str">
        <f t="shared" si="203"/>
        <v>V10</v>
      </c>
      <c r="AC1337" s="38">
        <f>IF($AF1337=20,"",IF($V1337=0,"",IF($H1337="Adblue Bidon","",IF($H1337="GNC (KG)","",IF($H1337="Frais de service EV","",IF($Q1337=1,$G$2:$G$4524,""))))))</f>
        <v>40.479999999999997</v>
      </c>
      <c r="AD1337" s="33" t="str">
        <f t="shared" si="208"/>
        <v/>
      </c>
      <c r="AE1337" s="36" t="str">
        <f t="shared" si="209"/>
        <v/>
      </c>
      <c r="AF1337" s="37" t="str">
        <f>IFERROR(VLOOKUP($F$2,IMPUTATION!F:G,2,0),"")</f>
        <v/>
      </c>
    </row>
    <row r="1338" spans="1:32">
      <c r="A1338" s="31">
        <v>44408</v>
      </c>
      <c r="B1338" s="32">
        <v>102.74</v>
      </c>
      <c r="C1338" s="32" t="s">
        <v>21</v>
      </c>
      <c r="D1338" s="32" t="s">
        <v>371</v>
      </c>
      <c r="E1338" s="32" t="s">
        <v>104</v>
      </c>
      <c r="F1338" s="32" t="s">
        <v>1367</v>
      </c>
      <c r="G1338" s="32">
        <v>70</v>
      </c>
      <c r="H1338" s="32" t="s">
        <v>380</v>
      </c>
      <c r="I1338" s="32">
        <v>85.62</v>
      </c>
      <c r="J1338" s="32">
        <v>80</v>
      </c>
      <c r="K1338" s="32">
        <v>13.7</v>
      </c>
      <c r="L1338" s="32">
        <v>89.04</v>
      </c>
      <c r="M1338" s="32" t="s">
        <v>392</v>
      </c>
      <c r="N1338" s="32" t="s">
        <v>396</v>
      </c>
      <c r="O1338" s="32">
        <v>6178513</v>
      </c>
      <c r="P1338" s="38">
        <f>IF($H1338="",VLOOKUP($C1338,IMPUTATION_CARBURANT[],2,0),VLOOKUP($H1338,IMPUTATION_CARBURANT[],2,0))</f>
        <v>1</v>
      </c>
      <c r="Q1338" s="38">
        <f>IF(AND($P1338=123401,$M1338="VP"),124013,$P$2:$P$4524)</f>
        <v>1</v>
      </c>
      <c r="R1338" s="38" t="str">
        <f t="shared" si="201"/>
        <v>TEST</v>
      </c>
      <c r="S1338" s="38">
        <f>ABS($B1338)</f>
        <v>102.74</v>
      </c>
      <c r="T1338" s="38">
        <f>ABS($I1338)</f>
        <v>85.62</v>
      </c>
      <c r="U1338" s="38">
        <f>ABS($K1338)</f>
        <v>13.7</v>
      </c>
      <c r="V1338" s="34">
        <f t="shared" si="204"/>
        <v>68.5</v>
      </c>
      <c r="W1338" s="35">
        <f t="shared" si="205"/>
        <v>20.54</v>
      </c>
      <c r="X1338" s="34" t="str">
        <f t="shared" si="206"/>
        <v/>
      </c>
      <c r="Y1338" s="35" t="str">
        <f t="shared" si="207"/>
        <v/>
      </c>
      <c r="Z1338" s="38" t="str">
        <f t="shared" si="202"/>
        <v>V8</v>
      </c>
      <c r="AA1338" s="38" t="str">
        <f t="shared" si="210"/>
        <v>V9</v>
      </c>
      <c r="AB1338" s="38" t="str">
        <f t="shared" si="203"/>
        <v>V10</v>
      </c>
      <c r="AC1338" s="38">
        <f>IF($AF1338=20,"",IF($V1338=0,"",IF($H1338="Adblue Bidon","",IF($H1338="GNC (KG)","",IF($H1338="Frais de service EV","",IF($Q1338=1,$G$2:$G$4524,""))))))</f>
        <v>70</v>
      </c>
      <c r="AD1338" s="33" t="str">
        <f t="shared" si="208"/>
        <v/>
      </c>
      <c r="AE1338" s="36" t="str">
        <f t="shared" si="209"/>
        <v/>
      </c>
      <c r="AF1338" s="37" t="str">
        <f>IFERROR(VLOOKUP($F$2,IMPUTATION!F:G,2,0),"")</f>
        <v/>
      </c>
    </row>
    <row r="1339" spans="1:32">
      <c r="A1339" s="31">
        <v>44408</v>
      </c>
      <c r="B1339" s="32">
        <v>119.17</v>
      </c>
      <c r="C1339" s="32" t="s">
        <v>21</v>
      </c>
      <c r="D1339" s="32" t="s">
        <v>371</v>
      </c>
      <c r="E1339" s="32" t="s">
        <v>101</v>
      </c>
      <c r="F1339" s="32" t="s">
        <v>485</v>
      </c>
      <c r="G1339" s="32">
        <v>80.92</v>
      </c>
      <c r="H1339" s="32" t="s">
        <v>380</v>
      </c>
      <c r="I1339" s="32">
        <v>99.31</v>
      </c>
      <c r="J1339" s="32">
        <v>80</v>
      </c>
      <c r="K1339" s="32">
        <v>15.89</v>
      </c>
      <c r="L1339" s="32">
        <v>103.28</v>
      </c>
      <c r="M1339" s="32" t="s">
        <v>19</v>
      </c>
      <c r="N1339" s="32" t="s">
        <v>396</v>
      </c>
      <c r="O1339" s="32">
        <v>6176770</v>
      </c>
      <c r="P1339" s="38">
        <f>IF($H1339="",VLOOKUP($C1339,IMPUTATION_CARBURANT[],2,0),VLOOKUP($H1339,IMPUTATION_CARBURANT[],2,0))</f>
        <v>1</v>
      </c>
      <c r="Q1339" s="38">
        <f>IF(AND($P1339=123401,$M1339="VP"),124013,$P$2:$P$4524)</f>
        <v>1</v>
      </c>
      <c r="R1339" s="38" t="str">
        <f t="shared" si="201"/>
        <v>TEST</v>
      </c>
      <c r="S1339" s="38">
        <f>ABS($B1339)</f>
        <v>119.17</v>
      </c>
      <c r="T1339" s="38">
        <f>ABS($I1339)</f>
        <v>99.31</v>
      </c>
      <c r="U1339" s="38">
        <f>ABS($K1339)</f>
        <v>15.89</v>
      </c>
      <c r="V1339" s="34">
        <f t="shared" si="204"/>
        <v>79.45</v>
      </c>
      <c r="W1339" s="35">
        <f t="shared" si="205"/>
        <v>23.83</v>
      </c>
      <c r="X1339" s="34" t="str">
        <f t="shared" si="206"/>
        <v/>
      </c>
      <c r="Y1339" s="35" t="str">
        <f t="shared" si="207"/>
        <v/>
      </c>
      <c r="Z1339" s="38" t="str">
        <f t="shared" si="202"/>
        <v>V8</v>
      </c>
      <c r="AA1339" s="38" t="str">
        <f t="shared" si="210"/>
        <v>V9</v>
      </c>
      <c r="AB1339" s="38" t="str">
        <f t="shared" si="203"/>
        <v>V10</v>
      </c>
      <c r="AC1339" s="38">
        <f>IF($AF1339=20,"",IF($V1339=0,"",IF($H1339="Adblue Bidon","",IF($H1339="GNC (KG)","",IF($H1339="Frais de service EV","",IF($Q1339=1,$G$2:$G$4524,""))))))</f>
        <v>80.92</v>
      </c>
      <c r="AD1339" s="33" t="str">
        <f t="shared" si="208"/>
        <v/>
      </c>
      <c r="AE1339" s="36" t="str">
        <f t="shared" si="209"/>
        <v/>
      </c>
      <c r="AF1339" s="37" t="str">
        <f>IFERROR(VLOOKUP($F$2,IMPUTATION!F:G,2,0),"")</f>
        <v/>
      </c>
    </row>
    <row r="1340" spans="1:32">
      <c r="A1340" s="31">
        <v>44408</v>
      </c>
      <c r="B1340" s="32">
        <v>62.33</v>
      </c>
      <c r="C1340" s="32" t="s">
        <v>21</v>
      </c>
      <c r="D1340" s="32" t="s">
        <v>371</v>
      </c>
      <c r="E1340" s="32" t="s">
        <v>29</v>
      </c>
      <c r="F1340" s="32" t="s">
        <v>545</v>
      </c>
      <c r="G1340" s="32">
        <v>42.03</v>
      </c>
      <c r="H1340" s="32" t="s">
        <v>380</v>
      </c>
      <c r="I1340" s="32">
        <v>51.94</v>
      </c>
      <c r="J1340" s="32">
        <v>80</v>
      </c>
      <c r="K1340" s="32">
        <v>8.31</v>
      </c>
      <c r="L1340" s="32">
        <v>54.02</v>
      </c>
      <c r="M1340" s="32" t="s">
        <v>18</v>
      </c>
      <c r="N1340" s="32" t="s">
        <v>18</v>
      </c>
      <c r="O1340" s="32">
        <v>6401102</v>
      </c>
      <c r="P1340" s="38">
        <f>IF($H1340="",VLOOKUP($C1340,IMPUTATION_CARBURANT[],2,0),VLOOKUP($H1340,IMPUTATION_CARBURANT[],2,0))</f>
        <v>1</v>
      </c>
      <c r="Q1340" s="38">
        <f>IF(AND($P1340=123401,$M1340="VP"),124013,$P$2:$P$4524)</f>
        <v>1</v>
      </c>
      <c r="R1340" s="38" t="str">
        <f t="shared" si="201"/>
        <v>TEST</v>
      </c>
      <c r="S1340" s="38">
        <f>ABS($B1340)</f>
        <v>62.33</v>
      </c>
      <c r="T1340" s="38">
        <f>ABS($I1340)</f>
        <v>51.94</v>
      </c>
      <c r="U1340" s="38">
        <f>ABS($K1340)</f>
        <v>8.31</v>
      </c>
      <c r="V1340" s="34">
        <f t="shared" si="204"/>
        <v>41.55</v>
      </c>
      <c r="W1340" s="35">
        <f t="shared" si="205"/>
        <v>12.47</v>
      </c>
      <c r="X1340" s="34" t="str">
        <f t="shared" si="206"/>
        <v/>
      </c>
      <c r="Y1340" s="35" t="str">
        <f t="shared" si="207"/>
        <v/>
      </c>
      <c r="Z1340" s="38" t="str">
        <f t="shared" si="202"/>
        <v>V8</v>
      </c>
      <c r="AA1340" s="38" t="str">
        <f t="shared" si="210"/>
        <v>V9</v>
      </c>
      <c r="AB1340" s="38" t="str">
        <f t="shared" si="203"/>
        <v>V10</v>
      </c>
      <c r="AC1340" s="38">
        <f>IF($AF1340=20,"",IF($V1340=0,"",IF($H1340="Adblue Bidon","",IF($H1340="GNC (KG)","",IF($H1340="Frais de service EV","",IF($Q1340=1,$G$2:$G$4524,""))))))</f>
        <v>42.03</v>
      </c>
      <c r="AD1340" s="33" t="str">
        <f t="shared" si="208"/>
        <v/>
      </c>
      <c r="AE1340" s="36" t="str">
        <f t="shared" si="209"/>
        <v/>
      </c>
      <c r="AF1340" s="37" t="str">
        <f>IFERROR(VLOOKUP($F$2,IMPUTATION!F:G,2,0),"")</f>
        <v/>
      </c>
    </row>
    <row r="1341" spans="1:32">
      <c r="A1341" s="31">
        <v>44408</v>
      </c>
      <c r="B1341" s="32">
        <v>59.62</v>
      </c>
      <c r="C1341" s="32" t="s">
        <v>393</v>
      </c>
      <c r="D1341" s="32" t="s">
        <v>371</v>
      </c>
      <c r="E1341" s="32" t="s">
        <v>271</v>
      </c>
      <c r="F1341" s="32" t="s">
        <v>752</v>
      </c>
      <c r="G1341" s="32">
        <v>37.03</v>
      </c>
      <c r="H1341" s="32" t="s">
        <v>387</v>
      </c>
      <c r="I1341" s="32">
        <v>49.68</v>
      </c>
      <c r="J1341" s="32">
        <v>80</v>
      </c>
      <c r="K1341" s="32">
        <v>7.95</v>
      </c>
      <c r="L1341" s="32">
        <v>51.67</v>
      </c>
      <c r="M1341" s="32" t="s">
        <v>18</v>
      </c>
      <c r="N1341" s="32" t="s">
        <v>18</v>
      </c>
      <c r="O1341" s="32">
        <v>6401282</v>
      </c>
      <c r="P1341" s="38">
        <f>IF($H1341="",VLOOKUP($C1341,IMPUTATION_CARBURANT[],2,0),VLOOKUP($H1341,IMPUTATION_CARBURANT[],2,0))</f>
        <v>1</v>
      </c>
      <c r="Q1341" s="38">
        <f>IF(AND($P1341=123401,$M1341="VP"),124013,$P$2:$P$4524)</f>
        <v>1</v>
      </c>
      <c r="R1341" s="38" t="str">
        <f t="shared" si="201"/>
        <v>TEST</v>
      </c>
      <c r="S1341" s="38">
        <f>ABS($B1341)</f>
        <v>59.62</v>
      </c>
      <c r="T1341" s="38">
        <f>ABS($I1341)</f>
        <v>49.68</v>
      </c>
      <c r="U1341" s="38">
        <f>ABS($K1341)</f>
        <v>7.95</v>
      </c>
      <c r="V1341" s="34">
        <f t="shared" si="204"/>
        <v>39.74</v>
      </c>
      <c r="W1341" s="35">
        <f t="shared" si="205"/>
        <v>11.93</v>
      </c>
      <c r="X1341" s="34" t="str">
        <f t="shared" si="206"/>
        <v/>
      </c>
      <c r="Y1341" s="35" t="str">
        <f t="shared" si="207"/>
        <v/>
      </c>
      <c r="Z1341" s="38" t="str">
        <f t="shared" si="202"/>
        <v>V8</v>
      </c>
      <c r="AA1341" s="38" t="str">
        <f t="shared" si="210"/>
        <v>V9</v>
      </c>
      <c r="AB1341" s="38" t="str">
        <f t="shared" si="203"/>
        <v>V10</v>
      </c>
      <c r="AC1341" s="38">
        <f>IF($AF1341=20,"",IF($V1341=0,"",IF($H1341="Adblue Bidon","",IF($H1341="GNC (KG)","",IF($H1341="Frais de service EV","",IF($Q1341=1,$G$2:$G$4524,""))))))</f>
        <v>37.03</v>
      </c>
      <c r="AD1341" s="33" t="str">
        <f t="shared" si="208"/>
        <v/>
      </c>
      <c r="AE1341" s="36" t="str">
        <f t="shared" si="209"/>
        <v/>
      </c>
      <c r="AF1341" s="37" t="str">
        <f>IFERROR(VLOOKUP($F$2,IMPUTATION!F:G,2,0),"")</f>
        <v/>
      </c>
    </row>
    <row r="1342" spans="1:32">
      <c r="A1342" s="31">
        <v>44408</v>
      </c>
      <c r="B1342" s="32">
        <v>27.65</v>
      </c>
      <c r="C1342" s="32" t="s">
        <v>393</v>
      </c>
      <c r="D1342" s="32" t="s">
        <v>371</v>
      </c>
      <c r="E1342" s="32" t="s">
        <v>313</v>
      </c>
      <c r="F1342" s="32" t="s">
        <v>1414</v>
      </c>
      <c r="G1342" s="32">
        <v>17.2</v>
      </c>
      <c r="H1342" s="32" t="s">
        <v>387</v>
      </c>
      <c r="I1342" s="32">
        <v>23.04</v>
      </c>
      <c r="J1342" s="32">
        <v>80</v>
      </c>
      <c r="K1342" s="32">
        <v>3.69</v>
      </c>
      <c r="L1342" s="32">
        <v>23.96</v>
      </c>
      <c r="M1342" s="32" t="s">
        <v>18</v>
      </c>
      <c r="N1342" s="32" t="s">
        <v>18</v>
      </c>
      <c r="O1342" s="32">
        <v>6400859</v>
      </c>
      <c r="P1342" s="38">
        <f>IF($H1342="",VLOOKUP($C1342,IMPUTATION_CARBURANT[],2,0),VLOOKUP($H1342,IMPUTATION_CARBURANT[],2,0))</f>
        <v>1</v>
      </c>
      <c r="Q1342" s="38">
        <f>IF(AND($P1342=123401,$M1342="VP"),124013,$P$2:$P$4524)</f>
        <v>1</v>
      </c>
      <c r="R1342" s="38" t="str">
        <f t="shared" si="201"/>
        <v>TEST</v>
      </c>
      <c r="S1342" s="38">
        <f>ABS($B1342)</f>
        <v>27.65</v>
      </c>
      <c r="T1342" s="38">
        <f>ABS($I1342)</f>
        <v>23.04</v>
      </c>
      <c r="U1342" s="38">
        <f>ABS($K1342)</f>
        <v>3.69</v>
      </c>
      <c r="V1342" s="34">
        <f t="shared" si="204"/>
        <v>18.43</v>
      </c>
      <c r="W1342" s="35">
        <f t="shared" si="205"/>
        <v>5.53</v>
      </c>
      <c r="X1342" s="34" t="str">
        <f t="shared" si="206"/>
        <v/>
      </c>
      <c r="Y1342" s="35" t="str">
        <f t="shared" si="207"/>
        <v/>
      </c>
      <c r="Z1342" s="38" t="str">
        <f t="shared" si="202"/>
        <v>V8</v>
      </c>
      <c r="AA1342" s="38" t="str">
        <f t="shared" si="210"/>
        <v>V9</v>
      </c>
      <c r="AB1342" s="38" t="str">
        <f t="shared" si="203"/>
        <v>V10</v>
      </c>
      <c r="AC1342" s="38">
        <f>IF($AF1342=20,"",IF($V1342=0,"",IF($H1342="Adblue Bidon","",IF($H1342="GNC (KG)","",IF($H1342="Frais de service EV","",IF($Q1342=1,$G$2:$G$4524,""))))))</f>
        <v>17.2</v>
      </c>
      <c r="AD1342" s="33" t="str">
        <f t="shared" si="208"/>
        <v/>
      </c>
      <c r="AE1342" s="36" t="str">
        <f t="shared" si="209"/>
        <v/>
      </c>
      <c r="AF1342" s="37" t="str">
        <f>IFERROR(VLOOKUP($F$2,IMPUTATION!F:G,2,0),"")</f>
        <v/>
      </c>
    </row>
    <row r="1343" spans="1:32">
      <c r="A1343" s="31">
        <v>44408</v>
      </c>
      <c r="B1343" s="32">
        <v>60.62</v>
      </c>
      <c r="C1343" s="32" t="s">
        <v>393</v>
      </c>
      <c r="D1343" s="32" t="s">
        <v>371</v>
      </c>
      <c r="E1343" s="32" t="s">
        <v>228</v>
      </c>
      <c r="F1343" s="32" t="s">
        <v>467</v>
      </c>
      <c r="G1343" s="32">
        <v>38.130000000000003</v>
      </c>
      <c r="H1343" s="32" t="s">
        <v>387</v>
      </c>
      <c r="I1343" s="32">
        <v>50.52</v>
      </c>
      <c r="J1343" s="32">
        <v>80</v>
      </c>
      <c r="K1343" s="32">
        <v>8.08</v>
      </c>
      <c r="L1343" s="32">
        <v>52.54</v>
      </c>
      <c r="M1343" s="32" t="s">
        <v>18</v>
      </c>
      <c r="N1343" s="32" t="s">
        <v>18</v>
      </c>
      <c r="O1343" s="32">
        <v>6638048</v>
      </c>
      <c r="P1343" s="38">
        <f>IF($H1343="",VLOOKUP($C1343,IMPUTATION_CARBURANT[],2,0),VLOOKUP($H1343,IMPUTATION_CARBURANT[],2,0))</f>
        <v>1</v>
      </c>
      <c r="Q1343" s="38">
        <f>IF(AND($P1343=123401,$M1343="VP"),124013,$P$2:$P$4524)</f>
        <v>1</v>
      </c>
      <c r="R1343" s="38" t="str">
        <f t="shared" si="201"/>
        <v>TEST</v>
      </c>
      <c r="S1343" s="38">
        <f>ABS($B1343)</f>
        <v>60.62</v>
      </c>
      <c r="T1343" s="38">
        <f>ABS($I1343)</f>
        <v>50.52</v>
      </c>
      <c r="U1343" s="38">
        <f>ABS($K1343)</f>
        <v>8.08</v>
      </c>
      <c r="V1343" s="34">
        <f t="shared" si="204"/>
        <v>40.42</v>
      </c>
      <c r="W1343" s="35">
        <f t="shared" si="205"/>
        <v>12.12</v>
      </c>
      <c r="X1343" s="34" t="str">
        <f t="shared" si="206"/>
        <v/>
      </c>
      <c r="Y1343" s="35" t="str">
        <f t="shared" si="207"/>
        <v/>
      </c>
      <c r="Z1343" s="38" t="str">
        <f t="shared" si="202"/>
        <v>V8</v>
      </c>
      <c r="AA1343" s="38" t="str">
        <f t="shared" si="210"/>
        <v>V9</v>
      </c>
      <c r="AB1343" s="38" t="str">
        <f t="shared" si="203"/>
        <v>V10</v>
      </c>
      <c r="AC1343" s="38">
        <f>IF($AF1343=20,"",IF($V1343=0,"",IF($H1343="Adblue Bidon","",IF($H1343="GNC (KG)","",IF($H1343="Frais de service EV","",IF($Q1343=1,$G$2:$G$4524,""))))))</f>
        <v>38.130000000000003</v>
      </c>
      <c r="AD1343" s="33" t="str">
        <f t="shared" si="208"/>
        <v/>
      </c>
      <c r="AE1343" s="36" t="str">
        <f t="shared" si="209"/>
        <v/>
      </c>
      <c r="AF1343" s="37" t="str">
        <f>IFERROR(VLOOKUP($F$2,IMPUTATION!F:G,2,0),"")</f>
        <v/>
      </c>
    </row>
    <row r="1344" spans="1:32">
      <c r="A1344" s="31">
        <v>44408</v>
      </c>
      <c r="B1344" s="32">
        <v>55.21</v>
      </c>
      <c r="C1344" s="32" t="s">
        <v>393</v>
      </c>
      <c r="D1344" s="32" t="s">
        <v>371</v>
      </c>
      <c r="E1344" s="32" t="s">
        <v>301</v>
      </c>
      <c r="F1344" s="32" t="s">
        <v>792</v>
      </c>
      <c r="G1344" s="32">
        <v>34.340000000000003</v>
      </c>
      <c r="H1344" s="32" t="s">
        <v>387</v>
      </c>
      <c r="I1344" s="32">
        <v>46.01</v>
      </c>
      <c r="J1344" s="32">
        <v>80</v>
      </c>
      <c r="K1344" s="32">
        <v>7.36</v>
      </c>
      <c r="L1344" s="32">
        <v>47.85</v>
      </c>
      <c r="M1344" s="32" t="s">
        <v>18</v>
      </c>
      <c r="N1344" s="32" t="s">
        <v>18</v>
      </c>
      <c r="O1344" s="32">
        <v>6401006</v>
      </c>
      <c r="P1344" s="38">
        <f>IF($H1344="",VLOOKUP($C1344,IMPUTATION_CARBURANT[],2,0),VLOOKUP($H1344,IMPUTATION_CARBURANT[],2,0))</f>
        <v>1</v>
      </c>
      <c r="Q1344" s="38">
        <f>IF(AND($P1344=123401,$M1344="VP"),124013,$P$2:$P$4524)</f>
        <v>1</v>
      </c>
      <c r="R1344" s="38" t="str">
        <f t="shared" si="201"/>
        <v>TEST</v>
      </c>
      <c r="S1344" s="38">
        <f>ABS($B1344)</f>
        <v>55.21</v>
      </c>
      <c r="T1344" s="38">
        <f>ABS($I1344)</f>
        <v>46.01</v>
      </c>
      <c r="U1344" s="38">
        <f>ABS($K1344)</f>
        <v>7.36</v>
      </c>
      <c r="V1344" s="34">
        <f t="shared" si="204"/>
        <v>36.81</v>
      </c>
      <c r="W1344" s="35">
        <f t="shared" si="205"/>
        <v>11.04</v>
      </c>
      <c r="X1344" s="34" t="str">
        <f t="shared" si="206"/>
        <v/>
      </c>
      <c r="Y1344" s="35" t="str">
        <f t="shared" si="207"/>
        <v/>
      </c>
      <c r="Z1344" s="38" t="str">
        <f t="shared" si="202"/>
        <v>V8</v>
      </c>
      <c r="AA1344" s="38" t="str">
        <f t="shared" si="210"/>
        <v>V9</v>
      </c>
      <c r="AB1344" s="38" t="str">
        <f t="shared" si="203"/>
        <v>V10</v>
      </c>
      <c r="AC1344" s="38">
        <f>IF($AF1344=20,"",IF($V1344=0,"",IF($H1344="Adblue Bidon","",IF($H1344="GNC (KG)","",IF($H1344="Frais de service EV","",IF($Q1344=1,$G$2:$G$4524,""))))))</f>
        <v>34.340000000000003</v>
      </c>
      <c r="AD1344" s="33" t="str">
        <f t="shared" si="208"/>
        <v/>
      </c>
      <c r="AE1344" s="36" t="str">
        <f t="shared" si="209"/>
        <v/>
      </c>
      <c r="AF1344" s="37" t="str">
        <f>IFERROR(VLOOKUP($F$2,IMPUTATION!F:G,2,0),"")</f>
        <v/>
      </c>
    </row>
    <row r="1345" spans="1:32">
      <c r="A1345" s="31">
        <v>44408</v>
      </c>
      <c r="B1345" s="32">
        <v>87.07</v>
      </c>
      <c r="C1345" s="32" t="s">
        <v>21</v>
      </c>
      <c r="D1345" s="32" t="s">
        <v>371</v>
      </c>
      <c r="E1345" s="32" t="s">
        <v>111</v>
      </c>
      <c r="F1345" s="32" t="s">
        <v>573</v>
      </c>
      <c r="G1345" s="32">
        <v>58.53</v>
      </c>
      <c r="H1345" s="32" t="s">
        <v>380</v>
      </c>
      <c r="I1345" s="32">
        <v>72.56</v>
      </c>
      <c r="J1345" s="32">
        <v>80</v>
      </c>
      <c r="K1345" s="32">
        <v>11.61</v>
      </c>
      <c r="L1345" s="32">
        <v>75.459999999999994</v>
      </c>
      <c r="M1345" s="32" t="s">
        <v>19</v>
      </c>
      <c r="N1345" s="32" t="s">
        <v>396</v>
      </c>
      <c r="O1345" s="32">
        <v>6638021</v>
      </c>
      <c r="P1345" s="38">
        <f>IF($H1345="",VLOOKUP($C1345,IMPUTATION_CARBURANT[],2,0),VLOOKUP($H1345,IMPUTATION_CARBURANT[],2,0))</f>
        <v>1</v>
      </c>
      <c r="Q1345" s="38">
        <f>IF(AND($P1345=123401,$M1345="VP"),124013,$P$2:$P$4524)</f>
        <v>1</v>
      </c>
      <c r="R1345" s="38" t="str">
        <f t="shared" si="201"/>
        <v>TEST</v>
      </c>
      <c r="S1345" s="38">
        <f>ABS($B1345)</f>
        <v>87.07</v>
      </c>
      <c r="T1345" s="38">
        <f>ABS($I1345)</f>
        <v>72.56</v>
      </c>
      <c r="U1345" s="38">
        <f>ABS($K1345)</f>
        <v>11.61</v>
      </c>
      <c r="V1345" s="34">
        <f t="shared" si="204"/>
        <v>58.05</v>
      </c>
      <c r="W1345" s="35">
        <f t="shared" si="205"/>
        <v>17.41</v>
      </c>
      <c r="X1345" s="34" t="str">
        <f t="shared" si="206"/>
        <v/>
      </c>
      <c r="Y1345" s="35" t="str">
        <f t="shared" si="207"/>
        <v/>
      </c>
      <c r="Z1345" s="38" t="str">
        <f t="shared" si="202"/>
        <v>V8</v>
      </c>
      <c r="AA1345" s="38" t="str">
        <f t="shared" si="210"/>
        <v>V9</v>
      </c>
      <c r="AB1345" s="38" t="str">
        <f t="shared" si="203"/>
        <v>V10</v>
      </c>
      <c r="AC1345" s="38">
        <f>IF($AF1345=20,"",IF($V1345=0,"",IF($H1345="Adblue Bidon","",IF($H1345="GNC (KG)","",IF($H1345="Frais de service EV","",IF($Q1345=1,$G$2:$G$4524,""))))))</f>
        <v>58.53</v>
      </c>
      <c r="AD1345" s="33" t="str">
        <f t="shared" si="208"/>
        <v/>
      </c>
      <c r="AE1345" s="36" t="str">
        <f t="shared" si="209"/>
        <v/>
      </c>
      <c r="AF1345" s="37" t="str">
        <f>IFERROR(VLOOKUP($F$2,IMPUTATION!F:G,2,0),"")</f>
        <v/>
      </c>
    </row>
    <row r="1346" spans="1:32">
      <c r="A1346" s="31">
        <v>44408</v>
      </c>
      <c r="B1346" s="32">
        <v>61.68</v>
      </c>
      <c r="C1346" s="32" t="s">
        <v>393</v>
      </c>
      <c r="D1346" s="32" t="s">
        <v>371</v>
      </c>
      <c r="E1346" s="32" t="s">
        <v>271</v>
      </c>
      <c r="F1346" s="32" t="s">
        <v>612</v>
      </c>
      <c r="G1346" s="32">
        <v>36.33</v>
      </c>
      <c r="H1346" s="32" t="s">
        <v>390</v>
      </c>
      <c r="I1346" s="32">
        <v>51.4</v>
      </c>
      <c r="J1346" s="32">
        <v>80</v>
      </c>
      <c r="K1346" s="32">
        <v>8.2200000000000006</v>
      </c>
      <c r="L1346" s="32">
        <v>53.46</v>
      </c>
      <c r="M1346" s="32" t="s">
        <v>18</v>
      </c>
      <c r="N1346" s="32" t="s">
        <v>18</v>
      </c>
      <c r="O1346" s="32">
        <v>6400598</v>
      </c>
      <c r="P1346" s="38">
        <f>IF($H1346="",VLOOKUP($C1346,IMPUTATION_CARBURANT[],2,0),VLOOKUP($H1346,IMPUTATION_CARBURANT[],2,0))</f>
        <v>1</v>
      </c>
      <c r="Q1346" s="38">
        <f>IF(AND($P1346=123401,$M1346="VP"),124013,$P$2:$P$4524)</f>
        <v>1</v>
      </c>
      <c r="R1346" s="38" t="str">
        <f t="shared" ref="R1346:R1409" si="211">"TEST"</f>
        <v>TEST</v>
      </c>
      <c r="S1346" s="38">
        <f>ABS($B1346)</f>
        <v>61.68</v>
      </c>
      <c r="T1346" s="38">
        <f>ABS($I1346)</f>
        <v>51.4</v>
      </c>
      <c r="U1346" s="38">
        <f>ABS($K1346)</f>
        <v>8.2200000000000006</v>
      </c>
      <c r="V1346" s="34">
        <f t="shared" si="204"/>
        <v>41.12</v>
      </c>
      <c r="W1346" s="35">
        <f t="shared" si="205"/>
        <v>12.34</v>
      </c>
      <c r="X1346" s="34" t="str">
        <f t="shared" si="206"/>
        <v/>
      </c>
      <c r="Y1346" s="35" t="str">
        <f t="shared" si="207"/>
        <v/>
      </c>
      <c r="Z1346" s="38" t="str">
        <f t="shared" ref="Z1346:Z1409" si="212">"V8"</f>
        <v>V8</v>
      </c>
      <c r="AA1346" s="38" t="str">
        <f t="shared" si="210"/>
        <v>V9</v>
      </c>
      <c r="AB1346" s="38" t="str">
        <f t="shared" ref="AB1346:AB1409" si="213">"V10"</f>
        <v>V10</v>
      </c>
      <c r="AC1346" s="38">
        <f>IF($AF1346=20,"",IF($V1346=0,"",IF($H1346="Adblue Bidon","",IF($H1346="GNC (KG)","",IF($H1346="Frais de service EV","",IF($Q1346=1,$G$2:$G$4524,""))))))</f>
        <v>36.33</v>
      </c>
      <c r="AD1346" s="33" t="str">
        <f t="shared" si="208"/>
        <v/>
      </c>
      <c r="AE1346" s="36" t="str">
        <f t="shared" si="209"/>
        <v/>
      </c>
      <c r="AF1346" s="37" t="str">
        <f>IFERROR(VLOOKUP($F$2,IMPUTATION!F:G,2,0),"")</f>
        <v/>
      </c>
    </row>
    <row r="1347" spans="1:32">
      <c r="A1347" s="31">
        <v>44408</v>
      </c>
      <c r="B1347" s="32">
        <v>55.42</v>
      </c>
      <c r="C1347" s="32" t="s">
        <v>393</v>
      </c>
      <c r="D1347" s="32" t="s">
        <v>371</v>
      </c>
      <c r="E1347" s="32" t="s">
        <v>202</v>
      </c>
      <c r="F1347" s="32" t="s">
        <v>650</v>
      </c>
      <c r="G1347" s="32">
        <v>32.93</v>
      </c>
      <c r="H1347" s="32" t="s">
        <v>390</v>
      </c>
      <c r="I1347" s="32">
        <v>46.18</v>
      </c>
      <c r="J1347" s="32">
        <v>80</v>
      </c>
      <c r="K1347" s="32">
        <v>7.39</v>
      </c>
      <c r="L1347" s="32">
        <v>48.03</v>
      </c>
      <c r="M1347" s="32" t="s">
        <v>18</v>
      </c>
      <c r="N1347" s="32" t="s">
        <v>18</v>
      </c>
      <c r="O1347" s="32">
        <v>6402008</v>
      </c>
      <c r="P1347" s="38">
        <f>IF($H1347="",VLOOKUP($C1347,IMPUTATION_CARBURANT[],2,0),VLOOKUP($H1347,IMPUTATION_CARBURANT[],2,0))</f>
        <v>1</v>
      </c>
      <c r="Q1347" s="38">
        <f>IF(AND($P1347=123401,$M1347="VP"),124013,$P$2:$P$4524)</f>
        <v>1</v>
      </c>
      <c r="R1347" s="38" t="str">
        <f t="shared" si="211"/>
        <v>TEST</v>
      </c>
      <c r="S1347" s="38">
        <f>ABS($B1347)</f>
        <v>55.42</v>
      </c>
      <c r="T1347" s="38">
        <f>ABS($I1347)</f>
        <v>46.18</v>
      </c>
      <c r="U1347" s="38">
        <f>ABS($K1347)</f>
        <v>7.39</v>
      </c>
      <c r="V1347" s="34">
        <f t="shared" ref="V1347:V1410" si="214">IF($AF1347=20,0,ABS(ROUND(IF(AND($U1347=0,$J1347=100),$T1347/1.2,$T1347*$J1347/100),2)))</f>
        <v>36.94</v>
      </c>
      <c r="W1347" s="35">
        <f t="shared" ref="W1347:W1410" si="215">IF($AF1347=20,0,ABS(ROUND(IF(AND($U1347=0,$J1347=100),0,$S1347-$V1347-$U1347),2)))</f>
        <v>11.09</v>
      </c>
      <c r="X1347" s="34" t="str">
        <f t="shared" ref="X1347:X1410" si="216">IF($AF1347="","",ABS(ROUND(IF(AND($U1347=0,$J1347=100),$T1347/1.2,$T1347*$J1347/100),2)))</f>
        <v/>
      </c>
      <c r="Y1347" s="35" t="str">
        <f t="shared" ref="Y1347:Y1410" si="217">IF($AF1347="","",ABS(ROUND(IF(AND($U1347=0,$J1347=100),0,$S1347-$X1347-$U1347),2)))</f>
        <v/>
      </c>
      <c r="Z1347" s="38" t="str">
        <f t="shared" si="212"/>
        <v>V8</v>
      </c>
      <c r="AA1347" s="38" t="str">
        <f t="shared" si="210"/>
        <v>V9</v>
      </c>
      <c r="AB1347" s="38" t="str">
        <f t="shared" si="213"/>
        <v>V10</v>
      </c>
      <c r="AC1347" s="38">
        <f>IF($AF1347=20,"",IF($V1347=0,"",IF($H1347="Adblue Bidon","",IF($H1347="GNC (KG)","",IF($H1347="Frais de service EV","",IF($Q1347=1,$G$2:$G$4524,""))))))</f>
        <v>32.93</v>
      </c>
      <c r="AD1347" s="33" t="str">
        <f t="shared" ref="AD1347:AD1410" si="218">IF($X1347="","",IF($H1347="Adblue Bidon","",IF($H1347="GNC (KG)","",IF($H1347="Frais de service EV","",IF($Q1347=1,$G$2:$G$4524,"")))))</f>
        <v/>
      </c>
      <c r="AE1347" s="36" t="str">
        <f t="shared" ref="AE1347:AE1410" si="219">IF($AC1347="","",IF($AD1347="","","L"))</f>
        <v/>
      </c>
      <c r="AF1347" s="37" t="str">
        <f>IFERROR(VLOOKUP($F$2,IMPUTATION!F:G,2,0),"")</f>
        <v/>
      </c>
    </row>
    <row r="1348" spans="1:32">
      <c r="A1348" s="31">
        <v>44408</v>
      </c>
      <c r="B1348" s="32">
        <v>71.89</v>
      </c>
      <c r="C1348" s="32" t="s">
        <v>393</v>
      </c>
      <c r="D1348" s="32" t="s">
        <v>371</v>
      </c>
      <c r="E1348" s="32" t="s">
        <v>271</v>
      </c>
      <c r="F1348" s="32" t="s">
        <v>832</v>
      </c>
      <c r="G1348" s="32">
        <v>42.16</v>
      </c>
      <c r="H1348" s="32" t="s">
        <v>390</v>
      </c>
      <c r="I1348" s="32">
        <v>59.91</v>
      </c>
      <c r="J1348" s="32">
        <v>80</v>
      </c>
      <c r="K1348" s="32">
        <v>9.58</v>
      </c>
      <c r="L1348" s="32">
        <v>62.31</v>
      </c>
      <c r="M1348" s="32" t="s">
        <v>18</v>
      </c>
      <c r="N1348" s="32" t="s">
        <v>18</v>
      </c>
      <c r="O1348" s="32">
        <v>6400439</v>
      </c>
      <c r="P1348" s="38">
        <f>IF($H1348="",VLOOKUP($C1348,IMPUTATION_CARBURANT[],2,0),VLOOKUP($H1348,IMPUTATION_CARBURANT[],2,0))</f>
        <v>1</v>
      </c>
      <c r="Q1348" s="38">
        <f>IF(AND($P1348=123401,$M1348="VP"),124013,$P$2:$P$4524)</f>
        <v>1</v>
      </c>
      <c r="R1348" s="38" t="str">
        <f t="shared" si="211"/>
        <v>TEST</v>
      </c>
      <c r="S1348" s="38">
        <f>ABS($B1348)</f>
        <v>71.89</v>
      </c>
      <c r="T1348" s="38">
        <f>ABS($I1348)</f>
        <v>59.91</v>
      </c>
      <c r="U1348" s="38">
        <f>ABS($K1348)</f>
        <v>9.58</v>
      </c>
      <c r="V1348" s="34">
        <f t="shared" si="214"/>
        <v>47.93</v>
      </c>
      <c r="W1348" s="35">
        <f t="shared" si="215"/>
        <v>14.38</v>
      </c>
      <c r="X1348" s="34" t="str">
        <f t="shared" si="216"/>
        <v/>
      </c>
      <c r="Y1348" s="35" t="str">
        <f t="shared" si="217"/>
        <v/>
      </c>
      <c r="Z1348" s="38" t="str">
        <f t="shared" si="212"/>
        <v>V8</v>
      </c>
      <c r="AA1348" s="38" t="str">
        <f t="shared" si="210"/>
        <v>V9</v>
      </c>
      <c r="AB1348" s="38" t="str">
        <f t="shared" si="213"/>
        <v>V10</v>
      </c>
      <c r="AC1348" s="38">
        <f>IF($AF1348=20,"",IF($V1348=0,"",IF($H1348="Adblue Bidon","",IF($H1348="GNC (KG)","",IF($H1348="Frais de service EV","",IF($Q1348=1,$G$2:$G$4524,""))))))</f>
        <v>42.16</v>
      </c>
      <c r="AD1348" s="33" t="str">
        <f t="shared" si="218"/>
        <v/>
      </c>
      <c r="AE1348" s="36" t="str">
        <f t="shared" si="219"/>
        <v/>
      </c>
      <c r="AF1348" s="37" t="str">
        <f>IFERROR(VLOOKUP($F$2,IMPUTATION!F:G,2,0),"")</f>
        <v/>
      </c>
    </row>
    <row r="1349" spans="1:32">
      <c r="A1349" s="31">
        <v>44408</v>
      </c>
      <c r="B1349" s="32">
        <v>66.72</v>
      </c>
      <c r="C1349" s="32" t="s">
        <v>21</v>
      </c>
      <c r="D1349" s="32" t="s">
        <v>371</v>
      </c>
      <c r="E1349" s="32" t="s">
        <v>115</v>
      </c>
      <c r="F1349" s="32" t="s">
        <v>452</v>
      </c>
      <c r="G1349" s="32">
        <v>44.32</v>
      </c>
      <c r="H1349" s="32" t="s">
        <v>380</v>
      </c>
      <c r="I1349" s="32">
        <v>55.6</v>
      </c>
      <c r="J1349" s="32">
        <v>80</v>
      </c>
      <c r="K1349" s="32">
        <v>8.9</v>
      </c>
      <c r="L1349" s="32">
        <v>57.82</v>
      </c>
      <c r="M1349" s="32" t="s">
        <v>19</v>
      </c>
      <c r="N1349" s="32" t="s">
        <v>396</v>
      </c>
      <c r="O1349" s="32">
        <v>6178126</v>
      </c>
      <c r="P1349" s="38">
        <f>IF($H1349="",VLOOKUP($C1349,IMPUTATION_CARBURANT[],2,0),VLOOKUP($H1349,IMPUTATION_CARBURANT[],2,0))</f>
        <v>1</v>
      </c>
      <c r="Q1349" s="38">
        <f>IF(AND($P1349=123401,$M1349="VP"),124013,$P$2:$P$4524)</f>
        <v>1</v>
      </c>
      <c r="R1349" s="38" t="str">
        <f t="shared" si="211"/>
        <v>TEST</v>
      </c>
      <c r="S1349" s="38">
        <f>ABS($B1349)</f>
        <v>66.72</v>
      </c>
      <c r="T1349" s="38">
        <f>ABS($I1349)</f>
        <v>55.6</v>
      </c>
      <c r="U1349" s="38">
        <f>ABS($K1349)</f>
        <v>8.9</v>
      </c>
      <c r="V1349" s="34">
        <f t="shared" si="214"/>
        <v>44.48</v>
      </c>
      <c r="W1349" s="35">
        <f t="shared" si="215"/>
        <v>13.34</v>
      </c>
      <c r="X1349" s="34" t="str">
        <f t="shared" si="216"/>
        <v/>
      </c>
      <c r="Y1349" s="35" t="str">
        <f t="shared" si="217"/>
        <v/>
      </c>
      <c r="Z1349" s="38" t="str">
        <f t="shared" si="212"/>
        <v>V8</v>
      </c>
      <c r="AA1349" s="38" t="str">
        <f t="shared" si="210"/>
        <v>V9</v>
      </c>
      <c r="AB1349" s="38" t="str">
        <f t="shared" si="213"/>
        <v>V10</v>
      </c>
      <c r="AC1349" s="38">
        <f>IF($AF1349=20,"",IF($V1349=0,"",IF($H1349="Adblue Bidon","",IF($H1349="GNC (KG)","",IF($H1349="Frais de service EV","",IF($Q1349=1,$G$2:$G$4524,""))))))</f>
        <v>44.32</v>
      </c>
      <c r="AD1349" s="33" t="str">
        <f t="shared" si="218"/>
        <v/>
      </c>
      <c r="AE1349" s="36" t="str">
        <f t="shared" si="219"/>
        <v/>
      </c>
      <c r="AF1349" s="37" t="str">
        <f>IFERROR(VLOOKUP($F$2,IMPUTATION!F:G,2,0),"")</f>
        <v/>
      </c>
    </row>
    <row r="1350" spans="1:32">
      <c r="A1350" s="31">
        <v>44408</v>
      </c>
      <c r="B1350" s="32">
        <v>112.49</v>
      </c>
      <c r="C1350" s="32" t="s">
        <v>21</v>
      </c>
      <c r="D1350" s="32" t="s">
        <v>371</v>
      </c>
      <c r="E1350" s="32" t="s">
        <v>119</v>
      </c>
      <c r="F1350" s="32" t="s">
        <v>1404</v>
      </c>
      <c r="G1350" s="32">
        <v>75.22</v>
      </c>
      <c r="H1350" s="32" t="s">
        <v>380</v>
      </c>
      <c r="I1350" s="32">
        <v>93.74</v>
      </c>
      <c r="J1350" s="32">
        <v>80</v>
      </c>
      <c r="K1350" s="32">
        <v>15</v>
      </c>
      <c r="L1350" s="32">
        <v>97.49</v>
      </c>
      <c r="M1350" s="32" t="s">
        <v>19</v>
      </c>
      <c r="N1350" s="32" t="s">
        <v>396</v>
      </c>
      <c r="O1350" s="32">
        <v>6400589</v>
      </c>
      <c r="P1350" s="38">
        <f>IF($H1350="",VLOOKUP($C1350,IMPUTATION_CARBURANT[],2,0),VLOOKUP($H1350,IMPUTATION_CARBURANT[],2,0))</f>
        <v>1</v>
      </c>
      <c r="Q1350" s="38">
        <f>IF(AND($P1350=123401,$M1350="VP"),124013,$P$2:$P$4524)</f>
        <v>1</v>
      </c>
      <c r="R1350" s="38" t="str">
        <f t="shared" si="211"/>
        <v>TEST</v>
      </c>
      <c r="S1350" s="38">
        <f>ABS($B1350)</f>
        <v>112.49</v>
      </c>
      <c r="T1350" s="38">
        <f>ABS($I1350)</f>
        <v>93.74</v>
      </c>
      <c r="U1350" s="38">
        <f>ABS($K1350)</f>
        <v>15</v>
      </c>
      <c r="V1350" s="34">
        <f t="shared" si="214"/>
        <v>74.989999999999995</v>
      </c>
      <c r="W1350" s="35">
        <f t="shared" si="215"/>
        <v>22.5</v>
      </c>
      <c r="X1350" s="34" t="str">
        <f t="shared" si="216"/>
        <v/>
      </c>
      <c r="Y1350" s="35" t="str">
        <f t="shared" si="217"/>
        <v/>
      </c>
      <c r="Z1350" s="38" t="str">
        <f t="shared" si="212"/>
        <v>V8</v>
      </c>
      <c r="AA1350" s="38" t="str">
        <f t="shared" si="210"/>
        <v>V9</v>
      </c>
      <c r="AB1350" s="38" t="str">
        <f t="shared" si="213"/>
        <v>V10</v>
      </c>
      <c r="AC1350" s="38">
        <f>IF($AF1350=20,"",IF($V1350=0,"",IF($H1350="Adblue Bidon","",IF($H1350="GNC (KG)","",IF($H1350="Frais de service EV","",IF($Q1350=1,$G$2:$G$4524,""))))))</f>
        <v>75.22</v>
      </c>
      <c r="AD1350" s="33" t="str">
        <f t="shared" si="218"/>
        <v/>
      </c>
      <c r="AE1350" s="36" t="str">
        <f t="shared" si="219"/>
        <v/>
      </c>
      <c r="AF1350" s="37" t="str">
        <f>IFERROR(VLOOKUP($F$2,IMPUTATION!F:G,2,0),"")</f>
        <v/>
      </c>
    </row>
    <row r="1351" spans="1:32">
      <c r="A1351" s="31">
        <v>44408</v>
      </c>
      <c r="B1351" s="32">
        <v>64.87</v>
      </c>
      <c r="C1351" s="32" t="s">
        <v>393</v>
      </c>
      <c r="D1351" s="32" t="s">
        <v>371</v>
      </c>
      <c r="E1351" s="32" t="s">
        <v>304</v>
      </c>
      <c r="F1351" s="32" t="s">
        <v>603</v>
      </c>
      <c r="G1351" s="32">
        <v>40.6</v>
      </c>
      <c r="H1351" s="32" t="s">
        <v>387</v>
      </c>
      <c r="I1351" s="32">
        <v>54.06</v>
      </c>
      <c r="J1351" s="32">
        <v>80</v>
      </c>
      <c r="K1351" s="32">
        <v>8.65</v>
      </c>
      <c r="L1351" s="32">
        <v>56.22</v>
      </c>
      <c r="M1351" s="32" t="s">
        <v>18</v>
      </c>
      <c r="N1351" s="32" t="s">
        <v>18</v>
      </c>
      <c r="O1351" s="32">
        <v>6400799</v>
      </c>
      <c r="P1351" s="38">
        <f>IF($H1351="",VLOOKUP($C1351,IMPUTATION_CARBURANT[],2,0),VLOOKUP($H1351,IMPUTATION_CARBURANT[],2,0))</f>
        <v>1</v>
      </c>
      <c r="Q1351" s="38">
        <f>IF(AND($P1351=123401,$M1351="VP"),124013,$P$2:$P$4524)</f>
        <v>1</v>
      </c>
      <c r="R1351" s="38" t="str">
        <f t="shared" si="211"/>
        <v>TEST</v>
      </c>
      <c r="S1351" s="38">
        <f>ABS($B1351)</f>
        <v>64.87</v>
      </c>
      <c r="T1351" s="38">
        <f>ABS($I1351)</f>
        <v>54.06</v>
      </c>
      <c r="U1351" s="38">
        <f>ABS($K1351)</f>
        <v>8.65</v>
      </c>
      <c r="V1351" s="34">
        <f t="shared" si="214"/>
        <v>43.25</v>
      </c>
      <c r="W1351" s="35">
        <f t="shared" si="215"/>
        <v>12.97</v>
      </c>
      <c r="X1351" s="34" t="str">
        <f t="shared" si="216"/>
        <v/>
      </c>
      <c r="Y1351" s="35" t="str">
        <f t="shared" si="217"/>
        <v/>
      </c>
      <c r="Z1351" s="38" t="str">
        <f t="shared" si="212"/>
        <v>V8</v>
      </c>
      <c r="AA1351" s="38" t="str">
        <f t="shared" si="210"/>
        <v>V9</v>
      </c>
      <c r="AB1351" s="38" t="str">
        <f t="shared" si="213"/>
        <v>V10</v>
      </c>
      <c r="AC1351" s="38">
        <f>IF($AF1351=20,"",IF($V1351=0,"",IF($H1351="Adblue Bidon","",IF($H1351="GNC (KG)","",IF($H1351="Frais de service EV","",IF($Q1351=1,$G$2:$G$4524,""))))))</f>
        <v>40.6</v>
      </c>
      <c r="AD1351" s="33" t="str">
        <f t="shared" si="218"/>
        <v/>
      </c>
      <c r="AE1351" s="36" t="str">
        <f t="shared" si="219"/>
        <v/>
      </c>
      <c r="AF1351" s="37" t="str">
        <f>IFERROR(VLOOKUP($F$2,IMPUTATION!F:G,2,0),"")</f>
        <v/>
      </c>
    </row>
    <row r="1352" spans="1:32">
      <c r="A1352" s="31">
        <v>44408</v>
      </c>
      <c r="B1352" s="32">
        <v>67.02</v>
      </c>
      <c r="C1352" s="32" t="s">
        <v>21</v>
      </c>
      <c r="D1352" s="32" t="s">
        <v>371</v>
      </c>
      <c r="E1352" s="32" t="s">
        <v>113</v>
      </c>
      <c r="F1352" s="32" t="s">
        <v>438</v>
      </c>
      <c r="G1352" s="32">
        <v>45.2</v>
      </c>
      <c r="H1352" s="32" t="s">
        <v>380</v>
      </c>
      <c r="I1352" s="32">
        <v>55.85</v>
      </c>
      <c r="J1352" s="32">
        <v>80</v>
      </c>
      <c r="K1352" s="32">
        <v>8.94</v>
      </c>
      <c r="L1352" s="32">
        <v>58.08</v>
      </c>
      <c r="M1352" s="32" t="s">
        <v>392</v>
      </c>
      <c r="N1352" s="32" t="s">
        <v>396</v>
      </c>
      <c r="O1352" s="32">
        <v>6400322</v>
      </c>
      <c r="P1352" s="38">
        <f>IF($H1352="",VLOOKUP($C1352,IMPUTATION_CARBURANT[],2,0),VLOOKUP($H1352,IMPUTATION_CARBURANT[],2,0))</f>
        <v>1</v>
      </c>
      <c r="Q1352" s="38">
        <f>IF(AND($P1352=123401,$M1352="VP"),124013,$P$2:$P$4524)</f>
        <v>1</v>
      </c>
      <c r="R1352" s="38" t="str">
        <f t="shared" si="211"/>
        <v>TEST</v>
      </c>
      <c r="S1352" s="38">
        <f>ABS($B1352)</f>
        <v>67.02</v>
      </c>
      <c r="T1352" s="38">
        <f>ABS($I1352)</f>
        <v>55.85</v>
      </c>
      <c r="U1352" s="38">
        <f>ABS($K1352)</f>
        <v>8.94</v>
      </c>
      <c r="V1352" s="34">
        <f t="shared" si="214"/>
        <v>44.68</v>
      </c>
      <c r="W1352" s="35">
        <f t="shared" si="215"/>
        <v>13.4</v>
      </c>
      <c r="X1352" s="34" t="str">
        <f t="shared" si="216"/>
        <v/>
      </c>
      <c r="Y1352" s="35" t="str">
        <f t="shared" si="217"/>
        <v/>
      </c>
      <c r="Z1352" s="38" t="str">
        <f t="shared" si="212"/>
        <v>V8</v>
      </c>
      <c r="AA1352" s="38" t="str">
        <f t="shared" si="210"/>
        <v>V9</v>
      </c>
      <c r="AB1352" s="38" t="str">
        <f t="shared" si="213"/>
        <v>V10</v>
      </c>
      <c r="AC1352" s="38">
        <f>IF($AF1352=20,"",IF($V1352=0,"",IF($H1352="Adblue Bidon","",IF($H1352="GNC (KG)","",IF($H1352="Frais de service EV","",IF($Q1352=1,$G$2:$G$4524,""))))))</f>
        <v>45.2</v>
      </c>
      <c r="AD1352" s="33" t="str">
        <f t="shared" si="218"/>
        <v/>
      </c>
      <c r="AE1352" s="36" t="str">
        <f t="shared" si="219"/>
        <v/>
      </c>
      <c r="AF1352" s="37" t="str">
        <f>IFERROR(VLOOKUP($F$2,IMPUTATION!F:G,2,0),"")</f>
        <v/>
      </c>
    </row>
    <row r="1353" spans="1:32">
      <c r="A1353" s="31">
        <v>44408</v>
      </c>
      <c r="B1353" s="32">
        <v>59.83</v>
      </c>
      <c r="C1353" s="32" t="s">
        <v>393</v>
      </c>
      <c r="D1353" s="32" t="s">
        <v>371</v>
      </c>
      <c r="E1353" s="32" t="s">
        <v>261</v>
      </c>
      <c r="F1353" s="32" t="s">
        <v>513</v>
      </c>
      <c r="G1353" s="32">
        <v>35.56</v>
      </c>
      <c r="H1353" s="32" t="s">
        <v>390</v>
      </c>
      <c r="I1353" s="32">
        <v>49.86</v>
      </c>
      <c r="J1353" s="32">
        <v>80</v>
      </c>
      <c r="K1353" s="32">
        <v>7.98</v>
      </c>
      <c r="L1353" s="32">
        <v>51.85</v>
      </c>
      <c r="M1353" s="32" t="s">
        <v>18</v>
      </c>
      <c r="N1353" s="32" t="s">
        <v>18</v>
      </c>
      <c r="O1353" s="32">
        <v>6401264</v>
      </c>
      <c r="P1353" s="38">
        <f>IF($H1353="",VLOOKUP($C1353,IMPUTATION_CARBURANT[],2,0),VLOOKUP($H1353,IMPUTATION_CARBURANT[],2,0))</f>
        <v>1</v>
      </c>
      <c r="Q1353" s="38">
        <f>IF(AND($P1353=123401,$M1353="VP"),124013,$P$2:$P$4524)</f>
        <v>1</v>
      </c>
      <c r="R1353" s="38" t="str">
        <f t="shared" si="211"/>
        <v>TEST</v>
      </c>
      <c r="S1353" s="38">
        <f>ABS($B1353)</f>
        <v>59.83</v>
      </c>
      <c r="T1353" s="38">
        <f>ABS($I1353)</f>
        <v>49.86</v>
      </c>
      <c r="U1353" s="38">
        <f>ABS($K1353)</f>
        <v>7.98</v>
      </c>
      <c r="V1353" s="34">
        <f t="shared" si="214"/>
        <v>39.89</v>
      </c>
      <c r="W1353" s="35">
        <f t="shared" si="215"/>
        <v>11.96</v>
      </c>
      <c r="X1353" s="34" t="str">
        <f t="shared" si="216"/>
        <v/>
      </c>
      <c r="Y1353" s="35" t="str">
        <f t="shared" si="217"/>
        <v/>
      </c>
      <c r="Z1353" s="38" t="str">
        <f t="shared" si="212"/>
        <v>V8</v>
      </c>
      <c r="AA1353" s="38" t="str">
        <f t="shared" si="210"/>
        <v>V9</v>
      </c>
      <c r="AB1353" s="38" t="str">
        <f t="shared" si="213"/>
        <v>V10</v>
      </c>
      <c r="AC1353" s="38">
        <f>IF($AF1353=20,"",IF($V1353=0,"",IF($H1353="Adblue Bidon","",IF($H1353="GNC (KG)","",IF($H1353="Frais de service EV","",IF($Q1353=1,$G$2:$G$4524,""))))))</f>
        <v>35.56</v>
      </c>
      <c r="AD1353" s="33" t="str">
        <f t="shared" si="218"/>
        <v/>
      </c>
      <c r="AE1353" s="36" t="str">
        <f t="shared" si="219"/>
        <v/>
      </c>
      <c r="AF1353" s="37" t="str">
        <f>IFERROR(VLOOKUP($F$2,IMPUTATION!F:G,2,0),"")</f>
        <v/>
      </c>
    </row>
    <row r="1354" spans="1:32">
      <c r="A1354" s="31">
        <v>44408</v>
      </c>
      <c r="B1354" s="32">
        <v>143.66</v>
      </c>
      <c r="C1354" s="32" t="s">
        <v>21</v>
      </c>
      <c r="D1354" s="32" t="s">
        <v>371</v>
      </c>
      <c r="E1354" s="32" t="s">
        <v>125</v>
      </c>
      <c r="F1354" s="32" t="s">
        <v>1441</v>
      </c>
      <c r="G1354" s="32">
        <v>97.55</v>
      </c>
      <c r="H1354" s="32" t="s">
        <v>380</v>
      </c>
      <c r="I1354" s="32">
        <v>119.72</v>
      </c>
      <c r="J1354" s="32">
        <v>80</v>
      </c>
      <c r="K1354" s="32">
        <v>19.149999999999999</v>
      </c>
      <c r="L1354" s="32">
        <v>124.51</v>
      </c>
      <c r="M1354" s="32" t="s">
        <v>19</v>
      </c>
      <c r="N1354" s="32" t="s">
        <v>396</v>
      </c>
      <c r="O1354" s="32">
        <v>6177889</v>
      </c>
      <c r="P1354" s="38">
        <f>IF($H1354="",VLOOKUP($C1354,IMPUTATION_CARBURANT[],2,0),VLOOKUP($H1354,IMPUTATION_CARBURANT[],2,0))</f>
        <v>1</v>
      </c>
      <c r="Q1354" s="38">
        <f>IF(AND($P1354=123401,$M1354="VP"),124013,$P$2:$P$4524)</f>
        <v>1</v>
      </c>
      <c r="R1354" s="38" t="str">
        <f t="shared" si="211"/>
        <v>TEST</v>
      </c>
      <c r="S1354" s="38">
        <f>ABS($B1354)</f>
        <v>143.66</v>
      </c>
      <c r="T1354" s="38">
        <f>ABS($I1354)</f>
        <v>119.72</v>
      </c>
      <c r="U1354" s="38">
        <f>ABS($K1354)</f>
        <v>19.149999999999999</v>
      </c>
      <c r="V1354" s="34">
        <f t="shared" si="214"/>
        <v>95.78</v>
      </c>
      <c r="W1354" s="35">
        <f t="shared" si="215"/>
        <v>28.73</v>
      </c>
      <c r="X1354" s="34" t="str">
        <f t="shared" si="216"/>
        <v/>
      </c>
      <c r="Y1354" s="35" t="str">
        <f t="shared" si="217"/>
        <v/>
      </c>
      <c r="Z1354" s="38" t="str">
        <f t="shared" si="212"/>
        <v>V8</v>
      </c>
      <c r="AA1354" s="38" t="str">
        <f t="shared" si="210"/>
        <v>V9</v>
      </c>
      <c r="AB1354" s="38" t="str">
        <f t="shared" si="213"/>
        <v>V10</v>
      </c>
      <c r="AC1354" s="38">
        <f>IF($AF1354=20,"",IF($V1354=0,"",IF($H1354="Adblue Bidon","",IF($H1354="GNC (KG)","",IF($H1354="Frais de service EV","",IF($Q1354=1,$G$2:$G$4524,""))))))</f>
        <v>97.55</v>
      </c>
      <c r="AD1354" s="33" t="str">
        <f t="shared" si="218"/>
        <v/>
      </c>
      <c r="AE1354" s="36" t="str">
        <f t="shared" si="219"/>
        <v/>
      </c>
      <c r="AF1354" s="37" t="str">
        <f>IFERROR(VLOOKUP($F$2,IMPUTATION!F:G,2,0),"")</f>
        <v/>
      </c>
    </row>
    <row r="1355" spans="1:32">
      <c r="A1355" s="31">
        <v>44408</v>
      </c>
      <c r="B1355" s="32">
        <v>63.32</v>
      </c>
      <c r="C1355" s="32" t="s">
        <v>393</v>
      </c>
      <c r="D1355" s="32" t="s">
        <v>371</v>
      </c>
      <c r="E1355" s="32" t="s">
        <v>30</v>
      </c>
      <c r="F1355" s="32" t="s">
        <v>560</v>
      </c>
      <c r="G1355" s="32">
        <v>39.76</v>
      </c>
      <c r="H1355" s="32" t="s">
        <v>387</v>
      </c>
      <c r="I1355" s="32">
        <v>52.77</v>
      </c>
      <c r="J1355" s="32">
        <v>80</v>
      </c>
      <c r="K1355" s="32">
        <v>8.44</v>
      </c>
      <c r="L1355" s="32">
        <v>54.88</v>
      </c>
      <c r="M1355" s="32" t="s">
        <v>18</v>
      </c>
      <c r="N1355" s="32" t="s">
        <v>18</v>
      </c>
      <c r="O1355" s="32">
        <v>6401096</v>
      </c>
      <c r="P1355" s="38">
        <f>IF($H1355="",VLOOKUP($C1355,IMPUTATION_CARBURANT[],2,0),VLOOKUP($H1355,IMPUTATION_CARBURANT[],2,0))</f>
        <v>1</v>
      </c>
      <c r="Q1355" s="38">
        <f>IF(AND($P1355=123401,$M1355="VP"),124013,$P$2:$P$4524)</f>
        <v>1</v>
      </c>
      <c r="R1355" s="38" t="str">
        <f t="shared" si="211"/>
        <v>TEST</v>
      </c>
      <c r="S1355" s="38">
        <f>ABS($B1355)</f>
        <v>63.32</v>
      </c>
      <c r="T1355" s="38">
        <f>ABS($I1355)</f>
        <v>52.77</v>
      </c>
      <c r="U1355" s="38">
        <f>ABS($K1355)</f>
        <v>8.44</v>
      </c>
      <c r="V1355" s="34">
        <f t="shared" si="214"/>
        <v>42.22</v>
      </c>
      <c r="W1355" s="35">
        <f t="shared" si="215"/>
        <v>12.66</v>
      </c>
      <c r="X1355" s="34" t="str">
        <f t="shared" si="216"/>
        <v/>
      </c>
      <c r="Y1355" s="35" t="str">
        <f t="shared" si="217"/>
        <v/>
      </c>
      <c r="Z1355" s="38" t="str">
        <f t="shared" si="212"/>
        <v>V8</v>
      </c>
      <c r="AA1355" s="38" t="str">
        <f t="shared" si="210"/>
        <v>V9</v>
      </c>
      <c r="AB1355" s="38" t="str">
        <f t="shared" si="213"/>
        <v>V10</v>
      </c>
      <c r="AC1355" s="38">
        <f>IF($AF1355=20,"",IF($V1355=0,"",IF($H1355="Adblue Bidon","",IF($H1355="GNC (KG)","",IF($H1355="Frais de service EV","",IF($Q1355=1,$G$2:$G$4524,""))))))</f>
        <v>39.76</v>
      </c>
      <c r="AD1355" s="33" t="str">
        <f t="shared" si="218"/>
        <v/>
      </c>
      <c r="AE1355" s="36" t="str">
        <f t="shared" si="219"/>
        <v/>
      </c>
      <c r="AF1355" s="37" t="str">
        <f>IFERROR(VLOOKUP($F$2,IMPUTATION!F:G,2,0),"")</f>
        <v/>
      </c>
    </row>
    <row r="1356" spans="1:32">
      <c r="A1356" s="31">
        <v>44408</v>
      </c>
      <c r="B1356" s="32">
        <v>61.6</v>
      </c>
      <c r="C1356" s="32" t="s">
        <v>393</v>
      </c>
      <c r="D1356" s="32" t="s">
        <v>371</v>
      </c>
      <c r="E1356" s="32" t="s">
        <v>271</v>
      </c>
      <c r="F1356" s="32" t="s">
        <v>749</v>
      </c>
      <c r="G1356" s="32">
        <v>38.31</v>
      </c>
      <c r="H1356" s="32" t="s">
        <v>387</v>
      </c>
      <c r="I1356" s="32">
        <v>51.33</v>
      </c>
      <c r="J1356" s="32">
        <v>80</v>
      </c>
      <c r="K1356" s="32">
        <v>8.2200000000000006</v>
      </c>
      <c r="L1356" s="32">
        <v>53.38</v>
      </c>
      <c r="M1356" s="32" t="s">
        <v>18</v>
      </c>
      <c r="N1356" s="32" t="s">
        <v>18</v>
      </c>
      <c r="O1356" s="32">
        <v>6401198</v>
      </c>
      <c r="P1356" s="38">
        <f>IF($H1356="",VLOOKUP($C1356,IMPUTATION_CARBURANT[],2,0),VLOOKUP($H1356,IMPUTATION_CARBURANT[],2,0))</f>
        <v>1</v>
      </c>
      <c r="Q1356" s="38">
        <f>IF(AND($P1356=123401,$M1356="VP"),124013,$P$2:$P$4524)</f>
        <v>1</v>
      </c>
      <c r="R1356" s="38" t="str">
        <f t="shared" si="211"/>
        <v>TEST</v>
      </c>
      <c r="S1356" s="38">
        <f>ABS($B1356)</f>
        <v>61.6</v>
      </c>
      <c r="T1356" s="38">
        <f>ABS($I1356)</f>
        <v>51.33</v>
      </c>
      <c r="U1356" s="38">
        <f>ABS($K1356)</f>
        <v>8.2200000000000006</v>
      </c>
      <c r="V1356" s="34">
        <f t="shared" si="214"/>
        <v>41.06</v>
      </c>
      <c r="W1356" s="35">
        <f t="shared" si="215"/>
        <v>12.32</v>
      </c>
      <c r="X1356" s="34" t="str">
        <f t="shared" si="216"/>
        <v/>
      </c>
      <c r="Y1356" s="35" t="str">
        <f t="shared" si="217"/>
        <v/>
      </c>
      <c r="Z1356" s="38" t="str">
        <f t="shared" si="212"/>
        <v>V8</v>
      </c>
      <c r="AA1356" s="38" t="str">
        <f t="shared" si="210"/>
        <v>V9</v>
      </c>
      <c r="AB1356" s="38" t="str">
        <f t="shared" si="213"/>
        <v>V10</v>
      </c>
      <c r="AC1356" s="38">
        <f>IF($AF1356=20,"",IF($V1356=0,"",IF($H1356="Adblue Bidon","",IF($H1356="GNC (KG)","",IF($H1356="Frais de service EV","",IF($Q1356=1,$G$2:$G$4524,""))))))</f>
        <v>38.31</v>
      </c>
      <c r="AD1356" s="33" t="str">
        <f t="shared" si="218"/>
        <v/>
      </c>
      <c r="AE1356" s="36" t="str">
        <f t="shared" si="219"/>
        <v/>
      </c>
      <c r="AF1356" s="37" t="str">
        <f>IFERROR(VLOOKUP($F$2,IMPUTATION!F:G,2,0),"")</f>
        <v/>
      </c>
    </row>
    <row r="1357" spans="1:32">
      <c r="A1357" s="31">
        <v>44408</v>
      </c>
      <c r="B1357" s="32">
        <v>132.41999999999999</v>
      </c>
      <c r="C1357" s="32" t="s">
        <v>21</v>
      </c>
      <c r="D1357" s="32" t="s">
        <v>371</v>
      </c>
      <c r="E1357" s="32" t="s">
        <v>102</v>
      </c>
      <c r="F1357" s="32" t="s">
        <v>427</v>
      </c>
      <c r="G1357" s="32">
        <v>89.49</v>
      </c>
      <c r="H1357" s="32" t="s">
        <v>380</v>
      </c>
      <c r="I1357" s="32">
        <v>110.35</v>
      </c>
      <c r="J1357" s="32">
        <v>80</v>
      </c>
      <c r="K1357" s="32">
        <v>17.66</v>
      </c>
      <c r="L1357" s="32">
        <v>114.76</v>
      </c>
      <c r="M1357" s="32" t="s">
        <v>392</v>
      </c>
      <c r="N1357" s="32" t="s">
        <v>396</v>
      </c>
      <c r="O1357" s="32">
        <v>6173995</v>
      </c>
      <c r="P1357" s="38">
        <f>IF($H1357="",VLOOKUP($C1357,IMPUTATION_CARBURANT[],2,0),VLOOKUP($H1357,IMPUTATION_CARBURANT[],2,0))</f>
        <v>1</v>
      </c>
      <c r="Q1357" s="38">
        <f>IF(AND($P1357=123401,$M1357="VP"),124013,$P$2:$P$4524)</f>
        <v>1</v>
      </c>
      <c r="R1357" s="38" t="str">
        <f t="shared" si="211"/>
        <v>TEST</v>
      </c>
      <c r="S1357" s="38">
        <f>ABS($B1357)</f>
        <v>132.41999999999999</v>
      </c>
      <c r="T1357" s="38">
        <f>ABS($I1357)</f>
        <v>110.35</v>
      </c>
      <c r="U1357" s="38">
        <f>ABS($K1357)</f>
        <v>17.66</v>
      </c>
      <c r="V1357" s="34">
        <f t="shared" si="214"/>
        <v>88.28</v>
      </c>
      <c r="W1357" s="35">
        <f t="shared" si="215"/>
        <v>26.48</v>
      </c>
      <c r="X1357" s="34" t="str">
        <f t="shared" si="216"/>
        <v/>
      </c>
      <c r="Y1357" s="35" t="str">
        <f t="shared" si="217"/>
        <v/>
      </c>
      <c r="Z1357" s="38" t="str">
        <f t="shared" si="212"/>
        <v>V8</v>
      </c>
      <c r="AA1357" s="38" t="str">
        <f t="shared" si="210"/>
        <v>V9</v>
      </c>
      <c r="AB1357" s="38" t="str">
        <f t="shared" si="213"/>
        <v>V10</v>
      </c>
      <c r="AC1357" s="38">
        <f>IF($AF1357=20,"",IF($V1357=0,"",IF($H1357="Adblue Bidon","",IF($H1357="GNC (KG)","",IF($H1357="Frais de service EV","",IF($Q1357=1,$G$2:$G$4524,""))))))</f>
        <v>89.49</v>
      </c>
      <c r="AD1357" s="33" t="str">
        <f t="shared" si="218"/>
        <v/>
      </c>
      <c r="AE1357" s="36" t="str">
        <f t="shared" si="219"/>
        <v/>
      </c>
      <c r="AF1357" s="37" t="str">
        <f>IFERROR(VLOOKUP($F$2,IMPUTATION!F:G,2,0),"")</f>
        <v/>
      </c>
    </row>
    <row r="1358" spans="1:32">
      <c r="A1358" s="31">
        <v>44408</v>
      </c>
      <c r="B1358" s="32">
        <v>53.32</v>
      </c>
      <c r="C1358" s="32" t="s">
        <v>393</v>
      </c>
      <c r="D1358" s="32" t="s">
        <v>371</v>
      </c>
      <c r="E1358" s="32" t="s">
        <v>225</v>
      </c>
      <c r="F1358" s="32" t="s">
        <v>556</v>
      </c>
      <c r="G1358" s="32">
        <v>31.68</v>
      </c>
      <c r="H1358" s="32" t="s">
        <v>390</v>
      </c>
      <c r="I1358" s="32">
        <v>44.43</v>
      </c>
      <c r="J1358" s="32">
        <v>80</v>
      </c>
      <c r="K1358" s="32">
        <v>7.11</v>
      </c>
      <c r="L1358" s="32">
        <v>46.21</v>
      </c>
      <c r="M1358" s="32" t="s">
        <v>18</v>
      </c>
      <c r="N1358" s="32" t="s">
        <v>18</v>
      </c>
      <c r="O1358" s="32">
        <v>6401849</v>
      </c>
      <c r="P1358" s="38">
        <f>IF($H1358="",VLOOKUP($C1358,IMPUTATION_CARBURANT[],2,0),VLOOKUP($H1358,IMPUTATION_CARBURANT[],2,0))</f>
        <v>1</v>
      </c>
      <c r="Q1358" s="38">
        <f>IF(AND($P1358=123401,$M1358="VP"),124013,$P$2:$P$4524)</f>
        <v>1</v>
      </c>
      <c r="R1358" s="38" t="str">
        <f t="shared" si="211"/>
        <v>TEST</v>
      </c>
      <c r="S1358" s="38">
        <f>ABS($B1358)</f>
        <v>53.32</v>
      </c>
      <c r="T1358" s="38">
        <f>ABS($I1358)</f>
        <v>44.43</v>
      </c>
      <c r="U1358" s="38">
        <f>ABS($K1358)</f>
        <v>7.11</v>
      </c>
      <c r="V1358" s="34">
        <f t="shared" si="214"/>
        <v>35.54</v>
      </c>
      <c r="W1358" s="35">
        <f t="shared" si="215"/>
        <v>10.67</v>
      </c>
      <c r="X1358" s="34" t="str">
        <f t="shared" si="216"/>
        <v/>
      </c>
      <c r="Y1358" s="35" t="str">
        <f t="shared" si="217"/>
        <v/>
      </c>
      <c r="Z1358" s="38" t="str">
        <f t="shared" si="212"/>
        <v>V8</v>
      </c>
      <c r="AA1358" s="38" t="str">
        <f t="shared" si="210"/>
        <v>V9</v>
      </c>
      <c r="AB1358" s="38" t="str">
        <f t="shared" si="213"/>
        <v>V10</v>
      </c>
      <c r="AC1358" s="38">
        <f>IF($AF1358=20,"",IF($V1358=0,"",IF($H1358="Adblue Bidon","",IF($H1358="GNC (KG)","",IF($H1358="Frais de service EV","",IF($Q1358=1,$G$2:$G$4524,""))))))</f>
        <v>31.68</v>
      </c>
      <c r="AD1358" s="33" t="str">
        <f t="shared" si="218"/>
        <v/>
      </c>
      <c r="AE1358" s="36" t="str">
        <f t="shared" si="219"/>
        <v/>
      </c>
      <c r="AF1358" s="37" t="str">
        <f>IFERROR(VLOOKUP($F$2,IMPUTATION!F:G,2,0),"")</f>
        <v/>
      </c>
    </row>
    <row r="1359" spans="1:32">
      <c r="A1359" s="31">
        <v>44408</v>
      </c>
      <c r="B1359" s="32">
        <v>65.680000000000007</v>
      </c>
      <c r="C1359" s="32" t="s">
        <v>393</v>
      </c>
      <c r="D1359" s="32" t="s">
        <v>371</v>
      </c>
      <c r="E1359" s="32" t="s">
        <v>309</v>
      </c>
      <c r="F1359" s="32" t="s">
        <v>643</v>
      </c>
      <c r="G1359" s="32">
        <v>38.68</v>
      </c>
      <c r="H1359" s="32" t="s">
        <v>390</v>
      </c>
      <c r="I1359" s="32">
        <v>54.73</v>
      </c>
      <c r="J1359" s="32">
        <v>80</v>
      </c>
      <c r="K1359" s="32">
        <v>8.76</v>
      </c>
      <c r="L1359" s="32">
        <v>56.92</v>
      </c>
      <c r="M1359" s="32" t="s">
        <v>18</v>
      </c>
      <c r="N1359" s="32" t="s">
        <v>18</v>
      </c>
      <c r="O1359" s="32">
        <v>6401258</v>
      </c>
      <c r="P1359" s="38">
        <f>IF($H1359="",VLOOKUP($C1359,IMPUTATION_CARBURANT[],2,0),VLOOKUP($H1359,IMPUTATION_CARBURANT[],2,0))</f>
        <v>1</v>
      </c>
      <c r="Q1359" s="38">
        <f>IF(AND($P1359=123401,$M1359="VP"),124013,$P$2:$P$4524)</f>
        <v>1</v>
      </c>
      <c r="R1359" s="38" t="str">
        <f t="shared" si="211"/>
        <v>TEST</v>
      </c>
      <c r="S1359" s="38">
        <f>ABS($B1359)</f>
        <v>65.680000000000007</v>
      </c>
      <c r="T1359" s="38">
        <f>ABS($I1359)</f>
        <v>54.73</v>
      </c>
      <c r="U1359" s="38">
        <f>ABS($K1359)</f>
        <v>8.76</v>
      </c>
      <c r="V1359" s="34">
        <f t="shared" si="214"/>
        <v>43.78</v>
      </c>
      <c r="W1359" s="35">
        <f t="shared" si="215"/>
        <v>13.14</v>
      </c>
      <c r="X1359" s="34" t="str">
        <f t="shared" si="216"/>
        <v/>
      </c>
      <c r="Y1359" s="35" t="str">
        <f t="shared" si="217"/>
        <v/>
      </c>
      <c r="Z1359" s="38" t="str">
        <f t="shared" si="212"/>
        <v>V8</v>
      </c>
      <c r="AA1359" s="38" t="str">
        <f t="shared" si="210"/>
        <v>V9</v>
      </c>
      <c r="AB1359" s="38" t="str">
        <f t="shared" si="213"/>
        <v>V10</v>
      </c>
      <c r="AC1359" s="38">
        <f>IF($AF1359=20,"",IF($V1359=0,"",IF($H1359="Adblue Bidon","",IF($H1359="GNC (KG)","",IF($H1359="Frais de service EV","",IF($Q1359=1,$G$2:$G$4524,""))))))</f>
        <v>38.68</v>
      </c>
      <c r="AD1359" s="33" t="str">
        <f t="shared" si="218"/>
        <v/>
      </c>
      <c r="AE1359" s="36" t="str">
        <f t="shared" si="219"/>
        <v/>
      </c>
      <c r="AF1359" s="37" t="str">
        <f>IFERROR(VLOOKUP($F$2,IMPUTATION!F:G,2,0),"")</f>
        <v/>
      </c>
    </row>
    <row r="1360" spans="1:32">
      <c r="A1360" s="31">
        <v>44408</v>
      </c>
      <c r="B1360" s="32">
        <v>84.23</v>
      </c>
      <c r="C1360" s="32" t="s">
        <v>21</v>
      </c>
      <c r="D1360" s="32" t="s">
        <v>371</v>
      </c>
      <c r="E1360" s="32" t="s">
        <v>97</v>
      </c>
      <c r="F1360" s="32" t="s">
        <v>742</v>
      </c>
      <c r="G1360" s="32">
        <v>57.19</v>
      </c>
      <c r="H1360" s="32" t="s">
        <v>380</v>
      </c>
      <c r="I1360" s="32">
        <v>70.19</v>
      </c>
      <c r="J1360" s="32">
        <v>80</v>
      </c>
      <c r="K1360" s="32">
        <v>11.23</v>
      </c>
      <c r="L1360" s="32">
        <v>73</v>
      </c>
      <c r="M1360" s="32" t="s">
        <v>19</v>
      </c>
      <c r="N1360" s="32" t="s">
        <v>396</v>
      </c>
      <c r="O1360" s="32">
        <v>6177103</v>
      </c>
      <c r="P1360" s="38">
        <f>IF($H1360="",VLOOKUP($C1360,IMPUTATION_CARBURANT[],2,0),VLOOKUP($H1360,IMPUTATION_CARBURANT[],2,0))</f>
        <v>1</v>
      </c>
      <c r="Q1360" s="38">
        <f>IF(AND($P1360=123401,$M1360="VP"),124013,$P$2:$P$4524)</f>
        <v>1</v>
      </c>
      <c r="R1360" s="38" t="str">
        <f t="shared" si="211"/>
        <v>TEST</v>
      </c>
      <c r="S1360" s="38">
        <f>ABS($B1360)</f>
        <v>84.23</v>
      </c>
      <c r="T1360" s="38">
        <f>ABS($I1360)</f>
        <v>70.19</v>
      </c>
      <c r="U1360" s="38">
        <f>ABS($K1360)</f>
        <v>11.23</v>
      </c>
      <c r="V1360" s="34">
        <f t="shared" si="214"/>
        <v>56.15</v>
      </c>
      <c r="W1360" s="35">
        <f t="shared" si="215"/>
        <v>16.850000000000001</v>
      </c>
      <c r="X1360" s="34" t="str">
        <f t="shared" si="216"/>
        <v/>
      </c>
      <c r="Y1360" s="35" t="str">
        <f t="shared" si="217"/>
        <v/>
      </c>
      <c r="Z1360" s="38" t="str">
        <f t="shared" si="212"/>
        <v>V8</v>
      </c>
      <c r="AA1360" s="38" t="str">
        <f t="shared" si="210"/>
        <v>V9</v>
      </c>
      <c r="AB1360" s="38" t="str">
        <f t="shared" si="213"/>
        <v>V10</v>
      </c>
      <c r="AC1360" s="38">
        <f>IF($AF1360=20,"",IF($V1360=0,"",IF($H1360="Adblue Bidon","",IF($H1360="GNC (KG)","",IF($H1360="Frais de service EV","",IF($Q1360=1,$G$2:$G$4524,""))))))</f>
        <v>57.19</v>
      </c>
      <c r="AD1360" s="33" t="str">
        <f t="shared" si="218"/>
        <v/>
      </c>
      <c r="AE1360" s="36" t="str">
        <f t="shared" si="219"/>
        <v/>
      </c>
      <c r="AF1360" s="37" t="str">
        <f>IFERROR(VLOOKUP($F$2,IMPUTATION!F:G,2,0),"")</f>
        <v/>
      </c>
    </row>
    <row r="1361" spans="1:32">
      <c r="A1361" s="31">
        <v>44408</v>
      </c>
      <c r="B1361" s="32">
        <v>60.6</v>
      </c>
      <c r="C1361" s="32" t="s">
        <v>393</v>
      </c>
      <c r="D1361" s="32" t="s">
        <v>371</v>
      </c>
      <c r="E1361" s="32" t="s">
        <v>281</v>
      </c>
      <c r="F1361" s="32" t="s">
        <v>613</v>
      </c>
      <c r="G1361" s="32">
        <v>37.76</v>
      </c>
      <c r="H1361" s="32" t="s">
        <v>387</v>
      </c>
      <c r="I1361" s="32">
        <v>50.5</v>
      </c>
      <c r="J1361" s="32">
        <v>80</v>
      </c>
      <c r="K1361" s="32">
        <v>8.08</v>
      </c>
      <c r="L1361" s="32">
        <v>52.52</v>
      </c>
      <c r="M1361" s="32" t="s">
        <v>18</v>
      </c>
      <c r="N1361" s="32" t="s">
        <v>18</v>
      </c>
      <c r="O1361" s="32">
        <v>6401576</v>
      </c>
      <c r="P1361" s="38">
        <f>IF($H1361="",VLOOKUP($C1361,IMPUTATION_CARBURANT[],2,0),VLOOKUP($H1361,IMPUTATION_CARBURANT[],2,0))</f>
        <v>1</v>
      </c>
      <c r="Q1361" s="38">
        <f>IF(AND($P1361=123401,$M1361="VP"),124013,$P$2:$P$4524)</f>
        <v>1</v>
      </c>
      <c r="R1361" s="38" t="str">
        <f t="shared" si="211"/>
        <v>TEST</v>
      </c>
      <c r="S1361" s="38">
        <f>ABS($B1361)</f>
        <v>60.6</v>
      </c>
      <c r="T1361" s="38">
        <f>ABS($I1361)</f>
        <v>50.5</v>
      </c>
      <c r="U1361" s="38">
        <f>ABS($K1361)</f>
        <v>8.08</v>
      </c>
      <c r="V1361" s="34">
        <f t="shared" si="214"/>
        <v>40.4</v>
      </c>
      <c r="W1361" s="35">
        <f t="shared" si="215"/>
        <v>12.12</v>
      </c>
      <c r="X1361" s="34" t="str">
        <f t="shared" si="216"/>
        <v/>
      </c>
      <c r="Y1361" s="35" t="str">
        <f t="shared" si="217"/>
        <v/>
      </c>
      <c r="Z1361" s="38" t="str">
        <f t="shared" si="212"/>
        <v>V8</v>
      </c>
      <c r="AA1361" s="38" t="str">
        <f t="shared" si="210"/>
        <v>V9</v>
      </c>
      <c r="AB1361" s="38" t="str">
        <f t="shared" si="213"/>
        <v>V10</v>
      </c>
      <c r="AC1361" s="38">
        <f>IF($AF1361=20,"",IF($V1361=0,"",IF($H1361="Adblue Bidon","",IF($H1361="GNC (KG)","",IF($H1361="Frais de service EV","",IF($Q1361=1,$G$2:$G$4524,""))))))</f>
        <v>37.76</v>
      </c>
      <c r="AD1361" s="33" t="str">
        <f t="shared" si="218"/>
        <v/>
      </c>
      <c r="AE1361" s="36" t="str">
        <f t="shared" si="219"/>
        <v/>
      </c>
      <c r="AF1361" s="37" t="str">
        <f>IFERROR(VLOOKUP($F$2,IMPUTATION!F:G,2,0),"")</f>
        <v/>
      </c>
    </row>
    <row r="1362" spans="1:32">
      <c r="A1362" s="31">
        <v>44408</v>
      </c>
      <c r="B1362" s="32">
        <v>97.56</v>
      </c>
      <c r="C1362" s="32" t="s">
        <v>21</v>
      </c>
      <c r="D1362" s="32" t="s">
        <v>371</v>
      </c>
      <c r="E1362" s="32" t="s">
        <v>91</v>
      </c>
      <c r="F1362" s="32" t="s">
        <v>667</v>
      </c>
      <c r="G1362" s="32">
        <v>65.8</v>
      </c>
      <c r="H1362" s="32" t="s">
        <v>380</v>
      </c>
      <c r="I1362" s="32">
        <v>81.3</v>
      </c>
      <c r="J1362" s="32">
        <v>80</v>
      </c>
      <c r="K1362" s="32">
        <v>13.01</v>
      </c>
      <c r="L1362" s="32">
        <v>84.55</v>
      </c>
      <c r="M1362" s="32" t="s">
        <v>392</v>
      </c>
      <c r="N1362" s="32" t="s">
        <v>396</v>
      </c>
      <c r="O1362" s="32">
        <v>6177373</v>
      </c>
      <c r="P1362" s="38">
        <f>IF($H1362="",VLOOKUP($C1362,IMPUTATION_CARBURANT[],2,0),VLOOKUP($H1362,IMPUTATION_CARBURANT[],2,0))</f>
        <v>1</v>
      </c>
      <c r="Q1362" s="38">
        <f>IF(AND($P1362=123401,$M1362="VP"),124013,$P$2:$P$4524)</f>
        <v>1</v>
      </c>
      <c r="R1362" s="38" t="str">
        <f t="shared" si="211"/>
        <v>TEST</v>
      </c>
      <c r="S1362" s="38">
        <f>ABS($B1362)</f>
        <v>97.56</v>
      </c>
      <c r="T1362" s="38">
        <f>ABS($I1362)</f>
        <v>81.3</v>
      </c>
      <c r="U1362" s="38">
        <f>ABS($K1362)</f>
        <v>13.01</v>
      </c>
      <c r="V1362" s="34">
        <f t="shared" si="214"/>
        <v>65.040000000000006</v>
      </c>
      <c r="W1362" s="35">
        <f t="shared" si="215"/>
        <v>19.510000000000002</v>
      </c>
      <c r="X1362" s="34" t="str">
        <f t="shared" si="216"/>
        <v/>
      </c>
      <c r="Y1362" s="35" t="str">
        <f t="shared" si="217"/>
        <v/>
      </c>
      <c r="Z1362" s="38" t="str">
        <f t="shared" si="212"/>
        <v>V8</v>
      </c>
      <c r="AA1362" s="38" t="str">
        <f t="shared" si="210"/>
        <v>V9</v>
      </c>
      <c r="AB1362" s="38" t="str">
        <f t="shared" si="213"/>
        <v>V10</v>
      </c>
      <c r="AC1362" s="38">
        <f>IF($AF1362=20,"",IF($V1362=0,"",IF($H1362="Adblue Bidon","",IF($H1362="GNC (KG)","",IF($H1362="Frais de service EV","",IF($Q1362=1,$G$2:$G$4524,""))))))</f>
        <v>65.8</v>
      </c>
      <c r="AD1362" s="33" t="str">
        <f t="shared" si="218"/>
        <v/>
      </c>
      <c r="AE1362" s="36" t="str">
        <f t="shared" si="219"/>
        <v/>
      </c>
      <c r="AF1362" s="37" t="str">
        <f>IFERROR(VLOOKUP($F$2,IMPUTATION!F:G,2,0),"")</f>
        <v/>
      </c>
    </row>
    <row r="1363" spans="1:32">
      <c r="A1363" s="31">
        <v>44408</v>
      </c>
      <c r="B1363" s="32">
        <v>63.84</v>
      </c>
      <c r="C1363" s="32" t="s">
        <v>393</v>
      </c>
      <c r="D1363" s="32" t="s">
        <v>371</v>
      </c>
      <c r="E1363" s="32" t="s">
        <v>280</v>
      </c>
      <c r="F1363" s="32" t="s">
        <v>459</v>
      </c>
      <c r="G1363" s="32">
        <v>39.65</v>
      </c>
      <c r="H1363" s="32" t="s">
        <v>387</v>
      </c>
      <c r="I1363" s="32">
        <v>53.2</v>
      </c>
      <c r="J1363" s="32">
        <v>80</v>
      </c>
      <c r="K1363" s="32">
        <v>8.51</v>
      </c>
      <c r="L1363" s="32">
        <v>55.33</v>
      </c>
      <c r="M1363" s="32" t="s">
        <v>18</v>
      </c>
      <c r="N1363" s="32" t="s">
        <v>18</v>
      </c>
      <c r="O1363" s="32">
        <v>6400529</v>
      </c>
      <c r="P1363" s="38">
        <f>IF($H1363="",VLOOKUP($C1363,IMPUTATION_CARBURANT[],2,0),VLOOKUP($H1363,IMPUTATION_CARBURANT[],2,0))</f>
        <v>1</v>
      </c>
      <c r="Q1363" s="38">
        <f>IF(AND($P1363=123401,$M1363="VP"),124013,$P$2:$P$4524)</f>
        <v>1</v>
      </c>
      <c r="R1363" s="38" t="str">
        <f t="shared" si="211"/>
        <v>TEST</v>
      </c>
      <c r="S1363" s="38">
        <f>ABS($B1363)</f>
        <v>63.84</v>
      </c>
      <c r="T1363" s="38">
        <f>ABS($I1363)</f>
        <v>53.2</v>
      </c>
      <c r="U1363" s="38">
        <f>ABS($K1363)</f>
        <v>8.51</v>
      </c>
      <c r="V1363" s="34">
        <f t="shared" si="214"/>
        <v>42.56</v>
      </c>
      <c r="W1363" s="35">
        <f t="shared" si="215"/>
        <v>12.77</v>
      </c>
      <c r="X1363" s="34" t="str">
        <f t="shared" si="216"/>
        <v/>
      </c>
      <c r="Y1363" s="35" t="str">
        <f t="shared" si="217"/>
        <v/>
      </c>
      <c r="Z1363" s="38" t="str">
        <f t="shared" si="212"/>
        <v>V8</v>
      </c>
      <c r="AA1363" s="38" t="str">
        <f t="shared" si="210"/>
        <v>V9</v>
      </c>
      <c r="AB1363" s="38" t="str">
        <f t="shared" si="213"/>
        <v>V10</v>
      </c>
      <c r="AC1363" s="38">
        <f>IF($AF1363=20,"",IF($V1363=0,"",IF($H1363="Adblue Bidon","",IF($H1363="GNC (KG)","",IF($H1363="Frais de service EV","",IF($Q1363=1,$G$2:$G$4524,""))))))</f>
        <v>39.65</v>
      </c>
      <c r="AD1363" s="33" t="str">
        <f t="shared" si="218"/>
        <v/>
      </c>
      <c r="AE1363" s="36" t="str">
        <f t="shared" si="219"/>
        <v/>
      </c>
      <c r="AF1363" s="37" t="str">
        <f>IFERROR(VLOOKUP($F$2,IMPUTATION!F:G,2,0),"")</f>
        <v/>
      </c>
    </row>
    <row r="1364" spans="1:32">
      <c r="A1364" s="31">
        <v>44408</v>
      </c>
      <c r="B1364" s="32">
        <v>40.43</v>
      </c>
      <c r="C1364" s="32" t="s">
        <v>21</v>
      </c>
      <c r="D1364" s="32" t="s">
        <v>371</v>
      </c>
      <c r="E1364" s="32" t="s">
        <v>107</v>
      </c>
      <c r="F1364" s="32" t="s">
        <v>1453</v>
      </c>
      <c r="G1364" s="32">
        <v>27.45</v>
      </c>
      <c r="H1364" s="32" t="s">
        <v>380</v>
      </c>
      <c r="I1364" s="32">
        <v>33.69</v>
      </c>
      <c r="J1364" s="32">
        <v>80</v>
      </c>
      <c r="K1364" s="32">
        <v>5.39</v>
      </c>
      <c r="L1364" s="32">
        <v>35.04</v>
      </c>
      <c r="M1364" s="32" t="s">
        <v>392</v>
      </c>
      <c r="N1364" s="32" t="s">
        <v>396</v>
      </c>
      <c r="O1364" s="32">
        <v>6176650</v>
      </c>
      <c r="P1364" s="38">
        <f>IF($H1364="",VLOOKUP($C1364,IMPUTATION_CARBURANT[],2,0),VLOOKUP($H1364,IMPUTATION_CARBURANT[],2,0))</f>
        <v>1</v>
      </c>
      <c r="Q1364" s="38">
        <f>IF(AND($P1364=123401,$M1364="VP"),124013,$P$2:$P$4524)</f>
        <v>1</v>
      </c>
      <c r="R1364" s="38" t="str">
        <f t="shared" si="211"/>
        <v>TEST</v>
      </c>
      <c r="S1364" s="38">
        <f>ABS($B1364)</f>
        <v>40.43</v>
      </c>
      <c r="T1364" s="38">
        <f>ABS($I1364)</f>
        <v>33.69</v>
      </c>
      <c r="U1364" s="38">
        <f>ABS($K1364)</f>
        <v>5.39</v>
      </c>
      <c r="V1364" s="34">
        <f t="shared" si="214"/>
        <v>26.95</v>
      </c>
      <c r="W1364" s="35">
        <f t="shared" si="215"/>
        <v>8.09</v>
      </c>
      <c r="X1364" s="34" t="str">
        <f t="shared" si="216"/>
        <v/>
      </c>
      <c r="Y1364" s="35" t="str">
        <f t="shared" si="217"/>
        <v/>
      </c>
      <c r="Z1364" s="38" t="str">
        <f t="shared" si="212"/>
        <v>V8</v>
      </c>
      <c r="AA1364" s="38" t="str">
        <f t="shared" si="210"/>
        <v>V9</v>
      </c>
      <c r="AB1364" s="38" t="str">
        <f t="shared" si="213"/>
        <v>V10</v>
      </c>
      <c r="AC1364" s="38">
        <f>IF($AF1364=20,"",IF($V1364=0,"",IF($H1364="Adblue Bidon","",IF($H1364="GNC (KG)","",IF($H1364="Frais de service EV","",IF($Q1364=1,$G$2:$G$4524,""))))))</f>
        <v>27.45</v>
      </c>
      <c r="AD1364" s="33" t="str">
        <f t="shared" si="218"/>
        <v/>
      </c>
      <c r="AE1364" s="36" t="str">
        <f t="shared" si="219"/>
        <v/>
      </c>
      <c r="AF1364" s="37" t="str">
        <f>IFERROR(VLOOKUP($F$2,IMPUTATION!F:G,2,0),"")</f>
        <v/>
      </c>
    </row>
    <row r="1365" spans="1:32">
      <c r="A1365" s="31">
        <v>44408</v>
      </c>
      <c r="B1365" s="32">
        <v>62.51</v>
      </c>
      <c r="C1365" s="32" t="s">
        <v>393</v>
      </c>
      <c r="D1365" s="32" t="s">
        <v>371</v>
      </c>
      <c r="E1365" s="32" t="s">
        <v>320</v>
      </c>
      <c r="F1365" s="32" t="s">
        <v>475</v>
      </c>
      <c r="G1365" s="32">
        <v>36.82</v>
      </c>
      <c r="H1365" s="32" t="s">
        <v>390</v>
      </c>
      <c r="I1365" s="32">
        <v>52.09</v>
      </c>
      <c r="J1365" s="32">
        <v>80</v>
      </c>
      <c r="K1365" s="32">
        <v>8.34</v>
      </c>
      <c r="L1365" s="32">
        <v>54.17</v>
      </c>
      <c r="M1365" s="32" t="s">
        <v>18</v>
      </c>
      <c r="N1365" s="32" t="s">
        <v>18</v>
      </c>
      <c r="O1365" s="32">
        <v>6400931</v>
      </c>
      <c r="P1365" s="38">
        <f>IF($H1365="",VLOOKUP($C1365,IMPUTATION_CARBURANT[],2,0),VLOOKUP($H1365,IMPUTATION_CARBURANT[],2,0))</f>
        <v>1</v>
      </c>
      <c r="Q1365" s="38">
        <f>IF(AND($P1365=123401,$M1365="VP"),124013,$P$2:$P$4524)</f>
        <v>1</v>
      </c>
      <c r="R1365" s="38" t="str">
        <f t="shared" si="211"/>
        <v>TEST</v>
      </c>
      <c r="S1365" s="38">
        <f>ABS($B1365)</f>
        <v>62.51</v>
      </c>
      <c r="T1365" s="38">
        <f>ABS($I1365)</f>
        <v>52.09</v>
      </c>
      <c r="U1365" s="38">
        <f>ABS($K1365)</f>
        <v>8.34</v>
      </c>
      <c r="V1365" s="34">
        <f t="shared" si="214"/>
        <v>41.67</v>
      </c>
      <c r="W1365" s="35">
        <f t="shared" si="215"/>
        <v>12.5</v>
      </c>
      <c r="X1365" s="34" t="str">
        <f t="shared" si="216"/>
        <v/>
      </c>
      <c r="Y1365" s="35" t="str">
        <f t="shared" si="217"/>
        <v/>
      </c>
      <c r="Z1365" s="38" t="str">
        <f t="shared" si="212"/>
        <v>V8</v>
      </c>
      <c r="AA1365" s="38" t="str">
        <f t="shared" si="210"/>
        <v>V9</v>
      </c>
      <c r="AB1365" s="38" t="str">
        <f t="shared" si="213"/>
        <v>V10</v>
      </c>
      <c r="AC1365" s="38">
        <f>IF($AF1365=20,"",IF($V1365=0,"",IF($H1365="Adblue Bidon","",IF($H1365="GNC (KG)","",IF($H1365="Frais de service EV","",IF($Q1365=1,$G$2:$G$4524,""))))))</f>
        <v>36.82</v>
      </c>
      <c r="AD1365" s="33" t="str">
        <f t="shared" si="218"/>
        <v/>
      </c>
      <c r="AE1365" s="36" t="str">
        <f t="shared" si="219"/>
        <v/>
      </c>
      <c r="AF1365" s="37" t="str">
        <f>IFERROR(VLOOKUP($F$2,IMPUTATION!F:G,2,0),"")</f>
        <v/>
      </c>
    </row>
    <row r="1366" spans="1:32">
      <c r="A1366" s="31">
        <v>44408</v>
      </c>
      <c r="B1366" s="32">
        <v>48.22</v>
      </c>
      <c r="C1366" s="32" t="s">
        <v>393</v>
      </c>
      <c r="D1366" s="32" t="s">
        <v>371</v>
      </c>
      <c r="E1366" s="32" t="s">
        <v>318</v>
      </c>
      <c r="F1366" s="32" t="s">
        <v>723</v>
      </c>
      <c r="G1366" s="32">
        <v>30.46</v>
      </c>
      <c r="H1366" s="32" t="s">
        <v>387</v>
      </c>
      <c r="I1366" s="32">
        <v>40.18</v>
      </c>
      <c r="J1366" s="32">
        <v>80</v>
      </c>
      <c r="K1366" s="32">
        <v>6.43</v>
      </c>
      <c r="L1366" s="32">
        <v>41.79</v>
      </c>
      <c r="M1366" s="32" t="s">
        <v>18</v>
      </c>
      <c r="N1366" s="32" t="s">
        <v>18</v>
      </c>
      <c r="O1366" s="32">
        <v>6400706</v>
      </c>
      <c r="P1366" s="38">
        <f>IF($H1366="",VLOOKUP($C1366,IMPUTATION_CARBURANT[],2,0),VLOOKUP($H1366,IMPUTATION_CARBURANT[],2,0))</f>
        <v>1</v>
      </c>
      <c r="Q1366" s="38">
        <f>IF(AND($P1366=123401,$M1366="VP"),124013,$P$2:$P$4524)</f>
        <v>1</v>
      </c>
      <c r="R1366" s="38" t="str">
        <f t="shared" si="211"/>
        <v>TEST</v>
      </c>
      <c r="S1366" s="38">
        <f>ABS($B1366)</f>
        <v>48.22</v>
      </c>
      <c r="T1366" s="38">
        <f>ABS($I1366)</f>
        <v>40.18</v>
      </c>
      <c r="U1366" s="38">
        <f>ABS($K1366)</f>
        <v>6.43</v>
      </c>
      <c r="V1366" s="34">
        <f t="shared" si="214"/>
        <v>32.14</v>
      </c>
      <c r="W1366" s="35">
        <f t="shared" si="215"/>
        <v>9.65</v>
      </c>
      <c r="X1366" s="34" t="str">
        <f t="shared" si="216"/>
        <v/>
      </c>
      <c r="Y1366" s="35" t="str">
        <f t="shared" si="217"/>
        <v/>
      </c>
      <c r="Z1366" s="38" t="str">
        <f t="shared" si="212"/>
        <v>V8</v>
      </c>
      <c r="AA1366" s="38" t="str">
        <f t="shared" si="210"/>
        <v>V9</v>
      </c>
      <c r="AB1366" s="38" t="str">
        <f t="shared" si="213"/>
        <v>V10</v>
      </c>
      <c r="AC1366" s="38">
        <f>IF($AF1366=20,"",IF($V1366=0,"",IF($H1366="Adblue Bidon","",IF($H1366="GNC (KG)","",IF($H1366="Frais de service EV","",IF($Q1366=1,$G$2:$G$4524,""))))))</f>
        <v>30.46</v>
      </c>
      <c r="AD1366" s="33" t="str">
        <f t="shared" si="218"/>
        <v/>
      </c>
      <c r="AE1366" s="36" t="str">
        <f t="shared" si="219"/>
        <v/>
      </c>
      <c r="AF1366" s="37" t="str">
        <f>IFERROR(VLOOKUP($F$2,IMPUTATION!F:G,2,0),"")</f>
        <v/>
      </c>
    </row>
    <row r="1367" spans="1:32">
      <c r="A1367" s="31">
        <v>44408</v>
      </c>
      <c r="B1367" s="32">
        <v>51.32</v>
      </c>
      <c r="C1367" s="32" t="s">
        <v>393</v>
      </c>
      <c r="D1367" s="32" t="s">
        <v>371</v>
      </c>
      <c r="E1367" s="32" t="s">
        <v>301</v>
      </c>
      <c r="F1367" s="32" t="s">
        <v>1581</v>
      </c>
      <c r="G1367" s="32">
        <v>32.119999999999997</v>
      </c>
      <c r="H1367" s="32" t="s">
        <v>387</v>
      </c>
      <c r="I1367" s="32">
        <v>42.77</v>
      </c>
      <c r="J1367" s="32">
        <v>80</v>
      </c>
      <c r="K1367" s="32">
        <v>6.84</v>
      </c>
      <c r="L1367" s="32">
        <v>44.48</v>
      </c>
      <c r="M1367" s="32" t="s">
        <v>18</v>
      </c>
      <c r="N1367" s="32" t="s">
        <v>18</v>
      </c>
      <c r="O1367" s="32">
        <v>6401006</v>
      </c>
      <c r="P1367" s="38">
        <f>IF($H1367="",VLOOKUP($C1367,IMPUTATION_CARBURANT[],2,0),VLOOKUP($H1367,IMPUTATION_CARBURANT[],2,0))</f>
        <v>1</v>
      </c>
      <c r="Q1367" s="38">
        <f>IF(AND($P1367=123401,$M1367="VP"),124013,$P$2:$P$4524)</f>
        <v>1</v>
      </c>
      <c r="R1367" s="38" t="str">
        <f t="shared" si="211"/>
        <v>TEST</v>
      </c>
      <c r="S1367" s="38">
        <f>ABS($B1367)</f>
        <v>51.32</v>
      </c>
      <c r="T1367" s="38">
        <f>ABS($I1367)</f>
        <v>42.77</v>
      </c>
      <c r="U1367" s="38">
        <f>ABS($K1367)</f>
        <v>6.84</v>
      </c>
      <c r="V1367" s="34">
        <f t="shared" si="214"/>
        <v>34.22</v>
      </c>
      <c r="W1367" s="35">
        <f t="shared" si="215"/>
        <v>10.26</v>
      </c>
      <c r="X1367" s="34" t="str">
        <f t="shared" si="216"/>
        <v/>
      </c>
      <c r="Y1367" s="35" t="str">
        <f t="shared" si="217"/>
        <v/>
      </c>
      <c r="Z1367" s="38" t="str">
        <f t="shared" si="212"/>
        <v>V8</v>
      </c>
      <c r="AA1367" s="38" t="str">
        <f t="shared" si="210"/>
        <v>V9</v>
      </c>
      <c r="AB1367" s="38" t="str">
        <f t="shared" si="213"/>
        <v>V10</v>
      </c>
      <c r="AC1367" s="38">
        <f>IF($AF1367=20,"",IF($V1367=0,"",IF($H1367="Adblue Bidon","",IF($H1367="GNC (KG)","",IF($H1367="Frais de service EV","",IF($Q1367=1,$G$2:$G$4524,""))))))</f>
        <v>32.119999999999997</v>
      </c>
      <c r="AD1367" s="33" t="str">
        <f t="shared" si="218"/>
        <v/>
      </c>
      <c r="AE1367" s="36" t="str">
        <f t="shared" si="219"/>
        <v/>
      </c>
      <c r="AF1367" s="37" t="str">
        <f>IFERROR(VLOOKUP($F$2,IMPUTATION!F:G,2,0),"")</f>
        <v/>
      </c>
    </row>
    <row r="1368" spans="1:32">
      <c r="A1368" s="31">
        <v>44408</v>
      </c>
      <c r="B1368" s="32">
        <v>105.65</v>
      </c>
      <c r="C1368" s="32" t="s">
        <v>21</v>
      </c>
      <c r="D1368" s="32" t="s">
        <v>371</v>
      </c>
      <c r="E1368" s="32" t="s">
        <v>88</v>
      </c>
      <c r="F1368" s="32" t="s">
        <v>565</v>
      </c>
      <c r="G1368" s="32">
        <v>71.010000000000005</v>
      </c>
      <c r="H1368" s="32" t="s">
        <v>380</v>
      </c>
      <c r="I1368" s="32">
        <v>88.04</v>
      </c>
      <c r="J1368" s="32">
        <v>80</v>
      </c>
      <c r="K1368" s="32">
        <v>14.09</v>
      </c>
      <c r="L1368" s="32">
        <v>91.56</v>
      </c>
      <c r="M1368" s="32" t="s">
        <v>392</v>
      </c>
      <c r="N1368" s="32" t="s">
        <v>396</v>
      </c>
      <c r="O1368" s="32">
        <v>6176749</v>
      </c>
      <c r="P1368" s="38">
        <f>IF($H1368="",VLOOKUP($C1368,IMPUTATION_CARBURANT[],2,0),VLOOKUP($H1368,IMPUTATION_CARBURANT[],2,0))</f>
        <v>1</v>
      </c>
      <c r="Q1368" s="38">
        <f>IF(AND($P1368=123401,$M1368="VP"),124013,$P$2:$P$4524)</f>
        <v>1</v>
      </c>
      <c r="R1368" s="38" t="str">
        <f t="shared" si="211"/>
        <v>TEST</v>
      </c>
      <c r="S1368" s="38">
        <f>ABS($B1368)</f>
        <v>105.65</v>
      </c>
      <c r="T1368" s="38">
        <f>ABS($I1368)</f>
        <v>88.04</v>
      </c>
      <c r="U1368" s="38">
        <f>ABS($K1368)</f>
        <v>14.09</v>
      </c>
      <c r="V1368" s="34">
        <f t="shared" si="214"/>
        <v>70.430000000000007</v>
      </c>
      <c r="W1368" s="35">
        <f t="shared" si="215"/>
        <v>21.13</v>
      </c>
      <c r="X1368" s="34" t="str">
        <f t="shared" si="216"/>
        <v/>
      </c>
      <c r="Y1368" s="35" t="str">
        <f t="shared" si="217"/>
        <v/>
      </c>
      <c r="Z1368" s="38" t="str">
        <f t="shared" si="212"/>
        <v>V8</v>
      </c>
      <c r="AA1368" s="38" t="str">
        <f t="shared" si="210"/>
        <v>V9</v>
      </c>
      <c r="AB1368" s="38" t="str">
        <f t="shared" si="213"/>
        <v>V10</v>
      </c>
      <c r="AC1368" s="38">
        <f>IF($AF1368=20,"",IF($V1368=0,"",IF($H1368="Adblue Bidon","",IF($H1368="GNC (KG)","",IF($H1368="Frais de service EV","",IF($Q1368=1,$G$2:$G$4524,""))))))</f>
        <v>71.010000000000005</v>
      </c>
      <c r="AD1368" s="33" t="str">
        <f t="shared" si="218"/>
        <v/>
      </c>
      <c r="AE1368" s="36" t="str">
        <f t="shared" si="219"/>
        <v/>
      </c>
      <c r="AF1368" s="37" t="str">
        <f>IFERROR(VLOOKUP($F$2,IMPUTATION!F:G,2,0),"")</f>
        <v/>
      </c>
    </row>
    <row r="1369" spans="1:32">
      <c r="A1369" s="31">
        <v>44408</v>
      </c>
      <c r="B1369" s="32">
        <v>57.95</v>
      </c>
      <c r="C1369" s="32" t="s">
        <v>393</v>
      </c>
      <c r="D1369" s="32" t="s">
        <v>371</v>
      </c>
      <c r="E1369" s="32" t="s">
        <v>307</v>
      </c>
      <c r="F1369" s="32" t="s">
        <v>583</v>
      </c>
      <c r="G1369" s="32">
        <v>34.130000000000003</v>
      </c>
      <c r="H1369" s="32" t="s">
        <v>390</v>
      </c>
      <c r="I1369" s="32">
        <v>48.29</v>
      </c>
      <c r="J1369" s="32">
        <v>80</v>
      </c>
      <c r="K1369" s="32">
        <v>7.73</v>
      </c>
      <c r="L1369" s="32">
        <v>50.22</v>
      </c>
      <c r="M1369" s="32" t="s">
        <v>18</v>
      </c>
      <c r="N1369" s="32" t="s">
        <v>18</v>
      </c>
      <c r="O1369" s="32">
        <v>6401048</v>
      </c>
      <c r="P1369" s="38">
        <f>IF($H1369="",VLOOKUP($C1369,IMPUTATION_CARBURANT[],2,0),VLOOKUP($H1369,IMPUTATION_CARBURANT[],2,0))</f>
        <v>1</v>
      </c>
      <c r="Q1369" s="38">
        <f>IF(AND($P1369=123401,$M1369="VP"),124013,$P$2:$P$4524)</f>
        <v>1</v>
      </c>
      <c r="R1369" s="38" t="str">
        <f t="shared" si="211"/>
        <v>TEST</v>
      </c>
      <c r="S1369" s="38">
        <f>ABS($B1369)</f>
        <v>57.95</v>
      </c>
      <c r="T1369" s="38">
        <f>ABS($I1369)</f>
        <v>48.29</v>
      </c>
      <c r="U1369" s="38">
        <f>ABS($K1369)</f>
        <v>7.73</v>
      </c>
      <c r="V1369" s="34">
        <f t="shared" si="214"/>
        <v>38.630000000000003</v>
      </c>
      <c r="W1369" s="35">
        <f t="shared" si="215"/>
        <v>11.59</v>
      </c>
      <c r="X1369" s="34" t="str">
        <f t="shared" si="216"/>
        <v/>
      </c>
      <c r="Y1369" s="35" t="str">
        <f t="shared" si="217"/>
        <v/>
      </c>
      <c r="Z1369" s="38" t="str">
        <f t="shared" si="212"/>
        <v>V8</v>
      </c>
      <c r="AA1369" s="38" t="str">
        <f t="shared" si="210"/>
        <v>V9</v>
      </c>
      <c r="AB1369" s="38" t="str">
        <f t="shared" si="213"/>
        <v>V10</v>
      </c>
      <c r="AC1369" s="38">
        <f>IF($AF1369=20,"",IF($V1369=0,"",IF($H1369="Adblue Bidon","",IF($H1369="GNC (KG)","",IF($H1369="Frais de service EV","",IF($Q1369=1,$G$2:$G$4524,""))))))</f>
        <v>34.130000000000003</v>
      </c>
      <c r="AD1369" s="33" t="str">
        <f t="shared" si="218"/>
        <v/>
      </c>
      <c r="AE1369" s="36" t="str">
        <f t="shared" si="219"/>
        <v/>
      </c>
      <c r="AF1369" s="37" t="str">
        <f>IFERROR(VLOOKUP($F$2,IMPUTATION!F:G,2,0),"")</f>
        <v/>
      </c>
    </row>
    <row r="1370" spans="1:32">
      <c r="A1370" s="31">
        <v>44408</v>
      </c>
      <c r="B1370" s="32">
        <v>133.1</v>
      </c>
      <c r="C1370" s="32" t="s">
        <v>21</v>
      </c>
      <c r="D1370" s="32" t="s">
        <v>371</v>
      </c>
      <c r="E1370" s="32" t="s">
        <v>110</v>
      </c>
      <c r="F1370" s="32" t="s">
        <v>732</v>
      </c>
      <c r="G1370" s="32">
        <v>91.31</v>
      </c>
      <c r="H1370" s="32" t="s">
        <v>380</v>
      </c>
      <c r="I1370" s="32">
        <v>110.92</v>
      </c>
      <c r="J1370" s="32">
        <v>80</v>
      </c>
      <c r="K1370" s="32">
        <v>17.739999999999998</v>
      </c>
      <c r="L1370" s="32">
        <v>115.36</v>
      </c>
      <c r="M1370" s="32" t="s">
        <v>19</v>
      </c>
      <c r="N1370" s="32" t="s">
        <v>396</v>
      </c>
      <c r="O1370" s="32">
        <v>6178774</v>
      </c>
      <c r="P1370" s="38">
        <f>IF($H1370="",VLOOKUP($C1370,IMPUTATION_CARBURANT[],2,0),VLOOKUP($H1370,IMPUTATION_CARBURANT[],2,0))</f>
        <v>1</v>
      </c>
      <c r="Q1370" s="38">
        <f>IF(AND($P1370=123401,$M1370="VP"),124013,$P$2:$P$4524)</f>
        <v>1</v>
      </c>
      <c r="R1370" s="38" t="str">
        <f t="shared" si="211"/>
        <v>TEST</v>
      </c>
      <c r="S1370" s="38">
        <f>ABS($B1370)</f>
        <v>133.1</v>
      </c>
      <c r="T1370" s="38">
        <f>ABS($I1370)</f>
        <v>110.92</v>
      </c>
      <c r="U1370" s="38">
        <f>ABS($K1370)</f>
        <v>17.739999999999998</v>
      </c>
      <c r="V1370" s="34">
        <f t="shared" si="214"/>
        <v>88.74</v>
      </c>
      <c r="W1370" s="35">
        <f t="shared" si="215"/>
        <v>26.62</v>
      </c>
      <c r="X1370" s="34" t="str">
        <f t="shared" si="216"/>
        <v/>
      </c>
      <c r="Y1370" s="35" t="str">
        <f t="shared" si="217"/>
        <v/>
      </c>
      <c r="Z1370" s="38" t="str">
        <f t="shared" si="212"/>
        <v>V8</v>
      </c>
      <c r="AA1370" s="38" t="str">
        <f t="shared" si="210"/>
        <v>V9</v>
      </c>
      <c r="AB1370" s="38" t="str">
        <f t="shared" si="213"/>
        <v>V10</v>
      </c>
      <c r="AC1370" s="38">
        <f>IF($AF1370=20,"",IF($V1370=0,"",IF($H1370="Adblue Bidon","",IF($H1370="GNC (KG)","",IF($H1370="Frais de service EV","",IF($Q1370=1,$G$2:$G$4524,""))))))</f>
        <v>91.31</v>
      </c>
      <c r="AD1370" s="33" t="str">
        <f t="shared" si="218"/>
        <v/>
      </c>
      <c r="AE1370" s="36" t="str">
        <f t="shared" si="219"/>
        <v/>
      </c>
      <c r="AF1370" s="37" t="str">
        <f>IFERROR(VLOOKUP($F$2,IMPUTATION!F:G,2,0),"")</f>
        <v/>
      </c>
    </row>
    <row r="1371" spans="1:32">
      <c r="A1371" s="31">
        <v>44408</v>
      </c>
      <c r="B1371" s="32">
        <v>49.69</v>
      </c>
      <c r="C1371" s="32" t="s">
        <v>393</v>
      </c>
      <c r="D1371" s="32" t="s">
        <v>371</v>
      </c>
      <c r="E1371" s="32" t="s">
        <v>30</v>
      </c>
      <c r="F1371" s="32" t="s">
        <v>815</v>
      </c>
      <c r="G1371" s="32">
        <v>30.19</v>
      </c>
      <c r="H1371" s="32" t="s">
        <v>389</v>
      </c>
      <c r="I1371" s="32">
        <v>41.41</v>
      </c>
      <c r="J1371" s="32">
        <v>80</v>
      </c>
      <c r="K1371" s="32">
        <v>6.62</v>
      </c>
      <c r="L1371" s="32">
        <v>43.07</v>
      </c>
      <c r="M1371" s="32" t="s">
        <v>18</v>
      </c>
      <c r="N1371" s="32" t="s">
        <v>18</v>
      </c>
      <c r="O1371" s="32">
        <v>6401096</v>
      </c>
      <c r="P1371" s="38">
        <f>IF($H1371="",VLOOKUP($C1371,IMPUTATION_CARBURANT[],2,0),VLOOKUP($H1371,IMPUTATION_CARBURANT[],2,0))</f>
        <v>1</v>
      </c>
      <c r="Q1371" s="38">
        <f>IF(AND($P1371=123401,$M1371="VP"),124013,$P$2:$P$4524)</f>
        <v>1</v>
      </c>
      <c r="R1371" s="38" t="str">
        <f t="shared" si="211"/>
        <v>TEST</v>
      </c>
      <c r="S1371" s="38">
        <f>ABS($B1371)</f>
        <v>49.69</v>
      </c>
      <c r="T1371" s="38">
        <f>ABS($I1371)</f>
        <v>41.41</v>
      </c>
      <c r="U1371" s="38">
        <f>ABS($K1371)</f>
        <v>6.62</v>
      </c>
      <c r="V1371" s="34">
        <f t="shared" si="214"/>
        <v>33.130000000000003</v>
      </c>
      <c r="W1371" s="35">
        <f t="shared" si="215"/>
        <v>9.94</v>
      </c>
      <c r="X1371" s="34" t="str">
        <f t="shared" si="216"/>
        <v/>
      </c>
      <c r="Y1371" s="35" t="str">
        <f t="shared" si="217"/>
        <v/>
      </c>
      <c r="Z1371" s="38" t="str">
        <f t="shared" si="212"/>
        <v>V8</v>
      </c>
      <c r="AA1371" s="38" t="str">
        <f t="shared" si="210"/>
        <v>V9</v>
      </c>
      <c r="AB1371" s="38" t="str">
        <f t="shared" si="213"/>
        <v>V10</v>
      </c>
      <c r="AC1371" s="38">
        <f>IF($AF1371=20,"",IF($V1371=0,"",IF($H1371="Adblue Bidon","",IF($H1371="GNC (KG)","",IF($H1371="Frais de service EV","",IF($Q1371=1,$G$2:$G$4524,""))))))</f>
        <v>30.19</v>
      </c>
      <c r="AD1371" s="33" t="str">
        <f t="shared" si="218"/>
        <v/>
      </c>
      <c r="AE1371" s="36" t="str">
        <f t="shared" si="219"/>
        <v/>
      </c>
      <c r="AF1371" s="37" t="str">
        <f>IFERROR(VLOOKUP($F$2,IMPUTATION!F:G,2,0),"")</f>
        <v/>
      </c>
    </row>
    <row r="1372" spans="1:32">
      <c r="A1372" s="31">
        <v>44408</v>
      </c>
      <c r="B1372" s="32">
        <v>51.78</v>
      </c>
      <c r="C1372" s="32" t="s">
        <v>393</v>
      </c>
      <c r="D1372" s="32" t="s">
        <v>371</v>
      </c>
      <c r="E1372" s="32" t="s">
        <v>268</v>
      </c>
      <c r="F1372" s="32" t="s">
        <v>684</v>
      </c>
      <c r="G1372" s="32">
        <v>32.549999999999997</v>
      </c>
      <c r="H1372" s="32" t="s">
        <v>387</v>
      </c>
      <c r="I1372" s="32">
        <v>43.15</v>
      </c>
      <c r="J1372" s="32">
        <v>80</v>
      </c>
      <c r="K1372" s="32">
        <v>6.9</v>
      </c>
      <c r="L1372" s="32">
        <v>44.88</v>
      </c>
      <c r="M1372" s="32" t="s">
        <v>18</v>
      </c>
      <c r="N1372" s="32" t="s">
        <v>18</v>
      </c>
      <c r="O1372" s="32">
        <v>6400211</v>
      </c>
      <c r="P1372" s="38">
        <f>IF($H1372="",VLOOKUP($C1372,IMPUTATION_CARBURANT[],2,0),VLOOKUP($H1372,IMPUTATION_CARBURANT[],2,0))</f>
        <v>1</v>
      </c>
      <c r="Q1372" s="38">
        <f>IF(AND($P1372=123401,$M1372="VP"),124013,$P$2:$P$4524)</f>
        <v>1</v>
      </c>
      <c r="R1372" s="38" t="str">
        <f t="shared" si="211"/>
        <v>TEST</v>
      </c>
      <c r="S1372" s="38">
        <f>ABS($B1372)</f>
        <v>51.78</v>
      </c>
      <c r="T1372" s="38">
        <f>ABS($I1372)</f>
        <v>43.15</v>
      </c>
      <c r="U1372" s="38">
        <f>ABS($K1372)</f>
        <v>6.9</v>
      </c>
      <c r="V1372" s="34">
        <f t="shared" si="214"/>
        <v>34.520000000000003</v>
      </c>
      <c r="W1372" s="35">
        <f t="shared" si="215"/>
        <v>10.36</v>
      </c>
      <c r="X1372" s="34" t="str">
        <f t="shared" si="216"/>
        <v/>
      </c>
      <c r="Y1372" s="35" t="str">
        <f t="shared" si="217"/>
        <v/>
      </c>
      <c r="Z1372" s="38" t="str">
        <f t="shared" si="212"/>
        <v>V8</v>
      </c>
      <c r="AA1372" s="38" t="str">
        <f t="shared" si="210"/>
        <v>V9</v>
      </c>
      <c r="AB1372" s="38" t="str">
        <f t="shared" si="213"/>
        <v>V10</v>
      </c>
      <c r="AC1372" s="38">
        <f>IF($AF1372=20,"",IF($V1372=0,"",IF($H1372="Adblue Bidon","",IF($H1372="GNC (KG)","",IF($H1372="Frais de service EV","",IF($Q1372=1,$G$2:$G$4524,""))))))</f>
        <v>32.549999999999997</v>
      </c>
      <c r="AD1372" s="33" t="str">
        <f t="shared" si="218"/>
        <v/>
      </c>
      <c r="AE1372" s="36" t="str">
        <f t="shared" si="219"/>
        <v/>
      </c>
      <c r="AF1372" s="37" t="str">
        <f>IFERROR(VLOOKUP($F$2,IMPUTATION!F:G,2,0),"")</f>
        <v/>
      </c>
    </row>
    <row r="1373" spans="1:32">
      <c r="A1373" s="31">
        <v>44408</v>
      </c>
      <c r="B1373" s="32">
        <v>57.71</v>
      </c>
      <c r="C1373" s="32" t="s">
        <v>393</v>
      </c>
      <c r="D1373" s="32" t="s">
        <v>371</v>
      </c>
      <c r="E1373" s="32" t="s">
        <v>296</v>
      </c>
      <c r="F1373" s="32" t="s">
        <v>422</v>
      </c>
      <c r="G1373" s="32">
        <v>36.229999999999997</v>
      </c>
      <c r="H1373" s="32" t="s">
        <v>387</v>
      </c>
      <c r="I1373" s="32">
        <v>48.09</v>
      </c>
      <c r="J1373" s="32">
        <v>80</v>
      </c>
      <c r="K1373" s="32">
        <v>7.7</v>
      </c>
      <c r="L1373" s="32">
        <v>50.01</v>
      </c>
      <c r="M1373" s="32" t="s">
        <v>18</v>
      </c>
      <c r="N1373" s="32" t="s">
        <v>18</v>
      </c>
      <c r="O1373" s="32">
        <v>6400976</v>
      </c>
      <c r="P1373" s="38">
        <f>IF($H1373="",VLOOKUP($C1373,IMPUTATION_CARBURANT[],2,0),VLOOKUP($H1373,IMPUTATION_CARBURANT[],2,0))</f>
        <v>1</v>
      </c>
      <c r="Q1373" s="38">
        <f>IF(AND($P1373=123401,$M1373="VP"),124013,$P$2:$P$4524)</f>
        <v>1</v>
      </c>
      <c r="R1373" s="38" t="str">
        <f t="shared" si="211"/>
        <v>TEST</v>
      </c>
      <c r="S1373" s="38">
        <f>ABS($B1373)</f>
        <v>57.71</v>
      </c>
      <c r="T1373" s="38">
        <f>ABS($I1373)</f>
        <v>48.09</v>
      </c>
      <c r="U1373" s="38">
        <f>ABS($K1373)</f>
        <v>7.7</v>
      </c>
      <c r="V1373" s="34">
        <f t="shared" si="214"/>
        <v>38.47</v>
      </c>
      <c r="W1373" s="35">
        <f t="shared" si="215"/>
        <v>11.54</v>
      </c>
      <c r="X1373" s="34" t="str">
        <f t="shared" si="216"/>
        <v/>
      </c>
      <c r="Y1373" s="35" t="str">
        <f t="shared" si="217"/>
        <v/>
      </c>
      <c r="Z1373" s="38" t="str">
        <f t="shared" si="212"/>
        <v>V8</v>
      </c>
      <c r="AA1373" s="38" t="str">
        <f t="shared" si="210"/>
        <v>V9</v>
      </c>
      <c r="AB1373" s="38" t="str">
        <f t="shared" si="213"/>
        <v>V10</v>
      </c>
      <c r="AC1373" s="38">
        <f>IF($AF1373=20,"",IF($V1373=0,"",IF($H1373="Adblue Bidon","",IF($H1373="GNC (KG)","",IF($H1373="Frais de service EV","",IF($Q1373=1,$G$2:$G$4524,""))))))</f>
        <v>36.229999999999997</v>
      </c>
      <c r="AD1373" s="33" t="str">
        <f t="shared" si="218"/>
        <v/>
      </c>
      <c r="AE1373" s="36" t="str">
        <f t="shared" si="219"/>
        <v/>
      </c>
      <c r="AF1373" s="37" t="str">
        <f>IFERROR(VLOOKUP($F$2,IMPUTATION!F:G,2,0),"")</f>
        <v/>
      </c>
    </row>
    <row r="1374" spans="1:32">
      <c r="A1374" s="31">
        <v>44408</v>
      </c>
      <c r="B1374" s="32">
        <v>61.31</v>
      </c>
      <c r="C1374" s="32" t="s">
        <v>393</v>
      </c>
      <c r="D1374" s="32" t="s">
        <v>371</v>
      </c>
      <c r="E1374" s="32" t="s">
        <v>304</v>
      </c>
      <c r="F1374" s="32" t="s">
        <v>635</v>
      </c>
      <c r="G1374" s="32">
        <v>36.11</v>
      </c>
      <c r="H1374" s="32" t="s">
        <v>390</v>
      </c>
      <c r="I1374" s="32">
        <v>51.09</v>
      </c>
      <c r="J1374" s="32">
        <v>80</v>
      </c>
      <c r="K1374" s="32">
        <v>8.18</v>
      </c>
      <c r="L1374" s="32">
        <v>53.13</v>
      </c>
      <c r="M1374" s="32" t="s">
        <v>18</v>
      </c>
      <c r="N1374" s="32" t="s">
        <v>18</v>
      </c>
      <c r="O1374" s="32">
        <v>6638231</v>
      </c>
      <c r="P1374" s="38">
        <f>IF($H1374="",VLOOKUP($C1374,IMPUTATION_CARBURANT[],2,0),VLOOKUP($H1374,IMPUTATION_CARBURANT[],2,0))</f>
        <v>1</v>
      </c>
      <c r="Q1374" s="38">
        <f>IF(AND($P1374=123401,$M1374="VP"),124013,$P$2:$P$4524)</f>
        <v>1</v>
      </c>
      <c r="R1374" s="38" t="str">
        <f t="shared" si="211"/>
        <v>TEST</v>
      </c>
      <c r="S1374" s="38">
        <f>ABS($B1374)</f>
        <v>61.31</v>
      </c>
      <c r="T1374" s="38">
        <f>ABS($I1374)</f>
        <v>51.09</v>
      </c>
      <c r="U1374" s="38">
        <f>ABS($K1374)</f>
        <v>8.18</v>
      </c>
      <c r="V1374" s="34">
        <f t="shared" si="214"/>
        <v>40.869999999999997</v>
      </c>
      <c r="W1374" s="35">
        <f t="shared" si="215"/>
        <v>12.26</v>
      </c>
      <c r="X1374" s="34" t="str">
        <f t="shared" si="216"/>
        <v/>
      </c>
      <c r="Y1374" s="35" t="str">
        <f t="shared" si="217"/>
        <v/>
      </c>
      <c r="Z1374" s="38" t="str">
        <f t="shared" si="212"/>
        <v>V8</v>
      </c>
      <c r="AA1374" s="38" t="str">
        <f t="shared" si="210"/>
        <v>V9</v>
      </c>
      <c r="AB1374" s="38" t="str">
        <f t="shared" si="213"/>
        <v>V10</v>
      </c>
      <c r="AC1374" s="38">
        <f>IF($AF1374=20,"",IF($V1374=0,"",IF($H1374="Adblue Bidon","",IF($H1374="GNC (KG)","",IF($H1374="Frais de service EV","",IF($Q1374=1,$G$2:$G$4524,""))))))</f>
        <v>36.11</v>
      </c>
      <c r="AD1374" s="33" t="str">
        <f t="shared" si="218"/>
        <v/>
      </c>
      <c r="AE1374" s="36" t="str">
        <f t="shared" si="219"/>
        <v/>
      </c>
      <c r="AF1374" s="37" t="str">
        <f>IFERROR(VLOOKUP($F$2,IMPUTATION!F:G,2,0),"")</f>
        <v/>
      </c>
    </row>
    <row r="1375" spans="1:32">
      <c r="A1375" s="31">
        <v>44408</v>
      </c>
      <c r="B1375" s="32">
        <v>43.4</v>
      </c>
      <c r="C1375" s="32" t="s">
        <v>393</v>
      </c>
      <c r="D1375" s="32" t="s">
        <v>371</v>
      </c>
      <c r="E1375" s="32" t="s">
        <v>226</v>
      </c>
      <c r="F1375" s="32" t="s">
        <v>795</v>
      </c>
      <c r="G1375" s="32">
        <v>25.56</v>
      </c>
      <c r="H1375" s="32" t="s">
        <v>390</v>
      </c>
      <c r="I1375" s="32">
        <v>36.17</v>
      </c>
      <c r="J1375" s="32">
        <v>80</v>
      </c>
      <c r="K1375" s="32">
        <v>5.78</v>
      </c>
      <c r="L1375" s="32">
        <v>37.619999999999997</v>
      </c>
      <c r="M1375" s="32" t="s">
        <v>18</v>
      </c>
      <c r="N1375" s="32" t="s">
        <v>18</v>
      </c>
      <c r="O1375" s="32">
        <v>6400961</v>
      </c>
      <c r="P1375" s="38">
        <f>IF($H1375="",VLOOKUP($C1375,IMPUTATION_CARBURANT[],2,0),VLOOKUP($H1375,IMPUTATION_CARBURANT[],2,0))</f>
        <v>1</v>
      </c>
      <c r="Q1375" s="38">
        <f>IF(AND($P1375=123401,$M1375="VP"),124013,$P$2:$P$4524)</f>
        <v>1</v>
      </c>
      <c r="R1375" s="38" t="str">
        <f t="shared" si="211"/>
        <v>TEST</v>
      </c>
      <c r="S1375" s="38">
        <f>ABS($B1375)</f>
        <v>43.4</v>
      </c>
      <c r="T1375" s="38">
        <f>ABS($I1375)</f>
        <v>36.17</v>
      </c>
      <c r="U1375" s="38">
        <f>ABS($K1375)</f>
        <v>5.78</v>
      </c>
      <c r="V1375" s="34">
        <f t="shared" si="214"/>
        <v>28.94</v>
      </c>
      <c r="W1375" s="35">
        <f t="shared" si="215"/>
        <v>8.68</v>
      </c>
      <c r="X1375" s="34" t="str">
        <f t="shared" si="216"/>
        <v/>
      </c>
      <c r="Y1375" s="35" t="str">
        <f t="shared" si="217"/>
        <v/>
      </c>
      <c r="Z1375" s="38" t="str">
        <f t="shared" si="212"/>
        <v>V8</v>
      </c>
      <c r="AA1375" s="38" t="str">
        <f t="shared" si="210"/>
        <v>V9</v>
      </c>
      <c r="AB1375" s="38" t="str">
        <f t="shared" si="213"/>
        <v>V10</v>
      </c>
      <c r="AC1375" s="38">
        <f>IF($AF1375=20,"",IF($V1375=0,"",IF($H1375="Adblue Bidon","",IF($H1375="GNC (KG)","",IF($H1375="Frais de service EV","",IF($Q1375=1,$G$2:$G$4524,""))))))</f>
        <v>25.56</v>
      </c>
      <c r="AD1375" s="33" t="str">
        <f t="shared" si="218"/>
        <v/>
      </c>
      <c r="AE1375" s="36" t="str">
        <f t="shared" si="219"/>
        <v/>
      </c>
      <c r="AF1375" s="37" t="str">
        <f>IFERROR(VLOOKUP($F$2,IMPUTATION!F:G,2,0),"")</f>
        <v/>
      </c>
    </row>
    <row r="1376" spans="1:32">
      <c r="A1376" s="31">
        <v>44408</v>
      </c>
      <c r="B1376" s="32">
        <v>127.16</v>
      </c>
      <c r="C1376" s="32" t="s">
        <v>21</v>
      </c>
      <c r="D1376" s="32" t="s">
        <v>371</v>
      </c>
      <c r="E1376" s="32" t="s">
        <v>91</v>
      </c>
      <c r="F1376" s="32" t="s">
        <v>667</v>
      </c>
      <c r="G1376" s="32">
        <v>86.34</v>
      </c>
      <c r="H1376" s="32" t="s">
        <v>380</v>
      </c>
      <c r="I1376" s="32">
        <v>105.97</v>
      </c>
      <c r="J1376" s="32">
        <v>80</v>
      </c>
      <c r="K1376" s="32">
        <v>16.95</v>
      </c>
      <c r="L1376" s="32">
        <v>110.21</v>
      </c>
      <c r="M1376" s="32" t="s">
        <v>392</v>
      </c>
      <c r="N1376" s="32" t="s">
        <v>396</v>
      </c>
      <c r="O1376" s="32">
        <v>6177373</v>
      </c>
      <c r="P1376" s="38">
        <f>IF($H1376="",VLOOKUP($C1376,IMPUTATION_CARBURANT[],2,0),VLOOKUP($H1376,IMPUTATION_CARBURANT[],2,0))</f>
        <v>1</v>
      </c>
      <c r="Q1376" s="38">
        <f>IF(AND($P1376=123401,$M1376="VP"),124013,$P$2:$P$4524)</f>
        <v>1</v>
      </c>
      <c r="R1376" s="38" t="str">
        <f t="shared" si="211"/>
        <v>TEST</v>
      </c>
      <c r="S1376" s="38">
        <f>ABS($B1376)</f>
        <v>127.16</v>
      </c>
      <c r="T1376" s="38">
        <f>ABS($I1376)</f>
        <v>105.97</v>
      </c>
      <c r="U1376" s="38">
        <f>ABS($K1376)</f>
        <v>16.95</v>
      </c>
      <c r="V1376" s="34">
        <f t="shared" si="214"/>
        <v>84.78</v>
      </c>
      <c r="W1376" s="35">
        <f t="shared" si="215"/>
        <v>25.43</v>
      </c>
      <c r="X1376" s="34" t="str">
        <f t="shared" si="216"/>
        <v/>
      </c>
      <c r="Y1376" s="35" t="str">
        <f t="shared" si="217"/>
        <v/>
      </c>
      <c r="Z1376" s="38" t="str">
        <f t="shared" si="212"/>
        <v>V8</v>
      </c>
      <c r="AA1376" s="38" t="str">
        <f t="shared" si="210"/>
        <v>V9</v>
      </c>
      <c r="AB1376" s="38" t="str">
        <f t="shared" si="213"/>
        <v>V10</v>
      </c>
      <c r="AC1376" s="38">
        <f>IF($AF1376=20,"",IF($V1376=0,"",IF($H1376="Adblue Bidon","",IF($H1376="GNC (KG)","",IF($H1376="Frais de service EV","",IF($Q1376=1,$G$2:$G$4524,""))))))</f>
        <v>86.34</v>
      </c>
      <c r="AD1376" s="33" t="str">
        <f t="shared" si="218"/>
        <v/>
      </c>
      <c r="AE1376" s="36" t="str">
        <f t="shared" si="219"/>
        <v/>
      </c>
      <c r="AF1376" s="37" t="str">
        <f>IFERROR(VLOOKUP($F$2,IMPUTATION!F:G,2,0),"")</f>
        <v/>
      </c>
    </row>
    <row r="1377" spans="1:32">
      <c r="A1377" s="31">
        <v>44408</v>
      </c>
      <c r="B1377" s="32">
        <v>50.53</v>
      </c>
      <c r="C1377" s="32" t="s">
        <v>393</v>
      </c>
      <c r="D1377" s="32" t="s">
        <v>371</v>
      </c>
      <c r="E1377" s="32" t="s">
        <v>304</v>
      </c>
      <c r="F1377" s="32" t="s">
        <v>1418</v>
      </c>
      <c r="G1377" s="32">
        <v>30.66</v>
      </c>
      <c r="H1377" s="32" t="s">
        <v>389</v>
      </c>
      <c r="I1377" s="32">
        <v>42.11</v>
      </c>
      <c r="J1377" s="32">
        <v>80</v>
      </c>
      <c r="K1377" s="32">
        <v>6.74</v>
      </c>
      <c r="L1377" s="32">
        <v>43.79</v>
      </c>
      <c r="M1377" s="32" t="s">
        <v>18</v>
      </c>
      <c r="N1377" s="32" t="s">
        <v>18</v>
      </c>
      <c r="O1377" s="32">
        <v>6400760</v>
      </c>
      <c r="P1377" s="38">
        <f>IF($H1377="",VLOOKUP($C1377,IMPUTATION_CARBURANT[],2,0),VLOOKUP($H1377,IMPUTATION_CARBURANT[],2,0))</f>
        <v>1</v>
      </c>
      <c r="Q1377" s="38">
        <f>IF(AND($P1377=123401,$M1377="VP"),124013,$P$2:$P$4524)</f>
        <v>1</v>
      </c>
      <c r="R1377" s="38" t="str">
        <f t="shared" si="211"/>
        <v>TEST</v>
      </c>
      <c r="S1377" s="38">
        <f>ABS($B1377)</f>
        <v>50.53</v>
      </c>
      <c r="T1377" s="38">
        <f>ABS($I1377)</f>
        <v>42.11</v>
      </c>
      <c r="U1377" s="38">
        <f>ABS($K1377)</f>
        <v>6.74</v>
      </c>
      <c r="V1377" s="34">
        <f t="shared" si="214"/>
        <v>33.69</v>
      </c>
      <c r="W1377" s="35">
        <f t="shared" si="215"/>
        <v>10.1</v>
      </c>
      <c r="X1377" s="34" t="str">
        <f t="shared" si="216"/>
        <v/>
      </c>
      <c r="Y1377" s="35" t="str">
        <f t="shared" si="217"/>
        <v/>
      </c>
      <c r="Z1377" s="38" t="str">
        <f t="shared" si="212"/>
        <v>V8</v>
      </c>
      <c r="AA1377" s="38" t="str">
        <f t="shared" si="210"/>
        <v>V9</v>
      </c>
      <c r="AB1377" s="38" t="str">
        <f t="shared" si="213"/>
        <v>V10</v>
      </c>
      <c r="AC1377" s="38">
        <f>IF($AF1377=20,"",IF($V1377=0,"",IF($H1377="Adblue Bidon","",IF($H1377="GNC (KG)","",IF($H1377="Frais de service EV","",IF($Q1377=1,$G$2:$G$4524,""))))))</f>
        <v>30.66</v>
      </c>
      <c r="AD1377" s="33" t="str">
        <f t="shared" si="218"/>
        <v/>
      </c>
      <c r="AE1377" s="36" t="str">
        <f t="shared" si="219"/>
        <v/>
      </c>
      <c r="AF1377" s="37" t="str">
        <f>IFERROR(VLOOKUP($F$2,IMPUTATION!F:G,2,0),"")</f>
        <v/>
      </c>
    </row>
    <row r="1378" spans="1:32">
      <c r="A1378" s="31">
        <v>44408</v>
      </c>
      <c r="B1378" s="32">
        <v>60.14</v>
      </c>
      <c r="C1378" s="32" t="s">
        <v>393</v>
      </c>
      <c r="D1378" s="32" t="s">
        <v>371</v>
      </c>
      <c r="E1378" s="32" t="s">
        <v>191</v>
      </c>
      <c r="F1378" s="32" t="s">
        <v>662</v>
      </c>
      <c r="G1378" s="32">
        <v>37.68</v>
      </c>
      <c r="H1378" s="32" t="s">
        <v>387</v>
      </c>
      <c r="I1378" s="32">
        <v>50.12</v>
      </c>
      <c r="J1378" s="32">
        <v>80</v>
      </c>
      <c r="K1378" s="32">
        <v>8.02</v>
      </c>
      <c r="L1378" s="32">
        <v>52.12</v>
      </c>
      <c r="M1378" s="32" t="s">
        <v>18</v>
      </c>
      <c r="N1378" s="32" t="s">
        <v>18</v>
      </c>
      <c r="O1378" s="32">
        <v>6400253</v>
      </c>
      <c r="P1378" s="38">
        <f>IF($H1378="",VLOOKUP($C1378,IMPUTATION_CARBURANT[],2,0),VLOOKUP($H1378,IMPUTATION_CARBURANT[],2,0))</f>
        <v>1</v>
      </c>
      <c r="Q1378" s="38">
        <f>IF(AND($P1378=123401,$M1378="VP"),124013,$P$2:$P$4524)</f>
        <v>1</v>
      </c>
      <c r="R1378" s="38" t="str">
        <f t="shared" si="211"/>
        <v>TEST</v>
      </c>
      <c r="S1378" s="38">
        <f>ABS($B1378)</f>
        <v>60.14</v>
      </c>
      <c r="T1378" s="38">
        <f>ABS($I1378)</f>
        <v>50.12</v>
      </c>
      <c r="U1378" s="38">
        <f>ABS($K1378)</f>
        <v>8.02</v>
      </c>
      <c r="V1378" s="34">
        <f t="shared" si="214"/>
        <v>40.1</v>
      </c>
      <c r="W1378" s="35">
        <f t="shared" si="215"/>
        <v>12.02</v>
      </c>
      <c r="X1378" s="34" t="str">
        <f t="shared" si="216"/>
        <v/>
      </c>
      <c r="Y1378" s="35" t="str">
        <f t="shared" si="217"/>
        <v/>
      </c>
      <c r="Z1378" s="38" t="str">
        <f t="shared" si="212"/>
        <v>V8</v>
      </c>
      <c r="AA1378" s="38" t="str">
        <f t="shared" si="210"/>
        <v>V9</v>
      </c>
      <c r="AB1378" s="38" t="str">
        <f t="shared" si="213"/>
        <v>V10</v>
      </c>
      <c r="AC1378" s="38">
        <f>IF($AF1378=20,"",IF($V1378=0,"",IF($H1378="Adblue Bidon","",IF($H1378="GNC (KG)","",IF($H1378="Frais de service EV","",IF($Q1378=1,$G$2:$G$4524,""))))))</f>
        <v>37.68</v>
      </c>
      <c r="AD1378" s="33" t="str">
        <f t="shared" si="218"/>
        <v/>
      </c>
      <c r="AE1378" s="36" t="str">
        <f t="shared" si="219"/>
        <v/>
      </c>
      <c r="AF1378" s="37" t="str">
        <f>IFERROR(VLOOKUP($F$2,IMPUTATION!F:G,2,0),"")</f>
        <v/>
      </c>
    </row>
    <row r="1379" spans="1:32">
      <c r="A1379" s="31">
        <v>44408</v>
      </c>
      <c r="B1379" s="32">
        <v>58.78</v>
      </c>
      <c r="C1379" s="32" t="s">
        <v>393</v>
      </c>
      <c r="D1379" s="32" t="s">
        <v>371</v>
      </c>
      <c r="E1379" s="32" t="s">
        <v>28</v>
      </c>
      <c r="F1379" s="32" t="s">
        <v>806</v>
      </c>
      <c r="G1379" s="32">
        <v>36.79</v>
      </c>
      <c r="H1379" s="32" t="s">
        <v>387</v>
      </c>
      <c r="I1379" s="32">
        <v>48.98</v>
      </c>
      <c r="J1379" s="32">
        <v>80</v>
      </c>
      <c r="K1379" s="32">
        <v>7.84</v>
      </c>
      <c r="L1379" s="32">
        <v>50.94</v>
      </c>
      <c r="M1379" s="32" t="s">
        <v>18</v>
      </c>
      <c r="N1379" s="32" t="s">
        <v>18</v>
      </c>
      <c r="O1379" s="32">
        <v>6400295</v>
      </c>
      <c r="P1379" s="38">
        <f>IF($H1379="",VLOOKUP($C1379,IMPUTATION_CARBURANT[],2,0),VLOOKUP($H1379,IMPUTATION_CARBURANT[],2,0))</f>
        <v>1</v>
      </c>
      <c r="Q1379" s="38">
        <f>IF(AND($P1379=123401,$M1379="VP"),124013,$P$2:$P$4524)</f>
        <v>1</v>
      </c>
      <c r="R1379" s="38" t="str">
        <f t="shared" si="211"/>
        <v>TEST</v>
      </c>
      <c r="S1379" s="38">
        <f>ABS($B1379)</f>
        <v>58.78</v>
      </c>
      <c r="T1379" s="38">
        <f>ABS($I1379)</f>
        <v>48.98</v>
      </c>
      <c r="U1379" s="38">
        <f>ABS($K1379)</f>
        <v>7.84</v>
      </c>
      <c r="V1379" s="34">
        <f t="shared" si="214"/>
        <v>39.18</v>
      </c>
      <c r="W1379" s="35">
        <f t="shared" si="215"/>
        <v>11.76</v>
      </c>
      <c r="X1379" s="34" t="str">
        <f t="shared" si="216"/>
        <v/>
      </c>
      <c r="Y1379" s="35" t="str">
        <f t="shared" si="217"/>
        <v/>
      </c>
      <c r="Z1379" s="38" t="str">
        <f t="shared" si="212"/>
        <v>V8</v>
      </c>
      <c r="AA1379" s="38" t="str">
        <f t="shared" si="210"/>
        <v>V9</v>
      </c>
      <c r="AB1379" s="38" t="str">
        <f t="shared" si="213"/>
        <v>V10</v>
      </c>
      <c r="AC1379" s="38">
        <f>IF($AF1379=20,"",IF($V1379=0,"",IF($H1379="Adblue Bidon","",IF($H1379="GNC (KG)","",IF($H1379="Frais de service EV","",IF($Q1379=1,$G$2:$G$4524,""))))))</f>
        <v>36.79</v>
      </c>
      <c r="AD1379" s="33" t="str">
        <f t="shared" si="218"/>
        <v/>
      </c>
      <c r="AE1379" s="36" t="str">
        <f t="shared" si="219"/>
        <v/>
      </c>
      <c r="AF1379" s="37" t="str">
        <f>IFERROR(VLOOKUP($F$2,IMPUTATION!F:G,2,0),"")</f>
        <v/>
      </c>
    </row>
    <row r="1380" spans="1:32">
      <c r="A1380" s="31">
        <v>44408</v>
      </c>
      <c r="B1380" s="32">
        <v>52.01</v>
      </c>
      <c r="C1380" s="32" t="s">
        <v>393</v>
      </c>
      <c r="D1380" s="32" t="s">
        <v>371</v>
      </c>
      <c r="E1380" s="32" t="s">
        <v>275</v>
      </c>
      <c r="F1380" s="32" t="s">
        <v>655</v>
      </c>
      <c r="G1380" s="32">
        <v>32.9</v>
      </c>
      <c r="H1380" s="32" t="s">
        <v>387</v>
      </c>
      <c r="I1380" s="32">
        <v>43.34</v>
      </c>
      <c r="J1380" s="32">
        <v>80</v>
      </c>
      <c r="K1380" s="32">
        <v>6.94</v>
      </c>
      <c r="L1380" s="32">
        <v>45.07</v>
      </c>
      <c r="M1380" s="32" t="s">
        <v>18</v>
      </c>
      <c r="N1380" s="32" t="s">
        <v>18</v>
      </c>
      <c r="O1380" s="32">
        <v>6400127</v>
      </c>
      <c r="P1380" s="38">
        <f>IF($H1380="",VLOOKUP($C1380,IMPUTATION_CARBURANT[],2,0),VLOOKUP($H1380,IMPUTATION_CARBURANT[],2,0))</f>
        <v>1</v>
      </c>
      <c r="Q1380" s="38">
        <f>IF(AND($P1380=123401,$M1380="VP"),124013,$P$2:$P$4524)</f>
        <v>1</v>
      </c>
      <c r="R1380" s="38" t="str">
        <f t="shared" si="211"/>
        <v>TEST</v>
      </c>
      <c r="S1380" s="38">
        <f>ABS($B1380)</f>
        <v>52.01</v>
      </c>
      <c r="T1380" s="38">
        <f>ABS($I1380)</f>
        <v>43.34</v>
      </c>
      <c r="U1380" s="38">
        <f>ABS($K1380)</f>
        <v>6.94</v>
      </c>
      <c r="V1380" s="34">
        <f t="shared" si="214"/>
        <v>34.67</v>
      </c>
      <c r="W1380" s="35">
        <f t="shared" si="215"/>
        <v>10.4</v>
      </c>
      <c r="X1380" s="34" t="str">
        <f t="shared" si="216"/>
        <v/>
      </c>
      <c r="Y1380" s="35" t="str">
        <f t="shared" si="217"/>
        <v/>
      </c>
      <c r="Z1380" s="38" t="str">
        <f t="shared" si="212"/>
        <v>V8</v>
      </c>
      <c r="AA1380" s="38" t="str">
        <f t="shared" si="210"/>
        <v>V9</v>
      </c>
      <c r="AB1380" s="38" t="str">
        <f t="shared" si="213"/>
        <v>V10</v>
      </c>
      <c r="AC1380" s="38">
        <f>IF($AF1380=20,"",IF($V1380=0,"",IF($H1380="Adblue Bidon","",IF($H1380="GNC (KG)","",IF($H1380="Frais de service EV","",IF($Q1380=1,$G$2:$G$4524,""))))))</f>
        <v>32.9</v>
      </c>
      <c r="AD1380" s="33" t="str">
        <f t="shared" si="218"/>
        <v/>
      </c>
      <c r="AE1380" s="36" t="str">
        <f t="shared" si="219"/>
        <v/>
      </c>
      <c r="AF1380" s="37" t="str">
        <f>IFERROR(VLOOKUP($F$2,IMPUTATION!F:G,2,0),"")</f>
        <v/>
      </c>
    </row>
    <row r="1381" spans="1:32">
      <c r="A1381" s="31">
        <v>44408</v>
      </c>
      <c r="B1381" s="32">
        <v>52.13</v>
      </c>
      <c r="C1381" s="32" t="s">
        <v>393</v>
      </c>
      <c r="D1381" s="32" t="s">
        <v>371</v>
      </c>
      <c r="E1381" s="32" t="s">
        <v>167</v>
      </c>
      <c r="F1381" s="32" t="s">
        <v>1509</v>
      </c>
      <c r="G1381" s="32">
        <v>30.71</v>
      </c>
      <c r="H1381" s="32" t="s">
        <v>390</v>
      </c>
      <c r="I1381" s="32">
        <v>43.44</v>
      </c>
      <c r="J1381" s="32">
        <v>80</v>
      </c>
      <c r="K1381" s="32">
        <v>6.95</v>
      </c>
      <c r="L1381" s="32">
        <v>45.18</v>
      </c>
      <c r="M1381" s="32" t="s">
        <v>18</v>
      </c>
      <c r="N1381" s="32" t="s">
        <v>18</v>
      </c>
      <c r="O1381" s="32">
        <v>6400898</v>
      </c>
      <c r="P1381" s="38">
        <f>IF($H1381="",VLOOKUP($C1381,IMPUTATION_CARBURANT[],2,0),VLOOKUP($H1381,IMPUTATION_CARBURANT[],2,0))</f>
        <v>1</v>
      </c>
      <c r="Q1381" s="38">
        <f>IF(AND($P1381=123401,$M1381="VP"),124013,$P$2:$P$4524)</f>
        <v>1</v>
      </c>
      <c r="R1381" s="38" t="str">
        <f t="shared" si="211"/>
        <v>TEST</v>
      </c>
      <c r="S1381" s="38">
        <f>ABS($B1381)</f>
        <v>52.13</v>
      </c>
      <c r="T1381" s="38">
        <f>ABS($I1381)</f>
        <v>43.44</v>
      </c>
      <c r="U1381" s="38">
        <f>ABS($K1381)</f>
        <v>6.95</v>
      </c>
      <c r="V1381" s="34">
        <f t="shared" si="214"/>
        <v>34.75</v>
      </c>
      <c r="W1381" s="35">
        <f t="shared" si="215"/>
        <v>10.43</v>
      </c>
      <c r="X1381" s="34" t="str">
        <f t="shared" si="216"/>
        <v/>
      </c>
      <c r="Y1381" s="35" t="str">
        <f t="shared" si="217"/>
        <v/>
      </c>
      <c r="Z1381" s="38" t="str">
        <f t="shared" si="212"/>
        <v>V8</v>
      </c>
      <c r="AA1381" s="38" t="str">
        <f t="shared" si="210"/>
        <v>V9</v>
      </c>
      <c r="AB1381" s="38" t="str">
        <f t="shared" si="213"/>
        <v>V10</v>
      </c>
      <c r="AC1381" s="38">
        <f>IF($AF1381=20,"",IF($V1381=0,"",IF($H1381="Adblue Bidon","",IF($H1381="GNC (KG)","",IF($H1381="Frais de service EV","",IF($Q1381=1,$G$2:$G$4524,""))))))</f>
        <v>30.71</v>
      </c>
      <c r="AD1381" s="33" t="str">
        <f t="shared" si="218"/>
        <v/>
      </c>
      <c r="AE1381" s="36" t="str">
        <f t="shared" si="219"/>
        <v/>
      </c>
      <c r="AF1381" s="37" t="str">
        <f>IFERROR(VLOOKUP($F$2,IMPUTATION!F:G,2,0),"")</f>
        <v/>
      </c>
    </row>
    <row r="1382" spans="1:32">
      <c r="A1382" s="31">
        <v>44408</v>
      </c>
      <c r="B1382" s="32">
        <v>51.73</v>
      </c>
      <c r="C1382" s="32" t="s">
        <v>393</v>
      </c>
      <c r="D1382" s="32" t="s">
        <v>371</v>
      </c>
      <c r="E1382" s="32" t="s">
        <v>313</v>
      </c>
      <c r="F1382" s="32" t="s">
        <v>802</v>
      </c>
      <c r="G1382" s="32">
        <v>30.56</v>
      </c>
      <c r="H1382" s="32" t="s">
        <v>390</v>
      </c>
      <c r="I1382" s="32">
        <v>43.11</v>
      </c>
      <c r="J1382" s="32">
        <v>80</v>
      </c>
      <c r="K1382" s="32">
        <v>6.9</v>
      </c>
      <c r="L1382" s="32">
        <v>44.83</v>
      </c>
      <c r="M1382" s="32" t="s">
        <v>18</v>
      </c>
      <c r="N1382" s="32" t="s">
        <v>18</v>
      </c>
      <c r="O1382" s="32">
        <v>6400484</v>
      </c>
      <c r="P1382" s="38">
        <f>IF($H1382="",VLOOKUP($C1382,IMPUTATION_CARBURANT[],2,0),VLOOKUP($H1382,IMPUTATION_CARBURANT[],2,0))</f>
        <v>1</v>
      </c>
      <c r="Q1382" s="38">
        <f>IF(AND($P1382=123401,$M1382="VP"),124013,$P$2:$P$4524)</f>
        <v>1</v>
      </c>
      <c r="R1382" s="38" t="str">
        <f t="shared" si="211"/>
        <v>TEST</v>
      </c>
      <c r="S1382" s="38">
        <f>ABS($B1382)</f>
        <v>51.73</v>
      </c>
      <c r="T1382" s="38">
        <f>ABS($I1382)</f>
        <v>43.11</v>
      </c>
      <c r="U1382" s="38">
        <f>ABS($K1382)</f>
        <v>6.9</v>
      </c>
      <c r="V1382" s="34">
        <f t="shared" si="214"/>
        <v>34.49</v>
      </c>
      <c r="W1382" s="35">
        <f t="shared" si="215"/>
        <v>10.34</v>
      </c>
      <c r="X1382" s="34" t="str">
        <f t="shared" si="216"/>
        <v/>
      </c>
      <c r="Y1382" s="35" t="str">
        <f t="shared" si="217"/>
        <v/>
      </c>
      <c r="Z1382" s="38" t="str">
        <f t="shared" si="212"/>
        <v>V8</v>
      </c>
      <c r="AA1382" s="38" t="str">
        <f t="shared" ref="AA1382:AA1445" si="220">"V9"</f>
        <v>V9</v>
      </c>
      <c r="AB1382" s="38" t="str">
        <f t="shared" si="213"/>
        <v>V10</v>
      </c>
      <c r="AC1382" s="38">
        <f>IF($AF1382=20,"",IF($V1382=0,"",IF($H1382="Adblue Bidon","",IF($H1382="GNC (KG)","",IF($H1382="Frais de service EV","",IF($Q1382=1,$G$2:$G$4524,""))))))</f>
        <v>30.56</v>
      </c>
      <c r="AD1382" s="33" t="str">
        <f t="shared" si="218"/>
        <v/>
      </c>
      <c r="AE1382" s="36" t="str">
        <f t="shared" si="219"/>
        <v/>
      </c>
      <c r="AF1382" s="37" t="str">
        <f>IFERROR(VLOOKUP($F$2,IMPUTATION!F:G,2,0),"")</f>
        <v/>
      </c>
    </row>
    <row r="1383" spans="1:32">
      <c r="A1383" s="31">
        <v>44408</v>
      </c>
      <c r="B1383" s="32">
        <v>186.04</v>
      </c>
      <c r="C1383" s="32" t="s">
        <v>21</v>
      </c>
      <c r="D1383" s="32" t="s">
        <v>371</v>
      </c>
      <c r="E1383" s="32" t="s">
        <v>105</v>
      </c>
      <c r="F1383" s="32" t="s">
        <v>566</v>
      </c>
      <c r="G1383" s="32">
        <v>126.32</v>
      </c>
      <c r="H1383" s="32" t="s">
        <v>380</v>
      </c>
      <c r="I1383" s="32">
        <v>155.03</v>
      </c>
      <c r="J1383" s="32">
        <v>80</v>
      </c>
      <c r="K1383" s="32">
        <v>24.81</v>
      </c>
      <c r="L1383" s="32">
        <v>161.22999999999999</v>
      </c>
      <c r="M1383" s="32" t="s">
        <v>392</v>
      </c>
      <c r="N1383" s="32" t="s">
        <v>396</v>
      </c>
      <c r="O1383" s="32">
        <v>6177955</v>
      </c>
      <c r="P1383" s="38">
        <f>IF($H1383="",VLOOKUP($C1383,IMPUTATION_CARBURANT[],2,0),VLOOKUP($H1383,IMPUTATION_CARBURANT[],2,0))</f>
        <v>1</v>
      </c>
      <c r="Q1383" s="38">
        <f>IF(AND($P1383=123401,$M1383="VP"),124013,$P$2:$P$4524)</f>
        <v>1</v>
      </c>
      <c r="R1383" s="38" t="str">
        <f t="shared" si="211"/>
        <v>TEST</v>
      </c>
      <c r="S1383" s="38">
        <f>ABS($B1383)</f>
        <v>186.04</v>
      </c>
      <c r="T1383" s="38">
        <f>ABS($I1383)</f>
        <v>155.03</v>
      </c>
      <c r="U1383" s="38">
        <f>ABS($K1383)</f>
        <v>24.81</v>
      </c>
      <c r="V1383" s="34">
        <f t="shared" si="214"/>
        <v>124.02</v>
      </c>
      <c r="W1383" s="35">
        <f t="shared" si="215"/>
        <v>37.21</v>
      </c>
      <c r="X1383" s="34" t="str">
        <f t="shared" si="216"/>
        <v/>
      </c>
      <c r="Y1383" s="35" t="str">
        <f t="shared" si="217"/>
        <v/>
      </c>
      <c r="Z1383" s="38" t="str">
        <f t="shared" si="212"/>
        <v>V8</v>
      </c>
      <c r="AA1383" s="38" t="str">
        <f t="shared" si="220"/>
        <v>V9</v>
      </c>
      <c r="AB1383" s="38" t="str">
        <f t="shared" si="213"/>
        <v>V10</v>
      </c>
      <c r="AC1383" s="38">
        <f>IF($AF1383=20,"",IF($V1383=0,"",IF($H1383="Adblue Bidon","",IF($H1383="GNC (KG)","",IF($H1383="Frais de service EV","",IF($Q1383=1,$G$2:$G$4524,""))))))</f>
        <v>126.32</v>
      </c>
      <c r="AD1383" s="33" t="str">
        <f t="shared" si="218"/>
        <v/>
      </c>
      <c r="AE1383" s="36" t="str">
        <f t="shared" si="219"/>
        <v/>
      </c>
      <c r="AF1383" s="37" t="str">
        <f>IFERROR(VLOOKUP($F$2,IMPUTATION!F:G,2,0),"")</f>
        <v/>
      </c>
    </row>
    <row r="1384" spans="1:32">
      <c r="A1384" s="31">
        <v>44408</v>
      </c>
      <c r="B1384" s="32">
        <v>51.38</v>
      </c>
      <c r="C1384" s="32" t="s">
        <v>393</v>
      </c>
      <c r="D1384" s="32" t="s">
        <v>371</v>
      </c>
      <c r="E1384" s="32" t="s">
        <v>317</v>
      </c>
      <c r="F1384" s="32" t="s">
        <v>602</v>
      </c>
      <c r="G1384" s="32">
        <v>30.26</v>
      </c>
      <c r="H1384" s="32" t="s">
        <v>390</v>
      </c>
      <c r="I1384" s="32">
        <v>42.82</v>
      </c>
      <c r="J1384" s="32">
        <v>80</v>
      </c>
      <c r="K1384" s="32">
        <v>6.85</v>
      </c>
      <c r="L1384" s="32">
        <v>44.53</v>
      </c>
      <c r="M1384" s="32" t="s">
        <v>18</v>
      </c>
      <c r="N1384" s="32" t="s">
        <v>18</v>
      </c>
      <c r="O1384" s="32">
        <v>6400988</v>
      </c>
      <c r="P1384" s="38">
        <f>IF($H1384="",VLOOKUP($C1384,IMPUTATION_CARBURANT[],2,0),VLOOKUP($H1384,IMPUTATION_CARBURANT[],2,0))</f>
        <v>1</v>
      </c>
      <c r="Q1384" s="38">
        <f>IF(AND($P1384=123401,$M1384="VP"),124013,$P$2:$P$4524)</f>
        <v>1</v>
      </c>
      <c r="R1384" s="38" t="str">
        <f t="shared" si="211"/>
        <v>TEST</v>
      </c>
      <c r="S1384" s="38">
        <f>ABS($B1384)</f>
        <v>51.38</v>
      </c>
      <c r="T1384" s="38">
        <f>ABS($I1384)</f>
        <v>42.82</v>
      </c>
      <c r="U1384" s="38">
        <f>ABS($K1384)</f>
        <v>6.85</v>
      </c>
      <c r="V1384" s="34">
        <f t="shared" si="214"/>
        <v>34.26</v>
      </c>
      <c r="W1384" s="35">
        <f t="shared" si="215"/>
        <v>10.27</v>
      </c>
      <c r="X1384" s="34" t="str">
        <f t="shared" si="216"/>
        <v/>
      </c>
      <c r="Y1384" s="35" t="str">
        <f t="shared" si="217"/>
        <v/>
      </c>
      <c r="Z1384" s="38" t="str">
        <f t="shared" si="212"/>
        <v>V8</v>
      </c>
      <c r="AA1384" s="38" t="str">
        <f t="shared" si="220"/>
        <v>V9</v>
      </c>
      <c r="AB1384" s="38" t="str">
        <f t="shared" si="213"/>
        <v>V10</v>
      </c>
      <c r="AC1384" s="38">
        <f>IF($AF1384=20,"",IF($V1384=0,"",IF($H1384="Adblue Bidon","",IF($H1384="GNC (KG)","",IF($H1384="Frais de service EV","",IF($Q1384=1,$G$2:$G$4524,""))))))</f>
        <v>30.26</v>
      </c>
      <c r="AD1384" s="33" t="str">
        <f t="shared" si="218"/>
        <v/>
      </c>
      <c r="AE1384" s="36" t="str">
        <f t="shared" si="219"/>
        <v/>
      </c>
      <c r="AF1384" s="37" t="str">
        <f>IFERROR(VLOOKUP($F$2,IMPUTATION!F:G,2,0),"")</f>
        <v/>
      </c>
    </row>
    <row r="1385" spans="1:32">
      <c r="A1385" s="31">
        <v>44408</v>
      </c>
      <c r="B1385" s="32">
        <v>45.35</v>
      </c>
      <c r="C1385" s="32" t="s">
        <v>393</v>
      </c>
      <c r="D1385" s="32" t="s">
        <v>371</v>
      </c>
      <c r="E1385" s="32" t="s">
        <v>226</v>
      </c>
      <c r="F1385" s="32" t="s">
        <v>765</v>
      </c>
      <c r="G1385" s="32">
        <v>28.38</v>
      </c>
      <c r="H1385" s="32" t="s">
        <v>387</v>
      </c>
      <c r="I1385" s="32">
        <v>37.79</v>
      </c>
      <c r="J1385" s="32">
        <v>80</v>
      </c>
      <c r="K1385" s="32">
        <v>6.05</v>
      </c>
      <c r="L1385" s="32">
        <v>39.299999999999997</v>
      </c>
      <c r="M1385" s="32" t="s">
        <v>18</v>
      </c>
      <c r="N1385" s="32" t="s">
        <v>18</v>
      </c>
      <c r="O1385" s="32">
        <v>6400949</v>
      </c>
      <c r="P1385" s="38">
        <f>IF($H1385="",VLOOKUP($C1385,IMPUTATION_CARBURANT[],2,0),VLOOKUP($H1385,IMPUTATION_CARBURANT[],2,0))</f>
        <v>1</v>
      </c>
      <c r="Q1385" s="38">
        <f>IF(AND($P1385=123401,$M1385="VP"),124013,$P$2:$P$4524)</f>
        <v>1</v>
      </c>
      <c r="R1385" s="38" t="str">
        <f t="shared" si="211"/>
        <v>TEST</v>
      </c>
      <c r="S1385" s="38">
        <f>ABS($B1385)</f>
        <v>45.35</v>
      </c>
      <c r="T1385" s="38">
        <f>ABS($I1385)</f>
        <v>37.79</v>
      </c>
      <c r="U1385" s="38">
        <f>ABS($K1385)</f>
        <v>6.05</v>
      </c>
      <c r="V1385" s="34">
        <f t="shared" si="214"/>
        <v>30.23</v>
      </c>
      <c r="W1385" s="35">
        <f t="shared" si="215"/>
        <v>9.07</v>
      </c>
      <c r="X1385" s="34" t="str">
        <f t="shared" si="216"/>
        <v/>
      </c>
      <c r="Y1385" s="35" t="str">
        <f t="shared" si="217"/>
        <v/>
      </c>
      <c r="Z1385" s="38" t="str">
        <f t="shared" si="212"/>
        <v>V8</v>
      </c>
      <c r="AA1385" s="38" t="str">
        <f t="shared" si="220"/>
        <v>V9</v>
      </c>
      <c r="AB1385" s="38" t="str">
        <f t="shared" si="213"/>
        <v>V10</v>
      </c>
      <c r="AC1385" s="38">
        <f>IF($AF1385=20,"",IF($V1385=0,"",IF($H1385="Adblue Bidon","",IF($H1385="GNC (KG)","",IF($H1385="Frais de service EV","",IF($Q1385=1,$G$2:$G$4524,""))))))</f>
        <v>28.38</v>
      </c>
      <c r="AD1385" s="33" t="str">
        <f t="shared" si="218"/>
        <v/>
      </c>
      <c r="AE1385" s="36" t="str">
        <f t="shared" si="219"/>
        <v/>
      </c>
      <c r="AF1385" s="37" t="str">
        <f>IFERROR(VLOOKUP($F$2,IMPUTATION!F:G,2,0),"")</f>
        <v/>
      </c>
    </row>
    <row r="1386" spans="1:32">
      <c r="A1386" s="31">
        <v>44408</v>
      </c>
      <c r="B1386" s="32">
        <v>28.46</v>
      </c>
      <c r="C1386" s="32" t="s">
        <v>393</v>
      </c>
      <c r="D1386" s="32" t="s">
        <v>371</v>
      </c>
      <c r="E1386" s="32" t="s">
        <v>167</v>
      </c>
      <c r="F1386" s="32" t="s">
        <v>837</v>
      </c>
      <c r="G1386" s="32">
        <v>16.760000000000002</v>
      </c>
      <c r="H1386" s="32" t="s">
        <v>390</v>
      </c>
      <c r="I1386" s="32">
        <v>23.72</v>
      </c>
      <c r="J1386" s="32">
        <v>80</v>
      </c>
      <c r="K1386" s="32">
        <v>3.79</v>
      </c>
      <c r="L1386" s="32">
        <v>24.67</v>
      </c>
      <c r="M1386" s="32" t="s">
        <v>18</v>
      </c>
      <c r="N1386" s="32" t="s">
        <v>18</v>
      </c>
      <c r="O1386" s="32">
        <v>6637991</v>
      </c>
      <c r="P1386" s="38">
        <f>IF($H1386="",VLOOKUP($C1386,IMPUTATION_CARBURANT[],2,0),VLOOKUP($H1386,IMPUTATION_CARBURANT[],2,0))</f>
        <v>1</v>
      </c>
      <c r="Q1386" s="38">
        <f>IF(AND($P1386=123401,$M1386="VP"),124013,$P$2:$P$4524)</f>
        <v>1</v>
      </c>
      <c r="R1386" s="38" t="str">
        <f t="shared" si="211"/>
        <v>TEST</v>
      </c>
      <c r="S1386" s="38">
        <f>ABS($B1386)</f>
        <v>28.46</v>
      </c>
      <c r="T1386" s="38">
        <f>ABS($I1386)</f>
        <v>23.72</v>
      </c>
      <c r="U1386" s="38">
        <f>ABS($K1386)</f>
        <v>3.79</v>
      </c>
      <c r="V1386" s="34">
        <f t="shared" si="214"/>
        <v>18.98</v>
      </c>
      <c r="W1386" s="35">
        <f t="shared" si="215"/>
        <v>5.69</v>
      </c>
      <c r="X1386" s="34" t="str">
        <f t="shared" si="216"/>
        <v/>
      </c>
      <c r="Y1386" s="35" t="str">
        <f t="shared" si="217"/>
        <v/>
      </c>
      <c r="Z1386" s="38" t="str">
        <f t="shared" si="212"/>
        <v>V8</v>
      </c>
      <c r="AA1386" s="38" t="str">
        <f t="shared" si="220"/>
        <v>V9</v>
      </c>
      <c r="AB1386" s="38" t="str">
        <f t="shared" si="213"/>
        <v>V10</v>
      </c>
      <c r="AC1386" s="38">
        <f>IF($AF1386=20,"",IF($V1386=0,"",IF($H1386="Adblue Bidon","",IF($H1386="GNC (KG)","",IF($H1386="Frais de service EV","",IF($Q1386=1,$G$2:$G$4524,""))))))</f>
        <v>16.760000000000002</v>
      </c>
      <c r="AD1386" s="33" t="str">
        <f t="shared" si="218"/>
        <v/>
      </c>
      <c r="AE1386" s="36" t="str">
        <f t="shared" si="219"/>
        <v/>
      </c>
      <c r="AF1386" s="37" t="str">
        <f>IFERROR(VLOOKUP($F$2,IMPUTATION!F:G,2,0),"")</f>
        <v/>
      </c>
    </row>
    <row r="1387" spans="1:32">
      <c r="A1387" s="31">
        <v>44408</v>
      </c>
      <c r="B1387" s="32">
        <v>139.75</v>
      </c>
      <c r="C1387" s="32" t="s">
        <v>21</v>
      </c>
      <c r="D1387" s="32" t="s">
        <v>371</v>
      </c>
      <c r="E1387" s="32" t="s">
        <v>125</v>
      </c>
      <c r="F1387" s="32" t="s">
        <v>618</v>
      </c>
      <c r="G1387" s="32">
        <v>94.89</v>
      </c>
      <c r="H1387" s="32" t="s">
        <v>380</v>
      </c>
      <c r="I1387" s="32">
        <v>116.46</v>
      </c>
      <c r="J1387" s="32">
        <v>80</v>
      </c>
      <c r="K1387" s="32">
        <v>18.63</v>
      </c>
      <c r="L1387" s="32">
        <v>121.12</v>
      </c>
      <c r="M1387" s="32" t="s">
        <v>19</v>
      </c>
      <c r="N1387" s="32" t="s">
        <v>396</v>
      </c>
      <c r="O1387" s="32">
        <v>6401360</v>
      </c>
      <c r="P1387" s="38">
        <f>IF($H1387="",VLOOKUP($C1387,IMPUTATION_CARBURANT[],2,0),VLOOKUP($H1387,IMPUTATION_CARBURANT[],2,0))</f>
        <v>1</v>
      </c>
      <c r="Q1387" s="38">
        <f>IF(AND($P1387=123401,$M1387="VP"),124013,$P$2:$P$4524)</f>
        <v>1</v>
      </c>
      <c r="R1387" s="38" t="str">
        <f t="shared" si="211"/>
        <v>TEST</v>
      </c>
      <c r="S1387" s="38">
        <f>ABS($B1387)</f>
        <v>139.75</v>
      </c>
      <c r="T1387" s="38">
        <f>ABS($I1387)</f>
        <v>116.46</v>
      </c>
      <c r="U1387" s="38">
        <f>ABS($K1387)</f>
        <v>18.63</v>
      </c>
      <c r="V1387" s="34">
        <f t="shared" si="214"/>
        <v>93.17</v>
      </c>
      <c r="W1387" s="35">
        <f t="shared" si="215"/>
        <v>27.95</v>
      </c>
      <c r="X1387" s="34" t="str">
        <f t="shared" si="216"/>
        <v/>
      </c>
      <c r="Y1387" s="35" t="str">
        <f t="shared" si="217"/>
        <v/>
      </c>
      <c r="Z1387" s="38" t="str">
        <f t="shared" si="212"/>
        <v>V8</v>
      </c>
      <c r="AA1387" s="38" t="str">
        <f t="shared" si="220"/>
        <v>V9</v>
      </c>
      <c r="AB1387" s="38" t="str">
        <f t="shared" si="213"/>
        <v>V10</v>
      </c>
      <c r="AC1387" s="38">
        <f>IF($AF1387=20,"",IF($V1387=0,"",IF($H1387="Adblue Bidon","",IF($H1387="GNC (KG)","",IF($H1387="Frais de service EV","",IF($Q1387=1,$G$2:$G$4524,""))))))</f>
        <v>94.89</v>
      </c>
      <c r="AD1387" s="33" t="str">
        <f t="shared" si="218"/>
        <v/>
      </c>
      <c r="AE1387" s="36" t="str">
        <f t="shared" si="219"/>
        <v/>
      </c>
      <c r="AF1387" s="37" t="str">
        <f>IFERROR(VLOOKUP($F$2,IMPUTATION!F:G,2,0),"")</f>
        <v/>
      </c>
    </row>
    <row r="1388" spans="1:32">
      <c r="A1388" s="31">
        <v>44408</v>
      </c>
      <c r="B1388" s="32">
        <v>52.31</v>
      </c>
      <c r="C1388" s="32" t="s">
        <v>393</v>
      </c>
      <c r="D1388" s="32" t="s">
        <v>371</v>
      </c>
      <c r="E1388" s="32" t="s">
        <v>30</v>
      </c>
      <c r="F1388" s="32" t="s">
        <v>460</v>
      </c>
      <c r="G1388" s="32">
        <v>32.840000000000003</v>
      </c>
      <c r="H1388" s="32" t="s">
        <v>387</v>
      </c>
      <c r="I1388" s="32">
        <v>43.59</v>
      </c>
      <c r="J1388" s="32">
        <v>80</v>
      </c>
      <c r="K1388" s="32">
        <v>6.98</v>
      </c>
      <c r="L1388" s="32">
        <v>45.33</v>
      </c>
      <c r="M1388" s="32" t="s">
        <v>18</v>
      </c>
      <c r="N1388" s="32" t="s">
        <v>18</v>
      </c>
      <c r="O1388" s="32">
        <v>6400538</v>
      </c>
      <c r="P1388" s="38">
        <f>IF($H1388="",VLOOKUP($C1388,IMPUTATION_CARBURANT[],2,0),VLOOKUP($H1388,IMPUTATION_CARBURANT[],2,0))</f>
        <v>1</v>
      </c>
      <c r="Q1388" s="38">
        <f>IF(AND($P1388=123401,$M1388="VP"),124013,$P$2:$P$4524)</f>
        <v>1</v>
      </c>
      <c r="R1388" s="38" t="str">
        <f t="shared" si="211"/>
        <v>TEST</v>
      </c>
      <c r="S1388" s="38">
        <f>ABS($B1388)</f>
        <v>52.31</v>
      </c>
      <c r="T1388" s="38">
        <f>ABS($I1388)</f>
        <v>43.59</v>
      </c>
      <c r="U1388" s="38">
        <f>ABS($K1388)</f>
        <v>6.98</v>
      </c>
      <c r="V1388" s="34">
        <f t="shared" si="214"/>
        <v>34.869999999999997</v>
      </c>
      <c r="W1388" s="35">
        <f t="shared" si="215"/>
        <v>10.46</v>
      </c>
      <c r="X1388" s="34" t="str">
        <f t="shared" si="216"/>
        <v/>
      </c>
      <c r="Y1388" s="35" t="str">
        <f t="shared" si="217"/>
        <v/>
      </c>
      <c r="Z1388" s="38" t="str">
        <f t="shared" si="212"/>
        <v>V8</v>
      </c>
      <c r="AA1388" s="38" t="str">
        <f t="shared" si="220"/>
        <v>V9</v>
      </c>
      <c r="AB1388" s="38" t="str">
        <f t="shared" si="213"/>
        <v>V10</v>
      </c>
      <c r="AC1388" s="38">
        <f>IF($AF1388=20,"",IF($V1388=0,"",IF($H1388="Adblue Bidon","",IF($H1388="GNC (KG)","",IF($H1388="Frais de service EV","",IF($Q1388=1,$G$2:$G$4524,""))))))</f>
        <v>32.840000000000003</v>
      </c>
      <c r="AD1388" s="33" t="str">
        <f t="shared" si="218"/>
        <v/>
      </c>
      <c r="AE1388" s="36" t="str">
        <f t="shared" si="219"/>
        <v/>
      </c>
      <c r="AF1388" s="37" t="str">
        <f>IFERROR(VLOOKUP($F$2,IMPUTATION!F:G,2,0),"")</f>
        <v/>
      </c>
    </row>
    <row r="1389" spans="1:32">
      <c r="A1389" s="31">
        <v>44408</v>
      </c>
      <c r="B1389" s="32">
        <v>67.7</v>
      </c>
      <c r="C1389" s="32" t="s">
        <v>393</v>
      </c>
      <c r="D1389" s="32" t="s">
        <v>371</v>
      </c>
      <c r="E1389" s="32" t="s">
        <v>225</v>
      </c>
      <c r="F1389" s="32" t="s">
        <v>715</v>
      </c>
      <c r="G1389" s="32">
        <v>42.51</v>
      </c>
      <c r="H1389" s="32" t="s">
        <v>387</v>
      </c>
      <c r="I1389" s="32">
        <v>56.42</v>
      </c>
      <c r="J1389" s="32">
        <v>80</v>
      </c>
      <c r="K1389" s="32">
        <v>9.02</v>
      </c>
      <c r="L1389" s="32">
        <v>58.68</v>
      </c>
      <c r="M1389" s="32" t="s">
        <v>18</v>
      </c>
      <c r="N1389" s="32" t="s">
        <v>18</v>
      </c>
      <c r="O1389" s="32">
        <v>6401075</v>
      </c>
      <c r="P1389" s="38">
        <f>IF($H1389="",VLOOKUP($C1389,IMPUTATION_CARBURANT[],2,0),VLOOKUP($H1389,IMPUTATION_CARBURANT[],2,0))</f>
        <v>1</v>
      </c>
      <c r="Q1389" s="38">
        <f>IF(AND($P1389=123401,$M1389="VP"),124013,$P$2:$P$4524)</f>
        <v>1</v>
      </c>
      <c r="R1389" s="38" t="str">
        <f t="shared" si="211"/>
        <v>TEST</v>
      </c>
      <c r="S1389" s="38">
        <f>ABS($B1389)</f>
        <v>67.7</v>
      </c>
      <c r="T1389" s="38">
        <f>ABS($I1389)</f>
        <v>56.42</v>
      </c>
      <c r="U1389" s="38">
        <f>ABS($K1389)</f>
        <v>9.02</v>
      </c>
      <c r="V1389" s="34">
        <f t="shared" si="214"/>
        <v>45.14</v>
      </c>
      <c r="W1389" s="35">
        <f t="shared" si="215"/>
        <v>13.54</v>
      </c>
      <c r="X1389" s="34" t="str">
        <f t="shared" si="216"/>
        <v/>
      </c>
      <c r="Y1389" s="35" t="str">
        <f t="shared" si="217"/>
        <v/>
      </c>
      <c r="Z1389" s="38" t="str">
        <f t="shared" si="212"/>
        <v>V8</v>
      </c>
      <c r="AA1389" s="38" t="str">
        <f t="shared" si="220"/>
        <v>V9</v>
      </c>
      <c r="AB1389" s="38" t="str">
        <f t="shared" si="213"/>
        <v>V10</v>
      </c>
      <c r="AC1389" s="38">
        <f>IF($AF1389=20,"",IF($V1389=0,"",IF($H1389="Adblue Bidon","",IF($H1389="GNC (KG)","",IF($H1389="Frais de service EV","",IF($Q1389=1,$G$2:$G$4524,""))))))</f>
        <v>42.51</v>
      </c>
      <c r="AD1389" s="33" t="str">
        <f t="shared" si="218"/>
        <v/>
      </c>
      <c r="AE1389" s="36" t="str">
        <f t="shared" si="219"/>
        <v/>
      </c>
      <c r="AF1389" s="37" t="str">
        <f>IFERROR(VLOOKUP($F$2,IMPUTATION!F:G,2,0),"")</f>
        <v/>
      </c>
    </row>
    <row r="1390" spans="1:32">
      <c r="A1390" s="31">
        <v>44408</v>
      </c>
      <c r="B1390" s="32">
        <v>95.72</v>
      </c>
      <c r="C1390" s="32" t="s">
        <v>21</v>
      </c>
      <c r="D1390" s="32" t="s">
        <v>371</v>
      </c>
      <c r="E1390" s="32" t="s">
        <v>88</v>
      </c>
      <c r="F1390" s="32" t="s">
        <v>1503</v>
      </c>
      <c r="G1390" s="32">
        <v>64.55</v>
      </c>
      <c r="H1390" s="32" t="s">
        <v>380</v>
      </c>
      <c r="I1390" s="32">
        <v>79.77</v>
      </c>
      <c r="J1390" s="32">
        <v>80</v>
      </c>
      <c r="K1390" s="32">
        <v>12.76</v>
      </c>
      <c r="L1390" s="32">
        <v>82.96</v>
      </c>
      <c r="M1390" s="32" t="s">
        <v>19</v>
      </c>
      <c r="N1390" s="32" t="s">
        <v>396</v>
      </c>
      <c r="O1390" s="32">
        <v>6174016</v>
      </c>
      <c r="P1390" s="38">
        <f>IF($H1390="",VLOOKUP($C1390,IMPUTATION_CARBURANT[],2,0),VLOOKUP($H1390,IMPUTATION_CARBURANT[],2,0))</f>
        <v>1</v>
      </c>
      <c r="Q1390" s="38">
        <f>IF(AND($P1390=123401,$M1390="VP"),124013,$P$2:$P$4524)</f>
        <v>1</v>
      </c>
      <c r="R1390" s="38" t="str">
        <f t="shared" si="211"/>
        <v>TEST</v>
      </c>
      <c r="S1390" s="38">
        <f>ABS($B1390)</f>
        <v>95.72</v>
      </c>
      <c r="T1390" s="38">
        <f>ABS($I1390)</f>
        <v>79.77</v>
      </c>
      <c r="U1390" s="38">
        <f>ABS($K1390)</f>
        <v>12.76</v>
      </c>
      <c r="V1390" s="34">
        <f t="shared" si="214"/>
        <v>63.82</v>
      </c>
      <c r="W1390" s="35">
        <f t="shared" si="215"/>
        <v>19.14</v>
      </c>
      <c r="X1390" s="34" t="str">
        <f t="shared" si="216"/>
        <v/>
      </c>
      <c r="Y1390" s="35" t="str">
        <f t="shared" si="217"/>
        <v/>
      </c>
      <c r="Z1390" s="38" t="str">
        <f t="shared" si="212"/>
        <v>V8</v>
      </c>
      <c r="AA1390" s="38" t="str">
        <f t="shared" si="220"/>
        <v>V9</v>
      </c>
      <c r="AB1390" s="38" t="str">
        <f t="shared" si="213"/>
        <v>V10</v>
      </c>
      <c r="AC1390" s="38">
        <f>IF($AF1390=20,"",IF($V1390=0,"",IF($H1390="Adblue Bidon","",IF($H1390="GNC (KG)","",IF($H1390="Frais de service EV","",IF($Q1390=1,$G$2:$G$4524,""))))))</f>
        <v>64.55</v>
      </c>
      <c r="AD1390" s="33" t="str">
        <f t="shared" si="218"/>
        <v/>
      </c>
      <c r="AE1390" s="36" t="str">
        <f t="shared" si="219"/>
        <v/>
      </c>
      <c r="AF1390" s="37" t="str">
        <f>IFERROR(VLOOKUP($F$2,IMPUTATION!F:G,2,0),"")</f>
        <v/>
      </c>
    </row>
    <row r="1391" spans="1:32">
      <c r="A1391" s="31">
        <v>44408</v>
      </c>
      <c r="B1391" s="32">
        <v>66.42</v>
      </c>
      <c r="C1391" s="32" t="s">
        <v>393</v>
      </c>
      <c r="D1391" s="32" t="s">
        <v>371</v>
      </c>
      <c r="E1391" s="32" t="s">
        <v>231</v>
      </c>
      <c r="F1391" s="32" t="s">
        <v>443</v>
      </c>
      <c r="G1391" s="32">
        <v>41.57</v>
      </c>
      <c r="H1391" s="32" t="s">
        <v>387</v>
      </c>
      <c r="I1391" s="32">
        <v>55.35</v>
      </c>
      <c r="J1391" s="32">
        <v>80</v>
      </c>
      <c r="K1391" s="32">
        <v>8.86</v>
      </c>
      <c r="L1391" s="32">
        <v>57.56</v>
      </c>
      <c r="M1391" s="32" t="s">
        <v>18</v>
      </c>
      <c r="N1391" s="32" t="s">
        <v>18</v>
      </c>
      <c r="O1391" s="32">
        <v>6401408</v>
      </c>
      <c r="P1391" s="38">
        <f>IF($H1391="",VLOOKUP($C1391,IMPUTATION_CARBURANT[],2,0),VLOOKUP($H1391,IMPUTATION_CARBURANT[],2,0))</f>
        <v>1</v>
      </c>
      <c r="Q1391" s="38">
        <f>IF(AND($P1391=123401,$M1391="VP"),124013,$P$2:$P$4524)</f>
        <v>1</v>
      </c>
      <c r="R1391" s="38" t="str">
        <f t="shared" si="211"/>
        <v>TEST</v>
      </c>
      <c r="S1391" s="38">
        <f>ABS($B1391)</f>
        <v>66.42</v>
      </c>
      <c r="T1391" s="38">
        <f>ABS($I1391)</f>
        <v>55.35</v>
      </c>
      <c r="U1391" s="38">
        <f>ABS($K1391)</f>
        <v>8.86</v>
      </c>
      <c r="V1391" s="34">
        <f t="shared" si="214"/>
        <v>44.28</v>
      </c>
      <c r="W1391" s="35">
        <f t="shared" si="215"/>
        <v>13.28</v>
      </c>
      <c r="X1391" s="34" t="str">
        <f t="shared" si="216"/>
        <v/>
      </c>
      <c r="Y1391" s="35" t="str">
        <f t="shared" si="217"/>
        <v/>
      </c>
      <c r="Z1391" s="38" t="str">
        <f t="shared" si="212"/>
        <v>V8</v>
      </c>
      <c r="AA1391" s="38" t="str">
        <f t="shared" si="220"/>
        <v>V9</v>
      </c>
      <c r="AB1391" s="38" t="str">
        <f t="shared" si="213"/>
        <v>V10</v>
      </c>
      <c r="AC1391" s="38">
        <f>IF($AF1391=20,"",IF($V1391=0,"",IF($H1391="Adblue Bidon","",IF($H1391="GNC (KG)","",IF($H1391="Frais de service EV","",IF($Q1391=1,$G$2:$G$4524,""))))))</f>
        <v>41.57</v>
      </c>
      <c r="AD1391" s="33" t="str">
        <f t="shared" si="218"/>
        <v/>
      </c>
      <c r="AE1391" s="36" t="str">
        <f t="shared" si="219"/>
        <v/>
      </c>
      <c r="AF1391" s="37" t="str">
        <f>IFERROR(VLOOKUP($F$2,IMPUTATION!F:G,2,0),"")</f>
        <v/>
      </c>
    </row>
    <row r="1392" spans="1:32">
      <c r="A1392" s="31">
        <v>44408</v>
      </c>
      <c r="B1392" s="32">
        <v>54.22</v>
      </c>
      <c r="C1392" s="32" t="s">
        <v>393</v>
      </c>
      <c r="D1392" s="32" t="s">
        <v>371</v>
      </c>
      <c r="E1392" s="32" t="s">
        <v>234</v>
      </c>
      <c r="F1392" s="32" t="s">
        <v>650</v>
      </c>
      <c r="G1392" s="32">
        <v>34.04</v>
      </c>
      <c r="H1392" s="32" t="s">
        <v>387</v>
      </c>
      <c r="I1392" s="32">
        <v>45.18</v>
      </c>
      <c r="J1392" s="32">
        <v>80</v>
      </c>
      <c r="K1392" s="32">
        <v>7.23</v>
      </c>
      <c r="L1392" s="32">
        <v>46.99</v>
      </c>
      <c r="M1392" s="32" t="s">
        <v>18</v>
      </c>
      <c r="N1392" s="32" t="s">
        <v>18</v>
      </c>
      <c r="O1392" s="32">
        <v>6398687</v>
      </c>
      <c r="P1392" s="38">
        <f>IF($H1392="",VLOOKUP($C1392,IMPUTATION_CARBURANT[],2,0),VLOOKUP($H1392,IMPUTATION_CARBURANT[],2,0))</f>
        <v>1</v>
      </c>
      <c r="Q1392" s="38">
        <f>IF(AND($P1392=123401,$M1392="VP"),124013,$P$2:$P$4524)</f>
        <v>1</v>
      </c>
      <c r="R1392" s="38" t="str">
        <f t="shared" si="211"/>
        <v>TEST</v>
      </c>
      <c r="S1392" s="38">
        <f>ABS($B1392)</f>
        <v>54.22</v>
      </c>
      <c r="T1392" s="38">
        <f>ABS($I1392)</f>
        <v>45.18</v>
      </c>
      <c r="U1392" s="38">
        <f>ABS($K1392)</f>
        <v>7.23</v>
      </c>
      <c r="V1392" s="34">
        <f t="shared" si="214"/>
        <v>36.14</v>
      </c>
      <c r="W1392" s="35">
        <f t="shared" si="215"/>
        <v>10.85</v>
      </c>
      <c r="X1392" s="34" t="str">
        <f t="shared" si="216"/>
        <v/>
      </c>
      <c r="Y1392" s="35" t="str">
        <f t="shared" si="217"/>
        <v/>
      </c>
      <c r="Z1392" s="38" t="str">
        <f t="shared" si="212"/>
        <v>V8</v>
      </c>
      <c r="AA1392" s="38" t="str">
        <f t="shared" si="220"/>
        <v>V9</v>
      </c>
      <c r="AB1392" s="38" t="str">
        <f t="shared" si="213"/>
        <v>V10</v>
      </c>
      <c r="AC1392" s="38">
        <f>IF($AF1392=20,"",IF($V1392=0,"",IF($H1392="Adblue Bidon","",IF($H1392="GNC (KG)","",IF($H1392="Frais de service EV","",IF($Q1392=1,$G$2:$G$4524,""))))))</f>
        <v>34.04</v>
      </c>
      <c r="AD1392" s="33" t="str">
        <f t="shared" si="218"/>
        <v/>
      </c>
      <c r="AE1392" s="36" t="str">
        <f t="shared" si="219"/>
        <v/>
      </c>
      <c r="AF1392" s="37" t="str">
        <f>IFERROR(VLOOKUP($F$2,IMPUTATION!F:G,2,0),"")</f>
        <v/>
      </c>
    </row>
    <row r="1393" spans="1:32">
      <c r="A1393" s="31">
        <v>44408</v>
      </c>
      <c r="B1393" s="32">
        <v>50.63</v>
      </c>
      <c r="C1393" s="32" t="s">
        <v>393</v>
      </c>
      <c r="D1393" s="32" t="s">
        <v>371</v>
      </c>
      <c r="E1393" s="32" t="s">
        <v>309</v>
      </c>
      <c r="F1393" s="32" t="s">
        <v>689</v>
      </c>
      <c r="G1393" s="32">
        <v>29.91</v>
      </c>
      <c r="H1393" s="32" t="s">
        <v>390</v>
      </c>
      <c r="I1393" s="32">
        <v>42.19</v>
      </c>
      <c r="J1393" s="32">
        <v>80</v>
      </c>
      <c r="K1393" s="32">
        <v>6.75</v>
      </c>
      <c r="L1393" s="32">
        <v>43.88</v>
      </c>
      <c r="M1393" s="32" t="s">
        <v>18</v>
      </c>
      <c r="N1393" s="32" t="s">
        <v>18</v>
      </c>
      <c r="O1393" s="32">
        <v>6400328</v>
      </c>
      <c r="P1393" s="38">
        <f>IF($H1393="",VLOOKUP($C1393,IMPUTATION_CARBURANT[],2,0),VLOOKUP($H1393,IMPUTATION_CARBURANT[],2,0))</f>
        <v>1</v>
      </c>
      <c r="Q1393" s="38">
        <f>IF(AND($P1393=123401,$M1393="VP"),124013,$P$2:$P$4524)</f>
        <v>1</v>
      </c>
      <c r="R1393" s="38" t="str">
        <f t="shared" si="211"/>
        <v>TEST</v>
      </c>
      <c r="S1393" s="38">
        <f>ABS($B1393)</f>
        <v>50.63</v>
      </c>
      <c r="T1393" s="38">
        <f>ABS($I1393)</f>
        <v>42.19</v>
      </c>
      <c r="U1393" s="38">
        <f>ABS($K1393)</f>
        <v>6.75</v>
      </c>
      <c r="V1393" s="34">
        <f t="shared" si="214"/>
        <v>33.75</v>
      </c>
      <c r="W1393" s="35">
        <f t="shared" si="215"/>
        <v>10.130000000000001</v>
      </c>
      <c r="X1393" s="34" t="str">
        <f t="shared" si="216"/>
        <v/>
      </c>
      <c r="Y1393" s="35" t="str">
        <f t="shared" si="217"/>
        <v/>
      </c>
      <c r="Z1393" s="38" t="str">
        <f t="shared" si="212"/>
        <v>V8</v>
      </c>
      <c r="AA1393" s="38" t="str">
        <f t="shared" si="220"/>
        <v>V9</v>
      </c>
      <c r="AB1393" s="38" t="str">
        <f t="shared" si="213"/>
        <v>V10</v>
      </c>
      <c r="AC1393" s="38">
        <f>IF($AF1393=20,"",IF($V1393=0,"",IF($H1393="Adblue Bidon","",IF($H1393="GNC (KG)","",IF($H1393="Frais de service EV","",IF($Q1393=1,$G$2:$G$4524,""))))))</f>
        <v>29.91</v>
      </c>
      <c r="AD1393" s="33" t="str">
        <f t="shared" si="218"/>
        <v/>
      </c>
      <c r="AE1393" s="36" t="str">
        <f t="shared" si="219"/>
        <v/>
      </c>
      <c r="AF1393" s="37" t="str">
        <f>IFERROR(VLOOKUP($F$2,IMPUTATION!F:G,2,0),"")</f>
        <v/>
      </c>
    </row>
    <row r="1394" spans="1:32">
      <c r="A1394" s="31">
        <v>44408</v>
      </c>
      <c r="B1394" s="32">
        <v>101.62</v>
      </c>
      <c r="C1394" s="32" t="s">
        <v>21</v>
      </c>
      <c r="D1394" s="32" t="s">
        <v>371</v>
      </c>
      <c r="E1394" s="32" t="s">
        <v>85</v>
      </c>
      <c r="F1394" s="32" t="s">
        <v>1496</v>
      </c>
      <c r="G1394" s="32">
        <v>69</v>
      </c>
      <c r="H1394" s="32" t="s">
        <v>380</v>
      </c>
      <c r="I1394" s="32">
        <v>84.68</v>
      </c>
      <c r="J1394" s="32">
        <v>80</v>
      </c>
      <c r="K1394" s="32">
        <v>13.55</v>
      </c>
      <c r="L1394" s="32">
        <v>88.07</v>
      </c>
      <c r="M1394" s="32" t="s">
        <v>19</v>
      </c>
      <c r="N1394" s="32" t="s">
        <v>396</v>
      </c>
      <c r="O1394" s="32">
        <v>6400100</v>
      </c>
      <c r="P1394" s="38">
        <f>IF($H1394="",VLOOKUP($C1394,IMPUTATION_CARBURANT[],2,0),VLOOKUP($H1394,IMPUTATION_CARBURANT[],2,0))</f>
        <v>1</v>
      </c>
      <c r="Q1394" s="38">
        <f>IF(AND($P1394=123401,$M1394="VP"),124013,$P$2:$P$4524)</f>
        <v>1</v>
      </c>
      <c r="R1394" s="38" t="str">
        <f t="shared" si="211"/>
        <v>TEST</v>
      </c>
      <c r="S1394" s="38">
        <f>ABS($B1394)</f>
        <v>101.62</v>
      </c>
      <c r="T1394" s="38">
        <f>ABS($I1394)</f>
        <v>84.68</v>
      </c>
      <c r="U1394" s="38">
        <f>ABS($K1394)</f>
        <v>13.55</v>
      </c>
      <c r="V1394" s="34">
        <f t="shared" si="214"/>
        <v>67.739999999999995</v>
      </c>
      <c r="W1394" s="35">
        <f t="shared" si="215"/>
        <v>20.329999999999998</v>
      </c>
      <c r="X1394" s="34" t="str">
        <f t="shared" si="216"/>
        <v/>
      </c>
      <c r="Y1394" s="35" t="str">
        <f t="shared" si="217"/>
        <v/>
      </c>
      <c r="Z1394" s="38" t="str">
        <f t="shared" si="212"/>
        <v>V8</v>
      </c>
      <c r="AA1394" s="38" t="str">
        <f t="shared" si="220"/>
        <v>V9</v>
      </c>
      <c r="AB1394" s="38" t="str">
        <f t="shared" si="213"/>
        <v>V10</v>
      </c>
      <c r="AC1394" s="38">
        <f>IF($AF1394=20,"",IF($V1394=0,"",IF($H1394="Adblue Bidon","",IF($H1394="GNC (KG)","",IF($H1394="Frais de service EV","",IF($Q1394=1,$G$2:$G$4524,""))))))</f>
        <v>69</v>
      </c>
      <c r="AD1394" s="33" t="str">
        <f t="shared" si="218"/>
        <v/>
      </c>
      <c r="AE1394" s="36" t="str">
        <f t="shared" si="219"/>
        <v/>
      </c>
      <c r="AF1394" s="37" t="str">
        <f>IFERROR(VLOOKUP($F$2,IMPUTATION!F:G,2,0),"")</f>
        <v/>
      </c>
    </row>
    <row r="1395" spans="1:32">
      <c r="A1395" s="31">
        <v>44408</v>
      </c>
      <c r="B1395" s="32">
        <v>112.96</v>
      </c>
      <c r="C1395" s="32" t="s">
        <v>21</v>
      </c>
      <c r="D1395" s="32" t="s">
        <v>371</v>
      </c>
      <c r="E1395" s="32" t="s">
        <v>88</v>
      </c>
      <c r="F1395" s="32" t="s">
        <v>565</v>
      </c>
      <c r="G1395" s="32">
        <v>76.17</v>
      </c>
      <c r="H1395" s="32" t="s">
        <v>380</v>
      </c>
      <c r="I1395" s="32">
        <v>94.13</v>
      </c>
      <c r="J1395" s="32">
        <v>80</v>
      </c>
      <c r="K1395" s="32">
        <v>15.06</v>
      </c>
      <c r="L1395" s="32">
        <v>97.9</v>
      </c>
      <c r="M1395" s="32" t="s">
        <v>392</v>
      </c>
      <c r="N1395" s="32" t="s">
        <v>396</v>
      </c>
      <c r="O1395" s="32">
        <v>6176749</v>
      </c>
      <c r="P1395" s="38">
        <f>IF($H1395="",VLOOKUP($C1395,IMPUTATION_CARBURANT[],2,0),VLOOKUP($H1395,IMPUTATION_CARBURANT[],2,0))</f>
        <v>1</v>
      </c>
      <c r="Q1395" s="38">
        <f>IF(AND($P1395=123401,$M1395="VP"),124013,$P$2:$P$4524)</f>
        <v>1</v>
      </c>
      <c r="R1395" s="38" t="str">
        <f t="shared" si="211"/>
        <v>TEST</v>
      </c>
      <c r="S1395" s="38">
        <f>ABS($B1395)</f>
        <v>112.96</v>
      </c>
      <c r="T1395" s="38">
        <f>ABS($I1395)</f>
        <v>94.13</v>
      </c>
      <c r="U1395" s="38">
        <f>ABS($K1395)</f>
        <v>15.06</v>
      </c>
      <c r="V1395" s="34">
        <f t="shared" si="214"/>
        <v>75.3</v>
      </c>
      <c r="W1395" s="35">
        <f t="shared" si="215"/>
        <v>22.6</v>
      </c>
      <c r="X1395" s="34" t="str">
        <f t="shared" si="216"/>
        <v/>
      </c>
      <c r="Y1395" s="35" t="str">
        <f t="shared" si="217"/>
        <v/>
      </c>
      <c r="Z1395" s="38" t="str">
        <f t="shared" si="212"/>
        <v>V8</v>
      </c>
      <c r="AA1395" s="38" t="str">
        <f t="shared" si="220"/>
        <v>V9</v>
      </c>
      <c r="AB1395" s="38" t="str">
        <f t="shared" si="213"/>
        <v>V10</v>
      </c>
      <c r="AC1395" s="38">
        <f>IF($AF1395=20,"",IF($V1395=0,"",IF($H1395="Adblue Bidon","",IF($H1395="GNC (KG)","",IF($H1395="Frais de service EV","",IF($Q1395=1,$G$2:$G$4524,""))))))</f>
        <v>76.17</v>
      </c>
      <c r="AD1395" s="33" t="str">
        <f t="shared" si="218"/>
        <v/>
      </c>
      <c r="AE1395" s="36" t="str">
        <f t="shared" si="219"/>
        <v/>
      </c>
      <c r="AF1395" s="37" t="str">
        <f>IFERROR(VLOOKUP($F$2,IMPUTATION!F:G,2,0),"")</f>
        <v/>
      </c>
    </row>
    <row r="1396" spans="1:32">
      <c r="A1396" s="31">
        <v>44408</v>
      </c>
      <c r="B1396" s="32">
        <v>54.19</v>
      </c>
      <c r="C1396" s="32" t="s">
        <v>393</v>
      </c>
      <c r="D1396" s="32" t="s">
        <v>371</v>
      </c>
      <c r="E1396" s="32" t="s">
        <v>120</v>
      </c>
      <c r="F1396" s="32" t="s">
        <v>500</v>
      </c>
      <c r="G1396" s="32">
        <v>34.35</v>
      </c>
      <c r="H1396" s="32" t="s">
        <v>387</v>
      </c>
      <c r="I1396" s="32">
        <v>45.16</v>
      </c>
      <c r="J1396" s="32">
        <v>80</v>
      </c>
      <c r="K1396" s="32">
        <v>7.22</v>
      </c>
      <c r="L1396" s="32">
        <v>46.97</v>
      </c>
      <c r="M1396" s="32" t="s">
        <v>18</v>
      </c>
      <c r="N1396" s="32" t="s">
        <v>18</v>
      </c>
      <c r="O1396" s="32">
        <v>6400274</v>
      </c>
      <c r="P1396" s="38">
        <f>IF($H1396="",VLOOKUP($C1396,IMPUTATION_CARBURANT[],2,0),VLOOKUP($H1396,IMPUTATION_CARBURANT[],2,0))</f>
        <v>1</v>
      </c>
      <c r="Q1396" s="38">
        <f>IF(AND($P1396=123401,$M1396="VP"),124013,$P$2:$P$4524)</f>
        <v>1</v>
      </c>
      <c r="R1396" s="38" t="str">
        <f t="shared" si="211"/>
        <v>TEST</v>
      </c>
      <c r="S1396" s="38">
        <f>ABS($B1396)</f>
        <v>54.19</v>
      </c>
      <c r="T1396" s="38">
        <f>ABS($I1396)</f>
        <v>45.16</v>
      </c>
      <c r="U1396" s="38">
        <f>ABS($K1396)</f>
        <v>7.22</v>
      </c>
      <c r="V1396" s="34">
        <f t="shared" si="214"/>
        <v>36.130000000000003</v>
      </c>
      <c r="W1396" s="35">
        <f t="shared" si="215"/>
        <v>10.84</v>
      </c>
      <c r="X1396" s="34" t="str">
        <f t="shared" si="216"/>
        <v/>
      </c>
      <c r="Y1396" s="35" t="str">
        <f t="shared" si="217"/>
        <v/>
      </c>
      <c r="Z1396" s="38" t="str">
        <f t="shared" si="212"/>
        <v>V8</v>
      </c>
      <c r="AA1396" s="38" t="str">
        <f t="shared" si="220"/>
        <v>V9</v>
      </c>
      <c r="AB1396" s="38" t="str">
        <f t="shared" si="213"/>
        <v>V10</v>
      </c>
      <c r="AC1396" s="38">
        <f>IF($AF1396=20,"",IF($V1396=0,"",IF($H1396="Adblue Bidon","",IF($H1396="GNC (KG)","",IF($H1396="Frais de service EV","",IF($Q1396=1,$G$2:$G$4524,""))))))</f>
        <v>34.35</v>
      </c>
      <c r="AD1396" s="33" t="str">
        <f t="shared" si="218"/>
        <v/>
      </c>
      <c r="AE1396" s="36" t="str">
        <f t="shared" si="219"/>
        <v/>
      </c>
      <c r="AF1396" s="37" t="str">
        <f>IFERROR(VLOOKUP($F$2,IMPUTATION!F:G,2,0),"")</f>
        <v/>
      </c>
    </row>
    <row r="1397" spans="1:32">
      <c r="A1397" s="31">
        <v>44408</v>
      </c>
      <c r="B1397" s="32">
        <v>47.34</v>
      </c>
      <c r="C1397" s="32" t="s">
        <v>393</v>
      </c>
      <c r="D1397" s="32" t="s">
        <v>371</v>
      </c>
      <c r="E1397" s="32" t="s">
        <v>274</v>
      </c>
      <c r="F1397" s="32" t="s">
        <v>597</v>
      </c>
      <c r="G1397" s="32">
        <v>29.4</v>
      </c>
      <c r="H1397" s="32" t="s">
        <v>387</v>
      </c>
      <c r="I1397" s="32">
        <v>39.450000000000003</v>
      </c>
      <c r="J1397" s="32">
        <v>80</v>
      </c>
      <c r="K1397" s="32">
        <v>6.31</v>
      </c>
      <c r="L1397" s="32">
        <v>41.03</v>
      </c>
      <c r="M1397" s="32" t="s">
        <v>18</v>
      </c>
      <c r="N1397" s="32" t="s">
        <v>18</v>
      </c>
      <c r="O1397" s="32">
        <v>6401570</v>
      </c>
      <c r="P1397" s="38">
        <f>IF($H1397="",VLOOKUP($C1397,IMPUTATION_CARBURANT[],2,0),VLOOKUP($H1397,IMPUTATION_CARBURANT[],2,0))</f>
        <v>1</v>
      </c>
      <c r="Q1397" s="38">
        <f>IF(AND($P1397=123401,$M1397="VP"),124013,$P$2:$P$4524)</f>
        <v>1</v>
      </c>
      <c r="R1397" s="38" t="str">
        <f t="shared" si="211"/>
        <v>TEST</v>
      </c>
      <c r="S1397" s="38">
        <f>ABS($B1397)</f>
        <v>47.34</v>
      </c>
      <c r="T1397" s="38">
        <f>ABS($I1397)</f>
        <v>39.450000000000003</v>
      </c>
      <c r="U1397" s="38">
        <f>ABS($K1397)</f>
        <v>6.31</v>
      </c>
      <c r="V1397" s="34">
        <f t="shared" si="214"/>
        <v>31.56</v>
      </c>
      <c r="W1397" s="35">
        <f t="shared" si="215"/>
        <v>9.4700000000000006</v>
      </c>
      <c r="X1397" s="34" t="str">
        <f t="shared" si="216"/>
        <v/>
      </c>
      <c r="Y1397" s="35" t="str">
        <f t="shared" si="217"/>
        <v/>
      </c>
      <c r="Z1397" s="38" t="str">
        <f t="shared" si="212"/>
        <v>V8</v>
      </c>
      <c r="AA1397" s="38" t="str">
        <f t="shared" si="220"/>
        <v>V9</v>
      </c>
      <c r="AB1397" s="38" t="str">
        <f t="shared" si="213"/>
        <v>V10</v>
      </c>
      <c r="AC1397" s="38">
        <f>IF($AF1397=20,"",IF($V1397=0,"",IF($H1397="Adblue Bidon","",IF($H1397="GNC (KG)","",IF($H1397="Frais de service EV","",IF($Q1397=1,$G$2:$G$4524,""))))))</f>
        <v>29.4</v>
      </c>
      <c r="AD1397" s="33" t="str">
        <f t="shared" si="218"/>
        <v/>
      </c>
      <c r="AE1397" s="36" t="str">
        <f t="shared" si="219"/>
        <v/>
      </c>
      <c r="AF1397" s="37" t="str">
        <f>IFERROR(VLOOKUP($F$2,IMPUTATION!F:G,2,0),"")</f>
        <v/>
      </c>
    </row>
    <row r="1398" spans="1:32">
      <c r="A1398" s="31">
        <v>44408</v>
      </c>
      <c r="B1398" s="32">
        <v>65.86</v>
      </c>
      <c r="C1398" s="32" t="s">
        <v>393</v>
      </c>
      <c r="D1398" s="32" t="s">
        <v>371</v>
      </c>
      <c r="E1398" s="32" t="s">
        <v>170</v>
      </c>
      <c r="F1398" s="32" t="s">
        <v>1582</v>
      </c>
      <c r="G1398" s="32">
        <v>40.65</v>
      </c>
      <c r="H1398" s="32" t="s">
        <v>387</v>
      </c>
      <c r="I1398" s="32">
        <v>54.88</v>
      </c>
      <c r="J1398" s="32">
        <v>80</v>
      </c>
      <c r="K1398" s="32">
        <v>8.7799999999999994</v>
      </c>
      <c r="L1398" s="32">
        <v>57.08</v>
      </c>
      <c r="M1398" s="32" t="s">
        <v>18</v>
      </c>
      <c r="N1398" s="32" t="s">
        <v>18</v>
      </c>
      <c r="O1398" s="32">
        <v>6401423</v>
      </c>
      <c r="P1398" s="38">
        <f>IF($H1398="",VLOOKUP($C1398,IMPUTATION_CARBURANT[],2,0),VLOOKUP($H1398,IMPUTATION_CARBURANT[],2,0))</f>
        <v>1</v>
      </c>
      <c r="Q1398" s="38">
        <f>IF(AND($P1398=123401,$M1398="VP"),124013,$P$2:$P$4524)</f>
        <v>1</v>
      </c>
      <c r="R1398" s="38" t="str">
        <f t="shared" si="211"/>
        <v>TEST</v>
      </c>
      <c r="S1398" s="38">
        <f>ABS($B1398)</f>
        <v>65.86</v>
      </c>
      <c r="T1398" s="38">
        <f>ABS($I1398)</f>
        <v>54.88</v>
      </c>
      <c r="U1398" s="38">
        <f>ABS($K1398)</f>
        <v>8.7799999999999994</v>
      </c>
      <c r="V1398" s="34">
        <f t="shared" si="214"/>
        <v>43.9</v>
      </c>
      <c r="W1398" s="35">
        <f t="shared" si="215"/>
        <v>13.18</v>
      </c>
      <c r="X1398" s="34" t="str">
        <f t="shared" si="216"/>
        <v/>
      </c>
      <c r="Y1398" s="35" t="str">
        <f t="shared" si="217"/>
        <v/>
      </c>
      <c r="Z1398" s="38" t="str">
        <f t="shared" si="212"/>
        <v>V8</v>
      </c>
      <c r="AA1398" s="38" t="str">
        <f t="shared" si="220"/>
        <v>V9</v>
      </c>
      <c r="AB1398" s="38" t="str">
        <f t="shared" si="213"/>
        <v>V10</v>
      </c>
      <c r="AC1398" s="38">
        <f>IF($AF1398=20,"",IF($V1398=0,"",IF($H1398="Adblue Bidon","",IF($H1398="GNC (KG)","",IF($H1398="Frais de service EV","",IF($Q1398=1,$G$2:$G$4524,""))))))</f>
        <v>40.65</v>
      </c>
      <c r="AD1398" s="33" t="str">
        <f t="shared" si="218"/>
        <v/>
      </c>
      <c r="AE1398" s="36" t="str">
        <f t="shared" si="219"/>
        <v/>
      </c>
      <c r="AF1398" s="37" t="str">
        <f>IFERROR(VLOOKUP($F$2,IMPUTATION!F:G,2,0),"")</f>
        <v/>
      </c>
    </row>
    <row r="1399" spans="1:32">
      <c r="A1399" s="31">
        <v>44408</v>
      </c>
      <c r="B1399" s="32">
        <v>57.85</v>
      </c>
      <c r="C1399" s="32" t="s">
        <v>393</v>
      </c>
      <c r="D1399" s="32" t="s">
        <v>371</v>
      </c>
      <c r="E1399" s="32" t="s">
        <v>320</v>
      </c>
      <c r="F1399" s="32" t="s">
        <v>849</v>
      </c>
      <c r="G1399" s="32">
        <v>35.979999999999997</v>
      </c>
      <c r="H1399" s="32" t="s">
        <v>387</v>
      </c>
      <c r="I1399" s="32">
        <v>48.21</v>
      </c>
      <c r="J1399" s="32">
        <v>80</v>
      </c>
      <c r="K1399" s="32">
        <v>7.71</v>
      </c>
      <c r="L1399" s="32">
        <v>50.14</v>
      </c>
      <c r="M1399" s="32" t="s">
        <v>18</v>
      </c>
      <c r="N1399" s="32" t="s">
        <v>18</v>
      </c>
      <c r="O1399" s="32">
        <v>6401240</v>
      </c>
      <c r="P1399" s="38">
        <f>IF($H1399="",VLOOKUP($C1399,IMPUTATION_CARBURANT[],2,0),VLOOKUP($H1399,IMPUTATION_CARBURANT[],2,0))</f>
        <v>1</v>
      </c>
      <c r="Q1399" s="38">
        <f>IF(AND($P1399=123401,$M1399="VP"),124013,$P$2:$P$4524)</f>
        <v>1</v>
      </c>
      <c r="R1399" s="38" t="str">
        <f t="shared" si="211"/>
        <v>TEST</v>
      </c>
      <c r="S1399" s="38">
        <f>ABS($B1399)</f>
        <v>57.85</v>
      </c>
      <c r="T1399" s="38">
        <f>ABS($I1399)</f>
        <v>48.21</v>
      </c>
      <c r="U1399" s="38">
        <f>ABS($K1399)</f>
        <v>7.71</v>
      </c>
      <c r="V1399" s="34">
        <f t="shared" si="214"/>
        <v>38.57</v>
      </c>
      <c r="W1399" s="35">
        <f t="shared" si="215"/>
        <v>11.57</v>
      </c>
      <c r="X1399" s="34" t="str">
        <f t="shared" si="216"/>
        <v/>
      </c>
      <c r="Y1399" s="35" t="str">
        <f t="shared" si="217"/>
        <v/>
      </c>
      <c r="Z1399" s="38" t="str">
        <f t="shared" si="212"/>
        <v>V8</v>
      </c>
      <c r="AA1399" s="38" t="str">
        <f t="shared" si="220"/>
        <v>V9</v>
      </c>
      <c r="AB1399" s="38" t="str">
        <f t="shared" si="213"/>
        <v>V10</v>
      </c>
      <c r="AC1399" s="38">
        <f>IF($AF1399=20,"",IF($V1399=0,"",IF($H1399="Adblue Bidon","",IF($H1399="GNC (KG)","",IF($H1399="Frais de service EV","",IF($Q1399=1,$G$2:$G$4524,""))))))</f>
        <v>35.979999999999997</v>
      </c>
      <c r="AD1399" s="33" t="str">
        <f t="shared" si="218"/>
        <v/>
      </c>
      <c r="AE1399" s="36" t="str">
        <f t="shared" si="219"/>
        <v/>
      </c>
      <c r="AF1399" s="37" t="str">
        <f>IFERROR(VLOOKUP($F$2,IMPUTATION!F:G,2,0),"")</f>
        <v/>
      </c>
    </row>
    <row r="1400" spans="1:32">
      <c r="A1400" s="31">
        <v>44408</v>
      </c>
      <c r="B1400" s="32">
        <v>89.11</v>
      </c>
      <c r="C1400" s="32" t="s">
        <v>21</v>
      </c>
      <c r="D1400" s="32" t="s">
        <v>371</v>
      </c>
      <c r="E1400" s="32" t="s">
        <v>121</v>
      </c>
      <c r="F1400" s="32" t="s">
        <v>605</v>
      </c>
      <c r="G1400" s="32">
        <v>60.1</v>
      </c>
      <c r="H1400" s="32" t="s">
        <v>380</v>
      </c>
      <c r="I1400" s="32">
        <v>74.260000000000005</v>
      </c>
      <c r="J1400" s="32">
        <v>80</v>
      </c>
      <c r="K1400" s="32">
        <v>11.88</v>
      </c>
      <c r="L1400" s="32">
        <v>77.23</v>
      </c>
      <c r="M1400" s="32" t="s">
        <v>19</v>
      </c>
      <c r="N1400" s="32" t="s">
        <v>396</v>
      </c>
      <c r="O1400" s="32">
        <v>6176644</v>
      </c>
      <c r="P1400" s="38">
        <f>IF($H1400="",VLOOKUP($C1400,IMPUTATION_CARBURANT[],2,0),VLOOKUP($H1400,IMPUTATION_CARBURANT[],2,0))</f>
        <v>1</v>
      </c>
      <c r="Q1400" s="38">
        <f>IF(AND($P1400=123401,$M1400="VP"),124013,$P$2:$P$4524)</f>
        <v>1</v>
      </c>
      <c r="R1400" s="38" t="str">
        <f t="shared" si="211"/>
        <v>TEST</v>
      </c>
      <c r="S1400" s="38">
        <f>ABS($B1400)</f>
        <v>89.11</v>
      </c>
      <c r="T1400" s="38">
        <f>ABS($I1400)</f>
        <v>74.260000000000005</v>
      </c>
      <c r="U1400" s="38">
        <f>ABS($K1400)</f>
        <v>11.88</v>
      </c>
      <c r="V1400" s="34">
        <f t="shared" si="214"/>
        <v>59.41</v>
      </c>
      <c r="W1400" s="35">
        <f t="shared" si="215"/>
        <v>17.82</v>
      </c>
      <c r="X1400" s="34" t="str">
        <f t="shared" si="216"/>
        <v/>
      </c>
      <c r="Y1400" s="35" t="str">
        <f t="shared" si="217"/>
        <v/>
      </c>
      <c r="Z1400" s="38" t="str">
        <f t="shared" si="212"/>
        <v>V8</v>
      </c>
      <c r="AA1400" s="38" t="str">
        <f t="shared" si="220"/>
        <v>V9</v>
      </c>
      <c r="AB1400" s="38" t="str">
        <f t="shared" si="213"/>
        <v>V10</v>
      </c>
      <c r="AC1400" s="38">
        <f>IF($AF1400=20,"",IF($V1400=0,"",IF($H1400="Adblue Bidon","",IF($H1400="GNC (KG)","",IF($H1400="Frais de service EV","",IF($Q1400=1,$G$2:$G$4524,""))))))</f>
        <v>60.1</v>
      </c>
      <c r="AD1400" s="33" t="str">
        <f t="shared" si="218"/>
        <v/>
      </c>
      <c r="AE1400" s="36" t="str">
        <f t="shared" si="219"/>
        <v/>
      </c>
      <c r="AF1400" s="37" t="str">
        <f>IFERROR(VLOOKUP($F$2,IMPUTATION!F:G,2,0),"")</f>
        <v/>
      </c>
    </row>
    <row r="1401" spans="1:32">
      <c r="A1401" s="31">
        <v>44408</v>
      </c>
      <c r="B1401" s="32">
        <v>125.18</v>
      </c>
      <c r="C1401" s="32" t="s">
        <v>21</v>
      </c>
      <c r="D1401" s="32" t="s">
        <v>371</v>
      </c>
      <c r="E1401" s="32" t="s">
        <v>117</v>
      </c>
      <c r="F1401" s="32" t="s">
        <v>446</v>
      </c>
      <c r="G1401" s="32">
        <v>85</v>
      </c>
      <c r="H1401" s="32" t="s">
        <v>380</v>
      </c>
      <c r="I1401" s="32">
        <v>104.32</v>
      </c>
      <c r="J1401" s="32">
        <v>80</v>
      </c>
      <c r="K1401" s="32">
        <v>16.690000000000001</v>
      </c>
      <c r="L1401" s="32">
        <v>108.49</v>
      </c>
      <c r="M1401" s="32" t="s">
        <v>19</v>
      </c>
      <c r="N1401" s="32" t="s">
        <v>396</v>
      </c>
      <c r="O1401" s="32">
        <v>6178030</v>
      </c>
      <c r="P1401" s="38">
        <f>IF($H1401="",VLOOKUP($C1401,IMPUTATION_CARBURANT[],2,0),VLOOKUP($H1401,IMPUTATION_CARBURANT[],2,0))</f>
        <v>1</v>
      </c>
      <c r="Q1401" s="38">
        <f>IF(AND($P1401=123401,$M1401="VP"),124013,$P$2:$P$4524)</f>
        <v>1</v>
      </c>
      <c r="R1401" s="38" t="str">
        <f t="shared" si="211"/>
        <v>TEST</v>
      </c>
      <c r="S1401" s="38">
        <f>ABS($B1401)</f>
        <v>125.18</v>
      </c>
      <c r="T1401" s="38">
        <f>ABS($I1401)</f>
        <v>104.32</v>
      </c>
      <c r="U1401" s="38">
        <f>ABS($K1401)</f>
        <v>16.690000000000001</v>
      </c>
      <c r="V1401" s="34">
        <f t="shared" si="214"/>
        <v>83.46</v>
      </c>
      <c r="W1401" s="35">
        <f t="shared" si="215"/>
        <v>25.03</v>
      </c>
      <c r="X1401" s="34" t="str">
        <f t="shared" si="216"/>
        <v/>
      </c>
      <c r="Y1401" s="35" t="str">
        <f t="shared" si="217"/>
        <v/>
      </c>
      <c r="Z1401" s="38" t="str">
        <f t="shared" si="212"/>
        <v>V8</v>
      </c>
      <c r="AA1401" s="38" t="str">
        <f t="shared" si="220"/>
        <v>V9</v>
      </c>
      <c r="AB1401" s="38" t="str">
        <f t="shared" si="213"/>
        <v>V10</v>
      </c>
      <c r="AC1401" s="38">
        <f>IF($AF1401=20,"",IF($V1401=0,"",IF($H1401="Adblue Bidon","",IF($H1401="GNC (KG)","",IF($H1401="Frais de service EV","",IF($Q1401=1,$G$2:$G$4524,""))))))</f>
        <v>85</v>
      </c>
      <c r="AD1401" s="33" t="str">
        <f t="shared" si="218"/>
        <v/>
      </c>
      <c r="AE1401" s="36" t="str">
        <f t="shared" si="219"/>
        <v/>
      </c>
      <c r="AF1401" s="37" t="str">
        <f>IFERROR(VLOOKUP($F$2,IMPUTATION!F:G,2,0),"")</f>
        <v/>
      </c>
    </row>
    <row r="1402" spans="1:32">
      <c r="A1402" s="31">
        <v>44408</v>
      </c>
      <c r="B1402" s="32">
        <v>103.3</v>
      </c>
      <c r="C1402" s="32" t="s">
        <v>21</v>
      </c>
      <c r="D1402" s="32" t="s">
        <v>371</v>
      </c>
      <c r="E1402" s="32" t="s">
        <v>107</v>
      </c>
      <c r="F1402" s="32" t="s">
        <v>461</v>
      </c>
      <c r="G1402" s="32">
        <v>69.66</v>
      </c>
      <c r="H1402" s="32" t="s">
        <v>380</v>
      </c>
      <c r="I1402" s="32">
        <v>86.08</v>
      </c>
      <c r="J1402" s="32">
        <v>80</v>
      </c>
      <c r="K1402" s="32">
        <v>13.78</v>
      </c>
      <c r="L1402" s="32">
        <v>89.52</v>
      </c>
      <c r="M1402" s="32" t="s">
        <v>392</v>
      </c>
      <c r="N1402" s="32" t="s">
        <v>396</v>
      </c>
      <c r="O1402" s="32">
        <v>6176866</v>
      </c>
      <c r="P1402" s="38">
        <f>IF($H1402="",VLOOKUP($C1402,IMPUTATION_CARBURANT[],2,0),VLOOKUP($H1402,IMPUTATION_CARBURANT[],2,0))</f>
        <v>1</v>
      </c>
      <c r="Q1402" s="38">
        <f>IF(AND($P1402=123401,$M1402="VP"),124013,$P$2:$P$4524)</f>
        <v>1</v>
      </c>
      <c r="R1402" s="38" t="str">
        <f t="shared" si="211"/>
        <v>TEST</v>
      </c>
      <c r="S1402" s="38">
        <f>ABS($B1402)</f>
        <v>103.3</v>
      </c>
      <c r="T1402" s="38">
        <f>ABS($I1402)</f>
        <v>86.08</v>
      </c>
      <c r="U1402" s="38">
        <f>ABS($K1402)</f>
        <v>13.78</v>
      </c>
      <c r="V1402" s="34">
        <f t="shared" si="214"/>
        <v>68.86</v>
      </c>
      <c r="W1402" s="35">
        <f t="shared" si="215"/>
        <v>20.66</v>
      </c>
      <c r="X1402" s="34" t="str">
        <f t="shared" si="216"/>
        <v/>
      </c>
      <c r="Y1402" s="35" t="str">
        <f t="shared" si="217"/>
        <v/>
      </c>
      <c r="Z1402" s="38" t="str">
        <f t="shared" si="212"/>
        <v>V8</v>
      </c>
      <c r="AA1402" s="38" t="str">
        <f t="shared" si="220"/>
        <v>V9</v>
      </c>
      <c r="AB1402" s="38" t="str">
        <f t="shared" si="213"/>
        <v>V10</v>
      </c>
      <c r="AC1402" s="38">
        <f>IF($AF1402=20,"",IF($V1402=0,"",IF($H1402="Adblue Bidon","",IF($H1402="GNC (KG)","",IF($H1402="Frais de service EV","",IF($Q1402=1,$G$2:$G$4524,""))))))</f>
        <v>69.66</v>
      </c>
      <c r="AD1402" s="33" t="str">
        <f t="shared" si="218"/>
        <v/>
      </c>
      <c r="AE1402" s="36" t="str">
        <f t="shared" si="219"/>
        <v/>
      </c>
      <c r="AF1402" s="37" t="str">
        <f>IFERROR(VLOOKUP($F$2,IMPUTATION!F:G,2,0),"")</f>
        <v/>
      </c>
    </row>
    <row r="1403" spans="1:32">
      <c r="A1403" s="31">
        <v>44408</v>
      </c>
      <c r="B1403" s="32">
        <v>60.31</v>
      </c>
      <c r="C1403" s="32" t="s">
        <v>393</v>
      </c>
      <c r="D1403" s="32" t="s">
        <v>371</v>
      </c>
      <c r="E1403" s="32" t="s">
        <v>294</v>
      </c>
      <c r="F1403" s="32" t="s">
        <v>1583</v>
      </c>
      <c r="G1403" s="32">
        <v>35.520000000000003</v>
      </c>
      <c r="H1403" s="32" t="s">
        <v>390</v>
      </c>
      <c r="I1403" s="32">
        <v>50.26</v>
      </c>
      <c r="J1403" s="32">
        <v>80</v>
      </c>
      <c r="K1403" s="32">
        <v>8.0399999999999991</v>
      </c>
      <c r="L1403" s="32">
        <v>52.27</v>
      </c>
      <c r="M1403" s="32" t="s">
        <v>18</v>
      </c>
      <c r="N1403" s="32" t="s">
        <v>18</v>
      </c>
      <c r="O1403" s="32">
        <v>6401039</v>
      </c>
      <c r="P1403" s="38">
        <f>IF($H1403="",VLOOKUP($C1403,IMPUTATION_CARBURANT[],2,0),VLOOKUP($H1403,IMPUTATION_CARBURANT[],2,0))</f>
        <v>1</v>
      </c>
      <c r="Q1403" s="38">
        <f>IF(AND($P1403=123401,$M1403="VP"),124013,$P$2:$P$4524)</f>
        <v>1</v>
      </c>
      <c r="R1403" s="38" t="str">
        <f t="shared" si="211"/>
        <v>TEST</v>
      </c>
      <c r="S1403" s="38">
        <f>ABS($B1403)</f>
        <v>60.31</v>
      </c>
      <c r="T1403" s="38">
        <f>ABS($I1403)</f>
        <v>50.26</v>
      </c>
      <c r="U1403" s="38">
        <f>ABS($K1403)</f>
        <v>8.0399999999999991</v>
      </c>
      <c r="V1403" s="34">
        <f t="shared" si="214"/>
        <v>40.21</v>
      </c>
      <c r="W1403" s="35">
        <f t="shared" si="215"/>
        <v>12.06</v>
      </c>
      <c r="X1403" s="34" t="str">
        <f t="shared" si="216"/>
        <v/>
      </c>
      <c r="Y1403" s="35" t="str">
        <f t="shared" si="217"/>
        <v/>
      </c>
      <c r="Z1403" s="38" t="str">
        <f t="shared" si="212"/>
        <v>V8</v>
      </c>
      <c r="AA1403" s="38" t="str">
        <f t="shared" si="220"/>
        <v>V9</v>
      </c>
      <c r="AB1403" s="38" t="str">
        <f t="shared" si="213"/>
        <v>V10</v>
      </c>
      <c r="AC1403" s="38">
        <f>IF($AF1403=20,"",IF($V1403=0,"",IF($H1403="Adblue Bidon","",IF($H1403="GNC (KG)","",IF($H1403="Frais de service EV","",IF($Q1403=1,$G$2:$G$4524,""))))))</f>
        <v>35.520000000000003</v>
      </c>
      <c r="AD1403" s="33" t="str">
        <f t="shared" si="218"/>
        <v/>
      </c>
      <c r="AE1403" s="36" t="str">
        <f t="shared" si="219"/>
        <v/>
      </c>
      <c r="AF1403" s="37" t="str">
        <f>IFERROR(VLOOKUP($F$2,IMPUTATION!F:G,2,0),"")</f>
        <v/>
      </c>
    </row>
    <row r="1404" spans="1:32">
      <c r="A1404" s="31">
        <v>44408</v>
      </c>
      <c r="B1404" s="32">
        <v>51.66</v>
      </c>
      <c r="C1404" s="32" t="s">
        <v>393</v>
      </c>
      <c r="D1404" s="32" t="s">
        <v>371</v>
      </c>
      <c r="E1404" s="32" t="s">
        <v>235</v>
      </c>
      <c r="F1404" s="32" t="s">
        <v>609</v>
      </c>
      <c r="G1404" s="32">
        <v>32.369999999999997</v>
      </c>
      <c r="H1404" s="32" t="s">
        <v>387</v>
      </c>
      <c r="I1404" s="32">
        <v>43.05</v>
      </c>
      <c r="J1404" s="32">
        <v>80</v>
      </c>
      <c r="K1404" s="32">
        <v>6.89</v>
      </c>
      <c r="L1404" s="32">
        <v>44.77</v>
      </c>
      <c r="M1404" s="32" t="s">
        <v>18</v>
      </c>
      <c r="N1404" s="32" t="s">
        <v>18</v>
      </c>
      <c r="O1404" s="32">
        <v>6398684</v>
      </c>
      <c r="P1404" s="38">
        <f>IF($H1404="",VLOOKUP($C1404,IMPUTATION_CARBURANT[],2,0),VLOOKUP($H1404,IMPUTATION_CARBURANT[],2,0))</f>
        <v>1</v>
      </c>
      <c r="Q1404" s="38">
        <f>IF(AND($P1404=123401,$M1404="VP"),124013,$P$2:$P$4524)</f>
        <v>1</v>
      </c>
      <c r="R1404" s="38" t="str">
        <f t="shared" si="211"/>
        <v>TEST</v>
      </c>
      <c r="S1404" s="38">
        <f>ABS($B1404)</f>
        <v>51.66</v>
      </c>
      <c r="T1404" s="38">
        <f>ABS($I1404)</f>
        <v>43.05</v>
      </c>
      <c r="U1404" s="38">
        <f>ABS($K1404)</f>
        <v>6.89</v>
      </c>
      <c r="V1404" s="34">
        <f t="shared" si="214"/>
        <v>34.44</v>
      </c>
      <c r="W1404" s="35">
        <f t="shared" si="215"/>
        <v>10.33</v>
      </c>
      <c r="X1404" s="34" t="str">
        <f t="shared" si="216"/>
        <v/>
      </c>
      <c r="Y1404" s="35" t="str">
        <f t="shared" si="217"/>
        <v/>
      </c>
      <c r="Z1404" s="38" t="str">
        <f t="shared" si="212"/>
        <v>V8</v>
      </c>
      <c r="AA1404" s="38" t="str">
        <f t="shared" si="220"/>
        <v>V9</v>
      </c>
      <c r="AB1404" s="38" t="str">
        <f t="shared" si="213"/>
        <v>V10</v>
      </c>
      <c r="AC1404" s="38">
        <f>IF($AF1404=20,"",IF($V1404=0,"",IF($H1404="Adblue Bidon","",IF($H1404="GNC (KG)","",IF($H1404="Frais de service EV","",IF($Q1404=1,$G$2:$G$4524,""))))))</f>
        <v>32.369999999999997</v>
      </c>
      <c r="AD1404" s="33" t="str">
        <f t="shared" si="218"/>
        <v/>
      </c>
      <c r="AE1404" s="36" t="str">
        <f t="shared" si="219"/>
        <v/>
      </c>
      <c r="AF1404" s="37" t="str">
        <f>IFERROR(VLOOKUP($F$2,IMPUTATION!F:G,2,0),"")</f>
        <v/>
      </c>
    </row>
    <row r="1405" spans="1:32">
      <c r="A1405" s="31">
        <v>44408</v>
      </c>
      <c r="B1405" s="32">
        <v>43.73</v>
      </c>
      <c r="C1405" s="32" t="s">
        <v>393</v>
      </c>
      <c r="D1405" s="32" t="s">
        <v>371</v>
      </c>
      <c r="E1405" s="32" t="s">
        <v>315</v>
      </c>
      <c r="F1405" s="32" t="s">
        <v>440</v>
      </c>
      <c r="G1405" s="32">
        <v>26.01</v>
      </c>
      <c r="H1405" s="32" t="s">
        <v>390</v>
      </c>
      <c r="I1405" s="32">
        <v>36.44</v>
      </c>
      <c r="J1405" s="32">
        <v>80</v>
      </c>
      <c r="K1405" s="32">
        <v>5.83</v>
      </c>
      <c r="L1405" s="32">
        <v>37.9</v>
      </c>
      <c r="M1405" s="32" t="s">
        <v>18</v>
      </c>
      <c r="N1405" s="32" t="s">
        <v>18</v>
      </c>
      <c r="O1405" s="32">
        <v>6400415</v>
      </c>
      <c r="P1405" s="38">
        <f>IF($H1405="",VLOOKUP($C1405,IMPUTATION_CARBURANT[],2,0),VLOOKUP($H1405,IMPUTATION_CARBURANT[],2,0))</f>
        <v>1</v>
      </c>
      <c r="Q1405" s="38">
        <f>IF(AND($P1405=123401,$M1405="VP"),124013,$P$2:$P$4524)</f>
        <v>1</v>
      </c>
      <c r="R1405" s="38" t="str">
        <f t="shared" si="211"/>
        <v>TEST</v>
      </c>
      <c r="S1405" s="38">
        <f>ABS($B1405)</f>
        <v>43.73</v>
      </c>
      <c r="T1405" s="38">
        <f>ABS($I1405)</f>
        <v>36.44</v>
      </c>
      <c r="U1405" s="38">
        <f>ABS($K1405)</f>
        <v>5.83</v>
      </c>
      <c r="V1405" s="34">
        <f t="shared" si="214"/>
        <v>29.15</v>
      </c>
      <c r="W1405" s="35">
        <f t="shared" si="215"/>
        <v>8.75</v>
      </c>
      <c r="X1405" s="34" t="str">
        <f t="shared" si="216"/>
        <v/>
      </c>
      <c r="Y1405" s="35" t="str">
        <f t="shared" si="217"/>
        <v/>
      </c>
      <c r="Z1405" s="38" t="str">
        <f t="shared" si="212"/>
        <v>V8</v>
      </c>
      <c r="AA1405" s="38" t="str">
        <f t="shared" si="220"/>
        <v>V9</v>
      </c>
      <c r="AB1405" s="38" t="str">
        <f t="shared" si="213"/>
        <v>V10</v>
      </c>
      <c r="AC1405" s="38">
        <f>IF($AF1405=20,"",IF($V1405=0,"",IF($H1405="Adblue Bidon","",IF($H1405="GNC (KG)","",IF($H1405="Frais de service EV","",IF($Q1405=1,$G$2:$G$4524,""))))))</f>
        <v>26.01</v>
      </c>
      <c r="AD1405" s="33" t="str">
        <f t="shared" si="218"/>
        <v/>
      </c>
      <c r="AE1405" s="36" t="str">
        <f t="shared" si="219"/>
        <v/>
      </c>
      <c r="AF1405" s="37" t="str">
        <f>IFERROR(VLOOKUP($F$2,IMPUTATION!F:G,2,0),"")</f>
        <v/>
      </c>
    </row>
    <row r="1406" spans="1:32">
      <c r="A1406" s="31">
        <v>44408</v>
      </c>
      <c r="B1406" s="32">
        <v>57.07</v>
      </c>
      <c r="C1406" s="32" t="s">
        <v>393</v>
      </c>
      <c r="D1406" s="32" t="s">
        <v>371</v>
      </c>
      <c r="E1406" s="32" t="s">
        <v>191</v>
      </c>
      <c r="F1406" s="32" t="s">
        <v>1584</v>
      </c>
      <c r="G1406" s="32">
        <v>33.61</v>
      </c>
      <c r="H1406" s="32" t="s">
        <v>390</v>
      </c>
      <c r="I1406" s="32">
        <v>47.56</v>
      </c>
      <c r="J1406" s="32">
        <v>80</v>
      </c>
      <c r="K1406" s="32">
        <v>7.61</v>
      </c>
      <c r="L1406" s="32">
        <v>49.46</v>
      </c>
      <c r="M1406" s="32" t="s">
        <v>18</v>
      </c>
      <c r="N1406" s="32" t="s">
        <v>18</v>
      </c>
      <c r="O1406" s="32">
        <v>6401432</v>
      </c>
      <c r="P1406" s="38">
        <f>IF($H1406="",VLOOKUP($C1406,IMPUTATION_CARBURANT[],2,0),VLOOKUP($H1406,IMPUTATION_CARBURANT[],2,0))</f>
        <v>1</v>
      </c>
      <c r="Q1406" s="38">
        <f>IF(AND($P1406=123401,$M1406="VP"),124013,$P$2:$P$4524)</f>
        <v>1</v>
      </c>
      <c r="R1406" s="38" t="str">
        <f t="shared" si="211"/>
        <v>TEST</v>
      </c>
      <c r="S1406" s="38">
        <f>ABS($B1406)</f>
        <v>57.07</v>
      </c>
      <c r="T1406" s="38">
        <f>ABS($I1406)</f>
        <v>47.56</v>
      </c>
      <c r="U1406" s="38">
        <f>ABS($K1406)</f>
        <v>7.61</v>
      </c>
      <c r="V1406" s="34">
        <f t="shared" si="214"/>
        <v>38.049999999999997</v>
      </c>
      <c r="W1406" s="35">
        <f t="shared" si="215"/>
        <v>11.41</v>
      </c>
      <c r="X1406" s="34" t="str">
        <f t="shared" si="216"/>
        <v/>
      </c>
      <c r="Y1406" s="35" t="str">
        <f t="shared" si="217"/>
        <v/>
      </c>
      <c r="Z1406" s="38" t="str">
        <f t="shared" si="212"/>
        <v>V8</v>
      </c>
      <c r="AA1406" s="38" t="str">
        <f t="shared" si="220"/>
        <v>V9</v>
      </c>
      <c r="AB1406" s="38" t="str">
        <f t="shared" si="213"/>
        <v>V10</v>
      </c>
      <c r="AC1406" s="38">
        <f>IF($AF1406=20,"",IF($V1406=0,"",IF($H1406="Adblue Bidon","",IF($H1406="GNC (KG)","",IF($H1406="Frais de service EV","",IF($Q1406=1,$G$2:$G$4524,""))))))</f>
        <v>33.61</v>
      </c>
      <c r="AD1406" s="33" t="str">
        <f t="shared" si="218"/>
        <v/>
      </c>
      <c r="AE1406" s="36" t="str">
        <f t="shared" si="219"/>
        <v/>
      </c>
      <c r="AF1406" s="37" t="str">
        <f>IFERROR(VLOOKUP($F$2,IMPUTATION!F:G,2,0),"")</f>
        <v/>
      </c>
    </row>
    <row r="1407" spans="1:32">
      <c r="A1407" s="31">
        <v>44408</v>
      </c>
      <c r="B1407" s="32">
        <v>118.36</v>
      </c>
      <c r="C1407" s="32" t="s">
        <v>21</v>
      </c>
      <c r="D1407" s="32" t="s">
        <v>371</v>
      </c>
      <c r="E1407" s="32" t="s">
        <v>101</v>
      </c>
      <c r="F1407" s="32" t="s">
        <v>547</v>
      </c>
      <c r="G1407" s="32">
        <v>79.819999999999993</v>
      </c>
      <c r="H1407" s="32" t="s">
        <v>380</v>
      </c>
      <c r="I1407" s="32">
        <v>98.63</v>
      </c>
      <c r="J1407" s="32">
        <v>80</v>
      </c>
      <c r="K1407" s="32">
        <v>15.78</v>
      </c>
      <c r="L1407" s="32">
        <v>102.58</v>
      </c>
      <c r="M1407" s="32" t="s">
        <v>19</v>
      </c>
      <c r="N1407" s="32" t="s">
        <v>396</v>
      </c>
      <c r="O1407" s="32">
        <v>6400796</v>
      </c>
      <c r="P1407" s="38">
        <f>IF($H1407="",VLOOKUP($C1407,IMPUTATION_CARBURANT[],2,0),VLOOKUP($H1407,IMPUTATION_CARBURANT[],2,0))</f>
        <v>1</v>
      </c>
      <c r="Q1407" s="38">
        <f>IF(AND($P1407=123401,$M1407="VP"),124013,$P$2:$P$4524)</f>
        <v>1</v>
      </c>
      <c r="R1407" s="38" t="str">
        <f t="shared" si="211"/>
        <v>TEST</v>
      </c>
      <c r="S1407" s="38">
        <f>ABS($B1407)</f>
        <v>118.36</v>
      </c>
      <c r="T1407" s="38">
        <f>ABS($I1407)</f>
        <v>98.63</v>
      </c>
      <c r="U1407" s="38">
        <f>ABS($K1407)</f>
        <v>15.78</v>
      </c>
      <c r="V1407" s="34">
        <f t="shared" si="214"/>
        <v>78.900000000000006</v>
      </c>
      <c r="W1407" s="35">
        <f t="shared" si="215"/>
        <v>23.68</v>
      </c>
      <c r="X1407" s="34" t="str">
        <f t="shared" si="216"/>
        <v/>
      </c>
      <c r="Y1407" s="35" t="str">
        <f t="shared" si="217"/>
        <v/>
      </c>
      <c r="Z1407" s="38" t="str">
        <f t="shared" si="212"/>
        <v>V8</v>
      </c>
      <c r="AA1407" s="38" t="str">
        <f t="shared" si="220"/>
        <v>V9</v>
      </c>
      <c r="AB1407" s="38" t="str">
        <f t="shared" si="213"/>
        <v>V10</v>
      </c>
      <c r="AC1407" s="38">
        <f>IF($AF1407=20,"",IF($V1407=0,"",IF($H1407="Adblue Bidon","",IF($H1407="GNC (KG)","",IF($H1407="Frais de service EV","",IF($Q1407=1,$G$2:$G$4524,""))))))</f>
        <v>79.819999999999993</v>
      </c>
      <c r="AD1407" s="33" t="str">
        <f t="shared" si="218"/>
        <v/>
      </c>
      <c r="AE1407" s="36" t="str">
        <f t="shared" si="219"/>
        <v/>
      </c>
      <c r="AF1407" s="37" t="str">
        <f>IFERROR(VLOOKUP($F$2,IMPUTATION!F:G,2,0),"")</f>
        <v/>
      </c>
    </row>
    <row r="1408" spans="1:32">
      <c r="A1408" s="31">
        <v>44408</v>
      </c>
      <c r="B1408" s="32">
        <v>59.36</v>
      </c>
      <c r="C1408" s="32" t="s">
        <v>393</v>
      </c>
      <c r="D1408" s="32" t="s">
        <v>371</v>
      </c>
      <c r="E1408" s="32" t="s">
        <v>258</v>
      </c>
      <c r="F1408" s="32" t="s">
        <v>825</v>
      </c>
      <c r="G1408" s="32">
        <v>37.15</v>
      </c>
      <c r="H1408" s="32" t="s">
        <v>387</v>
      </c>
      <c r="I1408" s="32">
        <v>49.47</v>
      </c>
      <c r="J1408" s="32">
        <v>80</v>
      </c>
      <c r="K1408" s="32">
        <v>7.91</v>
      </c>
      <c r="L1408" s="32">
        <v>51.45</v>
      </c>
      <c r="M1408" s="32" t="s">
        <v>18</v>
      </c>
      <c r="N1408" s="32" t="s">
        <v>18</v>
      </c>
      <c r="O1408" s="32">
        <v>6400190</v>
      </c>
      <c r="P1408" s="38">
        <f>IF($H1408="",VLOOKUP($C1408,IMPUTATION_CARBURANT[],2,0),VLOOKUP($H1408,IMPUTATION_CARBURANT[],2,0))</f>
        <v>1</v>
      </c>
      <c r="Q1408" s="38">
        <f>IF(AND($P1408=123401,$M1408="VP"),124013,$P$2:$P$4524)</f>
        <v>1</v>
      </c>
      <c r="R1408" s="38" t="str">
        <f t="shared" si="211"/>
        <v>TEST</v>
      </c>
      <c r="S1408" s="38">
        <f>ABS($B1408)</f>
        <v>59.36</v>
      </c>
      <c r="T1408" s="38">
        <f>ABS($I1408)</f>
        <v>49.47</v>
      </c>
      <c r="U1408" s="38">
        <f>ABS($K1408)</f>
        <v>7.91</v>
      </c>
      <c r="V1408" s="34">
        <f t="shared" si="214"/>
        <v>39.58</v>
      </c>
      <c r="W1408" s="35">
        <f t="shared" si="215"/>
        <v>11.87</v>
      </c>
      <c r="X1408" s="34" t="str">
        <f t="shared" si="216"/>
        <v/>
      </c>
      <c r="Y1408" s="35" t="str">
        <f t="shared" si="217"/>
        <v/>
      </c>
      <c r="Z1408" s="38" t="str">
        <f t="shared" si="212"/>
        <v>V8</v>
      </c>
      <c r="AA1408" s="38" t="str">
        <f t="shared" si="220"/>
        <v>V9</v>
      </c>
      <c r="AB1408" s="38" t="str">
        <f t="shared" si="213"/>
        <v>V10</v>
      </c>
      <c r="AC1408" s="38">
        <f>IF($AF1408=20,"",IF($V1408=0,"",IF($H1408="Adblue Bidon","",IF($H1408="GNC (KG)","",IF($H1408="Frais de service EV","",IF($Q1408=1,$G$2:$G$4524,""))))))</f>
        <v>37.15</v>
      </c>
      <c r="AD1408" s="33" t="str">
        <f t="shared" si="218"/>
        <v/>
      </c>
      <c r="AE1408" s="36" t="str">
        <f t="shared" si="219"/>
        <v/>
      </c>
      <c r="AF1408" s="37" t="str">
        <f>IFERROR(VLOOKUP($F$2,IMPUTATION!F:G,2,0),"")</f>
        <v/>
      </c>
    </row>
    <row r="1409" spans="1:32">
      <c r="A1409" s="31">
        <v>44408</v>
      </c>
      <c r="B1409" s="32">
        <v>72.34</v>
      </c>
      <c r="C1409" s="32" t="s">
        <v>393</v>
      </c>
      <c r="D1409" s="32" t="s">
        <v>371</v>
      </c>
      <c r="E1409" s="32" t="s">
        <v>245</v>
      </c>
      <c r="F1409" s="32" t="s">
        <v>734</v>
      </c>
      <c r="G1409" s="32">
        <v>45.7</v>
      </c>
      <c r="H1409" s="32" t="s">
        <v>387</v>
      </c>
      <c r="I1409" s="32">
        <v>60.28</v>
      </c>
      <c r="J1409" s="32">
        <v>80</v>
      </c>
      <c r="K1409" s="32">
        <v>9.65</v>
      </c>
      <c r="L1409" s="32">
        <v>62.69</v>
      </c>
      <c r="M1409" s="32" t="s">
        <v>18</v>
      </c>
      <c r="N1409" s="32" t="s">
        <v>18</v>
      </c>
      <c r="O1409" s="32">
        <v>6400172</v>
      </c>
      <c r="P1409" s="38">
        <f>IF($H1409="",VLOOKUP($C1409,IMPUTATION_CARBURANT[],2,0),VLOOKUP($H1409,IMPUTATION_CARBURANT[],2,0))</f>
        <v>1</v>
      </c>
      <c r="Q1409" s="38">
        <f>IF(AND($P1409=123401,$M1409="VP"),124013,$P$2:$P$4524)</f>
        <v>1</v>
      </c>
      <c r="R1409" s="38" t="str">
        <f t="shared" si="211"/>
        <v>TEST</v>
      </c>
      <c r="S1409" s="38">
        <f>ABS($B1409)</f>
        <v>72.34</v>
      </c>
      <c r="T1409" s="38">
        <f>ABS($I1409)</f>
        <v>60.28</v>
      </c>
      <c r="U1409" s="38">
        <f>ABS($K1409)</f>
        <v>9.65</v>
      </c>
      <c r="V1409" s="34">
        <f t="shared" si="214"/>
        <v>48.22</v>
      </c>
      <c r="W1409" s="35">
        <f t="shared" si="215"/>
        <v>14.47</v>
      </c>
      <c r="X1409" s="34" t="str">
        <f t="shared" si="216"/>
        <v/>
      </c>
      <c r="Y1409" s="35" t="str">
        <f t="shared" si="217"/>
        <v/>
      </c>
      <c r="Z1409" s="38" t="str">
        <f t="shared" si="212"/>
        <v>V8</v>
      </c>
      <c r="AA1409" s="38" t="str">
        <f t="shared" si="220"/>
        <v>V9</v>
      </c>
      <c r="AB1409" s="38" t="str">
        <f t="shared" si="213"/>
        <v>V10</v>
      </c>
      <c r="AC1409" s="38">
        <f>IF($AF1409=20,"",IF($V1409=0,"",IF($H1409="Adblue Bidon","",IF($H1409="GNC (KG)","",IF($H1409="Frais de service EV","",IF($Q1409=1,$G$2:$G$4524,""))))))</f>
        <v>45.7</v>
      </c>
      <c r="AD1409" s="33" t="str">
        <f t="shared" si="218"/>
        <v/>
      </c>
      <c r="AE1409" s="36" t="str">
        <f t="shared" si="219"/>
        <v/>
      </c>
      <c r="AF1409" s="37" t="str">
        <f>IFERROR(VLOOKUP($F$2,IMPUTATION!F:G,2,0),"")</f>
        <v/>
      </c>
    </row>
    <row r="1410" spans="1:32">
      <c r="A1410" s="31">
        <v>44408</v>
      </c>
      <c r="B1410" s="32">
        <v>105.4</v>
      </c>
      <c r="C1410" s="32" t="s">
        <v>21</v>
      </c>
      <c r="D1410" s="32" t="s">
        <v>371</v>
      </c>
      <c r="E1410" s="32" t="s">
        <v>110</v>
      </c>
      <c r="F1410" s="32" t="s">
        <v>642</v>
      </c>
      <c r="G1410" s="32">
        <v>71.08</v>
      </c>
      <c r="H1410" s="32" t="s">
        <v>380</v>
      </c>
      <c r="I1410" s="32">
        <v>87.83</v>
      </c>
      <c r="J1410" s="32">
        <v>80</v>
      </c>
      <c r="K1410" s="32">
        <v>14.06</v>
      </c>
      <c r="L1410" s="32">
        <v>91.34</v>
      </c>
      <c r="M1410" s="32" t="s">
        <v>19</v>
      </c>
      <c r="N1410" s="32" t="s">
        <v>396</v>
      </c>
      <c r="O1410" s="32">
        <v>6177571</v>
      </c>
      <c r="P1410" s="38">
        <f>IF($H1410="",VLOOKUP($C1410,IMPUTATION_CARBURANT[],2,0),VLOOKUP($H1410,IMPUTATION_CARBURANT[],2,0))</f>
        <v>1</v>
      </c>
      <c r="Q1410" s="38">
        <f>IF(AND($P1410=123401,$M1410="VP"),124013,$P$2:$P$4524)</f>
        <v>1</v>
      </c>
      <c r="R1410" s="38" t="str">
        <f t="shared" ref="R1410:R1473" si="221">"TEST"</f>
        <v>TEST</v>
      </c>
      <c r="S1410" s="38">
        <f>ABS($B1410)</f>
        <v>105.4</v>
      </c>
      <c r="T1410" s="38">
        <f>ABS($I1410)</f>
        <v>87.83</v>
      </c>
      <c r="U1410" s="38">
        <f>ABS($K1410)</f>
        <v>14.06</v>
      </c>
      <c r="V1410" s="34">
        <f t="shared" si="214"/>
        <v>70.260000000000005</v>
      </c>
      <c r="W1410" s="35">
        <f t="shared" si="215"/>
        <v>21.08</v>
      </c>
      <c r="X1410" s="34" t="str">
        <f t="shared" si="216"/>
        <v/>
      </c>
      <c r="Y1410" s="35" t="str">
        <f t="shared" si="217"/>
        <v/>
      </c>
      <c r="Z1410" s="38" t="str">
        <f t="shared" ref="Z1410:Z1473" si="222">"V8"</f>
        <v>V8</v>
      </c>
      <c r="AA1410" s="38" t="str">
        <f t="shared" si="220"/>
        <v>V9</v>
      </c>
      <c r="AB1410" s="38" t="str">
        <f t="shared" ref="AB1410:AB1473" si="223">"V10"</f>
        <v>V10</v>
      </c>
      <c r="AC1410" s="38">
        <f>IF($AF1410=20,"",IF($V1410=0,"",IF($H1410="Adblue Bidon","",IF($H1410="GNC (KG)","",IF($H1410="Frais de service EV","",IF($Q1410=1,$G$2:$G$4524,""))))))</f>
        <v>71.08</v>
      </c>
      <c r="AD1410" s="33" t="str">
        <f t="shared" si="218"/>
        <v/>
      </c>
      <c r="AE1410" s="36" t="str">
        <f t="shared" si="219"/>
        <v/>
      </c>
      <c r="AF1410" s="37" t="str">
        <f>IFERROR(VLOOKUP($F$2,IMPUTATION!F:G,2,0),"")</f>
        <v/>
      </c>
    </row>
    <row r="1411" spans="1:32">
      <c r="A1411" s="31">
        <v>44408</v>
      </c>
      <c r="B1411" s="32">
        <v>123.01</v>
      </c>
      <c r="C1411" s="32" t="s">
        <v>21</v>
      </c>
      <c r="D1411" s="32" t="s">
        <v>371</v>
      </c>
      <c r="E1411" s="32" t="s">
        <v>107</v>
      </c>
      <c r="F1411" s="32" t="s">
        <v>453</v>
      </c>
      <c r="G1411" s="32">
        <v>82.96</v>
      </c>
      <c r="H1411" s="32" t="s">
        <v>380</v>
      </c>
      <c r="I1411" s="32">
        <v>102.51</v>
      </c>
      <c r="J1411" s="32">
        <v>80</v>
      </c>
      <c r="K1411" s="32">
        <v>16.399999999999999</v>
      </c>
      <c r="L1411" s="32">
        <v>106.61</v>
      </c>
      <c r="M1411" s="32" t="s">
        <v>19</v>
      </c>
      <c r="N1411" s="32" t="s">
        <v>396</v>
      </c>
      <c r="O1411" s="32">
        <v>6400649</v>
      </c>
      <c r="P1411" s="38">
        <f>IF($H1411="",VLOOKUP($C1411,IMPUTATION_CARBURANT[],2,0),VLOOKUP($H1411,IMPUTATION_CARBURANT[],2,0))</f>
        <v>1</v>
      </c>
      <c r="Q1411" s="38">
        <f>IF(AND($P1411=123401,$M1411="VP"),124013,$P$2:$P$4524)</f>
        <v>1</v>
      </c>
      <c r="R1411" s="38" t="str">
        <f t="shared" si="221"/>
        <v>TEST</v>
      </c>
      <c r="S1411" s="38">
        <f>ABS($B1411)</f>
        <v>123.01</v>
      </c>
      <c r="T1411" s="38">
        <f>ABS($I1411)</f>
        <v>102.51</v>
      </c>
      <c r="U1411" s="38">
        <f>ABS($K1411)</f>
        <v>16.399999999999999</v>
      </c>
      <c r="V1411" s="34">
        <f t="shared" ref="V1411:V1474" si="224">IF($AF1411=20,0,ABS(ROUND(IF(AND($U1411=0,$J1411=100),$T1411/1.2,$T1411*$J1411/100),2)))</f>
        <v>82.01</v>
      </c>
      <c r="W1411" s="35">
        <f t="shared" ref="W1411:W1474" si="225">IF($AF1411=20,0,ABS(ROUND(IF(AND($U1411=0,$J1411=100),0,$S1411-$V1411-$U1411),2)))</f>
        <v>24.6</v>
      </c>
      <c r="X1411" s="34" t="str">
        <f t="shared" ref="X1411:X1474" si="226">IF($AF1411="","",ABS(ROUND(IF(AND($U1411=0,$J1411=100),$T1411/1.2,$T1411*$J1411/100),2)))</f>
        <v/>
      </c>
      <c r="Y1411" s="35" t="str">
        <f t="shared" ref="Y1411:Y1474" si="227">IF($AF1411="","",ABS(ROUND(IF(AND($U1411=0,$J1411=100),0,$S1411-$X1411-$U1411),2)))</f>
        <v/>
      </c>
      <c r="Z1411" s="38" t="str">
        <f t="shared" si="222"/>
        <v>V8</v>
      </c>
      <c r="AA1411" s="38" t="str">
        <f t="shared" si="220"/>
        <v>V9</v>
      </c>
      <c r="AB1411" s="38" t="str">
        <f t="shared" si="223"/>
        <v>V10</v>
      </c>
      <c r="AC1411" s="38">
        <f>IF($AF1411=20,"",IF($V1411=0,"",IF($H1411="Adblue Bidon","",IF($H1411="GNC (KG)","",IF($H1411="Frais de service EV","",IF($Q1411=1,$G$2:$G$4524,""))))))</f>
        <v>82.96</v>
      </c>
      <c r="AD1411" s="33" t="str">
        <f t="shared" ref="AD1411:AD1474" si="228">IF($X1411="","",IF($H1411="Adblue Bidon","",IF($H1411="GNC (KG)","",IF($H1411="Frais de service EV","",IF($Q1411=1,$G$2:$G$4524,"")))))</f>
        <v/>
      </c>
      <c r="AE1411" s="36" t="str">
        <f t="shared" ref="AE1411:AE1474" si="229">IF($AC1411="","",IF($AD1411="","","L"))</f>
        <v/>
      </c>
      <c r="AF1411" s="37" t="str">
        <f>IFERROR(VLOOKUP($F$2,IMPUTATION!F:G,2,0),"")</f>
        <v/>
      </c>
    </row>
    <row r="1412" spans="1:32">
      <c r="A1412" s="31">
        <v>44408</v>
      </c>
      <c r="B1412" s="32">
        <v>165.72</v>
      </c>
      <c r="C1412" s="32" t="s">
        <v>21</v>
      </c>
      <c r="D1412" s="32" t="s">
        <v>371</v>
      </c>
      <c r="E1412" s="32" t="s">
        <v>122</v>
      </c>
      <c r="F1412" s="32" t="s">
        <v>575</v>
      </c>
      <c r="G1412" s="32">
        <v>112</v>
      </c>
      <c r="H1412" s="32" t="s">
        <v>380</v>
      </c>
      <c r="I1412" s="32">
        <v>138.1</v>
      </c>
      <c r="J1412" s="32">
        <v>80</v>
      </c>
      <c r="K1412" s="32">
        <v>22.1</v>
      </c>
      <c r="L1412" s="32">
        <v>143.62</v>
      </c>
      <c r="M1412" s="32" t="s">
        <v>392</v>
      </c>
      <c r="N1412" s="32" t="s">
        <v>396</v>
      </c>
      <c r="O1412" s="32">
        <v>6178213</v>
      </c>
      <c r="P1412" s="38">
        <f>IF($H1412="",VLOOKUP($C1412,IMPUTATION_CARBURANT[],2,0),VLOOKUP($H1412,IMPUTATION_CARBURANT[],2,0))</f>
        <v>1</v>
      </c>
      <c r="Q1412" s="38">
        <f>IF(AND($P1412=123401,$M1412="VP"),124013,$P$2:$P$4524)</f>
        <v>1</v>
      </c>
      <c r="R1412" s="38" t="str">
        <f t="shared" si="221"/>
        <v>TEST</v>
      </c>
      <c r="S1412" s="38">
        <f>ABS($B1412)</f>
        <v>165.72</v>
      </c>
      <c r="T1412" s="38">
        <f>ABS($I1412)</f>
        <v>138.1</v>
      </c>
      <c r="U1412" s="38">
        <f>ABS($K1412)</f>
        <v>22.1</v>
      </c>
      <c r="V1412" s="34">
        <f t="shared" si="224"/>
        <v>110.48</v>
      </c>
      <c r="W1412" s="35">
        <f t="shared" si="225"/>
        <v>33.14</v>
      </c>
      <c r="X1412" s="34" t="str">
        <f t="shared" si="226"/>
        <v/>
      </c>
      <c r="Y1412" s="35" t="str">
        <f t="shared" si="227"/>
        <v/>
      </c>
      <c r="Z1412" s="38" t="str">
        <f t="shared" si="222"/>
        <v>V8</v>
      </c>
      <c r="AA1412" s="38" t="str">
        <f t="shared" si="220"/>
        <v>V9</v>
      </c>
      <c r="AB1412" s="38" t="str">
        <f t="shared" si="223"/>
        <v>V10</v>
      </c>
      <c r="AC1412" s="38">
        <f>IF($AF1412=20,"",IF($V1412=0,"",IF($H1412="Adblue Bidon","",IF($H1412="GNC (KG)","",IF($H1412="Frais de service EV","",IF($Q1412=1,$G$2:$G$4524,""))))))</f>
        <v>112</v>
      </c>
      <c r="AD1412" s="33" t="str">
        <f t="shared" si="228"/>
        <v/>
      </c>
      <c r="AE1412" s="36" t="str">
        <f t="shared" si="229"/>
        <v/>
      </c>
      <c r="AF1412" s="37" t="str">
        <f>IFERROR(VLOOKUP($F$2,IMPUTATION!F:G,2,0),"")</f>
        <v/>
      </c>
    </row>
    <row r="1413" spans="1:32">
      <c r="A1413" s="31">
        <v>44408</v>
      </c>
      <c r="B1413" s="32">
        <v>63.1</v>
      </c>
      <c r="C1413" s="32" t="s">
        <v>393</v>
      </c>
      <c r="D1413" s="32" t="s">
        <v>371</v>
      </c>
      <c r="E1413" s="32" t="s">
        <v>294</v>
      </c>
      <c r="F1413" s="32" t="s">
        <v>1585</v>
      </c>
      <c r="G1413" s="32">
        <v>39.49</v>
      </c>
      <c r="H1413" s="32" t="s">
        <v>387</v>
      </c>
      <c r="I1413" s="32">
        <v>52.58</v>
      </c>
      <c r="J1413" s="32">
        <v>80</v>
      </c>
      <c r="K1413" s="32">
        <v>8.42</v>
      </c>
      <c r="L1413" s="32">
        <v>54.68</v>
      </c>
      <c r="M1413" s="32" t="s">
        <v>18</v>
      </c>
      <c r="N1413" s="32" t="s">
        <v>18</v>
      </c>
      <c r="O1413" s="32">
        <v>6400658</v>
      </c>
      <c r="P1413" s="38">
        <f>IF($H1413="",VLOOKUP($C1413,IMPUTATION_CARBURANT[],2,0),VLOOKUP($H1413,IMPUTATION_CARBURANT[],2,0))</f>
        <v>1</v>
      </c>
      <c r="Q1413" s="38">
        <f>IF(AND($P1413=123401,$M1413="VP"),124013,$P$2:$P$4524)</f>
        <v>1</v>
      </c>
      <c r="R1413" s="38" t="str">
        <f t="shared" si="221"/>
        <v>TEST</v>
      </c>
      <c r="S1413" s="38">
        <f>ABS($B1413)</f>
        <v>63.1</v>
      </c>
      <c r="T1413" s="38">
        <f>ABS($I1413)</f>
        <v>52.58</v>
      </c>
      <c r="U1413" s="38">
        <f>ABS($K1413)</f>
        <v>8.42</v>
      </c>
      <c r="V1413" s="34">
        <f t="shared" si="224"/>
        <v>42.06</v>
      </c>
      <c r="W1413" s="35">
        <f t="shared" si="225"/>
        <v>12.62</v>
      </c>
      <c r="X1413" s="34" t="str">
        <f t="shared" si="226"/>
        <v/>
      </c>
      <c r="Y1413" s="35" t="str">
        <f t="shared" si="227"/>
        <v/>
      </c>
      <c r="Z1413" s="38" t="str">
        <f t="shared" si="222"/>
        <v>V8</v>
      </c>
      <c r="AA1413" s="38" t="str">
        <f t="shared" si="220"/>
        <v>V9</v>
      </c>
      <c r="AB1413" s="38" t="str">
        <f t="shared" si="223"/>
        <v>V10</v>
      </c>
      <c r="AC1413" s="38">
        <f>IF($AF1413=20,"",IF($V1413=0,"",IF($H1413="Adblue Bidon","",IF($H1413="GNC (KG)","",IF($H1413="Frais de service EV","",IF($Q1413=1,$G$2:$G$4524,""))))))</f>
        <v>39.49</v>
      </c>
      <c r="AD1413" s="33" t="str">
        <f t="shared" si="228"/>
        <v/>
      </c>
      <c r="AE1413" s="36" t="str">
        <f t="shared" si="229"/>
        <v/>
      </c>
      <c r="AF1413" s="37" t="str">
        <f>IFERROR(VLOOKUP($F$2,IMPUTATION!F:G,2,0),"")</f>
        <v/>
      </c>
    </row>
    <row r="1414" spans="1:32">
      <c r="A1414" s="31">
        <v>44408</v>
      </c>
      <c r="B1414" s="32">
        <v>58.97</v>
      </c>
      <c r="C1414" s="32" t="s">
        <v>393</v>
      </c>
      <c r="D1414" s="32" t="s">
        <v>371</v>
      </c>
      <c r="E1414" s="32" t="s">
        <v>317</v>
      </c>
      <c r="F1414" s="32" t="s">
        <v>1586</v>
      </c>
      <c r="G1414" s="32">
        <v>34.56</v>
      </c>
      <c r="H1414" s="32" t="s">
        <v>390</v>
      </c>
      <c r="I1414" s="32">
        <v>49.14</v>
      </c>
      <c r="J1414" s="32">
        <v>80</v>
      </c>
      <c r="K1414" s="32">
        <v>7.86</v>
      </c>
      <c r="L1414" s="32">
        <v>51.11</v>
      </c>
      <c r="M1414" s="32" t="s">
        <v>18</v>
      </c>
      <c r="N1414" s="32" t="s">
        <v>18</v>
      </c>
      <c r="O1414" s="32">
        <v>6400466</v>
      </c>
      <c r="P1414" s="38">
        <f>IF($H1414="",VLOOKUP($C1414,IMPUTATION_CARBURANT[],2,0),VLOOKUP($H1414,IMPUTATION_CARBURANT[],2,0))</f>
        <v>1</v>
      </c>
      <c r="Q1414" s="38">
        <f>IF(AND($P1414=123401,$M1414="VP"),124013,$P$2:$P$4524)</f>
        <v>1</v>
      </c>
      <c r="R1414" s="38" t="str">
        <f t="shared" si="221"/>
        <v>TEST</v>
      </c>
      <c r="S1414" s="38">
        <f>ABS($B1414)</f>
        <v>58.97</v>
      </c>
      <c r="T1414" s="38">
        <f>ABS($I1414)</f>
        <v>49.14</v>
      </c>
      <c r="U1414" s="38">
        <f>ABS($K1414)</f>
        <v>7.86</v>
      </c>
      <c r="V1414" s="34">
        <f t="shared" si="224"/>
        <v>39.31</v>
      </c>
      <c r="W1414" s="35">
        <f t="shared" si="225"/>
        <v>11.8</v>
      </c>
      <c r="X1414" s="34" t="str">
        <f t="shared" si="226"/>
        <v/>
      </c>
      <c r="Y1414" s="35" t="str">
        <f t="shared" si="227"/>
        <v/>
      </c>
      <c r="Z1414" s="38" t="str">
        <f t="shared" si="222"/>
        <v>V8</v>
      </c>
      <c r="AA1414" s="38" t="str">
        <f t="shared" si="220"/>
        <v>V9</v>
      </c>
      <c r="AB1414" s="38" t="str">
        <f t="shared" si="223"/>
        <v>V10</v>
      </c>
      <c r="AC1414" s="38">
        <f>IF($AF1414=20,"",IF($V1414=0,"",IF($H1414="Adblue Bidon","",IF($H1414="GNC (KG)","",IF($H1414="Frais de service EV","",IF($Q1414=1,$G$2:$G$4524,""))))))</f>
        <v>34.56</v>
      </c>
      <c r="AD1414" s="33" t="str">
        <f t="shared" si="228"/>
        <v/>
      </c>
      <c r="AE1414" s="36" t="str">
        <f t="shared" si="229"/>
        <v/>
      </c>
      <c r="AF1414" s="37" t="str">
        <f>IFERROR(VLOOKUP($F$2,IMPUTATION!F:G,2,0),"")</f>
        <v/>
      </c>
    </row>
    <row r="1415" spans="1:32">
      <c r="A1415" s="31">
        <v>44408</v>
      </c>
      <c r="B1415" s="32">
        <v>172.8</v>
      </c>
      <c r="C1415" s="32" t="s">
        <v>21</v>
      </c>
      <c r="D1415" s="32" t="s">
        <v>371</v>
      </c>
      <c r="E1415" s="32" t="s">
        <v>125</v>
      </c>
      <c r="F1415" s="32" t="s">
        <v>1587</v>
      </c>
      <c r="G1415" s="32">
        <v>116.53</v>
      </c>
      <c r="H1415" s="32" t="s">
        <v>380</v>
      </c>
      <c r="I1415" s="32">
        <v>144</v>
      </c>
      <c r="J1415" s="32">
        <v>80</v>
      </c>
      <c r="K1415" s="32">
        <v>23.04</v>
      </c>
      <c r="L1415" s="32">
        <v>149.76</v>
      </c>
      <c r="M1415" s="32" t="s">
        <v>392</v>
      </c>
      <c r="N1415" s="32" t="s">
        <v>396</v>
      </c>
      <c r="O1415" s="32">
        <v>6400175</v>
      </c>
      <c r="P1415" s="38">
        <f>IF($H1415="",VLOOKUP($C1415,IMPUTATION_CARBURANT[],2,0),VLOOKUP($H1415,IMPUTATION_CARBURANT[],2,0))</f>
        <v>1</v>
      </c>
      <c r="Q1415" s="38">
        <f>IF(AND($P1415=123401,$M1415="VP"),124013,$P$2:$P$4524)</f>
        <v>1</v>
      </c>
      <c r="R1415" s="38" t="str">
        <f t="shared" si="221"/>
        <v>TEST</v>
      </c>
      <c r="S1415" s="38">
        <f>ABS($B1415)</f>
        <v>172.8</v>
      </c>
      <c r="T1415" s="38">
        <f>ABS($I1415)</f>
        <v>144</v>
      </c>
      <c r="U1415" s="38">
        <f>ABS($K1415)</f>
        <v>23.04</v>
      </c>
      <c r="V1415" s="34">
        <f t="shared" si="224"/>
        <v>115.2</v>
      </c>
      <c r="W1415" s="35">
        <f t="shared" si="225"/>
        <v>34.56</v>
      </c>
      <c r="X1415" s="34" t="str">
        <f t="shared" si="226"/>
        <v/>
      </c>
      <c r="Y1415" s="35" t="str">
        <f t="shared" si="227"/>
        <v/>
      </c>
      <c r="Z1415" s="38" t="str">
        <f t="shared" si="222"/>
        <v>V8</v>
      </c>
      <c r="AA1415" s="38" t="str">
        <f t="shared" si="220"/>
        <v>V9</v>
      </c>
      <c r="AB1415" s="38" t="str">
        <f t="shared" si="223"/>
        <v>V10</v>
      </c>
      <c r="AC1415" s="38">
        <f>IF($AF1415=20,"",IF($V1415=0,"",IF($H1415="Adblue Bidon","",IF($H1415="GNC (KG)","",IF($H1415="Frais de service EV","",IF($Q1415=1,$G$2:$G$4524,""))))))</f>
        <v>116.53</v>
      </c>
      <c r="AD1415" s="33" t="str">
        <f t="shared" si="228"/>
        <v/>
      </c>
      <c r="AE1415" s="36" t="str">
        <f t="shared" si="229"/>
        <v/>
      </c>
      <c r="AF1415" s="37" t="str">
        <f>IFERROR(VLOOKUP($F$2,IMPUTATION!F:G,2,0),"")</f>
        <v/>
      </c>
    </row>
    <row r="1416" spans="1:32">
      <c r="A1416" s="31">
        <v>44408</v>
      </c>
      <c r="B1416" s="32">
        <v>62.47</v>
      </c>
      <c r="C1416" s="32" t="s">
        <v>393</v>
      </c>
      <c r="D1416" s="32" t="s">
        <v>371</v>
      </c>
      <c r="E1416" s="32" t="s">
        <v>267</v>
      </c>
      <c r="F1416" s="32" t="s">
        <v>444</v>
      </c>
      <c r="G1416" s="32">
        <v>36.840000000000003</v>
      </c>
      <c r="H1416" s="32" t="s">
        <v>390</v>
      </c>
      <c r="I1416" s="32">
        <v>52.06</v>
      </c>
      <c r="J1416" s="32">
        <v>80</v>
      </c>
      <c r="K1416" s="32">
        <v>8.33</v>
      </c>
      <c r="L1416" s="32">
        <v>54.14</v>
      </c>
      <c r="M1416" s="32" t="s">
        <v>18</v>
      </c>
      <c r="N1416" s="32" t="s">
        <v>18</v>
      </c>
      <c r="O1416" s="32">
        <v>6400847</v>
      </c>
      <c r="P1416" s="38">
        <f>IF($H1416="",VLOOKUP($C1416,IMPUTATION_CARBURANT[],2,0),VLOOKUP($H1416,IMPUTATION_CARBURANT[],2,0))</f>
        <v>1</v>
      </c>
      <c r="Q1416" s="38">
        <f>IF(AND($P1416=123401,$M1416="VP"),124013,$P$2:$P$4524)</f>
        <v>1</v>
      </c>
      <c r="R1416" s="38" t="str">
        <f t="shared" si="221"/>
        <v>TEST</v>
      </c>
      <c r="S1416" s="38">
        <f>ABS($B1416)</f>
        <v>62.47</v>
      </c>
      <c r="T1416" s="38">
        <f>ABS($I1416)</f>
        <v>52.06</v>
      </c>
      <c r="U1416" s="38">
        <f>ABS($K1416)</f>
        <v>8.33</v>
      </c>
      <c r="V1416" s="34">
        <f t="shared" si="224"/>
        <v>41.65</v>
      </c>
      <c r="W1416" s="35">
        <f t="shared" si="225"/>
        <v>12.49</v>
      </c>
      <c r="X1416" s="34" t="str">
        <f t="shared" si="226"/>
        <v/>
      </c>
      <c r="Y1416" s="35" t="str">
        <f t="shared" si="227"/>
        <v/>
      </c>
      <c r="Z1416" s="38" t="str">
        <f t="shared" si="222"/>
        <v>V8</v>
      </c>
      <c r="AA1416" s="38" t="str">
        <f t="shared" si="220"/>
        <v>V9</v>
      </c>
      <c r="AB1416" s="38" t="str">
        <f t="shared" si="223"/>
        <v>V10</v>
      </c>
      <c r="AC1416" s="38">
        <f>IF($AF1416=20,"",IF($V1416=0,"",IF($H1416="Adblue Bidon","",IF($H1416="GNC (KG)","",IF($H1416="Frais de service EV","",IF($Q1416=1,$G$2:$G$4524,""))))))</f>
        <v>36.840000000000003</v>
      </c>
      <c r="AD1416" s="33" t="str">
        <f t="shared" si="228"/>
        <v/>
      </c>
      <c r="AE1416" s="36" t="str">
        <f t="shared" si="229"/>
        <v/>
      </c>
      <c r="AF1416" s="37" t="str">
        <f>IFERROR(VLOOKUP($F$2,IMPUTATION!F:G,2,0),"")</f>
        <v/>
      </c>
    </row>
    <row r="1417" spans="1:32">
      <c r="A1417" s="31">
        <v>44408</v>
      </c>
      <c r="B1417" s="32">
        <v>90.65</v>
      </c>
      <c r="C1417" s="32" t="s">
        <v>21</v>
      </c>
      <c r="D1417" s="32" t="s">
        <v>371</v>
      </c>
      <c r="E1417" s="32" t="s">
        <v>121</v>
      </c>
      <c r="F1417" s="32" t="s">
        <v>614</v>
      </c>
      <c r="G1417" s="32">
        <v>60.93</v>
      </c>
      <c r="H1417" s="32" t="s">
        <v>380</v>
      </c>
      <c r="I1417" s="32">
        <v>75.540000000000006</v>
      </c>
      <c r="J1417" s="32">
        <v>80</v>
      </c>
      <c r="K1417" s="32">
        <v>12.09</v>
      </c>
      <c r="L1417" s="32">
        <v>78.56</v>
      </c>
      <c r="M1417" s="32" t="s">
        <v>392</v>
      </c>
      <c r="N1417" s="32" t="s">
        <v>396</v>
      </c>
      <c r="O1417" s="32">
        <v>6177769</v>
      </c>
      <c r="P1417" s="38">
        <f>IF($H1417="",VLOOKUP($C1417,IMPUTATION_CARBURANT[],2,0),VLOOKUP($H1417,IMPUTATION_CARBURANT[],2,0))</f>
        <v>1</v>
      </c>
      <c r="Q1417" s="38">
        <f>IF(AND($P1417=123401,$M1417="VP"),124013,$P$2:$P$4524)</f>
        <v>1</v>
      </c>
      <c r="R1417" s="38" t="str">
        <f t="shared" si="221"/>
        <v>TEST</v>
      </c>
      <c r="S1417" s="38">
        <f>ABS($B1417)</f>
        <v>90.65</v>
      </c>
      <c r="T1417" s="38">
        <f>ABS($I1417)</f>
        <v>75.540000000000006</v>
      </c>
      <c r="U1417" s="38">
        <f>ABS($K1417)</f>
        <v>12.09</v>
      </c>
      <c r="V1417" s="34">
        <f t="shared" si="224"/>
        <v>60.43</v>
      </c>
      <c r="W1417" s="35">
        <f t="shared" si="225"/>
        <v>18.13</v>
      </c>
      <c r="X1417" s="34" t="str">
        <f t="shared" si="226"/>
        <v/>
      </c>
      <c r="Y1417" s="35" t="str">
        <f t="shared" si="227"/>
        <v/>
      </c>
      <c r="Z1417" s="38" t="str">
        <f t="shared" si="222"/>
        <v>V8</v>
      </c>
      <c r="AA1417" s="38" t="str">
        <f t="shared" si="220"/>
        <v>V9</v>
      </c>
      <c r="AB1417" s="38" t="str">
        <f t="shared" si="223"/>
        <v>V10</v>
      </c>
      <c r="AC1417" s="38">
        <f>IF($AF1417=20,"",IF($V1417=0,"",IF($H1417="Adblue Bidon","",IF($H1417="GNC (KG)","",IF($H1417="Frais de service EV","",IF($Q1417=1,$G$2:$G$4524,""))))))</f>
        <v>60.93</v>
      </c>
      <c r="AD1417" s="33" t="str">
        <f t="shared" si="228"/>
        <v/>
      </c>
      <c r="AE1417" s="36" t="str">
        <f t="shared" si="229"/>
        <v/>
      </c>
      <c r="AF1417" s="37" t="str">
        <f>IFERROR(VLOOKUP($F$2,IMPUTATION!F:G,2,0),"")</f>
        <v/>
      </c>
    </row>
    <row r="1418" spans="1:32">
      <c r="A1418" s="31">
        <v>44408</v>
      </c>
      <c r="B1418" s="32">
        <v>105.72</v>
      </c>
      <c r="C1418" s="32" t="s">
        <v>21</v>
      </c>
      <c r="D1418" s="32" t="s">
        <v>371</v>
      </c>
      <c r="E1418" s="32" t="s">
        <v>126</v>
      </c>
      <c r="F1418" s="32" t="s">
        <v>437</v>
      </c>
      <c r="G1418" s="32">
        <v>71.78</v>
      </c>
      <c r="H1418" s="32" t="s">
        <v>380</v>
      </c>
      <c r="I1418" s="32">
        <v>88.1</v>
      </c>
      <c r="J1418" s="32">
        <v>80</v>
      </c>
      <c r="K1418" s="32">
        <v>14.1</v>
      </c>
      <c r="L1418" s="32">
        <v>91.62</v>
      </c>
      <c r="M1418" s="32" t="s">
        <v>392</v>
      </c>
      <c r="N1418" s="32" t="s">
        <v>396</v>
      </c>
      <c r="O1418" s="32">
        <v>6400247</v>
      </c>
      <c r="P1418" s="38">
        <f>IF($H1418="",VLOOKUP($C1418,IMPUTATION_CARBURANT[],2,0),VLOOKUP($H1418,IMPUTATION_CARBURANT[],2,0))</f>
        <v>1</v>
      </c>
      <c r="Q1418" s="38">
        <f>IF(AND($P1418=123401,$M1418="VP"),124013,$P$2:$P$4524)</f>
        <v>1</v>
      </c>
      <c r="R1418" s="38" t="str">
        <f t="shared" si="221"/>
        <v>TEST</v>
      </c>
      <c r="S1418" s="38">
        <f>ABS($B1418)</f>
        <v>105.72</v>
      </c>
      <c r="T1418" s="38">
        <f>ABS($I1418)</f>
        <v>88.1</v>
      </c>
      <c r="U1418" s="38">
        <f>ABS($K1418)</f>
        <v>14.1</v>
      </c>
      <c r="V1418" s="34">
        <f t="shared" si="224"/>
        <v>70.48</v>
      </c>
      <c r="W1418" s="35">
        <f t="shared" si="225"/>
        <v>21.14</v>
      </c>
      <c r="X1418" s="34" t="str">
        <f t="shared" si="226"/>
        <v/>
      </c>
      <c r="Y1418" s="35" t="str">
        <f t="shared" si="227"/>
        <v/>
      </c>
      <c r="Z1418" s="38" t="str">
        <f t="shared" si="222"/>
        <v>V8</v>
      </c>
      <c r="AA1418" s="38" t="str">
        <f t="shared" si="220"/>
        <v>V9</v>
      </c>
      <c r="AB1418" s="38" t="str">
        <f t="shared" si="223"/>
        <v>V10</v>
      </c>
      <c r="AC1418" s="38">
        <f>IF($AF1418=20,"",IF($V1418=0,"",IF($H1418="Adblue Bidon","",IF($H1418="GNC (KG)","",IF($H1418="Frais de service EV","",IF($Q1418=1,$G$2:$G$4524,""))))))</f>
        <v>71.78</v>
      </c>
      <c r="AD1418" s="33" t="str">
        <f t="shared" si="228"/>
        <v/>
      </c>
      <c r="AE1418" s="36" t="str">
        <f t="shared" si="229"/>
        <v/>
      </c>
      <c r="AF1418" s="37" t="str">
        <f>IFERROR(VLOOKUP($F$2,IMPUTATION!F:G,2,0),"")</f>
        <v/>
      </c>
    </row>
    <row r="1419" spans="1:32">
      <c r="A1419" s="31">
        <v>44408</v>
      </c>
      <c r="B1419" s="32">
        <v>91.5</v>
      </c>
      <c r="C1419" s="32" t="s">
        <v>21</v>
      </c>
      <c r="D1419" s="32" t="s">
        <v>371</v>
      </c>
      <c r="E1419" s="32" t="s">
        <v>97</v>
      </c>
      <c r="F1419" s="32" t="s">
        <v>456</v>
      </c>
      <c r="G1419" s="32">
        <v>61.71</v>
      </c>
      <c r="H1419" s="32" t="s">
        <v>380</v>
      </c>
      <c r="I1419" s="32">
        <v>76.25</v>
      </c>
      <c r="J1419" s="32">
        <v>80</v>
      </c>
      <c r="K1419" s="32">
        <v>12.2</v>
      </c>
      <c r="L1419" s="32">
        <v>79.3</v>
      </c>
      <c r="M1419" s="32" t="s">
        <v>392</v>
      </c>
      <c r="N1419" s="32" t="s">
        <v>396</v>
      </c>
      <c r="O1419" s="32">
        <v>6176683</v>
      </c>
      <c r="P1419" s="38">
        <f>IF($H1419="",VLOOKUP($C1419,IMPUTATION_CARBURANT[],2,0),VLOOKUP($H1419,IMPUTATION_CARBURANT[],2,0))</f>
        <v>1</v>
      </c>
      <c r="Q1419" s="38">
        <f>IF(AND($P1419=123401,$M1419="VP"),124013,$P$2:$P$4524)</f>
        <v>1</v>
      </c>
      <c r="R1419" s="38" t="str">
        <f t="shared" si="221"/>
        <v>TEST</v>
      </c>
      <c r="S1419" s="38">
        <f>ABS($B1419)</f>
        <v>91.5</v>
      </c>
      <c r="T1419" s="38">
        <f>ABS($I1419)</f>
        <v>76.25</v>
      </c>
      <c r="U1419" s="38">
        <f>ABS($K1419)</f>
        <v>12.2</v>
      </c>
      <c r="V1419" s="34">
        <f t="shared" si="224"/>
        <v>61</v>
      </c>
      <c r="W1419" s="35">
        <f t="shared" si="225"/>
        <v>18.3</v>
      </c>
      <c r="X1419" s="34" t="str">
        <f t="shared" si="226"/>
        <v/>
      </c>
      <c r="Y1419" s="35" t="str">
        <f t="shared" si="227"/>
        <v/>
      </c>
      <c r="Z1419" s="38" t="str">
        <f t="shared" si="222"/>
        <v>V8</v>
      </c>
      <c r="AA1419" s="38" t="str">
        <f t="shared" si="220"/>
        <v>V9</v>
      </c>
      <c r="AB1419" s="38" t="str">
        <f t="shared" si="223"/>
        <v>V10</v>
      </c>
      <c r="AC1419" s="38">
        <f>IF($AF1419=20,"",IF($V1419=0,"",IF($H1419="Adblue Bidon","",IF($H1419="GNC (KG)","",IF($H1419="Frais de service EV","",IF($Q1419=1,$G$2:$G$4524,""))))))</f>
        <v>61.71</v>
      </c>
      <c r="AD1419" s="33" t="str">
        <f t="shared" si="228"/>
        <v/>
      </c>
      <c r="AE1419" s="36" t="str">
        <f t="shared" si="229"/>
        <v/>
      </c>
      <c r="AF1419" s="37" t="str">
        <f>IFERROR(VLOOKUP($F$2,IMPUTATION!F:G,2,0),"")</f>
        <v/>
      </c>
    </row>
    <row r="1420" spans="1:32">
      <c r="A1420" s="31">
        <v>44408</v>
      </c>
      <c r="B1420" s="32">
        <v>6.38</v>
      </c>
      <c r="C1420" s="32" t="s">
        <v>405</v>
      </c>
      <c r="D1420" s="32" t="s">
        <v>371</v>
      </c>
      <c r="E1420" s="32" t="s">
        <v>108</v>
      </c>
      <c r="F1420" s="32" t="s">
        <v>402</v>
      </c>
      <c r="G1420" s="32">
        <v>13.61</v>
      </c>
      <c r="H1420" s="32" t="s">
        <v>374</v>
      </c>
      <c r="I1420" s="32">
        <v>5.32</v>
      </c>
      <c r="J1420" s="32">
        <v>100</v>
      </c>
      <c r="K1420" s="32">
        <v>1.06</v>
      </c>
      <c r="L1420" s="32">
        <v>5.32</v>
      </c>
      <c r="M1420" s="32" t="s">
        <v>392</v>
      </c>
      <c r="N1420" s="32" t="s">
        <v>396</v>
      </c>
      <c r="O1420" s="32">
        <v>6177061</v>
      </c>
      <c r="P1420" s="38">
        <f>IF($H1420="",VLOOKUP($C1420,IMPUTATION_CARBURANT[],2,0),VLOOKUP($H1420,IMPUTATION_CARBURANT[],2,0))</f>
        <v>1</v>
      </c>
      <c r="Q1420" s="38">
        <f>IF(AND($P1420=123401,$M1420="VP"),124013,$P$2:$P$4524)</f>
        <v>1</v>
      </c>
      <c r="R1420" s="38" t="str">
        <f t="shared" si="221"/>
        <v>TEST</v>
      </c>
      <c r="S1420" s="38">
        <f>ABS($B1420)</f>
        <v>6.38</v>
      </c>
      <c r="T1420" s="38">
        <f>ABS($I1420)</f>
        <v>5.32</v>
      </c>
      <c r="U1420" s="38">
        <f>ABS($K1420)</f>
        <v>1.06</v>
      </c>
      <c r="V1420" s="34">
        <f t="shared" si="224"/>
        <v>5.32</v>
      </c>
      <c r="W1420" s="35">
        <f t="shared" si="225"/>
        <v>0</v>
      </c>
      <c r="X1420" s="34" t="str">
        <f t="shared" si="226"/>
        <v/>
      </c>
      <c r="Y1420" s="35" t="str">
        <f t="shared" si="227"/>
        <v/>
      </c>
      <c r="Z1420" s="38" t="str">
        <f t="shared" si="222"/>
        <v>V8</v>
      </c>
      <c r="AA1420" s="38" t="str">
        <f t="shared" si="220"/>
        <v>V9</v>
      </c>
      <c r="AB1420" s="38" t="str">
        <f t="shared" si="223"/>
        <v>V10</v>
      </c>
      <c r="AC1420" s="38">
        <f>IF($AF1420=20,"",IF($V1420=0,"",IF($H1420="Adblue Bidon","",IF($H1420="GNC (KG)","",IF($H1420="Frais de service EV","",IF($Q1420=1,$G$2:$G$4524,""))))))</f>
        <v>13.61</v>
      </c>
      <c r="AD1420" s="33" t="str">
        <f t="shared" si="228"/>
        <v/>
      </c>
      <c r="AE1420" s="36" t="str">
        <f t="shared" si="229"/>
        <v/>
      </c>
      <c r="AF1420" s="37" t="str">
        <f>IFERROR(VLOOKUP($F$2,IMPUTATION!F:G,2,0),"")</f>
        <v/>
      </c>
    </row>
    <row r="1421" spans="1:32">
      <c r="A1421" s="31">
        <v>44408</v>
      </c>
      <c r="B1421" s="32">
        <v>74.75</v>
      </c>
      <c r="C1421" s="32" t="s">
        <v>393</v>
      </c>
      <c r="D1421" s="32" t="s">
        <v>371</v>
      </c>
      <c r="E1421" s="32" t="s">
        <v>179</v>
      </c>
      <c r="F1421" s="32" t="s">
        <v>750</v>
      </c>
      <c r="G1421" s="32">
        <v>44.42</v>
      </c>
      <c r="H1421" s="32" t="s">
        <v>390</v>
      </c>
      <c r="I1421" s="32">
        <v>62.29</v>
      </c>
      <c r="J1421" s="32">
        <v>80</v>
      </c>
      <c r="K1421" s="32">
        <v>9.9700000000000006</v>
      </c>
      <c r="L1421" s="32">
        <v>64.78</v>
      </c>
      <c r="M1421" s="32" t="s">
        <v>18</v>
      </c>
      <c r="N1421" s="32" t="s">
        <v>18</v>
      </c>
      <c r="O1421" s="32">
        <v>6400925</v>
      </c>
      <c r="P1421" s="38">
        <f>IF($H1421="",VLOOKUP($C1421,IMPUTATION_CARBURANT[],2,0),VLOOKUP($H1421,IMPUTATION_CARBURANT[],2,0))</f>
        <v>1</v>
      </c>
      <c r="Q1421" s="38">
        <f>IF(AND($P1421=123401,$M1421="VP"),124013,$P$2:$P$4524)</f>
        <v>1</v>
      </c>
      <c r="R1421" s="38" t="str">
        <f t="shared" si="221"/>
        <v>TEST</v>
      </c>
      <c r="S1421" s="38">
        <f>ABS($B1421)</f>
        <v>74.75</v>
      </c>
      <c r="T1421" s="38">
        <f>ABS($I1421)</f>
        <v>62.29</v>
      </c>
      <c r="U1421" s="38">
        <f>ABS($K1421)</f>
        <v>9.9700000000000006</v>
      </c>
      <c r="V1421" s="34">
        <f t="shared" si="224"/>
        <v>49.83</v>
      </c>
      <c r="W1421" s="35">
        <f t="shared" si="225"/>
        <v>14.95</v>
      </c>
      <c r="X1421" s="34" t="str">
        <f t="shared" si="226"/>
        <v/>
      </c>
      <c r="Y1421" s="35" t="str">
        <f t="shared" si="227"/>
        <v/>
      </c>
      <c r="Z1421" s="38" t="str">
        <f t="shared" si="222"/>
        <v>V8</v>
      </c>
      <c r="AA1421" s="38" t="str">
        <f t="shared" si="220"/>
        <v>V9</v>
      </c>
      <c r="AB1421" s="38" t="str">
        <f t="shared" si="223"/>
        <v>V10</v>
      </c>
      <c r="AC1421" s="38">
        <f>IF($AF1421=20,"",IF($V1421=0,"",IF($H1421="Adblue Bidon","",IF($H1421="GNC (KG)","",IF($H1421="Frais de service EV","",IF($Q1421=1,$G$2:$G$4524,""))))))</f>
        <v>44.42</v>
      </c>
      <c r="AD1421" s="33" t="str">
        <f t="shared" si="228"/>
        <v/>
      </c>
      <c r="AE1421" s="36" t="str">
        <f t="shared" si="229"/>
        <v/>
      </c>
      <c r="AF1421" s="37" t="str">
        <f>IFERROR(VLOOKUP($F$2,IMPUTATION!F:G,2,0),"")</f>
        <v/>
      </c>
    </row>
    <row r="1422" spans="1:32">
      <c r="A1422" s="31">
        <v>44408</v>
      </c>
      <c r="B1422" s="32">
        <v>52.69</v>
      </c>
      <c r="C1422" s="32" t="s">
        <v>393</v>
      </c>
      <c r="D1422" s="32" t="s">
        <v>371</v>
      </c>
      <c r="E1422" s="32" t="s">
        <v>317</v>
      </c>
      <c r="F1422" s="32" t="s">
        <v>1588</v>
      </c>
      <c r="G1422" s="32">
        <v>32.979999999999997</v>
      </c>
      <c r="H1422" s="32" t="s">
        <v>387</v>
      </c>
      <c r="I1422" s="32">
        <v>43.91</v>
      </c>
      <c r="J1422" s="32">
        <v>80</v>
      </c>
      <c r="K1422" s="32">
        <v>7.02</v>
      </c>
      <c r="L1422" s="32">
        <v>45.67</v>
      </c>
      <c r="M1422" s="32" t="s">
        <v>18</v>
      </c>
      <c r="N1422" s="32" t="s">
        <v>18</v>
      </c>
      <c r="O1422" s="32">
        <v>6400988</v>
      </c>
      <c r="P1422" s="38">
        <f>IF($H1422="",VLOOKUP($C1422,IMPUTATION_CARBURANT[],2,0),VLOOKUP($H1422,IMPUTATION_CARBURANT[],2,0))</f>
        <v>1</v>
      </c>
      <c r="Q1422" s="38">
        <f>IF(AND($P1422=123401,$M1422="VP"),124013,$P$2:$P$4524)</f>
        <v>1</v>
      </c>
      <c r="R1422" s="38" t="str">
        <f t="shared" si="221"/>
        <v>TEST</v>
      </c>
      <c r="S1422" s="38">
        <f>ABS($B1422)</f>
        <v>52.69</v>
      </c>
      <c r="T1422" s="38">
        <f>ABS($I1422)</f>
        <v>43.91</v>
      </c>
      <c r="U1422" s="38">
        <f>ABS($K1422)</f>
        <v>7.02</v>
      </c>
      <c r="V1422" s="34">
        <f t="shared" si="224"/>
        <v>35.130000000000003</v>
      </c>
      <c r="W1422" s="35">
        <f t="shared" si="225"/>
        <v>10.54</v>
      </c>
      <c r="X1422" s="34" t="str">
        <f t="shared" si="226"/>
        <v/>
      </c>
      <c r="Y1422" s="35" t="str">
        <f t="shared" si="227"/>
        <v/>
      </c>
      <c r="Z1422" s="38" t="str">
        <f t="shared" si="222"/>
        <v>V8</v>
      </c>
      <c r="AA1422" s="38" t="str">
        <f t="shared" si="220"/>
        <v>V9</v>
      </c>
      <c r="AB1422" s="38" t="str">
        <f t="shared" si="223"/>
        <v>V10</v>
      </c>
      <c r="AC1422" s="38">
        <f>IF($AF1422=20,"",IF($V1422=0,"",IF($H1422="Adblue Bidon","",IF($H1422="GNC (KG)","",IF($H1422="Frais de service EV","",IF($Q1422=1,$G$2:$G$4524,""))))))</f>
        <v>32.979999999999997</v>
      </c>
      <c r="AD1422" s="33" t="str">
        <f t="shared" si="228"/>
        <v/>
      </c>
      <c r="AE1422" s="36" t="str">
        <f t="shared" si="229"/>
        <v/>
      </c>
      <c r="AF1422" s="37" t="str">
        <f>IFERROR(VLOOKUP($F$2,IMPUTATION!F:G,2,0),"")</f>
        <v/>
      </c>
    </row>
    <row r="1423" spans="1:32">
      <c r="A1423" s="31">
        <v>44408</v>
      </c>
      <c r="B1423" s="32">
        <v>54.16</v>
      </c>
      <c r="C1423" s="32" t="s">
        <v>393</v>
      </c>
      <c r="D1423" s="32" t="s">
        <v>371</v>
      </c>
      <c r="E1423" s="32" t="s">
        <v>301</v>
      </c>
      <c r="F1423" s="32" t="s">
        <v>587</v>
      </c>
      <c r="G1423" s="32">
        <v>32.869999999999997</v>
      </c>
      <c r="H1423" s="32" t="s">
        <v>389</v>
      </c>
      <c r="I1423" s="32">
        <v>45.13</v>
      </c>
      <c r="J1423" s="32">
        <v>80</v>
      </c>
      <c r="K1423" s="32">
        <v>7.22</v>
      </c>
      <c r="L1423" s="32">
        <v>46.94</v>
      </c>
      <c r="M1423" s="32" t="s">
        <v>18</v>
      </c>
      <c r="N1423" s="32" t="s">
        <v>18</v>
      </c>
      <c r="O1423" s="32">
        <v>6400577</v>
      </c>
      <c r="P1423" s="38">
        <f>IF($H1423="",VLOOKUP($C1423,IMPUTATION_CARBURANT[],2,0),VLOOKUP($H1423,IMPUTATION_CARBURANT[],2,0))</f>
        <v>1</v>
      </c>
      <c r="Q1423" s="38">
        <f>IF(AND($P1423=123401,$M1423="VP"),124013,$P$2:$P$4524)</f>
        <v>1</v>
      </c>
      <c r="R1423" s="38" t="str">
        <f t="shared" si="221"/>
        <v>TEST</v>
      </c>
      <c r="S1423" s="38">
        <f>ABS($B1423)</f>
        <v>54.16</v>
      </c>
      <c r="T1423" s="38">
        <f>ABS($I1423)</f>
        <v>45.13</v>
      </c>
      <c r="U1423" s="38">
        <f>ABS($K1423)</f>
        <v>7.22</v>
      </c>
      <c r="V1423" s="34">
        <f t="shared" si="224"/>
        <v>36.1</v>
      </c>
      <c r="W1423" s="35">
        <f t="shared" si="225"/>
        <v>10.84</v>
      </c>
      <c r="X1423" s="34" t="str">
        <f t="shared" si="226"/>
        <v/>
      </c>
      <c r="Y1423" s="35" t="str">
        <f t="shared" si="227"/>
        <v/>
      </c>
      <c r="Z1423" s="38" t="str">
        <f t="shared" si="222"/>
        <v>V8</v>
      </c>
      <c r="AA1423" s="38" t="str">
        <f t="shared" si="220"/>
        <v>V9</v>
      </c>
      <c r="AB1423" s="38" t="str">
        <f t="shared" si="223"/>
        <v>V10</v>
      </c>
      <c r="AC1423" s="38">
        <f>IF($AF1423=20,"",IF($V1423=0,"",IF($H1423="Adblue Bidon","",IF($H1423="GNC (KG)","",IF($H1423="Frais de service EV","",IF($Q1423=1,$G$2:$G$4524,""))))))</f>
        <v>32.869999999999997</v>
      </c>
      <c r="AD1423" s="33" t="str">
        <f t="shared" si="228"/>
        <v/>
      </c>
      <c r="AE1423" s="36" t="str">
        <f t="shared" si="229"/>
        <v/>
      </c>
      <c r="AF1423" s="37" t="str">
        <f>IFERROR(VLOOKUP($F$2,IMPUTATION!F:G,2,0),"")</f>
        <v/>
      </c>
    </row>
    <row r="1424" spans="1:32">
      <c r="A1424" s="31">
        <v>44408</v>
      </c>
      <c r="B1424" s="32">
        <v>50.63</v>
      </c>
      <c r="C1424" s="32" t="s">
        <v>393</v>
      </c>
      <c r="D1424" s="32" t="s">
        <v>371</v>
      </c>
      <c r="E1424" s="32" t="s">
        <v>293</v>
      </c>
      <c r="F1424" s="32" t="s">
        <v>651</v>
      </c>
      <c r="G1424" s="32">
        <v>29.87</v>
      </c>
      <c r="H1424" s="32" t="s">
        <v>390</v>
      </c>
      <c r="I1424" s="32">
        <v>42.19</v>
      </c>
      <c r="J1424" s="32">
        <v>80</v>
      </c>
      <c r="K1424" s="32">
        <v>6.75</v>
      </c>
      <c r="L1424" s="32">
        <v>43.88</v>
      </c>
      <c r="M1424" s="32" t="s">
        <v>18</v>
      </c>
      <c r="N1424" s="32" t="s">
        <v>18</v>
      </c>
      <c r="O1424" s="32">
        <v>6400958</v>
      </c>
      <c r="P1424" s="38">
        <f>IF($H1424="",VLOOKUP($C1424,IMPUTATION_CARBURANT[],2,0),VLOOKUP($H1424,IMPUTATION_CARBURANT[],2,0))</f>
        <v>1</v>
      </c>
      <c r="Q1424" s="38">
        <f>IF(AND($P1424=123401,$M1424="VP"),124013,$P$2:$P$4524)</f>
        <v>1</v>
      </c>
      <c r="R1424" s="38" t="str">
        <f t="shared" si="221"/>
        <v>TEST</v>
      </c>
      <c r="S1424" s="38">
        <f>ABS($B1424)</f>
        <v>50.63</v>
      </c>
      <c r="T1424" s="38">
        <f>ABS($I1424)</f>
        <v>42.19</v>
      </c>
      <c r="U1424" s="38">
        <f>ABS($K1424)</f>
        <v>6.75</v>
      </c>
      <c r="V1424" s="34">
        <f t="shared" si="224"/>
        <v>33.75</v>
      </c>
      <c r="W1424" s="35">
        <f t="shared" si="225"/>
        <v>10.130000000000001</v>
      </c>
      <c r="X1424" s="34" t="str">
        <f t="shared" si="226"/>
        <v/>
      </c>
      <c r="Y1424" s="35" t="str">
        <f t="shared" si="227"/>
        <v/>
      </c>
      <c r="Z1424" s="38" t="str">
        <f t="shared" si="222"/>
        <v>V8</v>
      </c>
      <c r="AA1424" s="38" t="str">
        <f t="shared" si="220"/>
        <v>V9</v>
      </c>
      <c r="AB1424" s="38" t="str">
        <f t="shared" si="223"/>
        <v>V10</v>
      </c>
      <c r="AC1424" s="38">
        <f>IF($AF1424=20,"",IF($V1424=0,"",IF($H1424="Adblue Bidon","",IF($H1424="GNC (KG)","",IF($H1424="Frais de service EV","",IF($Q1424=1,$G$2:$G$4524,""))))))</f>
        <v>29.87</v>
      </c>
      <c r="AD1424" s="33" t="str">
        <f t="shared" si="228"/>
        <v/>
      </c>
      <c r="AE1424" s="36" t="str">
        <f t="shared" si="229"/>
        <v/>
      </c>
      <c r="AF1424" s="37" t="str">
        <f>IFERROR(VLOOKUP($F$2,IMPUTATION!F:G,2,0),"")</f>
        <v/>
      </c>
    </row>
    <row r="1425" spans="1:32">
      <c r="A1425" s="31">
        <v>44408</v>
      </c>
      <c r="B1425" s="32">
        <v>62.87</v>
      </c>
      <c r="C1425" s="32" t="s">
        <v>393</v>
      </c>
      <c r="D1425" s="32" t="s">
        <v>371</v>
      </c>
      <c r="E1425" s="32" t="s">
        <v>306</v>
      </c>
      <c r="F1425" s="32" t="s">
        <v>702</v>
      </c>
      <c r="G1425" s="32">
        <v>39.35</v>
      </c>
      <c r="H1425" s="32" t="s">
        <v>387</v>
      </c>
      <c r="I1425" s="32">
        <v>52.39</v>
      </c>
      <c r="J1425" s="32">
        <v>80</v>
      </c>
      <c r="K1425" s="32">
        <v>8.3800000000000008</v>
      </c>
      <c r="L1425" s="32">
        <v>54.49</v>
      </c>
      <c r="M1425" s="32" t="s">
        <v>18</v>
      </c>
      <c r="N1425" s="32" t="s">
        <v>18</v>
      </c>
      <c r="O1425" s="32">
        <v>6400148</v>
      </c>
      <c r="P1425" s="38">
        <f>IF($H1425="",VLOOKUP($C1425,IMPUTATION_CARBURANT[],2,0),VLOOKUP($H1425,IMPUTATION_CARBURANT[],2,0))</f>
        <v>1</v>
      </c>
      <c r="Q1425" s="38">
        <f>IF(AND($P1425=123401,$M1425="VP"),124013,$P$2:$P$4524)</f>
        <v>1</v>
      </c>
      <c r="R1425" s="38" t="str">
        <f t="shared" si="221"/>
        <v>TEST</v>
      </c>
      <c r="S1425" s="38">
        <f>ABS($B1425)</f>
        <v>62.87</v>
      </c>
      <c r="T1425" s="38">
        <f>ABS($I1425)</f>
        <v>52.39</v>
      </c>
      <c r="U1425" s="38">
        <f>ABS($K1425)</f>
        <v>8.3800000000000008</v>
      </c>
      <c r="V1425" s="34">
        <f t="shared" si="224"/>
        <v>41.91</v>
      </c>
      <c r="W1425" s="35">
        <f t="shared" si="225"/>
        <v>12.58</v>
      </c>
      <c r="X1425" s="34" t="str">
        <f t="shared" si="226"/>
        <v/>
      </c>
      <c r="Y1425" s="35" t="str">
        <f t="shared" si="227"/>
        <v/>
      </c>
      <c r="Z1425" s="38" t="str">
        <f t="shared" si="222"/>
        <v>V8</v>
      </c>
      <c r="AA1425" s="38" t="str">
        <f t="shared" si="220"/>
        <v>V9</v>
      </c>
      <c r="AB1425" s="38" t="str">
        <f t="shared" si="223"/>
        <v>V10</v>
      </c>
      <c r="AC1425" s="38">
        <f>IF($AF1425=20,"",IF($V1425=0,"",IF($H1425="Adblue Bidon","",IF($H1425="GNC (KG)","",IF($H1425="Frais de service EV","",IF($Q1425=1,$G$2:$G$4524,""))))))</f>
        <v>39.35</v>
      </c>
      <c r="AD1425" s="33" t="str">
        <f t="shared" si="228"/>
        <v/>
      </c>
      <c r="AE1425" s="36" t="str">
        <f t="shared" si="229"/>
        <v/>
      </c>
      <c r="AF1425" s="37" t="str">
        <f>IFERROR(VLOOKUP($F$2,IMPUTATION!F:G,2,0),"")</f>
        <v/>
      </c>
    </row>
    <row r="1426" spans="1:32">
      <c r="A1426" s="31">
        <v>44408</v>
      </c>
      <c r="B1426" s="32">
        <v>138.07</v>
      </c>
      <c r="C1426" s="32" t="s">
        <v>21</v>
      </c>
      <c r="D1426" s="32" t="s">
        <v>371</v>
      </c>
      <c r="E1426" s="32" t="s">
        <v>85</v>
      </c>
      <c r="F1426" s="32" t="s">
        <v>1589</v>
      </c>
      <c r="G1426" s="32">
        <v>93.75</v>
      </c>
      <c r="H1426" s="32" t="s">
        <v>380</v>
      </c>
      <c r="I1426" s="32">
        <v>115.06</v>
      </c>
      <c r="J1426" s="32">
        <v>80</v>
      </c>
      <c r="K1426" s="32">
        <v>18.41</v>
      </c>
      <c r="L1426" s="32">
        <v>119.66</v>
      </c>
      <c r="M1426" s="32" t="s">
        <v>19</v>
      </c>
      <c r="N1426" s="32" t="s">
        <v>396</v>
      </c>
      <c r="O1426" s="32">
        <v>6178633</v>
      </c>
      <c r="P1426" s="38">
        <f>IF($H1426="",VLOOKUP($C1426,IMPUTATION_CARBURANT[],2,0),VLOOKUP($H1426,IMPUTATION_CARBURANT[],2,0))</f>
        <v>1</v>
      </c>
      <c r="Q1426" s="38">
        <f>IF(AND($P1426=123401,$M1426="VP"),124013,$P$2:$P$4524)</f>
        <v>1</v>
      </c>
      <c r="R1426" s="38" t="str">
        <f t="shared" si="221"/>
        <v>TEST</v>
      </c>
      <c r="S1426" s="38">
        <f>ABS($B1426)</f>
        <v>138.07</v>
      </c>
      <c r="T1426" s="38">
        <f>ABS($I1426)</f>
        <v>115.06</v>
      </c>
      <c r="U1426" s="38">
        <f>ABS($K1426)</f>
        <v>18.41</v>
      </c>
      <c r="V1426" s="34">
        <f t="shared" si="224"/>
        <v>92.05</v>
      </c>
      <c r="W1426" s="35">
        <f t="shared" si="225"/>
        <v>27.61</v>
      </c>
      <c r="X1426" s="34" t="str">
        <f t="shared" si="226"/>
        <v/>
      </c>
      <c r="Y1426" s="35" t="str">
        <f t="shared" si="227"/>
        <v/>
      </c>
      <c r="Z1426" s="38" t="str">
        <f t="shared" si="222"/>
        <v>V8</v>
      </c>
      <c r="AA1426" s="38" t="str">
        <f t="shared" si="220"/>
        <v>V9</v>
      </c>
      <c r="AB1426" s="38" t="str">
        <f t="shared" si="223"/>
        <v>V10</v>
      </c>
      <c r="AC1426" s="38">
        <f>IF($AF1426=20,"",IF($V1426=0,"",IF($H1426="Adblue Bidon","",IF($H1426="GNC (KG)","",IF($H1426="Frais de service EV","",IF($Q1426=1,$G$2:$G$4524,""))))))</f>
        <v>93.75</v>
      </c>
      <c r="AD1426" s="33" t="str">
        <f t="shared" si="228"/>
        <v/>
      </c>
      <c r="AE1426" s="36" t="str">
        <f t="shared" si="229"/>
        <v/>
      </c>
      <c r="AF1426" s="37" t="str">
        <f>IFERROR(VLOOKUP($F$2,IMPUTATION!F:G,2,0),"")</f>
        <v/>
      </c>
    </row>
    <row r="1427" spans="1:32">
      <c r="A1427" s="31">
        <v>44408</v>
      </c>
      <c r="B1427" s="32">
        <v>74.260000000000005</v>
      </c>
      <c r="C1427" s="32" t="s">
        <v>393</v>
      </c>
      <c r="D1427" s="32" t="s">
        <v>371</v>
      </c>
      <c r="E1427" s="32" t="s">
        <v>167</v>
      </c>
      <c r="F1427" s="32" t="s">
        <v>769</v>
      </c>
      <c r="G1427" s="32">
        <v>43.74</v>
      </c>
      <c r="H1427" s="32" t="s">
        <v>390</v>
      </c>
      <c r="I1427" s="32">
        <v>61.88</v>
      </c>
      <c r="J1427" s="32">
        <v>80</v>
      </c>
      <c r="K1427" s="32">
        <v>9.9</v>
      </c>
      <c r="L1427" s="32">
        <v>64.36</v>
      </c>
      <c r="M1427" s="32" t="s">
        <v>18</v>
      </c>
      <c r="N1427" s="32" t="s">
        <v>18</v>
      </c>
      <c r="O1427" s="32">
        <v>6401864</v>
      </c>
      <c r="P1427" s="38">
        <f>IF($H1427="",VLOOKUP($C1427,IMPUTATION_CARBURANT[],2,0),VLOOKUP($H1427,IMPUTATION_CARBURANT[],2,0))</f>
        <v>1</v>
      </c>
      <c r="Q1427" s="38">
        <f>IF(AND($P1427=123401,$M1427="VP"),124013,$P$2:$P$4524)</f>
        <v>1</v>
      </c>
      <c r="R1427" s="38" t="str">
        <f t="shared" si="221"/>
        <v>TEST</v>
      </c>
      <c r="S1427" s="38">
        <f>ABS($B1427)</f>
        <v>74.260000000000005</v>
      </c>
      <c r="T1427" s="38">
        <f>ABS($I1427)</f>
        <v>61.88</v>
      </c>
      <c r="U1427" s="38">
        <f>ABS($K1427)</f>
        <v>9.9</v>
      </c>
      <c r="V1427" s="34">
        <f t="shared" si="224"/>
        <v>49.5</v>
      </c>
      <c r="W1427" s="35">
        <f t="shared" si="225"/>
        <v>14.86</v>
      </c>
      <c r="X1427" s="34" t="str">
        <f t="shared" si="226"/>
        <v/>
      </c>
      <c r="Y1427" s="35" t="str">
        <f t="shared" si="227"/>
        <v/>
      </c>
      <c r="Z1427" s="38" t="str">
        <f t="shared" si="222"/>
        <v>V8</v>
      </c>
      <c r="AA1427" s="38" t="str">
        <f t="shared" si="220"/>
        <v>V9</v>
      </c>
      <c r="AB1427" s="38" t="str">
        <f t="shared" si="223"/>
        <v>V10</v>
      </c>
      <c r="AC1427" s="38">
        <f>IF($AF1427=20,"",IF($V1427=0,"",IF($H1427="Adblue Bidon","",IF($H1427="GNC (KG)","",IF($H1427="Frais de service EV","",IF($Q1427=1,$G$2:$G$4524,""))))))</f>
        <v>43.74</v>
      </c>
      <c r="AD1427" s="33" t="str">
        <f t="shared" si="228"/>
        <v/>
      </c>
      <c r="AE1427" s="36" t="str">
        <f t="shared" si="229"/>
        <v/>
      </c>
      <c r="AF1427" s="37" t="str">
        <f>IFERROR(VLOOKUP($F$2,IMPUTATION!F:G,2,0),"")</f>
        <v/>
      </c>
    </row>
    <row r="1428" spans="1:32">
      <c r="A1428" s="31">
        <v>44408</v>
      </c>
      <c r="B1428" s="32">
        <v>59.11</v>
      </c>
      <c r="C1428" s="32" t="s">
        <v>393</v>
      </c>
      <c r="D1428" s="32" t="s">
        <v>371</v>
      </c>
      <c r="E1428" s="32" t="s">
        <v>181</v>
      </c>
      <c r="F1428" s="32" t="s">
        <v>1590</v>
      </c>
      <c r="G1428" s="32">
        <v>37.04</v>
      </c>
      <c r="H1428" s="32" t="s">
        <v>387</v>
      </c>
      <c r="I1428" s="32">
        <v>49.26</v>
      </c>
      <c r="J1428" s="32">
        <v>80</v>
      </c>
      <c r="K1428" s="32">
        <v>7.88</v>
      </c>
      <c r="L1428" s="32">
        <v>51.23</v>
      </c>
      <c r="M1428" s="32" t="s">
        <v>18</v>
      </c>
      <c r="N1428" s="32" t="s">
        <v>18</v>
      </c>
      <c r="O1428" s="32">
        <v>6400316</v>
      </c>
      <c r="P1428" s="38">
        <f>IF($H1428="",VLOOKUP($C1428,IMPUTATION_CARBURANT[],2,0),VLOOKUP($H1428,IMPUTATION_CARBURANT[],2,0))</f>
        <v>1</v>
      </c>
      <c r="Q1428" s="38">
        <f>IF(AND($P1428=123401,$M1428="VP"),124013,$P$2:$P$4524)</f>
        <v>1</v>
      </c>
      <c r="R1428" s="38" t="str">
        <f t="shared" si="221"/>
        <v>TEST</v>
      </c>
      <c r="S1428" s="38">
        <f>ABS($B1428)</f>
        <v>59.11</v>
      </c>
      <c r="T1428" s="38">
        <f>ABS($I1428)</f>
        <v>49.26</v>
      </c>
      <c r="U1428" s="38">
        <f>ABS($K1428)</f>
        <v>7.88</v>
      </c>
      <c r="V1428" s="34">
        <f t="shared" si="224"/>
        <v>39.409999999999997</v>
      </c>
      <c r="W1428" s="35">
        <f t="shared" si="225"/>
        <v>11.82</v>
      </c>
      <c r="X1428" s="34" t="str">
        <f t="shared" si="226"/>
        <v/>
      </c>
      <c r="Y1428" s="35" t="str">
        <f t="shared" si="227"/>
        <v/>
      </c>
      <c r="Z1428" s="38" t="str">
        <f t="shared" si="222"/>
        <v>V8</v>
      </c>
      <c r="AA1428" s="38" t="str">
        <f t="shared" si="220"/>
        <v>V9</v>
      </c>
      <c r="AB1428" s="38" t="str">
        <f t="shared" si="223"/>
        <v>V10</v>
      </c>
      <c r="AC1428" s="38">
        <f>IF($AF1428=20,"",IF($V1428=0,"",IF($H1428="Adblue Bidon","",IF($H1428="GNC (KG)","",IF($H1428="Frais de service EV","",IF($Q1428=1,$G$2:$G$4524,""))))))</f>
        <v>37.04</v>
      </c>
      <c r="AD1428" s="33" t="str">
        <f t="shared" si="228"/>
        <v/>
      </c>
      <c r="AE1428" s="36" t="str">
        <f t="shared" si="229"/>
        <v/>
      </c>
      <c r="AF1428" s="37" t="str">
        <f>IFERROR(VLOOKUP($F$2,IMPUTATION!F:G,2,0),"")</f>
        <v/>
      </c>
    </row>
    <row r="1429" spans="1:32">
      <c r="A1429" s="31">
        <v>44408</v>
      </c>
      <c r="B1429" s="32">
        <v>52.74</v>
      </c>
      <c r="C1429" s="32" t="s">
        <v>393</v>
      </c>
      <c r="D1429" s="32" t="s">
        <v>371</v>
      </c>
      <c r="E1429" s="32" t="s">
        <v>271</v>
      </c>
      <c r="F1429" s="32" t="s">
        <v>1368</v>
      </c>
      <c r="G1429" s="32">
        <v>32.76</v>
      </c>
      <c r="H1429" s="32" t="s">
        <v>387</v>
      </c>
      <c r="I1429" s="32">
        <v>43.95</v>
      </c>
      <c r="J1429" s="32">
        <v>80</v>
      </c>
      <c r="K1429" s="32">
        <v>7.03</v>
      </c>
      <c r="L1429" s="32">
        <v>45.71</v>
      </c>
      <c r="M1429" s="32" t="s">
        <v>18</v>
      </c>
      <c r="N1429" s="32" t="s">
        <v>18</v>
      </c>
      <c r="O1429" s="32">
        <v>6637982</v>
      </c>
      <c r="P1429" s="38">
        <f>IF($H1429="",VLOOKUP($C1429,IMPUTATION_CARBURANT[],2,0),VLOOKUP($H1429,IMPUTATION_CARBURANT[],2,0))</f>
        <v>1</v>
      </c>
      <c r="Q1429" s="38">
        <f>IF(AND($P1429=123401,$M1429="VP"),124013,$P$2:$P$4524)</f>
        <v>1</v>
      </c>
      <c r="R1429" s="38" t="str">
        <f t="shared" si="221"/>
        <v>TEST</v>
      </c>
      <c r="S1429" s="38">
        <f>ABS($B1429)</f>
        <v>52.74</v>
      </c>
      <c r="T1429" s="38">
        <f>ABS($I1429)</f>
        <v>43.95</v>
      </c>
      <c r="U1429" s="38">
        <f>ABS($K1429)</f>
        <v>7.03</v>
      </c>
      <c r="V1429" s="34">
        <f t="shared" si="224"/>
        <v>35.159999999999997</v>
      </c>
      <c r="W1429" s="35">
        <f t="shared" si="225"/>
        <v>10.55</v>
      </c>
      <c r="X1429" s="34" t="str">
        <f t="shared" si="226"/>
        <v/>
      </c>
      <c r="Y1429" s="35" t="str">
        <f t="shared" si="227"/>
        <v/>
      </c>
      <c r="Z1429" s="38" t="str">
        <f t="shared" si="222"/>
        <v>V8</v>
      </c>
      <c r="AA1429" s="38" t="str">
        <f t="shared" si="220"/>
        <v>V9</v>
      </c>
      <c r="AB1429" s="38" t="str">
        <f t="shared" si="223"/>
        <v>V10</v>
      </c>
      <c r="AC1429" s="38">
        <f>IF($AF1429=20,"",IF($V1429=0,"",IF($H1429="Adblue Bidon","",IF($H1429="GNC (KG)","",IF($H1429="Frais de service EV","",IF($Q1429=1,$G$2:$G$4524,""))))))</f>
        <v>32.76</v>
      </c>
      <c r="AD1429" s="33" t="str">
        <f t="shared" si="228"/>
        <v/>
      </c>
      <c r="AE1429" s="36" t="str">
        <f t="shared" si="229"/>
        <v/>
      </c>
      <c r="AF1429" s="37" t="str">
        <f>IFERROR(VLOOKUP($F$2,IMPUTATION!F:G,2,0),"")</f>
        <v/>
      </c>
    </row>
    <row r="1430" spans="1:32">
      <c r="A1430" s="31">
        <v>44408</v>
      </c>
      <c r="B1430" s="32">
        <v>47.02</v>
      </c>
      <c r="C1430" s="32" t="s">
        <v>393</v>
      </c>
      <c r="D1430" s="32" t="s">
        <v>371</v>
      </c>
      <c r="E1430" s="32" t="s">
        <v>255</v>
      </c>
      <c r="F1430" s="32" t="s">
        <v>1368</v>
      </c>
      <c r="G1430" s="32">
        <v>29.29</v>
      </c>
      <c r="H1430" s="32" t="s">
        <v>387</v>
      </c>
      <c r="I1430" s="32">
        <v>39.18</v>
      </c>
      <c r="J1430" s="32">
        <v>80</v>
      </c>
      <c r="K1430" s="32">
        <v>6.27</v>
      </c>
      <c r="L1430" s="32">
        <v>40.75</v>
      </c>
      <c r="M1430" s="32" t="s">
        <v>18</v>
      </c>
      <c r="N1430" s="32" t="s">
        <v>18</v>
      </c>
      <c r="O1430" s="32">
        <v>6400709</v>
      </c>
      <c r="P1430" s="38">
        <f>IF($H1430="",VLOOKUP($C1430,IMPUTATION_CARBURANT[],2,0),VLOOKUP($H1430,IMPUTATION_CARBURANT[],2,0))</f>
        <v>1</v>
      </c>
      <c r="Q1430" s="38">
        <f>IF(AND($P1430=123401,$M1430="VP"),124013,$P$2:$P$4524)</f>
        <v>1</v>
      </c>
      <c r="R1430" s="38" t="str">
        <f t="shared" si="221"/>
        <v>TEST</v>
      </c>
      <c r="S1430" s="38">
        <f>ABS($B1430)</f>
        <v>47.02</v>
      </c>
      <c r="T1430" s="38">
        <f>ABS($I1430)</f>
        <v>39.18</v>
      </c>
      <c r="U1430" s="38">
        <f>ABS($K1430)</f>
        <v>6.27</v>
      </c>
      <c r="V1430" s="34">
        <f t="shared" si="224"/>
        <v>31.34</v>
      </c>
      <c r="W1430" s="35">
        <f t="shared" si="225"/>
        <v>9.41</v>
      </c>
      <c r="X1430" s="34" t="str">
        <f t="shared" si="226"/>
        <v/>
      </c>
      <c r="Y1430" s="35" t="str">
        <f t="shared" si="227"/>
        <v/>
      </c>
      <c r="Z1430" s="38" t="str">
        <f t="shared" si="222"/>
        <v>V8</v>
      </c>
      <c r="AA1430" s="38" t="str">
        <f t="shared" si="220"/>
        <v>V9</v>
      </c>
      <c r="AB1430" s="38" t="str">
        <f t="shared" si="223"/>
        <v>V10</v>
      </c>
      <c r="AC1430" s="38">
        <f>IF($AF1430=20,"",IF($V1430=0,"",IF($H1430="Adblue Bidon","",IF($H1430="GNC (KG)","",IF($H1430="Frais de service EV","",IF($Q1430=1,$G$2:$G$4524,""))))))</f>
        <v>29.29</v>
      </c>
      <c r="AD1430" s="33" t="str">
        <f t="shared" si="228"/>
        <v/>
      </c>
      <c r="AE1430" s="36" t="str">
        <f t="shared" si="229"/>
        <v/>
      </c>
      <c r="AF1430" s="37" t="str">
        <f>IFERROR(VLOOKUP($F$2,IMPUTATION!F:G,2,0),"")</f>
        <v/>
      </c>
    </row>
    <row r="1431" spans="1:32">
      <c r="A1431" s="31">
        <v>44408</v>
      </c>
      <c r="B1431" s="32">
        <v>74.959999999999994</v>
      </c>
      <c r="C1431" s="32" t="s">
        <v>393</v>
      </c>
      <c r="D1431" s="32" t="s">
        <v>371</v>
      </c>
      <c r="E1431" s="32" t="s">
        <v>166</v>
      </c>
      <c r="F1431" s="32" t="s">
        <v>1476</v>
      </c>
      <c r="G1431" s="32">
        <v>44.15</v>
      </c>
      <c r="H1431" s="32" t="s">
        <v>390</v>
      </c>
      <c r="I1431" s="32">
        <v>62.47</v>
      </c>
      <c r="J1431" s="32">
        <v>80</v>
      </c>
      <c r="K1431" s="32">
        <v>9.99</v>
      </c>
      <c r="L1431" s="32">
        <v>64.97</v>
      </c>
      <c r="M1431" s="32" t="s">
        <v>18</v>
      </c>
      <c r="N1431" s="32" t="s">
        <v>18</v>
      </c>
      <c r="O1431" s="32">
        <v>6401384</v>
      </c>
      <c r="P1431" s="38">
        <f>IF($H1431="",VLOOKUP($C1431,IMPUTATION_CARBURANT[],2,0),VLOOKUP($H1431,IMPUTATION_CARBURANT[],2,0))</f>
        <v>1</v>
      </c>
      <c r="Q1431" s="38">
        <f>IF(AND($P1431=123401,$M1431="VP"),124013,$P$2:$P$4524)</f>
        <v>1</v>
      </c>
      <c r="R1431" s="38" t="str">
        <f t="shared" si="221"/>
        <v>TEST</v>
      </c>
      <c r="S1431" s="38">
        <f>ABS($B1431)</f>
        <v>74.959999999999994</v>
      </c>
      <c r="T1431" s="38">
        <f>ABS($I1431)</f>
        <v>62.47</v>
      </c>
      <c r="U1431" s="38">
        <f>ABS($K1431)</f>
        <v>9.99</v>
      </c>
      <c r="V1431" s="34">
        <f t="shared" si="224"/>
        <v>49.98</v>
      </c>
      <c r="W1431" s="35">
        <f t="shared" si="225"/>
        <v>14.99</v>
      </c>
      <c r="X1431" s="34" t="str">
        <f t="shared" si="226"/>
        <v/>
      </c>
      <c r="Y1431" s="35" t="str">
        <f t="shared" si="227"/>
        <v/>
      </c>
      <c r="Z1431" s="38" t="str">
        <f t="shared" si="222"/>
        <v>V8</v>
      </c>
      <c r="AA1431" s="38" t="str">
        <f t="shared" si="220"/>
        <v>V9</v>
      </c>
      <c r="AB1431" s="38" t="str">
        <f t="shared" si="223"/>
        <v>V10</v>
      </c>
      <c r="AC1431" s="38">
        <f>IF($AF1431=20,"",IF($V1431=0,"",IF($H1431="Adblue Bidon","",IF($H1431="GNC (KG)","",IF($H1431="Frais de service EV","",IF($Q1431=1,$G$2:$G$4524,""))))))</f>
        <v>44.15</v>
      </c>
      <c r="AD1431" s="33" t="str">
        <f t="shared" si="228"/>
        <v/>
      </c>
      <c r="AE1431" s="36" t="str">
        <f t="shared" si="229"/>
        <v/>
      </c>
      <c r="AF1431" s="37" t="str">
        <f>IFERROR(VLOOKUP($F$2,IMPUTATION!F:G,2,0),"")</f>
        <v/>
      </c>
    </row>
    <row r="1432" spans="1:32">
      <c r="A1432" s="31">
        <v>44408</v>
      </c>
      <c r="B1432" s="32">
        <v>56.02</v>
      </c>
      <c r="C1432" s="32" t="s">
        <v>393</v>
      </c>
      <c r="D1432" s="32" t="s">
        <v>371</v>
      </c>
      <c r="E1432" s="32" t="s">
        <v>313</v>
      </c>
      <c r="F1432" s="32" t="s">
        <v>507</v>
      </c>
      <c r="G1432" s="32">
        <v>35.06</v>
      </c>
      <c r="H1432" s="32" t="s">
        <v>387</v>
      </c>
      <c r="I1432" s="32">
        <v>46.68</v>
      </c>
      <c r="J1432" s="32">
        <v>80</v>
      </c>
      <c r="K1432" s="32">
        <v>7.47</v>
      </c>
      <c r="L1432" s="32">
        <v>48.55</v>
      </c>
      <c r="M1432" s="32" t="s">
        <v>18</v>
      </c>
      <c r="N1432" s="32" t="s">
        <v>18</v>
      </c>
      <c r="O1432" s="32">
        <v>6638120</v>
      </c>
      <c r="P1432" s="38">
        <f>IF($H1432="",VLOOKUP($C1432,IMPUTATION_CARBURANT[],2,0),VLOOKUP($H1432,IMPUTATION_CARBURANT[],2,0))</f>
        <v>1</v>
      </c>
      <c r="Q1432" s="38">
        <f>IF(AND($P1432=123401,$M1432="VP"),124013,$P$2:$P$4524)</f>
        <v>1</v>
      </c>
      <c r="R1432" s="38" t="str">
        <f t="shared" si="221"/>
        <v>TEST</v>
      </c>
      <c r="S1432" s="38">
        <f>ABS($B1432)</f>
        <v>56.02</v>
      </c>
      <c r="T1432" s="38">
        <f>ABS($I1432)</f>
        <v>46.68</v>
      </c>
      <c r="U1432" s="38">
        <f>ABS($K1432)</f>
        <v>7.47</v>
      </c>
      <c r="V1432" s="34">
        <f t="shared" si="224"/>
        <v>37.340000000000003</v>
      </c>
      <c r="W1432" s="35">
        <f t="shared" si="225"/>
        <v>11.21</v>
      </c>
      <c r="X1432" s="34" t="str">
        <f t="shared" si="226"/>
        <v/>
      </c>
      <c r="Y1432" s="35" t="str">
        <f t="shared" si="227"/>
        <v/>
      </c>
      <c r="Z1432" s="38" t="str">
        <f t="shared" si="222"/>
        <v>V8</v>
      </c>
      <c r="AA1432" s="38" t="str">
        <f t="shared" si="220"/>
        <v>V9</v>
      </c>
      <c r="AB1432" s="38" t="str">
        <f t="shared" si="223"/>
        <v>V10</v>
      </c>
      <c r="AC1432" s="38">
        <f>IF($AF1432=20,"",IF($V1432=0,"",IF($H1432="Adblue Bidon","",IF($H1432="GNC (KG)","",IF($H1432="Frais de service EV","",IF($Q1432=1,$G$2:$G$4524,""))))))</f>
        <v>35.06</v>
      </c>
      <c r="AD1432" s="33" t="str">
        <f t="shared" si="228"/>
        <v/>
      </c>
      <c r="AE1432" s="36" t="str">
        <f t="shared" si="229"/>
        <v/>
      </c>
      <c r="AF1432" s="37" t="str">
        <f>IFERROR(VLOOKUP($F$2,IMPUTATION!F:G,2,0),"")</f>
        <v/>
      </c>
    </row>
    <row r="1433" spans="1:32">
      <c r="A1433" s="31">
        <v>44408</v>
      </c>
      <c r="B1433" s="32">
        <v>52.88</v>
      </c>
      <c r="C1433" s="32" t="s">
        <v>393</v>
      </c>
      <c r="D1433" s="32" t="s">
        <v>371</v>
      </c>
      <c r="E1433" s="32" t="s">
        <v>301</v>
      </c>
      <c r="F1433" s="32" t="s">
        <v>1369</v>
      </c>
      <c r="G1433" s="32">
        <v>33.200000000000003</v>
      </c>
      <c r="H1433" s="32" t="s">
        <v>387</v>
      </c>
      <c r="I1433" s="32">
        <v>44.07</v>
      </c>
      <c r="J1433" s="32">
        <v>80</v>
      </c>
      <c r="K1433" s="32">
        <v>7.05</v>
      </c>
      <c r="L1433" s="32">
        <v>45.83</v>
      </c>
      <c r="M1433" s="32" t="s">
        <v>18</v>
      </c>
      <c r="N1433" s="32" t="s">
        <v>18</v>
      </c>
      <c r="O1433" s="32">
        <v>6401081</v>
      </c>
      <c r="P1433" s="38">
        <f>IF($H1433="",VLOOKUP($C1433,IMPUTATION_CARBURANT[],2,0),VLOOKUP($H1433,IMPUTATION_CARBURANT[],2,0))</f>
        <v>1</v>
      </c>
      <c r="Q1433" s="38">
        <f>IF(AND($P1433=123401,$M1433="VP"),124013,$P$2:$P$4524)</f>
        <v>1</v>
      </c>
      <c r="R1433" s="38" t="str">
        <f t="shared" si="221"/>
        <v>TEST</v>
      </c>
      <c r="S1433" s="38">
        <f>ABS($B1433)</f>
        <v>52.88</v>
      </c>
      <c r="T1433" s="38">
        <f>ABS($I1433)</f>
        <v>44.07</v>
      </c>
      <c r="U1433" s="38">
        <f>ABS($K1433)</f>
        <v>7.05</v>
      </c>
      <c r="V1433" s="34">
        <f t="shared" si="224"/>
        <v>35.26</v>
      </c>
      <c r="W1433" s="35">
        <f t="shared" si="225"/>
        <v>10.57</v>
      </c>
      <c r="X1433" s="34" t="str">
        <f t="shared" si="226"/>
        <v/>
      </c>
      <c r="Y1433" s="35" t="str">
        <f t="shared" si="227"/>
        <v/>
      </c>
      <c r="Z1433" s="38" t="str">
        <f t="shared" si="222"/>
        <v>V8</v>
      </c>
      <c r="AA1433" s="38" t="str">
        <f t="shared" si="220"/>
        <v>V9</v>
      </c>
      <c r="AB1433" s="38" t="str">
        <f t="shared" si="223"/>
        <v>V10</v>
      </c>
      <c r="AC1433" s="38">
        <f>IF($AF1433=20,"",IF($V1433=0,"",IF($H1433="Adblue Bidon","",IF($H1433="GNC (KG)","",IF($H1433="Frais de service EV","",IF($Q1433=1,$G$2:$G$4524,""))))))</f>
        <v>33.200000000000003</v>
      </c>
      <c r="AD1433" s="33" t="str">
        <f t="shared" si="228"/>
        <v/>
      </c>
      <c r="AE1433" s="36" t="str">
        <f t="shared" si="229"/>
        <v/>
      </c>
      <c r="AF1433" s="37" t="str">
        <f>IFERROR(VLOOKUP($F$2,IMPUTATION!F:G,2,0),"")</f>
        <v/>
      </c>
    </row>
    <row r="1434" spans="1:32">
      <c r="A1434" s="31">
        <v>44408</v>
      </c>
      <c r="B1434" s="32">
        <v>58.68</v>
      </c>
      <c r="C1434" s="32" t="s">
        <v>393</v>
      </c>
      <c r="D1434" s="32" t="s">
        <v>371</v>
      </c>
      <c r="E1434" s="32" t="s">
        <v>272</v>
      </c>
      <c r="F1434" s="32" t="s">
        <v>1372</v>
      </c>
      <c r="G1434" s="32">
        <v>36.840000000000003</v>
      </c>
      <c r="H1434" s="32" t="s">
        <v>387</v>
      </c>
      <c r="I1434" s="32">
        <v>48.9</v>
      </c>
      <c r="J1434" s="32">
        <v>80</v>
      </c>
      <c r="K1434" s="32">
        <v>7.82</v>
      </c>
      <c r="L1434" s="32">
        <v>50.86</v>
      </c>
      <c r="M1434" s="32" t="s">
        <v>18</v>
      </c>
      <c r="N1434" s="32" t="s">
        <v>18</v>
      </c>
      <c r="O1434" s="32">
        <v>6401471</v>
      </c>
      <c r="P1434" s="38">
        <f>IF($H1434="",VLOOKUP($C1434,IMPUTATION_CARBURANT[],2,0),VLOOKUP($H1434,IMPUTATION_CARBURANT[],2,0))</f>
        <v>1</v>
      </c>
      <c r="Q1434" s="38">
        <f>IF(AND($P1434=123401,$M1434="VP"),124013,$P$2:$P$4524)</f>
        <v>1</v>
      </c>
      <c r="R1434" s="38" t="str">
        <f t="shared" si="221"/>
        <v>TEST</v>
      </c>
      <c r="S1434" s="38">
        <f>ABS($B1434)</f>
        <v>58.68</v>
      </c>
      <c r="T1434" s="38">
        <f>ABS($I1434)</f>
        <v>48.9</v>
      </c>
      <c r="U1434" s="38">
        <f>ABS($K1434)</f>
        <v>7.82</v>
      </c>
      <c r="V1434" s="34">
        <f t="shared" si="224"/>
        <v>39.119999999999997</v>
      </c>
      <c r="W1434" s="35">
        <f t="shared" si="225"/>
        <v>11.74</v>
      </c>
      <c r="X1434" s="34" t="str">
        <f t="shared" si="226"/>
        <v/>
      </c>
      <c r="Y1434" s="35" t="str">
        <f t="shared" si="227"/>
        <v/>
      </c>
      <c r="Z1434" s="38" t="str">
        <f t="shared" si="222"/>
        <v>V8</v>
      </c>
      <c r="AA1434" s="38" t="str">
        <f t="shared" si="220"/>
        <v>V9</v>
      </c>
      <c r="AB1434" s="38" t="str">
        <f t="shared" si="223"/>
        <v>V10</v>
      </c>
      <c r="AC1434" s="38">
        <f>IF($AF1434=20,"",IF($V1434=0,"",IF($H1434="Adblue Bidon","",IF($H1434="GNC (KG)","",IF($H1434="Frais de service EV","",IF($Q1434=1,$G$2:$G$4524,""))))))</f>
        <v>36.840000000000003</v>
      </c>
      <c r="AD1434" s="33" t="str">
        <f t="shared" si="228"/>
        <v/>
      </c>
      <c r="AE1434" s="36" t="str">
        <f t="shared" si="229"/>
        <v/>
      </c>
      <c r="AF1434" s="37" t="str">
        <f>IFERROR(VLOOKUP($F$2,IMPUTATION!F:G,2,0),"")</f>
        <v/>
      </c>
    </row>
    <row r="1435" spans="1:32">
      <c r="A1435" s="31">
        <v>44408</v>
      </c>
      <c r="B1435" s="32">
        <v>113.42</v>
      </c>
      <c r="C1435" s="32" t="s">
        <v>21</v>
      </c>
      <c r="D1435" s="32" t="s">
        <v>371</v>
      </c>
      <c r="E1435" s="32" t="s">
        <v>120</v>
      </c>
      <c r="F1435" s="32" t="s">
        <v>463</v>
      </c>
      <c r="G1435" s="32">
        <v>75.09</v>
      </c>
      <c r="H1435" s="32" t="s">
        <v>380</v>
      </c>
      <c r="I1435" s="32">
        <v>94.52</v>
      </c>
      <c r="J1435" s="32">
        <v>80</v>
      </c>
      <c r="K1435" s="32">
        <v>15.12</v>
      </c>
      <c r="L1435" s="32">
        <v>98.3</v>
      </c>
      <c r="M1435" s="32" t="s">
        <v>19</v>
      </c>
      <c r="N1435" s="32" t="s">
        <v>396</v>
      </c>
      <c r="O1435" s="32">
        <v>6178429</v>
      </c>
      <c r="P1435" s="38">
        <f>IF($H1435="",VLOOKUP($C1435,IMPUTATION_CARBURANT[],2,0),VLOOKUP($H1435,IMPUTATION_CARBURANT[],2,0))</f>
        <v>1</v>
      </c>
      <c r="Q1435" s="38">
        <f>IF(AND($P1435=123401,$M1435="VP"),124013,$P$2:$P$4524)</f>
        <v>1</v>
      </c>
      <c r="R1435" s="38" t="str">
        <f t="shared" si="221"/>
        <v>TEST</v>
      </c>
      <c r="S1435" s="38">
        <f>ABS($B1435)</f>
        <v>113.42</v>
      </c>
      <c r="T1435" s="38">
        <f>ABS($I1435)</f>
        <v>94.52</v>
      </c>
      <c r="U1435" s="38">
        <f>ABS($K1435)</f>
        <v>15.12</v>
      </c>
      <c r="V1435" s="34">
        <f t="shared" si="224"/>
        <v>75.62</v>
      </c>
      <c r="W1435" s="35">
        <f t="shared" si="225"/>
        <v>22.68</v>
      </c>
      <c r="X1435" s="34" t="str">
        <f t="shared" si="226"/>
        <v/>
      </c>
      <c r="Y1435" s="35" t="str">
        <f t="shared" si="227"/>
        <v/>
      </c>
      <c r="Z1435" s="38" t="str">
        <f t="shared" si="222"/>
        <v>V8</v>
      </c>
      <c r="AA1435" s="38" t="str">
        <f t="shared" si="220"/>
        <v>V9</v>
      </c>
      <c r="AB1435" s="38" t="str">
        <f t="shared" si="223"/>
        <v>V10</v>
      </c>
      <c r="AC1435" s="38">
        <f>IF($AF1435=20,"",IF($V1435=0,"",IF($H1435="Adblue Bidon","",IF($H1435="GNC (KG)","",IF($H1435="Frais de service EV","",IF($Q1435=1,$G$2:$G$4524,""))))))</f>
        <v>75.09</v>
      </c>
      <c r="AD1435" s="33" t="str">
        <f t="shared" si="228"/>
        <v/>
      </c>
      <c r="AE1435" s="36" t="str">
        <f t="shared" si="229"/>
        <v/>
      </c>
      <c r="AF1435" s="37" t="str">
        <f>IFERROR(VLOOKUP($F$2,IMPUTATION!F:G,2,0),"")</f>
        <v/>
      </c>
    </row>
    <row r="1436" spans="1:32">
      <c r="A1436" s="31">
        <v>44408</v>
      </c>
      <c r="B1436" s="32">
        <v>48.64</v>
      </c>
      <c r="C1436" s="32" t="s">
        <v>393</v>
      </c>
      <c r="D1436" s="32" t="s">
        <v>371</v>
      </c>
      <c r="E1436" s="32" t="s">
        <v>290</v>
      </c>
      <c r="F1436" s="32" t="s">
        <v>1591</v>
      </c>
      <c r="G1436" s="32">
        <v>30.54</v>
      </c>
      <c r="H1436" s="32" t="s">
        <v>387</v>
      </c>
      <c r="I1436" s="32">
        <v>40.53</v>
      </c>
      <c r="J1436" s="32">
        <v>80</v>
      </c>
      <c r="K1436" s="32">
        <v>6.49</v>
      </c>
      <c r="L1436" s="32">
        <v>42.15</v>
      </c>
      <c r="M1436" s="32" t="s">
        <v>18</v>
      </c>
      <c r="N1436" s="32" t="s">
        <v>18</v>
      </c>
      <c r="O1436" s="32">
        <v>6400664</v>
      </c>
      <c r="P1436" s="38">
        <f>IF($H1436="",VLOOKUP($C1436,IMPUTATION_CARBURANT[],2,0),VLOOKUP($H1436,IMPUTATION_CARBURANT[],2,0))</f>
        <v>1</v>
      </c>
      <c r="Q1436" s="38">
        <f>IF(AND($P1436=123401,$M1436="VP"),124013,$P$2:$P$4524)</f>
        <v>1</v>
      </c>
      <c r="R1436" s="38" t="str">
        <f t="shared" si="221"/>
        <v>TEST</v>
      </c>
      <c r="S1436" s="38">
        <f>ABS($B1436)</f>
        <v>48.64</v>
      </c>
      <c r="T1436" s="38">
        <f>ABS($I1436)</f>
        <v>40.53</v>
      </c>
      <c r="U1436" s="38">
        <f>ABS($K1436)</f>
        <v>6.49</v>
      </c>
      <c r="V1436" s="34">
        <f t="shared" si="224"/>
        <v>32.42</v>
      </c>
      <c r="W1436" s="35">
        <f t="shared" si="225"/>
        <v>9.73</v>
      </c>
      <c r="X1436" s="34" t="str">
        <f t="shared" si="226"/>
        <v/>
      </c>
      <c r="Y1436" s="35" t="str">
        <f t="shared" si="227"/>
        <v/>
      </c>
      <c r="Z1436" s="38" t="str">
        <f t="shared" si="222"/>
        <v>V8</v>
      </c>
      <c r="AA1436" s="38" t="str">
        <f t="shared" si="220"/>
        <v>V9</v>
      </c>
      <c r="AB1436" s="38" t="str">
        <f t="shared" si="223"/>
        <v>V10</v>
      </c>
      <c r="AC1436" s="38">
        <f>IF($AF1436=20,"",IF($V1436=0,"",IF($H1436="Adblue Bidon","",IF($H1436="GNC (KG)","",IF($H1436="Frais de service EV","",IF($Q1436=1,$G$2:$G$4524,""))))))</f>
        <v>30.54</v>
      </c>
      <c r="AD1436" s="33" t="str">
        <f t="shared" si="228"/>
        <v/>
      </c>
      <c r="AE1436" s="36" t="str">
        <f t="shared" si="229"/>
        <v/>
      </c>
      <c r="AF1436" s="37" t="str">
        <f>IFERROR(VLOOKUP($F$2,IMPUTATION!F:G,2,0),"")</f>
        <v/>
      </c>
    </row>
    <row r="1437" spans="1:32">
      <c r="A1437" s="31">
        <v>44408</v>
      </c>
      <c r="B1437" s="32">
        <v>67.040000000000006</v>
      </c>
      <c r="C1437" s="32" t="s">
        <v>393</v>
      </c>
      <c r="D1437" s="32" t="s">
        <v>371</v>
      </c>
      <c r="E1437" s="32" t="s">
        <v>258</v>
      </c>
      <c r="F1437" s="32" t="s">
        <v>656</v>
      </c>
      <c r="G1437" s="32">
        <v>39.49</v>
      </c>
      <c r="H1437" s="32" t="s">
        <v>390</v>
      </c>
      <c r="I1437" s="32">
        <v>55.87</v>
      </c>
      <c r="J1437" s="32">
        <v>80</v>
      </c>
      <c r="K1437" s="32">
        <v>8.94</v>
      </c>
      <c r="L1437" s="32">
        <v>58.1</v>
      </c>
      <c r="M1437" s="32" t="s">
        <v>18</v>
      </c>
      <c r="N1437" s="32" t="s">
        <v>18</v>
      </c>
      <c r="O1437" s="32">
        <v>6401489</v>
      </c>
      <c r="P1437" s="38">
        <f>IF($H1437="",VLOOKUP($C1437,IMPUTATION_CARBURANT[],2,0),VLOOKUP($H1437,IMPUTATION_CARBURANT[],2,0))</f>
        <v>1</v>
      </c>
      <c r="Q1437" s="38">
        <f>IF(AND($P1437=123401,$M1437="VP"),124013,$P$2:$P$4524)</f>
        <v>1</v>
      </c>
      <c r="R1437" s="38" t="str">
        <f t="shared" si="221"/>
        <v>TEST</v>
      </c>
      <c r="S1437" s="38">
        <f>ABS($B1437)</f>
        <v>67.040000000000006</v>
      </c>
      <c r="T1437" s="38">
        <f>ABS($I1437)</f>
        <v>55.87</v>
      </c>
      <c r="U1437" s="38">
        <f>ABS($K1437)</f>
        <v>8.94</v>
      </c>
      <c r="V1437" s="34">
        <f t="shared" si="224"/>
        <v>44.7</v>
      </c>
      <c r="W1437" s="35">
        <f t="shared" si="225"/>
        <v>13.4</v>
      </c>
      <c r="X1437" s="34" t="str">
        <f t="shared" si="226"/>
        <v/>
      </c>
      <c r="Y1437" s="35" t="str">
        <f t="shared" si="227"/>
        <v/>
      </c>
      <c r="Z1437" s="38" t="str">
        <f t="shared" si="222"/>
        <v>V8</v>
      </c>
      <c r="AA1437" s="38" t="str">
        <f t="shared" si="220"/>
        <v>V9</v>
      </c>
      <c r="AB1437" s="38" t="str">
        <f t="shared" si="223"/>
        <v>V10</v>
      </c>
      <c r="AC1437" s="38">
        <f>IF($AF1437=20,"",IF($V1437=0,"",IF($H1437="Adblue Bidon","",IF($H1437="GNC (KG)","",IF($H1437="Frais de service EV","",IF($Q1437=1,$G$2:$G$4524,""))))))</f>
        <v>39.49</v>
      </c>
      <c r="AD1437" s="33" t="str">
        <f t="shared" si="228"/>
        <v/>
      </c>
      <c r="AE1437" s="36" t="str">
        <f t="shared" si="229"/>
        <v/>
      </c>
      <c r="AF1437" s="37" t="str">
        <f>IFERROR(VLOOKUP($F$2,IMPUTATION!F:G,2,0),"")</f>
        <v/>
      </c>
    </row>
    <row r="1438" spans="1:32">
      <c r="A1438" s="31">
        <v>44408</v>
      </c>
      <c r="B1438" s="32">
        <v>65.03</v>
      </c>
      <c r="C1438" s="32" t="s">
        <v>393</v>
      </c>
      <c r="D1438" s="32" t="s">
        <v>371</v>
      </c>
      <c r="E1438" s="32" t="s">
        <v>293</v>
      </c>
      <c r="F1438" s="32" t="s">
        <v>600</v>
      </c>
      <c r="G1438" s="32">
        <v>38.299999999999997</v>
      </c>
      <c r="H1438" s="32" t="s">
        <v>390</v>
      </c>
      <c r="I1438" s="32">
        <v>54.19</v>
      </c>
      <c r="J1438" s="32">
        <v>80</v>
      </c>
      <c r="K1438" s="32">
        <v>8.67</v>
      </c>
      <c r="L1438" s="32">
        <v>56.36</v>
      </c>
      <c r="M1438" s="32" t="s">
        <v>18</v>
      </c>
      <c r="N1438" s="32" t="s">
        <v>18</v>
      </c>
      <c r="O1438" s="32">
        <v>6400901</v>
      </c>
      <c r="P1438" s="38">
        <f>IF($H1438="",VLOOKUP($C1438,IMPUTATION_CARBURANT[],2,0),VLOOKUP($H1438,IMPUTATION_CARBURANT[],2,0))</f>
        <v>1</v>
      </c>
      <c r="Q1438" s="38">
        <f>IF(AND($P1438=123401,$M1438="VP"),124013,$P$2:$P$4524)</f>
        <v>1</v>
      </c>
      <c r="R1438" s="38" t="str">
        <f t="shared" si="221"/>
        <v>TEST</v>
      </c>
      <c r="S1438" s="38">
        <f>ABS($B1438)</f>
        <v>65.03</v>
      </c>
      <c r="T1438" s="38">
        <f>ABS($I1438)</f>
        <v>54.19</v>
      </c>
      <c r="U1438" s="38">
        <f>ABS($K1438)</f>
        <v>8.67</v>
      </c>
      <c r="V1438" s="34">
        <f t="shared" si="224"/>
        <v>43.35</v>
      </c>
      <c r="W1438" s="35">
        <f t="shared" si="225"/>
        <v>13.01</v>
      </c>
      <c r="X1438" s="34" t="str">
        <f t="shared" si="226"/>
        <v/>
      </c>
      <c r="Y1438" s="35" t="str">
        <f t="shared" si="227"/>
        <v/>
      </c>
      <c r="Z1438" s="38" t="str">
        <f t="shared" si="222"/>
        <v>V8</v>
      </c>
      <c r="AA1438" s="38" t="str">
        <f t="shared" si="220"/>
        <v>V9</v>
      </c>
      <c r="AB1438" s="38" t="str">
        <f t="shared" si="223"/>
        <v>V10</v>
      </c>
      <c r="AC1438" s="38">
        <f>IF($AF1438=20,"",IF($V1438=0,"",IF($H1438="Adblue Bidon","",IF($H1438="GNC (KG)","",IF($H1438="Frais de service EV","",IF($Q1438=1,$G$2:$G$4524,""))))))</f>
        <v>38.299999999999997</v>
      </c>
      <c r="AD1438" s="33" t="str">
        <f t="shared" si="228"/>
        <v/>
      </c>
      <c r="AE1438" s="36" t="str">
        <f t="shared" si="229"/>
        <v/>
      </c>
      <c r="AF1438" s="37" t="str">
        <f>IFERROR(VLOOKUP($F$2,IMPUTATION!F:G,2,0),"")</f>
        <v/>
      </c>
    </row>
    <row r="1439" spans="1:32">
      <c r="A1439" s="31">
        <v>44408</v>
      </c>
      <c r="B1439" s="32">
        <v>55.38</v>
      </c>
      <c r="C1439" s="32" t="s">
        <v>21</v>
      </c>
      <c r="D1439" s="32" t="s">
        <v>371</v>
      </c>
      <c r="E1439" s="32" t="s">
        <v>20</v>
      </c>
      <c r="F1439" s="32" t="s">
        <v>467</v>
      </c>
      <c r="G1439" s="32">
        <v>37.409999999999997</v>
      </c>
      <c r="H1439" s="32" t="s">
        <v>380</v>
      </c>
      <c r="I1439" s="32">
        <v>46.15</v>
      </c>
      <c r="J1439" s="32">
        <v>80</v>
      </c>
      <c r="K1439" s="32">
        <v>7.38</v>
      </c>
      <c r="L1439" s="32">
        <v>48</v>
      </c>
      <c r="M1439" s="32" t="s">
        <v>18</v>
      </c>
      <c r="N1439" s="32" t="s">
        <v>18</v>
      </c>
      <c r="O1439" s="32">
        <v>6178147</v>
      </c>
      <c r="P1439" s="38">
        <f>IF($H1439="",VLOOKUP($C1439,IMPUTATION_CARBURANT[],2,0),VLOOKUP($H1439,IMPUTATION_CARBURANT[],2,0))</f>
        <v>1</v>
      </c>
      <c r="Q1439" s="38">
        <f>IF(AND($P1439=123401,$M1439="VP"),124013,$P$2:$P$4524)</f>
        <v>1</v>
      </c>
      <c r="R1439" s="38" t="str">
        <f t="shared" si="221"/>
        <v>TEST</v>
      </c>
      <c r="S1439" s="38">
        <f>ABS($B1439)</f>
        <v>55.38</v>
      </c>
      <c r="T1439" s="38">
        <f>ABS($I1439)</f>
        <v>46.15</v>
      </c>
      <c r="U1439" s="38">
        <f>ABS($K1439)</f>
        <v>7.38</v>
      </c>
      <c r="V1439" s="34">
        <f t="shared" si="224"/>
        <v>36.92</v>
      </c>
      <c r="W1439" s="35">
        <f t="shared" si="225"/>
        <v>11.08</v>
      </c>
      <c r="X1439" s="34" t="str">
        <f t="shared" si="226"/>
        <v/>
      </c>
      <c r="Y1439" s="35" t="str">
        <f t="shared" si="227"/>
        <v/>
      </c>
      <c r="Z1439" s="38" t="str">
        <f t="shared" si="222"/>
        <v>V8</v>
      </c>
      <c r="AA1439" s="38" t="str">
        <f t="shared" si="220"/>
        <v>V9</v>
      </c>
      <c r="AB1439" s="38" t="str">
        <f t="shared" si="223"/>
        <v>V10</v>
      </c>
      <c r="AC1439" s="38">
        <f>IF($AF1439=20,"",IF($V1439=0,"",IF($H1439="Adblue Bidon","",IF($H1439="GNC (KG)","",IF($H1439="Frais de service EV","",IF($Q1439=1,$G$2:$G$4524,""))))))</f>
        <v>37.409999999999997</v>
      </c>
      <c r="AD1439" s="33" t="str">
        <f t="shared" si="228"/>
        <v/>
      </c>
      <c r="AE1439" s="36" t="str">
        <f t="shared" si="229"/>
        <v/>
      </c>
      <c r="AF1439" s="37" t="str">
        <f>IFERROR(VLOOKUP($F$2,IMPUTATION!F:G,2,0),"")</f>
        <v/>
      </c>
    </row>
    <row r="1440" spans="1:32">
      <c r="A1440" s="31">
        <v>44408</v>
      </c>
      <c r="B1440" s="32">
        <v>68.66</v>
      </c>
      <c r="C1440" s="32" t="s">
        <v>393</v>
      </c>
      <c r="D1440" s="32" t="s">
        <v>371</v>
      </c>
      <c r="E1440" s="32" t="s">
        <v>181</v>
      </c>
      <c r="F1440" s="32" t="s">
        <v>740</v>
      </c>
      <c r="G1440" s="32">
        <v>40.51</v>
      </c>
      <c r="H1440" s="32" t="s">
        <v>390</v>
      </c>
      <c r="I1440" s="32">
        <v>57.22</v>
      </c>
      <c r="J1440" s="32">
        <v>80</v>
      </c>
      <c r="K1440" s="32">
        <v>9.15</v>
      </c>
      <c r="L1440" s="32">
        <v>59.51</v>
      </c>
      <c r="M1440" s="32" t="s">
        <v>18</v>
      </c>
      <c r="N1440" s="32" t="s">
        <v>18</v>
      </c>
      <c r="O1440" s="32">
        <v>6400712</v>
      </c>
      <c r="P1440" s="38">
        <f>IF($H1440="",VLOOKUP($C1440,IMPUTATION_CARBURANT[],2,0),VLOOKUP($H1440,IMPUTATION_CARBURANT[],2,0))</f>
        <v>1</v>
      </c>
      <c r="Q1440" s="38">
        <f>IF(AND($P1440=123401,$M1440="VP"),124013,$P$2:$P$4524)</f>
        <v>1</v>
      </c>
      <c r="R1440" s="38" t="str">
        <f t="shared" si="221"/>
        <v>TEST</v>
      </c>
      <c r="S1440" s="38">
        <f>ABS($B1440)</f>
        <v>68.66</v>
      </c>
      <c r="T1440" s="38">
        <f>ABS($I1440)</f>
        <v>57.22</v>
      </c>
      <c r="U1440" s="38">
        <f>ABS($K1440)</f>
        <v>9.15</v>
      </c>
      <c r="V1440" s="34">
        <f t="shared" si="224"/>
        <v>45.78</v>
      </c>
      <c r="W1440" s="35">
        <f t="shared" si="225"/>
        <v>13.73</v>
      </c>
      <c r="X1440" s="34" t="str">
        <f t="shared" si="226"/>
        <v/>
      </c>
      <c r="Y1440" s="35" t="str">
        <f t="shared" si="227"/>
        <v/>
      </c>
      <c r="Z1440" s="38" t="str">
        <f t="shared" si="222"/>
        <v>V8</v>
      </c>
      <c r="AA1440" s="38" t="str">
        <f t="shared" si="220"/>
        <v>V9</v>
      </c>
      <c r="AB1440" s="38" t="str">
        <f t="shared" si="223"/>
        <v>V10</v>
      </c>
      <c r="AC1440" s="38">
        <f>IF($AF1440=20,"",IF($V1440=0,"",IF($H1440="Adblue Bidon","",IF($H1440="GNC (KG)","",IF($H1440="Frais de service EV","",IF($Q1440=1,$G$2:$G$4524,""))))))</f>
        <v>40.51</v>
      </c>
      <c r="AD1440" s="33" t="str">
        <f t="shared" si="228"/>
        <v/>
      </c>
      <c r="AE1440" s="36" t="str">
        <f t="shared" si="229"/>
        <v/>
      </c>
      <c r="AF1440" s="37" t="str">
        <f>IFERROR(VLOOKUP($F$2,IMPUTATION!F:G,2,0),"")</f>
        <v/>
      </c>
    </row>
    <row r="1441" spans="1:32">
      <c r="A1441" s="31">
        <v>44408</v>
      </c>
      <c r="B1441" s="32">
        <v>54.4</v>
      </c>
      <c r="C1441" s="32" t="s">
        <v>393</v>
      </c>
      <c r="D1441" s="32" t="s">
        <v>371</v>
      </c>
      <c r="E1441" s="32" t="s">
        <v>294</v>
      </c>
      <c r="F1441" s="32" t="s">
        <v>1517</v>
      </c>
      <c r="G1441" s="32">
        <v>34.15</v>
      </c>
      <c r="H1441" s="32" t="s">
        <v>387</v>
      </c>
      <c r="I1441" s="32">
        <v>45.33</v>
      </c>
      <c r="J1441" s="32">
        <v>80</v>
      </c>
      <c r="K1441" s="32">
        <v>7.26</v>
      </c>
      <c r="L1441" s="32">
        <v>47.14</v>
      </c>
      <c r="M1441" s="32" t="s">
        <v>18</v>
      </c>
      <c r="N1441" s="32" t="s">
        <v>18</v>
      </c>
      <c r="O1441" s="32">
        <v>6400532</v>
      </c>
      <c r="P1441" s="38">
        <f>IF($H1441="",VLOOKUP($C1441,IMPUTATION_CARBURANT[],2,0),VLOOKUP($H1441,IMPUTATION_CARBURANT[],2,0))</f>
        <v>1</v>
      </c>
      <c r="Q1441" s="38">
        <f>IF(AND($P1441=123401,$M1441="VP"),124013,$P$2:$P$4524)</f>
        <v>1</v>
      </c>
      <c r="R1441" s="38" t="str">
        <f t="shared" si="221"/>
        <v>TEST</v>
      </c>
      <c r="S1441" s="38">
        <f>ABS($B1441)</f>
        <v>54.4</v>
      </c>
      <c r="T1441" s="38">
        <f>ABS($I1441)</f>
        <v>45.33</v>
      </c>
      <c r="U1441" s="38">
        <f>ABS($K1441)</f>
        <v>7.26</v>
      </c>
      <c r="V1441" s="34">
        <f t="shared" si="224"/>
        <v>36.26</v>
      </c>
      <c r="W1441" s="35">
        <f t="shared" si="225"/>
        <v>10.88</v>
      </c>
      <c r="X1441" s="34" t="str">
        <f t="shared" si="226"/>
        <v/>
      </c>
      <c r="Y1441" s="35" t="str">
        <f t="shared" si="227"/>
        <v/>
      </c>
      <c r="Z1441" s="38" t="str">
        <f t="shared" si="222"/>
        <v>V8</v>
      </c>
      <c r="AA1441" s="38" t="str">
        <f t="shared" si="220"/>
        <v>V9</v>
      </c>
      <c r="AB1441" s="38" t="str">
        <f t="shared" si="223"/>
        <v>V10</v>
      </c>
      <c r="AC1441" s="38">
        <f>IF($AF1441=20,"",IF($V1441=0,"",IF($H1441="Adblue Bidon","",IF($H1441="GNC (KG)","",IF($H1441="Frais de service EV","",IF($Q1441=1,$G$2:$G$4524,""))))))</f>
        <v>34.15</v>
      </c>
      <c r="AD1441" s="33" t="str">
        <f t="shared" si="228"/>
        <v/>
      </c>
      <c r="AE1441" s="36" t="str">
        <f t="shared" si="229"/>
        <v/>
      </c>
      <c r="AF1441" s="37" t="str">
        <f>IFERROR(VLOOKUP($F$2,IMPUTATION!F:G,2,0),"")</f>
        <v/>
      </c>
    </row>
    <row r="1442" spans="1:32">
      <c r="A1442" s="31">
        <v>44408</v>
      </c>
      <c r="B1442" s="32">
        <v>88.64</v>
      </c>
      <c r="C1442" s="32" t="s">
        <v>21</v>
      </c>
      <c r="D1442" s="32" t="s">
        <v>371</v>
      </c>
      <c r="E1442" s="32" t="s">
        <v>84</v>
      </c>
      <c r="F1442" s="32" t="s">
        <v>598</v>
      </c>
      <c r="G1442" s="32">
        <v>59.78</v>
      </c>
      <c r="H1442" s="32" t="s">
        <v>380</v>
      </c>
      <c r="I1442" s="32">
        <v>73.87</v>
      </c>
      <c r="J1442" s="32">
        <v>80</v>
      </c>
      <c r="K1442" s="32">
        <v>11.82</v>
      </c>
      <c r="L1442" s="32">
        <v>76.819999999999993</v>
      </c>
      <c r="M1442" s="32" t="s">
        <v>392</v>
      </c>
      <c r="N1442" s="32" t="s">
        <v>396</v>
      </c>
      <c r="O1442" s="32">
        <v>6177610</v>
      </c>
      <c r="P1442" s="38">
        <f>IF($H1442="",VLOOKUP($C1442,IMPUTATION_CARBURANT[],2,0),VLOOKUP($H1442,IMPUTATION_CARBURANT[],2,0))</f>
        <v>1</v>
      </c>
      <c r="Q1442" s="38">
        <f>IF(AND($P1442=123401,$M1442="VP"),124013,$P$2:$P$4524)</f>
        <v>1</v>
      </c>
      <c r="R1442" s="38" t="str">
        <f t="shared" si="221"/>
        <v>TEST</v>
      </c>
      <c r="S1442" s="38">
        <f>ABS($B1442)</f>
        <v>88.64</v>
      </c>
      <c r="T1442" s="38">
        <f>ABS($I1442)</f>
        <v>73.87</v>
      </c>
      <c r="U1442" s="38">
        <f>ABS($K1442)</f>
        <v>11.82</v>
      </c>
      <c r="V1442" s="34">
        <f t="shared" si="224"/>
        <v>59.1</v>
      </c>
      <c r="W1442" s="35">
        <f t="shared" si="225"/>
        <v>17.72</v>
      </c>
      <c r="X1442" s="34" t="str">
        <f t="shared" si="226"/>
        <v/>
      </c>
      <c r="Y1442" s="35" t="str">
        <f t="shared" si="227"/>
        <v/>
      </c>
      <c r="Z1442" s="38" t="str">
        <f t="shared" si="222"/>
        <v>V8</v>
      </c>
      <c r="AA1442" s="38" t="str">
        <f t="shared" si="220"/>
        <v>V9</v>
      </c>
      <c r="AB1442" s="38" t="str">
        <f t="shared" si="223"/>
        <v>V10</v>
      </c>
      <c r="AC1442" s="38">
        <f>IF($AF1442=20,"",IF($V1442=0,"",IF($H1442="Adblue Bidon","",IF($H1442="GNC (KG)","",IF($H1442="Frais de service EV","",IF($Q1442=1,$G$2:$G$4524,""))))))</f>
        <v>59.78</v>
      </c>
      <c r="AD1442" s="33" t="str">
        <f t="shared" si="228"/>
        <v/>
      </c>
      <c r="AE1442" s="36" t="str">
        <f t="shared" si="229"/>
        <v/>
      </c>
      <c r="AF1442" s="37" t="str">
        <f>IFERROR(VLOOKUP($F$2,IMPUTATION!F:G,2,0),"")</f>
        <v/>
      </c>
    </row>
    <row r="1443" spans="1:32">
      <c r="A1443" s="31">
        <v>44408</v>
      </c>
      <c r="B1443" s="32">
        <v>50.29</v>
      </c>
      <c r="C1443" s="32" t="s">
        <v>393</v>
      </c>
      <c r="D1443" s="32" t="s">
        <v>371</v>
      </c>
      <c r="E1443" s="32" t="s">
        <v>303</v>
      </c>
      <c r="F1443" s="32" t="s">
        <v>570</v>
      </c>
      <c r="G1443" s="32">
        <v>31.47</v>
      </c>
      <c r="H1443" s="32" t="s">
        <v>387</v>
      </c>
      <c r="I1443" s="32">
        <v>41.91</v>
      </c>
      <c r="J1443" s="32">
        <v>80</v>
      </c>
      <c r="K1443" s="32">
        <v>6.7</v>
      </c>
      <c r="L1443" s="32">
        <v>43.59</v>
      </c>
      <c r="M1443" s="32" t="s">
        <v>18</v>
      </c>
      <c r="N1443" s="32" t="s">
        <v>18</v>
      </c>
      <c r="O1443" s="32">
        <v>6638117</v>
      </c>
      <c r="P1443" s="38">
        <f>IF($H1443="",VLOOKUP($C1443,IMPUTATION_CARBURANT[],2,0),VLOOKUP($H1443,IMPUTATION_CARBURANT[],2,0))</f>
        <v>1</v>
      </c>
      <c r="Q1443" s="38">
        <f>IF(AND($P1443=123401,$M1443="VP"),124013,$P$2:$P$4524)</f>
        <v>1</v>
      </c>
      <c r="R1443" s="38" t="str">
        <f t="shared" si="221"/>
        <v>TEST</v>
      </c>
      <c r="S1443" s="38">
        <f>ABS($B1443)</f>
        <v>50.29</v>
      </c>
      <c r="T1443" s="38">
        <f>ABS($I1443)</f>
        <v>41.91</v>
      </c>
      <c r="U1443" s="38">
        <f>ABS($K1443)</f>
        <v>6.7</v>
      </c>
      <c r="V1443" s="34">
        <f t="shared" si="224"/>
        <v>33.53</v>
      </c>
      <c r="W1443" s="35">
        <f t="shared" si="225"/>
        <v>10.06</v>
      </c>
      <c r="X1443" s="34" t="str">
        <f t="shared" si="226"/>
        <v/>
      </c>
      <c r="Y1443" s="35" t="str">
        <f t="shared" si="227"/>
        <v/>
      </c>
      <c r="Z1443" s="38" t="str">
        <f t="shared" si="222"/>
        <v>V8</v>
      </c>
      <c r="AA1443" s="38" t="str">
        <f t="shared" si="220"/>
        <v>V9</v>
      </c>
      <c r="AB1443" s="38" t="str">
        <f t="shared" si="223"/>
        <v>V10</v>
      </c>
      <c r="AC1443" s="38">
        <f>IF($AF1443=20,"",IF($V1443=0,"",IF($H1443="Adblue Bidon","",IF($H1443="GNC (KG)","",IF($H1443="Frais de service EV","",IF($Q1443=1,$G$2:$G$4524,""))))))</f>
        <v>31.47</v>
      </c>
      <c r="AD1443" s="33" t="str">
        <f t="shared" si="228"/>
        <v/>
      </c>
      <c r="AE1443" s="36" t="str">
        <f t="shared" si="229"/>
        <v/>
      </c>
      <c r="AF1443" s="37" t="str">
        <f>IFERROR(VLOOKUP($F$2,IMPUTATION!F:G,2,0),"")</f>
        <v/>
      </c>
    </row>
    <row r="1444" spans="1:32">
      <c r="A1444" s="31">
        <v>44408</v>
      </c>
      <c r="B1444" s="32">
        <v>68.040000000000006</v>
      </c>
      <c r="C1444" s="32" t="s">
        <v>393</v>
      </c>
      <c r="D1444" s="32" t="s">
        <v>371</v>
      </c>
      <c r="E1444" s="32" t="s">
        <v>301</v>
      </c>
      <c r="F1444" s="32" t="s">
        <v>1369</v>
      </c>
      <c r="G1444" s="32">
        <v>42.58</v>
      </c>
      <c r="H1444" s="32" t="s">
        <v>387</v>
      </c>
      <c r="I1444" s="32">
        <v>56.7</v>
      </c>
      <c r="J1444" s="32">
        <v>80</v>
      </c>
      <c r="K1444" s="32">
        <v>9.07</v>
      </c>
      <c r="L1444" s="32">
        <v>58.97</v>
      </c>
      <c r="M1444" s="32" t="s">
        <v>18</v>
      </c>
      <c r="N1444" s="32" t="s">
        <v>18</v>
      </c>
      <c r="O1444" s="32">
        <v>6638237</v>
      </c>
      <c r="P1444" s="38">
        <f>IF($H1444="",VLOOKUP($C1444,IMPUTATION_CARBURANT[],2,0),VLOOKUP($H1444,IMPUTATION_CARBURANT[],2,0))</f>
        <v>1</v>
      </c>
      <c r="Q1444" s="38">
        <f>IF(AND($P1444=123401,$M1444="VP"),124013,$P$2:$P$4524)</f>
        <v>1</v>
      </c>
      <c r="R1444" s="38" t="str">
        <f t="shared" si="221"/>
        <v>TEST</v>
      </c>
      <c r="S1444" s="38">
        <f>ABS($B1444)</f>
        <v>68.040000000000006</v>
      </c>
      <c r="T1444" s="38">
        <f>ABS($I1444)</f>
        <v>56.7</v>
      </c>
      <c r="U1444" s="38">
        <f>ABS($K1444)</f>
        <v>9.07</v>
      </c>
      <c r="V1444" s="34">
        <f t="shared" si="224"/>
        <v>45.36</v>
      </c>
      <c r="W1444" s="35">
        <f t="shared" si="225"/>
        <v>13.61</v>
      </c>
      <c r="X1444" s="34" t="str">
        <f t="shared" si="226"/>
        <v/>
      </c>
      <c r="Y1444" s="35" t="str">
        <f t="shared" si="227"/>
        <v/>
      </c>
      <c r="Z1444" s="38" t="str">
        <f t="shared" si="222"/>
        <v>V8</v>
      </c>
      <c r="AA1444" s="38" t="str">
        <f t="shared" si="220"/>
        <v>V9</v>
      </c>
      <c r="AB1444" s="38" t="str">
        <f t="shared" si="223"/>
        <v>V10</v>
      </c>
      <c r="AC1444" s="38">
        <f>IF($AF1444=20,"",IF($V1444=0,"",IF($H1444="Adblue Bidon","",IF($H1444="GNC (KG)","",IF($H1444="Frais de service EV","",IF($Q1444=1,$G$2:$G$4524,""))))))</f>
        <v>42.58</v>
      </c>
      <c r="AD1444" s="33" t="str">
        <f t="shared" si="228"/>
        <v/>
      </c>
      <c r="AE1444" s="36" t="str">
        <f t="shared" si="229"/>
        <v/>
      </c>
      <c r="AF1444" s="37" t="str">
        <f>IFERROR(VLOOKUP($F$2,IMPUTATION!F:G,2,0),"")</f>
        <v/>
      </c>
    </row>
    <row r="1445" spans="1:32">
      <c r="A1445" s="31">
        <v>44408</v>
      </c>
      <c r="B1445" s="32">
        <v>139.18</v>
      </c>
      <c r="C1445" s="32" t="s">
        <v>21</v>
      </c>
      <c r="D1445" s="32" t="s">
        <v>371</v>
      </c>
      <c r="E1445" s="32" t="s">
        <v>125</v>
      </c>
      <c r="F1445" s="32" t="s">
        <v>1592</v>
      </c>
      <c r="G1445" s="32">
        <v>93.86</v>
      </c>
      <c r="H1445" s="32" t="s">
        <v>380</v>
      </c>
      <c r="I1445" s="32">
        <v>115.98</v>
      </c>
      <c r="J1445" s="32">
        <v>80</v>
      </c>
      <c r="K1445" s="32">
        <v>18.559999999999999</v>
      </c>
      <c r="L1445" s="32">
        <v>120.62</v>
      </c>
      <c r="M1445" s="32" t="s">
        <v>19</v>
      </c>
      <c r="N1445" s="32" t="s">
        <v>396</v>
      </c>
      <c r="O1445" s="32">
        <v>6176788</v>
      </c>
      <c r="P1445" s="38">
        <f>IF($H1445="",VLOOKUP($C1445,IMPUTATION_CARBURANT[],2,0),VLOOKUP($H1445,IMPUTATION_CARBURANT[],2,0))</f>
        <v>1</v>
      </c>
      <c r="Q1445" s="38">
        <f>IF(AND($P1445=123401,$M1445="VP"),124013,$P$2:$P$4524)</f>
        <v>1</v>
      </c>
      <c r="R1445" s="38" t="str">
        <f t="shared" si="221"/>
        <v>TEST</v>
      </c>
      <c r="S1445" s="38">
        <f>ABS($B1445)</f>
        <v>139.18</v>
      </c>
      <c r="T1445" s="38">
        <f>ABS($I1445)</f>
        <v>115.98</v>
      </c>
      <c r="U1445" s="38">
        <f>ABS($K1445)</f>
        <v>18.559999999999999</v>
      </c>
      <c r="V1445" s="34">
        <f t="shared" si="224"/>
        <v>92.78</v>
      </c>
      <c r="W1445" s="35">
        <f t="shared" si="225"/>
        <v>27.84</v>
      </c>
      <c r="X1445" s="34" t="str">
        <f t="shared" si="226"/>
        <v/>
      </c>
      <c r="Y1445" s="35" t="str">
        <f t="shared" si="227"/>
        <v/>
      </c>
      <c r="Z1445" s="38" t="str">
        <f t="shared" si="222"/>
        <v>V8</v>
      </c>
      <c r="AA1445" s="38" t="str">
        <f t="shared" si="220"/>
        <v>V9</v>
      </c>
      <c r="AB1445" s="38" t="str">
        <f t="shared" si="223"/>
        <v>V10</v>
      </c>
      <c r="AC1445" s="38">
        <f>IF($AF1445=20,"",IF($V1445=0,"",IF($H1445="Adblue Bidon","",IF($H1445="GNC (KG)","",IF($H1445="Frais de service EV","",IF($Q1445=1,$G$2:$G$4524,""))))))</f>
        <v>93.86</v>
      </c>
      <c r="AD1445" s="33" t="str">
        <f t="shared" si="228"/>
        <v/>
      </c>
      <c r="AE1445" s="36" t="str">
        <f t="shared" si="229"/>
        <v/>
      </c>
      <c r="AF1445" s="37" t="str">
        <f>IFERROR(VLOOKUP($F$2,IMPUTATION!F:G,2,0),"")</f>
        <v/>
      </c>
    </row>
    <row r="1446" spans="1:32">
      <c r="A1446" s="31">
        <v>44408</v>
      </c>
      <c r="B1446" s="32">
        <v>56.09</v>
      </c>
      <c r="C1446" s="32" t="s">
        <v>393</v>
      </c>
      <c r="D1446" s="32" t="s">
        <v>371</v>
      </c>
      <c r="E1446" s="32" t="s">
        <v>290</v>
      </c>
      <c r="F1446" s="32" t="s">
        <v>492</v>
      </c>
      <c r="G1446" s="32">
        <v>33.03</v>
      </c>
      <c r="H1446" s="32" t="s">
        <v>390</v>
      </c>
      <c r="I1446" s="32">
        <v>46.74</v>
      </c>
      <c r="J1446" s="32">
        <v>80</v>
      </c>
      <c r="K1446" s="32">
        <v>7.48</v>
      </c>
      <c r="L1446" s="32">
        <v>48.61</v>
      </c>
      <c r="M1446" s="32" t="s">
        <v>18</v>
      </c>
      <c r="N1446" s="32" t="s">
        <v>18</v>
      </c>
      <c r="O1446" s="32">
        <v>6821016</v>
      </c>
      <c r="P1446" s="38">
        <f>IF($H1446="",VLOOKUP($C1446,IMPUTATION_CARBURANT[],2,0),VLOOKUP($H1446,IMPUTATION_CARBURANT[],2,0))</f>
        <v>1</v>
      </c>
      <c r="Q1446" s="38">
        <f>IF(AND($P1446=123401,$M1446="VP"),124013,$P$2:$P$4524)</f>
        <v>1</v>
      </c>
      <c r="R1446" s="38" t="str">
        <f t="shared" si="221"/>
        <v>TEST</v>
      </c>
      <c r="S1446" s="38">
        <f>ABS($B1446)</f>
        <v>56.09</v>
      </c>
      <c r="T1446" s="38">
        <f>ABS($I1446)</f>
        <v>46.74</v>
      </c>
      <c r="U1446" s="38">
        <f>ABS($K1446)</f>
        <v>7.48</v>
      </c>
      <c r="V1446" s="34">
        <f t="shared" si="224"/>
        <v>37.39</v>
      </c>
      <c r="W1446" s="35">
        <f t="shared" si="225"/>
        <v>11.22</v>
      </c>
      <c r="X1446" s="34" t="str">
        <f t="shared" si="226"/>
        <v/>
      </c>
      <c r="Y1446" s="35" t="str">
        <f t="shared" si="227"/>
        <v/>
      </c>
      <c r="Z1446" s="38" t="str">
        <f t="shared" si="222"/>
        <v>V8</v>
      </c>
      <c r="AA1446" s="38" t="str">
        <f t="shared" ref="AA1446:AA1509" si="230">"V9"</f>
        <v>V9</v>
      </c>
      <c r="AB1446" s="38" t="str">
        <f t="shared" si="223"/>
        <v>V10</v>
      </c>
      <c r="AC1446" s="38">
        <f>IF($AF1446=20,"",IF($V1446=0,"",IF($H1446="Adblue Bidon","",IF($H1446="GNC (KG)","",IF($H1446="Frais de service EV","",IF($Q1446=1,$G$2:$G$4524,""))))))</f>
        <v>33.03</v>
      </c>
      <c r="AD1446" s="33" t="str">
        <f t="shared" si="228"/>
        <v/>
      </c>
      <c r="AE1446" s="36" t="str">
        <f t="shared" si="229"/>
        <v/>
      </c>
      <c r="AF1446" s="37" t="str">
        <f>IFERROR(VLOOKUP($F$2,IMPUTATION!F:G,2,0),"")</f>
        <v/>
      </c>
    </row>
    <row r="1447" spans="1:32">
      <c r="A1447" s="31">
        <v>44408</v>
      </c>
      <c r="B1447" s="32">
        <v>73.150000000000006</v>
      </c>
      <c r="C1447" s="32" t="s">
        <v>393</v>
      </c>
      <c r="D1447" s="32" t="s">
        <v>371</v>
      </c>
      <c r="E1447" s="32" t="s">
        <v>167</v>
      </c>
      <c r="F1447" s="32" t="s">
        <v>1509</v>
      </c>
      <c r="G1447" s="32">
        <v>43.09</v>
      </c>
      <c r="H1447" s="32" t="s">
        <v>390</v>
      </c>
      <c r="I1447" s="32">
        <v>60.96</v>
      </c>
      <c r="J1447" s="32">
        <v>80</v>
      </c>
      <c r="K1447" s="32">
        <v>9.75</v>
      </c>
      <c r="L1447" s="32">
        <v>63.4</v>
      </c>
      <c r="M1447" s="32" t="s">
        <v>18</v>
      </c>
      <c r="N1447" s="32" t="s">
        <v>18</v>
      </c>
      <c r="O1447" s="32">
        <v>6400898</v>
      </c>
      <c r="P1447" s="38">
        <f>IF($H1447="",VLOOKUP($C1447,IMPUTATION_CARBURANT[],2,0),VLOOKUP($H1447,IMPUTATION_CARBURANT[],2,0))</f>
        <v>1</v>
      </c>
      <c r="Q1447" s="38">
        <f>IF(AND($P1447=123401,$M1447="VP"),124013,$P$2:$P$4524)</f>
        <v>1</v>
      </c>
      <c r="R1447" s="38" t="str">
        <f t="shared" si="221"/>
        <v>TEST</v>
      </c>
      <c r="S1447" s="38">
        <f>ABS($B1447)</f>
        <v>73.150000000000006</v>
      </c>
      <c r="T1447" s="38">
        <f>ABS($I1447)</f>
        <v>60.96</v>
      </c>
      <c r="U1447" s="38">
        <f>ABS($K1447)</f>
        <v>9.75</v>
      </c>
      <c r="V1447" s="34">
        <f t="shared" si="224"/>
        <v>48.77</v>
      </c>
      <c r="W1447" s="35">
        <f t="shared" si="225"/>
        <v>14.63</v>
      </c>
      <c r="X1447" s="34" t="str">
        <f t="shared" si="226"/>
        <v/>
      </c>
      <c r="Y1447" s="35" t="str">
        <f t="shared" si="227"/>
        <v/>
      </c>
      <c r="Z1447" s="38" t="str">
        <f t="shared" si="222"/>
        <v>V8</v>
      </c>
      <c r="AA1447" s="38" t="str">
        <f t="shared" si="230"/>
        <v>V9</v>
      </c>
      <c r="AB1447" s="38" t="str">
        <f t="shared" si="223"/>
        <v>V10</v>
      </c>
      <c r="AC1447" s="38">
        <f>IF($AF1447=20,"",IF($V1447=0,"",IF($H1447="Adblue Bidon","",IF($H1447="GNC (KG)","",IF($H1447="Frais de service EV","",IF($Q1447=1,$G$2:$G$4524,""))))))</f>
        <v>43.09</v>
      </c>
      <c r="AD1447" s="33" t="str">
        <f t="shared" si="228"/>
        <v/>
      </c>
      <c r="AE1447" s="36" t="str">
        <f t="shared" si="229"/>
        <v/>
      </c>
      <c r="AF1447" s="37" t="str">
        <f>IFERROR(VLOOKUP($F$2,IMPUTATION!F:G,2,0),"")</f>
        <v/>
      </c>
    </row>
    <row r="1448" spans="1:32">
      <c r="A1448" s="31">
        <v>44408</v>
      </c>
      <c r="B1448" s="32">
        <v>56.56</v>
      </c>
      <c r="C1448" s="32" t="s">
        <v>393</v>
      </c>
      <c r="D1448" s="32" t="s">
        <v>371</v>
      </c>
      <c r="E1448" s="32" t="s">
        <v>28</v>
      </c>
      <c r="F1448" s="32" t="s">
        <v>429</v>
      </c>
      <c r="G1448" s="32">
        <v>35.729999999999997</v>
      </c>
      <c r="H1448" s="32" t="s">
        <v>387</v>
      </c>
      <c r="I1448" s="32">
        <v>47.13</v>
      </c>
      <c r="J1448" s="32">
        <v>80</v>
      </c>
      <c r="K1448" s="32">
        <v>7.54</v>
      </c>
      <c r="L1448" s="32">
        <v>49.02</v>
      </c>
      <c r="M1448" s="32" t="s">
        <v>18</v>
      </c>
      <c r="N1448" s="32" t="s">
        <v>18</v>
      </c>
      <c r="O1448" s="32">
        <v>6401483</v>
      </c>
      <c r="P1448" s="38">
        <f>IF($H1448="",VLOOKUP($C1448,IMPUTATION_CARBURANT[],2,0),VLOOKUP($H1448,IMPUTATION_CARBURANT[],2,0))</f>
        <v>1</v>
      </c>
      <c r="Q1448" s="38">
        <f>IF(AND($P1448=123401,$M1448="VP"),124013,$P$2:$P$4524)</f>
        <v>1</v>
      </c>
      <c r="R1448" s="38" t="str">
        <f t="shared" si="221"/>
        <v>TEST</v>
      </c>
      <c r="S1448" s="38">
        <f>ABS($B1448)</f>
        <v>56.56</v>
      </c>
      <c r="T1448" s="38">
        <f>ABS($I1448)</f>
        <v>47.13</v>
      </c>
      <c r="U1448" s="38">
        <f>ABS($K1448)</f>
        <v>7.54</v>
      </c>
      <c r="V1448" s="34">
        <f t="shared" si="224"/>
        <v>37.700000000000003</v>
      </c>
      <c r="W1448" s="35">
        <f t="shared" si="225"/>
        <v>11.32</v>
      </c>
      <c r="X1448" s="34" t="str">
        <f t="shared" si="226"/>
        <v/>
      </c>
      <c r="Y1448" s="35" t="str">
        <f t="shared" si="227"/>
        <v/>
      </c>
      <c r="Z1448" s="38" t="str">
        <f t="shared" si="222"/>
        <v>V8</v>
      </c>
      <c r="AA1448" s="38" t="str">
        <f t="shared" si="230"/>
        <v>V9</v>
      </c>
      <c r="AB1448" s="38" t="str">
        <f t="shared" si="223"/>
        <v>V10</v>
      </c>
      <c r="AC1448" s="38">
        <f>IF($AF1448=20,"",IF($V1448=0,"",IF($H1448="Adblue Bidon","",IF($H1448="GNC (KG)","",IF($H1448="Frais de service EV","",IF($Q1448=1,$G$2:$G$4524,""))))))</f>
        <v>35.729999999999997</v>
      </c>
      <c r="AD1448" s="33" t="str">
        <f t="shared" si="228"/>
        <v/>
      </c>
      <c r="AE1448" s="36" t="str">
        <f t="shared" si="229"/>
        <v/>
      </c>
      <c r="AF1448" s="37" t="str">
        <f>IFERROR(VLOOKUP($F$2,IMPUTATION!F:G,2,0),"")</f>
        <v/>
      </c>
    </row>
    <row r="1449" spans="1:32">
      <c r="A1449" s="31">
        <v>44408</v>
      </c>
      <c r="B1449" s="32">
        <v>93.19</v>
      </c>
      <c r="C1449" s="32" t="s">
        <v>21</v>
      </c>
      <c r="D1449" s="32" t="s">
        <v>371</v>
      </c>
      <c r="E1449" s="32" t="s">
        <v>97</v>
      </c>
      <c r="F1449" s="32" t="s">
        <v>742</v>
      </c>
      <c r="G1449" s="32">
        <v>62.85</v>
      </c>
      <c r="H1449" s="32" t="s">
        <v>380</v>
      </c>
      <c r="I1449" s="32">
        <v>77.66</v>
      </c>
      <c r="J1449" s="32">
        <v>80</v>
      </c>
      <c r="K1449" s="32">
        <v>12.42</v>
      </c>
      <c r="L1449" s="32">
        <v>80.77</v>
      </c>
      <c r="M1449" s="32" t="s">
        <v>19</v>
      </c>
      <c r="N1449" s="32" t="s">
        <v>396</v>
      </c>
      <c r="O1449" s="32">
        <v>6177103</v>
      </c>
      <c r="P1449" s="38">
        <f>IF($H1449="",VLOOKUP($C1449,IMPUTATION_CARBURANT[],2,0),VLOOKUP($H1449,IMPUTATION_CARBURANT[],2,0))</f>
        <v>1</v>
      </c>
      <c r="Q1449" s="38">
        <f>IF(AND($P1449=123401,$M1449="VP"),124013,$P$2:$P$4524)</f>
        <v>1</v>
      </c>
      <c r="R1449" s="38" t="str">
        <f t="shared" si="221"/>
        <v>TEST</v>
      </c>
      <c r="S1449" s="38">
        <f>ABS($B1449)</f>
        <v>93.19</v>
      </c>
      <c r="T1449" s="38">
        <f>ABS($I1449)</f>
        <v>77.66</v>
      </c>
      <c r="U1449" s="38">
        <f>ABS($K1449)</f>
        <v>12.42</v>
      </c>
      <c r="V1449" s="34">
        <f t="shared" si="224"/>
        <v>62.13</v>
      </c>
      <c r="W1449" s="35">
        <f t="shared" si="225"/>
        <v>18.64</v>
      </c>
      <c r="X1449" s="34" t="str">
        <f t="shared" si="226"/>
        <v/>
      </c>
      <c r="Y1449" s="35" t="str">
        <f t="shared" si="227"/>
        <v/>
      </c>
      <c r="Z1449" s="38" t="str">
        <f t="shared" si="222"/>
        <v>V8</v>
      </c>
      <c r="AA1449" s="38" t="str">
        <f t="shared" si="230"/>
        <v>V9</v>
      </c>
      <c r="AB1449" s="38" t="str">
        <f t="shared" si="223"/>
        <v>V10</v>
      </c>
      <c r="AC1449" s="38">
        <f>IF($AF1449=20,"",IF($V1449=0,"",IF($H1449="Adblue Bidon","",IF($H1449="GNC (KG)","",IF($H1449="Frais de service EV","",IF($Q1449=1,$G$2:$G$4524,""))))))</f>
        <v>62.85</v>
      </c>
      <c r="AD1449" s="33" t="str">
        <f t="shared" si="228"/>
        <v/>
      </c>
      <c r="AE1449" s="36" t="str">
        <f t="shared" si="229"/>
        <v/>
      </c>
      <c r="AF1449" s="37" t="str">
        <f>IFERROR(VLOOKUP($F$2,IMPUTATION!F:G,2,0),"")</f>
        <v/>
      </c>
    </row>
    <row r="1450" spans="1:32">
      <c r="A1450" s="31">
        <v>44408</v>
      </c>
      <c r="B1450" s="32">
        <v>123.72</v>
      </c>
      <c r="C1450" s="32" t="s">
        <v>21</v>
      </c>
      <c r="D1450" s="32" t="s">
        <v>371</v>
      </c>
      <c r="E1450" s="32" t="s">
        <v>103</v>
      </c>
      <c r="F1450" s="32" t="s">
        <v>775</v>
      </c>
      <c r="G1450" s="32">
        <v>84</v>
      </c>
      <c r="H1450" s="32" t="s">
        <v>380</v>
      </c>
      <c r="I1450" s="32">
        <v>103.1</v>
      </c>
      <c r="J1450" s="32">
        <v>80</v>
      </c>
      <c r="K1450" s="32">
        <v>16.5</v>
      </c>
      <c r="L1450" s="32">
        <v>107.22</v>
      </c>
      <c r="M1450" s="32" t="s">
        <v>19</v>
      </c>
      <c r="N1450" s="32" t="s">
        <v>396</v>
      </c>
      <c r="O1450" s="32">
        <v>6178585</v>
      </c>
      <c r="P1450" s="38">
        <f>IF($H1450="",VLOOKUP($C1450,IMPUTATION_CARBURANT[],2,0),VLOOKUP($H1450,IMPUTATION_CARBURANT[],2,0))</f>
        <v>1</v>
      </c>
      <c r="Q1450" s="38">
        <f>IF(AND($P1450=123401,$M1450="VP"),124013,$P$2:$P$4524)</f>
        <v>1</v>
      </c>
      <c r="R1450" s="38" t="str">
        <f t="shared" si="221"/>
        <v>TEST</v>
      </c>
      <c r="S1450" s="38">
        <f>ABS($B1450)</f>
        <v>123.72</v>
      </c>
      <c r="T1450" s="38">
        <f>ABS($I1450)</f>
        <v>103.1</v>
      </c>
      <c r="U1450" s="38">
        <f>ABS($K1450)</f>
        <v>16.5</v>
      </c>
      <c r="V1450" s="34">
        <f t="shared" si="224"/>
        <v>82.48</v>
      </c>
      <c r="W1450" s="35">
        <f t="shared" si="225"/>
        <v>24.74</v>
      </c>
      <c r="X1450" s="34" t="str">
        <f t="shared" si="226"/>
        <v/>
      </c>
      <c r="Y1450" s="35" t="str">
        <f t="shared" si="227"/>
        <v/>
      </c>
      <c r="Z1450" s="38" t="str">
        <f t="shared" si="222"/>
        <v>V8</v>
      </c>
      <c r="AA1450" s="38" t="str">
        <f t="shared" si="230"/>
        <v>V9</v>
      </c>
      <c r="AB1450" s="38" t="str">
        <f t="shared" si="223"/>
        <v>V10</v>
      </c>
      <c r="AC1450" s="38">
        <f>IF($AF1450=20,"",IF($V1450=0,"",IF($H1450="Adblue Bidon","",IF($H1450="GNC (KG)","",IF($H1450="Frais de service EV","",IF($Q1450=1,$G$2:$G$4524,""))))))</f>
        <v>84</v>
      </c>
      <c r="AD1450" s="33" t="str">
        <f t="shared" si="228"/>
        <v/>
      </c>
      <c r="AE1450" s="36" t="str">
        <f t="shared" si="229"/>
        <v/>
      </c>
      <c r="AF1450" s="37" t="str">
        <f>IFERROR(VLOOKUP($F$2,IMPUTATION!F:G,2,0),"")</f>
        <v/>
      </c>
    </row>
    <row r="1451" spans="1:32">
      <c r="A1451" s="31">
        <v>44408</v>
      </c>
      <c r="B1451" s="32">
        <v>58.93</v>
      </c>
      <c r="C1451" s="32" t="s">
        <v>393</v>
      </c>
      <c r="D1451" s="32" t="s">
        <v>371</v>
      </c>
      <c r="E1451" s="32" t="s">
        <v>113</v>
      </c>
      <c r="F1451" s="32" t="s">
        <v>438</v>
      </c>
      <c r="G1451" s="32">
        <v>37</v>
      </c>
      <c r="H1451" s="32" t="s">
        <v>387</v>
      </c>
      <c r="I1451" s="32">
        <v>49.11</v>
      </c>
      <c r="J1451" s="32">
        <v>80</v>
      </c>
      <c r="K1451" s="32">
        <v>7.86</v>
      </c>
      <c r="L1451" s="32">
        <v>51.07</v>
      </c>
      <c r="M1451" s="32" t="s">
        <v>18</v>
      </c>
      <c r="N1451" s="32" t="s">
        <v>18</v>
      </c>
      <c r="O1451" s="32">
        <v>6400967</v>
      </c>
      <c r="P1451" s="38">
        <f>IF($H1451="",VLOOKUP($C1451,IMPUTATION_CARBURANT[],2,0),VLOOKUP($H1451,IMPUTATION_CARBURANT[],2,0))</f>
        <v>1</v>
      </c>
      <c r="Q1451" s="38">
        <f>IF(AND($P1451=123401,$M1451="VP"),124013,$P$2:$P$4524)</f>
        <v>1</v>
      </c>
      <c r="R1451" s="38" t="str">
        <f t="shared" si="221"/>
        <v>TEST</v>
      </c>
      <c r="S1451" s="38">
        <f>ABS($B1451)</f>
        <v>58.93</v>
      </c>
      <c r="T1451" s="38">
        <f>ABS($I1451)</f>
        <v>49.11</v>
      </c>
      <c r="U1451" s="38">
        <f>ABS($K1451)</f>
        <v>7.86</v>
      </c>
      <c r="V1451" s="34">
        <f t="shared" si="224"/>
        <v>39.29</v>
      </c>
      <c r="W1451" s="35">
        <f t="shared" si="225"/>
        <v>11.78</v>
      </c>
      <c r="X1451" s="34" t="str">
        <f t="shared" si="226"/>
        <v/>
      </c>
      <c r="Y1451" s="35" t="str">
        <f t="shared" si="227"/>
        <v/>
      </c>
      <c r="Z1451" s="38" t="str">
        <f t="shared" si="222"/>
        <v>V8</v>
      </c>
      <c r="AA1451" s="38" t="str">
        <f t="shared" si="230"/>
        <v>V9</v>
      </c>
      <c r="AB1451" s="38" t="str">
        <f t="shared" si="223"/>
        <v>V10</v>
      </c>
      <c r="AC1451" s="38">
        <f>IF($AF1451=20,"",IF($V1451=0,"",IF($H1451="Adblue Bidon","",IF($H1451="GNC (KG)","",IF($H1451="Frais de service EV","",IF($Q1451=1,$G$2:$G$4524,""))))))</f>
        <v>37</v>
      </c>
      <c r="AD1451" s="33" t="str">
        <f t="shared" si="228"/>
        <v/>
      </c>
      <c r="AE1451" s="36" t="str">
        <f t="shared" si="229"/>
        <v/>
      </c>
      <c r="AF1451" s="37" t="str">
        <f>IFERROR(VLOOKUP($F$2,IMPUTATION!F:G,2,0),"")</f>
        <v/>
      </c>
    </row>
    <row r="1452" spans="1:32">
      <c r="A1452" s="31">
        <v>44408</v>
      </c>
      <c r="B1452" s="32">
        <v>54.23</v>
      </c>
      <c r="C1452" s="32" t="s">
        <v>21</v>
      </c>
      <c r="D1452" s="32" t="s">
        <v>371</v>
      </c>
      <c r="E1452" s="32" t="s">
        <v>115</v>
      </c>
      <c r="F1452" s="32" t="s">
        <v>452</v>
      </c>
      <c r="G1452" s="32">
        <v>35.9</v>
      </c>
      <c r="H1452" s="32" t="s">
        <v>380</v>
      </c>
      <c r="I1452" s="32">
        <v>45.19</v>
      </c>
      <c r="J1452" s="32">
        <v>80</v>
      </c>
      <c r="K1452" s="32">
        <v>7.23</v>
      </c>
      <c r="L1452" s="32">
        <v>47</v>
      </c>
      <c r="M1452" s="32" t="s">
        <v>19</v>
      </c>
      <c r="N1452" s="32" t="s">
        <v>396</v>
      </c>
      <c r="O1452" s="32">
        <v>6178126</v>
      </c>
      <c r="P1452" s="38">
        <f>IF($H1452="",VLOOKUP($C1452,IMPUTATION_CARBURANT[],2,0),VLOOKUP($H1452,IMPUTATION_CARBURANT[],2,0))</f>
        <v>1</v>
      </c>
      <c r="Q1452" s="38">
        <f>IF(AND($P1452=123401,$M1452="VP"),124013,$P$2:$P$4524)</f>
        <v>1</v>
      </c>
      <c r="R1452" s="38" t="str">
        <f t="shared" si="221"/>
        <v>TEST</v>
      </c>
      <c r="S1452" s="38">
        <f>ABS($B1452)</f>
        <v>54.23</v>
      </c>
      <c r="T1452" s="38">
        <f>ABS($I1452)</f>
        <v>45.19</v>
      </c>
      <c r="U1452" s="38">
        <f>ABS($K1452)</f>
        <v>7.23</v>
      </c>
      <c r="V1452" s="34">
        <f t="shared" si="224"/>
        <v>36.15</v>
      </c>
      <c r="W1452" s="35">
        <f t="shared" si="225"/>
        <v>10.85</v>
      </c>
      <c r="X1452" s="34" t="str">
        <f t="shared" si="226"/>
        <v/>
      </c>
      <c r="Y1452" s="35" t="str">
        <f t="shared" si="227"/>
        <v/>
      </c>
      <c r="Z1452" s="38" t="str">
        <f t="shared" si="222"/>
        <v>V8</v>
      </c>
      <c r="AA1452" s="38" t="str">
        <f t="shared" si="230"/>
        <v>V9</v>
      </c>
      <c r="AB1452" s="38" t="str">
        <f t="shared" si="223"/>
        <v>V10</v>
      </c>
      <c r="AC1452" s="38">
        <f>IF($AF1452=20,"",IF($V1452=0,"",IF($H1452="Adblue Bidon","",IF($H1452="GNC (KG)","",IF($H1452="Frais de service EV","",IF($Q1452=1,$G$2:$G$4524,""))))))</f>
        <v>35.9</v>
      </c>
      <c r="AD1452" s="33" t="str">
        <f t="shared" si="228"/>
        <v/>
      </c>
      <c r="AE1452" s="36" t="str">
        <f t="shared" si="229"/>
        <v/>
      </c>
      <c r="AF1452" s="37" t="str">
        <f>IFERROR(VLOOKUP($F$2,IMPUTATION!F:G,2,0),"")</f>
        <v/>
      </c>
    </row>
    <row r="1453" spans="1:32">
      <c r="A1453" s="31">
        <v>44408</v>
      </c>
      <c r="B1453" s="32">
        <v>98.58</v>
      </c>
      <c r="C1453" s="32" t="s">
        <v>21</v>
      </c>
      <c r="D1453" s="32" t="s">
        <v>371</v>
      </c>
      <c r="E1453" s="32" t="s">
        <v>104</v>
      </c>
      <c r="F1453" s="32" t="s">
        <v>525</v>
      </c>
      <c r="G1453" s="32">
        <v>66.930000000000007</v>
      </c>
      <c r="H1453" s="32" t="s">
        <v>380</v>
      </c>
      <c r="I1453" s="32">
        <v>82.15</v>
      </c>
      <c r="J1453" s="32">
        <v>80</v>
      </c>
      <c r="K1453" s="32">
        <v>13.14</v>
      </c>
      <c r="L1453" s="32">
        <v>85.44</v>
      </c>
      <c r="M1453" s="32" t="s">
        <v>19</v>
      </c>
      <c r="N1453" s="32" t="s">
        <v>396</v>
      </c>
      <c r="O1453" s="32">
        <v>6400661</v>
      </c>
      <c r="P1453" s="38">
        <f>IF($H1453="",VLOOKUP($C1453,IMPUTATION_CARBURANT[],2,0),VLOOKUP($H1453,IMPUTATION_CARBURANT[],2,0))</f>
        <v>1</v>
      </c>
      <c r="Q1453" s="38">
        <f>IF(AND($P1453=123401,$M1453="VP"),124013,$P$2:$P$4524)</f>
        <v>1</v>
      </c>
      <c r="R1453" s="38" t="str">
        <f t="shared" si="221"/>
        <v>TEST</v>
      </c>
      <c r="S1453" s="38">
        <f>ABS($B1453)</f>
        <v>98.58</v>
      </c>
      <c r="T1453" s="38">
        <f>ABS($I1453)</f>
        <v>82.15</v>
      </c>
      <c r="U1453" s="38">
        <f>ABS($K1453)</f>
        <v>13.14</v>
      </c>
      <c r="V1453" s="34">
        <f t="shared" si="224"/>
        <v>65.72</v>
      </c>
      <c r="W1453" s="35">
        <f t="shared" si="225"/>
        <v>19.72</v>
      </c>
      <c r="X1453" s="34" t="str">
        <f t="shared" si="226"/>
        <v/>
      </c>
      <c r="Y1453" s="35" t="str">
        <f t="shared" si="227"/>
        <v/>
      </c>
      <c r="Z1453" s="38" t="str">
        <f t="shared" si="222"/>
        <v>V8</v>
      </c>
      <c r="AA1453" s="38" t="str">
        <f t="shared" si="230"/>
        <v>V9</v>
      </c>
      <c r="AB1453" s="38" t="str">
        <f t="shared" si="223"/>
        <v>V10</v>
      </c>
      <c r="AC1453" s="38">
        <f>IF($AF1453=20,"",IF($V1453=0,"",IF($H1453="Adblue Bidon","",IF($H1453="GNC (KG)","",IF($H1453="Frais de service EV","",IF($Q1453=1,$G$2:$G$4524,""))))))</f>
        <v>66.930000000000007</v>
      </c>
      <c r="AD1453" s="33" t="str">
        <f t="shared" si="228"/>
        <v/>
      </c>
      <c r="AE1453" s="36" t="str">
        <f t="shared" si="229"/>
        <v/>
      </c>
      <c r="AF1453" s="37" t="str">
        <f>IFERROR(VLOOKUP($F$2,IMPUTATION!F:G,2,0),"")</f>
        <v/>
      </c>
    </row>
    <row r="1454" spans="1:32">
      <c r="A1454" s="31">
        <v>44408</v>
      </c>
      <c r="B1454" s="32">
        <v>46.58</v>
      </c>
      <c r="C1454" s="32" t="s">
        <v>393</v>
      </c>
      <c r="D1454" s="32" t="s">
        <v>371</v>
      </c>
      <c r="E1454" s="32" t="s">
        <v>234</v>
      </c>
      <c r="F1454" s="32" t="s">
        <v>650</v>
      </c>
      <c r="G1454" s="32">
        <v>29.52</v>
      </c>
      <c r="H1454" s="32" t="s">
        <v>387</v>
      </c>
      <c r="I1454" s="32">
        <v>38.82</v>
      </c>
      <c r="J1454" s="32">
        <v>80</v>
      </c>
      <c r="K1454" s="32">
        <v>6.21</v>
      </c>
      <c r="L1454" s="32">
        <v>40.369999999999997</v>
      </c>
      <c r="M1454" s="32" t="s">
        <v>18</v>
      </c>
      <c r="N1454" s="32" t="s">
        <v>18</v>
      </c>
      <c r="O1454" s="32">
        <v>6398687</v>
      </c>
      <c r="P1454" s="38">
        <f>IF($H1454="",VLOOKUP($C1454,IMPUTATION_CARBURANT[],2,0),VLOOKUP($H1454,IMPUTATION_CARBURANT[],2,0))</f>
        <v>1</v>
      </c>
      <c r="Q1454" s="38">
        <f>IF(AND($P1454=123401,$M1454="VP"),124013,$P$2:$P$4524)</f>
        <v>1</v>
      </c>
      <c r="R1454" s="38" t="str">
        <f t="shared" si="221"/>
        <v>TEST</v>
      </c>
      <c r="S1454" s="38">
        <f>ABS($B1454)</f>
        <v>46.58</v>
      </c>
      <c r="T1454" s="38">
        <f>ABS($I1454)</f>
        <v>38.82</v>
      </c>
      <c r="U1454" s="38">
        <f>ABS($K1454)</f>
        <v>6.21</v>
      </c>
      <c r="V1454" s="34">
        <f t="shared" si="224"/>
        <v>31.06</v>
      </c>
      <c r="W1454" s="35">
        <f t="shared" si="225"/>
        <v>9.31</v>
      </c>
      <c r="X1454" s="34" t="str">
        <f t="shared" si="226"/>
        <v/>
      </c>
      <c r="Y1454" s="35" t="str">
        <f t="shared" si="227"/>
        <v/>
      </c>
      <c r="Z1454" s="38" t="str">
        <f t="shared" si="222"/>
        <v>V8</v>
      </c>
      <c r="AA1454" s="38" t="str">
        <f t="shared" si="230"/>
        <v>V9</v>
      </c>
      <c r="AB1454" s="38" t="str">
        <f t="shared" si="223"/>
        <v>V10</v>
      </c>
      <c r="AC1454" s="38">
        <f>IF($AF1454=20,"",IF($V1454=0,"",IF($H1454="Adblue Bidon","",IF($H1454="GNC (KG)","",IF($H1454="Frais de service EV","",IF($Q1454=1,$G$2:$G$4524,""))))))</f>
        <v>29.52</v>
      </c>
      <c r="AD1454" s="33" t="str">
        <f t="shared" si="228"/>
        <v/>
      </c>
      <c r="AE1454" s="36" t="str">
        <f t="shared" si="229"/>
        <v/>
      </c>
      <c r="AF1454" s="37" t="str">
        <f>IFERROR(VLOOKUP($F$2,IMPUTATION!F:G,2,0),"")</f>
        <v/>
      </c>
    </row>
    <row r="1455" spans="1:32">
      <c r="A1455" s="31">
        <v>44408</v>
      </c>
      <c r="B1455" s="32">
        <v>60.74</v>
      </c>
      <c r="C1455" s="32" t="s">
        <v>393</v>
      </c>
      <c r="D1455" s="32" t="s">
        <v>371</v>
      </c>
      <c r="E1455" s="32" t="s">
        <v>315</v>
      </c>
      <c r="F1455" s="32" t="s">
        <v>1593</v>
      </c>
      <c r="G1455" s="32">
        <v>38.14</v>
      </c>
      <c r="H1455" s="32" t="s">
        <v>387</v>
      </c>
      <c r="I1455" s="32">
        <v>50.62</v>
      </c>
      <c r="J1455" s="32">
        <v>80</v>
      </c>
      <c r="K1455" s="32">
        <v>8.1</v>
      </c>
      <c r="L1455" s="32">
        <v>52.64</v>
      </c>
      <c r="M1455" s="32" t="s">
        <v>18</v>
      </c>
      <c r="N1455" s="32" t="s">
        <v>18</v>
      </c>
      <c r="O1455" s="32">
        <v>6401399</v>
      </c>
      <c r="P1455" s="38">
        <f>IF($H1455="",VLOOKUP($C1455,IMPUTATION_CARBURANT[],2,0),VLOOKUP($H1455,IMPUTATION_CARBURANT[],2,0))</f>
        <v>1</v>
      </c>
      <c r="Q1455" s="38">
        <f>IF(AND($P1455=123401,$M1455="VP"),124013,$P$2:$P$4524)</f>
        <v>1</v>
      </c>
      <c r="R1455" s="38" t="str">
        <f t="shared" si="221"/>
        <v>TEST</v>
      </c>
      <c r="S1455" s="38">
        <f>ABS($B1455)</f>
        <v>60.74</v>
      </c>
      <c r="T1455" s="38">
        <f>ABS($I1455)</f>
        <v>50.62</v>
      </c>
      <c r="U1455" s="38">
        <f>ABS($K1455)</f>
        <v>8.1</v>
      </c>
      <c r="V1455" s="34">
        <f t="shared" si="224"/>
        <v>40.5</v>
      </c>
      <c r="W1455" s="35">
        <f t="shared" si="225"/>
        <v>12.14</v>
      </c>
      <c r="X1455" s="34" t="str">
        <f t="shared" si="226"/>
        <v/>
      </c>
      <c r="Y1455" s="35" t="str">
        <f t="shared" si="227"/>
        <v/>
      </c>
      <c r="Z1455" s="38" t="str">
        <f t="shared" si="222"/>
        <v>V8</v>
      </c>
      <c r="AA1455" s="38" t="str">
        <f t="shared" si="230"/>
        <v>V9</v>
      </c>
      <c r="AB1455" s="38" t="str">
        <f t="shared" si="223"/>
        <v>V10</v>
      </c>
      <c r="AC1455" s="38">
        <f>IF($AF1455=20,"",IF($V1455=0,"",IF($H1455="Adblue Bidon","",IF($H1455="GNC (KG)","",IF($H1455="Frais de service EV","",IF($Q1455=1,$G$2:$G$4524,""))))))</f>
        <v>38.14</v>
      </c>
      <c r="AD1455" s="33" t="str">
        <f t="shared" si="228"/>
        <v/>
      </c>
      <c r="AE1455" s="36" t="str">
        <f t="shared" si="229"/>
        <v/>
      </c>
      <c r="AF1455" s="37" t="str">
        <f>IFERROR(VLOOKUP($F$2,IMPUTATION!F:G,2,0),"")</f>
        <v/>
      </c>
    </row>
    <row r="1456" spans="1:32">
      <c r="A1456" s="31">
        <v>44408</v>
      </c>
      <c r="B1456" s="32">
        <v>20.079999999999998</v>
      </c>
      <c r="C1456" s="32" t="s">
        <v>393</v>
      </c>
      <c r="D1456" s="32" t="s">
        <v>371</v>
      </c>
      <c r="E1456" s="32" t="s">
        <v>225</v>
      </c>
      <c r="F1456" s="32" t="s">
        <v>715</v>
      </c>
      <c r="G1456" s="32">
        <v>11.82</v>
      </c>
      <c r="H1456" s="32" t="s">
        <v>390</v>
      </c>
      <c r="I1456" s="32">
        <v>16.73</v>
      </c>
      <c r="J1456" s="32">
        <v>80</v>
      </c>
      <c r="K1456" s="32">
        <v>2.68</v>
      </c>
      <c r="L1456" s="32">
        <v>17.399999999999999</v>
      </c>
      <c r="M1456" s="32" t="s">
        <v>18</v>
      </c>
      <c r="N1456" s="32" t="s">
        <v>18</v>
      </c>
      <c r="O1456" s="32">
        <v>6401075</v>
      </c>
      <c r="P1456" s="38">
        <f>IF($H1456="",VLOOKUP($C1456,IMPUTATION_CARBURANT[],2,0),VLOOKUP($H1456,IMPUTATION_CARBURANT[],2,0))</f>
        <v>1</v>
      </c>
      <c r="Q1456" s="38">
        <f>IF(AND($P1456=123401,$M1456="VP"),124013,$P$2:$P$4524)</f>
        <v>1</v>
      </c>
      <c r="R1456" s="38" t="str">
        <f t="shared" si="221"/>
        <v>TEST</v>
      </c>
      <c r="S1456" s="38">
        <f>ABS($B1456)</f>
        <v>20.079999999999998</v>
      </c>
      <c r="T1456" s="38">
        <f>ABS($I1456)</f>
        <v>16.73</v>
      </c>
      <c r="U1456" s="38">
        <f>ABS($K1456)</f>
        <v>2.68</v>
      </c>
      <c r="V1456" s="34">
        <f t="shared" si="224"/>
        <v>13.38</v>
      </c>
      <c r="W1456" s="35">
        <f t="shared" si="225"/>
        <v>4.0199999999999996</v>
      </c>
      <c r="X1456" s="34" t="str">
        <f t="shared" si="226"/>
        <v/>
      </c>
      <c r="Y1456" s="35" t="str">
        <f t="shared" si="227"/>
        <v/>
      </c>
      <c r="Z1456" s="38" t="str">
        <f t="shared" si="222"/>
        <v>V8</v>
      </c>
      <c r="AA1456" s="38" t="str">
        <f t="shared" si="230"/>
        <v>V9</v>
      </c>
      <c r="AB1456" s="38" t="str">
        <f t="shared" si="223"/>
        <v>V10</v>
      </c>
      <c r="AC1456" s="38">
        <f>IF($AF1456=20,"",IF($V1456=0,"",IF($H1456="Adblue Bidon","",IF($H1456="GNC (KG)","",IF($H1456="Frais de service EV","",IF($Q1456=1,$G$2:$G$4524,""))))))</f>
        <v>11.82</v>
      </c>
      <c r="AD1456" s="33" t="str">
        <f t="shared" si="228"/>
        <v/>
      </c>
      <c r="AE1456" s="36" t="str">
        <f t="shared" si="229"/>
        <v/>
      </c>
      <c r="AF1456" s="37" t="str">
        <f>IFERROR(VLOOKUP($F$2,IMPUTATION!F:G,2,0),"")</f>
        <v/>
      </c>
    </row>
    <row r="1457" spans="1:32">
      <c r="A1457" s="31">
        <v>44408</v>
      </c>
      <c r="B1457" s="32">
        <v>65.2</v>
      </c>
      <c r="C1457" s="32" t="s">
        <v>393</v>
      </c>
      <c r="D1457" s="32" t="s">
        <v>371</v>
      </c>
      <c r="E1457" s="32" t="s">
        <v>259</v>
      </c>
      <c r="F1457" s="32" t="s">
        <v>1594</v>
      </c>
      <c r="G1457" s="32">
        <v>40.85</v>
      </c>
      <c r="H1457" s="32" t="s">
        <v>387</v>
      </c>
      <c r="I1457" s="32">
        <v>54.33</v>
      </c>
      <c r="J1457" s="32">
        <v>80</v>
      </c>
      <c r="K1457" s="32">
        <v>8.6999999999999993</v>
      </c>
      <c r="L1457" s="32">
        <v>56.5</v>
      </c>
      <c r="M1457" s="32" t="s">
        <v>18</v>
      </c>
      <c r="N1457" s="32" t="s">
        <v>18</v>
      </c>
      <c r="O1457" s="32">
        <v>6400904</v>
      </c>
      <c r="P1457" s="38">
        <f>IF($H1457="",VLOOKUP($C1457,IMPUTATION_CARBURANT[],2,0),VLOOKUP($H1457,IMPUTATION_CARBURANT[],2,0))</f>
        <v>1</v>
      </c>
      <c r="Q1457" s="38">
        <f>IF(AND($P1457=123401,$M1457="VP"),124013,$P$2:$P$4524)</f>
        <v>1</v>
      </c>
      <c r="R1457" s="38" t="str">
        <f t="shared" si="221"/>
        <v>TEST</v>
      </c>
      <c r="S1457" s="38">
        <f>ABS($B1457)</f>
        <v>65.2</v>
      </c>
      <c r="T1457" s="38">
        <f>ABS($I1457)</f>
        <v>54.33</v>
      </c>
      <c r="U1457" s="38">
        <f>ABS($K1457)</f>
        <v>8.6999999999999993</v>
      </c>
      <c r="V1457" s="34">
        <f t="shared" si="224"/>
        <v>43.46</v>
      </c>
      <c r="W1457" s="35">
        <f t="shared" si="225"/>
        <v>13.04</v>
      </c>
      <c r="X1457" s="34" t="str">
        <f t="shared" si="226"/>
        <v/>
      </c>
      <c r="Y1457" s="35" t="str">
        <f t="shared" si="227"/>
        <v/>
      </c>
      <c r="Z1457" s="38" t="str">
        <f t="shared" si="222"/>
        <v>V8</v>
      </c>
      <c r="AA1457" s="38" t="str">
        <f t="shared" si="230"/>
        <v>V9</v>
      </c>
      <c r="AB1457" s="38" t="str">
        <f t="shared" si="223"/>
        <v>V10</v>
      </c>
      <c r="AC1457" s="38">
        <f>IF($AF1457=20,"",IF($V1457=0,"",IF($H1457="Adblue Bidon","",IF($H1457="GNC (KG)","",IF($H1457="Frais de service EV","",IF($Q1457=1,$G$2:$G$4524,""))))))</f>
        <v>40.85</v>
      </c>
      <c r="AD1457" s="33" t="str">
        <f t="shared" si="228"/>
        <v/>
      </c>
      <c r="AE1457" s="36" t="str">
        <f t="shared" si="229"/>
        <v/>
      </c>
      <c r="AF1457" s="37" t="str">
        <f>IFERROR(VLOOKUP($F$2,IMPUTATION!F:G,2,0),"")</f>
        <v/>
      </c>
    </row>
    <row r="1458" spans="1:32">
      <c r="A1458" s="31">
        <v>44408</v>
      </c>
      <c r="B1458" s="32">
        <v>114.73</v>
      </c>
      <c r="C1458" s="32" t="s">
        <v>21</v>
      </c>
      <c r="D1458" s="32" t="s">
        <v>371</v>
      </c>
      <c r="E1458" s="32" t="s">
        <v>122</v>
      </c>
      <c r="F1458" s="32" t="s">
        <v>549</v>
      </c>
      <c r="G1458" s="32">
        <v>75.5</v>
      </c>
      <c r="H1458" s="32" t="s">
        <v>379</v>
      </c>
      <c r="I1458" s="32">
        <v>95.61</v>
      </c>
      <c r="J1458" s="32">
        <v>80</v>
      </c>
      <c r="K1458" s="32">
        <v>15.3</v>
      </c>
      <c r="L1458" s="32">
        <v>99.43</v>
      </c>
      <c r="M1458" s="32" t="s">
        <v>19</v>
      </c>
      <c r="N1458" s="32" t="s">
        <v>396</v>
      </c>
      <c r="O1458" s="32">
        <v>6401273</v>
      </c>
      <c r="P1458" s="38">
        <f>IF($H1458="",VLOOKUP($C1458,IMPUTATION_CARBURANT[],2,0),VLOOKUP($H1458,IMPUTATION_CARBURANT[],2,0))</f>
        <v>1</v>
      </c>
      <c r="Q1458" s="38">
        <f>IF(AND($P1458=123401,$M1458="VP"),124013,$P$2:$P$4524)</f>
        <v>1</v>
      </c>
      <c r="R1458" s="38" t="str">
        <f t="shared" si="221"/>
        <v>TEST</v>
      </c>
      <c r="S1458" s="38">
        <f>ABS($B1458)</f>
        <v>114.73</v>
      </c>
      <c r="T1458" s="38">
        <f>ABS($I1458)</f>
        <v>95.61</v>
      </c>
      <c r="U1458" s="38">
        <f>ABS($K1458)</f>
        <v>15.3</v>
      </c>
      <c r="V1458" s="34">
        <f t="shared" si="224"/>
        <v>76.489999999999995</v>
      </c>
      <c r="W1458" s="35">
        <f t="shared" si="225"/>
        <v>22.94</v>
      </c>
      <c r="X1458" s="34" t="str">
        <f t="shared" si="226"/>
        <v/>
      </c>
      <c r="Y1458" s="35" t="str">
        <f t="shared" si="227"/>
        <v/>
      </c>
      <c r="Z1458" s="38" t="str">
        <f t="shared" si="222"/>
        <v>V8</v>
      </c>
      <c r="AA1458" s="38" t="str">
        <f t="shared" si="230"/>
        <v>V9</v>
      </c>
      <c r="AB1458" s="38" t="str">
        <f t="shared" si="223"/>
        <v>V10</v>
      </c>
      <c r="AC1458" s="38">
        <f>IF($AF1458=20,"",IF($V1458=0,"",IF($H1458="Adblue Bidon","",IF($H1458="GNC (KG)","",IF($H1458="Frais de service EV","",IF($Q1458=1,$G$2:$G$4524,""))))))</f>
        <v>75.5</v>
      </c>
      <c r="AD1458" s="33" t="str">
        <f t="shared" si="228"/>
        <v/>
      </c>
      <c r="AE1458" s="36" t="str">
        <f t="shared" si="229"/>
        <v/>
      </c>
      <c r="AF1458" s="37" t="str">
        <f>IFERROR(VLOOKUP($F$2,IMPUTATION!F:G,2,0),"")</f>
        <v/>
      </c>
    </row>
    <row r="1459" spans="1:32">
      <c r="A1459" s="31">
        <v>44408</v>
      </c>
      <c r="B1459" s="32">
        <v>96.5</v>
      </c>
      <c r="C1459" s="32" t="s">
        <v>21</v>
      </c>
      <c r="D1459" s="32" t="s">
        <v>371</v>
      </c>
      <c r="E1459" s="32" t="s">
        <v>88</v>
      </c>
      <c r="F1459" s="32" t="s">
        <v>1503</v>
      </c>
      <c r="G1459" s="32">
        <v>65.08</v>
      </c>
      <c r="H1459" s="32" t="s">
        <v>380</v>
      </c>
      <c r="I1459" s="32">
        <v>80.42</v>
      </c>
      <c r="J1459" s="32">
        <v>80</v>
      </c>
      <c r="K1459" s="32">
        <v>12.86</v>
      </c>
      <c r="L1459" s="32">
        <v>83.64</v>
      </c>
      <c r="M1459" s="32" t="s">
        <v>19</v>
      </c>
      <c r="N1459" s="32" t="s">
        <v>396</v>
      </c>
      <c r="O1459" s="32">
        <v>6174016</v>
      </c>
      <c r="P1459" s="38">
        <f>IF($H1459="",VLOOKUP($C1459,IMPUTATION_CARBURANT[],2,0),VLOOKUP($H1459,IMPUTATION_CARBURANT[],2,0))</f>
        <v>1</v>
      </c>
      <c r="Q1459" s="38">
        <f>IF(AND($P1459=123401,$M1459="VP"),124013,$P$2:$P$4524)</f>
        <v>1</v>
      </c>
      <c r="R1459" s="38" t="str">
        <f t="shared" si="221"/>
        <v>TEST</v>
      </c>
      <c r="S1459" s="38">
        <f>ABS($B1459)</f>
        <v>96.5</v>
      </c>
      <c r="T1459" s="38">
        <f>ABS($I1459)</f>
        <v>80.42</v>
      </c>
      <c r="U1459" s="38">
        <f>ABS($K1459)</f>
        <v>12.86</v>
      </c>
      <c r="V1459" s="34">
        <f t="shared" si="224"/>
        <v>64.34</v>
      </c>
      <c r="W1459" s="35">
        <f t="shared" si="225"/>
        <v>19.3</v>
      </c>
      <c r="X1459" s="34" t="str">
        <f t="shared" si="226"/>
        <v/>
      </c>
      <c r="Y1459" s="35" t="str">
        <f t="shared" si="227"/>
        <v/>
      </c>
      <c r="Z1459" s="38" t="str">
        <f t="shared" si="222"/>
        <v>V8</v>
      </c>
      <c r="AA1459" s="38" t="str">
        <f t="shared" si="230"/>
        <v>V9</v>
      </c>
      <c r="AB1459" s="38" t="str">
        <f t="shared" si="223"/>
        <v>V10</v>
      </c>
      <c r="AC1459" s="38">
        <f>IF($AF1459=20,"",IF($V1459=0,"",IF($H1459="Adblue Bidon","",IF($H1459="GNC (KG)","",IF($H1459="Frais de service EV","",IF($Q1459=1,$G$2:$G$4524,""))))))</f>
        <v>65.08</v>
      </c>
      <c r="AD1459" s="33" t="str">
        <f t="shared" si="228"/>
        <v/>
      </c>
      <c r="AE1459" s="36" t="str">
        <f t="shared" si="229"/>
        <v/>
      </c>
      <c r="AF1459" s="37" t="str">
        <f>IFERROR(VLOOKUP($F$2,IMPUTATION!F:G,2,0),"")</f>
        <v/>
      </c>
    </row>
    <row r="1460" spans="1:32">
      <c r="A1460" s="31">
        <v>44408</v>
      </c>
      <c r="B1460" s="32">
        <v>65.040000000000006</v>
      </c>
      <c r="C1460" s="32" t="s">
        <v>393</v>
      </c>
      <c r="D1460" s="32" t="s">
        <v>371</v>
      </c>
      <c r="E1460" s="32" t="s">
        <v>244</v>
      </c>
      <c r="F1460" s="32" t="s">
        <v>1463</v>
      </c>
      <c r="G1460" s="32">
        <v>40.71</v>
      </c>
      <c r="H1460" s="32" t="s">
        <v>387</v>
      </c>
      <c r="I1460" s="32">
        <v>54.2</v>
      </c>
      <c r="J1460" s="32">
        <v>80</v>
      </c>
      <c r="K1460" s="32">
        <v>8.67</v>
      </c>
      <c r="L1460" s="32">
        <v>56.37</v>
      </c>
      <c r="M1460" s="32" t="s">
        <v>18</v>
      </c>
      <c r="N1460" s="32" t="s">
        <v>18</v>
      </c>
      <c r="O1460" s="32">
        <v>6400790</v>
      </c>
      <c r="P1460" s="38">
        <f>IF($H1460="",VLOOKUP($C1460,IMPUTATION_CARBURANT[],2,0),VLOOKUP($H1460,IMPUTATION_CARBURANT[],2,0))</f>
        <v>1</v>
      </c>
      <c r="Q1460" s="38">
        <f>IF(AND($P1460=123401,$M1460="VP"),124013,$P$2:$P$4524)</f>
        <v>1</v>
      </c>
      <c r="R1460" s="38" t="str">
        <f t="shared" si="221"/>
        <v>TEST</v>
      </c>
      <c r="S1460" s="38">
        <f>ABS($B1460)</f>
        <v>65.040000000000006</v>
      </c>
      <c r="T1460" s="38">
        <f>ABS($I1460)</f>
        <v>54.2</v>
      </c>
      <c r="U1460" s="38">
        <f>ABS($K1460)</f>
        <v>8.67</v>
      </c>
      <c r="V1460" s="34">
        <f t="shared" si="224"/>
        <v>43.36</v>
      </c>
      <c r="W1460" s="35">
        <f t="shared" si="225"/>
        <v>13.01</v>
      </c>
      <c r="X1460" s="34" t="str">
        <f t="shared" si="226"/>
        <v/>
      </c>
      <c r="Y1460" s="35" t="str">
        <f t="shared" si="227"/>
        <v/>
      </c>
      <c r="Z1460" s="38" t="str">
        <f t="shared" si="222"/>
        <v>V8</v>
      </c>
      <c r="AA1460" s="38" t="str">
        <f t="shared" si="230"/>
        <v>V9</v>
      </c>
      <c r="AB1460" s="38" t="str">
        <f t="shared" si="223"/>
        <v>V10</v>
      </c>
      <c r="AC1460" s="38">
        <f>IF($AF1460=20,"",IF($V1460=0,"",IF($H1460="Adblue Bidon","",IF($H1460="GNC (KG)","",IF($H1460="Frais de service EV","",IF($Q1460=1,$G$2:$G$4524,""))))))</f>
        <v>40.71</v>
      </c>
      <c r="AD1460" s="33" t="str">
        <f t="shared" si="228"/>
        <v/>
      </c>
      <c r="AE1460" s="36" t="str">
        <f t="shared" si="229"/>
        <v/>
      </c>
      <c r="AF1460" s="37" t="str">
        <f>IFERROR(VLOOKUP($F$2,IMPUTATION!F:G,2,0),"")</f>
        <v/>
      </c>
    </row>
    <row r="1461" spans="1:32">
      <c r="A1461" s="31">
        <v>44408</v>
      </c>
      <c r="B1461" s="32">
        <v>40.1</v>
      </c>
      <c r="C1461" s="32" t="s">
        <v>21</v>
      </c>
      <c r="D1461" s="32" t="s">
        <v>371</v>
      </c>
      <c r="E1461" s="32" t="s">
        <v>107</v>
      </c>
      <c r="F1461" s="32" t="s">
        <v>1395</v>
      </c>
      <c r="G1461" s="32">
        <v>27.23</v>
      </c>
      <c r="H1461" s="32" t="s">
        <v>380</v>
      </c>
      <c r="I1461" s="32">
        <v>33.42</v>
      </c>
      <c r="J1461" s="32">
        <v>80</v>
      </c>
      <c r="K1461" s="32">
        <v>5.34</v>
      </c>
      <c r="L1461" s="32">
        <v>34.76</v>
      </c>
      <c r="M1461" s="32" t="s">
        <v>392</v>
      </c>
      <c r="N1461" s="32" t="s">
        <v>396</v>
      </c>
      <c r="O1461" s="32">
        <v>6176650</v>
      </c>
      <c r="P1461" s="38">
        <f>IF($H1461="",VLOOKUP($C1461,IMPUTATION_CARBURANT[],2,0),VLOOKUP($H1461,IMPUTATION_CARBURANT[],2,0))</f>
        <v>1</v>
      </c>
      <c r="Q1461" s="38">
        <f>IF(AND($P1461=123401,$M1461="VP"),124013,$P$2:$P$4524)</f>
        <v>1</v>
      </c>
      <c r="R1461" s="38" t="str">
        <f t="shared" si="221"/>
        <v>TEST</v>
      </c>
      <c r="S1461" s="38">
        <f>ABS($B1461)</f>
        <v>40.1</v>
      </c>
      <c r="T1461" s="38">
        <f>ABS($I1461)</f>
        <v>33.42</v>
      </c>
      <c r="U1461" s="38">
        <f>ABS($K1461)</f>
        <v>5.34</v>
      </c>
      <c r="V1461" s="34">
        <f t="shared" si="224"/>
        <v>26.74</v>
      </c>
      <c r="W1461" s="35">
        <f t="shared" si="225"/>
        <v>8.02</v>
      </c>
      <c r="X1461" s="34" t="str">
        <f t="shared" si="226"/>
        <v/>
      </c>
      <c r="Y1461" s="35" t="str">
        <f t="shared" si="227"/>
        <v/>
      </c>
      <c r="Z1461" s="38" t="str">
        <f t="shared" si="222"/>
        <v>V8</v>
      </c>
      <c r="AA1461" s="38" t="str">
        <f t="shared" si="230"/>
        <v>V9</v>
      </c>
      <c r="AB1461" s="38" t="str">
        <f t="shared" si="223"/>
        <v>V10</v>
      </c>
      <c r="AC1461" s="38">
        <f>IF($AF1461=20,"",IF($V1461=0,"",IF($H1461="Adblue Bidon","",IF($H1461="GNC (KG)","",IF($H1461="Frais de service EV","",IF($Q1461=1,$G$2:$G$4524,""))))))</f>
        <v>27.23</v>
      </c>
      <c r="AD1461" s="33" t="str">
        <f t="shared" si="228"/>
        <v/>
      </c>
      <c r="AE1461" s="36" t="str">
        <f t="shared" si="229"/>
        <v/>
      </c>
      <c r="AF1461" s="37" t="str">
        <f>IFERROR(VLOOKUP($F$2,IMPUTATION!F:G,2,0),"")</f>
        <v/>
      </c>
    </row>
    <row r="1462" spans="1:32">
      <c r="A1462" s="31">
        <v>44408</v>
      </c>
      <c r="B1462" s="32">
        <v>57.06</v>
      </c>
      <c r="C1462" s="32" t="s">
        <v>393</v>
      </c>
      <c r="D1462" s="32" t="s">
        <v>371</v>
      </c>
      <c r="E1462" s="32" t="s">
        <v>293</v>
      </c>
      <c r="F1462" s="32" t="s">
        <v>1595</v>
      </c>
      <c r="G1462" s="32">
        <v>35.71</v>
      </c>
      <c r="H1462" s="32" t="s">
        <v>387</v>
      </c>
      <c r="I1462" s="32">
        <v>47.55</v>
      </c>
      <c r="J1462" s="32">
        <v>80</v>
      </c>
      <c r="K1462" s="32">
        <v>7.61</v>
      </c>
      <c r="L1462" s="32">
        <v>49.45</v>
      </c>
      <c r="M1462" s="32" t="s">
        <v>18</v>
      </c>
      <c r="N1462" s="32" t="s">
        <v>18</v>
      </c>
      <c r="O1462" s="32">
        <v>6400844</v>
      </c>
      <c r="P1462" s="38">
        <f>IF($H1462="",VLOOKUP($C1462,IMPUTATION_CARBURANT[],2,0),VLOOKUP($H1462,IMPUTATION_CARBURANT[],2,0))</f>
        <v>1</v>
      </c>
      <c r="Q1462" s="38">
        <f>IF(AND($P1462=123401,$M1462="VP"),124013,$P$2:$P$4524)</f>
        <v>1</v>
      </c>
      <c r="R1462" s="38" t="str">
        <f t="shared" si="221"/>
        <v>TEST</v>
      </c>
      <c r="S1462" s="38">
        <f>ABS($B1462)</f>
        <v>57.06</v>
      </c>
      <c r="T1462" s="38">
        <f>ABS($I1462)</f>
        <v>47.55</v>
      </c>
      <c r="U1462" s="38">
        <f>ABS($K1462)</f>
        <v>7.61</v>
      </c>
      <c r="V1462" s="34">
        <f t="shared" si="224"/>
        <v>38.04</v>
      </c>
      <c r="W1462" s="35">
        <f t="shared" si="225"/>
        <v>11.41</v>
      </c>
      <c r="X1462" s="34" t="str">
        <f t="shared" si="226"/>
        <v/>
      </c>
      <c r="Y1462" s="35" t="str">
        <f t="shared" si="227"/>
        <v/>
      </c>
      <c r="Z1462" s="38" t="str">
        <f t="shared" si="222"/>
        <v>V8</v>
      </c>
      <c r="AA1462" s="38" t="str">
        <f t="shared" si="230"/>
        <v>V9</v>
      </c>
      <c r="AB1462" s="38" t="str">
        <f t="shared" si="223"/>
        <v>V10</v>
      </c>
      <c r="AC1462" s="38">
        <f>IF($AF1462=20,"",IF($V1462=0,"",IF($H1462="Adblue Bidon","",IF($H1462="GNC (KG)","",IF($H1462="Frais de service EV","",IF($Q1462=1,$G$2:$G$4524,""))))))</f>
        <v>35.71</v>
      </c>
      <c r="AD1462" s="33" t="str">
        <f t="shared" si="228"/>
        <v/>
      </c>
      <c r="AE1462" s="36" t="str">
        <f t="shared" si="229"/>
        <v/>
      </c>
      <c r="AF1462" s="37" t="str">
        <f>IFERROR(VLOOKUP($F$2,IMPUTATION!F:G,2,0),"")</f>
        <v/>
      </c>
    </row>
    <row r="1463" spans="1:32">
      <c r="A1463" s="31">
        <v>44408</v>
      </c>
      <c r="B1463" s="32">
        <v>11.56</v>
      </c>
      <c r="C1463" s="32" t="s">
        <v>405</v>
      </c>
      <c r="D1463" s="32" t="s">
        <v>371</v>
      </c>
      <c r="E1463" s="32" t="s">
        <v>101</v>
      </c>
      <c r="F1463" s="32" t="s">
        <v>1380</v>
      </c>
      <c r="G1463" s="32">
        <v>24.63</v>
      </c>
      <c r="H1463" s="32" t="s">
        <v>374</v>
      </c>
      <c r="I1463" s="32">
        <v>9.6300000000000008</v>
      </c>
      <c r="J1463" s="32">
        <v>100</v>
      </c>
      <c r="K1463" s="32">
        <v>1.93</v>
      </c>
      <c r="L1463" s="32">
        <v>9.6300000000000008</v>
      </c>
      <c r="M1463" s="32" t="s">
        <v>392</v>
      </c>
      <c r="N1463" s="32" t="s">
        <v>396</v>
      </c>
      <c r="O1463" s="32">
        <v>6178903</v>
      </c>
      <c r="P1463" s="38">
        <f>IF($H1463="",VLOOKUP($C1463,IMPUTATION_CARBURANT[],2,0),VLOOKUP($H1463,IMPUTATION_CARBURANT[],2,0))</f>
        <v>1</v>
      </c>
      <c r="Q1463" s="38">
        <f>IF(AND($P1463=123401,$M1463="VP"),124013,$P$2:$P$4524)</f>
        <v>1</v>
      </c>
      <c r="R1463" s="38" t="str">
        <f t="shared" si="221"/>
        <v>TEST</v>
      </c>
      <c r="S1463" s="38">
        <f>ABS($B1463)</f>
        <v>11.56</v>
      </c>
      <c r="T1463" s="38">
        <f>ABS($I1463)</f>
        <v>9.6300000000000008</v>
      </c>
      <c r="U1463" s="38">
        <f>ABS($K1463)</f>
        <v>1.93</v>
      </c>
      <c r="V1463" s="34">
        <f t="shared" si="224"/>
        <v>9.6300000000000008</v>
      </c>
      <c r="W1463" s="35">
        <f t="shared" si="225"/>
        <v>0</v>
      </c>
      <c r="X1463" s="34" t="str">
        <f t="shared" si="226"/>
        <v/>
      </c>
      <c r="Y1463" s="35" t="str">
        <f t="shared" si="227"/>
        <v/>
      </c>
      <c r="Z1463" s="38" t="str">
        <f t="shared" si="222"/>
        <v>V8</v>
      </c>
      <c r="AA1463" s="38" t="str">
        <f t="shared" si="230"/>
        <v>V9</v>
      </c>
      <c r="AB1463" s="38" t="str">
        <f t="shared" si="223"/>
        <v>V10</v>
      </c>
      <c r="AC1463" s="38">
        <f>IF($AF1463=20,"",IF($V1463=0,"",IF($H1463="Adblue Bidon","",IF($H1463="GNC (KG)","",IF($H1463="Frais de service EV","",IF($Q1463=1,$G$2:$G$4524,""))))))</f>
        <v>24.63</v>
      </c>
      <c r="AD1463" s="33" t="str">
        <f t="shared" si="228"/>
        <v/>
      </c>
      <c r="AE1463" s="36" t="str">
        <f t="shared" si="229"/>
        <v/>
      </c>
      <c r="AF1463" s="37" t="str">
        <f>IFERROR(VLOOKUP($F$2,IMPUTATION!F:G,2,0),"")</f>
        <v/>
      </c>
    </row>
    <row r="1464" spans="1:32">
      <c r="A1464" s="31">
        <v>44408</v>
      </c>
      <c r="B1464" s="32">
        <v>59.75</v>
      </c>
      <c r="C1464" s="32" t="s">
        <v>21</v>
      </c>
      <c r="D1464" s="32" t="s">
        <v>371</v>
      </c>
      <c r="E1464" s="32" t="s">
        <v>102</v>
      </c>
      <c r="F1464" s="32" t="s">
        <v>543</v>
      </c>
      <c r="G1464" s="32">
        <v>40.159999999999997</v>
      </c>
      <c r="H1464" s="32" t="s">
        <v>380</v>
      </c>
      <c r="I1464" s="32">
        <v>49.79</v>
      </c>
      <c r="J1464" s="32">
        <v>80</v>
      </c>
      <c r="K1464" s="32">
        <v>7.97</v>
      </c>
      <c r="L1464" s="32">
        <v>51.78</v>
      </c>
      <c r="M1464" s="32" t="s">
        <v>392</v>
      </c>
      <c r="N1464" s="32" t="s">
        <v>396</v>
      </c>
      <c r="O1464" s="32">
        <v>6178561</v>
      </c>
      <c r="P1464" s="38">
        <f>IF($H1464="",VLOOKUP($C1464,IMPUTATION_CARBURANT[],2,0),VLOOKUP($H1464,IMPUTATION_CARBURANT[],2,0))</f>
        <v>1</v>
      </c>
      <c r="Q1464" s="38">
        <f>IF(AND($P1464=123401,$M1464="VP"),124013,$P$2:$P$4524)</f>
        <v>1</v>
      </c>
      <c r="R1464" s="38" t="str">
        <f t="shared" si="221"/>
        <v>TEST</v>
      </c>
      <c r="S1464" s="38">
        <f>ABS($B1464)</f>
        <v>59.75</v>
      </c>
      <c r="T1464" s="38">
        <f>ABS($I1464)</f>
        <v>49.79</v>
      </c>
      <c r="U1464" s="38">
        <f>ABS($K1464)</f>
        <v>7.97</v>
      </c>
      <c r="V1464" s="34">
        <f t="shared" si="224"/>
        <v>39.83</v>
      </c>
      <c r="W1464" s="35">
        <f t="shared" si="225"/>
        <v>11.95</v>
      </c>
      <c r="X1464" s="34" t="str">
        <f t="shared" si="226"/>
        <v/>
      </c>
      <c r="Y1464" s="35" t="str">
        <f t="shared" si="227"/>
        <v/>
      </c>
      <c r="Z1464" s="38" t="str">
        <f t="shared" si="222"/>
        <v>V8</v>
      </c>
      <c r="AA1464" s="38" t="str">
        <f t="shared" si="230"/>
        <v>V9</v>
      </c>
      <c r="AB1464" s="38" t="str">
        <f t="shared" si="223"/>
        <v>V10</v>
      </c>
      <c r="AC1464" s="38">
        <f>IF($AF1464=20,"",IF($V1464=0,"",IF($H1464="Adblue Bidon","",IF($H1464="GNC (KG)","",IF($H1464="Frais de service EV","",IF($Q1464=1,$G$2:$G$4524,""))))))</f>
        <v>40.159999999999997</v>
      </c>
      <c r="AD1464" s="33" t="str">
        <f t="shared" si="228"/>
        <v/>
      </c>
      <c r="AE1464" s="36" t="str">
        <f t="shared" si="229"/>
        <v/>
      </c>
      <c r="AF1464" s="37" t="str">
        <f>IFERROR(VLOOKUP($F$2,IMPUTATION!F:G,2,0),"")</f>
        <v/>
      </c>
    </row>
    <row r="1465" spans="1:32">
      <c r="A1465" s="31">
        <v>44408</v>
      </c>
      <c r="B1465" s="32">
        <v>64.81</v>
      </c>
      <c r="C1465" s="32" t="s">
        <v>393</v>
      </c>
      <c r="D1465" s="32" t="s">
        <v>371</v>
      </c>
      <c r="E1465" s="32" t="s">
        <v>308</v>
      </c>
      <c r="F1465" s="32" t="s">
        <v>726</v>
      </c>
      <c r="G1465" s="32">
        <v>38.18</v>
      </c>
      <c r="H1465" s="32" t="s">
        <v>390</v>
      </c>
      <c r="I1465" s="32">
        <v>54.01</v>
      </c>
      <c r="J1465" s="32">
        <v>80</v>
      </c>
      <c r="K1465" s="32">
        <v>8.64</v>
      </c>
      <c r="L1465" s="32">
        <v>56.17</v>
      </c>
      <c r="M1465" s="32" t="s">
        <v>18</v>
      </c>
      <c r="N1465" s="32" t="s">
        <v>18</v>
      </c>
      <c r="O1465" s="32">
        <v>6402041</v>
      </c>
      <c r="P1465" s="38">
        <f>IF($H1465="",VLOOKUP($C1465,IMPUTATION_CARBURANT[],2,0),VLOOKUP($H1465,IMPUTATION_CARBURANT[],2,0))</f>
        <v>1</v>
      </c>
      <c r="Q1465" s="38">
        <f>IF(AND($P1465=123401,$M1465="VP"),124013,$P$2:$P$4524)</f>
        <v>1</v>
      </c>
      <c r="R1465" s="38" t="str">
        <f t="shared" si="221"/>
        <v>TEST</v>
      </c>
      <c r="S1465" s="38">
        <f>ABS($B1465)</f>
        <v>64.81</v>
      </c>
      <c r="T1465" s="38">
        <f>ABS($I1465)</f>
        <v>54.01</v>
      </c>
      <c r="U1465" s="38">
        <f>ABS($K1465)</f>
        <v>8.64</v>
      </c>
      <c r="V1465" s="34">
        <f t="shared" si="224"/>
        <v>43.21</v>
      </c>
      <c r="W1465" s="35">
        <f t="shared" si="225"/>
        <v>12.96</v>
      </c>
      <c r="X1465" s="34" t="str">
        <f t="shared" si="226"/>
        <v/>
      </c>
      <c r="Y1465" s="35" t="str">
        <f t="shared" si="227"/>
        <v/>
      </c>
      <c r="Z1465" s="38" t="str">
        <f t="shared" si="222"/>
        <v>V8</v>
      </c>
      <c r="AA1465" s="38" t="str">
        <f t="shared" si="230"/>
        <v>V9</v>
      </c>
      <c r="AB1465" s="38" t="str">
        <f t="shared" si="223"/>
        <v>V10</v>
      </c>
      <c r="AC1465" s="38">
        <f>IF($AF1465=20,"",IF($V1465=0,"",IF($H1465="Adblue Bidon","",IF($H1465="GNC (KG)","",IF($H1465="Frais de service EV","",IF($Q1465=1,$G$2:$G$4524,""))))))</f>
        <v>38.18</v>
      </c>
      <c r="AD1465" s="33" t="str">
        <f t="shared" si="228"/>
        <v/>
      </c>
      <c r="AE1465" s="36" t="str">
        <f t="shared" si="229"/>
        <v/>
      </c>
      <c r="AF1465" s="37" t="str">
        <f>IFERROR(VLOOKUP($F$2,IMPUTATION!F:G,2,0),"")</f>
        <v/>
      </c>
    </row>
    <row r="1466" spans="1:32">
      <c r="A1466" s="31">
        <v>44408</v>
      </c>
      <c r="B1466" s="32">
        <v>119.06</v>
      </c>
      <c r="C1466" s="32" t="s">
        <v>21</v>
      </c>
      <c r="D1466" s="32" t="s">
        <v>371</v>
      </c>
      <c r="E1466" s="32" t="s">
        <v>112</v>
      </c>
      <c r="F1466" s="32" t="s">
        <v>517</v>
      </c>
      <c r="G1466" s="32">
        <v>80.84</v>
      </c>
      <c r="H1466" s="32" t="s">
        <v>380</v>
      </c>
      <c r="I1466" s="32">
        <v>99.22</v>
      </c>
      <c r="J1466" s="32">
        <v>80</v>
      </c>
      <c r="K1466" s="32">
        <v>15.87</v>
      </c>
      <c r="L1466" s="32">
        <v>103.19</v>
      </c>
      <c r="M1466" s="32" t="s">
        <v>19</v>
      </c>
      <c r="N1466" s="32" t="s">
        <v>396</v>
      </c>
      <c r="O1466" s="32">
        <v>6400364</v>
      </c>
      <c r="P1466" s="38">
        <f>IF($H1466="",VLOOKUP($C1466,IMPUTATION_CARBURANT[],2,0),VLOOKUP($H1466,IMPUTATION_CARBURANT[],2,0))</f>
        <v>1</v>
      </c>
      <c r="Q1466" s="38">
        <f>IF(AND($P1466=123401,$M1466="VP"),124013,$P$2:$P$4524)</f>
        <v>1</v>
      </c>
      <c r="R1466" s="38" t="str">
        <f t="shared" si="221"/>
        <v>TEST</v>
      </c>
      <c r="S1466" s="38">
        <f>ABS($B1466)</f>
        <v>119.06</v>
      </c>
      <c r="T1466" s="38">
        <f>ABS($I1466)</f>
        <v>99.22</v>
      </c>
      <c r="U1466" s="38">
        <f>ABS($K1466)</f>
        <v>15.87</v>
      </c>
      <c r="V1466" s="34">
        <f t="shared" si="224"/>
        <v>79.38</v>
      </c>
      <c r="W1466" s="35">
        <f t="shared" si="225"/>
        <v>23.81</v>
      </c>
      <c r="X1466" s="34" t="str">
        <f t="shared" si="226"/>
        <v/>
      </c>
      <c r="Y1466" s="35" t="str">
        <f t="shared" si="227"/>
        <v/>
      </c>
      <c r="Z1466" s="38" t="str">
        <f t="shared" si="222"/>
        <v>V8</v>
      </c>
      <c r="AA1466" s="38" t="str">
        <f t="shared" si="230"/>
        <v>V9</v>
      </c>
      <c r="AB1466" s="38" t="str">
        <f t="shared" si="223"/>
        <v>V10</v>
      </c>
      <c r="AC1466" s="38">
        <f>IF($AF1466=20,"",IF($V1466=0,"",IF($H1466="Adblue Bidon","",IF($H1466="GNC (KG)","",IF($H1466="Frais de service EV","",IF($Q1466=1,$G$2:$G$4524,""))))))</f>
        <v>80.84</v>
      </c>
      <c r="AD1466" s="33" t="str">
        <f t="shared" si="228"/>
        <v/>
      </c>
      <c r="AE1466" s="36" t="str">
        <f t="shared" si="229"/>
        <v/>
      </c>
      <c r="AF1466" s="37" t="str">
        <f>IFERROR(VLOOKUP($F$2,IMPUTATION!F:G,2,0),"")</f>
        <v/>
      </c>
    </row>
    <row r="1467" spans="1:32">
      <c r="A1467" s="31">
        <v>44408</v>
      </c>
      <c r="B1467" s="32">
        <v>54.34</v>
      </c>
      <c r="C1467" s="32" t="s">
        <v>393</v>
      </c>
      <c r="D1467" s="32" t="s">
        <v>371</v>
      </c>
      <c r="E1467" s="32" t="s">
        <v>100</v>
      </c>
      <c r="F1467" s="32" t="s">
        <v>829</v>
      </c>
      <c r="G1467" s="32">
        <v>32</v>
      </c>
      <c r="H1467" s="32" t="s">
        <v>390</v>
      </c>
      <c r="I1467" s="32">
        <v>45.28</v>
      </c>
      <c r="J1467" s="32">
        <v>80</v>
      </c>
      <c r="K1467" s="32">
        <v>7.25</v>
      </c>
      <c r="L1467" s="32">
        <v>47.09</v>
      </c>
      <c r="M1467" s="32" t="s">
        <v>18</v>
      </c>
      <c r="N1467" s="32" t="s">
        <v>18</v>
      </c>
      <c r="O1467" s="32">
        <v>6401195</v>
      </c>
      <c r="P1467" s="38">
        <f>IF($H1467="",VLOOKUP($C1467,IMPUTATION_CARBURANT[],2,0),VLOOKUP($H1467,IMPUTATION_CARBURANT[],2,0))</f>
        <v>1</v>
      </c>
      <c r="Q1467" s="38">
        <f>IF(AND($P1467=123401,$M1467="VP"),124013,$P$2:$P$4524)</f>
        <v>1</v>
      </c>
      <c r="R1467" s="38" t="str">
        <f t="shared" si="221"/>
        <v>TEST</v>
      </c>
      <c r="S1467" s="38">
        <f>ABS($B1467)</f>
        <v>54.34</v>
      </c>
      <c r="T1467" s="38">
        <f>ABS($I1467)</f>
        <v>45.28</v>
      </c>
      <c r="U1467" s="38">
        <f>ABS($K1467)</f>
        <v>7.25</v>
      </c>
      <c r="V1467" s="34">
        <f t="shared" si="224"/>
        <v>36.22</v>
      </c>
      <c r="W1467" s="35">
        <f t="shared" si="225"/>
        <v>10.87</v>
      </c>
      <c r="X1467" s="34" t="str">
        <f t="shared" si="226"/>
        <v/>
      </c>
      <c r="Y1467" s="35" t="str">
        <f t="shared" si="227"/>
        <v/>
      </c>
      <c r="Z1467" s="38" t="str">
        <f t="shared" si="222"/>
        <v>V8</v>
      </c>
      <c r="AA1467" s="38" t="str">
        <f t="shared" si="230"/>
        <v>V9</v>
      </c>
      <c r="AB1467" s="38" t="str">
        <f t="shared" si="223"/>
        <v>V10</v>
      </c>
      <c r="AC1467" s="38">
        <f>IF($AF1467=20,"",IF($V1467=0,"",IF($H1467="Adblue Bidon","",IF($H1467="GNC (KG)","",IF($H1467="Frais de service EV","",IF($Q1467=1,$G$2:$G$4524,""))))))</f>
        <v>32</v>
      </c>
      <c r="AD1467" s="33" t="str">
        <f t="shared" si="228"/>
        <v/>
      </c>
      <c r="AE1467" s="36" t="str">
        <f t="shared" si="229"/>
        <v/>
      </c>
      <c r="AF1467" s="37" t="str">
        <f>IFERROR(VLOOKUP($F$2,IMPUTATION!F:G,2,0),"")</f>
        <v/>
      </c>
    </row>
    <row r="1468" spans="1:32">
      <c r="A1468" s="31">
        <v>44408</v>
      </c>
      <c r="B1468" s="32">
        <v>62.9</v>
      </c>
      <c r="C1468" s="32" t="s">
        <v>393</v>
      </c>
      <c r="D1468" s="32" t="s">
        <v>371</v>
      </c>
      <c r="E1468" s="32" t="s">
        <v>280</v>
      </c>
      <c r="F1468" s="32" t="s">
        <v>760</v>
      </c>
      <c r="G1468" s="32">
        <v>37.049999999999997</v>
      </c>
      <c r="H1468" s="32" t="s">
        <v>390</v>
      </c>
      <c r="I1468" s="32">
        <v>52.42</v>
      </c>
      <c r="J1468" s="32">
        <v>80</v>
      </c>
      <c r="K1468" s="32">
        <v>8.3800000000000008</v>
      </c>
      <c r="L1468" s="32">
        <v>54.52</v>
      </c>
      <c r="M1468" s="32" t="s">
        <v>18</v>
      </c>
      <c r="N1468" s="32" t="s">
        <v>18</v>
      </c>
      <c r="O1468" s="32">
        <v>6400511</v>
      </c>
      <c r="P1468" s="38">
        <f>IF($H1468="",VLOOKUP($C1468,IMPUTATION_CARBURANT[],2,0),VLOOKUP($H1468,IMPUTATION_CARBURANT[],2,0))</f>
        <v>1</v>
      </c>
      <c r="Q1468" s="38">
        <f>IF(AND($P1468=123401,$M1468="VP"),124013,$P$2:$P$4524)</f>
        <v>1</v>
      </c>
      <c r="R1468" s="38" t="str">
        <f t="shared" si="221"/>
        <v>TEST</v>
      </c>
      <c r="S1468" s="38">
        <f>ABS($B1468)</f>
        <v>62.9</v>
      </c>
      <c r="T1468" s="38">
        <f>ABS($I1468)</f>
        <v>52.42</v>
      </c>
      <c r="U1468" s="38">
        <f>ABS($K1468)</f>
        <v>8.3800000000000008</v>
      </c>
      <c r="V1468" s="34">
        <f t="shared" si="224"/>
        <v>41.94</v>
      </c>
      <c r="W1468" s="35">
        <f t="shared" si="225"/>
        <v>12.58</v>
      </c>
      <c r="X1468" s="34" t="str">
        <f t="shared" si="226"/>
        <v/>
      </c>
      <c r="Y1468" s="35" t="str">
        <f t="shared" si="227"/>
        <v/>
      </c>
      <c r="Z1468" s="38" t="str">
        <f t="shared" si="222"/>
        <v>V8</v>
      </c>
      <c r="AA1468" s="38" t="str">
        <f t="shared" si="230"/>
        <v>V9</v>
      </c>
      <c r="AB1468" s="38" t="str">
        <f t="shared" si="223"/>
        <v>V10</v>
      </c>
      <c r="AC1468" s="38">
        <f>IF($AF1468=20,"",IF($V1468=0,"",IF($H1468="Adblue Bidon","",IF($H1468="GNC (KG)","",IF($H1468="Frais de service EV","",IF($Q1468=1,$G$2:$G$4524,""))))))</f>
        <v>37.049999999999997</v>
      </c>
      <c r="AD1468" s="33" t="str">
        <f t="shared" si="228"/>
        <v/>
      </c>
      <c r="AE1468" s="36" t="str">
        <f t="shared" si="229"/>
        <v/>
      </c>
      <c r="AF1468" s="37" t="str">
        <f>IFERROR(VLOOKUP($F$2,IMPUTATION!F:G,2,0),"")</f>
        <v/>
      </c>
    </row>
    <row r="1469" spans="1:32">
      <c r="A1469" s="31">
        <v>44408</v>
      </c>
      <c r="B1469" s="32">
        <v>92.7</v>
      </c>
      <c r="C1469" s="32" t="s">
        <v>21</v>
      </c>
      <c r="D1469" s="32" t="s">
        <v>371</v>
      </c>
      <c r="E1469" s="32" t="s">
        <v>120</v>
      </c>
      <c r="F1469" s="32" t="s">
        <v>680</v>
      </c>
      <c r="G1469" s="32">
        <v>61.57</v>
      </c>
      <c r="H1469" s="32" t="s">
        <v>380</v>
      </c>
      <c r="I1469" s="32">
        <v>77.25</v>
      </c>
      <c r="J1469" s="32">
        <v>80</v>
      </c>
      <c r="K1469" s="32">
        <v>12.36</v>
      </c>
      <c r="L1469" s="32">
        <v>80.34</v>
      </c>
      <c r="M1469" s="32" t="s">
        <v>19</v>
      </c>
      <c r="N1469" s="32" t="s">
        <v>396</v>
      </c>
      <c r="O1469" s="32">
        <v>6176791</v>
      </c>
      <c r="P1469" s="38">
        <f>IF($H1469="",VLOOKUP($C1469,IMPUTATION_CARBURANT[],2,0),VLOOKUP($H1469,IMPUTATION_CARBURANT[],2,0))</f>
        <v>1</v>
      </c>
      <c r="Q1469" s="38">
        <f>IF(AND($P1469=123401,$M1469="VP"),124013,$P$2:$P$4524)</f>
        <v>1</v>
      </c>
      <c r="R1469" s="38" t="str">
        <f t="shared" si="221"/>
        <v>TEST</v>
      </c>
      <c r="S1469" s="38">
        <f>ABS($B1469)</f>
        <v>92.7</v>
      </c>
      <c r="T1469" s="38">
        <f>ABS($I1469)</f>
        <v>77.25</v>
      </c>
      <c r="U1469" s="38">
        <f>ABS($K1469)</f>
        <v>12.36</v>
      </c>
      <c r="V1469" s="34">
        <f t="shared" si="224"/>
        <v>61.8</v>
      </c>
      <c r="W1469" s="35">
        <f t="shared" si="225"/>
        <v>18.54</v>
      </c>
      <c r="X1469" s="34" t="str">
        <f t="shared" si="226"/>
        <v/>
      </c>
      <c r="Y1469" s="35" t="str">
        <f t="shared" si="227"/>
        <v/>
      </c>
      <c r="Z1469" s="38" t="str">
        <f t="shared" si="222"/>
        <v>V8</v>
      </c>
      <c r="AA1469" s="38" t="str">
        <f t="shared" si="230"/>
        <v>V9</v>
      </c>
      <c r="AB1469" s="38" t="str">
        <f t="shared" si="223"/>
        <v>V10</v>
      </c>
      <c r="AC1469" s="38">
        <f>IF($AF1469=20,"",IF($V1469=0,"",IF($H1469="Adblue Bidon","",IF($H1469="GNC (KG)","",IF($H1469="Frais de service EV","",IF($Q1469=1,$G$2:$G$4524,""))))))</f>
        <v>61.57</v>
      </c>
      <c r="AD1469" s="33" t="str">
        <f t="shared" si="228"/>
        <v/>
      </c>
      <c r="AE1469" s="36" t="str">
        <f t="shared" si="229"/>
        <v/>
      </c>
      <c r="AF1469" s="37" t="str">
        <f>IFERROR(VLOOKUP($F$2,IMPUTATION!F:G,2,0),"")</f>
        <v/>
      </c>
    </row>
    <row r="1470" spans="1:32">
      <c r="A1470" s="31">
        <v>44408</v>
      </c>
      <c r="B1470" s="32">
        <v>45.71</v>
      </c>
      <c r="C1470" s="32" t="s">
        <v>393</v>
      </c>
      <c r="D1470" s="32" t="s">
        <v>371</v>
      </c>
      <c r="E1470" s="32" t="s">
        <v>337</v>
      </c>
      <c r="F1470" s="32" t="s">
        <v>412</v>
      </c>
      <c r="G1470" s="32">
        <v>27.27</v>
      </c>
      <c r="H1470" s="32" t="s">
        <v>390</v>
      </c>
      <c r="I1470" s="32">
        <v>38.090000000000003</v>
      </c>
      <c r="J1470" s="32">
        <v>80</v>
      </c>
      <c r="K1470" s="32">
        <v>6.1</v>
      </c>
      <c r="L1470" s="32">
        <v>39.61</v>
      </c>
      <c r="M1470" s="32" t="s">
        <v>18</v>
      </c>
      <c r="N1470" s="32" t="s">
        <v>18</v>
      </c>
      <c r="O1470" s="32">
        <v>6638261</v>
      </c>
      <c r="P1470" s="38">
        <f>IF($H1470="",VLOOKUP($C1470,IMPUTATION_CARBURANT[],2,0),VLOOKUP($H1470,IMPUTATION_CARBURANT[],2,0))</f>
        <v>1</v>
      </c>
      <c r="Q1470" s="38">
        <f>IF(AND($P1470=123401,$M1470="VP"),124013,$P$2:$P$4524)</f>
        <v>1</v>
      </c>
      <c r="R1470" s="38" t="str">
        <f t="shared" si="221"/>
        <v>TEST</v>
      </c>
      <c r="S1470" s="38">
        <f>ABS($B1470)</f>
        <v>45.71</v>
      </c>
      <c r="T1470" s="38">
        <f>ABS($I1470)</f>
        <v>38.090000000000003</v>
      </c>
      <c r="U1470" s="38">
        <f>ABS($K1470)</f>
        <v>6.1</v>
      </c>
      <c r="V1470" s="34">
        <f t="shared" si="224"/>
        <v>30.47</v>
      </c>
      <c r="W1470" s="35">
        <f t="shared" si="225"/>
        <v>9.14</v>
      </c>
      <c r="X1470" s="34" t="str">
        <f t="shared" si="226"/>
        <v/>
      </c>
      <c r="Y1470" s="35" t="str">
        <f t="shared" si="227"/>
        <v/>
      </c>
      <c r="Z1470" s="38" t="str">
        <f t="shared" si="222"/>
        <v>V8</v>
      </c>
      <c r="AA1470" s="38" t="str">
        <f t="shared" si="230"/>
        <v>V9</v>
      </c>
      <c r="AB1470" s="38" t="str">
        <f t="shared" si="223"/>
        <v>V10</v>
      </c>
      <c r="AC1470" s="38">
        <f>IF($AF1470=20,"",IF($V1470=0,"",IF($H1470="Adblue Bidon","",IF($H1470="GNC (KG)","",IF($H1470="Frais de service EV","",IF($Q1470=1,$G$2:$G$4524,""))))))</f>
        <v>27.27</v>
      </c>
      <c r="AD1470" s="33" t="str">
        <f t="shared" si="228"/>
        <v/>
      </c>
      <c r="AE1470" s="36" t="str">
        <f t="shared" si="229"/>
        <v/>
      </c>
      <c r="AF1470" s="37" t="str">
        <f>IFERROR(VLOOKUP($F$2,IMPUTATION!F:G,2,0),"")</f>
        <v/>
      </c>
    </row>
    <row r="1471" spans="1:32">
      <c r="A1471" s="31">
        <v>44408</v>
      </c>
      <c r="B1471" s="32">
        <v>103</v>
      </c>
      <c r="C1471" s="32" t="s">
        <v>21</v>
      </c>
      <c r="D1471" s="32" t="s">
        <v>371</v>
      </c>
      <c r="E1471" s="32" t="s">
        <v>88</v>
      </c>
      <c r="F1471" s="32" t="s">
        <v>617</v>
      </c>
      <c r="G1471" s="32">
        <v>69.459999999999994</v>
      </c>
      <c r="H1471" s="32" t="s">
        <v>380</v>
      </c>
      <c r="I1471" s="32">
        <v>85.83</v>
      </c>
      <c r="J1471" s="32">
        <v>80</v>
      </c>
      <c r="K1471" s="32">
        <v>13.74</v>
      </c>
      <c r="L1471" s="32">
        <v>89.26</v>
      </c>
      <c r="M1471" s="32" t="s">
        <v>19</v>
      </c>
      <c r="N1471" s="32" t="s">
        <v>396</v>
      </c>
      <c r="O1471" s="32">
        <v>6177613</v>
      </c>
      <c r="P1471" s="38">
        <f>IF($H1471="",VLOOKUP($C1471,IMPUTATION_CARBURANT[],2,0),VLOOKUP($H1471,IMPUTATION_CARBURANT[],2,0))</f>
        <v>1</v>
      </c>
      <c r="Q1471" s="38">
        <f>IF(AND($P1471=123401,$M1471="VP"),124013,$P$2:$P$4524)</f>
        <v>1</v>
      </c>
      <c r="R1471" s="38" t="str">
        <f t="shared" si="221"/>
        <v>TEST</v>
      </c>
      <c r="S1471" s="38">
        <f>ABS($B1471)</f>
        <v>103</v>
      </c>
      <c r="T1471" s="38">
        <f>ABS($I1471)</f>
        <v>85.83</v>
      </c>
      <c r="U1471" s="38">
        <f>ABS($K1471)</f>
        <v>13.74</v>
      </c>
      <c r="V1471" s="34">
        <f t="shared" si="224"/>
        <v>68.66</v>
      </c>
      <c r="W1471" s="35">
        <f t="shared" si="225"/>
        <v>20.6</v>
      </c>
      <c r="X1471" s="34" t="str">
        <f t="shared" si="226"/>
        <v/>
      </c>
      <c r="Y1471" s="35" t="str">
        <f t="shared" si="227"/>
        <v/>
      </c>
      <c r="Z1471" s="38" t="str">
        <f t="shared" si="222"/>
        <v>V8</v>
      </c>
      <c r="AA1471" s="38" t="str">
        <f t="shared" si="230"/>
        <v>V9</v>
      </c>
      <c r="AB1471" s="38" t="str">
        <f t="shared" si="223"/>
        <v>V10</v>
      </c>
      <c r="AC1471" s="38">
        <f>IF($AF1471=20,"",IF($V1471=0,"",IF($H1471="Adblue Bidon","",IF($H1471="GNC (KG)","",IF($H1471="Frais de service EV","",IF($Q1471=1,$G$2:$G$4524,""))))))</f>
        <v>69.459999999999994</v>
      </c>
      <c r="AD1471" s="33" t="str">
        <f t="shared" si="228"/>
        <v/>
      </c>
      <c r="AE1471" s="36" t="str">
        <f t="shared" si="229"/>
        <v/>
      </c>
      <c r="AF1471" s="37" t="str">
        <f>IFERROR(VLOOKUP($F$2,IMPUTATION!F:G,2,0),"")</f>
        <v/>
      </c>
    </row>
    <row r="1472" spans="1:32">
      <c r="A1472" s="31">
        <v>44408</v>
      </c>
      <c r="B1472" s="32">
        <v>52.45</v>
      </c>
      <c r="C1472" s="32" t="s">
        <v>393</v>
      </c>
      <c r="D1472" s="32" t="s">
        <v>371</v>
      </c>
      <c r="E1472" s="32" t="s">
        <v>295</v>
      </c>
      <c r="F1472" s="32" t="s">
        <v>493</v>
      </c>
      <c r="G1472" s="32">
        <v>30.9</v>
      </c>
      <c r="H1472" s="32" t="s">
        <v>390</v>
      </c>
      <c r="I1472" s="32">
        <v>43.71</v>
      </c>
      <c r="J1472" s="32">
        <v>80</v>
      </c>
      <c r="K1472" s="32">
        <v>6.99</v>
      </c>
      <c r="L1472" s="32">
        <v>45.46</v>
      </c>
      <c r="M1472" s="32" t="s">
        <v>18</v>
      </c>
      <c r="N1472" s="32" t="s">
        <v>18</v>
      </c>
      <c r="O1472" s="32">
        <v>6400481</v>
      </c>
      <c r="P1472" s="38">
        <f>IF($H1472="",VLOOKUP($C1472,IMPUTATION_CARBURANT[],2,0),VLOOKUP($H1472,IMPUTATION_CARBURANT[],2,0))</f>
        <v>1</v>
      </c>
      <c r="Q1472" s="38">
        <f>IF(AND($P1472=123401,$M1472="VP"),124013,$P$2:$P$4524)</f>
        <v>1</v>
      </c>
      <c r="R1472" s="38" t="str">
        <f t="shared" si="221"/>
        <v>TEST</v>
      </c>
      <c r="S1472" s="38">
        <f>ABS($B1472)</f>
        <v>52.45</v>
      </c>
      <c r="T1472" s="38">
        <f>ABS($I1472)</f>
        <v>43.71</v>
      </c>
      <c r="U1472" s="38">
        <f>ABS($K1472)</f>
        <v>6.99</v>
      </c>
      <c r="V1472" s="34">
        <f t="shared" si="224"/>
        <v>34.97</v>
      </c>
      <c r="W1472" s="35">
        <f t="shared" si="225"/>
        <v>10.49</v>
      </c>
      <c r="X1472" s="34" t="str">
        <f t="shared" si="226"/>
        <v/>
      </c>
      <c r="Y1472" s="35" t="str">
        <f t="shared" si="227"/>
        <v/>
      </c>
      <c r="Z1472" s="38" t="str">
        <f t="shared" si="222"/>
        <v>V8</v>
      </c>
      <c r="AA1472" s="38" t="str">
        <f t="shared" si="230"/>
        <v>V9</v>
      </c>
      <c r="AB1472" s="38" t="str">
        <f t="shared" si="223"/>
        <v>V10</v>
      </c>
      <c r="AC1472" s="38">
        <f>IF($AF1472=20,"",IF($V1472=0,"",IF($H1472="Adblue Bidon","",IF($H1472="GNC (KG)","",IF($H1472="Frais de service EV","",IF($Q1472=1,$G$2:$G$4524,""))))))</f>
        <v>30.9</v>
      </c>
      <c r="AD1472" s="33" t="str">
        <f t="shared" si="228"/>
        <v/>
      </c>
      <c r="AE1472" s="36" t="str">
        <f t="shared" si="229"/>
        <v/>
      </c>
      <c r="AF1472" s="37" t="str">
        <f>IFERROR(VLOOKUP($F$2,IMPUTATION!F:G,2,0),"")</f>
        <v/>
      </c>
    </row>
    <row r="1473" spans="1:32">
      <c r="A1473" s="31">
        <v>44408</v>
      </c>
      <c r="B1473" s="32">
        <v>62.27</v>
      </c>
      <c r="C1473" s="32" t="s">
        <v>393</v>
      </c>
      <c r="D1473" s="32" t="s">
        <v>371</v>
      </c>
      <c r="E1473" s="32" t="s">
        <v>318</v>
      </c>
      <c r="F1473" s="32" t="s">
        <v>723</v>
      </c>
      <c r="G1473" s="32">
        <v>39.340000000000003</v>
      </c>
      <c r="H1473" s="32" t="s">
        <v>387</v>
      </c>
      <c r="I1473" s="32">
        <v>51.89</v>
      </c>
      <c r="J1473" s="32">
        <v>80</v>
      </c>
      <c r="K1473" s="32">
        <v>8.3000000000000007</v>
      </c>
      <c r="L1473" s="32">
        <v>53.97</v>
      </c>
      <c r="M1473" s="32" t="s">
        <v>18</v>
      </c>
      <c r="N1473" s="32" t="s">
        <v>18</v>
      </c>
      <c r="O1473" s="32">
        <v>6400706</v>
      </c>
      <c r="P1473" s="38">
        <f>IF($H1473="",VLOOKUP($C1473,IMPUTATION_CARBURANT[],2,0),VLOOKUP($H1473,IMPUTATION_CARBURANT[],2,0))</f>
        <v>1</v>
      </c>
      <c r="Q1473" s="38">
        <f>IF(AND($P1473=123401,$M1473="VP"),124013,$P$2:$P$4524)</f>
        <v>1</v>
      </c>
      <c r="R1473" s="38" t="str">
        <f t="shared" si="221"/>
        <v>TEST</v>
      </c>
      <c r="S1473" s="38">
        <f>ABS($B1473)</f>
        <v>62.27</v>
      </c>
      <c r="T1473" s="38">
        <f>ABS($I1473)</f>
        <v>51.89</v>
      </c>
      <c r="U1473" s="38">
        <f>ABS($K1473)</f>
        <v>8.3000000000000007</v>
      </c>
      <c r="V1473" s="34">
        <f t="shared" si="224"/>
        <v>41.51</v>
      </c>
      <c r="W1473" s="35">
        <f t="shared" si="225"/>
        <v>12.46</v>
      </c>
      <c r="X1473" s="34" t="str">
        <f t="shared" si="226"/>
        <v/>
      </c>
      <c r="Y1473" s="35" t="str">
        <f t="shared" si="227"/>
        <v/>
      </c>
      <c r="Z1473" s="38" t="str">
        <f t="shared" si="222"/>
        <v>V8</v>
      </c>
      <c r="AA1473" s="38" t="str">
        <f t="shared" si="230"/>
        <v>V9</v>
      </c>
      <c r="AB1473" s="38" t="str">
        <f t="shared" si="223"/>
        <v>V10</v>
      </c>
      <c r="AC1473" s="38">
        <f>IF($AF1473=20,"",IF($V1473=0,"",IF($H1473="Adblue Bidon","",IF($H1473="GNC (KG)","",IF($H1473="Frais de service EV","",IF($Q1473=1,$G$2:$G$4524,""))))))</f>
        <v>39.340000000000003</v>
      </c>
      <c r="AD1473" s="33" t="str">
        <f t="shared" si="228"/>
        <v/>
      </c>
      <c r="AE1473" s="36" t="str">
        <f t="shared" si="229"/>
        <v/>
      </c>
      <c r="AF1473" s="37" t="str">
        <f>IFERROR(VLOOKUP($F$2,IMPUTATION!F:G,2,0),"")</f>
        <v/>
      </c>
    </row>
    <row r="1474" spans="1:32">
      <c r="A1474" s="31">
        <v>44408</v>
      </c>
      <c r="B1474" s="32">
        <v>56.02</v>
      </c>
      <c r="C1474" s="32" t="s">
        <v>393</v>
      </c>
      <c r="D1474" s="32" t="s">
        <v>371</v>
      </c>
      <c r="E1474" s="32" t="s">
        <v>304</v>
      </c>
      <c r="F1474" s="32" t="s">
        <v>751</v>
      </c>
      <c r="G1474" s="32">
        <v>32.799999999999997</v>
      </c>
      <c r="H1474" s="32" t="s">
        <v>390</v>
      </c>
      <c r="I1474" s="32">
        <v>46.68</v>
      </c>
      <c r="J1474" s="32">
        <v>80</v>
      </c>
      <c r="K1474" s="32">
        <v>7.47</v>
      </c>
      <c r="L1474" s="32">
        <v>48.55</v>
      </c>
      <c r="M1474" s="32" t="s">
        <v>18</v>
      </c>
      <c r="N1474" s="32" t="s">
        <v>18</v>
      </c>
      <c r="O1474" s="32">
        <v>6638231</v>
      </c>
      <c r="P1474" s="38">
        <f>IF($H1474="",VLOOKUP($C1474,IMPUTATION_CARBURANT[],2,0),VLOOKUP($H1474,IMPUTATION_CARBURANT[],2,0))</f>
        <v>1</v>
      </c>
      <c r="Q1474" s="38">
        <f>IF(AND($P1474=123401,$M1474="VP"),124013,$P$2:$P$4524)</f>
        <v>1</v>
      </c>
      <c r="R1474" s="38" t="str">
        <f t="shared" ref="R1474:R1537" si="231">"TEST"</f>
        <v>TEST</v>
      </c>
      <c r="S1474" s="38">
        <f>ABS($B1474)</f>
        <v>56.02</v>
      </c>
      <c r="T1474" s="38">
        <f>ABS($I1474)</f>
        <v>46.68</v>
      </c>
      <c r="U1474" s="38">
        <f>ABS($K1474)</f>
        <v>7.47</v>
      </c>
      <c r="V1474" s="34">
        <f t="shared" si="224"/>
        <v>37.340000000000003</v>
      </c>
      <c r="W1474" s="35">
        <f t="shared" si="225"/>
        <v>11.21</v>
      </c>
      <c r="X1474" s="34" t="str">
        <f t="shared" si="226"/>
        <v/>
      </c>
      <c r="Y1474" s="35" t="str">
        <f t="shared" si="227"/>
        <v/>
      </c>
      <c r="Z1474" s="38" t="str">
        <f t="shared" ref="Z1474:Z1537" si="232">"V8"</f>
        <v>V8</v>
      </c>
      <c r="AA1474" s="38" t="str">
        <f t="shared" si="230"/>
        <v>V9</v>
      </c>
      <c r="AB1474" s="38" t="str">
        <f t="shared" ref="AB1474:AB1537" si="233">"V10"</f>
        <v>V10</v>
      </c>
      <c r="AC1474" s="38">
        <f>IF($AF1474=20,"",IF($V1474=0,"",IF($H1474="Adblue Bidon","",IF($H1474="GNC (KG)","",IF($H1474="Frais de service EV","",IF($Q1474=1,$G$2:$G$4524,""))))))</f>
        <v>32.799999999999997</v>
      </c>
      <c r="AD1474" s="33" t="str">
        <f t="shared" si="228"/>
        <v/>
      </c>
      <c r="AE1474" s="36" t="str">
        <f t="shared" si="229"/>
        <v/>
      </c>
      <c r="AF1474" s="37" t="str">
        <f>IFERROR(VLOOKUP($F$2,IMPUTATION!F:G,2,0),"")</f>
        <v/>
      </c>
    </row>
    <row r="1475" spans="1:32">
      <c r="A1475" s="31">
        <v>44408</v>
      </c>
      <c r="B1475" s="32">
        <v>150.66</v>
      </c>
      <c r="C1475" s="32" t="s">
        <v>21</v>
      </c>
      <c r="D1475" s="32" t="s">
        <v>371</v>
      </c>
      <c r="E1475" s="32" t="s">
        <v>117</v>
      </c>
      <c r="F1475" s="32" t="s">
        <v>446</v>
      </c>
      <c r="G1475" s="32">
        <v>101.6</v>
      </c>
      <c r="H1475" s="32" t="s">
        <v>380</v>
      </c>
      <c r="I1475" s="32">
        <v>125.55</v>
      </c>
      <c r="J1475" s="32">
        <v>80</v>
      </c>
      <c r="K1475" s="32">
        <v>20.09</v>
      </c>
      <c r="L1475" s="32">
        <v>130.57</v>
      </c>
      <c r="M1475" s="32" t="s">
        <v>392</v>
      </c>
      <c r="N1475" s="32" t="s">
        <v>396</v>
      </c>
      <c r="O1475" s="32">
        <v>6177625</v>
      </c>
      <c r="P1475" s="38">
        <f>IF($H1475="",VLOOKUP($C1475,IMPUTATION_CARBURANT[],2,0),VLOOKUP($H1475,IMPUTATION_CARBURANT[],2,0))</f>
        <v>1</v>
      </c>
      <c r="Q1475" s="38">
        <f>IF(AND($P1475=123401,$M1475="VP"),124013,$P$2:$P$4524)</f>
        <v>1</v>
      </c>
      <c r="R1475" s="38" t="str">
        <f t="shared" si="231"/>
        <v>TEST</v>
      </c>
      <c r="S1475" s="38">
        <f>ABS($B1475)</f>
        <v>150.66</v>
      </c>
      <c r="T1475" s="38">
        <f>ABS($I1475)</f>
        <v>125.55</v>
      </c>
      <c r="U1475" s="38">
        <f>ABS($K1475)</f>
        <v>20.09</v>
      </c>
      <c r="V1475" s="34">
        <f t="shared" ref="V1475:V1538" si="234">IF($AF1475=20,0,ABS(ROUND(IF(AND($U1475=0,$J1475=100),$T1475/1.2,$T1475*$J1475/100),2)))</f>
        <v>100.44</v>
      </c>
      <c r="W1475" s="35">
        <f t="shared" ref="W1475:W1538" si="235">IF($AF1475=20,0,ABS(ROUND(IF(AND($U1475=0,$J1475=100),0,$S1475-$V1475-$U1475),2)))</f>
        <v>30.13</v>
      </c>
      <c r="X1475" s="34" t="str">
        <f t="shared" ref="X1475:X1538" si="236">IF($AF1475="","",ABS(ROUND(IF(AND($U1475=0,$J1475=100),$T1475/1.2,$T1475*$J1475/100),2)))</f>
        <v/>
      </c>
      <c r="Y1475" s="35" t="str">
        <f t="shared" ref="Y1475:Y1538" si="237">IF($AF1475="","",ABS(ROUND(IF(AND($U1475=0,$J1475=100),0,$S1475-$X1475-$U1475),2)))</f>
        <v/>
      </c>
      <c r="Z1475" s="38" t="str">
        <f t="shared" si="232"/>
        <v>V8</v>
      </c>
      <c r="AA1475" s="38" t="str">
        <f t="shared" si="230"/>
        <v>V9</v>
      </c>
      <c r="AB1475" s="38" t="str">
        <f t="shared" si="233"/>
        <v>V10</v>
      </c>
      <c r="AC1475" s="38">
        <f>IF($AF1475=20,"",IF($V1475=0,"",IF($H1475="Adblue Bidon","",IF($H1475="GNC (KG)","",IF($H1475="Frais de service EV","",IF($Q1475=1,$G$2:$G$4524,""))))))</f>
        <v>101.6</v>
      </c>
      <c r="AD1475" s="33" t="str">
        <f t="shared" ref="AD1475:AD1538" si="238">IF($X1475="","",IF($H1475="Adblue Bidon","",IF($H1475="GNC (KG)","",IF($H1475="Frais de service EV","",IF($Q1475=1,$G$2:$G$4524,"")))))</f>
        <v/>
      </c>
      <c r="AE1475" s="36" t="str">
        <f t="shared" ref="AE1475:AE1538" si="239">IF($AC1475="","",IF($AD1475="","","L"))</f>
        <v/>
      </c>
      <c r="AF1475" s="37" t="str">
        <f>IFERROR(VLOOKUP($F$2,IMPUTATION!F:G,2,0),"")</f>
        <v/>
      </c>
    </row>
    <row r="1476" spans="1:32">
      <c r="A1476" s="31">
        <v>44408</v>
      </c>
      <c r="B1476" s="32">
        <v>57.07</v>
      </c>
      <c r="C1476" s="32" t="s">
        <v>393</v>
      </c>
      <c r="D1476" s="32" t="s">
        <v>371</v>
      </c>
      <c r="E1476" s="32" t="s">
        <v>268</v>
      </c>
      <c r="F1476" s="32" t="s">
        <v>575</v>
      </c>
      <c r="G1476" s="32">
        <v>34.67</v>
      </c>
      <c r="H1476" s="32" t="s">
        <v>389</v>
      </c>
      <c r="I1476" s="32">
        <v>47.56</v>
      </c>
      <c r="J1476" s="32">
        <v>80</v>
      </c>
      <c r="K1476" s="32">
        <v>7.61</v>
      </c>
      <c r="L1476" s="32">
        <v>49.46</v>
      </c>
      <c r="M1476" s="32" t="s">
        <v>18</v>
      </c>
      <c r="N1476" s="32" t="s">
        <v>18</v>
      </c>
      <c r="O1476" s="32">
        <v>6401237</v>
      </c>
      <c r="P1476" s="38">
        <f>IF($H1476="",VLOOKUP($C1476,IMPUTATION_CARBURANT[],2,0),VLOOKUP($H1476,IMPUTATION_CARBURANT[],2,0))</f>
        <v>1</v>
      </c>
      <c r="Q1476" s="38">
        <f>IF(AND($P1476=123401,$M1476="VP"),124013,$P$2:$P$4524)</f>
        <v>1</v>
      </c>
      <c r="R1476" s="38" t="str">
        <f t="shared" si="231"/>
        <v>TEST</v>
      </c>
      <c r="S1476" s="38">
        <f>ABS($B1476)</f>
        <v>57.07</v>
      </c>
      <c r="T1476" s="38">
        <f>ABS($I1476)</f>
        <v>47.56</v>
      </c>
      <c r="U1476" s="38">
        <f>ABS($K1476)</f>
        <v>7.61</v>
      </c>
      <c r="V1476" s="34">
        <f t="shared" si="234"/>
        <v>38.049999999999997</v>
      </c>
      <c r="W1476" s="35">
        <f t="shared" si="235"/>
        <v>11.41</v>
      </c>
      <c r="X1476" s="34" t="str">
        <f t="shared" si="236"/>
        <v/>
      </c>
      <c r="Y1476" s="35" t="str">
        <f t="shared" si="237"/>
        <v/>
      </c>
      <c r="Z1476" s="38" t="str">
        <f t="shared" si="232"/>
        <v>V8</v>
      </c>
      <c r="AA1476" s="38" t="str">
        <f t="shared" si="230"/>
        <v>V9</v>
      </c>
      <c r="AB1476" s="38" t="str">
        <f t="shared" si="233"/>
        <v>V10</v>
      </c>
      <c r="AC1476" s="38">
        <f>IF($AF1476=20,"",IF($V1476=0,"",IF($H1476="Adblue Bidon","",IF($H1476="GNC (KG)","",IF($H1476="Frais de service EV","",IF($Q1476=1,$G$2:$G$4524,""))))))</f>
        <v>34.67</v>
      </c>
      <c r="AD1476" s="33" t="str">
        <f t="shared" si="238"/>
        <v/>
      </c>
      <c r="AE1476" s="36" t="str">
        <f t="shared" si="239"/>
        <v/>
      </c>
      <c r="AF1476" s="37" t="str">
        <f>IFERROR(VLOOKUP($F$2,IMPUTATION!F:G,2,0),"")</f>
        <v/>
      </c>
    </row>
    <row r="1477" spans="1:32">
      <c r="A1477" s="31">
        <v>44408</v>
      </c>
      <c r="B1477" s="32">
        <v>151.66</v>
      </c>
      <c r="C1477" s="32" t="s">
        <v>21</v>
      </c>
      <c r="D1477" s="32" t="s">
        <v>371</v>
      </c>
      <c r="E1477" s="32" t="s">
        <v>125</v>
      </c>
      <c r="F1477" s="32" t="s">
        <v>618</v>
      </c>
      <c r="G1477" s="32">
        <v>102.97</v>
      </c>
      <c r="H1477" s="32" t="s">
        <v>380</v>
      </c>
      <c r="I1477" s="32">
        <v>126.38</v>
      </c>
      <c r="J1477" s="32">
        <v>80</v>
      </c>
      <c r="K1477" s="32">
        <v>20.22</v>
      </c>
      <c r="L1477" s="32">
        <v>131.44</v>
      </c>
      <c r="M1477" s="32" t="s">
        <v>392</v>
      </c>
      <c r="N1477" s="32" t="s">
        <v>396</v>
      </c>
      <c r="O1477" s="32">
        <v>6177523</v>
      </c>
      <c r="P1477" s="38">
        <f>IF($H1477="",VLOOKUP($C1477,IMPUTATION_CARBURANT[],2,0),VLOOKUP($H1477,IMPUTATION_CARBURANT[],2,0))</f>
        <v>1</v>
      </c>
      <c r="Q1477" s="38">
        <f>IF(AND($P1477=123401,$M1477="VP"),124013,$P$2:$P$4524)</f>
        <v>1</v>
      </c>
      <c r="R1477" s="38" t="str">
        <f t="shared" si="231"/>
        <v>TEST</v>
      </c>
      <c r="S1477" s="38">
        <f>ABS($B1477)</f>
        <v>151.66</v>
      </c>
      <c r="T1477" s="38">
        <f>ABS($I1477)</f>
        <v>126.38</v>
      </c>
      <c r="U1477" s="38">
        <f>ABS($K1477)</f>
        <v>20.22</v>
      </c>
      <c r="V1477" s="34">
        <f t="shared" si="234"/>
        <v>101.1</v>
      </c>
      <c r="W1477" s="35">
        <f t="shared" si="235"/>
        <v>30.34</v>
      </c>
      <c r="X1477" s="34" t="str">
        <f t="shared" si="236"/>
        <v/>
      </c>
      <c r="Y1477" s="35" t="str">
        <f t="shared" si="237"/>
        <v/>
      </c>
      <c r="Z1477" s="38" t="str">
        <f t="shared" si="232"/>
        <v>V8</v>
      </c>
      <c r="AA1477" s="38" t="str">
        <f t="shared" si="230"/>
        <v>V9</v>
      </c>
      <c r="AB1477" s="38" t="str">
        <f t="shared" si="233"/>
        <v>V10</v>
      </c>
      <c r="AC1477" s="38">
        <f>IF($AF1477=20,"",IF($V1477=0,"",IF($H1477="Adblue Bidon","",IF($H1477="GNC (KG)","",IF($H1477="Frais de service EV","",IF($Q1477=1,$G$2:$G$4524,""))))))</f>
        <v>102.97</v>
      </c>
      <c r="AD1477" s="33" t="str">
        <f t="shared" si="238"/>
        <v/>
      </c>
      <c r="AE1477" s="36" t="str">
        <f t="shared" si="239"/>
        <v/>
      </c>
      <c r="AF1477" s="37" t="str">
        <f>IFERROR(VLOOKUP($F$2,IMPUTATION!F:G,2,0),"")</f>
        <v/>
      </c>
    </row>
    <row r="1478" spans="1:32">
      <c r="A1478" s="31">
        <v>44408</v>
      </c>
      <c r="B1478" s="32">
        <v>64.5</v>
      </c>
      <c r="C1478" s="32" t="s">
        <v>393</v>
      </c>
      <c r="D1478" s="32" t="s">
        <v>371</v>
      </c>
      <c r="E1478" s="32" t="s">
        <v>249</v>
      </c>
      <c r="F1478" s="32" t="s">
        <v>828</v>
      </c>
      <c r="G1478" s="32">
        <v>40.369999999999997</v>
      </c>
      <c r="H1478" s="32" t="s">
        <v>387</v>
      </c>
      <c r="I1478" s="32">
        <v>53.75</v>
      </c>
      <c r="J1478" s="32">
        <v>80</v>
      </c>
      <c r="K1478" s="32">
        <v>8.6</v>
      </c>
      <c r="L1478" s="32">
        <v>55.9</v>
      </c>
      <c r="M1478" s="32" t="s">
        <v>18</v>
      </c>
      <c r="N1478" s="32" t="s">
        <v>18</v>
      </c>
      <c r="O1478" s="32">
        <v>6400238</v>
      </c>
      <c r="P1478" s="38">
        <f>IF($H1478="",VLOOKUP($C1478,IMPUTATION_CARBURANT[],2,0),VLOOKUP($H1478,IMPUTATION_CARBURANT[],2,0))</f>
        <v>1</v>
      </c>
      <c r="Q1478" s="38">
        <f>IF(AND($P1478=123401,$M1478="VP"),124013,$P$2:$P$4524)</f>
        <v>1</v>
      </c>
      <c r="R1478" s="38" t="str">
        <f t="shared" si="231"/>
        <v>TEST</v>
      </c>
      <c r="S1478" s="38">
        <f>ABS($B1478)</f>
        <v>64.5</v>
      </c>
      <c r="T1478" s="38">
        <f>ABS($I1478)</f>
        <v>53.75</v>
      </c>
      <c r="U1478" s="38">
        <f>ABS($K1478)</f>
        <v>8.6</v>
      </c>
      <c r="V1478" s="34">
        <f t="shared" si="234"/>
        <v>43</v>
      </c>
      <c r="W1478" s="35">
        <f t="shared" si="235"/>
        <v>12.9</v>
      </c>
      <c r="X1478" s="34" t="str">
        <f t="shared" si="236"/>
        <v/>
      </c>
      <c r="Y1478" s="35" t="str">
        <f t="shared" si="237"/>
        <v/>
      </c>
      <c r="Z1478" s="38" t="str">
        <f t="shared" si="232"/>
        <v>V8</v>
      </c>
      <c r="AA1478" s="38" t="str">
        <f t="shared" si="230"/>
        <v>V9</v>
      </c>
      <c r="AB1478" s="38" t="str">
        <f t="shared" si="233"/>
        <v>V10</v>
      </c>
      <c r="AC1478" s="38">
        <f>IF($AF1478=20,"",IF($V1478=0,"",IF($H1478="Adblue Bidon","",IF($H1478="GNC (KG)","",IF($H1478="Frais de service EV","",IF($Q1478=1,$G$2:$G$4524,""))))))</f>
        <v>40.369999999999997</v>
      </c>
      <c r="AD1478" s="33" t="str">
        <f t="shared" si="238"/>
        <v/>
      </c>
      <c r="AE1478" s="36" t="str">
        <f t="shared" si="239"/>
        <v/>
      </c>
      <c r="AF1478" s="37" t="str">
        <f>IFERROR(VLOOKUP($F$2,IMPUTATION!F:G,2,0),"")</f>
        <v/>
      </c>
    </row>
    <row r="1479" spans="1:32">
      <c r="A1479" s="31">
        <v>44408</v>
      </c>
      <c r="B1479" s="32">
        <v>69.84</v>
      </c>
      <c r="C1479" s="32" t="s">
        <v>393</v>
      </c>
      <c r="D1479" s="32" t="s">
        <v>371</v>
      </c>
      <c r="E1479" s="32" t="s">
        <v>235</v>
      </c>
      <c r="F1479" s="32" t="s">
        <v>1576</v>
      </c>
      <c r="G1479" s="32">
        <v>43.9</v>
      </c>
      <c r="H1479" s="32" t="s">
        <v>387</v>
      </c>
      <c r="I1479" s="32">
        <v>58.2</v>
      </c>
      <c r="J1479" s="32">
        <v>80</v>
      </c>
      <c r="K1479" s="32">
        <v>9.31</v>
      </c>
      <c r="L1479" s="32">
        <v>60.53</v>
      </c>
      <c r="M1479" s="32" t="s">
        <v>18</v>
      </c>
      <c r="N1479" s="32" t="s">
        <v>18</v>
      </c>
      <c r="O1479" s="32">
        <v>6398684</v>
      </c>
      <c r="P1479" s="38">
        <f>IF($H1479="",VLOOKUP($C1479,IMPUTATION_CARBURANT[],2,0),VLOOKUP($H1479,IMPUTATION_CARBURANT[],2,0))</f>
        <v>1</v>
      </c>
      <c r="Q1479" s="38">
        <f>IF(AND($P1479=123401,$M1479="VP"),124013,$P$2:$P$4524)</f>
        <v>1</v>
      </c>
      <c r="R1479" s="38" t="str">
        <f t="shared" si="231"/>
        <v>TEST</v>
      </c>
      <c r="S1479" s="38">
        <f>ABS($B1479)</f>
        <v>69.84</v>
      </c>
      <c r="T1479" s="38">
        <f>ABS($I1479)</f>
        <v>58.2</v>
      </c>
      <c r="U1479" s="38">
        <f>ABS($K1479)</f>
        <v>9.31</v>
      </c>
      <c r="V1479" s="34">
        <f t="shared" si="234"/>
        <v>46.56</v>
      </c>
      <c r="W1479" s="35">
        <f t="shared" si="235"/>
        <v>13.97</v>
      </c>
      <c r="X1479" s="34" t="str">
        <f t="shared" si="236"/>
        <v/>
      </c>
      <c r="Y1479" s="35" t="str">
        <f t="shared" si="237"/>
        <v/>
      </c>
      <c r="Z1479" s="38" t="str">
        <f t="shared" si="232"/>
        <v>V8</v>
      </c>
      <c r="AA1479" s="38" t="str">
        <f t="shared" si="230"/>
        <v>V9</v>
      </c>
      <c r="AB1479" s="38" t="str">
        <f t="shared" si="233"/>
        <v>V10</v>
      </c>
      <c r="AC1479" s="38">
        <f>IF($AF1479=20,"",IF($V1479=0,"",IF($H1479="Adblue Bidon","",IF($H1479="GNC (KG)","",IF($H1479="Frais de service EV","",IF($Q1479=1,$G$2:$G$4524,""))))))</f>
        <v>43.9</v>
      </c>
      <c r="AD1479" s="33" t="str">
        <f t="shared" si="238"/>
        <v/>
      </c>
      <c r="AE1479" s="36" t="str">
        <f t="shared" si="239"/>
        <v/>
      </c>
      <c r="AF1479" s="37" t="str">
        <f>IFERROR(VLOOKUP($F$2,IMPUTATION!F:G,2,0),"")</f>
        <v/>
      </c>
    </row>
    <row r="1480" spans="1:32">
      <c r="A1480" s="31">
        <v>44408</v>
      </c>
      <c r="B1480" s="32">
        <v>41.45</v>
      </c>
      <c r="C1480" s="32" t="s">
        <v>21</v>
      </c>
      <c r="D1480" s="32" t="s">
        <v>371</v>
      </c>
      <c r="E1480" s="32" t="s">
        <v>89</v>
      </c>
      <c r="F1480" s="32" t="s">
        <v>831</v>
      </c>
      <c r="G1480" s="32">
        <v>26.82</v>
      </c>
      <c r="H1480" s="32" t="s">
        <v>379</v>
      </c>
      <c r="I1480" s="32">
        <v>34.54</v>
      </c>
      <c r="J1480" s="32">
        <v>80</v>
      </c>
      <c r="K1480" s="32">
        <v>5.53</v>
      </c>
      <c r="L1480" s="32">
        <v>35.92</v>
      </c>
      <c r="M1480" s="32" t="s">
        <v>19</v>
      </c>
      <c r="N1480" s="32" t="s">
        <v>396</v>
      </c>
      <c r="O1480" s="32">
        <v>6401255</v>
      </c>
      <c r="P1480" s="38">
        <f>IF($H1480="",VLOOKUP($C1480,IMPUTATION_CARBURANT[],2,0),VLOOKUP($H1480,IMPUTATION_CARBURANT[],2,0))</f>
        <v>1</v>
      </c>
      <c r="Q1480" s="38">
        <f>IF(AND($P1480=123401,$M1480="VP"),124013,$P$2:$P$4524)</f>
        <v>1</v>
      </c>
      <c r="R1480" s="38" t="str">
        <f t="shared" si="231"/>
        <v>TEST</v>
      </c>
      <c r="S1480" s="38">
        <f>ABS($B1480)</f>
        <v>41.45</v>
      </c>
      <c r="T1480" s="38">
        <f>ABS($I1480)</f>
        <v>34.54</v>
      </c>
      <c r="U1480" s="38">
        <f>ABS($K1480)</f>
        <v>5.53</v>
      </c>
      <c r="V1480" s="34">
        <f t="shared" si="234"/>
        <v>27.63</v>
      </c>
      <c r="W1480" s="35">
        <f t="shared" si="235"/>
        <v>8.2899999999999991</v>
      </c>
      <c r="X1480" s="34" t="str">
        <f t="shared" si="236"/>
        <v/>
      </c>
      <c r="Y1480" s="35" t="str">
        <f t="shared" si="237"/>
        <v/>
      </c>
      <c r="Z1480" s="38" t="str">
        <f t="shared" si="232"/>
        <v>V8</v>
      </c>
      <c r="AA1480" s="38" t="str">
        <f t="shared" si="230"/>
        <v>V9</v>
      </c>
      <c r="AB1480" s="38" t="str">
        <f t="shared" si="233"/>
        <v>V10</v>
      </c>
      <c r="AC1480" s="38">
        <f>IF($AF1480=20,"",IF($V1480=0,"",IF($H1480="Adblue Bidon","",IF($H1480="GNC (KG)","",IF($H1480="Frais de service EV","",IF($Q1480=1,$G$2:$G$4524,""))))))</f>
        <v>26.82</v>
      </c>
      <c r="AD1480" s="33" t="str">
        <f t="shared" si="238"/>
        <v/>
      </c>
      <c r="AE1480" s="36" t="str">
        <f t="shared" si="239"/>
        <v/>
      </c>
      <c r="AF1480" s="37" t="str">
        <f>IFERROR(VLOOKUP($F$2,IMPUTATION!F:G,2,0),"")</f>
        <v/>
      </c>
    </row>
    <row r="1481" spans="1:32">
      <c r="A1481" s="31">
        <v>44408</v>
      </c>
      <c r="B1481" s="32">
        <v>48.5</v>
      </c>
      <c r="C1481" s="32" t="s">
        <v>393</v>
      </c>
      <c r="D1481" s="32" t="s">
        <v>371</v>
      </c>
      <c r="E1481" s="32" t="s">
        <v>286</v>
      </c>
      <c r="F1481" s="32" t="s">
        <v>584</v>
      </c>
      <c r="G1481" s="32">
        <v>30.65</v>
      </c>
      <c r="H1481" s="32" t="s">
        <v>387</v>
      </c>
      <c r="I1481" s="32">
        <v>40.42</v>
      </c>
      <c r="J1481" s="32">
        <v>80</v>
      </c>
      <c r="K1481" s="32">
        <v>6.46</v>
      </c>
      <c r="L1481" s="32">
        <v>42.04</v>
      </c>
      <c r="M1481" s="32" t="s">
        <v>18</v>
      </c>
      <c r="N1481" s="32" t="s">
        <v>18</v>
      </c>
      <c r="O1481" s="32">
        <v>6401501</v>
      </c>
      <c r="P1481" s="38">
        <f>IF($H1481="",VLOOKUP($C1481,IMPUTATION_CARBURANT[],2,0),VLOOKUP($H1481,IMPUTATION_CARBURANT[],2,0))</f>
        <v>1</v>
      </c>
      <c r="Q1481" s="38">
        <f>IF(AND($P1481=123401,$M1481="VP"),124013,$P$2:$P$4524)</f>
        <v>1</v>
      </c>
      <c r="R1481" s="38" t="str">
        <f t="shared" si="231"/>
        <v>TEST</v>
      </c>
      <c r="S1481" s="38">
        <f>ABS($B1481)</f>
        <v>48.5</v>
      </c>
      <c r="T1481" s="38">
        <f>ABS($I1481)</f>
        <v>40.42</v>
      </c>
      <c r="U1481" s="38">
        <f>ABS($K1481)</f>
        <v>6.46</v>
      </c>
      <c r="V1481" s="34">
        <f t="shared" si="234"/>
        <v>32.340000000000003</v>
      </c>
      <c r="W1481" s="35">
        <f t="shared" si="235"/>
        <v>9.6999999999999993</v>
      </c>
      <c r="X1481" s="34" t="str">
        <f t="shared" si="236"/>
        <v/>
      </c>
      <c r="Y1481" s="35" t="str">
        <f t="shared" si="237"/>
        <v/>
      </c>
      <c r="Z1481" s="38" t="str">
        <f t="shared" si="232"/>
        <v>V8</v>
      </c>
      <c r="AA1481" s="38" t="str">
        <f t="shared" si="230"/>
        <v>V9</v>
      </c>
      <c r="AB1481" s="38" t="str">
        <f t="shared" si="233"/>
        <v>V10</v>
      </c>
      <c r="AC1481" s="38">
        <f>IF($AF1481=20,"",IF($V1481=0,"",IF($H1481="Adblue Bidon","",IF($H1481="GNC (KG)","",IF($H1481="Frais de service EV","",IF($Q1481=1,$G$2:$G$4524,""))))))</f>
        <v>30.65</v>
      </c>
      <c r="AD1481" s="33" t="str">
        <f t="shared" si="238"/>
        <v/>
      </c>
      <c r="AE1481" s="36" t="str">
        <f t="shared" si="239"/>
        <v/>
      </c>
      <c r="AF1481" s="37" t="str">
        <f>IFERROR(VLOOKUP($F$2,IMPUTATION!F:G,2,0),"")</f>
        <v/>
      </c>
    </row>
    <row r="1482" spans="1:32">
      <c r="A1482" s="31">
        <v>44408</v>
      </c>
      <c r="B1482" s="32">
        <v>122.38</v>
      </c>
      <c r="C1482" s="32" t="s">
        <v>21</v>
      </c>
      <c r="D1482" s="32" t="s">
        <v>371</v>
      </c>
      <c r="E1482" s="32" t="s">
        <v>113</v>
      </c>
      <c r="F1482" s="32" t="s">
        <v>552</v>
      </c>
      <c r="G1482" s="32">
        <v>83.37</v>
      </c>
      <c r="H1482" s="32" t="s">
        <v>380</v>
      </c>
      <c r="I1482" s="32">
        <v>101.98</v>
      </c>
      <c r="J1482" s="32">
        <v>80</v>
      </c>
      <c r="K1482" s="32">
        <v>16.32</v>
      </c>
      <c r="L1482" s="32">
        <v>106.06</v>
      </c>
      <c r="M1482" s="32" t="s">
        <v>392</v>
      </c>
      <c r="N1482" s="32" t="s">
        <v>396</v>
      </c>
      <c r="O1482" s="32">
        <v>6177910</v>
      </c>
      <c r="P1482" s="38">
        <f>IF($H1482="",VLOOKUP($C1482,IMPUTATION_CARBURANT[],2,0),VLOOKUP($H1482,IMPUTATION_CARBURANT[],2,0))</f>
        <v>1</v>
      </c>
      <c r="Q1482" s="38">
        <f>IF(AND($P1482=123401,$M1482="VP"),124013,$P$2:$P$4524)</f>
        <v>1</v>
      </c>
      <c r="R1482" s="38" t="str">
        <f t="shared" si="231"/>
        <v>TEST</v>
      </c>
      <c r="S1482" s="38">
        <f>ABS($B1482)</f>
        <v>122.38</v>
      </c>
      <c r="T1482" s="38">
        <f>ABS($I1482)</f>
        <v>101.98</v>
      </c>
      <c r="U1482" s="38">
        <f>ABS($K1482)</f>
        <v>16.32</v>
      </c>
      <c r="V1482" s="34">
        <f t="shared" si="234"/>
        <v>81.58</v>
      </c>
      <c r="W1482" s="35">
        <f t="shared" si="235"/>
        <v>24.48</v>
      </c>
      <c r="X1482" s="34" t="str">
        <f t="shared" si="236"/>
        <v/>
      </c>
      <c r="Y1482" s="35" t="str">
        <f t="shared" si="237"/>
        <v/>
      </c>
      <c r="Z1482" s="38" t="str">
        <f t="shared" si="232"/>
        <v>V8</v>
      </c>
      <c r="AA1482" s="38" t="str">
        <f t="shared" si="230"/>
        <v>V9</v>
      </c>
      <c r="AB1482" s="38" t="str">
        <f t="shared" si="233"/>
        <v>V10</v>
      </c>
      <c r="AC1482" s="38">
        <f>IF($AF1482=20,"",IF($V1482=0,"",IF($H1482="Adblue Bidon","",IF($H1482="GNC (KG)","",IF($H1482="Frais de service EV","",IF($Q1482=1,$G$2:$G$4524,""))))))</f>
        <v>83.37</v>
      </c>
      <c r="AD1482" s="33" t="str">
        <f t="shared" si="238"/>
        <v/>
      </c>
      <c r="AE1482" s="36" t="str">
        <f t="shared" si="239"/>
        <v/>
      </c>
      <c r="AF1482" s="37" t="str">
        <f>IFERROR(VLOOKUP($F$2,IMPUTATION!F:G,2,0),"")</f>
        <v/>
      </c>
    </row>
    <row r="1483" spans="1:32">
      <c r="A1483" s="31">
        <v>44408</v>
      </c>
      <c r="B1483" s="32">
        <v>66.73</v>
      </c>
      <c r="C1483" s="32" t="s">
        <v>393</v>
      </c>
      <c r="D1483" s="32" t="s">
        <v>371</v>
      </c>
      <c r="E1483" s="32" t="s">
        <v>320</v>
      </c>
      <c r="F1483" s="32" t="s">
        <v>394</v>
      </c>
      <c r="G1483" s="32">
        <v>39.299999999999997</v>
      </c>
      <c r="H1483" s="32" t="s">
        <v>390</v>
      </c>
      <c r="I1483" s="32">
        <v>55.61</v>
      </c>
      <c r="J1483" s="32">
        <v>80</v>
      </c>
      <c r="K1483" s="32">
        <v>8.9</v>
      </c>
      <c r="L1483" s="32">
        <v>57.83</v>
      </c>
      <c r="M1483" s="32" t="s">
        <v>18</v>
      </c>
      <c r="N1483" s="32" t="s">
        <v>18</v>
      </c>
      <c r="O1483" s="32">
        <v>6400445</v>
      </c>
      <c r="P1483" s="38">
        <f>IF($H1483="",VLOOKUP($C1483,IMPUTATION_CARBURANT[],2,0),VLOOKUP($H1483,IMPUTATION_CARBURANT[],2,0))</f>
        <v>1</v>
      </c>
      <c r="Q1483" s="38">
        <f>IF(AND($P1483=123401,$M1483="VP"),124013,$P$2:$P$4524)</f>
        <v>1</v>
      </c>
      <c r="R1483" s="38" t="str">
        <f t="shared" si="231"/>
        <v>TEST</v>
      </c>
      <c r="S1483" s="38">
        <f>ABS($B1483)</f>
        <v>66.73</v>
      </c>
      <c r="T1483" s="38">
        <f>ABS($I1483)</f>
        <v>55.61</v>
      </c>
      <c r="U1483" s="38">
        <f>ABS($K1483)</f>
        <v>8.9</v>
      </c>
      <c r="V1483" s="34">
        <f t="shared" si="234"/>
        <v>44.49</v>
      </c>
      <c r="W1483" s="35">
        <f t="shared" si="235"/>
        <v>13.34</v>
      </c>
      <c r="X1483" s="34" t="str">
        <f t="shared" si="236"/>
        <v/>
      </c>
      <c r="Y1483" s="35" t="str">
        <f t="shared" si="237"/>
        <v/>
      </c>
      <c r="Z1483" s="38" t="str">
        <f t="shared" si="232"/>
        <v>V8</v>
      </c>
      <c r="AA1483" s="38" t="str">
        <f t="shared" si="230"/>
        <v>V9</v>
      </c>
      <c r="AB1483" s="38" t="str">
        <f t="shared" si="233"/>
        <v>V10</v>
      </c>
      <c r="AC1483" s="38">
        <f>IF($AF1483=20,"",IF($V1483=0,"",IF($H1483="Adblue Bidon","",IF($H1483="GNC (KG)","",IF($H1483="Frais de service EV","",IF($Q1483=1,$G$2:$G$4524,""))))))</f>
        <v>39.299999999999997</v>
      </c>
      <c r="AD1483" s="33" t="str">
        <f t="shared" si="238"/>
        <v/>
      </c>
      <c r="AE1483" s="36" t="str">
        <f t="shared" si="239"/>
        <v/>
      </c>
      <c r="AF1483" s="37" t="str">
        <f>IFERROR(VLOOKUP($F$2,IMPUTATION!F:G,2,0),"")</f>
        <v/>
      </c>
    </row>
    <row r="1484" spans="1:32">
      <c r="A1484" s="31">
        <v>44408</v>
      </c>
      <c r="B1484" s="32">
        <v>62.45</v>
      </c>
      <c r="C1484" s="32" t="s">
        <v>393</v>
      </c>
      <c r="D1484" s="32" t="s">
        <v>371</v>
      </c>
      <c r="E1484" s="32" t="s">
        <v>269</v>
      </c>
      <c r="F1484" s="32" t="s">
        <v>1596</v>
      </c>
      <c r="G1484" s="32">
        <v>39.25</v>
      </c>
      <c r="H1484" s="32" t="s">
        <v>387</v>
      </c>
      <c r="I1484" s="32">
        <v>52.04</v>
      </c>
      <c r="J1484" s="32">
        <v>80</v>
      </c>
      <c r="K1484" s="32">
        <v>8.33</v>
      </c>
      <c r="L1484" s="32">
        <v>54.12</v>
      </c>
      <c r="M1484" s="32" t="s">
        <v>18</v>
      </c>
      <c r="N1484" s="32" t="s">
        <v>18</v>
      </c>
      <c r="O1484" s="32">
        <v>6400424</v>
      </c>
      <c r="P1484" s="38">
        <f>IF($H1484="",VLOOKUP($C1484,IMPUTATION_CARBURANT[],2,0),VLOOKUP($H1484,IMPUTATION_CARBURANT[],2,0))</f>
        <v>1</v>
      </c>
      <c r="Q1484" s="38">
        <f>IF(AND($P1484=123401,$M1484="VP"),124013,$P$2:$P$4524)</f>
        <v>1</v>
      </c>
      <c r="R1484" s="38" t="str">
        <f t="shared" si="231"/>
        <v>TEST</v>
      </c>
      <c r="S1484" s="38">
        <f>ABS($B1484)</f>
        <v>62.45</v>
      </c>
      <c r="T1484" s="38">
        <f>ABS($I1484)</f>
        <v>52.04</v>
      </c>
      <c r="U1484" s="38">
        <f>ABS($K1484)</f>
        <v>8.33</v>
      </c>
      <c r="V1484" s="34">
        <f t="shared" si="234"/>
        <v>41.63</v>
      </c>
      <c r="W1484" s="35">
        <f t="shared" si="235"/>
        <v>12.49</v>
      </c>
      <c r="X1484" s="34" t="str">
        <f t="shared" si="236"/>
        <v/>
      </c>
      <c r="Y1484" s="35" t="str">
        <f t="shared" si="237"/>
        <v/>
      </c>
      <c r="Z1484" s="38" t="str">
        <f t="shared" si="232"/>
        <v>V8</v>
      </c>
      <c r="AA1484" s="38" t="str">
        <f t="shared" si="230"/>
        <v>V9</v>
      </c>
      <c r="AB1484" s="38" t="str">
        <f t="shared" si="233"/>
        <v>V10</v>
      </c>
      <c r="AC1484" s="38">
        <f>IF($AF1484=20,"",IF($V1484=0,"",IF($H1484="Adblue Bidon","",IF($H1484="GNC (KG)","",IF($H1484="Frais de service EV","",IF($Q1484=1,$G$2:$G$4524,""))))))</f>
        <v>39.25</v>
      </c>
      <c r="AD1484" s="33" t="str">
        <f t="shared" si="238"/>
        <v/>
      </c>
      <c r="AE1484" s="36" t="str">
        <f t="shared" si="239"/>
        <v/>
      </c>
      <c r="AF1484" s="37" t="str">
        <f>IFERROR(VLOOKUP($F$2,IMPUTATION!F:G,2,0),"")</f>
        <v/>
      </c>
    </row>
    <row r="1485" spans="1:32">
      <c r="A1485" s="31">
        <v>44408</v>
      </c>
      <c r="B1485" s="32">
        <v>61.45</v>
      </c>
      <c r="C1485" s="32" t="s">
        <v>393</v>
      </c>
      <c r="D1485" s="32" t="s">
        <v>371</v>
      </c>
      <c r="E1485" s="32" t="s">
        <v>337</v>
      </c>
      <c r="F1485" s="32" t="s">
        <v>645</v>
      </c>
      <c r="G1485" s="32">
        <v>38.46</v>
      </c>
      <c r="H1485" s="32" t="s">
        <v>387</v>
      </c>
      <c r="I1485" s="32">
        <v>51.21</v>
      </c>
      <c r="J1485" s="32">
        <v>80</v>
      </c>
      <c r="K1485" s="32">
        <v>8.19</v>
      </c>
      <c r="L1485" s="32">
        <v>53.26</v>
      </c>
      <c r="M1485" s="32" t="s">
        <v>18</v>
      </c>
      <c r="N1485" s="32" t="s">
        <v>18</v>
      </c>
      <c r="O1485" s="32">
        <v>6400472</v>
      </c>
      <c r="P1485" s="38">
        <f>IF($H1485="",VLOOKUP($C1485,IMPUTATION_CARBURANT[],2,0),VLOOKUP($H1485,IMPUTATION_CARBURANT[],2,0))</f>
        <v>1</v>
      </c>
      <c r="Q1485" s="38">
        <f>IF(AND($P1485=123401,$M1485="VP"),124013,$P$2:$P$4524)</f>
        <v>1</v>
      </c>
      <c r="R1485" s="38" t="str">
        <f t="shared" si="231"/>
        <v>TEST</v>
      </c>
      <c r="S1485" s="38">
        <f>ABS($B1485)</f>
        <v>61.45</v>
      </c>
      <c r="T1485" s="38">
        <f>ABS($I1485)</f>
        <v>51.21</v>
      </c>
      <c r="U1485" s="38">
        <f>ABS($K1485)</f>
        <v>8.19</v>
      </c>
      <c r="V1485" s="34">
        <f t="shared" si="234"/>
        <v>40.97</v>
      </c>
      <c r="W1485" s="35">
        <f t="shared" si="235"/>
        <v>12.29</v>
      </c>
      <c r="X1485" s="34" t="str">
        <f t="shared" si="236"/>
        <v/>
      </c>
      <c r="Y1485" s="35" t="str">
        <f t="shared" si="237"/>
        <v/>
      </c>
      <c r="Z1485" s="38" t="str">
        <f t="shared" si="232"/>
        <v>V8</v>
      </c>
      <c r="AA1485" s="38" t="str">
        <f t="shared" si="230"/>
        <v>V9</v>
      </c>
      <c r="AB1485" s="38" t="str">
        <f t="shared" si="233"/>
        <v>V10</v>
      </c>
      <c r="AC1485" s="38">
        <f>IF($AF1485=20,"",IF($V1485=0,"",IF($H1485="Adblue Bidon","",IF($H1485="GNC (KG)","",IF($H1485="Frais de service EV","",IF($Q1485=1,$G$2:$G$4524,""))))))</f>
        <v>38.46</v>
      </c>
      <c r="AD1485" s="33" t="str">
        <f t="shared" si="238"/>
        <v/>
      </c>
      <c r="AE1485" s="36" t="str">
        <f t="shared" si="239"/>
        <v/>
      </c>
      <c r="AF1485" s="37" t="str">
        <f>IFERROR(VLOOKUP($F$2,IMPUTATION!F:G,2,0),"")</f>
        <v/>
      </c>
    </row>
    <row r="1486" spans="1:32">
      <c r="A1486" s="31">
        <v>44408</v>
      </c>
      <c r="B1486" s="32">
        <v>80.11</v>
      </c>
      <c r="C1486" s="32" t="s">
        <v>21</v>
      </c>
      <c r="D1486" s="32" t="s">
        <v>371</v>
      </c>
      <c r="E1486" s="32" t="s">
        <v>89</v>
      </c>
      <c r="F1486" s="32" t="s">
        <v>1415</v>
      </c>
      <c r="G1486" s="32">
        <v>54.39</v>
      </c>
      <c r="H1486" s="32" t="s">
        <v>380</v>
      </c>
      <c r="I1486" s="32">
        <v>66.760000000000005</v>
      </c>
      <c r="J1486" s="32">
        <v>80</v>
      </c>
      <c r="K1486" s="32">
        <v>10.68</v>
      </c>
      <c r="L1486" s="32">
        <v>69.430000000000007</v>
      </c>
      <c r="M1486" s="32" t="s">
        <v>392</v>
      </c>
      <c r="N1486" s="32" t="s">
        <v>396</v>
      </c>
      <c r="O1486" s="32">
        <v>6176560</v>
      </c>
      <c r="P1486" s="38">
        <f>IF($H1486="",VLOOKUP($C1486,IMPUTATION_CARBURANT[],2,0),VLOOKUP($H1486,IMPUTATION_CARBURANT[],2,0))</f>
        <v>1</v>
      </c>
      <c r="Q1486" s="38">
        <f>IF(AND($P1486=123401,$M1486="VP"),124013,$P$2:$P$4524)</f>
        <v>1</v>
      </c>
      <c r="R1486" s="38" t="str">
        <f t="shared" si="231"/>
        <v>TEST</v>
      </c>
      <c r="S1486" s="38">
        <f>ABS($B1486)</f>
        <v>80.11</v>
      </c>
      <c r="T1486" s="38">
        <f>ABS($I1486)</f>
        <v>66.760000000000005</v>
      </c>
      <c r="U1486" s="38">
        <f>ABS($K1486)</f>
        <v>10.68</v>
      </c>
      <c r="V1486" s="34">
        <f t="shared" si="234"/>
        <v>53.41</v>
      </c>
      <c r="W1486" s="35">
        <f t="shared" si="235"/>
        <v>16.02</v>
      </c>
      <c r="X1486" s="34" t="str">
        <f t="shared" si="236"/>
        <v/>
      </c>
      <c r="Y1486" s="35" t="str">
        <f t="shared" si="237"/>
        <v/>
      </c>
      <c r="Z1486" s="38" t="str">
        <f t="shared" si="232"/>
        <v>V8</v>
      </c>
      <c r="AA1486" s="38" t="str">
        <f t="shared" si="230"/>
        <v>V9</v>
      </c>
      <c r="AB1486" s="38" t="str">
        <f t="shared" si="233"/>
        <v>V10</v>
      </c>
      <c r="AC1486" s="38">
        <f>IF($AF1486=20,"",IF($V1486=0,"",IF($H1486="Adblue Bidon","",IF($H1486="GNC (KG)","",IF($H1486="Frais de service EV","",IF($Q1486=1,$G$2:$G$4524,""))))))</f>
        <v>54.39</v>
      </c>
      <c r="AD1486" s="33" t="str">
        <f t="shared" si="238"/>
        <v/>
      </c>
      <c r="AE1486" s="36" t="str">
        <f t="shared" si="239"/>
        <v/>
      </c>
      <c r="AF1486" s="37" t="str">
        <f>IFERROR(VLOOKUP($F$2,IMPUTATION!F:G,2,0),"")</f>
        <v/>
      </c>
    </row>
    <row r="1487" spans="1:32">
      <c r="A1487" s="31">
        <v>44408</v>
      </c>
      <c r="B1487" s="32">
        <v>70.239999999999995</v>
      </c>
      <c r="C1487" s="32" t="s">
        <v>393</v>
      </c>
      <c r="D1487" s="32" t="s">
        <v>371</v>
      </c>
      <c r="E1487" s="32" t="s">
        <v>280</v>
      </c>
      <c r="F1487" s="32" t="s">
        <v>1467</v>
      </c>
      <c r="G1487" s="32">
        <v>41.41</v>
      </c>
      <c r="H1487" s="32" t="s">
        <v>390</v>
      </c>
      <c r="I1487" s="32">
        <v>58.53</v>
      </c>
      <c r="J1487" s="32">
        <v>80</v>
      </c>
      <c r="K1487" s="32">
        <v>9.3699999999999992</v>
      </c>
      <c r="L1487" s="32">
        <v>60.87</v>
      </c>
      <c r="M1487" s="32" t="s">
        <v>18</v>
      </c>
      <c r="N1487" s="32" t="s">
        <v>18</v>
      </c>
      <c r="O1487" s="32">
        <v>6401888</v>
      </c>
      <c r="P1487" s="38">
        <f>IF($H1487="",VLOOKUP($C1487,IMPUTATION_CARBURANT[],2,0),VLOOKUP($H1487,IMPUTATION_CARBURANT[],2,0))</f>
        <v>1</v>
      </c>
      <c r="Q1487" s="38">
        <f>IF(AND($P1487=123401,$M1487="VP"),124013,$P$2:$P$4524)</f>
        <v>1</v>
      </c>
      <c r="R1487" s="38" t="str">
        <f t="shared" si="231"/>
        <v>TEST</v>
      </c>
      <c r="S1487" s="38">
        <f>ABS($B1487)</f>
        <v>70.239999999999995</v>
      </c>
      <c r="T1487" s="38">
        <f>ABS($I1487)</f>
        <v>58.53</v>
      </c>
      <c r="U1487" s="38">
        <f>ABS($K1487)</f>
        <v>9.3699999999999992</v>
      </c>
      <c r="V1487" s="34">
        <f t="shared" si="234"/>
        <v>46.82</v>
      </c>
      <c r="W1487" s="35">
        <f t="shared" si="235"/>
        <v>14.05</v>
      </c>
      <c r="X1487" s="34" t="str">
        <f t="shared" si="236"/>
        <v/>
      </c>
      <c r="Y1487" s="35" t="str">
        <f t="shared" si="237"/>
        <v/>
      </c>
      <c r="Z1487" s="38" t="str">
        <f t="shared" si="232"/>
        <v>V8</v>
      </c>
      <c r="AA1487" s="38" t="str">
        <f t="shared" si="230"/>
        <v>V9</v>
      </c>
      <c r="AB1487" s="38" t="str">
        <f t="shared" si="233"/>
        <v>V10</v>
      </c>
      <c r="AC1487" s="38">
        <f>IF($AF1487=20,"",IF($V1487=0,"",IF($H1487="Adblue Bidon","",IF($H1487="GNC (KG)","",IF($H1487="Frais de service EV","",IF($Q1487=1,$G$2:$G$4524,""))))))</f>
        <v>41.41</v>
      </c>
      <c r="AD1487" s="33" t="str">
        <f t="shared" si="238"/>
        <v/>
      </c>
      <c r="AE1487" s="36" t="str">
        <f t="shared" si="239"/>
        <v/>
      </c>
      <c r="AF1487" s="37" t="str">
        <f>IFERROR(VLOOKUP($F$2,IMPUTATION!F:G,2,0),"")</f>
        <v/>
      </c>
    </row>
    <row r="1488" spans="1:32">
      <c r="A1488" s="31">
        <v>44408</v>
      </c>
      <c r="B1488" s="32">
        <v>136.44</v>
      </c>
      <c r="C1488" s="32" t="s">
        <v>21</v>
      </c>
      <c r="D1488" s="32" t="s">
        <v>371</v>
      </c>
      <c r="E1488" s="32" t="s">
        <v>107</v>
      </c>
      <c r="F1488" s="32" t="s">
        <v>453</v>
      </c>
      <c r="G1488" s="32">
        <v>92.01</v>
      </c>
      <c r="H1488" s="32" t="s">
        <v>380</v>
      </c>
      <c r="I1488" s="32">
        <v>113.7</v>
      </c>
      <c r="J1488" s="32">
        <v>80</v>
      </c>
      <c r="K1488" s="32">
        <v>18.190000000000001</v>
      </c>
      <c r="L1488" s="32">
        <v>118.25</v>
      </c>
      <c r="M1488" s="32" t="s">
        <v>392</v>
      </c>
      <c r="N1488" s="32" t="s">
        <v>396</v>
      </c>
      <c r="O1488" s="32">
        <v>6178114</v>
      </c>
      <c r="P1488" s="38">
        <f>IF($H1488="",VLOOKUP($C1488,IMPUTATION_CARBURANT[],2,0),VLOOKUP($H1488,IMPUTATION_CARBURANT[],2,0))</f>
        <v>1</v>
      </c>
      <c r="Q1488" s="38">
        <f>IF(AND($P1488=123401,$M1488="VP"),124013,$P$2:$P$4524)</f>
        <v>1</v>
      </c>
      <c r="R1488" s="38" t="str">
        <f t="shared" si="231"/>
        <v>TEST</v>
      </c>
      <c r="S1488" s="38">
        <f>ABS($B1488)</f>
        <v>136.44</v>
      </c>
      <c r="T1488" s="38">
        <f>ABS($I1488)</f>
        <v>113.7</v>
      </c>
      <c r="U1488" s="38">
        <f>ABS($K1488)</f>
        <v>18.190000000000001</v>
      </c>
      <c r="V1488" s="34">
        <f t="shared" si="234"/>
        <v>90.96</v>
      </c>
      <c r="W1488" s="35">
        <f t="shared" si="235"/>
        <v>27.29</v>
      </c>
      <c r="X1488" s="34" t="str">
        <f t="shared" si="236"/>
        <v/>
      </c>
      <c r="Y1488" s="35" t="str">
        <f t="shared" si="237"/>
        <v/>
      </c>
      <c r="Z1488" s="38" t="str">
        <f t="shared" si="232"/>
        <v>V8</v>
      </c>
      <c r="AA1488" s="38" t="str">
        <f t="shared" si="230"/>
        <v>V9</v>
      </c>
      <c r="AB1488" s="38" t="str">
        <f t="shared" si="233"/>
        <v>V10</v>
      </c>
      <c r="AC1488" s="38">
        <f>IF($AF1488=20,"",IF($V1488=0,"",IF($H1488="Adblue Bidon","",IF($H1488="GNC (KG)","",IF($H1488="Frais de service EV","",IF($Q1488=1,$G$2:$G$4524,""))))))</f>
        <v>92.01</v>
      </c>
      <c r="AD1488" s="33" t="str">
        <f t="shared" si="238"/>
        <v/>
      </c>
      <c r="AE1488" s="36" t="str">
        <f t="shared" si="239"/>
        <v/>
      </c>
      <c r="AF1488" s="37" t="str">
        <f>IFERROR(VLOOKUP($F$2,IMPUTATION!F:G,2,0),"")</f>
        <v/>
      </c>
    </row>
    <row r="1489" spans="1:32">
      <c r="A1489" s="31">
        <v>44408</v>
      </c>
      <c r="B1489" s="32">
        <v>59.1</v>
      </c>
      <c r="C1489" s="32" t="s">
        <v>393</v>
      </c>
      <c r="D1489" s="32" t="s">
        <v>371</v>
      </c>
      <c r="E1489" s="32" t="s">
        <v>255</v>
      </c>
      <c r="F1489" s="32" t="s">
        <v>1442</v>
      </c>
      <c r="G1489" s="32">
        <v>37.03</v>
      </c>
      <c r="H1489" s="32" t="s">
        <v>387</v>
      </c>
      <c r="I1489" s="32">
        <v>49.25</v>
      </c>
      <c r="J1489" s="32">
        <v>80</v>
      </c>
      <c r="K1489" s="32">
        <v>7.88</v>
      </c>
      <c r="L1489" s="32">
        <v>51.22</v>
      </c>
      <c r="M1489" s="32" t="s">
        <v>18</v>
      </c>
      <c r="N1489" s="32" t="s">
        <v>18</v>
      </c>
      <c r="O1489" s="32">
        <v>6821007</v>
      </c>
      <c r="P1489" s="38">
        <f>IF($H1489="",VLOOKUP($C1489,IMPUTATION_CARBURANT[],2,0),VLOOKUP($H1489,IMPUTATION_CARBURANT[],2,0))</f>
        <v>1</v>
      </c>
      <c r="Q1489" s="38">
        <f>IF(AND($P1489=123401,$M1489="VP"),124013,$P$2:$P$4524)</f>
        <v>1</v>
      </c>
      <c r="R1489" s="38" t="str">
        <f t="shared" si="231"/>
        <v>TEST</v>
      </c>
      <c r="S1489" s="38">
        <f>ABS($B1489)</f>
        <v>59.1</v>
      </c>
      <c r="T1489" s="38">
        <f>ABS($I1489)</f>
        <v>49.25</v>
      </c>
      <c r="U1489" s="38">
        <f>ABS($K1489)</f>
        <v>7.88</v>
      </c>
      <c r="V1489" s="34">
        <f t="shared" si="234"/>
        <v>39.4</v>
      </c>
      <c r="W1489" s="35">
        <f t="shared" si="235"/>
        <v>11.82</v>
      </c>
      <c r="X1489" s="34" t="str">
        <f t="shared" si="236"/>
        <v/>
      </c>
      <c r="Y1489" s="35" t="str">
        <f t="shared" si="237"/>
        <v/>
      </c>
      <c r="Z1489" s="38" t="str">
        <f t="shared" si="232"/>
        <v>V8</v>
      </c>
      <c r="AA1489" s="38" t="str">
        <f t="shared" si="230"/>
        <v>V9</v>
      </c>
      <c r="AB1489" s="38" t="str">
        <f t="shared" si="233"/>
        <v>V10</v>
      </c>
      <c r="AC1489" s="38">
        <f>IF($AF1489=20,"",IF($V1489=0,"",IF($H1489="Adblue Bidon","",IF($H1489="GNC (KG)","",IF($H1489="Frais de service EV","",IF($Q1489=1,$G$2:$G$4524,""))))))</f>
        <v>37.03</v>
      </c>
      <c r="AD1489" s="33" t="str">
        <f t="shared" si="238"/>
        <v/>
      </c>
      <c r="AE1489" s="36" t="str">
        <f t="shared" si="239"/>
        <v/>
      </c>
      <c r="AF1489" s="37" t="str">
        <f>IFERROR(VLOOKUP($F$2,IMPUTATION!F:G,2,0),"")</f>
        <v/>
      </c>
    </row>
    <row r="1490" spans="1:32">
      <c r="A1490" s="31">
        <v>44408</v>
      </c>
      <c r="B1490" s="32">
        <v>58.84</v>
      </c>
      <c r="C1490" s="32" t="s">
        <v>393</v>
      </c>
      <c r="D1490" s="32" t="s">
        <v>371</v>
      </c>
      <c r="E1490" s="32" t="s">
        <v>318</v>
      </c>
      <c r="F1490" s="32" t="s">
        <v>695</v>
      </c>
      <c r="G1490" s="32">
        <v>36.94</v>
      </c>
      <c r="H1490" s="32" t="s">
        <v>387</v>
      </c>
      <c r="I1490" s="32">
        <v>49.03</v>
      </c>
      <c r="J1490" s="32">
        <v>80</v>
      </c>
      <c r="K1490" s="32">
        <v>7.85</v>
      </c>
      <c r="L1490" s="32">
        <v>50.99</v>
      </c>
      <c r="M1490" s="32" t="s">
        <v>18</v>
      </c>
      <c r="N1490" s="32" t="s">
        <v>18</v>
      </c>
      <c r="O1490" s="32">
        <v>6400706</v>
      </c>
      <c r="P1490" s="38">
        <f>IF($H1490="",VLOOKUP($C1490,IMPUTATION_CARBURANT[],2,0),VLOOKUP($H1490,IMPUTATION_CARBURANT[],2,0))</f>
        <v>1</v>
      </c>
      <c r="Q1490" s="38">
        <f>IF(AND($P1490=123401,$M1490="VP"),124013,$P$2:$P$4524)</f>
        <v>1</v>
      </c>
      <c r="R1490" s="38" t="str">
        <f t="shared" si="231"/>
        <v>TEST</v>
      </c>
      <c r="S1490" s="38">
        <f>ABS($B1490)</f>
        <v>58.84</v>
      </c>
      <c r="T1490" s="38">
        <f>ABS($I1490)</f>
        <v>49.03</v>
      </c>
      <c r="U1490" s="38">
        <f>ABS($K1490)</f>
        <v>7.85</v>
      </c>
      <c r="V1490" s="34">
        <f t="shared" si="234"/>
        <v>39.22</v>
      </c>
      <c r="W1490" s="35">
        <f t="shared" si="235"/>
        <v>11.77</v>
      </c>
      <c r="X1490" s="34" t="str">
        <f t="shared" si="236"/>
        <v/>
      </c>
      <c r="Y1490" s="35" t="str">
        <f t="shared" si="237"/>
        <v/>
      </c>
      <c r="Z1490" s="38" t="str">
        <f t="shared" si="232"/>
        <v>V8</v>
      </c>
      <c r="AA1490" s="38" t="str">
        <f t="shared" si="230"/>
        <v>V9</v>
      </c>
      <c r="AB1490" s="38" t="str">
        <f t="shared" si="233"/>
        <v>V10</v>
      </c>
      <c r="AC1490" s="38">
        <f>IF($AF1490=20,"",IF($V1490=0,"",IF($H1490="Adblue Bidon","",IF($H1490="GNC (KG)","",IF($H1490="Frais de service EV","",IF($Q1490=1,$G$2:$G$4524,""))))))</f>
        <v>36.94</v>
      </c>
      <c r="AD1490" s="33" t="str">
        <f t="shared" si="238"/>
        <v/>
      </c>
      <c r="AE1490" s="36" t="str">
        <f t="shared" si="239"/>
        <v/>
      </c>
      <c r="AF1490" s="37" t="str">
        <f>IFERROR(VLOOKUP($F$2,IMPUTATION!F:G,2,0),"")</f>
        <v/>
      </c>
    </row>
    <row r="1491" spans="1:32">
      <c r="A1491" s="31">
        <v>44408</v>
      </c>
      <c r="B1491" s="32">
        <v>46.75</v>
      </c>
      <c r="C1491" s="32" t="s">
        <v>393</v>
      </c>
      <c r="D1491" s="32" t="s">
        <v>371</v>
      </c>
      <c r="E1491" s="32" t="s">
        <v>107</v>
      </c>
      <c r="F1491" s="32" t="s">
        <v>1538</v>
      </c>
      <c r="G1491" s="32">
        <v>29.26</v>
      </c>
      <c r="H1491" s="32" t="s">
        <v>387</v>
      </c>
      <c r="I1491" s="32">
        <v>38.96</v>
      </c>
      <c r="J1491" s="32">
        <v>80</v>
      </c>
      <c r="K1491" s="32">
        <v>6.23</v>
      </c>
      <c r="L1491" s="32">
        <v>40.520000000000003</v>
      </c>
      <c r="M1491" s="32" t="s">
        <v>18</v>
      </c>
      <c r="N1491" s="32" t="s">
        <v>18</v>
      </c>
      <c r="O1491" s="32">
        <v>6400568</v>
      </c>
      <c r="P1491" s="38">
        <f>IF($H1491="",VLOOKUP($C1491,IMPUTATION_CARBURANT[],2,0),VLOOKUP($H1491,IMPUTATION_CARBURANT[],2,0))</f>
        <v>1</v>
      </c>
      <c r="Q1491" s="38">
        <f>IF(AND($P1491=123401,$M1491="VP"),124013,$P$2:$P$4524)</f>
        <v>1</v>
      </c>
      <c r="R1491" s="38" t="str">
        <f t="shared" si="231"/>
        <v>TEST</v>
      </c>
      <c r="S1491" s="38">
        <f>ABS($B1491)</f>
        <v>46.75</v>
      </c>
      <c r="T1491" s="38">
        <f>ABS($I1491)</f>
        <v>38.96</v>
      </c>
      <c r="U1491" s="38">
        <f>ABS($K1491)</f>
        <v>6.23</v>
      </c>
      <c r="V1491" s="34">
        <f t="shared" si="234"/>
        <v>31.17</v>
      </c>
      <c r="W1491" s="35">
        <f t="shared" si="235"/>
        <v>9.35</v>
      </c>
      <c r="X1491" s="34" t="str">
        <f t="shared" si="236"/>
        <v/>
      </c>
      <c r="Y1491" s="35" t="str">
        <f t="shared" si="237"/>
        <v/>
      </c>
      <c r="Z1491" s="38" t="str">
        <f t="shared" si="232"/>
        <v>V8</v>
      </c>
      <c r="AA1491" s="38" t="str">
        <f t="shared" si="230"/>
        <v>V9</v>
      </c>
      <c r="AB1491" s="38" t="str">
        <f t="shared" si="233"/>
        <v>V10</v>
      </c>
      <c r="AC1491" s="38">
        <f>IF($AF1491=20,"",IF($V1491=0,"",IF($H1491="Adblue Bidon","",IF($H1491="GNC (KG)","",IF($H1491="Frais de service EV","",IF($Q1491=1,$G$2:$G$4524,""))))))</f>
        <v>29.26</v>
      </c>
      <c r="AD1491" s="33" t="str">
        <f t="shared" si="238"/>
        <v/>
      </c>
      <c r="AE1491" s="36" t="str">
        <f t="shared" si="239"/>
        <v/>
      </c>
      <c r="AF1491" s="37" t="str">
        <f>IFERROR(VLOOKUP($F$2,IMPUTATION!F:G,2,0),"")</f>
        <v/>
      </c>
    </row>
    <row r="1492" spans="1:32">
      <c r="A1492" s="31">
        <v>44408</v>
      </c>
      <c r="B1492" s="32">
        <v>157.86000000000001</v>
      </c>
      <c r="C1492" s="32" t="s">
        <v>21</v>
      </c>
      <c r="D1492" s="32" t="s">
        <v>371</v>
      </c>
      <c r="E1492" s="32" t="s">
        <v>127</v>
      </c>
      <c r="F1492" s="32" t="s">
        <v>760</v>
      </c>
      <c r="G1492" s="32">
        <v>106.46</v>
      </c>
      <c r="H1492" s="32" t="s">
        <v>380</v>
      </c>
      <c r="I1492" s="32">
        <v>131.55000000000001</v>
      </c>
      <c r="J1492" s="32">
        <v>80</v>
      </c>
      <c r="K1492" s="32">
        <v>21.05</v>
      </c>
      <c r="L1492" s="32">
        <v>136.81</v>
      </c>
      <c r="M1492" s="32" t="s">
        <v>19</v>
      </c>
      <c r="N1492" s="32" t="s">
        <v>396</v>
      </c>
      <c r="O1492" s="32">
        <v>6400403</v>
      </c>
      <c r="P1492" s="38">
        <f>IF($H1492="",VLOOKUP($C1492,IMPUTATION_CARBURANT[],2,0),VLOOKUP($H1492,IMPUTATION_CARBURANT[],2,0))</f>
        <v>1</v>
      </c>
      <c r="Q1492" s="38">
        <f>IF(AND($P1492=123401,$M1492="VP"),124013,$P$2:$P$4524)</f>
        <v>1</v>
      </c>
      <c r="R1492" s="38" t="str">
        <f t="shared" si="231"/>
        <v>TEST</v>
      </c>
      <c r="S1492" s="38">
        <f>ABS($B1492)</f>
        <v>157.86000000000001</v>
      </c>
      <c r="T1492" s="38">
        <f>ABS($I1492)</f>
        <v>131.55000000000001</v>
      </c>
      <c r="U1492" s="38">
        <f>ABS($K1492)</f>
        <v>21.05</v>
      </c>
      <c r="V1492" s="34">
        <f t="shared" si="234"/>
        <v>105.24</v>
      </c>
      <c r="W1492" s="35">
        <f t="shared" si="235"/>
        <v>31.57</v>
      </c>
      <c r="X1492" s="34" t="str">
        <f t="shared" si="236"/>
        <v/>
      </c>
      <c r="Y1492" s="35" t="str">
        <f t="shared" si="237"/>
        <v/>
      </c>
      <c r="Z1492" s="38" t="str">
        <f t="shared" si="232"/>
        <v>V8</v>
      </c>
      <c r="AA1492" s="38" t="str">
        <f t="shared" si="230"/>
        <v>V9</v>
      </c>
      <c r="AB1492" s="38" t="str">
        <f t="shared" si="233"/>
        <v>V10</v>
      </c>
      <c r="AC1492" s="38">
        <f>IF($AF1492=20,"",IF($V1492=0,"",IF($H1492="Adblue Bidon","",IF($H1492="GNC (KG)","",IF($H1492="Frais de service EV","",IF($Q1492=1,$G$2:$G$4524,""))))))</f>
        <v>106.46</v>
      </c>
      <c r="AD1492" s="33" t="str">
        <f t="shared" si="238"/>
        <v/>
      </c>
      <c r="AE1492" s="36" t="str">
        <f t="shared" si="239"/>
        <v/>
      </c>
      <c r="AF1492" s="37" t="str">
        <f>IFERROR(VLOOKUP($F$2,IMPUTATION!F:G,2,0),"")</f>
        <v/>
      </c>
    </row>
    <row r="1493" spans="1:32">
      <c r="A1493" s="31">
        <v>44408</v>
      </c>
      <c r="B1493" s="32">
        <v>117.7</v>
      </c>
      <c r="C1493" s="32" t="s">
        <v>21</v>
      </c>
      <c r="D1493" s="32" t="s">
        <v>371</v>
      </c>
      <c r="E1493" s="32" t="s">
        <v>111</v>
      </c>
      <c r="F1493" s="32" t="s">
        <v>417</v>
      </c>
      <c r="G1493" s="32">
        <v>80.739999999999995</v>
      </c>
      <c r="H1493" s="32" t="s">
        <v>380</v>
      </c>
      <c r="I1493" s="32">
        <v>98.08</v>
      </c>
      <c r="J1493" s="32">
        <v>80</v>
      </c>
      <c r="K1493" s="32">
        <v>15.7</v>
      </c>
      <c r="L1493" s="32">
        <v>102</v>
      </c>
      <c r="M1493" s="32" t="s">
        <v>392</v>
      </c>
      <c r="N1493" s="32" t="s">
        <v>396</v>
      </c>
      <c r="O1493" s="32">
        <v>6177058</v>
      </c>
      <c r="P1493" s="38">
        <f>IF($H1493="",VLOOKUP($C1493,IMPUTATION_CARBURANT[],2,0),VLOOKUP($H1493,IMPUTATION_CARBURANT[],2,0))</f>
        <v>1</v>
      </c>
      <c r="Q1493" s="38">
        <f>IF(AND($P1493=123401,$M1493="VP"),124013,$P$2:$P$4524)</f>
        <v>1</v>
      </c>
      <c r="R1493" s="38" t="str">
        <f t="shared" si="231"/>
        <v>TEST</v>
      </c>
      <c r="S1493" s="38">
        <f>ABS($B1493)</f>
        <v>117.7</v>
      </c>
      <c r="T1493" s="38">
        <f>ABS($I1493)</f>
        <v>98.08</v>
      </c>
      <c r="U1493" s="38">
        <f>ABS($K1493)</f>
        <v>15.7</v>
      </c>
      <c r="V1493" s="34">
        <f t="shared" si="234"/>
        <v>78.459999999999994</v>
      </c>
      <c r="W1493" s="35">
        <f t="shared" si="235"/>
        <v>23.54</v>
      </c>
      <c r="X1493" s="34" t="str">
        <f t="shared" si="236"/>
        <v/>
      </c>
      <c r="Y1493" s="35" t="str">
        <f t="shared" si="237"/>
        <v/>
      </c>
      <c r="Z1493" s="38" t="str">
        <f t="shared" si="232"/>
        <v>V8</v>
      </c>
      <c r="AA1493" s="38" t="str">
        <f t="shared" si="230"/>
        <v>V9</v>
      </c>
      <c r="AB1493" s="38" t="str">
        <f t="shared" si="233"/>
        <v>V10</v>
      </c>
      <c r="AC1493" s="38">
        <f>IF($AF1493=20,"",IF($V1493=0,"",IF($H1493="Adblue Bidon","",IF($H1493="GNC (KG)","",IF($H1493="Frais de service EV","",IF($Q1493=1,$G$2:$G$4524,""))))))</f>
        <v>80.739999999999995</v>
      </c>
      <c r="AD1493" s="33" t="str">
        <f t="shared" si="238"/>
        <v/>
      </c>
      <c r="AE1493" s="36" t="str">
        <f t="shared" si="239"/>
        <v/>
      </c>
      <c r="AF1493" s="37" t="str">
        <f>IFERROR(VLOOKUP($F$2,IMPUTATION!F:G,2,0),"")</f>
        <v/>
      </c>
    </row>
    <row r="1494" spans="1:32">
      <c r="A1494" s="31">
        <v>44408</v>
      </c>
      <c r="B1494" s="32">
        <v>144.54</v>
      </c>
      <c r="C1494" s="32" t="s">
        <v>21</v>
      </c>
      <c r="D1494" s="32" t="s">
        <v>371</v>
      </c>
      <c r="E1494" s="32" t="s">
        <v>119</v>
      </c>
      <c r="F1494" s="32" t="s">
        <v>494</v>
      </c>
      <c r="G1494" s="32">
        <v>96.01</v>
      </c>
      <c r="H1494" s="32" t="s">
        <v>372</v>
      </c>
      <c r="I1494" s="32">
        <v>120.45</v>
      </c>
      <c r="J1494" s="32">
        <v>80</v>
      </c>
      <c r="K1494" s="32">
        <v>19.27</v>
      </c>
      <c r="L1494" s="32">
        <v>125.27</v>
      </c>
      <c r="M1494" s="32" t="s">
        <v>19</v>
      </c>
      <c r="N1494" s="32" t="s">
        <v>396</v>
      </c>
      <c r="O1494" s="32">
        <v>6176965</v>
      </c>
      <c r="P1494" s="38">
        <f>IF($H1494="",VLOOKUP($C1494,IMPUTATION_CARBURANT[],2,0),VLOOKUP($H1494,IMPUTATION_CARBURANT[],2,0))</f>
        <v>1</v>
      </c>
      <c r="Q1494" s="38">
        <f>IF(AND($P1494=123401,$M1494="VP"),124013,$P$2:$P$4524)</f>
        <v>1</v>
      </c>
      <c r="R1494" s="38" t="str">
        <f t="shared" si="231"/>
        <v>TEST</v>
      </c>
      <c r="S1494" s="38">
        <f>ABS($B1494)</f>
        <v>144.54</v>
      </c>
      <c r="T1494" s="38">
        <f>ABS($I1494)</f>
        <v>120.45</v>
      </c>
      <c r="U1494" s="38">
        <f>ABS($K1494)</f>
        <v>19.27</v>
      </c>
      <c r="V1494" s="34">
        <f t="shared" si="234"/>
        <v>96.36</v>
      </c>
      <c r="W1494" s="35">
        <f t="shared" si="235"/>
        <v>28.91</v>
      </c>
      <c r="X1494" s="34" t="str">
        <f t="shared" si="236"/>
        <v/>
      </c>
      <c r="Y1494" s="35" t="str">
        <f t="shared" si="237"/>
        <v/>
      </c>
      <c r="Z1494" s="38" t="str">
        <f t="shared" si="232"/>
        <v>V8</v>
      </c>
      <c r="AA1494" s="38" t="str">
        <f t="shared" si="230"/>
        <v>V9</v>
      </c>
      <c r="AB1494" s="38" t="str">
        <f t="shared" si="233"/>
        <v>V10</v>
      </c>
      <c r="AC1494" s="38">
        <f>IF($AF1494=20,"",IF($V1494=0,"",IF($H1494="Adblue Bidon","",IF($H1494="GNC (KG)","",IF($H1494="Frais de service EV","",IF($Q1494=1,$G$2:$G$4524,""))))))</f>
        <v>96.01</v>
      </c>
      <c r="AD1494" s="33" t="str">
        <f t="shared" si="238"/>
        <v/>
      </c>
      <c r="AE1494" s="36" t="str">
        <f t="shared" si="239"/>
        <v/>
      </c>
      <c r="AF1494" s="37" t="str">
        <f>IFERROR(VLOOKUP($F$2,IMPUTATION!F:G,2,0),"")</f>
        <v/>
      </c>
    </row>
    <row r="1495" spans="1:32">
      <c r="A1495" s="31">
        <v>44408</v>
      </c>
      <c r="B1495" s="32">
        <v>115.88</v>
      </c>
      <c r="C1495" s="32" t="s">
        <v>21</v>
      </c>
      <c r="D1495" s="32" t="s">
        <v>371</v>
      </c>
      <c r="E1495" s="32" t="s">
        <v>97</v>
      </c>
      <c r="F1495" s="32" t="s">
        <v>1384</v>
      </c>
      <c r="G1495" s="32">
        <v>78.150000000000006</v>
      </c>
      <c r="H1495" s="32" t="s">
        <v>380</v>
      </c>
      <c r="I1495" s="32">
        <v>96.57</v>
      </c>
      <c r="J1495" s="32">
        <v>80</v>
      </c>
      <c r="K1495" s="32">
        <v>15.45</v>
      </c>
      <c r="L1495" s="32">
        <v>100.43</v>
      </c>
      <c r="M1495" s="32" t="s">
        <v>392</v>
      </c>
      <c r="N1495" s="32" t="s">
        <v>396</v>
      </c>
      <c r="O1495" s="32">
        <v>6176722</v>
      </c>
      <c r="P1495" s="38">
        <f>IF($H1495="",VLOOKUP($C1495,IMPUTATION_CARBURANT[],2,0),VLOOKUP($H1495,IMPUTATION_CARBURANT[],2,0))</f>
        <v>1</v>
      </c>
      <c r="Q1495" s="38">
        <f>IF(AND($P1495=123401,$M1495="VP"),124013,$P$2:$P$4524)</f>
        <v>1</v>
      </c>
      <c r="R1495" s="38" t="str">
        <f t="shared" si="231"/>
        <v>TEST</v>
      </c>
      <c r="S1495" s="38">
        <f>ABS($B1495)</f>
        <v>115.88</v>
      </c>
      <c r="T1495" s="38">
        <f>ABS($I1495)</f>
        <v>96.57</v>
      </c>
      <c r="U1495" s="38">
        <f>ABS($K1495)</f>
        <v>15.45</v>
      </c>
      <c r="V1495" s="34">
        <f t="shared" si="234"/>
        <v>77.260000000000005</v>
      </c>
      <c r="W1495" s="35">
        <f t="shared" si="235"/>
        <v>23.17</v>
      </c>
      <c r="X1495" s="34" t="str">
        <f t="shared" si="236"/>
        <v/>
      </c>
      <c r="Y1495" s="35" t="str">
        <f t="shared" si="237"/>
        <v/>
      </c>
      <c r="Z1495" s="38" t="str">
        <f t="shared" si="232"/>
        <v>V8</v>
      </c>
      <c r="AA1495" s="38" t="str">
        <f t="shared" si="230"/>
        <v>V9</v>
      </c>
      <c r="AB1495" s="38" t="str">
        <f t="shared" si="233"/>
        <v>V10</v>
      </c>
      <c r="AC1495" s="38">
        <f>IF($AF1495=20,"",IF($V1495=0,"",IF($H1495="Adblue Bidon","",IF($H1495="GNC (KG)","",IF($H1495="Frais de service EV","",IF($Q1495=1,$G$2:$G$4524,""))))))</f>
        <v>78.150000000000006</v>
      </c>
      <c r="AD1495" s="33" t="str">
        <f t="shared" si="238"/>
        <v/>
      </c>
      <c r="AE1495" s="36" t="str">
        <f t="shared" si="239"/>
        <v/>
      </c>
      <c r="AF1495" s="37" t="str">
        <f>IFERROR(VLOOKUP($F$2,IMPUTATION!F:G,2,0),"")</f>
        <v/>
      </c>
    </row>
    <row r="1496" spans="1:32">
      <c r="A1496" s="31">
        <v>44408</v>
      </c>
      <c r="B1496" s="32">
        <v>49.1</v>
      </c>
      <c r="C1496" s="32" t="s">
        <v>393</v>
      </c>
      <c r="D1496" s="32" t="s">
        <v>371</v>
      </c>
      <c r="E1496" s="32" t="s">
        <v>226</v>
      </c>
      <c r="F1496" s="32" t="s">
        <v>1584</v>
      </c>
      <c r="G1496" s="32">
        <v>28.92</v>
      </c>
      <c r="H1496" s="32" t="s">
        <v>390</v>
      </c>
      <c r="I1496" s="32">
        <v>40.92</v>
      </c>
      <c r="J1496" s="32">
        <v>80</v>
      </c>
      <c r="K1496" s="32">
        <v>6.54</v>
      </c>
      <c r="L1496" s="32">
        <v>42.56</v>
      </c>
      <c r="M1496" s="32" t="s">
        <v>18</v>
      </c>
      <c r="N1496" s="32" t="s">
        <v>18</v>
      </c>
      <c r="O1496" s="32">
        <v>6400373</v>
      </c>
      <c r="P1496" s="38">
        <f>IF($H1496="",VLOOKUP($C1496,IMPUTATION_CARBURANT[],2,0),VLOOKUP($H1496,IMPUTATION_CARBURANT[],2,0))</f>
        <v>1</v>
      </c>
      <c r="Q1496" s="38">
        <f>IF(AND($P1496=123401,$M1496="VP"),124013,$P$2:$P$4524)</f>
        <v>1</v>
      </c>
      <c r="R1496" s="38" t="str">
        <f t="shared" si="231"/>
        <v>TEST</v>
      </c>
      <c r="S1496" s="38">
        <f>ABS($B1496)</f>
        <v>49.1</v>
      </c>
      <c r="T1496" s="38">
        <f>ABS($I1496)</f>
        <v>40.92</v>
      </c>
      <c r="U1496" s="38">
        <f>ABS($K1496)</f>
        <v>6.54</v>
      </c>
      <c r="V1496" s="34">
        <f t="shared" si="234"/>
        <v>32.74</v>
      </c>
      <c r="W1496" s="35">
        <f t="shared" si="235"/>
        <v>9.82</v>
      </c>
      <c r="X1496" s="34" t="str">
        <f t="shared" si="236"/>
        <v/>
      </c>
      <c r="Y1496" s="35" t="str">
        <f t="shared" si="237"/>
        <v/>
      </c>
      <c r="Z1496" s="38" t="str">
        <f t="shared" si="232"/>
        <v>V8</v>
      </c>
      <c r="AA1496" s="38" t="str">
        <f t="shared" si="230"/>
        <v>V9</v>
      </c>
      <c r="AB1496" s="38" t="str">
        <f t="shared" si="233"/>
        <v>V10</v>
      </c>
      <c r="AC1496" s="38">
        <f>IF($AF1496=20,"",IF($V1496=0,"",IF($H1496="Adblue Bidon","",IF($H1496="GNC (KG)","",IF($H1496="Frais de service EV","",IF($Q1496=1,$G$2:$G$4524,""))))))</f>
        <v>28.92</v>
      </c>
      <c r="AD1496" s="33" t="str">
        <f t="shared" si="238"/>
        <v/>
      </c>
      <c r="AE1496" s="36" t="str">
        <f t="shared" si="239"/>
        <v/>
      </c>
      <c r="AF1496" s="37" t="str">
        <f>IFERROR(VLOOKUP($F$2,IMPUTATION!F:G,2,0),"")</f>
        <v/>
      </c>
    </row>
    <row r="1497" spans="1:32">
      <c r="A1497" s="31">
        <v>44408</v>
      </c>
      <c r="B1497" s="32">
        <v>34.78</v>
      </c>
      <c r="C1497" s="32" t="s">
        <v>393</v>
      </c>
      <c r="D1497" s="32" t="s">
        <v>371</v>
      </c>
      <c r="E1497" s="32" t="s">
        <v>202</v>
      </c>
      <c r="F1497" s="32" t="s">
        <v>696</v>
      </c>
      <c r="G1497" s="32">
        <v>20.51</v>
      </c>
      <c r="H1497" s="32" t="s">
        <v>390</v>
      </c>
      <c r="I1497" s="32">
        <v>28.98</v>
      </c>
      <c r="J1497" s="32">
        <v>80</v>
      </c>
      <c r="K1497" s="32">
        <v>4.6399999999999997</v>
      </c>
      <c r="L1497" s="32">
        <v>30.14</v>
      </c>
      <c r="M1497" s="32" t="s">
        <v>18</v>
      </c>
      <c r="N1497" s="32" t="s">
        <v>18</v>
      </c>
      <c r="O1497" s="32">
        <v>6400592</v>
      </c>
      <c r="P1497" s="38">
        <f>IF($H1497="",VLOOKUP($C1497,IMPUTATION_CARBURANT[],2,0),VLOOKUP($H1497,IMPUTATION_CARBURANT[],2,0))</f>
        <v>1</v>
      </c>
      <c r="Q1497" s="38">
        <f>IF(AND($P1497=123401,$M1497="VP"),124013,$P$2:$P$4524)</f>
        <v>1</v>
      </c>
      <c r="R1497" s="38" t="str">
        <f t="shared" si="231"/>
        <v>TEST</v>
      </c>
      <c r="S1497" s="38">
        <f>ABS($B1497)</f>
        <v>34.78</v>
      </c>
      <c r="T1497" s="38">
        <f>ABS($I1497)</f>
        <v>28.98</v>
      </c>
      <c r="U1497" s="38">
        <f>ABS($K1497)</f>
        <v>4.6399999999999997</v>
      </c>
      <c r="V1497" s="34">
        <f t="shared" si="234"/>
        <v>23.18</v>
      </c>
      <c r="W1497" s="35">
        <f t="shared" si="235"/>
        <v>6.96</v>
      </c>
      <c r="X1497" s="34" t="str">
        <f t="shared" si="236"/>
        <v/>
      </c>
      <c r="Y1497" s="35" t="str">
        <f t="shared" si="237"/>
        <v/>
      </c>
      <c r="Z1497" s="38" t="str">
        <f t="shared" si="232"/>
        <v>V8</v>
      </c>
      <c r="AA1497" s="38" t="str">
        <f t="shared" si="230"/>
        <v>V9</v>
      </c>
      <c r="AB1497" s="38" t="str">
        <f t="shared" si="233"/>
        <v>V10</v>
      </c>
      <c r="AC1497" s="38">
        <f>IF($AF1497=20,"",IF($V1497=0,"",IF($H1497="Adblue Bidon","",IF($H1497="GNC (KG)","",IF($H1497="Frais de service EV","",IF($Q1497=1,$G$2:$G$4524,""))))))</f>
        <v>20.51</v>
      </c>
      <c r="AD1497" s="33" t="str">
        <f t="shared" si="238"/>
        <v/>
      </c>
      <c r="AE1497" s="36" t="str">
        <f t="shared" si="239"/>
        <v/>
      </c>
      <c r="AF1497" s="37" t="str">
        <f>IFERROR(VLOOKUP($F$2,IMPUTATION!F:G,2,0),"")</f>
        <v/>
      </c>
    </row>
    <row r="1498" spans="1:32">
      <c r="A1498" s="31">
        <v>44408</v>
      </c>
      <c r="B1498" s="32">
        <v>107.05</v>
      </c>
      <c r="C1498" s="32" t="s">
        <v>21</v>
      </c>
      <c r="D1498" s="32" t="s">
        <v>371</v>
      </c>
      <c r="E1498" s="32" t="s">
        <v>96</v>
      </c>
      <c r="F1498" s="32" t="s">
        <v>717</v>
      </c>
      <c r="G1498" s="32">
        <v>72.349999999999994</v>
      </c>
      <c r="H1498" s="32" t="s">
        <v>380</v>
      </c>
      <c r="I1498" s="32">
        <v>89.21</v>
      </c>
      <c r="J1498" s="32">
        <v>80</v>
      </c>
      <c r="K1498" s="32">
        <v>14.27</v>
      </c>
      <c r="L1498" s="32">
        <v>92.78</v>
      </c>
      <c r="M1498" s="32" t="s">
        <v>19</v>
      </c>
      <c r="N1498" s="32" t="s">
        <v>396</v>
      </c>
      <c r="O1498" s="32">
        <v>6400493</v>
      </c>
      <c r="P1498" s="38">
        <f>IF($H1498="",VLOOKUP($C1498,IMPUTATION_CARBURANT[],2,0),VLOOKUP($H1498,IMPUTATION_CARBURANT[],2,0))</f>
        <v>1</v>
      </c>
      <c r="Q1498" s="38">
        <f>IF(AND($P1498=123401,$M1498="VP"),124013,$P$2:$P$4524)</f>
        <v>1</v>
      </c>
      <c r="R1498" s="38" t="str">
        <f t="shared" si="231"/>
        <v>TEST</v>
      </c>
      <c r="S1498" s="38">
        <f>ABS($B1498)</f>
        <v>107.05</v>
      </c>
      <c r="T1498" s="38">
        <f>ABS($I1498)</f>
        <v>89.21</v>
      </c>
      <c r="U1498" s="38">
        <f>ABS($K1498)</f>
        <v>14.27</v>
      </c>
      <c r="V1498" s="34">
        <f t="shared" si="234"/>
        <v>71.37</v>
      </c>
      <c r="W1498" s="35">
        <f t="shared" si="235"/>
        <v>21.41</v>
      </c>
      <c r="X1498" s="34" t="str">
        <f t="shared" si="236"/>
        <v/>
      </c>
      <c r="Y1498" s="35" t="str">
        <f t="shared" si="237"/>
        <v/>
      </c>
      <c r="Z1498" s="38" t="str">
        <f t="shared" si="232"/>
        <v>V8</v>
      </c>
      <c r="AA1498" s="38" t="str">
        <f t="shared" si="230"/>
        <v>V9</v>
      </c>
      <c r="AB1498" s="38" t="str">
        <f t="shared" si="233"/>
        <v>V10</v>
      </c>
      <c r="AC1498" s="38">
        <f>IF($AF1498=20,"",IF($V1498=0,"",IF($H1498="Adblue Bidon","",IF($H1498="GNC (KG)","",IF($H1498="Frais de service EV","",IF($Q1498=1,$G$2:$G$4524,""))))))</f>
        <v>72.349999999999994</v>
      </c>
      <c r="AD1498" s="33" t="str">
        <f t="shared" si="238"/>
        <v/>
      </c>
      <c r="AE1498" s="36" t="str">
        <f t="shared" si="239"/>
        <v/>
      </c>
      <c r="AF1498" s="37" t="str">
        <f>IFERROR(VLOOKUP($F$2,IMPUTATION!F:G,2,0),"")</f>
        <v/>
      </c>
    </row>
    <row r="1499" spans="1:32">
      <c r="A1499" s="31">
        <v>44408</v>
      </c>
      <c r="B1499" s="32">
        <v>64.3</v>
      </c>
      <c r="C1499" s="32" t="s">
        <v>393</v>
      </c>
      <c r="D1499" s="32" t="s">
        <v>371</v>
      </c>
      <c r="E1499" s="32" t="s">
        <v>166</v>
      </c>
      <c r="F1499" s="32" t="s">
        <v>672</v>
      </c>
      <c r="G1499" s="32">
        <v>40.75</v>
      </c>
      <c r="H1499" s="32" t="s">
        <v>387</v>
      </c>
      <c r="I1499" s="32">
        <v>53.58</v>
      </c>
      <c r="J1499" s="32">
        <v>80</v>
      </c>
      <c r="K1499" s="32">
        <v>8.58</v>
      </c>
      <c r="L1499" s="32">
        <v>55.72</v>
      </c>
      <c r="M1499" s="32" t="s">
        <v>18</v>
      </c>
      <c r="N1499" s="32" t="s">
        <v>18</v>
      </c>
      <c r="O1499" s="32">
        <v>6400166</v>
      </c>
      <c r="P1499" s="38">
        <f>IF($H1499="",VLOOKUP($C1499,IMPUTATION_CARBURANT[],2,0),VLOOKUP($H1499,IMPUTATION_CARBURANT[],2,0))</f>
        <v>1</v>
      </c>
      <c r="Q1499" s="38">
        <f>IF(AND($P1499=123401,$M1499="VP"),124013,$P$2:$P$4524)</f>
        <v>1</v>
      </c>
      <c r="R1499" s="38" t="str">
        <f t="shared" si="231"/>
        <v>TEST</v>
      </c>
      <c r="S1499" s="38">
        <f>ABS($B1499)</f>
        <v>64.3</v>
      </c>
      <c r="T1499" s="38">
        <f>ABS($I1499)</f>
        <v>53.58</v>
      </c>
      <c r="U1499" s="38">
        <f>ABS($K1499)</f>
        <v>8.58</v>
      </c>
      <c r="V1499" s="34">
        <f t="shared" si="234"/>
        <v>42.86</v>
      </c>
      <c r="W1499" s="35">
        <f t="shared" si="235"/>
        <v>12.86</v>
      </c>
      <c r="X1499" s="34" t="str">
        <f t="shared" si="236"/>
        <v/>
      </c>
      <c r="Y1499" s="35" t="str">
        <f t="shared" si="237"/>
        <v/>
      </c>
      <c r="Z1499" s="38" t="str">
        <f t="shared" si="232"/>
        <v>V8</v>
      </c>
      <c r="AA1499" s="38" t="str">
        <f t="shared" si="230"/>
        <v>V9</v>
      </c>
      <c r="AB1499" s="38" t="str">
        <f t="shared" si="233"/>
        <v>V10</v>
      </c>
      <c r="AC1499" s="38">
        <f>IF($AF1499=20,"",IF($V1499=0,"",IF($H1499="Adblue Bidon","",IF($H1499="GNC (KG)","",IF($H1499="Frais de service EV","",IF($Q1499=1,$G$2:$G$4524,""))))))</f>
        <v>40.75</v>
      </c>
      <c r="AD1499" s="33" t="str">
        <f t="shared" si="238"/>
        <v/>
      </c>
      <c r="AE1499" s="36" t="str">
        <f t="shared" si="239"/>
        <v/>
      </c>
      <c r="AF1499" s="37" t="str">
        <f>IFERROR(VLOOKUP($F$2,IMPUTATION!F:G,2,0),"")</f>
        <v/>
      </c>
    </row>
    <row r="1500" spans="1:32">
      <c r="A1500" s="31">
        <v>44408</v>
      </c>
      <c r="B1500" s="32">
        <v>52.03</v>
      </c>
      <c r="C1500" s="32" t="s">
        <v>21</v>
      </c>
      <c r="D1500" s="32" t="s">
        <v>371</v>
      </c>
      <c r="E1500" s="32" t="s">
        <v>107</v>
      </c>
      <c r="F1500" s="32" t="s">
        <v>1453</v>
      </c>
      <c r="G1500" s="32">
        <v>35.090000000000003</v>
      </c>
      <c r="H1500" s="32" t="s">
        <v>380</v>
      </c>
      <c r="I1500" s="32">
        <v>43.36</v>
      </c>
      <c r="J1500" s="32">
        <v>80</v>
      </c>
      <c r="K1500" s="32">
        <v>6.94</v>
      </c>
      <c r="L1500" s="32">
        <v>45.09</v>
      </c>
      <c r="M1500" s="32" t="s">
        <v>392</v>
      </c>
      <c r="N1500" s="32" t="s">
        <v>396</v>
      </c>
      <c r="O1500" s="32">
        <v>6176650</v>
      </c>
      <c r="P1500" s="38">
        <f>IF($H1500="",VLOOKUP($C1500,IMPUTATION_CARBURANT[],2,0),VLOOKUP($H1500,IMPUTATION_CARBURANT[],2,0))</f>
        <v>1</v>
      </c>
      <c r="Q1500" s="38">
        <f>IF(AND($P1500=123401,$M1500="VP"),124013,$P$2:$P$4524)</f>
        <v>1</v>
      </c>
      <c r="R1500" s="38" t="str">
        <f t="shared" si="231"/>
        <v>TEST</v>
      </c>
      <c r="S1500" s="38">
        <f>ABS($B1500)</f>
        <v>52.03</v>
      </c>
      <c r="T1500" s="38">
        <f>ABS($I1500)</f>
        <v>43.36</v>
      </c>
      <c r="U1500" s="38">
        <f>ABS($K1500)</f>
        <v>6.94</v>
      </c>
      <c r="V1500" s="34">
        <f t="shared" si="234"/>
        <v>34.69</v>
      </c>
      <c r="W1500" s="35">
        <f t="shared" si="235"/>
        <v>10.4</v>
      </c>
      <c r="X1500" s="34" t="str">
        <f t="shared" si="236"/>
        <v/>
      </c>
      <c r="Y1500" s="35" t="str">
        <f t="shared" si="237"/>
        <v/>
      </c>
      <c r="Z1500" s="38" t="str">
        <f t="shared" si="232"/>
        <v>V8</v>
      </c>
      <c r="AA1500" s="38" t="str">
        <f t="shared" si="230"/>
        <v>V9</v>
      </c>
      <c r="AB1500" s="38" t="str">
        <f t="shared" si="233"/>
        <v>V10</v>
      </c>
      <c r="AC1500" s="38">
        <f>IF($AF1500=20,"",IF($V1500=0,"",IF($H1500="Adblue Bidon","",IF($H1500="GNC (KG)","",IF($H1500="Frais de service EV","",IF($Q1500=1,$G$2:$G$4524,""))))))</f>
        <v>35.090000000000003</v>
      </c>
      <c r="AD1500" s="33" t="str">
        <f t="shared" si="238"/>
        <v/>
      </c>
      <c r="AE1500" s="36" t="str">
        <f t="shared" si="239"/>
        <v/>
      </c>
      <c r="AF1500" s="37" t="str">
        <f>IFERROR(VLOOKUP($F$2,IMPUTATION!F:G,2,0),"")</f>
        <v/>
      </c>
    </row>
    <row r="1501" spans="1:32">
      <c r="A1501" s="31">
        <v>44408</v>
      </c>
      <c r="B1501" s="32">
        <v>71.8</v>
      </c>
      <c r="C1501" s="32" t="s">
        <v>21</v>
      </c>
      <c r="D1501" s="32" t="s">
        <v>371</v>
      </c>
      <c r="E1501" s="32" t="s">
        <v>16</v>
      </c>
      <c r="F1501" s="32" t="s">
        <v>649</v>
      </c>
      <c r="G1501" s="32">
        <v>48.53</v>
      </c>
      <c r="H1501" s="32" t="s">
        <v>380</v>
      </c>
      <c r="I1501" s="32">
        <v>59.83</v>
      </c>
      <c r="J1501" s="32">
        <v>80</v>
      </c>
      <c r="K1501" s="32">
        <v>9.58</v>
      </c>
      <c r="L1501" s="32">
        <v>62.22</v>
      </c>
      <c r="M1501" s="32" t="s">
        <v>18</v>
      </c>
      <c r="N1501" s="32" t="s">
        <v>18</v>
      </c>
      <c r="O1501" s="32">
        <v>6400721</v>
      </c>
      <c r="P1501" s="38">
        <f>IF($H1501="",VLOOKUP($C1501,IMPUTATION_CARBURANT[],2,0),VLOOKUP($H1501,IMPUTATION_CARBURANT[],2,0))</f>
        <v>1</v>
      </c>
      <c r="Q1501" s="38">
        <f>IF(AND($P1501=123401,$M1501="VP"),124013,$P$2:$P$4524)</f>
        <v>1</v>
      </c>
      <c r="R1501" s="38" t="str">
        <f t="shared" si="231"/>
        <v>TEST</v>
      </c>
      <c r="S1501" s="38">
        <f>ABS($B1501)</f>
        <v>71.8</v>
      </c>
      <c r="T1501" s="38">
        <f>ABS($I1501)</f>
        <v>59.83</v>
      </c>
      <c r="U1501" s="38">
        <f>ABS($K1501)</f>
        <v>9.58</v>
      </c>
      <c r="V1501" s="34">
        <f t="shared" si="234"/>
        <v>47.86</v>
      </c>
      <c r="W1501" s="35">
        <f t="shared" si="235"/>
        <v>14.36</v>
      </c>
      <c r="X1501" s="34" t="str">
        <f t="shared" si="236"/>
        <v/>
      </c>
      <c r="Y1501" s="35" t="str">
        <f t="shared" si="237"/>
        <v/>
      </c>
      <c r="Z1501" s="38" t="str">
        <f t="shared" si="232"/>
        <v>V8</v>
      </c>
      <c r="AA1501" s="38" t="str">
        <f t="shared" si="230"/>
        <v>V9</v>
      </c>
      <c r="AB1501" s="38" t="str">
        <f t="shared" si="233"/>
        <v>V10</v>
      </c>
      <c r="AC1501" s="38">
        <f>IF($AF1501=20,"",IF($V1501=0,"",IF($H1501="Adblue Bidon","",IF($H1501="GNC (KG)","",IF($H1501="Frais de service EV","",IF($Q1501=1,$G$2:$G$4524,""))))))</f>
        <v>48.53</v>
      </c>
      <c r="AD1501" s="33" t="str">
        <f t="shared" si="238"/>
        <v/>
      </c>
      <c r="AE1501" s="36" t="str">
        <f t="shared" si="239"/>
        <v/>
      </c>
      <c r="AF1501" s="37" t="str">
        <f>IFERROR(VLOOKUP($F$2,IMPUTATION!F:G,2,0),"")</f>
        <v/>
      </c>
    </row>
    <row r="1502" spans="1:32">
      <c r="A1502" s="31">
        <v>44408</v>
      </c>
      <c r="B1502" s="32">
        <v>35.479999999999997</v>
      </c>
      <c r="C1502" s="32" t="s">
        <v>21</v>
      </c>
      <c r="D1502" s="32" t="s">
        <v>371</v>
      </c>
      <c r="E1502" s="32" t="s">
        <v>337</v>
      </c>
      <c r="F1502" s="32" t="s">
        <v>1420</v>
      </c>
      <c r="G1502" s="32">
        <v>23.53</v>
      </c>
      <c r="H1502" s="32" t="s">
        <v>379</v>
      </c>
      <c r="I1502" s="32">
        <v>29.57</v>
      </c>
      <c r="J1502" s="32">
        <v>80</v>
      </c>
      <c r="K1502" s="32">
        <v>4.7300000000000004</v>
      </c>
      <c r="L1502" s="32">
        <v>30.75</v>
      </c>
      <c r="M1502" s="32" t="s">
        <v>18</v>
      </c>
      <c r="N1502" s="32" t="s">
        <v>18</v>
      </c>
      <c r="O1502" s="32">
        <v>6177538</v>
      </c>
      <c r="P1502" s="38">
        <f>IF($H1502="",VLOOKUP($C1502,IMPUTATION_CARBURANT[],2,0),VLOOKUP($H1502,IMPUTATION_CARBURANT[],2,0))</f>
        <v>1</v>
      </c>
      <c r="Q1502" s="38">
        <f>IF(AND($P1502=123401,$M1502="VP"),124013,$P$2:$P$4524)</f>
        <v>1</v>
      </c>
      <c r="R1502" s="38" t="str">
        <f t="shared" si="231"/>
        <v>TEST</v>
      </c>
      <c r="S1502" s="38">
        <f>ABS($B1502)</f>
        <v>35.479999999999997</v>
      </c>
      <c r="T1502" s="38">
        <f>ABS($I1502)</f>
        <v>29.57</v>
      </c>
      <c r="U1502" s="38">
        <f>ABS($K1502)</f>
        <v>4.7300000000000004</v>
      </c>
      <c r="V1502" s="34">
        <f t="shared" si="234"/>
        <v>23.66</v>
      </c>
      <c r="W1502" s="35">
        <f t="shared" si="235"/>
        <v>7.09</v>
      </c>
      <c r="X1502" s="34" t="str">
        <f t="shared" si="236"/>
        <v/>
      </c>
      <c r="Y1502" s="35" t="str">
        <f t="shared" si="237"/>
        <v/>
      </c>
      <c r="Z1502" s="38" t="str">
        <f t="shared" si="232"/>
        <v>V8</v>
      </c>
      <c r="AA1502" s="38" t="str">
        <f t="shared" si="230"/>
        <v>V9</v>
      </c>
      <c r="AB1502" s="38" t="str">
        <f t="shared" si="233"/>
        <v>V10</v>
      </c>
      <c r="AC1502" s="38">
        <f>IF($AF1502=20,"",IF($V1502=0,"",IF($H1502="Adblue Bidon","",IF($H1502="GNC (KG)","",IF($H1502="Frais de service EV","",IF($Q1502=1,$G$2:$G$4524,""))))))</f>
        <v>23.53</v>
      </c>
      <c r="AD1502" s="33" t="str">
        <f t="shared" si="238"/>
        <v/>
      </c>
      <c r="AE1502" s="36" t="str">
        <f t="shared" si="239"/>
        <v/>
      </c>
      <c r="AF1502" s="37" t="str">
        <f>IFERROR(VLOOKUP($F$2,IMPUTATION!F:G,2,0),"")</f>
        <v/>
      </c>
    </row>
    <row r="1503" spans="1:32">
      <c r="A1503" s="31">
        <v>44408</v>
      </c>
      <c r="B1503" s="32">
        <v>62.05</v>
      </c>
      <c r="C1503" s="32" t="s">
        <v>393</v>
      </c>
      <c r="D1503" s="32" t="s">
        <v>371</v>
      </c>
      <c r="E1503" s="32" t="s">
        <v>191</v>
      </c>
      <c r="F1503" s="32" t="s">
        <v>412</v>
      </c>
      <c r="G1503" s="32">
        <v>39.25</v>
      </c>
      <c r="H1503" s="32" t="s">
        <v>387</v>
      </c>
      <c r="I1503" s="32">
        <v>51.71</v>
      </c>
      <c r="J1503" s="32">
        <v>80</v>
      </c>
      <c r="K1503" s="32">
        <v>8.27</v>
      </c>
      <c r="L1503" s="32">
        <v>53.78</v>
      </c>
      <c r="M1503" s="32" t="s">
        <v>18</v>
      </c>
      <c r="N1503" s="32" t="s">
        <v>18</v>
      </c>
      <c r="O1503" s="32">
        <v>6401111</v>
      </c>
      <c r="P1503" s="38">
        <f>IF($H1503="",VLOOKUP($C1503,IMPUTATION_CARBURANT[],2,0),VLOOKUP($H1503,IMPUTATION_CARBURANT[],2,0))</f>
        <v>1</v>
      </c>
      <c r="Q1503" s="38">
        <f>IF(AND($P1503=123401,$M1503="VP"),124013,$P$2:$P$4524)</f>
        <v>1</v>
      </c>
      <c r="R1503" s="38" t="str">
        <f t="shared" si="231"/>
        <v>TEST</v>
      </c>
      <c r="S1503" s="38">
        <f>ABS($B1503)</f>
        <v>62.05</v>
      </c>
      <c r="T1503" s="38">
        <f>ABS($I1503)</f>
        <v>51.71</v>
      </c>
      <c r="U1503" s="38">
        <f>ABS($K1503)</f>
        <v>8.27</v>
      </c>
      <c r="V1503" s="34">
        <f t="shared" si="234"/>
        <v>41.37</v>
      </c>
      <c r="W1503" s="35">
        <f t="shared" si="235"/>
        <v>12.41</v>
      </c>
      <c r="X1503" s="34" t="str">
        <f t="shared" si="236"/>
        <v/>
      </c>
      <c r="Y1503" s="35" t="str">
        <f t="shared" si="237"/>
        <v/>
      </c>
      <c r="Z1503" s="38" t="str">
        <f t="shared" si="232"/>
        <v>V8</v>
      </c>
      <c r="AA1503" s="38" t="str">
        <f t="shared" si="230"/>
        <v>V9</v>
      </c>
      <c r="AB1503" s="38" t="str">
        <f t="shared" si="233"/>
        <v>V10</v>
      </c>
      <c r="AC1503" s="38">
        <f>IF($AF1503=20,"",IF($V1503=0,"",IF($H1503="Adblue Bidon","",IF($H1503="GNC (KG)","",IF($H1503="Frais de service EV","",IF($Q1503=1,$G$2:$G$4524,""))))))</f>
        <v>39.25</v>
      </c>
      <c r="AD1503" s="33" t="str">
        <f t="shared" si="238"/>
        <v/>
      </c>
      <c r="AE1503" s="36" t="str">
        <f t="shared" si="239"/>
        <v/>
      </c>
      <c r="AF1503" s="37" t="str">
        <f>IFERROR(VLOOKUP($F$2,IMPUTATION!F:G,2,0),"")</f>
        <v/>
      </c>
    </row>
    <row r="1504" spans="1:32">
      <c r="A1504" s="31">
        <v>44408</v>
      </c>
      <c r="B1504" s="32">
        <v>110.04</v>
      </c>
      <c r="C1504" s="32" t="s">
        <v>21</v>
      </c>
      <c r="D1504" s="32" t="s">
        <v>371</v>
      </c>
      <c r="E1504" s="32" t="s">
        <v>110</v>
      </c>
      <c r="F1504" s="32" t="s">
        <v>642</v>
      </c>
      <c r="G1504" s="32">
        <v>74.72</v>
      </c>
      <c r="H1504" s="32" t="s">
        <v>380</v>
      </c>
      <c r="I1504" s="32">
        <v>91.7</v>
      </c>
      <c r="J1504" s="32">
        <v>80</v>
      </c>
      <c r="K1504" s="32">
        <v>14.67</v>
      </c>
      <c r="L1504" s="32">
        <v>95.37</v>
      </c>
      <c r="M1504" s="32" t="s">
        <v>19</v>
      </c>
      <c r="N1504" s="32" t="s">
        <v>396</v>
      </c>
      <c r="O1504" s="32">
        <v>6177439</v>
      </c>
      <c r="P1504" s="38">
        <f>IF($H1504="",VLOOKUP($C1504,IMPUTATION_CARBURANT[],2,0),VLOOKUP($H1504,IMPUTATION_CARBURANT[],2,0))</f>
        <v>1</v>
      </c>
      <c r="Q1504" s="38">
        <f>IF(AND($P1504=123401,$M1504="VP"),124013,$P$2:$P$4524)</f>
        <v>1</v>
      </c>
      <c r="R1504" s="38" t="str">
        <f t="shared" si="231"/>
        <v>TEST</v>
      </c>
      <c r="S1504" s="38">
        <f>ABS($B1504)</f>
        <v>110.04</v>
      </c>
      <c r="T1504" s="38">
        <f>ABS($I1504)</f>
        <v>91.7</v>
      </c>
      <c r="U1504" s="38">
        <f>ABS($K1504)</f>
        <v>14.67</v>
      </c>
      <c r="V1504" s="34">
        <f t="shared" si="234"/>
        <v>73.36</v>
      </c>
      <c r="W1504" s="35">
        <f t="shared" si="235"/>
        <v>22.01</v>
      </c>
      <c r="X1504" s="34" t="str">
        <f t="shared" si="236"/>
        <v/>
      </c>
      <c r="Y1504" s="35" t="str">
        <f t="shared" si="237"/>
        <v/>
      </c>
      <c r="Z1504" s="38" t="str">
        <f t="shared" si="232"/>
        <v>V8</v>
      </c>
      <c r="AA1504" s="38" t="str">
        <f t="shared" si="230"/>
        <v>V9</v>
      </c>
      <c r="AB1504" s="38" t="str">
        <f t="shared" si="233"/>
        <v>V10</v>
      </c>
      <c r="AC1504" s="38">
        <f>IF($AF1504=20,"",IF($V1504=0,"",IF($H1504="Adblue Bidon","",IF($H1504="GNC (KG)","",IF($H1504="Frais de service EV","",IF($Q1504=1,$G$2:$G$4524,""))))))</f>
        <v>74.72</v>
      </c>
      <c r="AD1504" s="33" t="str">
        <f t="shared" si="238"/>
        <v/>
      </c>
      <c r="AE1504" s="36" t="str">
        <f t="shared" si="239"/>
        <v/>
      </c>
      <c r="AF1504" s="37" t="str">
        <f>IFERROR(VLOOKUP($F$2,IMPUTATION!F:G,2,0),"")</f>
        <v/>
      </c>
    </row>
    <row r="1505" spans="1:32">
      <c r="A1505" s="31">
        <v>44408</v>
      </c>
      <c r="B1505" s="32">
        <v>76.19</v>
      </c>
      <c r="C1505" s="32" t="s">
        <v>21</v>
      </c>
      <c r="D1505" s="32" t="s">
        <v>371</v>
      </c>
      <c r="E1505" s="32" t="s">
        <v>113</v>
      </c>
      <c r="F1505" s="32" t="s">
        <v>552</v>
      </c>
      <c r="G1505" s="32">
        <v>51.73</v>
      </c>
      <c r="H1505" s="32" t="s">
        <v>380</v>
      </c>
      <c r="I1505" s="32">
        <v>63.49</v>
      </c>
      <c r="J1505" s="32">
        <v>80</v>
      </c>
      <c r="K1505" s="32">
        <v>10.16</v>
      </c>
      <c r="L1505" s="32">
        <v>66.03</v>
      </c>
      <c r="M1505" s="32" t="s">
        <v>392</v>
      </c>
      <c r="N1505" s="32" t="s">
        <v>396</v>
      </c>
      <c r="O1505" s="32">
        <v>6176890</v>
      </c>
      <c r="P1505" s="38">
        <f>IF($H1505="",VLOOKUP($C1505,IMPUTATION_CARBURANT[],2,0),VLOOKUP($H1505,IMPUTATION_CARBURANT[],2,0))</f>
        <v>1</v>
      </c>
      <c r="Q1505" s="38">
        <f>IF(AND($P1505=123401,$M1505="VP"),124013,$P$2:$P$4524)</f>
        <v>1</v>
      </c>
      <c r="R1505" s="38" t="str">
        <f t="shared" si="231"/>
        <v>TEST</v>
      </c>
      <c r="S1505" s="38">
        <f>ABS($B1505)</f>
        <v>76.19</v>
      </c>
      <c r="T1505" s="38">
        <f>ABS($I1505)</f>
        <v>63.49</v>
      </c>
      <c r="U1505" s="38">
        <f>ABS($K1505)</f>
        <v>10.16</v>
      </c>
      <c r="V1505" s="34">
        <f t="shared" si="234"/>
        <v>50.79</v>
      </c>
      <c r="W1505" s="35">
        <f t="shared" si="235"/>
        <v>15.24</v>
      </c>
      <c r="X1505" s="34" t="str">
        <f t="shared" si="236"/>
        <v/>
      </c>
      <c r="Y1505" s="35" t="str">
        <f t="shared" si="237"/>
        <v/>
      </c>
      <c r="Z1505" s="38" t="str">
        <f t="shared" si="232"/>
        <v>V8</v>
      </c>
      <c r="AA1505" s="38" t="str">
        <f t="shared" si="230"/>
        <v>V9</v>
      </c>
      <c r="AB1505" s="38" t="str">
        <f t="shared" si="233"/>
        <v>V10</v>
      </c>
      <c r="AC1505" s="38">
        <f>IF($AF1505=20,"",IF($V1505=0,"",IF($H1505="Adblue Bidon","",IF($H1505="GNC (KG)","",IF($H1505="Frais de service EV","",IF($Q1505=1,$G$2:$G$4524,""))))))</f>
        <v>51.73</v>
      </c>
      <c r="AD1505" s="33" t="str">
        <f t="shared" si="238"/>
        <v/>
      </c>
      <c r="AE1505" s="36" t="str">
        <f t="shared" si="239"/>
        <v/>
      </c>
      <c r="AF1505" s="37" t="str">
        <f>IFERROR(VLOOKUP($F$2,IMPUTATION!F:G,2,0),"")</f>
        <v/>
      </c>
    </row>
    <row r="1506" spans="1:32">
      <c r="A1506" s="31">
        <v>44408</v>
      </c>
      <c r="B1506" s="32">
        <v>58.74</v>
      </c>
      <c r="C1506" s="32" t="s">
        <v>393</v>
      </c>
      <c r="D1506" s="32" t="s">
        <v>371</v>
      </c>
      <c r="E1506" s="32" t="s">
        <v>230</v>
      </c>
      <c r="F1506" s="32" t="s">
        <v>588</v>
      </c>
      <c r="G1506" s="32">
        <v>36.880000000000003</v>
      </c>
      <c r="H1506" s="32" t="s">
        <v>387</v>
      </c>
      <c r="I1506" s="32">
        <v>48.95</v>
      </c>
      <c r="J1506" s="32">
        <v>80</v>
      </c>
      <c r="K1506" s="32">
        <v>7.83</v>
      </c>
      <c r="L1506" s="32">
        <v>50.91</v>
      </c>
      <c r="M1506" s="32" t="s">
        <v>18</v>
      </c>
      <c r="N1506" s="32" t="s">
        <v>18</v>
      </c>
      <c r="O1506" s="32">
        <v>6401387</v>
      </c>
      <c r="P1506" s="38">
        <f>IF($H1506="",VLOOKUP($C1506,IMPUTATION_CARBURANT[],2,0),VLOOKUP($H1506,IMPUTATION_CARBURANT[],2,0))</f>
        <v>1</v>
      </c>
      <c r="Q1506" s="38">
        <f>IF(AND($P1506=123401,$M1506="VP"),124013,$P$2:$P$4524)</f>
        <v>1</v>
      </c>
      <c r="R1506" s="38" t="str">
        <f t="shared" si="231"/>
        <v>TEST</v>
      </c>
      <c r="S1506" s="38">
        <f>ABS($B1506)</f>
        <v>58.74</v>
      </c>
      <c r="T1506" s="38">
        <f>ABS($I1506)</f>
        <v>48.95</v>
      </c>
      <c r="U1506" s="38">
        <f>ABS($K1506)</f>
        <v>7.83</v>
      </c>
      <c r="V1506" s="34">
        <f t="shared" si="234"/>
        <v>39.159999999999997</v>
      </c>
      <c r="W1506" s="35">
        <f t="shared" si="235"/>
        <v>11.75</v>
      </c>
      <c r="X1506" s="34" t="str">
        <f t="shared" si="236"/>
        <v/>
      </c>
      <c r="Y1506" s="35" t="str">
        <f t="shared" si="237"/>
        <v/>
      </c>
      <c r="Z1506" s="38" t="str">
        <f t="shared" si="232"/>
        <v>V8</v>
      </c>
      <c r="AA1506" s="38" t="str">
        <f t="shared" si="230"/>
        <v>V9</v>
      </c>
      <c r="AB1506" s="38" t="str">
        <f t="shared" si="233"/>
        <v>V10</v>
      </c>
      <c r="AC1506" s="38">
        <f>IF($AF1506=20,"",IF($V1506=0,"",IF($H1506="Adblue Bidon","",IF($H1506="GNC (KG)","",IF($H1506="Frais de service EV","",IF($Q1506=1,$G$2:$G$4524,""))))))</f>
        <v>36.880000000000003</v>
      </c>
      <c r="AD1506" s="33" t="str">
        <f t="shared" si="238"/>
        <v/>
      </c>
      <c r="AE1506" s="36" t="str">
        <f t="shared" si="239"/>
        <v/>
      </c>
      <c r="AF1506" s="37" t="str">
        <f>IFERROR(VLOOKUP($F$2,IMPUTATION!F:G,2,0),"")</f>
        <v/>
      </c>
    </row>
    <row r="1507" spans="1:32">
      <c r="A1507" s="31">
        <v>44408</v>
      </c>
      <c r="B1507" s="32">
        <v>40.46</v>
      </c>
      <c r="C1507" s="32" t="s">
        <v>21</v>
      </c>
      <c r="D1507" s="32" t="s">
        <v>371</v>
      </c>
      <c r="E1507" s="32" t="s">
        <v>107</v>
      </c>
      <c r="F1507" s="32" t="s">
        <v>1453</v>
      </c>
      <c r="G1507" s="32">
        <v>27.29</v>
      </c>
      <c r="H1507" s="32" t="s">
        <v>380</v>
      </c>
      <c r="I1507" s="32">
        <v>33.72</v>
      </c>
      <c r="J1507" s="32">
        <v>80</v>
      </c>
      <c r="K1507" s="32">
        <v>5.39</v>
      </c>
      <c r="L1507" s="32">
        <v>35.07</v>
      </c>
      <c r="M1507" s="32" t="s">
        <v>392</v>
      </c>
      <c r="N1507" s="32" t="s">
        <v>396</v>
      </c>
      <c r="O1507" s="32">
        <v>6176650</v>
      </c>
      <c r="P1507" s="38">
        <f>IF($H1507="",VLOOKUP($C1507,IMPUTATION_CARBURANT[],2,0),VLOOKUP($H1507,IMPUTATION_CARBURANT[],2,0))</f>
        <v>1</v>
      </c>
      <c r="Q1507" s="38">
        <f>IF(AND($P1507=123401,$M1507="VP"),124013,$P$2:$P$4524)</f>
        <v>1</v>
      </c>
      <c r="R1507" s="38" t="str">
        <f t="shared" si="231"/>
        <v>TEST</v>
      </c>
      <c r="S1507" s="38">
        <f>ABS($B1507)</f>
        <v>40.46</v>
      </c>
      <c r="T1507" s="38">
        <f>ABS($I1507)</f>
        <v>33.72</v>
      </c>
      <c r="U1507" s="38">
        <f>ABS($K1507)</f>
        <v>5.39</v>
      </c>
      <c r="V1507" s="34">
        <f t="shared" si="234"/>
        <v>26.98</v>
      </c>
      <c r="W1507" s="35">
        <f t="shared" si="235"/>
        <v>8.09</v>
      </c>
      <c r="X1507" s="34" t="str">
        <f t="shared" si="236"/>
        <v/>
      </c>
      <c r="Y1507" s="35" t="str">
        <f t="shared" si="237"/>
        <v/>
      </c>
      <c r="Z1507" s="38" t="str">
        <f t="shared" si="232"/>
        <v>V8</v>
      </c>
      <c r="AA1507" s="38" t="str">
        <f t="shared" si="230"/>
        <v>V9</v>
      </c>
      <c r="AB1507" s="38" t="str">
        <f t="shared" si="233"/>
        <v>V10</v>
      </c>
      <c r="AC1507" s="38">
        <f>IF($AF1507=20,"",IF($V1507=0,"",IF($H1507="Adblue Bidon","",IF($H1507="GNC (KG)","",IF($H1507="Frais de service EV","",IF($Q1507=1,$G$2:$G$4524,""))))))</f>
        <v>27.29</v>
      </c>
      <c r="AD1507" s="33" t="str">
        <f t="shared" si="238"/>
        <v/>
      </c>
      <c r="AE1507" s="36" t="str">
        <f t="shared" si="239"/>
        <v/>
      </c>
      <c r="AF1507" s="37" t="str">
        <f>IFERROR(VLOOKUP($F$2,IMPUTATION!F:G,2,0),"")</f>
        <v/>
      </c>
    </row>
    <row r="1508" spans="1:32">
      <c r="A1508" s="31">
        <v>44408</v>
      </c>
      <c r="B1508" s="32">
        <v>35.17</v>
      </c>
      <c r="C1508" s="32" t="s">
        <v>393</v>
      </c>
      <c r="D1508" s="32" t="s">
        <v>371</v>
      </c>
      <c r="E1508" s="32" t="s">
        <v>228</v>
      </c>
      <c r="F1508" s="32" t="s">
        <v>748</v>
      </c>
      <c r="G1508" s="32">
        <v>20.57</v>
      </c>
      <c r="H1508" s="32" t="s">
        <v>390</v>
      </c>
      <c r="I1508" s="32">
        <v>29.31</v>
      </c>
      <c r="J1508" s="32">
        <v>80</v>
      </c>
      <c r="K1508" s="32">
        <v>4.6900000000000004</v>
      </c>
      <c r="L1508" s="32">
        <v>30.48</v>
      </c>
      <c r="M1508" s="32" t="s">
        <v>18</v>
      </c>
      <c r="N1508" s="32" t="s">
        <v>18</v>
      </c>
      <c r="O1508" s="32">
        <v>6400829</v>
      </c>
      <c r="P1508" s="38">
        <f>IF($H1508="",VLOOKUP($C1508,IMPUTATION_CARBURANT[],2,0),VLOOKUP($H1508,IMPUTATION_CARBURANT[],2,0))</f>
        <v>1</v>
      </c>
      <c r="Q1508" s="38">
        <f>IF(AND($P1508=123401,$M1508="VP"),124013,$P$2:$P$4524)</f>
        <v>1</v>
      </c>
      <c r="R1508" s="38" t="str">
        <f t="shared" si="231"/>
        <v>TEST</v>
      </c>
      <c r="S1508" s="38">
        <f>ABS($B1508)</f>
        <v>35.17</v>
      </c>
      <c r="T1508" s="38">
        <f>ABS($I1508)</f>
        <v>29.31</v>
      </c>
      <c r="U1508" s="38">
        <f>ABS($K1508)</f>
        <v>4.6900000000000004</v>
      </c>
      <c r="V1508" s="34">
        <f t="shared" si="234"/>
        <v>23.45</v>
      </c>
      <c r="W1508" s="35">
        <f t="shared" si="235"/>
        <v>7.03</v>
      </c>
      <c r="X1508" s="34" t="str">
        <f t="shared" si="236"/>
        <v/>
      </c>
      <c r="Y1508" s="35" t="str">
        <f t="shared" si="237"/>
        <v/>
      </c>
      <c r="Z1508" s="38" t="str">
        <f t="shared" si="232"/>
        <v>V8</v>
      </c>
      <c r="AA1508" s="38" t="str">
        <f t="shared" si="230"/>
        <v>V9</v>
      </c>
      <c r="AB1508" s="38" t="str">
        <f t="shared" si="233"/>
        <v>V10</v>
      </c>
      <c r="AC1508" s="38">
        <f>IF($AF1508=20,"",IF($V1508=0,"",IF($H1508="Adblue Bidon","",IF($H1508="GNC (KG)","",IF($H1508="Frais de service EV","",IF($Q1508=1,$G$2:$G$4524,""))))))</f>
        <v>20.57</v>
      </c>
      <c r="AD1508" s="33" t="str">
        <f t="shared" si="238"/>
        <v/>
      </c>
      <c r="AE1508" s="36" t="str">
        <f t="shared" si="239"/>
        <v/>
      </c>
      <c r="AF1508" s="37" t="str">
        <f>IFERROR(VLOOKUP($F$2,IMPUTATION!F:G,2,0),"")</f>
        <v/>
      </c>
    </row>
    <row r="1509" spans="1:32">
      <c r="A1509" s="31">
        <v>44408</v>
      </c>
      <c r="B1509" s="32">
        <v>126.44</v>
      </c>
      <c r="C1509" s="32" t="s">
        <v>21</v>
      </c>
      <c r="D1509" s="32" t="s">
        <v>371</v>
      </c>
      <c r="E1509" s="32" t="s">
        <v>112</v>
      </c>
      <c r="F1509" s="32" t="s">
        <v>410</v>
      </c>
      <c r="G1509" s="32">
        <v>85.27</v>
      </c>
      <c r="H1509" s="32" t="s">
        <v>380</v>
      </c>
      <c r="I1509" s="32">
        <v>105.37</v>
      </c>
      <c r="J1509" s="32">
        <v>80</v>
      </c>
      <c r="K1509" s="32">
        <v>16.86</v>
      </c>
      <c r="L1509" s="32">
        <v>109.58</v>
      </c>
      <c r="M1509" s="32" t="s">
        <v>19</v>
      </c>
      <c r="N1509" s="32" t="s">
        <v>396</v>
      </c>
      <c r="O1509" s="32">
        <v>6400868</v>
      </c>
      <c r="P1509" s="38">
        <f>IF($H1509="",VLOOKUP($C1509,IMPUTATION_CARBURANT[],2,0),VLOOKUP($H1509,IMPUTATION_CARBURANT[],2,0))</f>
        <v>1</v>
      </c>
      <c r="Q1509" s="38">
        <f>IF(AND($P1509=123401,$M1509="VP"),124013,$P$2:$P$4524)</f>
        <v>1</v>
      </c>
      <c r="R1509" s="38" t="str">
        <f t="shared" si="231"/>
        <v>TEST</v>
      </c>
      <c r="S1509" s="38">
        <f>ABS($B1509)</f>
        <v>126.44</v>
      </c>
      <c r="T1509" s="38">
        <f>ABS($I1509)</f>
        <v>105.37</v>
      </c>
      <c r="U1509" s="38">
        <f>ABS($K1509)</f>
        <v>16.86</v>
      </c>
      <c r="V1509" s="34">
        <f t="shared" si="234"/>
        <v>84.3</v>
      </c>
      <c r="W1509" s="35">
        <f t="shared" si="235"/>
        <v>25.28</v>
      </c>
      <c r="X1509" s="34" t="str">
        <f t="shared" si="236"/>
        <v/>
      </c>
      <c r="Y1509" s="35" t="str">
        <f t="shared" si="237"/>
        <v/>
      </c>
      <c r="Z1509" s="38" t="str">
        <f t="shared" si="232"/>
        <v>V8</v>
      </c>
      <c r="AA1509" s="38" t="str">
        <f t="shared" si="230"/>
        <v>V9</v>
      </c>
      <c r="AB1509" s="38" t="str">
        <f t="shared" si="233"/>
        <v>V10</v>
      </c>
      <c r="AC1509" s="38">
        <f>IF($AF1509=20,"",IF($V1509=0,"",IF($H1509="Adblue Bidon","",IF($H1509="GNC (KG)","",IF($H1509="Frais de service EV","",IF($Q1509=1,$G$2:$G$4524,""))))))</f>
        <v>85.27</v>
      </c>
      <c r="AD1509" s="33" t="str">
        <f t="shared" si="238"/>
        <v/>
      </c>
      <c r="AE1509" s="36" t="str">
        <f t="shared" si="239"/>
        <v/>
      </c>
      <c r="AF1509" s="37" t="str">
        <f>IFERROR(VLOOKUP($F$2,IMPUTATION!F:G,2,0),"")</f>
        <v/>
      </c>
    </row>
    <row r="1510" spans="1:32">
      <c r="A1510" s="31">
        <v>44408</v>
      </c>
      <c r="B1510" s="32">
        <v>105.68</v>
      </c>
      <c r="C1510" s="32" t="s">
        <v>21</v>
      </c>
      <c r="D1510" s="32" t="s">
        <v>371</v>
      </c>
      <c r="E1510" s="32" t="s">
        <v>104</v>
      </c>
      <c r="F1510" s="32" t="s">
        <v>608</v>
      </c>
      <c r="G1510" s="32">
        <v>71.27</v>
      </c>
      <c r="H1510" s="32" t="s">
        <v>380</v>
      </c>
      <c r="I1510" s="32">
        <v>88.07</v>
      </c>
      <c r="J1510" s="32">
        <v>80</v>
      </c>
      <c r="K1510" s="32">
        <v>14.09</v>
      </c>
      <c r="L1510" s="32">
        <v>91.59</v>
      </c>
      <c r="M1510" s="32" t="s">
        <v>392</v>
      </c>
      <c r="N1510" s="32" t="s">
        <v>396</v>
      </c>
      <c r="O1510" s="32">
        <v>6400802</v>
      </c>
      <c r="P1510" s="38">
        <f>IF($H1510="",VLOOKUP($C1510,IMPUTATION_CARBURANT[],2,0),VLOOKUP($H1510,IMPUTATION_CARBURANT[],2,0))</f>
        <v>1</v>
      </c>
      <c r="Q1510" s="38">
        <f>IF(AND($P1510=123401,$M1510="VP"),124013,$P$2:$P$4524)</f>
        <v>1</v>
      </c>
      <c r="R1510" s="38" t="str">
        <f t="shared" si="231"/>
        <v>TEST</v>
      </c>
      <c r="S1510" s="38">
        <f>ABS($B1510)</f>
        <v>105.68</v>
      </c>
      <c r="T1510" s="38">
        <f>ABS($I1510)</f>
        <v>88.07</v>
      </c>
      <c r="U1510" s="38">
        <f>ABS($K1510)</f>
        <v>14.09</v>
      </c>
      <c r="V1510" s="34">
        <f t="shared" si="234"/>
        <v>70.459999999999994</v>
      </c>
      <c r="W1510" s="35">
        <f t="shared" si="235"/>
        <v>21.13</v>
      </c>
      <c r="X1510" s="34" t="str">
        <f t="shared" si="236"/>
        <v/>
      </c>
      <c r="Y1510" s="35" t="str">
        <f t="shared" si="237"/>
        <v/>
      </c>
      <c r="Z1510" s="38" t="str">
        <f t="shared" si="232"/>
        <v>V8</v>
      </c>
      <c r="AA1510" s="38" t="str">
        <f t="shared" ref="AA1510:AA1573" si="240">"V9"</f>
        <v>V9</v>
      </c>
      <c r="AB1510" s="38" t="str">
        <f t="shared" si="233"/>
        <v>V10</v>
      </c>
      <c r="AC1510" s="38">
        <f>IF($AF1510=20,"",IF($V1510=0,"",IF($H1510="Adblue Bidon","",IF($H1510="GNC (KG)","",IF($H1510="Frais de service EV","",IF($Q1510=1,$G$2:$G$4524,""))))))</f>
        <v>71.27</v>
      </c>
      <c r="AD1510" s="33" t="str">
        <f t="shared" si="238"/>
        <v/>
      </c>
      <c r="AE1510" s="36" t="str">
        <f t="shared" si="239"/>
        <v/>
      </c>
      <c r="AF1510" s="37" t="str">
        <f>IFERROR(VLOOKUP($F$2,IMPUTATION!F:G,2,0),"")</f>
        <v/>
      </c>
    </row>
    <row r="1511" spans="1:32">
      <c r="A1511" s="31">
        <v>44408</v>
      </c>
      <c r="B1511" s="32">
        <v>47.2</v>
      </c>
      <c r="C1511" s="32" t="s">
        <v>393</v>
      </c>
      <c r="D1511" s="32" t="s">
        <v>371</v>
      </c>
      <c r="E1511" s="32" t="s">
        <v>296</v>
      </c>
      <c r="F1511" s="32" t="s">
        <v>1597</v>
      </c>
      <c r="G1511" s="32">
        <v>29.63</v>
      </c>
      <c r="H1511" s="32" t="s">
        <v>387</v>
      </c>
      <c r="I1511" s="32">
        <v>39.33</v>
      </c>
      <c r="J1511" s="32">
        <v>80</v>
      </c>
      <c r="K1511" s="32">
        <v>6.3</v>
      </c>
      <c r="L1511" s="32">
        <v>40.9</v>
      </c>
      <c r="M1511" s="32" t="s">
        <v>18</v>
      </c>
      <c r="N1511" s="32" t="s">
        <v>18</v>
      </c>
      <c r="O1511" s="32">
        <v>6400700</v>
      </c>
      <c r="P1511" s="38">
        <f>IF($H1511="",VLOOKUP($C1511,IMPUTATION_CARBURANT[],2,0),VLOOKUP($H1511,IMPUTATION_CARBURANT[],2,0))</f>
        <v>1</v>
      </c>
      <c r="Q1511" s="38">
        <f>IF(AND($P1511=123401,$M1511="VP"),124013,$P$2:$P$4524)</f>
        <v>1</v>
      </c>
      <c r="R1511" s="38" t="str">
        <f t="shared" si="231"/>
        <v>TEST</v>
      </c>
      <c r="S1511" s="38">
        <f>ABS($B1511)</f>
        <v>47.2</v>
      </c>
      <c r="T1511" s="38">
        <f>ABS($I1511)</f>
        <v>39.33</v>
      </c>
      <c r="U1511" s="38">
        <f>ABS($K1511)</f>
        <v>6.3</v>
      </c>
      <c r="V1511" s="34">
        <f t="shared" si="234"/>
        <v>31.46</v>
      </c>
      <c r="W1511" s="35">
        <f t="shared" si="235"/>
        <v>9.44</v>
      </c>
      <c r="X1511" s="34" t="str">
        <f t="shared" si="236"/>
        <v/>
      </c>
      <c r="Y1511" s="35" t="str">
        <f t="shared" si="237"/>
        <v/>
      </c>
      <c r="Z1511" s="38" t="str">
        <f t="shared" si="232"/>
        <v>V8</v>
      </c>
      <c r="AA1511" s="38" t="str">
        <f t="shared" si="240"/>
        <v>V9</v>
      </c>
      <c r="AB1511" s="38" t="str">
        <f t="shared" si="233"/>
        <v>V10</v>
      </c>
      <c r="AC1511" s="38">
        <f>IF($AF1511=20,"",IF($V1511=0,"",IF($H1511="Adblue Bidon","",IF($H1511="GNC (KG)","",IF($H1511="Frais de service EV","",IF($Q1511=1,$G$2:$G$4524,""))))))</f>
        <v>29.63</v>
      </c>
      <c r="AD1511" s="33" t="str">
        <f t="shared" si="238"/>
        <v/>
      </c>
      <c r="AE1511" s="36" t="str">
        <f t="shared" si="239"/>
        <v/>
      </c>
      <c r="AF1511" s="37" t="str">
        <f>IFERROR(VLOOKUP($F$2,IMPUTATION!F:G,2,0),"")</f>
        <v/>
      </c>
    </row>
    <row r="1512" spans="1:32">
      <c r="A1512" s="31">
        <v>44408</v>
      </c>
      <c r="B1512" s="32">
        <v>60.38</v>
      </c>
      <c r="C1512" s="32" t="s">
        <v>393</v>
      </c>
      <c r="D1512" s="32" t="s">
        <v>371</v>
      </c>
      <c r="E1512" s="32" t="s">
        <v>338</v>
      </c>
      <c r="F1512" s="32" t="s">
        <v>500</v>
      </c>
      <c r="G1512" s="32">
        <v>38.15</v>
      </c>
      <c r="H1512" s="32" t="s">
        <v>387</v>
      </c>
      <c r="I1512" s="32">
        <v>50.32</v>
      </c>
      <c r="J1512" s="32">
        <v>80</v>
      </c>
      <c r="K1512" s="32">
        <v>8.0500000000000007</v>
      </c>
      <c r="L1512" s="32">
        <v>52.33</v>
      </c>
      <c r="M1512" s="32" t="s">
        <v>18</v>
      </c>
      <c r="N1512" s="32" t="s">
        <v>18</v>
      </c>
      <c r="O1512" s="32">
        <v>6401429</v>
      </c>
      <c r="P1512" s="38">
        <f>IF($H1512="",VLOOKUP($C1512,IMPUTATION_CARBURANT[],2,0),VLOOKUP($H1512,IMPUTATION_CARBURANT[],2,0))</f>
        <v>1</v>
      </c>
      <c r="Q1512" s="38">
        <f>IF(AND($P1512=123401,$M1512="VP"),124013,$P$2:$P$4524)</f>
        <v>1</v>
      </c>
      <c r="R1512" s="38" t="str">
        <f t="shared" si="231"/>
        <v>TEST</v>
      </c>
      <c r="S1512" s="38">
        <f>ABS($B1512)</f>
        <v>60.38</v>
      </c>
      <c r="T1512" s="38">
        <f>ABS($I1512)</f>
        <v>50.32</v>
      </c>
      <c r="U1512" s="38">
        <f>ABS($K1512)</f>
        <v>8.0500000000000007</v>
      </c>
      <c r="V1512" s="34">
        <f t="shared" si="234"/>
        <v>40.26</v>
      </c>
      <c r="W1512" s="35">
        <f t="shared" si="235"/>
        <v>12.07</v>
      </c>
      <c r="X1512" s="34" t="str">
        <f t="shared" si="236"/>
        <v/>
      </c>
      <c r="Y1512" s="35" t="str">
        <f t="shared" si="237"/>
        <v/>
      </c>
      <c r="Z1512" s="38" t="str">
        <f t="shared" si="232"/>
        <v>V8</v>
      </c>
      <c r="AA1512" s="38" t="str">
        <f t="shared" si="240"/>
        <v>V9</v>
      </c>
      <c r="AB1512" s="38" t="str">
        <f t="shared" si="233"/>
        <v>V10</v>
      </c>
      <c r="AC1512" s="38">
        <f>IF($AF1512=20,"",IF($V1512=0,"",IF($H1512="Adblue Bidon","",IF($H1512="GNC (KG)","",IF($H1512="Frais de service EV","",IF($Q1512=1,$G$2:$G$4524,""))))))</f>
        <v>38.15</v>
      </c>
      <c r="AD1512" s="33" t="str">
        <f t="shared" si="238"/>
        <v/>
      </c>
      <c r="AE1512" s="36" t="str">
        <f t="shared" si="239"/>
        <v/>
      </c>
      <c r="AF1512" s="37" t="str">
        <f>IFERROR(VLOOKUP($F$2,IMPUTATION!F:G,2,0),"")</f>
        <v/>
      </c>
    </row>
    <row r="1513" spans="1:32">
      <c r="A1513" s="31">
        <v>44408</v>
      </c>
      <c r="B1513" s="32">
        <v>68.05</v>
      </c>
      <c r="C1513" s="32" t="s">
        <v>393</v>
      </c>
      <c r="D1513" s="32" t="s">
        <v>371</v>
      </c>
      <c r="E1513" s="32" t="s">
        <v>177</v>
      </c>
      <c r="F1513" s="32" t="s">
        <v>685</v>
      </c>
      <c r="G1513" s="32">
        <v>42.77</v>
      </c>
      <c r="H1513" s="32" t="s">
        <v>387</v>
      </c>
      <c r="I1513" s="32">
        <v>56.71</v>
      </c>
      <c r="J1513" s="32">
        <v>80</v>
      </c>
      <c r="K1513" s="32">
        <v>9.07</v>
      </c>
      <c r="L1513" s="32">
        <v>58.98</v>
      </c>
      <c r="M1513" s="32" t="s">
        <v>18</v>
      </c>
      <c r="N1513" s="32" t="s">
        <v>18</v>
      </c>
      <c r="O1513" s="32">
        <v>6401687</v>
      </c>
      <c r="P1513" s="38">
        <f>IF($H1513="",VLOOKUP($C1513,IMPUTATION_CARBURANT[],2,0),VLOOKUP($H1513,IMPUTATION_CARBURANT[],2,0))</f>
        <v>1</v>
      </c>
      <c r="Q1513" s="38">
        <f>IF(AND($P1513=123401,$M1513="VP"),124013,$P$2:$P$4524)</f>
        <v>1</v>
      </c>
      <c r="R1513" s="38" t="str">
        <f t="shared" si="231"/>
        <v>TEST</v>
      </c>
      <c r="S1513" s="38">
        <f>ABS($B1513)</f>
        <v>68.05</v>
      </c>
      <c r="T1513" s="38">
        <f>ABS($I1513)</f>
        <v>56.71</v>
      </c>
      <c r="U1513" s="38">
        <f>ABS($K1513)</f>
        <v>9.07</v>
      </c>
      <c r="V1513" s="34">
        <f t="shared" si="234"/>
        <v>45.37</v>
      </c>
      <c r="W1513" s="35">
        <f t="shared" si="235"/>
        <v>13.61</v>
      </c>
      <c r="X1513" s="34" t="str">
        <f t="shared" si="236"/>
        <v/>
      </c>
      <c r="Y1513" s="35" t="str">
        <f t="shared" si="237"/>
        <v/>
      </c>
      <c r="Z1513" s="38" t="str">
        <f t="shared" si="232"/>
        <v>V8</v>
      </c>
      <c r="AA1513" s="38" t="str">
        <f t="shared" si="240"/>
        <v>V9</v>
      </c>
      <c r="AB1513" s="38" t="str">
        <f t="shared" si="233"/>
        <v>V10</v>
      </c>
      <c r="AC1513" s="38">
        <f>IF($AF1513=20,"",IF($V1513=0,"",IF($H1513="Adblue Bidon","",IF($H1513="GNC (KG)","",IF($H1513="Frais de service EV","",IF($Q1513=1,$G$2:$G$4524,""))))))</f>
        <v>42.77</v>
      </c>
      <c r="AD1513" s="33" t="str">
        <f t="shared" si="238"/>
        <v/>
      </c>
      <c r="AE1513" s="36" t="str">
        <f t="shared" si="239"/>
        <v/>
      </c>
      <c r="AF1513" s="37" t="str">
        <f>IFERROR(VLOOKUP($F$2,IMPUTATION!F:G,2,0),"")</f>
        <v/>
      </c>
    </row>
    <row r="1514" spans="1:32">
      <c r="A1514" s="31">
        <v>44408</v>
      </c>
      <c r="B1514" s="32">
        <v>50.39</v>
      </c>
      <c r="C1514" s="32" t="s">
        <v>393</v>
      </c>
      <c r="D1514" s="32" t="s">
        <v>371</v>
      </c>
      <c r="E1514" s="32" t="s">
        <v>229</v>
      </c>
      <c r="F1514" s="32" t="s">
        <v>665</v>
      </c>
      <c r="G1514" s="32">
        <v>31.3</v>
      </c>
      <c r="H1514" s="32" t="s">
        <v>387</v>
      </c>
      <c r="I1514" s="32">
        <v>41.99</v>
      </c>
      <c r="J1514" s="32">
        <v>80</v>
      </c>
      <c r="K1514" s="32">
        <v>6.72</v>
      </c>
      <c r="L1514" s="32">
        <v>43.67</v>
      </c>
      <c r="M1514" s="32" t="s">
        <v>18</v>
      </c>
      <c r="N1514" s="32" t="s">
        <v>18</v>
      </c>
      <c r="O1514" s="32">
        <v>6400346</v>
      </c>
      <c r="P1514" s="38">
        <f>IF($H1514="",VLOOKUP($C1514,IMPUTATION_CARBURANT[],2,0),VLOOKUP($H1514,IMPUTATION_CARBURANT[],2,0))</f>
        <v>1</v>
      </c>
      <c r="Q1514" s="38">
        <f>IF(AND($P1514=123401,$M1514="VP"),124013,$P$2:$P$4524)</f>
        <v>1</v>
      </c>
      <c r="R1514" s="38" t="str">
        <f t="shared" si="231"/>
        <v>TEST</v>
      </c>
      <c r="S1514" s="38">
        <f>ABS($B1514)</f>
        <v>50.39</v>
      </c>
      <c r="T1514" s="38">
        <f>ABS($I1514)</f>
        <v>41.99</v>
      </c>
      <c r="U1514" s="38">
        <f>ABS($K1514)</f>
        <v>6.72</v>
      </c>
      <c r="V1514" s="34">
        <f t="shared" si="234"/>
        <v>33.590000000000003</v>
      </c>
      <c r="W1514" s="35">
        <f t="shared" si="235"/>
        <v>10.08</v>
      </c>
      <c r="X1514" s="34" t="str">
        <f t="shared" si="236"/>
        <v/>
      </c>
      <c r="Y1514" s="35" t="str">
        <f t="shared" si="237"/>
        <v/>
      </c>
      <c r="Z1514" s="38" t="str">
        <f t="shared" si="232"/>
        <v>V8</v>
      </c>
      <c r="AA1514" s="38" t="str">
        <f t="shared" si="240"/>
        <v>V9</v>
      </c>
      <c r="AB1514" s="38" t="str">
        <f t="shared" si="233"/>
        <v>V10</v>
      </c>
      <c r="AC1514" s="38">
        <f>IF($AF1514=20,"",IF($V1514=0,"",IF($H1514="Adblue Bidon","",IF($H1514="GNC (KG)","",IF($H1514="Frais de service EV","",IF($Q1514=1,$G$2:$G$4524,""))))))</f>
        <v>31.3</v>
      </c>
      <c r="AD1514" s="33" t="str">
        <f t="shared" si="238"/>
        <v/>
      </c>
      <c r="AE1514" s="36" t="str">
        <f t="shared" si="239"/>
        <v/>
      </c>
      <c r="AF1514" s="37" t="str">
        <f>IFERROR(VLOOKUP($F$2,IMPUTATION!F:G,2,0),"")</f>
        <v/>
      </c>
    </row>
    <row r="1515" spans="1:32">
      <c r="A1515" s="31">
        <v>44408</v>
      </c>
      <c r="B1515" s="32">
        <v>105.66</v>
      </c>
      <c r="C1515" s="32" t="s">
        <v>21</v>
      </c>
      <c r="D1515" s="32" t="s">
        <v>371</v>
      </c>
      <c r="E1515" s="32" t="s">
        <v>106</v>
      </c>
      <c r="F1515" s="32" t="s">
        <v>754</v>
      </c>
      <c r="G1515" s="32">
        <v>69.39</v>
      </c>
      <c r="H1515" s="32" t="s">
        <v>379</v>
      </c>
      <c r="I1515" s="32">
        <v>88.05</v>
      </c>
      <c r="J1515" s="32">
        <v>80</v>
      </c>
      <c r="K1515" s="32">
        <v>14.09</v>
      </c>
      <c r="L1515" s="32">
        <v>91.57</v>
      </c>
      <c r="M1515" s="32" t="s">
        <v>392</v>
      </c>
      <c r="N1515" s="32" t="s">
        <v>396</v>
      </c>
      <c r="O1515" s="32">
        <v>6177199</v>
      </c>
      <c r="P1515" s="38">
        <f>IF($H1515="",VLOOKUP($C1515,IMPUTATION_CARBURANT[],2,0),VLOOKUP($H1515,IMPUTATION_CARBURANT[],2,0))</f>
        <v>1</v>
      </c>
      <c r="Q1515" s="38">
        <f>IF(AND($P1515=123401,$M1515="VP"),124013,$P$2:$P$4524)</f>
        <v>1</v>
      </c>
      <c r="R1515" s="38" t="str">
        <f t="shared" si="231"/>
        <v>TEST</v>
      </c>
      <c r="S1515" s="38">
        <f>ABS($B1515)</f>
        <v>105.66</v>
      </c>
      <c r="T1515" s="38">
        <f>ABS($I1515)</f>
        <v>88.05</v>
      </c>
      <c r="U1515" s="38">
        <f>ABS($K1515)</f>
        <v>14.09</v>
      </c>
      <c r="V1515" s="34">
        <f t="shared" si="234"/>
        <v>70.44</v>
      </c>
      <c r="W1515" s="35">
        <f t="shared" si="235"/>
        <v>21.13</v>
      </c>
      <c r="X1515" s="34" t="str">
        <f t="shared" si="236"/>
        <v/>
      </c>
      <c r="Y1515" s="35" t="str">
        <f t="shared" si="237"/>
        <v/>
      </c>
      <c r="Z1515" s="38" t="str">
        <f t="shared" si="232"/>
        <v>V8</v>
      </c>
      <c r="AA1515" s="38" t="str">
        <f t="shared" si="240"/>
        <v>V9</v>
      </c>
      <c r="AB1515" s="38" t="str">
        <f t="shared" si="233"/>
        <v>V10</v>
      </c>
      <c r="AC1515" s="38">
        <f>IF($AF1515=20,"",IF($V1515=0,"",IF($H1515="Adblue Bidon","",IF($H1515="GNC (KG)","",IF($H1515="Frais de service EV","",IF($Q1515=1,$G$2:$G$4524,""))))))</f>
        <v>69.39</v>
      </c>
      <c r="AD1515" s="33" t="str">
        <f t="shared" si="238"/>
        <v/>
      </c>
      <c r="AE1515" s="36" t="str">
        <f t="shared" si="239"/>
        <v/>
      </c>
      <c r="AF1515" s="37" t="str">
        <f>IFERROR(VLOOKUP($F$2,IMPUTATION!F:G,2,0),"")</f>
        <v/>
      </c>
    </row>
    <row r="1516" spans="1:32">
      <c r="A1516" s="31">
        <v>44408</v>
      </c>
      <c r="B1516" s="32">
        <v>56.95</v>
      </c>
      <c r="C1516" s="32" t="s">
        <v>393</v>
      </c>
      <c r="D1516" s="32" t="s">
        <v>371</v>
      </c>
      <c r="E1516" s="32" t="s">
        <v>280</v>
      </c>
      <c r="F1516" s="32" t="s">
        <v>665</v>
      </c>
      <c r="G1516" s="32">
        <v>35.369999999999997</v>
      </c>
      <c r="H1516" s="32" t="s">
        <v>387</v>
      </c>
      <c r="I1516" s="32">
        <v>47.46</v>
      </c>
      <c r="J1516" s="32">
        <v>80</v>
      </c>
      <c r="K1516" s="32">
        <v>7.59</v>
      </c>
      <c r="L1516" s="32">
        <v>49.36</v>
      </c>
      <c r="M1516" s="32" t="s">
        <v>18</v>
      </c>
      <c r="N1516" s="32" t="s">
        <v>18</v>
      </c>
      <c r="O1516" s="32">
        <v>6400979</v>
      </c>
      <c r="P1516" s="38">
        <f>IF($H1516="",VLOOKUP($C1516,IMPUTATION_CARBURANT[],2,0),VLOOKUP($H1516,IMPUTATION_CARBURANT[],2,0))</f>
        <v>1</v>
      </c>
      <c r="Q1516" s="38">
        <f>IF(AND($P1516=123401,$M1516="VP"),124013,$P$2:$P$4524)</f>
        <v>1</v>
      </c>
      <c r="R1516" s="38" t="str">
        <f t="shared" si="231"/>
        <v>TEST</v>
      </c>
      <c r="S1516" s="38">
        <f>ABS($B1516)</f>
        <v>56.95</v>
      </c>
      <c r="T1516" s="38">
        <f>ABS($I1516)</f>
        <v>47.46</v>
      </c>
      <c r="U1516" s="38">
        <f>ABS($K1516)</f>
        <v>7.59</v>
      </c>
      <c r="V1516" s="34">
        <f t="shared" si="234"/>
        <v>37.97</v>
      </c>
      <c r="W1516" s="35">
        <f t="shared" si="235"/>
        <v>11.39</v>
      </c>
      <c r="X1516" s="34" t="str">
        <f t="shared" si="236"/>
        <v/>
      </c>
      <c r="Y1516" s="35" t="str">
        <f t="shared" si="237"/>
        <v/>
      </c>
      <c r="Z1516" s="38" t="str">
        <f t="shared" si="232"/>
        <v>V8</v>
      </c>
      <c r="AA1516" s="38" t="str">
        <f t="shared" si="240"/>
        <v>V9</v>
      </c>
      <c r="AB1516" s="38" t="str">
        <f t="shared" si="233"/>
        <v>V10</v>
      </c>
      <c r="AC1516" s="38">
        <f>IF($AF1516=20,"",IF($V1516=0,"",IF($H1516="Adblue Bidon","",IF($H1516="GNC (KG)","",IF($H1516="Frais de service EV","",IF($Q1516=1,$G$2:$G$4524,""))))))</f>
        <v>35.369999999999997</v>
      </c>
      <c r="AD1516" s="33" t="str">
        <f t="shared" si="238"/>
        <v/>
      </c>
      <c r="AE1516" s="36" t="str">
        <f t="shared" si="239"/>
        <v/>
      </c>
      <c r="AF1516" s="37" t="str">
        <f>IFERROR(VLOOKUP($F$2,IMPUTATION!F:G,2,0),"")</f>
        <v/>
      </c>
    </row>
    <row r="1517" spans="1:32">
      <c r="A1517" s="31">
        <v>44408</v>
      </c>
      <c r="B1517" s="32">
        <v>61.72</v>
      </c>
      <c r="C1517" s="32" t="s">
        <v>393</v>
      </c>
      <c r="D1517" s="32" t="s">
        <v>371</v>
      </c>
      <c r="E1517" s="32" t="s">
        <v>318</v>
      </c>
      <c r="F1517" s="32" t="s">
        <v>529</v>
      </c>
      <c r="G1517" s="32">
        <v>38.75</v>
      </c>
      <c r="H1517" s="32" t="s">
        <v>387</v>
      </c>
      <c r="I1517" s="32">
        <v>51.43</v>
      </c>
      <c r="J1517" s="32">
        <v>80</v>
      </c>
      <c r="K1517" s="32">
        <v>8.23</v>
      </c>
      <c r="L1517" s="32">
        <v>53.49</v>
      </c>
      <c r="M1517" s="32" t="s">
        <v>18</v>
      </c>
      <c r="N1517" s="32" t="s">
        <v>18</v>
      </c>
      <c r="O1517" s="32">
        <v>6400241</v>
      </c>
      <c r="P1517" s="38">
        <f>IF($H1517="",VLOOKUP($C1517,IMPUTATION_CARBURANT[],2,0),VLOOKUP($H1517,IMPUTATION_CARBURANT[],2,0))</f>
        <v>1</v>
      </c>
      <c r="Q1517" s="38">
        <f>IF(AND($P1517=123401,$M1517="VP"),124013,$P$2:$P$4524)</f>
        <v>1</v>
      </c>
      <c r="R1517" s="38" t="str">
        <f t="shared" si="231"/>
        <v>TEST</v>
      </c>
      <c r="S1517" s="38">
        <f>ABS($B1517)</f>
        <v>61.72</v>
      </c>
      <c r="T1517" s="38">
        <f>ABS($I1517)</f>
        <v>51.43</v>
      </c>
      <c r="U1517" s="38">
        <f>ABS($K1517)</f>
        <v>8.23</v>
      </c>
      <c r="V1517" s="34">
        <f t="shared" si="234"/>
        <v>41.14</v>
      </c>
      <c r="W1517" s="35">
        <f t="shared" si="235"/>
        <v>12.35</v>
      </c>
      <c r="X1517" s="34" t="str">
        <f t="shared" si="236"/>
        <v/>
      </c>
      <c r="Y1517" s="35" t="str">
        <f t="shared" si="237"/>
        <v/>
      </c>
      <c r="Z1517" s="38" t="str">
        <f t="shared" si="232"/>
        <v>V8</v>
      </c>
      <c r="AA1517" s="38" t="str">
        <f t="shared" si="240"/>
        <v>V9</v>
      </c>
      <c r="AB1517" s="38" t="str">
        <f t="shared" si="233"/>
        <v>V10</v>
      </c>
      <c r="AC1517" s="38">
        <f>IF($AF1517=20,"",IF($V1517=0,"",IF($H1517="Adblue Bidon","",IF($H1517="GNC (KG)","",IF($H1517="Frais de service EV","",IF($Q1517=1,$G$2:$G$4524,""))))))</f>
        <v>38.75</v>
      </c>
      <c r="AD1517" s="33" t="str">
        <f t="shared" si="238"/>
        <v/>
      </c>
      <c r="AE1517" s="36" t="str">
        <f t="shared" si="239"/>
        <v/>
      </c>
      <c r="AF1517" s="37" t="str">
        <f>IFERROR(VLOOKUP($F$2,IMPUTATION!F:G,2,0),"")</f>
        <v/>
      </c>
    </row>
    <row r="1518" spans="1:32">
      <c r="A1518" s="31">
        <v>44408</v>
      </c>
      <c r="B1518" s="32">
        <v>59.84</v>
      </c>
      <c r="C1518" s="32" t="s">
        <v>393</v>
      </c>
      <c r="D1518" s="32" t="s">
        <v>371</v>
      </c>
      <c r="E1518" s="32" t="s">
        <v>294</v>
      </c>
      <c r="F1518" s="32" t="s">
        <v>408</v>
      </c>
      <c r="G1518" s="32">
        <v>35.04</v>
      </c>
      <c r="H1518" s="32" t="s">
        <v>390</v>
      </c>
      <c r="I1518" s="32">
        <v>49.87</v>
      </c>
      <c r="J1518" s="32">
        <v>80</v>
      </c>
      <c r="K1518" s="32">
        <v>7.98</v>
      </c>
      <c r="L1518" s="32">
        <v>51.86</v>
      </c>
      <c r="M1518" s="32" t="s">
        <v>18</v>
      </c>
      <c r="N1518" s="32" t="s">
        <v>18</v>
      </c>
      <c r="O1518" s="32">
        <v>6401039</v>
      </c>
      <c r="P1518" s="38">
        <f>IF($H1518="",VLOOKUP($C1518,IMPUTATION_CARBURANT[],2,0),VLOOKUP($H1518,IMPUTATION_CARBURANT[],2,0))</f>
        <v>1</v>
      </c>
      <c r="Q1518" s="38">
        <f>IF(AND($P1518=123401,$M1518="VP"),124013,$P$2:$P$4524)</f>
        <v>1</v>
      </c>
      <c r="R1518" s="38" t="str">
        <f t="shared" si="231"/>
        <v>TEST</v>
      </c>
      <c r="S1518" s="38">
        <f>ABS($B1518)</f>
        <v>59.84</v>
      </c>
      <c r="T1518" s="38">
        <f>ABS($I1518)</f>
        <v>49.87</v>
      </c>
      <c r="U1518" s="38">
        <f>ABS($K1518)</f>
        <v>7.98</v>
      </c>
      <c r="V1518" s="34">
        <f t="shared" si="234"/>
        <v>39.9</v>
      </c>
      <c r="W1518" s="35">
        <f t="shared" si="235"/>
        <v>11.96</v>
      </c>
      <c r="X1518" s="34" t="str">
        <f t="shared" si="236"/>
        <v/>
      </c>
      <c r="Y1518" s="35" t="str">
        <f t="shared" si="237"/>
        <v/>
      </c>
      <c r="Z1518" s="38" t="str">
        <f t="shared" si="232"/>
        <v>V8</v>
      </c>
      <c r="AA1518" s="38" t="str">
        <f t="shared" si="240"/>
        <v>V9</v>
      </c>
      <c r="AB1518" s="38" t="str">
        <f t="shared" si="233"/>
        <v>V10</v>
      </c>
      <c r="AC1518" s="38">
        <f>IF($AF1518=20,"",IF($V1518=0,"",IF($H1518="Adblue Bidon","",IF($H1518="GNC (KG)","",IF($H1518="Frais de service EV","",IF($Q1518=1,$G$2:$G$4524,""))))))</f>
        <v>35.04</v>
      </c>
      <c r="AD1518" s="33" t="str">
        <f t="shared" si="238"/>
        <v/>
      </c>
      <c r="AE1518" s="36" t="str">
        <f t="shared" si="239"/>
        <v/>
      </c>
      <c r="AF1518" s="37" t="str">
        <f>IFERROR(VLOOKUP($F$2,IMPUTATION!F:G,2,0),"")</f>
        <v/>
      </c>
    </row>
    <row r="1519" spans="1:32">
      <c r="A1519" s="31">
        <v>44408</v>
      </c>
      <c r="B1519" s="32">
        <v>112.21</v>
      </c>
      <c r="C1519" s="32" t="s">
        <v>21</v>
      </c>
      <c r="D1519" s="32" t="s">
        <v>371</v>
      </c>
      <c r="E1519" s="32" t="s">
        <v>119</v>
      </c>
      <c r="F1519" s="32" t="s">
        <v>452</v>
      </c>
      <c r="G1519" s="32">
        <v>75.040000000000006</v>
      </c>
      <c r="H1519" s="32" t="s">
        <v>380</v>
      </c>
      <c r="I1519" s="32">
        <v>93.51</v>
      </c>
      <c r="J1519" s="32">
        <v>80</v>
      </c>
      <c r="K1519" s="32">
        <v>14.96</v>
      </c>
      <c r="L1519" s="32">
        <v>97.25</v>
      </c>
      <c r="M1519" s="32" t="s">
        <v>19</v>
      </c>
      <c r="N1519" s="32" t="s">
        <v>396</v>
      </c>
      <c r="O1519" s="32">
        <v>6176965</v>
      </c>
      <c r="P1519" s="38">
        <f>IF($H1519="",VLOOKUP($C1519,IMPUTATION_CARBURANT[],2,0),VLOOKUP($H1519,IMPUTATION_CARBURANT[],2,0))</f>
        <v>1</v>
      </c>
      <c r="Q1519" s="38">
        <f>IF(AND($P1519=123401,$M1519="VP"),124013,$P$2:$P$4524)</f>
        <v>1</v>
      </c>
      <c r="R1519" s="38" t="str">
        <f t="shared" si="231"/>
        <v>TEST</v>
      </c>
      <c r="S1519" s="38">
        <f>ABS($B1519)</f>
        <v>112.21</v>
      </c>
      <c r="T1519" s="38">
        <f>ABS($I1519)</f>
        <v>93.51</v>
      </c>
      <c r="U1519" s="38">
        <f>ABS($K1519)</f>
        <v>14.96</v>
      </c>
      <c r="V1519" s="34">
        <f t="shared" si="234"/>
        <v>74.81</v>
      </c>
      <c r="W1519" s="35">
        <f t="shared" si="235"/>
        <v>22.44</v>
      </c>
      <c r="X1519" s="34" t="str">
        <f t="shared" si="236"/>
        <v/>
      </c>
      <c r="Y1519" s="35" t="str">
        <f t="shared" si="237"/>
        <v/>
      </c>
      <c r="Z1519" s="38" t="str">
        <f t="shared" si="232"/>
        <v>V8</v>
      </c>
      <c r="AA1519" s="38" t="str">
        <f t="shared" si="240"/>
        <v>V9</v>
      </c>
      <c r="AB1519" s="38" t="str">
        <f t="shared" si="233"/>
        <v>V10</v>
      </c>
      <c r="AC1519" s="38">
        <f>IF($AF1519=20,"",IF($V1519=0,"",IF($H1519="Adblue Bidon","",IF($H1519="GNC (KG)","",IF($H1519="Frais de service EV","",IF($Q1519=1,$G$2:$G$4524,""))))))</f>
        <v>75.040000000000006</v>
      </c>
      <c r="AD1519" s="33" t="str">
        <f t="shared" si="238"/>
        <v/>
      </c>
      <c r="AE1519" s="36" t="str">
        <f t="shared" si="239"/>
        <v/>
      </c>
      <c r="AF1519" s="37" t="str">
        <f>IFERROR(VLOOKUP($F$2,IMPUTATION!F:G,2,0),"")</f>
        <v/>
      </c>
    </row>
    <row r="1520" spans="1:32">
      <c r="A1520" s="31">
        <v>44408</v>
      </c>
      <c r="B1520" s="32">
        <v>50.06</v>
      </c>
      <c r="C1520" s="32" t="s">
        <v>393</v>
      </c>
      <c r="D1520" s="32" t="s">
        <v>371</v>
      </c>
      <c r="E1520" s="32" t="s">
        <v>320</v>
      </c>
      <c r="F1520" s="32" t="s">
        <v>429</v>
      </c>
      <c r="G1520" s="32">
        <v>31.73</v>
      </c>
      <c r="H1520" s="32" t="s">
        <v>387</v>
      </c>
      <c r="I1520" s="32">
        <v>41.72</v>
      </c>
      <c r="J1520" s="32">
        <v>80</v>
      </c>
      <c r="K1520" s="32">
        <v>6.67</v>
      </c>
      <c r="L1520" s="32">
        <v>43.39</v>
      </c>
      <c r="M1520" s="32" t="s">
        <v>18</v>
      </c>
      <c r="N1520" s="32" t="s">
        <v>18</v>
      </c>
      <c r="O1520" s="32">
        <v>6401240</v>
      </c>
      <c r="P1520" s="38">
        <f>IF($H1520="",VLOOKUP($C1520,IMPUTATION_CARBURANT[],2,0),VLOOKUP($H1520,IMPUTATION_CARBURANT[],2,0))</f>
        <v>1</v>
      </c>
      <c r="Q1520" s="38">
        <f>IF(AND($P1520=123401,$M1520="VP"),124013,$P$2:$P$4524)</f>
        <v>1</v>
      </c>
      <c r="R1520" s="38" t="str">
        <f t="shared" si="231"/>
        <v>TEST</v>
      </c>
      <c r="S1520" s="38">
        <f>ABS($B1520)</f>
        <v>50.06</v>
      </c>
      <c r="T1520" s="38">
        <f>ABS($I1520)</f>
        <v>41.72</v>
      </c>
      <c r="U1520" s="38">
        <f>ABS($K1520)</f>
        <v>6.67</v>
      </c>
      <c r="V1520" s="34">
        <f t="shared" si="234"/>
        <v>33.380000000000003</v>
      </c>
      <c r="W1520" s="35">
        <f t="shared" si="235"/>
        <v>10.01</v>
      </c>
      <c r="X1520" s="34" t="str">
        <f t="shared" si="236"/>
        <v/>
      </c>
      <c r="Y1520" s="35" t="str">
        <f t="shared" si="237"/>
        <v/>
      </c>
      <c r="Z1520" s="38" t="str">
        <f t="shared" si="232"/>
        <v>V8</v>
      </c>
      <c r="AA1520" s="38" t="str">
        <f t="shared" si="240"/>
        <v>V9</v>
      </c>
      <c r="AB1520" s="38" t="str">
        <f t="shared" si="233"/>
        <v>V10</v>
      </c>
      <c r="AC1520" s="38">
        <f>IF($AF1520=20,"",IF($V1520=0,"",IF($H1520="Adblue Bidon","",IF($H1520="GNC (KG)","",IF($H1520="Frais de service EV","",IF($Q1520=1,$G$2:$G$4524,""))))))</f>
        <v>31.73</v>
      </c>
      <c r="AD1520" s="33" t="str">
        <f t="shared" si="238"/>
        <v/>
      </c>
      <c r="AE1520" s="36" t="str">
        <f t="shared" si="239"/>
        <v/>
      </c>
      <c r="AF1520" s="37" t="str">
        <f>IFERROR(VLOOKUP($F$2,IMPUTATION!F:G,2,0),"")</f>
        <v/>
      </c>
    </row>
    <row r="1521" spans="1:32">
      <c r="A1521" s="31">
        <v>44408</v>
      </c>
      <c r="B1521" s="32">
        <v>34.93</v>
      </c>
      <c r="C1521" s="32" t="s">
        <v>393</v>
      </c>
      <c r="D1521" s="32" t="s">
        <v>371</v>
      </c>
      <c r="E1521" s="32" t="s">
        <v>337</v>
      </c>
      <c r="F1521" s="32" t="s">
        <v>434</v>
      </c>
      <c r="G1521" s="32">
        <v>21.93</v>
      </c>
      <c r="H1521" s="32" t="s">
        <v>387</v>
      </c>
      <c r="I1521" s="32">
        <v>29.11</v>
      </c>
      <c r="J1521" s="32">
        <v>80</v>
      </c>
      <c r="K1521" s="32">
        <v>4.66</v>
      </c>
      <c r="L1521" s="32">
        <v>30.27</v>
      </c>
      <c r="M1521" s="32" t="s">
        <v>18</v>
      </c>
      <c r="N1521" s="32" t="s">
        <v>18</v>
      </c>
      <c r="O1521" s="32">
        <v>6400739</v>
      </c>
      <c r="P1521" s="38">
        <f>IF($H1521="",VLOOKUP($C1521,IMPUTATION_CARBURANT[],2,0),VLOOKUP($H1521,IMPUTATION_CARBURANT[],2,0))</f>
        <v>1</v>
      </c>
      <c r="Q1521" s="38">
        <f>IF(AND($P1521=123401,$M1521="VP"),124013,$P$2:$P$4524)</f>
        <v>1</v>
      </c>
      <c r="R1521" s="38" t="str">
        <f t="shared" si="231"/>
        <v>TEST</v>
      </c>
      <c r="S1521" s="38">
        <f>ABS($B1521)</f>
        <v>34.93</v>
      </c>
      <c r="T1521" s="38">
        <f>ABS($I1521)</f>
        <v>29.11</v>
      </c>
      <c r="U1521" s="38">
        <f>ABS($K1521)</f>
        <v>4.66</v>
      </c>
      <c r="V1521" s="34">
        <f t="shared" si="234"/>
        <v>23.29</v>
      </c>
      <c r="W1521" s="35">
        <f t="shared" si="235"/>
        <v>6.98</v>
      </c>
      <c r="X1521" s="34" t="str">
        <f t="shared" si="236"/>
        <v/>
      </c>
      <c r="Y1521" s="35" t="str">
        <f t="shared" si="237"/>
        <v/>
      </c>
      <c r="Z1521" s="38" t="str">
        <f t="shared" si="232"/>
        <v>V8</v>
      </c>
      <c r="AA1521" s="38" t="str">
        <f t="shared" si="240"/>
        <v>V9</v>
      </c>
      <c r="AB1521" s="38" t="str">
        <f t="shared" si="233"/>
        <v>V10</v>
      </c>
      <c r="AC1521" s="38">
        <f>IF($AF1521=20,"",IF($V1521=0,"",IF($H1521="Adblue Bidon","",IF($H1521="GNC (KG)","",IF($H1521="Frais de service EV","",IF($Q1521=1,$G$2:$G$4524,""))))))</f>
        <v>21.93</v>
      </c>
      <c r="AD1521" s="33" t="str">
        <f t="shared" si="238"/>
        <v/>
      </c>
      <c r="AE1521" s="36" t="str">
        <f t="shared" si="239"/>
        <v/>
      </c>
      <c r="AF1521" s="37" t="str">
        <f>IFERROR(VLOOKUP($F$2,IMPUTATION!F:G,2,0),"")</f>
        <v/>
      </c>
    </row>
    <row r="1522" spans="1:32">
      <c r="A1522" s="31">
        <v>44408</v>
      </c>
      <c r="B1522" s="32">
        <v>56.45</v>
      </c>
      <c r="C1522" s="32" t="s">
        <v>393</v>
      </c>
      <c r="D1522" s="32" t="s">
        <v>371</v>
      </c>
      <c r="E1522" s="32" t="s">
        <v>232</v>
      </c>
      <c r="F1522" s="32" t="s">
        <v>1598</v>
      </c>
      <c r="G1522" s="32">
        <v>35.33</v>
      </c>
      <c r="H1522" s="32" t="s">
        <v>387</v>
      </c>
      <c r="I1522" s="32">
        <v>47.04</v>
      </c>
      <c r="J1522" s="32">
        <v>80</v>
      </c>
      <c r="K1522" s="32">
        <v>7.53</v>
      </c>
      <c r="L1522" s="32">
        <v>48.92</v>
      </c>
      <c r="M1522" s="32" t="s">
        <v>18</v>
      </c>
      <c r="N1522" s="32" t="s">
        <v>18</v>
      </c>
      <c r="O1522" s="32">
        <v>6401702</v>
      </c>
      <c r="P1522" s="38">
        <f>IF($H1522="",VLOOKUP($C1522,IMPUTATION_CARBURANT[],2,0),VLOOKUP($H1522,IMPUTATION_CARBURANT[],2,0))</f>
        <v>1</v>
      </c>
      <c r="Q1522" s="38">
        <f>IF(AND($P1522=123401,$M1522="VP"),124013,$P$2:$P$4524)</f>
        <v>1</v>
      </c>
      <c r="R1522" s="38" t="str">
        <f t="shared" si="231"/>
        <v>TEST</v>
      </c>
      <c r="S1522" s="38">
        <f>ABS($B1522)</f>
        <v>56.45</v>
      </c>
      <c r="T1522" s="38">
        <f>ABS($I1522)</f>
        <v>47.04</v>
      </c>
      <c r="U1522" s="38">
        <f>ABS($K1522)</f>
        <v>7.53</v>
      </c>
      <c r="V1522" s="34">
        <f t="shared" si="234"/>
        <v>37.630000000000003</v>
      </c>
      <c r="W1522" s="35">
        <f t="shared" si="235"/>
        <v>11.29</v>
      </c>
      <c r="X1522" s="34" t="str">
        <f t="shared" si="236"/>
        <v/>
      </c>
      <c r="Y1522" s="35" t="str">
        <f t="shared" si="237"/>
        <v/>
      </c>
      <c r="Z1522" s="38" t="str">
        <f t="shared" si="232"/>
        <v>V8</v>
      </c>
      <c r="AA1522" s="38" t="str">
        <f t="shared" si="240"/>
        <v>V9</v>
      </c>
      <c r="AB1522" s="38" t="str">
        <f t="shared" si="233"/>
        <v>V10</v>
      </c>
      <c r="AC1522" s="38">
        <f>IF($AF1522=20,"",IF($V1522=0,"",IF($H1522="Adblue Bidon","",IF($H1522="GNC (KG)","",IF($H1522="Frais de service EV","",IF($Q1522=1,$G$2:$G$4524,""))))))</f>
        <v>35.33</v>
      </c>
      <c r="AD1522" s="33" t="str">
        <f t="shared" si="238"/>
        <v/>
      </c>
      <c r="AE1522" s="36" t="str">
        <f t="shared" si="239"/>
        <v/>
      </c>
      <c r="AF1522" s="37" t="str">
        <f>IFERROR(VLOOKUP($F$2,IMPUTATION!F:G,2,0),"")</f>
        <v/>
      </c>
    </row>
    <row r="1523" spans="1:32">
      <c r="A1523" s="31">
        <v>44408</v>
      </c>
      <c r="B1523" s="32">
        <v>33.29</v>
      </c>
      <c r="C1523" s="32" t="s">
        <v>393</v>
      </c>
      <c r="D1523" s="32" t="s">
        <v>371</v>
      </c>
      <c r="E1523" s="32" t="s">
        <v>313</v>
      </c>
      <c r="F1523" s="32" t="s">
        <v>821</v>
      </c>
      <c r="G1523" s="32">
        <v>20.9</v>
      </c>
      <c r="H1523" s="32" t="s">
        <v>387</v>
      </c>
      <c r="I1523" s="32">
        <v>27.74</v>
      </c>
      <c r="J1523" s="32">
        <v>80</v>
      </c>
      <c r="K1523" s="32">
        <v>4.4400000000000004</v>
      </c>
      <c r="L1523" s="32">
        <v>28.85</v>
      </c>
      <c r="M1523" s="32" t="s">
        <v>18</v>
      </c>
      <c r="N1523" s="32" t="s">
        <v>18</v>
      </c>
      <c r="O1523" s="32">
        <v>6401522</v>
      </c>
      <c r="P1523" s="38">
        <f>IF($H1523="",VLOOKUP($C1523,IMPUTATION_CARBURANT[],2,0),VLOOKUP($H1523,IMPUTATION_CARBURANT[],2,0))</f>
        <v>1</v>
      </c>
      <c r="Q1523" s="38">
        <f>IF(AND($P1523=123401,$M1523="VP"),124013,$P$2:$P$4524)</f>
        <v>1</v>
      </c>
      <c r="R1523" s="38" t="str">
        <f t="shared" si="231"/>
        <v>TEST</v>
      </c>
      <c r="S1523" s="38">
        <f>ABS($B1523)</f>
        <v>33.29</v>
      </c>
      <c r="T1523" s="38">
        <f>ABS($I1523)</f>
        <v>27.74</v>
      </c>
      <c r="U1523" s="38">
        <f>ABS($K1523)</f>
        <v>4.4400000000000004</v>
      </c>
      <c r="V1523" s="34">
        <f t="shared" si="234"/>
        <v>22.19</v>
      </c>
      <c r="W1523" s="35">
        <f t="shared" si="235"/>
        <v>6.66</v>
      </c>
      <c r="X1523" s="34" t="str">
        <f t="shared" si="236"/>
        <v/>
      </c>
      <c r="Y1523" s="35" t="str">
        <f t="shared" si="237"/>
        <v/>
      </c>
      <c r="Z1523" s="38" t="str">
        <f t="shared" si="232"/>
        <v>V8</v>
      </c>
      <c r="AA1523" s="38" t="str">
        <f t="shared" si="240"/>
        <v>V9</v>
      </c>
      <c r="AB1523" s="38" t="str">
        <f t="shared" si="233"/>
        <v>V10</v>
      </c>
      <c r="AC1523" s="38">
        <f>IF($AF1523=20,"",IF($V1523=0,"",IF($H1523="Adblue Bidon","",IF($H1523="GNC (KG)","",IF($H1523="Frais de service EV","",IF($Q1523=1,$G$2:$G$4524,""))))))</f>
        <v>20.9</v>
      </c>
      <c r="AD1523" s="33" t="str">
        <f t="shared" si="238"/>
        <v/>
      </c>
      <c r="AE1523" s="36" t="str">
        <f t="shared" si="239"/>
        <v/>
      </c>
      <c r="AF1523" s="37" t="str">
        <f>IFERROR(VLOOKUP($F$2,IMPUTATION!F:G,2,0),"")</f>
        <v/>
      </c>
    </row>
    <row r="1524" spans="1:32">
      <c r="A1524" s="31">
        <v>44408</v>
      </c>
      <c r="B1524" s="32">
        <v>71.16</v>
      </c>
      <c r="C1524" s="32" t="s">
        <v>393</v>
      </c>
      <c r="D1524" s="32" t="s">
        <v>371</v>
      </c>
      <c r="E1524" s="32" t="s">
        <v>180</v>
      </c>
      <c r="F1524" s="32" t="s">
        <v>843</v>
      </c>
      <c r="G1524" s="32">
        <v>43.18</v>
      </c>
      <c r="H1524" s="32" t="s">
        <v>389</v>
      </c>
      <c r="I1524" s="32">
        <v>59.3</v>
      </c>
      <c r="J1524" s="32">
        <v>80</v>
      </c>
      <c r="K1524" s="32">
        <v>9.49</v>
      </c>
      <c r="L1524" s="32">
        <v>61.67</v>
      </c>
      <c r="M1524" s="32" t="s">
        <v>18</v>
      </c>
      <c r="N1524" s="32" t="s">
        <v>18</v>
      </c>
      <c r="O1524" s="32">
        <v>6401093</v>
      </c>
      <c r="P1524" s="38">
        <f>IF($H1524="",VLOOKUP($C1524,IMPUTATION_CARBURANT[],2,0),VLOOKUP($H1524,IMPUTATION_CARBURANT[],2,0))</f>
        <v>1</v>
      </c>
      <c r="Q1524" s="38">
        <f>IF(AND($P1524=123401,$M1524="VP"),124013,$P$2:$P$4524)</f>
        <v>1</v>
      </c>
      <c r="R1524" s="38" t="str">
        <f t="shared" si="231"/>
        <v>TEST</v>
      </c>
      <c r="S1524" s="38">
        <f>ABS($B1524)</f>
        <v>71.16</v>
      </c>
      <c r="T1524" s="38">
        <f>ABS($I1524)</f>
        <v>59.3</v>
      </c>
      <c r="U1524" s="38">
        <f>ABS($K1524)</f>
        <v>9.49</v>
      </c>
      <c r="V1524" s="34">
        <f t="shared" si="234"/>
        <v>47.44</v>
      </c>
      <c r="W1524" s="35">
        <f t="shared" si="235"/>
        <v>14.23</v>
      </c>
      <c r="X1524" s="34" t="str">
        <f t="shared" si="236"/>
        <v/>
      </c>
      <c r="Y1524" s="35" t="str">
        <f t="shared" si="237"/>
        <v/>
      </c>
      <c r="Z1524" s="38" t="str">
        <f t="shared" si="232"/>
        <v>V8</v>
      </c>
      <c r="AA1524" s="38" t="str">
        <f t="shared" si="240"/>
        <v>V9</v>
      </c>
      <c r="AB1524" s="38" t="str">
        <f t="shared" si="233"/>
        <v>V10</v>
      </c>
      <c r="AC1524" s="38">
        <f>IF($AF1524=20,"",IF($V1524=0,"",IF($H1524="Adblue Bidon","",IF($H1524="GNC (KG)","",IF($H1524="Frais de service EV","",IF($Q1524=1,$G$2:$G$4524,""))))))</f>
        <v>43.18</v>
      </c>
      <c r="AD1524" s="33" t="str">
        <f t="shared" si="238"/>
        <v/>
      </c>
      <c r="AE1524" s="36" t="str">
        <f t="shared" si="239"/>
        <v/>
      </c>
      <c r="AF1524" s="37" t="str">
        <f>IFERROR(VLOOKUP($F$2,IMPUTATION!F:G,2,0),"")</f>
        <v/>
      </c>
    </row>
    <row r="1525" spans="1:32">
      <c r="A1525" s="31">
        <v>44408</v>
      </c>
      <c r="B1525" s="32">
        <v>78.290000000000006</v>
      </c>
      <c r="C1525" s="32" t="s">
        <v>21</v>
      </c>
      <c r="D1525" s="32" t="s">
        <v>371</v>
      </c>
      <c r="E1525" s="32" t="s">
        <v>261</v>
      </c>
      <c r="F1525" s="32" t="s">
        <v>1599</v>
      </c>
      <c r="G1525" s="32">
        <v>53.16</v>
      </c>
      <c r="H1525" s="32" t="s">
        <v>380</v>
      </c>
      <c r="I1525" s="32">
        <v>65.239999999999995</v>
      </c>
      <c r="J1525" s="32">
        <v>80</v>
      </c>
      <c r="K1525" s="32">
        <v>10.44</v>
      </c>
      <c r="L1525" s="32">
        <v>67.849999999999994</v>
      </c>
      <c r="M1525" s="32" t="s">
        <v>18</v>
      </c>
      <c r="N1525" s="32" t="s">
        <v>18</v>
      </c>
      <c r="O1525" s="32">
        <v>6176710</v>
      </c>
      <c r="P1525" s="38">
        <f>IF($H1525="",VLOOKUP($C1525,IMPUTATION_CARBURANT[],2,0),VLOOKUP($H1525,IMPUTATION_CARBURANT[],2,0))</f>
        <v>1</v>
      </c>
      <c r="Q1525" s="38">
        <f>IF(AND($P1525=123401,$M1525="VP"),124013,$P$2:$P$4524)</f>
        <v>1</v>
      </c>
      <c r="R1525" s="38" t="str">
        <f t="shared" si="231"/>
        <v>TEST</v>
      </c>
      <c r="S1525" s="38">
        <f>ABS($B1525)</f>
        <v>78.290000000000006</v>
      </c>
      <c r="T1525" s="38">
        <f>ABS($I1525)</f>
        <v>65.239999999999995</v>
      </c>
      <c r="U1525" s="38">
        <f>ABS($K1525)</f>
        <v>10.44</v>
      </c>
      <c r="V1525" s="34">
        <f t="shared" si="234"/>
        <v>52.19</v>
      </c>
      <c r="W1525" s="35">
        <f t="shared" si="235"/>
        <v>15.66</v>
      </c>
      <c r="X1525" s="34" t="str">
        <f t="shared" si="236"/>
        <v/>
      </c>
      <c r="Y1525" s="35" t="str">
        <f t="shared" si="237"/>
        <v/>
      </c>
      <c r="Z1525" s="38" t="str">
        <f t="shared" si="232"/>
        <v>V8</v>
      </c>
      <c r="AA1525" s="38" t="str">
        <f t="shared" si="240"/>
        <v>V9</v>
      </c>
      <c r="AB1525" s="38" t="str">
        <f t="shared" si="233"/>
        <v>V10</v>
      </c>
      <c r="AC1525" s="38">
        <f>IF($AF1525=20,"",IF($V1525=0,"",IF($H1525="Adblue Bidon","",IF($H1525="GNC (KG)","",IF($H1525="Frais de service EV","",IF($Q1525=1,$G$2:$G$4524,""))))))</f>
        <v>53.16</v>
      </c>
      <c r="AD1525" s="33" t="str">
        <f t="shared" si="238"/>
        <v/>
      </c>
      <c r="AE1525" s="36" t="str">
        <f t="shared" si="239"/>
        <v/>
      </c>
      <c r="AF1525" s="37" t="str">
        <f>IFERROR(VLOOKUP($F$2,IMPUTATION!F:G,2,0),"")</f>
        <v/>
      </c>
    </row>
    <row r="1526" spans="1:32">
      <c r="A1526" s="31">
        <v>44408</v>
      </c>
      <c r="B1526" s="32">
        <v>39.79</v>
      </c>
      <c r="C1526" s="32" t="s">
        <v>393</v>
      </c>
      <c r="D1526" s="32" t="s">
        <v>371</v>
      </c>
      <c r="E1526" s="32" t="s">
        <v>147</v>
      </c>
      <c r="F1526" s="32" t="s">
        <v>1458</v>
      </c>
      <c r="G1526" s="32">
        <v>25.14</v>
      </c>
      <c r="H1526" s="32" t="s">
        <v>387</v>
      </c>
      <c r="I1526" s="32">
        <v>33.159999999999997</v>
      </c>
      <c r="J1526" s="32">
        <v>80</v>
      </c>
      <c r="K1526" s="32">
        <v>5.3</v>
      </c>
      <c r="L1526" s="32">
        <v>34.49</v>
      </c>
      <c r="M1526" s="32" t="s">
        <v>18</v>
      </c>
      <c r="N1526" s="32" t="s">
        <v>18</v>
      </c>
      <c r="O1526" s="32">
        <v>6400754</v>
      </c>
      <c r="P1526" s="38">
        <f>IF($H1526="",VLOOKUP($C1526,IMPUTATION_CARBURANT[],2,0),VLOOKUP($H1526,IMPUTATION_CARBURANT[],2,0))</f>
        <v>1</v>
      </c>
      <c r="Q1526" s="38">
        <f>IF(AND($P1526=123401,$M1526="VP"),124013,$P$2:$P$4524)</f>
        <v>1</v>
      </c>
      <c r="R1526" s="38" t="str">
        <f t="shared" si="231"/>
        <v>TEST</v>
      </c>
      <c r="S1526" s="38">
        <f>ABS($B1526)</f>
        <v>39.79</v>
      </c>
      <c r="T1526" s="38">
        <f>ABS($I1526)</f>
        <v>33.159999999999997</v>
      </c>
      <c r="U1526" s="38">
        <f>ABS($K1526)</f>
        <v>5.3</v>
      </c>
      <c r="V1526" s="34">
        <f t="shared" si="234"/>
        <v>26.53</v>
      </c>
      <c r="W1526" s="35">
        <f t="shared" si="235"/>
        <v>7.96</v>
      </c>
      <c r="X1526" s="34" t="str">
        <f t="shared" si="236"/>
        <v/>
      </c>
      <c r="Y1526" s="35" t="str">
        <f t="shared" si="237"/>
        <v/>
      </c>
      <c r="Z1526" s="38" t="str">
        <f t="shared" si="232"/>
        <v>V8</v>
      </c>
      <c r="AA1526" s="38" t="str">
        <f t="shared" si="240"/>
        <v>V9</v>
      </c>
      <c r="AB1526" s="38" t="str">
        <f t="shared" si="233"/>
        <v>V10</v>
      </c>
      <c r="AC1526" s="38">
        <f>IF($AF1526=20,"",IF($V1526=0,"",IF($H1526="Adblue Bidon","",IF($H1526="GNC (KG)","",IF($H1526="Frais de service EV","",IF($Q1526=1,$G$2:$G$4524,""))))))</f>
        <v>25.14</v>
      </c>
      <c r="AD1526" s="33" t="str">
        <f t="shared" si="238"/>
        <v/>
      </c>
      <c r="AE1526" s="36" t="str">
        <f t="shared" si="239"/>
        <v/>
      </c>
      <c r="AF1526" s="37" t="str">
        <f>IFERROR(VLOOKUP($F$2,IMPUTATION!F:G,2,0),"")</f>
        <v/>
      </c>
    </row>
    <row r="1527" spans="1:32">
      <c r="A1527" s="31">
        <v>44408</v>
      </c>
      <c r="B1527" s="32">
        <v>66.66</v>
      </c>
      <c r="C1527" s="32" t="s">
        <v>393</v>
      </c>
      <c r="D1527" s="32" t="s">
        <v>371</v>
      </c>
      <c r="E1527" s="32" t="s">
        <v>109</v>
      </c>
      <c r="F1527" s="32" t="s">
        <v>1452</v>
      </c>
      <c r="G1527" s="32">
        <v>41.85</v>
      </c>
      <c r="H1527" s="32" t="s">
        <v>387</v>
      </c>
      <c r="I1527" s="32">
        <v>55.55</v>
      </c>
      <c r="J1527" s="32">
        <v>80</v>
      </c>
      <c r="K1527" s="32">
        <v>8.89</v>
      </c>
      <c r="L1527" s="32">
        <v>57.77</v>
      </c>
      <c r="M1527" s="32" t="s">
        <v>18</v>
      </c>
      <c r="N1527" s="32" t="s">
        <v>18</v>
      </c>
      <c r="O1527" s="32">
        <v>6401027</v>
      </c>
      <c r="P1527" s="38">
        <f>IF($H1527="",VLOOKUP($C1527,IMPUTATION_CARBURANT[],2,0),VLOOKUP($H1527,IMPUTATION_CARBURANT[],2,0))</f>
        <v>1</v>
      </c>
      <c r="Q1527" s="38">
        <f>IF(AND($P1527=123401,$M1527="VP"),124013,$P$2:$P$4524)</f>
        <v>1</v>
      </c>
      <c r="R1527" s="38" t="str">
        <f t="shared" si="231"/>
        <v>TEST</v>
      </c>
      <c r="S1527" s="38">
        <f>ABS($B1527)</f>
        <v>66.66</v>
      </c>
      <c r="T1527" s="38">
        <f>ABS($I1527)</f>
        <v>55.55</v>
      </c>
      <c r="U1527" s="38">
        <f>ABS($K1527)</f>
        <v>8.89</v>
      </c>
      <c r="V1527" s="34">
        <f t="shared" si="234"/>
        <v>44.44</v>
      </c>
      <c r="W1527" s="35">
        <f t="shared" si="235"/>
        <v>13.33</v>
      </c>
      <c r="X1527" s="34" t="str">
        <f t="shared" si="236"/>
        <v/>
      </c>
      <c r="Y1527" s="35" t="str">
        <f t="shared" si="237"/>
        <v/>
      </c>
      <c r="Z1527" s="38" t="str">
        <f t="shared" si="232"/>
        <v>V8</v>
      </c>
      <c r="AA1527" s="38" t="str">
        <f t="shared" si="240"/>
        <v>V9</v>
      </c>
      <c r="AB1527" s="38" t="str">
        <f t="shared" si="233"/>
        <v>V10</v>
      </c>
      <c r="AC1527" s="38">
        <f>IF($AF1527=20,"",IF($V1527=0,"",IF($H1527="Adblue Bidon","",IF($H1527="GNC (KG)","",IF($H1527="Frais de service EV","",IF($Q1527=1,$G$2:$G$4524,""))))))</f>
        <v>41.85</v>
      </c>
      <c r="AD1527" s="33" t="str">
        <f t="shared" si="238"/>
        <v/>
      </c>
      <c r="AE1527" s="36" t="str">
        <f t="shared" si="239"/>
        <v/>
      </c>
      <c r="AF1527" s="37" t="str">
        <f>IFERROR(VLOOKUP($F$2,IMPUTATION!F:G,2,0),"")</f>
        <v/>
      </c>
    </row>
    <row r="1528" spans="1:32">
      <c r="A1528" s="31">
        <v>44408</v>
      </c>
      <c r="B1528" s="32">
        <v>64.13</v>
      </c>
      <c r="C1528" s="32" t="s">
        <v>393</v>
      </c>
      <c r="D1528" s="32" t="s">
        <v>371</v>
      </c>
      <c r="E1528" s="32" t="s">
        <v>283</v>
      </c>
      <c r="F1528" s="32" t="s">
        <v>1466</v>
      </c>
      <c r="G1528" s="32">
        <v>39.83</v>
      </c>
      <c r="H1528" s="32" t="s">
        <v>387</v>
      </c>
      <c r="I1528" s="32">
        <v>53.44</v>
      </c>
      <c r="J1528" s="32">
        <v>80</v>
      </c>
      <c r="K1528" s="32">
        <v>8.5500000000000007</v>
      </c>
      <c r="L1528" s="32">
        <v>55.58</v>
      </c>
      <c r="M1528" s="32" t="s">
        <v>18</v>
      </c>
      <c r="N1528" s="32" t="s">
        <v>18</v>
      </c>
      <c r="O1528" s="32">
        <v>6401540</v>
      </c>
      <c r="P1528" s="38">
        <f>IF($H1528="",VLOOKUP($C1528,IMPUTATION_CARBURANT[],2,0),VLOOKUP($H1528,IMPUTATION_CARBURANT[],2,0))</f>
        <v>1</v>
      </c>
      <c r="Q1528" s="38">
        <f>IF(AND($P1528=123401,$M1528="VP"),124013,$P$2:$P$4524)</f>
        <v>1</v>
      </c>
      <c r="R1528" s="38" t="str">
        <f t="shared" si="231"/>
        <v>TEST</v>
      </c>
      <c r="S1528" s="38">
        <f>ABS($B1528)</f>
        <v>64.13</v>
      </c>
      <c r="T1528" s="38">
        <f>ABS($I1528)</f>
        <v>53.44</v>
      </c>
      <c r="U1528" s="38">
        <f>ABS($K1528)</f>
        <v>8.5500000000000007</v>
      </c>
      <c r="V1528" s="34">
        <f t="shared" si="234"/>
        <v>42.75</v>
      </c>
      <c r="W1528" s="35">
        <f t="shared" si="235"/>
        <v>12.83</v>
      </c>
      <c r="X1528" s="34" t="str">
        <f t="shared" si="236"/>
        <v/>
      </c>
      <c r="Y1528" s="35" t="str">
        <f t="shared" si="237"/>
        <v/>
      </c>
      <c r="Z1528" s="38" t="str">
        <f t="shared" si="232"/>
        <v>V8</v>
      </c>
      <c r="AA1528" s="38" t="str">
        <f t="shared" si="240"/>
        <v>V9</v>
      </c>
      <c r="AB1528" s="38" t="str">
        <f t="shared" si="233"/>
        <v>V10</v>
      </c>
      <c r="AC1528" s="38">
        <f>IF($AF1528=20,"",IF($V1528=0,"",IF($H1528="Adblue Bidon","",IF($H1528="GNC (KG)","",IF($H1528="Frais de service EV","",IF($Q1528=1,$G$2:$G$4524,""))))))</f>
        <v>39.83</v>
      </c>
      <c r="AD1528" s="33" t="str">
        <f t="shared" si="238"/>
        <v/>
      </c>
      <c r="AE1528" s="36" t="str">
        <f t="shared" si="239"/>
        <v/>
      </c>
      <c r="AF1528" s="37" t="str">
        <f>IFERROR(VLOOKUP($F$2,IMPUTATION!F:G,2,0),"")</f>
        <v/>
      </c>
    </row>
    <row r="1529" spans="1:32">
      <c r="A1529" s="31">
        <v>44408</v>
      </c>
      <c r="B1529" s="32">
        <v>68.41</v>
      </c>
      <c r="C1529" s="32" t="s">
        <v>393</v>
      </c>
      <c r="D1529" s="32" t="s">
        <v>371</v>
      </c>
      <c r="E1529" s="32" t="s">
        <v>255</v>
      </c>
      <c r="F1529" s="32" t="s">
        <v>668</v>
      </c>
      <c r="G1529" s="32">
        <v>40.29</v>
      </c>
      <c r="H1529" s="32" t="s">
        <v>390</v>
      </c>
      <c r="I1529" s="32">
        <v>57.01</v>
      </c>
      <c r="J1529" s="32">
        <v>80</v>
      </c>
      <c r="K1529" s="32">
        <v>9.1199999999999992</v>
      </c>
      <c r="L1529" s="32">
        <v>59.29</v>
      </c>
      <c r="M1529" s="32" t="s">
        <v>18</v>
      </c>
      <c r="N1529" s="32" t="s">
        <v>18</v>
      </c>
      <c r="O1529" s="32">
        <v>6400817</v>
      </c>
      <c r="P1529" s="38">
        <f>IF($H1529="",VLOOKUP($C1529,IMPUTATION_CARBURANT[],2,0),VLOOKUP($H1529,IMPUTATION_CARBURANT[],2,0))</f>
        <v>1</v>
      </c>
      <c r="Q1529" s="38">
        <f>IF(AND($P1529=123401,$M1529="VP"),124013,$P$2:$P$4524)</f>
        <v>1</v>
      </c>
      <c r="R1529" s="38" t="str">
        <f t="shared" si="231"/>
        <v>TEST</v>
      </c>
      <c r="S1529" s="38">
        <f>ABS($B1529)</f>
        <v>68.41</v>
      </c>
      <c r="T1529" s="38">
        <f>ABS($I1529)</f>
        <v>57.01</v>
      </c>
      <c r="U1529" s="38">
        <f>ABS($K1529)</f>
        <v>9.1199999999999992</v>
      </c>
      <c r="V1529" s="34">
        <f t="shared" si="234"/>
        <v>45.61</v>
      </c>
      <c r="W1529" s="35">
        <f t="shared" si="235"/>
        <v>13.68</v>
      </c>
      <c r="X1529" s="34" t="str">
        <f t="shared" si="236"/>
        <v/>
      </c>
      <c r="Y1529" s="35" t="str">
        <f t="shared" si="237"/>
        <v/>
      </c>
      <c r="Z1529" s="38" t="str">
        <f t="shared" si="232"/>
        <v>V8</v>
      </c>
      <c r="AA1529" s="38" t="str">
        <f t="shared" si="240"/>
        <v>V9</v>
      </c>
      <c r="AB1529" s="38" t="str">
        <f t="shared" si="233"/>
        <v>V10</v>
      </c>
      <c r="AC1529" s="38">
        <f>IF($AF1529=20,"",IF($V1529=0,"",IF($H1529="Adblue Bidon","",IF($H1529="GNC (KG)","",IF($H1529="Frais de service EV","",IF($Q1529=1,$G$2:$G$4524,""))))))</f>
        <v>40.29</v>
      </c>
      <c r="AD1529" s="33" t="str">
        <f t="shared" si="238"/>
        <v/>
      </c>
      <c r="AE1529" s="36" t="str">
        <f t="shared" si="239"/>
        <v/>
      </c>
      <c r="AF1529" s="37" t="str">
        <f>IFERROR(VLOOKUP($F$2,IMPUTATION!F:G,2,0),"")</f>
        <v/>
      </c>
    </row>
    <row r="1530" spans="1:32">
      <c r="A1530" s="31">
        <v>44408</v>
      </c>
      <c r="B1530" s="32">
        <v>37.76</v>
      </c>
      <c r="C1530" s="32" t="s">
        <v>393</v>
      </c>
      <c r="D1530" s="32" t="s">
        <v>371</v>
      </c>
      <c r="E1530" s="32" t="s">
        <v>337</v>
      </c>
      <c r="F1530" s="32" t="s">
        <v>682</v>
      </c>
      <c r="G1530" s="32">
        <v>23.64</v>
      </c>
      <c r="H1530" s="32" t="s">
        <v>387</v>
      </c>
      <c r="I1530" s="32">
        <v>31.47</v>
      </c>
      <c r="J1530" s="32">
        <v>80</v>
      </c>
      <c r="K1530" s="32">
        <v>5.03</v>
      </c>
      <c r="L1530" s="32">
        <v>32.729999999999997</v>
      </c>
      <c r="M1530" s="32" t="s">
        <v>18</v>
      </c>
      <c r="N1530" s="32" t="s">
        <v>18</v>
      </c>
      <c r="O1530" s="32">
        <v>6400634</v>
      </c>
      <c r="P1530" s="38">
        <f>IF($H1530="",VLOOKUP($C1530,IMPUTATION_CARBURANT[],2,0),VLOOKUP($H1530,IMPUTATION_CARBURANT[],2,0))</f>
        <v>1</v>
      </c>
      <c r="Q1530" s="38">
        <f>IF(AND($P1530=123401,$M1530="VP"),124013,$P$2:$P$4524)</f>
        <v>1</v>
      </c>
      <c r="R1530" s="38" t="str">
        <f t="shared" si="231"/>
        <v>TEST</v>
      </c>
      <c r="S1530" s="38">
        <f>ABS($B1530)</f>
        <v>37.76</v>
      </c>
      <c r="T1530" s="38">
        <f>ABS($I1530)</f>
        <v>31.47</v>
      </c>
      <c r="U1530" s="38">
        <f>ABS($K1530)</f>
        <v>5.03</v>
      </c>
      <c r="V1530" s="34">
        <f t="shared" si="234"/>
        <v>25.18</v>
      </c>
      <c r="W1530" s="35">
        <f t="shared" si="235"/>
        <v>7.55</v>
      </c>
      <c r="X1530" s="34" t="str">
        <f t="shared" si="236"/>
        <v/>
      </c>
      <c r="Y1530" s="35" t="str">
        <f t="shared" si="237"/>
        <v/>
      </c>
      <c r="Z1530" s="38" t="str">
        <f t="shared" si="232"/>
        <v>V8</v>
      </c>
      <c r="AA1530" s="38" t="str">
        <f t="shared" si="240"/>
        <v>V9</v>
      </c>
      <c r="AB1530" s="38" t="str">
        <f t="shared" si="233"/>
        <v>V10</v>
      </c>
      <c r="AC1530" s="38">
        <f>IF($AF1530=20,"",IF($V1530=0,"",IF($H1530="Adblue Bidon","",IF($H1530="GNC (KG)","",IF($H1530="Frais de service EV","",IF($Q1530=1,$G$2:$G$4524,""))))))</f>
        <v>23.64</v>
      </c>
      <c r="AD1530" s="33" t="str">
        <f t="shared" si="238"/>
        <v/>
      </c>
      <c r="AE1530" s="36" t="str">
        <f t="shared" si="239"/>
        <v/>
      </c>
      <c r="AF1530" s="37" t="str">
        <f>IFERROR(VLOOKUP($F$2,IMPUTATION!F:G,2,0),"")</f>
        <v/>
      </c>
    </row>
    <row r="1531" spans="1:32">
      <c r="A1531" s="31">
        <v>44408</v>
      </c>
      <c r="B1531" s="32">
        <v>111.41</v>
      </c>
      <c r="C1531" s="32" t="s">
        <v>21</v>
      </c>
      <c r="D1531" s="32" t="s">
        <v>371</v>
      </c>
      <c r="E1531" s="32" t="s">
        <v>113</v>
      </c>
      <c r="F1531" s="32" t="s">
        <v>438</v>
      </c>
      <c r="G1531" s="32">
        <v>75.650000000000006</v>
      </c>
      <c r="H1531" s="32" t="s">
        <v>380</v>
      </c>
      <c r="I1531" s="32">
        <v>92.84</v>
      </c>
      <c r="J1531" s="32">
        <v>80</v>
      </c>
      <c r="K1531" s="32">
        <v>14.86</v>
      </c>
      <c r="L1531" s="32">
        <v>96.55</v>
      </c>
      <c r="M1531" s="32" t="s">
        <v>19</v>
      </c>
      <c r="N1531" s="32" t="s">
        <v>396</v>
      </c>
      <c r="O1531" s="32">
        <v>6177289</v>
      </c>
      <c r="P1531" s="38">
        <f>IF($H1531="",VLOOKUP($C1531,IMPUTATION_CARBURANT[],2,0),VLOOKUP($H1531,IMPUTATION_CARBURANT[],2,0))</f>
        <v>1</v>
      </c>
      <c r="Q1531" s="38">
        <f>IF(AND($P1531=123401,$M1531="VP"),124013,$P$2:$P$4524)</f>
        <v>1</v>
      </c>
      <c r="R1531" s="38" t="str">
        <f t="shared" si="231"/>
        <v>TEST</v>
      </c>
      <c r="S1531" s="38">
        <f>ABS($B1531)</f>
        <v>111.41</v>
      </c>
      <c r="T1531" s="38">
        <f>ABS($I1531)</f>
        <v>92.84</v>
      </c>
      <c r="U1531" s="38">
        <f>ABS($K1531)</f>
        <v>14.86</v>
      </c>
      <c r="V1531" s="34">
        <f t="shared" si="234"/>
        <v>74.27</v>
      </c>
      <c r="W1531" s="35">
        <f t="shared" si="235"/>
        <v>22.28</v>
      </c>
      <c r="X1531" s="34" t="str">
        <f t="shared" si="236"/>
        <v/>
      </c>
      <c r="Y1531" s="35" t="str">
        <f t="shared" si="237"/>
        <v/>
      </c>
      <c r="Z1531" s="38" t="str">
        <f t="shared" si="232"/>
        <v>V8</v>
      </c>
      <c r="AA1531" s="38" t="str">
        <f t="shared" si="240"/>
        <v>V9</v>
      </c>
      <c r="AB1531" s="38" t="str">
        <f t="shared" si="233"/>
        <v>V10</v>
      </c>
      <c r="AC1531" s="38">
        <f>IF($AF1531=20,"",IF($V1531=0,"",IF($H1531="Adblue Bidon","",IF($H1531="GNC (KG)","",IF($H1531="Frais de service EV","",IF($Q1531=1,$G$2:$G$4524,""))))))</f>
        <v>75.650000000000006</v>
      </c>
      <c r="AD1531" s="33" t="str">
        <f t="shared" si="238"/>
        <v/>
      </c>
      <c r="AE1531" s="36" t="str">
        <f t="shared" si="239"/>
        <v/>
      </c>
      <c r="AF1531" s="37" t="str">
        <f>IFERROR(VLOOKUP($F$2,IMPUTATION!F:G,2,0),"")</f>
        <v/>
      </c>
    </row>
    <row r="1532" spans="1:32">
      <c r="A1532" s="31">
        <v>44408</v>
      </c>
      <c r="B1532" s="32">
        <v>46.8</v>
      </c>
      <c r="C1532" s="32" t="s">
        <v>393</v>
      </c>
      <c r="D1532" s="32" t="s">
        <v>371</v>
      </c>
      <c r="E1532" s="32" t="s">
        <v>295</v>
      </c>
      <c r="F1532" s="32" t="s">
        <v>454</v>
      </c>
      <c r="G1532" s="32">
        <v>29.29</v>
      </c>
      <c r="H1532" s="32" t="s">
        <v>387</v>
      </c>
      <c r="I1532" s="32">
        <v>39</v>
      </c>
      <c r="J1532" s="32">
        <v>80</v>
      </c>
      <c r="K1532" s="32">
        <v>6.24</v>
      </c>
      <c r="L1532" s="32">
        <v>40.56</v>
      </c>
      <c r="M1532" s="32" t="s">
        <v>18</v>
      </c>
      <c r="N1532" s="32" t="s">
        <v>18</v>
      </c>
      <c r="O1532" s="32">
        <v>6656534</v>
      </c>
      <c r="P1532" s="38">
        <f>IF($H1532="",VLOOKUP($C1532,IMPUTATION_CARBURANT[],2,0),VLOOKUP($H1532,IMPUTATION_CARBURANT[],2,0))</f>
        <v>1</v>
      </c>
      <c r="Q1532" s="38">
        <f>IF(AND($P1532=123401,$M1532="VP"),124013,$P$2:$P$4524)</f>
        <v>1</v>
      </c>
      <c r="R1532" s="38" t="str">
        <f t="shared" si="231"/>
        <v>TEST</v>
      </c>
      <c r="S1532" s="38">
        <f>ABS($B1532)</f>
        <v>46.8</v>
      </c>
      <c r="T1532" s="38">
        <f>ABS($I1532)</f>
        <v>39</v>
      </c>
      <c r="U1532" s="38">
        <f>ABS($K1532)</f>
        <v>6.24</v>
      </c>
      <c r="V1532" s="34">
        <f t="shared" si="234"/>
        <v>31.2</v>
      </c>
      <c r="W1532" s="35">
        <f t="shared" si="235"/>
        <v>9.36</v>
      </c>
      <c r="X1532" s="34" t="str">
        <f t="shared" si="236"/>
        <v/>
      </c>
      <c r="Y1532" s="35" t="str">
        <f t="shared" si="237"/>
        <v/>
      </c>
      <c r="Z1532" s="38" t="str">
        <f t="shared" si="232"/>
        <v>V8</v>
      </c>
      <c r="AA1532" s="38" t="str">
        <f t="shared" si="240"/>
        <v>V9</v>
      </c>
      <c r="AB1532" s="38" t="str">
        <f t="shared" si="233"/>
        <v>V10</v>
      </c>
      <c r="AC1532" s="38">
        <f>IF($AF1532=20,"",IF($V1532=0,"",IF($H1532="Adblue Bidon","",IF($H1532="GNC (KG)","",IF($H1532="Frais de service EV","",IF($Q1532=1,$G$2:$G$4524,""))))))</f>
        <v>29.29</v>
      </c>
      <c r="AD1532" s="33" t="str">
        <f t="shared" si="238"/>
        <v/>
      </c>
      <c r="AE1532" s="36" t="str">
        <f t="shared" si="239"/>
        <v/>
      </c>
      <c r="AF1532" s="37" t="str">
        <f>IFERROR(VLOOKUP($F$2,IMPUTATION!F:G,2,0),"")</f>
        <v/>
      </c>
    </row>
    <row r="1533" spans="1:32">
      <c r="A1533" s="31">
        <v>44408</v>
      </c>
      <c r="B1533" s="32">
        <v>57.48</v>
      </c>
      <c r="C1533" s="32" t="s">
        <v>393</v>
      </c>
      <c r="D1533" s="32" t="s">
        <v>371</v>
      </c>
      <c r="E1533" s="32" t="s">
        <v>270</v>
      </c>
      <c r="F1533" s="32" t="s">
        <v>494</v>
      </c>
      <c r="G1533" s="32">
        <v>35.700000000000003</v>
      </c>
      <c r="H1533" s="32" t="s">
        <v>387</v>
      </c>
      <c r="I1533" s="32">
        <v>47.9</v>
      </c>
      <c r="J1533" s="32">
        <v>80</v>
      </c>
      <c r="K1533" s="32">
        <v>7.66</v>
      </c>
      <c r="L1533" s="32">
        <v>49.82</v>
      </c>
      <c r="M1533" s="32" t="s">
        <v>18</v>
      </c>
      <c r="N1533" s="32" t="s">
        <v>18</v>
      </c>
      <c r="O1533" s="32">
        <v>6402029</v>
      </c>
      <c r="P1533" s="38">
        <f>IF($H1533="",VLOOKUP($C1533,IMPUTATION_CARBURANT[],2,0),VLOOKUP($H1533,IMPUTATION_CARBURANT[],2,0))</f>
        <v>1</v>
      </c>
      <c r="Q1533" s="38">
        <f>IF(AND($P1533=123401,$M1533="VP"),124013,$P$2:$P$4524)</f>
        <v>1</v>
      </c>
      <c r="R1533" s="38" t="str">
        <f t="shared" si="231"/>
        <v>TEST</v>
      </c>
      <c r="S1533" s="38">
        <f>ABS($B1533)</f>
        <v>57.48</v>
      </c>
      <c r="T1533" s="38">
        <f>ABS($I1533)</f>
        <v>47.9</v>
      </c>
      <c r="U1533" s="38">
        <f>ABS($K1533)</f>
        <v>7.66</v>
      </c>
      <c r="V1533" s="34">
        <f t="shared" si="234"/>
        <v>38.32</v>
      </c>
      <c r="W1533" s="35">
        <f t="shared" si="235"/>
        <v>11.5</v>
      </c>
      <c r="X1533" s="34" t="str">
        <f t="shared" si="236"/>
        <v/>
      </c>
      <c r="Y1533" s="35" t="str">
        <f t="shared" si="237"/>
        <v/>
      </c>
      <c r="Z1533" s="38" t="str">
        <f t="shared" si="232"/>
        <v>V8</v>
      </c>
      <c r="AA1533" s="38" t="str">
        <f t="shared" si="240"/>
        <v>V9</v>
      </c>
      <c r="AB1533" s="38" t="str">
        <f t="shared" si="233"/>
        <v>V10</v>
      </c>
      <c r="AC1533" s="38">
        <f>IF($AF1533=20,"",IF($V1533=0,"",IF($H1533="Adblue Bidon","",IF($H1533="GNC (KG)","",IF($H1533="Frais de service EV","",IF($Q1533=1,$G$2:$G$4524,""))))))</f>
        <v>35.700000000000003</v>
      </c>
      <c r="AD1533" s="33" t="str">
        <f t="shared" si="238"/>
        <v/>
      </c>
      <c r="AE1533" s="36" t="str">
        <f t="shared" si="239"/>
        <v/>
      </c>
      <c r="AF1533" s="37" t="str">
        <f>IFERROR(VLOOKUP($F$2,IMPUTATION!F:G,2,0),"")</f>
        <v/>
      </c>
    </row>
    <row r="1534" spans="1:32">
      <c r="A1534" s="31">
        <v>44408</v>
      </c>
      <c r="B1534" s="32">
        <v>46.72</v>
      </c>
      <c r="C1534" s="32" t="s">
        <v>393</v>
      </c>
      <c r="D1534" s="32" t="s">
        <v>371</v>
      </c>
      <c r="E1534" s="32" t="s">
        <v>227</v>
      </c>
      <c r="F1534" s="32" t="s">
        <v>1600</v>
      </c>
      <c r="G1534" s="32">
        <v>29.33</v>
      </c>
      <c r="H1534" s="32" t="s">
        <v>387</v>
      </c>
      <c r="I1534" s="32">
        <v>38.93</v>
      </c>
      <c r="J1534" s="32">
        <v>80</v>
      </c>
      <c r="K1534" s="32">
        <v>6.23</v>
      </c>
      <c r="L1534" s="32">
        <v>40.49</v>
      </c>
      <c r="M1534" s="32" t="s">
        <v>18</v>
      </c>
      <c r="N1534" s="32" t="s">
        <v>18</v>
      </c>
      <c r="O1534" s="32">
        <v>6788336</v>
      </c>
      <c r="P1534" s="38">
        <f>IF($H1534="",VLOOKUP($C1534,IMPUTATION_CARBURANT[],2,0),VLOOKUP($H1534,IMPUTATION_CARBURANT[],2,0))</f>
        <v>1</v>
      </c>
      <c r="Q1534" s="38">
        <f>IF(AND($P1534=123401,$M1534="VP"),124013,$P$2:$P$4524)</f>
        <v>1</v>
      </c>
      <c r="R1534" s="38" t="str">
        <f t="shared" si="231"/>
        <v>TEST</v>
      </c>
      <c r="S1534" s="38">
        <f>ABS($B1534)</f>
        <v>46.72</v>
      </c>
      <c r="T1534" s="38">
        <f>ABS($I1534)</f>
        <v>38.93</v>
      </c>
      <c r="U1534" s="38">
        <f>ABS($K1534)</f>
        <v>6.23</v>
      </c>
      <c r="V1534" s="34">
        <f t="shared" si="234"/>
        <v>31.14</v>
      </c>
      <c r="W1534" s="35">
        <f t="shared" si="235"/>
        <v>9.35</v>
      </c>
      <c r="X1534" s="34" t="str">
        <f t="shared" si="236"/>
        <v/>
      </c>
      <c r="Y1534" s="35" t="str">
        <f t="shared" si="237"/>
        <v/>
      </c>
      <c r="Z1534" s="38" t="str">
        <f t="shared" si="232"/>
        <v>V8</v>
      </c>
      <c r="AA1534" s="38" t="str">
        <f t="shared" si="240"/>
        <v>V9</v>
      </c>
      <c r="AB1534" s="38" t="str">
        <f t="shared" si="233"/>
        <v>V10</v>
      </c>
      <c r="AC1534" s="38">
        <f>IF($AF1534=20,"",IF($V1534=0,"",IF($H1534="Adblue Bidon","",IF($H1534="GNC (KG)","",IF($H1534="Frais de service EV","",IF($Q1534=1,$G$2:$G$4524,""))))))</f>
        <v>29.33</v>
      </c>
      <c r="AD1534" s="33" t="str">
        <f t="shared" si="238"/>
        <v/>
      </c>
      <c r="AE1534" s="36" t="str">
        <f t="shared" si="239"/>
        <v/>
      </c>
      <c r="AF1534" s="37" t="str">
        <f>IFERROR(VLOOKUP($F$2,IMPUTATION!F:G,2,0),"")</f>
        <v/>
      </c>
    </row>
    <row r="1535" spans="1:32">
      <c r="A1535" s="31">
        <v>44408</v>
      </c>
      <c r="B1535" s="32">
        <v>118.27</v>
      </c>
      <c r="C1535" s="32" t="s">
        <v>21</v>
      </c>
      <c r="D1535" s="32" t="s">
        <v>371</v>
      </c>
      <c r="E1535" s="32" t="s">
        <v>111</v>
      </c>
      <c r="F1535" s="32" t="s">
        <v>417</v>
      </c>
      <c r="G1535" s="32">
        <v>80.58</v>
      </c>
      <c r="H1535" s="32" t="s">
        <v>380</v>
      </c>
      <c r="I1535" s="32">
        <v>98.56</v>
      </c>
      <c r="J1535" s="32">
        <v>80</v>
      </c>
      <c r="K1535" s="32">
        <v>15.77</v>
      </c>
      <c r="L1535" s="32">
        <v>102.5</v>
      </c>
      <c r="M1535" s="32" t="s">
        <v>19</v>
      </c>
      <c r="N1535" s="32" t="s">
        <v>396</v>
      </c>
      <c r="O1535" s="32">
        <v>6177451</v>
      </c>
      <c r="P1535" s="38">
        <f>IF($H1535="",VLOOKUP($C1535,IMPUTATION_CARBURANT[],2,0),VLOOKUP($H1535,IMPUTATION_CARBURANT[],2,0))</f>
        <v>1</v>
      </c>
      <c r="Q1535" s="38">
        <f>IF(AND($P1535=123401,$M1535="VP"),124013,$P$2:$P$4524)</f>
        <v>1</v>
      </c>
      <c r="R1535" s="38" t="str">
        <f t="shared" si="231"/>
        <v>TEST</v>
      </c>
      <c r="S1535" s="38">
        <f>ABS($B1535)</f>
        <v>118.27</v>
      </c>
      <c r="T1535" s="38">
        <f>ABS($I1535)</f>
        <v>98.56</v>
      </c>
      <c r="U1535" s="38">
        <f>ABS($K1535)</f>
        <v>15.77</v>
      </c>
      <c r="V1535" s="34">
        <f t="shared" si="234"/>
        <v>78.849999999999994</v>
      </c>
      <c r="W1535" s="35">
        <f t="shared" si="235"/>
        <v>23.65</v>
      </c>
      <c r="X1535" s="34" t="str">
        <f t="shared" si="236"/>
        <v/>
      </c>
      <c r="Y1535" s="35" t="str">
        <f t="shared" si="237"/>
        <v/>
      </c>
      <c r="Z1535" s="38" t="str">
        <f t="shared" si="232"/>
        <v>V8</v>
      </c>
      <c r="AA1535" s="38" t="str">
        <f t="shared" si="240"/>
        <v>V9</v>
      </c>
      <c r="AB1535" s="38" t="str">
        <f t="shared" si="233"/>
        <v>V10</v>
      </c>
      <c r="AC1535" s="38">
        <f>IF($AF1535=20,"",IF($V1535=0,"",IF($H1535="Adblue Bidon","",IF($H1535="GNC (KG)","",IF($H1535="Frais de service EV","",IF($Q1535=1,$G$2:$G$4524,""))))))</f>
        <v>80.58</v>
      </c>
      <c r="AD1535" s="33" t="str">
        <f t="shared" si="238"/>
        <v/>
      </c>
      <c r="AE1535" s="36" t="str">
        <f t="shared" si="239"/>
        <v/>
      </c>
      <c r="AF1535" s="37" t="str">
        <f>IFERROR(VLOOKUP($F$2,IMPUTATION!F:G,2,0),"")</f>
        <v/>
      </c>
    </row>
    <row r="1536" spans="1:32">
      <c r="A1536" s="31">
        <v>44408</v>
      </c>
      <c r="B1536" s="32">
        <v>67.66</v>
      </c>
      <c r="C1536" s="32" t="s">
        <v>393</v>
      </c>
      <c r="D1536" s="32" t="s">
        <v>371</v>
      </c>
      <c r="E1536" s="32" t="s">
        <v>280</v>
      </c>
      <c r="F1536" s="32" t="s">
        <v>459</v>
      </c>
      <c r="G1536" s="32">
        <v>42.15</v>
      </c>
      <c r="H1536" s="32" t="s">
        <v>387</v>
      </c>
      <c r="I1536" s="32">
        <v>56.38</v>
      </c>
      <c r="J1536" s="32">
        <v>80</v>
      </c>
      <c r="K1536" s="32">
        <v>9.02</v>
      </c>
      <c r="L1536" s="32">
        <v>58.64</v>
      </c>
      <c r="M1536" s="32" t="s">
        <v>18</v>
      </c>
      <c r="N1536" s="32" t="s">
        <v>18</v>
      </c>
      <c r="O1536" s="32">
        <v>6400529</v>
      </c>
      <c r="P1536" s="38">
        <f>IF($H1536="",VLOOKUP($C1536,IMPUTATION_CARBURANT[],2,0),VLOOKUP($H1536,IMPUTATION_CARBURANT[],2,0))</f>
        <v>1</v>
      </c>
      <c r="Q1536" s="38">
        <f>IF(AND($P1536=123401,$M1536="VP"),124013,$P$2:$P$4524)</f>
        <v>1</v>
      </c>
      <c r="R1536" s="38" t="str">
        <f t="shared" si="231"/>
        <v>TEST</v>
      </c>
      <c r="S1536" s="38">
        <f>ABS($B1536)</f>
        <v>67.66</v>
      </c>
      <c r="T1536" s="38">
        <f>ABS($I1536)</f>
        <v>56.38</v>
      </c>
      <c r="U1536" s="38">
        <f>ABS($K1536)</f>
        <v>9.02</v>
      </c>
      <c r="V1536" s="34">
        <f t="shared" si="234"/>
        <v>45.1</v>
      </c>
      <c r="W1536" s="35">
        <f t="shared" si="235"/>
        <v>13.54</v>
      </c>
      <c r="X1536" s="34" t="str">
        <f t="shared" si="236"/>
        <v/>
      </c>
      <c r="Y1536" s="35" t="str">
        <f t="shared" si="237"/>
        <v/>
      </c>
      <c r="Z1536" s="38" t="str">
        <f t="shared" si="232"/>
        <v>V8</v>
      </c>
      <c r="AA1536" s="38" t="str">
        <f t="shared" si="240"/>
        <v>V9</v>
      </c>
      <c r="AB1536" s="38" t="str">
        <f t="shared" si="233"/>
        <v>V10</v>
      </c>
      <c r="AC1536" s="38">
        <f>IF($AF1536=20,"",IF($V1536=0,"",IF($H1536="Adblue Bidon","",IF($H1536="GNC (KG)","",IF($H1536="Frais de service EV","",IF($Q1536=1,$G$2:$G$4524,""))))))</f>
        <v>42.15</v>
      </c>
      <c r="AD1536" s="33" t="str">
        <f t="shared" si="238"/>
        <v/>
      </c>
      <c r="AE1536" s="36" t="str">
        <f t="shared" si="239"/>
        <v/>
      </c>
      <c r="AF1536" s="37" t="str">
        <f>IFERROR(VLOOKUP($F$2,IMPUTATION!F:G,2,0),"")</f>
        <v/>
      </c>
    </row>
    <row r="1537" spans="1:32">
      <c r="A1537" s="31">
        <v>44408</v>
      </c>
      <c r="B1537" s="32">
        <v>125.9</v>
      </c>
      <c r="C1537" s="32" t="s">
        <v>21</v>
      </c>
      <c r="D1537" s="32" t="s">
        <v>371</v>
      </c>
      <c r="E1537" s="32" t="s">
        <v>85</v>
      </c>
      <c r="F1537" s="32" t="s">
        <v>1416</v>
      </c>
      <c r="G1537" s="32">
        <v>85.49</v>
      </c>
      <c r="H1537" s="32" t="s">
        <v>380</v>
      </c>
      <c r="I1537" s="32">
        <v>104.92</v>
      </c>
      <c r="J1537" s="32">
        <v>80</v>
      </c>
      <c r="K1537" s="32">
        <v>16.78</v>
      </c>
      <c r="L1537" s="32">
        <v>109.12</v>
      </c>
      <c r="M1537" s="32" t="s">
        <v>19</v>
      </c>
      <c r="N1537" s="32" t="s">
        <v>396</v>
      </c>
      <c r="O1537" s="32">
        <v>6177283</v>
      </c>
      <c r="P1537" s="38">
        <f>IF($H1537="",VLOOKUP($C1537,IMPUTATION_CARBURANT[],2,0),VLOOKUP($H1537,IMPUTATION_CARBURANT[],2,0))</f>
        <v>1</v>
      </c>
      <c r="Q1537" s="38">
        <f>IF(AND($P1537=123401,$M1537="VP"),124013,$P$2:$P$4524)</f>
        <v>1</v>
      </c>
      <c r="R1537" s="38" t="str">
        <f t="shared" si="231"/>
        <v>TEST</v>
      </c>
      <c r="S1537" s="38">
        <f>ABS($B1537)</f>
        <v>125.9</v>
      </c>
      <c r="T1537" s="38">
        <f>ABS($I1537)</f>
        <v>104.92</v>
      </c>
      <c r="U1537" s="38">
        <f>ABS($K1537)</f>
        <v>16.78</v>
      </c>
      <c r="V1537" s="34">
        <f t="shared" si="234"/>
        <v>83.94</v>
      </c>
      <c r="W1537" s="35">
        <f t="shared" si="235"/>
        <v>25.18</v>
      </c>
      <c r="X1537" s="34" t="str">
        <f t="shared" si="236"/>
        <v/>
      </c>
      <c r="Y1537" s="35" t="str">
        <f t="shared" si="237"/>
        <v/>
      </c>
      <c r="Z1537" s="38" t="str">
        <f t="shared" si="232"/>
        <v>V8</v>
      </c>
      <c r="AA1537" s="38" t="str">
        <f t="shared" si="240"/>
        <v>V9</v>
      </c>
      <c r="AB1537" s="38" t="str">
        <f t="shared" si="233"/>
        <v>V10</v>
      </c>
      <c r="AC1537" s="38">
        <f>IF($AF1537=20,"",IF($V1537=0,"",IF($H1537="Adblue Bidon","",IF($H1537="GNC (KG)","",IF($H1537="Frais de service EV","",IF($Q1537=1,$G$2:$G$4524,""))))))</f>
        <v>85.49</v>
      </c>
      <c r="AD1537" s="33" t="str">
        <f t="shared" si="238"/>
        <v/>
      </c>
      <c r="AE1537" s="36" t="str">
        <f t="shared" si="239"/>
        <v/>
      </c>
      <c r="AF1537" s="37" t="str">
        <f>IFERROR(VLOOKUP($F$2,IMPUTATION!F:G,2,0),"")</f>
        <v/>
      </c>
    </row>
    <row r="1538" spans="1:32">
      <c r="A1538" s="31">
        <v>44408</v>
      </c>
      <c r="B1538" s="32">
        <v>67.75</v>
      </c>
      <c r="C1538" s="32" t="s">
        <v>21</v>
      </c>
      <c r="D1538" s="32" t="s">
        <v>371</v>
      </c>
      <c r="E1538" s="32" t="s">
        <v>22</v>
      </c>
      <c r="F1538" s="32" t="s">
        <v>514</v>
      </c>
      <c r="G1538" s="32">
        <v>46.16</v>
      </c>
      <c r="H1538" s="32" t="s">
        <v>380</v>
      </c>
      <c r="I1538" s="32">
        <v>56.46</v>
      </c>
      <c r="J1538" s="32">
        <v>80</v>
      </c>
      <c r="K1538" s="32">
        <v>9.0299999999999994</v>
      </c>
      <c r="L1538" s="32">
        <v>58.72</v>
      </c>
      <c r="M1538" s="32" t="s">
        <v>18</v>
      </c>
      <c r="N1538" s="32" t="s">
        <v>18</v>
      </c>
      <c r="O1538" s="32">
        <v>6177562</v>
      </c>
      <c r="P1538" s="38">
        <f>IF($H1538="",VLOOKUP($C1538,IMPUTATION_CARBURANT[],2,0),VLOOKUP($H1538,IMPUTATION_CARBURANT[],2,0))</f>
        <v>1</v>
      </c>
      <c r="Q1538" s="38">
        <f>IF(AND($P1538=123401,$M1538="VP"),124013,$P$2:$P$4524)</f>
        <v>1</v>
      </c>
      <c r="R1538" s="38" t="str">
        <f t="shared" ref="R1538:R1601" si="241">"TEST"</f>
        <v>TEST</v>
      </c>
      <c r="S1538" s="38">
        <f>ABS($B1538)</f>
        <v>67.75</v>
      </c>
      <c r="T1538" s="38">
        <f>ABS($I1538)</f>
        <v>56.46</v>
      </c>
      <c r="U1538" s="38">
        <f>ABS($K1538)</f>
        <v>9.0299999999999994</v>
      </c>
      <c r="V1538" s="34">
        <f t="shared" si="234"/>
        <v>45.17</v>
      </c>
      <c r="W1538" s="35">
        <f t="shared" si="235"/>
        <v>13.55</v>
      </c>
      <c r="X1538" s="34" t="str">
        <f t="shared" si="236"/>
        <v/>
      </c>
      <c r="Y1538" s="35" t="str">
        <f t="shared" si="237"/>
        <v/>
      </c>
      <c r="Z1538" s="38" t="str">
        <f t="shared" ref="Z1538:Z1601" si="242">"V8"</f>
        <v>V8</v>
      </c>
      <c r="AA1538" s="38" t="str">
        <f t="shared" si="240"/>
        <v>V9</v>
      </c>
      <c r="AB1538" s="38" t="str">
        <f t="shared" ref="AB1538:AB1601" si="243">"V10"</f>
        <v>V10</v>
      </c>
      <c r="AC1538" s="38">
        <f>IF($AF1538=20,"",IF($V1538=0,"",IF($H1538="Adblue Bidon","",IF($H1538="GNC (KG)","",IF($H1538="Frais de service EV","",IF($Q1538=1,$G$2:$G$4524,""))))))</f>
        <v>46.16</v>
      </c>
      <c r="AD1538" s="33" t="str">
        <f t="shared" si="238"/>
        <v/>
      </c>
      <c r="AE1538" s="36" t="str">
        <f t="shared" si="239"/>
        <v/>
      </c>
      <c r="AF1538" s="37" t="str">
        <f>IFERROR(VLOOKUP($F$2,IMPUTATION!F:G,2,0),"")</f>
        <v/>
      </c>
    </row>
    <row r="1539" spans="1:32">
      <c r="A1539" s="31">
        <v>44408</v>
      </c>
      <c r="B1539" s="32">
        <v>133.08000000000001</v>
      </c>
      <c r="C1539" s="32" t="s">
        <v>21</v>
      </c>
      <c r="D1539" s="32" t="s">
        <v>371</v>
      </c>
      <c r="E1539" s="32" t="s">
        <v>113</v>
      </c>
      <c r="F1539" s="32" t="s">
        <v>438</v>
      </c>
      <c r="G1539" s="32">
        <v>89.75</v>
      </c>
      <c r="H1539" s="32" t="s">
        <v>380</v>
      </c>
      <c r="I1539" s="32">
        <v>110.9</v>
      </c>
      <c r="J1539" s="32">
        <v>80</v>
      </c>
      <c r="K1539" s="32">
        <v>17.739999999999998</v>
      </c>
      <c r="L1539" s="32">
        <v>115.34</v>
      </c>
      <c r="M1539" s="32" t="s">
        <v>19</v>
      </c>
      <c r="N1539" s="32" t="s">
        <v>396</v>
      </c>
      <c r="O1539" s="32">
        <v>6177289</v>
      </c>
      <c r="P1539" s="38">
        <f>IF($H1539="",VLOOKUP($C1539,IMPUTATION_CARBURANT[],2,0),VLOOKUP($H1539,IMPUTATION_CARBURANT[],2,0))</f>
        <v>1</v>
      </c>
      <c r="Q1539" s="38">
        <f>IF(AND($P1539=123401,$M1539="VP"),124013,$P$2:$P$4524)</f>
        <v>1</v>
      </c>
      <c r="R1539" s="38" t="str">
        <f t="shared" si="241"/>
        <v>TEST</v>
      </c>
      <c r="S1539" s="38">
        <f>ABS($B1539)</f>
        <v>133.08000000000001</v>
      </c>
      <c r="T1539" s="38">
        <f>ABS($I1539)</f>
        <v>110.9</v>
      </c>
      <c r="U1539" s="38">
        <f>ABS($K1539)</f>
        <v>17.739999999999998</v>
      </c>
      <c r="V1539" s="34">
        <f t="shared" ref="V1539:V1602" si="244">IF($AF1539=20,0,ABS(ROUND(IF(AND($U1539=0,$J1539=100),$T1539/1.2,$T1539*$J1539/100),2)))</f>
        <v>88.72</v>
      </c>
      <c r="W1539" s="35">
        <f t="shared" ref="W1539:W1602" si="245">IF($AF1539=20,0,ABS(ROUND(IF(AND($U1539=0,$J1539=100),0,$S1539-$V1539-$U1539),2)))</f>
        <v>26.62</v>
      </c>
      <c r="X1539" s="34" t="str">
        <f t="shared" ref="X1539:X1602" si="246">IF($AF1539="","",ABS(ROUND(IF(AND($U1539=0,$J1539=100),$T1539/1.2,$T1539*$J1539/100),2)))</f>
        <v/>
      </c>
      <c r="Y1539" s="35" t="str">
        <f t="shared" ref="Y1539:Y1602" si="247">IF($AF1539="","",ABS(ROUND(IF(AND($U1539=0,$J1539=100),0,$S1539-$X1539-$U1539),2)))</f>
        <v/>
      </c>
      <c r="Z1539" s="38" t="str">
        <f t="shared" si="242"/>
        <v>V8</v>
      </c>
      <c r="AA1539" s="38" t="str">
        <f t="shared" si="240"/>
        <v>V9</v>
      </c>
      <c r="AB1539" s="38" t="str">
        <f t="shared" si="243"/>
        <v>V10</v>
      </c>
      <c r="AC1539" s="38">
        <f>IF($AF1539=20,"",IF($V1539=0,"",IF($H1539="Adblue Bidon","",IF($H1539="GNC (KG)","",IF($H1539="Frais de service EV","",IF($Q1539=1,$G$2:$G$4524,""))))))</f>
        <v>89.75</v>
      </c>
      <c r="AD1539" s="33" t="str">
        <f t="shared" ref="AD1539:AD1602" si="248">IF($X1539="","",IF($H1539="Adblue Bidon","",IF($H1539="GNC (KG)","",IF($H1539="Frais de service EV","",IF($Q1539=1,$G$2:$G$4524,"")))))</f>
        <v/>
      </c>
      <c r="AE1539" s="36" t="str">
        <f t="shared" ref="AE1539:AE1602" si="249">IF($AC1539="","",IF($AD1539="","","L"))</f>
        <v/>
      </c>
      <c r="AF1539" s="37" t="str">
        <f>IFERROR(VLOOKUP($F$2,IMPUTATION!F:G,2,0),"")</f>
        <v/>
      </c>
    </row>
    <row r="1540" spans="1:32">
      <c r="A1540" s="31">
        <v>44408</v>
      </c>
      <c r="B1540" s="32">
        <v>80.180000000000007</v>
      </c>
      <c r="C1540" s="32" t="s">
        <v>21</v>
      </c>
      <c r="D1540" s="32" t="s">
        <v>371</v>
      </c>
      <c r="E1540" s="32" t="s">
        <v>101</v>
      </c>
      <c r="F1540" s="32" t="s">
        <v>689</v>
      </c>
      <c r="G1540" s="32">
        <v>54.08</v>
      </c>
      <c r="H1540" s="32" t="s">
        <v>380</v>
      </c>
      <c r="I1540" s="32">
        <v>66.819999999999993</v>
      </c>
      <c r="J1540" s="32">
        <v>80</v>
      </c>
      <c r="K1540" s="32">
        <v>10.69</v>
      </c>
      <c r="L1540" s="32">
        <v>69.489999999999995</v>
      </c>
      <c r="M1540" s="32" t="s">
        <v>19</v>
      </c>
      <c r="N1540" s="32" t="s">
        <v>396</v>
      </c>
      <c r="O1540" s="32">
        <v>6177232</v>
      </c>
      <c r="P1540" s="38">
        <f>IF($H1540="",VLOOKUP($C1540,IMPUTATION_CARBURANT[],2,0),VLOOKUP($H1540,IMPUTATION_CARBURANT[],2,0))</f>
        <v>1</v>
      </c>
      <c r="Q1540" s="38">
        <f>IF(AND($P1540=123401,$M1540="VP"),124013,$P$2:$P$4524)</f>
        <v>1</v>
      </c>
      <c r="R1540" s="38" t="str">
        <f t="shared" si="241"/>
        <v>TEST</v>
      </c>
      <c r="S1540" s="38">
        <f>ABS($B1540)</f>
        <v>80.180000000000007</v>
      </c>
      <c r="T1540" s="38">
        <f>ABS($I1540)</f>
        <v>66.819999999999993</v>
      </c>
      <c r="U1540" s="38">
        <f>ABS($K1540)</f>
        <v>10.69</v>
      </c>
      <c r="V1540" s="34">
        <f t="shared" si="244"/>
        <v>53.46</v>
      </c>
      <c r="W1540" s="35">
        <f t="shared" si="245"/>
        <v>16.03</v>
      </c>
      <c r="X1540" s="34" t="str">
        <f t="shared" si="246"/>
        <v/>
      </c>
      <c r="Y1540" s="35" t="str">
        <f t="shared" si="247"/>
        <v/>
      </c>
      <c r="Z1540" s="38" t="str">
        <f t="shared" si="242"/>
        <v>V8</v>
      </c>
      <c r="AA1540" s="38" t="str">
        <f t="shared" si="240"/>
        <v>V9</v>
      </c>
      <c r="AB1540" s="38" t="str">
        <f t="shared" si="243"/>
        <v>V10</v>
      </c>
      <c r="AC1540" s="38">
        <f>IF($AF1540=20,"",IF($V1540=0,"",IF($H1540="Adblue Bidon","",IF($H1540="GNC (KG)","",IF($H1540="Frais de service EV","",IF($Q1540=1,$G$2:$G$4524,""))))))</f>
        <v>54.08</v>
      </c>
      <c r="AD1540" s="33" t="str">
        <f t="shared" si="248"/>
        <v/>
      </c>
      <c r="AE1540" s="36" t="str">
        <f t="shared" si="249"/>
        <v/>
      </c>
      <c r="AF1540" s="37" t="str">
        <f>IFERROR(VLOOKUP($F$2,IMPUTATION!F:G,2,0),"")</f>
        <v/>
      </c>
    </row>
    <row r="1541" spans="1:32">
      <c r="A1541" s="31">
        <v>44408</v>
      </c>
      <c r="B1541" s="32">
        <v>57.43</v>
      </c>
      <c r="C1541" s="32" t="s">
        <v>21</v>
      </c>
      <c r="D1541" s="32" t="s">
        <v>371</v>
      </c>
      <c r="E1541" s="32" t="s">
        <v>85</v>
      </c>
      <c r="F1541" s="32" t="s">
        <v>429</v>
      </c>
      <c r="G1541" s="32">
        <v>39.119999999999997</v>
      </c>
      <c r="H1541" s="32" t="s">
        <v>380</v>
      </c>
      <c r="I1541" s="32">
        <v>47.86</v>
      </c>
      <c r="J1541" s="32">
        <v>80</v>
      </c>
      <c r="K1541" s="32">
        <v>7.66</v>
      </c>
      <c r="L1541" s="32">
        <v>49.77</v>
      </c>
      <c r="M1541" s="32" t="s">
        <v>392</v>
      </c>
      <c r="N1541" s="32" t="s">
        <v>396</v>
      </c>
      <c r="O1541" s="32">
        <v>6177109</v>
      </c>
      <c r="P1541" s="38">
        <f>IF($H1541="",VLOOKUP($C1541,IMPUTATION_CARBURANT[],2,0),VLOOKUP($H1541,IMPUTATION_CARBURANT[],2,0))</f>
        <v>1</v>
      </c>
      <c r="Q1541" s="38">
        <f>IF(AND($P1541=123401,$M1541="VP"),124013,$P$2:$P$4524)</f>
        <v>1</v>
      </c>
      <c r="R1541" s="38" t="str">
        <f t="shared" si="241"/>
        <v>TEST</v>
      </c>
      <c r="S1541" s="38">
        <f>ABS($B1541)</f>
        <v>57.43</v>
      </c>
      <c r="T1541" s="38">
        <f>ABS($I1541)</f>
        <v>47.86</v>
      </c>
      <c r="U1541" s="38">
        <f>ABS($K1541)</f>
        <v>7.66</v>
      </c>
      <c r="V1541" s="34">
        <f t="shared" si="244"/>
        <v>38.29</v>
      </c>
      <c r="W1541" s="35">
        <f t="shared" si="245"/>
        <v>11.48</v>
      </c>
      <c r="X1541" s="34" t="str">
        <f t="shared" si="246"/>
        <v/>
      </c>
      <c r="Y1541" s="35" t="str">
        <f t="shared" si="247"/>
        <v/>
      </c>
      <c r="Z1541" s="38" t="str">
        <f t="shared" si="242"/>
        <v>V8</v>
      </c>
      <c r="AA1541" s="38" t="str">
        <f t="shared" si="240"/>
        <v>V9</v>
      </c>
      <c r="AB1541" s="38" t="str">
        <f t="shared" si="243"/>
        <v>V10</v>
      </c>
      <c r="AC1541" s="38">
        <f>IF($AF1541=20,"",IF($V1541=0,"",IF($H1541="Adblue Bidon","",IF($H1541="GNC (KG)","",IF($H1541="Frais de service EV","",IF($Q1541=1,$G$2:$G$4524,""))))))</f>
        <v>39.119999999999997</v>
      </c>
      <c r="AD1541" s="33" t="str">
        <f t="shared" si="248"/>
        <v/>
      </c>
      <c r="AE1541" s="36" t="str">
        <f t="shared" si="249"/>
        <v/>
      </c>
      <c r="AF1541" s="37" t="str">
        <f>IFERROR(VLOOKUP($F$2,IMPUTATION!F:G,2,0),"")</f>
        <v/>
      </c>
    </row>
    <row r="1542" spans="1:32">
      <c r="A1542" s="31">
        <v>44408</v>
      </c>
      <c r="B1542" s="32">
        <v>57</v>
      </c>
      <c r="C1542" s="32" t="s">
        <v>393</v>
      </c>
      <c r="D1542" s="32" t="s">
        <v>371</v>
      </c>
      <c r="E1542" s="32" t="s">
        <v>102</v>
      </c>
      <c r="F1542" s="32" t="s">
        <v>521</v>
      </c>
      <c r="G1542" s="32">
        <v>33.869999999999997</v>
      </c>
      <c r="H1542" s="32" t="s">
        <v>390</v>
      </c>
      <c r="I1542" s="32">
        <v>47.5</v>
      </c>
      <c r="J1542" s="32">
        <v>80</v>
      </c>
      <c r="K1542" s="32">
        <v>7.6</v>
      </c>
      <c r="L1542" s="32">
        <v>49.4</v>
      </c>
      <c r="M1542" s="32" t="s">
        <v>18</v>
      </c>
      <c r="N1542" s="32" t="s">
        <v>18</v>
      </c>
      <c r="O1542" s="32">
        <v>6400280</v>
      </c>
      <c r="P1542" s="38">
        <f>IF($H1542="",VLOOKUP($C1542,IMPUTATION_CARBURANT[],2,0),VLOOKUP($H1542,IMPUTATION_CARBURANT[],2,0))</f>
        <v>1</v>
      </c>
      <c r="Q1542" s="38">
        <f>IF(AND($P1542=123401,$M1542="VP"),124013,$P$2:$P$4524)</f>
        <v>1</v>
      </c>
      <c r="R1542" s="38" t="str">
        <f t="shared" si="241"/>
        <v>TEST</v>
      </c>
      <c r="S1542" s="38">
        <f>ABS($B1542)</f>
        <v>57</v>
      </c>
      <c r="T1542" s="38">
        <f>ABS($I1542)</f>
        <v>47.5</v>
      </c>
      <c r="U1542" s="38">
        <f>ABS($K1542)</f>
        <v>7.6</v>
      </c>
      <c r="V1542" s="34">
        <f t="shared" si="244"/>
        <v>38</v>
      </c>
      <c r="W1542" s="35">
        <f t="shared" si="245"/>
        <v>11.4</v>
      </c>
      <c r="X1542" s="34" t="str">
        <f t="shared" si="246"/>
        <v/>
      </c>
      <c r="Y1542" s="35" t="str">
        <f t="shared" si="247"/>
        <v/>
      </c>
      <c r="Z1542" s="38" t="str">
        <f t="shared" si="242"/>
        <v>V8</v>
      </c>
      <c r="AA1542" s="38" t="str">
        <f t="shared" si="240"/>
        <v>V9</v>
      </c>
      <c r="AB1542" s="38" t="str">
        <f t="shared" si="243"/>
        <v>V10</v>
      </c>
      <c r="AC1542" s="38">
        <f>IF($AF1542=20,"",IF($V1542=0,"",IF($H1542="Adblue Bidon","",IF($H1542="GNC (KG)","",IF($H1542="Frais de service EV","",IF($Q1542=1,$G$2:$G$4524,""))))))</f>
        <v>33.869999999999997</v>
      </c>
      <c r="AD1542" s="33" t="str">
        <f t="shared" si="248"/>
        <v/>
      </c>
      <c r="AE1542" s="36" t="str">
        <f t="shared" si="249"/>
        <v/>
      </c>
      <c r="AF1542" s="37" t="str">
        <f>IFERROR(VLOOKUP($F$2,IMPUTATION!F:G,2,0),"")</f>
        <v/>
      </c>
    </row>
    <row r="1543" spans="1:32">
      <c r="A1543" s="31">
        <v>44408</v>
      </c>
      <c r="B1543" s="32">
        <v>60.82</v>
      </c>
      <c r="C1543" s="32" t="s">
        <v>393</v>
      </c>
      <c r="D1543" s="32" t="s">
        <v>371</v>
      </c>
      <c r="E1543" s="32" t="s">
        <v>318</v>
      </c>
      <c r="F1543" s="32" t="s">
        <v>695</v>
      </c>
      <c r="G1543" s="32">
        <v>38.06</v>
      </c>
      <c r="H1543" s="32" t="s">
        <v>387</v>
      </c>
      <c r="I1543" s="32">
        <v>50.68</v>
      </c>
      <c r="J1543" s="32">
        <v>80</v>
      </c>
      <c r="K1543" s="32">
        <v>8.11</v>
      </c>
      <c r="L1543" s="32">
        <v>52.71</v>
      </c>
      <c r="M1543" s="32" t="s">
        <v>18</v>
      </c>
      <c r="N1543" s="32" t="s">
        <v>18</v>
      </c>
      <c r="O1543" s="32">
        <v>6400706</v>
      </c>
      <c r="P1543" s="38">
        <f>IF($H1543="",VLOOKUP($C1543,IMPUTATION_CARBURANT[],2,0),VLOOKUP($H1543,IMPUTATION_CARBURANT[],2,0))</f>
        <v>1</v>
      </c>
      <c r="Q1543" s="38">
        <f>IF(AND($P1543=123401,$M1543="VP"),124013,$P$2:$P$4524)</f>
        <v>1</v>
      </c>
      <c r="R1543" s="38" t="str">
        <f t="shared" si="241"/>
        <v>TEST</v>
      </c>
      <c r="S1543" s="38">
        <f>ABS($B1543)</f>
        <v>60.82</v>
      </c>
      <c r="T1543" s="38">
        <f>ABS($I1543)</f>
        <v>50.68</v>
      </c>
      <c r="U1543" s="38">
        <f>ABS($K1543)</f>
        <v>8.11</v>
      </c>
      <c r="V1543" s="34">
        <f t="shared" si="244"/>
        <v>40.54</v>
      </c>
      <c r="W1543" s="35">
        <f t="shared" si="245"/>
        <v>12.17</v>
      </c>
      <c r="X1543" s="34" t="str">
        <f t="shared" si="246"/>
        <v/>
      </c>
      <c r="Y1543" s="35" t="str">
        <f t="shared" si="247"/>
        <v/>
      </c>
      <c r="Z1543" s="38" t="str">
        <f t="shared" si="242"/>
        <v>V8</v>
      </c>
      <c r="AA1543" s="38" t="str">
        <f t="shared" si="240"/>
        <v>V9</v>
      </c>
      <c r="AB1543" s="38" t="str">
        <f t="shared" si="243"/>
        <v>V10</v>
      </c>
      <c r="AC1543" s="38">
        <f>IF($AF1543=20,"",IF($V1543=0,"",IF($H1543="Adblue Bidon","",IF($H1543="GNC (KG)","",IF($H1543="Frais de service EV","",IF($Q1543=1,$G$2:$G$4524,""))))))</f>
        <v>38.06</v>
      </c>
      <c r="AD1543" s="33" t="str">
        <f t="shared" si="248"/>
        <v/>
      </c>
      <c r="AE1543" s="36" t="str">
        <f t="shared" si="249"/>
        <v/>
      </c>
      <c r="AF1543" s="37" t="str">
        <f>IFERROR(VLOOKUP($F$2,IMPUTATION!F:G,2,0),"")</f>
        <v/>
      </c>
    </row>
    <row r="1544" spans="1:32">
      <c r="A1544" s="31">
        <v>44408</v>
      </c>
      <c r="B1544" s="32">
        <v>27.36</v>
      </c>
      <c r="C1544" s="32" t="s">
        <v>393</v>
      </c>
      <c r="D1544" s="32" t="s">
        <v>371</v>
      </c>
      <c r="E1544" s="32" t="s">
        <v>303</v>
      </c>
      <c r="F1544" s="32" t="s">
        <v>473</v>
      </c>
      <c r="G1544" s="32">
        <v>16.04</v>
      </c>
      <c r="H1544" s="32" t="s">
        <v>390</v>
      </c>
      <c r="I1544" s="32">
        <v>22.8</v>
      </c>
      <c r="J1544" s="32">
        <v>80</v>
      </c>
      <c r="K1544" s="32">
        <v>3.65</v>
      </c>
      <c r="L1544" s="32">
        <v>23.71</v>
      </c>
      <c r="M1544" s="32" t="s">
        <v>18</v>
      </c>
      <c r="N1544" s="32" t="s">
        <v>18</v>
      </c>
      <c r="O1544" s="32">
        <v>6401012</v>
      </c>
      <c r="P1544" s="38">
        <f>IF($H1544="",VLOOKUP($C1544,IMPUTATION_CARBURANT[],2,0),VLOOKUP($H1544,IMPUTATION_CARBURANT[],2,0))</f>
        <v>1</v>
      </c>
      <c r="Q1544" s="38">
        <f>IF(AND($P1544=123401,$M1544="VP"),124013,$P$2:$P$4524)</f>
        <v>1</v>
      </c>
      <c r="R1544" s="38" t="str">
        <f t="shared" si="241"/>
        <v>TEST</v>
      </c>
      <c r="S1544" s="38">
        <f>ABS($B1544)</f>
        <v>27.36</v>
      </c>
      <c r="T1544" s="38">
        <f>ABS($I1544)</f>
        <v>22.8</v>
      </c>
      <c r="U1544" s="38">
        <f>ABS($K1544)</f>
        <v>3.65</v>
      </c>
      <c r="V1544" s="34">
        <f t="shared" si="244"/>
        <v>18.239999999999998</v>
      </c>
      <c r="W1544" s="35">
        <f t="shared" si="245"/>
        <v>5.47</v>
      </c>
      <c r="X1544" s="34" t="str">
        <f t="shared" si="246"/>
        <v/>
      </c>
      <c r="Y1544" s="35" t="str">
        <f t="shared" si="247"/>
        <v/>
      </c>
      <c r="Z1544" s="38" t="str">
        <f t="shared" si="242"/>
        <v>V8</v>
      </c>
      <c r="AA1544" s="38" t="str">
        <f t="shared" si="240"/>
        <v>V9</v>
      </c>
      <c r="AB1544" s="38" t="str">
        <f t="shared" si="243"/>
        <v>V10</v>
      </c>
      <c r="AC1544" s="38">
        <f>IF($AF1544=20,"",IF($V1544=0,"",IF($H1544="Adblue Bidon","",IF($H1544="GNC (KG)","",IF($H1544="Frais de service EV","",IF($Q1544=1,$G$2:$G$4524,""))))))</f>
        <v>16.04</v>
      </c>
      <c r="AD1544" s="33" t="str">
        <f t="shared" si="248"/>
        <v/>
      </c>
      <c r="AE1544" s="36" t="str">
        <f t="shared" si="249"/>
        <v/>
      </c>
      <c r="AF1544" s="37" t="str">
        <f>IFERROR(VLOOKUP($F$2,IMPUTATION!F:G,2,0),"")</f>
        <v/>
      </c>
    </row>
    <row r="1545" spans="1:32">
      <c r="A1545" s="31">
        <v>44408</v>
      </c>
      <c r="B1545" s="32">
        <v>123.31</v>
      </c>
      <c r="C1545" s="32" t="s">
        <v>21</v>
      </c>
      <c r="D1545" s="32" t="s">
        <v>371</v>
      </c>
      <c r="E1545" s="32" t="s">
        <v>101</v>
      </c>
      <c r="F1545" s="32" t="s">
        <v>1524</v>
      </c>
      <c r="G1545" s="32">
        <v>83.16</v>
      </c>
      <c r="H1545" s="32" t="s">
        <v>380</v>
      </c>
      <c r="I1545" s="32">
        <v>102.76</v>
      </c>
      <c r="J1545" s="32">
        <v>80</v>
      </c>
      <c r="K1545" s="32">
        <v>16.440000000000001</v>
      </c>
      <c r="L1545" s="32">
        <v>106.87</v>
      </c>
      <c r="M1545" s="32" t="s">
        <v>392</v>
      </c>
      <c r="N1545" s="32" t="s">
        <v>396</v>
      </c>
      <c r="O1545" s="32">
        <v>6178837</v>
      </c>
      <c r="P1545" s="38">
        <f>IF($H1545="",VLOOKUP($C1545,IMPUTATION_CARBURANT[],2,0),VLOOKUP($H1545,IMPUTATION_CARBURANT[],2,0))</f>
        <v>1</v>
      </c>
      <c r="Q1545" s="38">
        <f>IF(AND($P1545=123401,$M1545="VP"),124013,$P$2:$P$4524)</f>
        <v>1</v>
      </c>
      <c r="R1545" s="38" t="str">
        <f t="shared" si="241"/>
        <v>TEST</v>
      </c>
      <c r="S1545" s="38">
        <f>ABS($B1545)</f>
        <v>123.31</v>
      </c>
      <c r="T1545" s="38">
        <f>ABS($I1545)</f>
        <v>102.76</v>
      </c>
      <c r="U1545" s="38">
        <f>ABS($K1545)</f>
        <v>16.440000000000001</v>
      </c>
      <c r="V1545" s="34">
        <f t="shared" si="244"/>
        <v>82.21</v>
      </c>
      <c r="W1545" s="35">
        <f t="shared" si="245"/>
        <v>24.66</v>
      </c>
      <c r="X1545" s="34" t="str">
        <f t="shared" si="246"/>
        <v/>
      </c>
      <c r="Y1545" s="35" t="str">
        <f t="shared" si="247"/>
        <v/>
      </c>
      <c r="Z1545" s="38" t="str">
        <f t="shared" si="242"/>
        <v>V8</v>
      </c>
      <c r="AA1545" s="38" t="str">
        <f t="shared" si="240"/>
        <v>V9</v>
      </c>
      <c r="AB1545" s="38" t="str">
        <f t="shared" si="243"/>
        <v>V10</v>
      </c>
      <c r="AC1545" s="38">
        <f>IF($AF1545=20,"",IF($V1545=0,"",IF($H1545="Adblue Bidon","",IF($H1545="GNC (KG)","",IF($H1545="Frais de service EV","",IF($Q1545=1,$G$2:$G$4524,""))))))</f>
        <v>83.16</v>
      </c>
      <c r="AD1545" s="33" t="str">
        <f t="shared" si="248"/>
        <v/>
      </c>
      <c r="AE1545" s="36" t="str">
        <f t="shared" si="249"/>
        <v/>
      </c>
      <c r="AF1545" s="37" t="str">
        <f>IFERROR(VLOOKUP($F$2,IMPUTATION!F:G,2,0),"")</f>
        <v/>
      </c>
    </row>
    <row r="1546" spans="1:32">
      <c r="A1546" s="31">
        <v>44408</v>
      </c>
      <c r="B1546" s="32">
        <v>64.88</v>
      </c>
      <c r="C1546" s="32" t="s">
        <v>393</v>
      </c>
      <c r="D1546" s="32" t="s">
        <v>371</v>
      </c>
      <c r="E1546" s="32" t="s">
        <v>307</v>
      </c>
      <c r="F1546" s="32" t="s">
        <v>583</v>
      </c>
      <c r="G1546" s="32">
        <v>38.22</v>
      </c>
      <c r="H1546" s="32" t="s">
        <v>390</v>
      </c>
      <c r="I1546" s="32">
        <v>54.07</v>
      </c>
      <c r="J1546" s="32">
        <v>80</v>
      </c>
      <c r="K1546" s="32">
        <v>8.65</v>
      </c>
      <c r="L1546" s="32">
        <v>56.23</v>
      </c>
      <c r="M1546" s="32" t="s">
        <v>18</v>
      </c>
      <c r="N1546" s="32" t="s">
        <v>18</v>
      </c>
      <c r="O1546" s="32">
        <v>6401213</v>
      </c>
      <c r="P1546" s="38">
        <f>IF($H1546="",VLOOKUP($C1546,IMPUTATION_CARBURANT[],2,0),VLOOKUP($H1546,IMPUTATION_CARBURANT[],2,0))</f>
        <v>1</v>
      </c>
      <c r="Q1546" s="38">
        <f>IF(AND($P1546=123401,$M1546="VP"),124013,$P$2:$P$4524)</f>
        <v>1</v>
      </c>
      <c r="R1546" s="38" t="str">
        <f t="shared" si="241"/>
        <v>TEST</v>
      </c>
      <c r="S1546" s="38">
        <f>ABS($B1546)</f>
        <v>64.88</v>
      </c>
      <c r="T1546" s="38">
        <f>ABS($I1546)</f>
        <v>54.07</v>
      </c>
      <c r="U1546" s="38">
        <f>ABS($K1546)</f>
        <v>8.65</v>
      </c>
      <c r="V1546" s="34">
        <f t="shared" si="244"/>
        <v>43.26</v>
      </c>
      <c r="W1546" s="35">
        <f t="shared" si="245"/>
        <v>12.97</v>
      </c>
      <c r="X1546" s="34" t="str">
        <f t="shared" si="246"/>
        <v/>
      </c>
      <c r="Y1546" s="35" t="str">
        <f t="shared" si="247"/>
        <v/>
      </c>
      <c r="Z1546" s="38" t="str">
        <f t="shared" si="242"/>
        <v>V8</v>
      </c>
      <c r="AA1546" s="38" t="str">
        <f t="shared" si="240"/>
        <v>V9</v>
      </c>
      <c r="AB1546" s="38" t="str">
        <f t="shared" si="243"/>
        <v>V10</v>
      </c>
      <c r="AC1546" s="38">
        <f>IF($AF1546=20,"",IF($V1546=0,"",IF($H1546="Adblue Bidon","",IF($H1546="GNC (KG)","",IF($H1546="Frais de service EV","",IF($Q1546=1,$G$2:$G$4524,""))))))</f>
        <v>38.22</v>
      </c>
      <c r="AD1546" s="33" t="str">
        <f t="shared" si="248"/>
        <v/>
      </c>
      <c r="AE1546" s="36" t="str">
        <f t="shared" si="249"/>
        <v/>
      </c>
      <c r="AF1546" s="37" t="str">
        <f>IFERROR(VLOOKUP($F$2,IMPUTATION!F:G,2,0),"")</f>
        <v/>
      </c>
    </row>
    <row r="1547" spans="1:32">
      <c r="A1547" s="31">
        <v>44408</v>
      </c>
      <c r="B1547" s="32">
        <v>67.5</v>
      </c>
      <c r="C1547" s="32" t="s">
        <v>393</v>
      </c>
      <c r="D1547" s="32" t="s">
        <v>371</v>
      </c>
      <c r="E1547" s="32" t="s">
        <v>260</v>
      </c>
      <c r="F1547" s="32" t="s">
        <v>1518</v>
      </c>
      <c r="G1547" s="32">
        <v>42.24</v>
      </c>
      <c r="H1547" s="32" t="s">
        <v>387</v>
      </c>
      <c r="I1547" s="32">
        <v>56.25</v>
      </c>
      <c r="J1547" s="32">
        <v>80</v>
      </c>
      <c r="K1547" s="32">
        <v>9</v>
      </c>
      <c r="L1547" s="32">
        <v>58.5</v>
      </c>
      <c r="M1547" s="32" t="s">
        <v>18</v>
      </c>
      <c r="N1547" s="32" t="s">
        <v>18</v>
      </c>
      <c r="O1547" s="32">
        <v>6400787</v>
      </c>
      <c r="P1547" s="38">
        <f>IF($H1547="",VLOOKUP($C1547,IMPUTATION_CARBURANT[],2,0),VLOOKUP($H1547,IMPUTATION_CARBURANT[],2,0))</f>
        <v>1</v>
      </c>
      <c r="Q1547" s="38">
        <f>IF(AND($P1547=123401,$M1547="VP"),124013,$P$2:$P$4524)</f>
        <v>1</v>
      </c>
      <c r="R1547" s="38" t="str">
        <f t="shared" si="241"/>
        <v>TEST</v>
      </c>
      <c r="S1547" s="38">
        <f>ABS($B1547)</f>
        <v>67.5</v>
      </c>
      <c r="T1547" s="38">
        <f>ABS($I1547)</f>
        <v>56.25</v>
      </c>
      <c r="U1547" s="38">
        <f>ABS($K1547)</f>
        <v>9</v>
      </c>
      <c r="V1547" s="34">
        <f t="shared" si="244"/>
        <v>45</v>
      </c>
      <c r="W1547" s="35">
        <f t="shared" si="245"/>
        <v>13.5</v>
      </c>
      <c r="X1547" s="34" t="str">
        <f t="shared" si="246"/>
        <v/>
      </c>
      <c r="Y1547" s="35" t="str">
        <f t="shared" si="247"/>
        <v/>
      </c>
      <c r="Z1547" s="38" t="str">
        <f t="shared" si="242"/>
        <v>V8</v>
      </c>
      <c r="AA1547" s="38" t="str">
        <f t="shared" si="240"/>
        <v>V9</v>
      </c>
      <c r="AB1547" s="38" t="str">
        <f t="shared" si="243"/>
        <v>V10</v>
      </c>
      <c r="AC1547" s="38">
        <f>IF($AF1547=20,"",IF($V1547=0,"",IF($H1547="Adblue Bidon","",IF($H1547="GNC (KG)","",IF($H1547="Frais de service EV","",IF($Q1547=1,$G$2:$G$4524,""))))))</f>
        <v>42.24</v>
      </c>
      <c r="AD1547" s="33" t="str">
        <f t="shared" si="248"/>
        <v/>
      </c>
      <c r="AE1547" s="36" t="str">
        <f t="shared" si="249"/>
        <v/>
      </c>
      <c r="AF1547" s="37" t="str">
        <f>IFERROR(VLOOKUP($F$2,IMPUTATION!F:G,2,0),"")</f>
        <v/>
      </c>
    </row>
    <row r="1548" spans="1:32">
      <c r="A1548" s="31">
        <v>44408</v>
      </c>
      <c r="B1548" s="32">
        <v>72.349999999999994</v>
      </c>
      <c r="C1548" s="32" t="s">
        <v>393</v>
      </c>
      <c r="D1548" s="32" t="s">
        <v>371</v>
      </c>
      <c r="E1548" s="32" t="s">
        <v>307</v>
      </c>
      <c r="F1548" s="32" t="s">
        <v>1524</v>
      </c>
      <c r="G1548" s="32">
        <v>42.74</v>
      </c>
      <c r="H1548" s="32" t="s">
        <v>390</v>
      </c>
      <c r="I1548" s="32">
        <v>60.29</v>
      </c>
      <c r="J1548" s="32">
        <v>80</v>
      </c>
      <c r="K1548" s="32">
        <v>9.65</v>
      </c>
      <c r="L1548" s="32">
        <v>62.7</v>
      </c>
      <c r="M1548" s="32" t="s">
        <v>18</v>
      </c>
      <c r="N1548" s="32" t="s">
        <v>18</v>
      </c>
      <c r="O1548" s="32">
        <v>6401315</v>
      </c>
      <c r="P1548" s="38">
        <f>IF($H1548="",VLOOKUP($C1548,IMPUTATION_CARBURANT[],2,0),VLOOKUP($H1548,IMPUTATION_CARBURANT[],2,0))</f>
        <v>1</v>
      </c>
      <c r="Q1548" s="38">
        <f>IF(AND($P1548=123401,$M1548="VP"),124013,$P$2:$P$4524)</f>
        <v>1</v>
      </c>
      <c r="R1548" s="38" t="str">
        <f t="shared" si="241"/>
        <v>TEST</v>
      </c>
      <c r="S1548" s="38">
        <f>ABS($B1548)</f>
        <v>72.349999999999994</v>
      </c>
      <c r="T1548" s="38">
        <f>ABS($I1548)</f>
        <v>60.29</v>
      </c>
      <c r="U1548" s="38">
        <f>ABS($K1548)</f>
        <v>9.65</v>
      </c>
      <c r="V1548" s="34">
        <f t="shared" si="244"/>
        <v>48.23</v>
      </c>
      <c r="W1548" s="35">
        <f t="shared" si="245"/>
        <v>14.47</v>
      </c>
      <c r="X1548" s="34" t="str">
        <f t="shared" si="246"/>
        <v/>
      </c>
      <c r="Y1548" s="35" t="str">
        <f t="shared" si="247"/>
        <v/>
      </c>
      <c r="Z1548" s="38" t="str">
        <f t="shared" si="242"/>
        <v>V8</v>
      </c>
      <c r="AA1548" s="38" t="str">
        <f t="shared" si="240"/>
        <v>V9</v>
      </c>
      <c r="AB1548" s="38" t="str">
        <f t="shared" si="243"/>
        <v>V10</v>
      </c>
      <c r="AC1548" s="38">
        <f>IF($AF1548=20,"",IF($V1548=0,"",IF($H1548="Adblue Bidon","",IF($H1548="GNC (KG)","",IF($H1548="Frais de service EV","",IF($Q1548=1,$G$2:$G$4524,""))))))</f>
        <v>42.74</v>
      </c>
      <c r="AD1548" s="33" t="str">
        <f t="shared" si="248"/>
        <v/>
      </c>
      <c r="AE1548" s="36" t="str">
        <f t="shared" si="249"/>
        <v/>
      </c>
      <c r="AF1548" s="37" t="str">
        <f>IFERROR(VLOOKUP($F$2,IMPUTATION!F:G,2,0),"")</f>
        <v/>
      </c>
    </row>
    <row r="1549" spans="1:32">
      <c r="A1549" s="31">
        <v>44408</v>
      </c>
      <c r="B1549" s="32">
        <v>18.95</v>
      </c>
      <c r="C1549" s="32" t="s">
        <v>405</v>
      </c>
      <c r="D1549" s="32" t="s">
        <v>371</v>
      </c>
      <c r="E1549" s="32" t="s">
        <v>116</v>
      </c>
      <c r="F1549" s="32" t="s">
        <v>1579</v>
      </c>
      <c r="G1549" s="32">
        <v>1</v>
      </c>
      <c r="H1549" s="32" t="s">
        <v>373</v>
      </c>
      <c r="I1549" s="32">
        <v>15.79</v>
      </c>
      <c r="J1549" s="32">
        <v>100</v>
      </c>
      <c r="K1549" s="32">
        <v>3.16</v>
      </c>
      <c r="L1549" s="32">
        <v>15.79</v>
      </c>
      <c r="M1549" s="32" t="s">
        <v>19</v>
      </c>
      <c r="N1549" s="32" t="s">
        <v>396</v>
      </c>
      <c r="O1549" s="32">
        <v>6177202</v>
      </c>
      <c r="P1549" s="38">
        <f>IF($H1549="",VLOOKUP($C1549,IMPUTATION_CARBURANT[],2,0),VLOOKUP($H1549,IMPUTATION_CARBURANT[],2,0))</f>
        <v>1</v>
      </c>
      <c r="Q1549" s="38">
        <f>IF(AND($P1549=123401,$M1549="VP"),124013,$P$2:$P$4524)</f>
        <v>1</v>
      </c>
      <c r="R1549" s="38" t="str">
        <f t="shared" si="241"/>
        <v>TEST</v>
      </c>
      <c r="S1549" s="38">
        <f>ABS($B1549)</f>
        <v>18.95</v>
      </c>
      <c r="T1549" s="38">
        <f>ABS($I1549)</f>
        <v>15.79</v>
      </c>
      <c r="U1549" s="38">
        <f>ABS($K1549)</f>
        <v>3.16</v>
      </c>
      <c r="V1549" s="34">
        <f t="shared" si="244"/>
        <v>15.79</v>
      </c>
      <c r="W1549" s="35">
        <f t="shared" si="245"/>
        <v>0</v>
      </c>
      <c r="X1549" s="34" t="str">
        <f t="shared" si="246"/>
        <v/>
      </c>
      <c r="Y1549" s="35" t="str">
        <f t="shared" si="247"/>
        <v/>
      </c>
      <c r="Z1549" s="38" t="str">
        <f t="shared" si="242"/>
        <v>V8</v>
      </c>
      <c r="AA1549" s="38" t="str">
        <f t="shared" si="240"/>
        <v>V9</v>
      </c>
      <c r="AB1549" s="38" t="str">
        <f t="shared" si="243"/>
        <v>V10</v>
      </c>
      <c r="AC1549" s="38" t="str">
        <f>IF($AF1549=20,"",IF($V1549=0,"",IF($H1549="Adblue Bidon","",IF($H1549="GNC (KG)","",IF($H1549="Frais de service EV","",IF($Q1549=1,$G$2:$G$4524,""))))))</f>
        <v/>
      </c>
      <c r="AD1549" s="33" t="str">
        <f t="shared" si="248"/>
        <v/>
      </c>
      <c r="AE1549" s="36" t="str">
        <f t="shared" si="249"/>
        <v/>
      </c>
      <c r="AF1549" s="37" t="str">
        <f>IFERROR(VLOOKUP($F$2,IMPUTATION!F:G,2,0),"")</f>
        <v/>
      </c>
    </row>
    <row r="1550" spans="1:32">
      <c r="A1550" s="31">
        <v>44408</v>
      </c>
      <c r="B1550" s="32">
        <v>64.569999999999993</v>
      </c>
      <c r="C1550" s="32" t="s">
        <v>393</v>
      </c>
      <c r="D1550" s="32" t="s">
        <v>371</v>
      </c>
      <c r="E1550" s="32" t="s">
        <v>177</v>
      </c>
      <c r="F1550" s="32" t="s">
        <v>1550</v>
      </c>
      <c r="G1550" s="32">
        <v>40.409999999999997</v>
      </c>
      <c r="H1550" s="32" t="s">
        <v>387</v>
      </c>
      <c r="I1550" s="32">
        <v>53.81</v>
      </c>
      <c r="J1550" s="32">
        <v>80</v>
      </c>
      <c r="K1550" s="32">
        <v>8.61</v>
      </c>
      <c r="L1550" s="32">
        <v>55.96</v>
      </c>
      <c r="M1550" s="32" t="s">
        <v>18</v>
      </c>
      <c r="N1550" s="32" t="s">
        <v>18</v>
      </c>
      <c r="O1550" s="32">
        <v>6401318</v>
      </c>
      <c r="P1550" s="38">
        <f>IF($H1550="",VLOOKUP($C1550,IMPUTATION_CARBURANT[],2,0),VLOOKUP($H1550,IMPUTATION_CARBURANT[],2,0))</f>
        <v>1</v>
      </c>
      <c r="Q1550" s="38">
        <f>IF(AND($P1550=123401,$M1550="VP"),124013,$P$2:$P$4524)</f>
        <v>1</v>
      </c>
      <c r="R1550" s="38" t="str">
        <f t="shared" si="241"/>
        <v>TEST</v>
      </c>
      <c r="S1550" s="38">
        <f>ABS($B1550)</f>
        <v>64.569999999999993</v>
      </c>
      <c r="T1550" s="38">
        <f>ABS($I1550)</f>
        <v>53.81</v>
      </c>
      <c r="U1550" s="38">
        <f>ABS($K1550)</f>
        <v>8.61</v>
      </c>
      <c r="V1550" s="34">
        <f t="shared" si="244"/>
        <v>43.05</v>
      </c>
      <c r="W1550" s="35">
        <f t="shared" si="245"/>
        <v>12.91</v>
      </c>
      <c r="X1550" s="34" t="str">
        <f t="shared" si="246"/>
        <v/>
      </c>
      <c r="Y1550" s="35" t="str">
        <f t="shared" si="247"/>
        <v/>
      </c>
      <c r="Z1550" s="38" t="str">
        <f t="shared" si="242"/>
        <v>V8</v>
      </c>
      <c r="AA1550" s="38" t="str">
        <f t="shared" si="240"/>
        <v>V9</v>
      </c>
      <c r="AB1550" s="38" t="str">
        <f t="shared" si="243"/>
        <v>V10</v>
      </c>
      <c r="AC1550" s="38">
        <f>IF($AF1550=20,"",IF($V1550=0,"",IF($H1550="Adblue Bidon","",IF($H1550="GNC (KG)","",IF($H1550="Frais de service EV","",IF($Q1550=1,$G$2:$G$4524,""))))))</f>
        <v>40.409999999999997</v>
      </c>
      <c r="AD1550" s="33" t="str">
        <f t="shared" si="248"/>
        <v/>
      </c>
      <c r="AE1550" s="36" t="str">
        <f t="shared" si="249"/>
        <v/>
      </c>
      <c r="AF1550" s="37" t="str">
        <f>IFERROR(VLOOKUP($F$2,IMPUTATION!F:G,2,0),"")</f>
        <v/>
      </c>
    </row>
    <row r="1551" spans="1:32">
      <c r="A1551" s="31">
        <v>44408</v>
      </c>
      <c r="B1551" s="32">
        <v>33.54</v>
      </c>
      <c r="C1551" s="32" t="s">
        <v>393</v>
      </c>
      <c r="D1551" s="32" t="s">
        <v>371</v>
      </c>
      <c r="E1551" s="32" t="s">
        <v>275</v>
      </c>
      <c r="F1551" s="32" t="s">
        <v>544</v>
      </c>
      <c r="G1551" s="32">
        <v>20.89</v>
      </c>
      <c r="H1551" s="32" t="s">
        <v>387</v>
      </c>
      <c r="I1551" s="32">
        <v>27.95</v>
      </c>
      <c r="J1551" s="32">
        <v>80</v>
      </c>
      <c r="K1551" s="32">
        <v>4.47</v>
      </c>
      <c r="L1551" s="32">
        <v>29.07</v>
      </c>
      <c r="M1551" s="32" t="s">
        <v>18</v>
      </c>
      <c r="N1551" s="32" t="s">
        <v>18</v>
      </c>
      <c r="O1551" s="32">
        <v>6401477</v>
      </c>
      <c r="P1551" s="38">
        <f>IF($H1551="",VLOOKUP($C1551,IMPUTATION_CARBURANT[],2,0),VLOOKUP($H1551,IMPUTATION_CARBURANT[],2,0))</f>
        <v>1</v>
      </c>
      <c r="Q1551" s="38">
        <f>IF(AND($P1551=123401,$M1551="VP"),124013,$P$2:$P$4524)</f>
        <v>1</v>
      </c>
      <c r="R1551" s="38" t="str">
        <f t="shared" si="241"/>
        <v>TEST</v>
      </c>
      <c r="S1551" s="38">
        <f>ABS($B1551)</f>
        <v>33.54</v>
      </c>
      <c r="T1551" s="38">
        <f>ABS($I1551)</f>
        <v>27.95</v>
      </c>
      <c r="U1551" s="38">
        <f>ABS($K1551)</f>
        <v>4.47</v>
      </c>
      <c r="V1551" s="34">
        <f t="shared" si="244"/>
        <v>22.36</v>
      </c>
      <c r="W1551" s="35">
        <f t="shared" si="245"/>
        <v>6.71</v>
      </c>
      <c r="X1551" s="34" t="str">
        <f t="shared" si="246"/>
        <v/>
      </c>
      <c r="Y1551" s="35" t="str">
        <f t="shared" si="247"/>
        <v/>
      </c>
      <c r="Z1551" s="38" t="str">
        <f t="shared" si="242"/>
        <v>V8</v>
      </c>
      <c r="AA1551" s="38" t="str">
        <f t="shared" si="240"/>
        <v>V9</v>
      </c>
      <c r="AB1551" s="38" t="str">
        <f t="shared" si="243"/>
        <v>V10</v>
      </c>
      <c r="AC1551" s="38">
        <f>IF($AF1551=20,"",IF($V1551=0,"",IF($H1551="Adblue Bidon","",IF($H1551="GNC (KG)","",IF($H1551="Frais de service EV","",IF($Q1551=1,$G$2:$G$4524,""))))))</f>
        <v>20.89</v>
      </c>
      <c r="AD1551" s="33" t="str">
        <f t="shared" si="248"/>
        <v/>
      </c>
      <c r="AE1551" s="36" t="str">
        <f t="shared" si="249"/>
        <v/>
      </c>
      <c r="AF1551" s="37" t="str">
        <f>IFERROR(VLOOKUP($F$2,IMPUTATION!F:G,2,0),"")</f>
        <v/>
      </c>
    </row>
    <row r="1552" spans="1:32">
      <c r="A1552" s="31">
        <v>44408</v>
      </c>
      <c r="B1552" s="32">
        <v>63.71</v>
      </c>
      <c r="C1552" s="32" t="s">
        <v>393</v>
      </c>
      <c r="D1552" s="32" t="s">
        <v>371</v>
      </c>
      <c r="E1552" s="32" t="s">
        <v>226</v>
      </c>
      <c r="F1552" s="32" t="s">
        <v>1601</v>
      </c>
      <c r="G1552" s="32">
        <v>37.9</v>
      </c>
      <c r="H1552" s="32" t="s">
        <v>390</v>
      </c>
      <c r="I1552" s="32">
        <v>53.09</v>
      </c>
      <c r="J1552" s="32">
        <v>80</v>
      </c>
      <c r="K1552" s="32">
        <v>8.5</v>
      </c>
      <c r="L1552" s="32">
        <v>55.21</v>
      </c>
      <c r="M1552" s="32" t="s">
        <v>18</v>
      </c>
      <c r="N1552" s="32" t="s">
        <v>18</v>
      </c>
      <c r="O1552" s="32">
        <v>6400949</v>
      </c>
      <c r="P1552" s="38">
        <f>IF($H1552="",VLOOKUP($C1552,IMPUTATION_CARBURANT[],2,0),VLOOKUP($H1552,IMPUTATION_CARBURANT[],2,0))</f>
        <v>1</v>
      </c>
      <c r="Q1552" s="38">
        <f>IF(AND($P1552=123401,$M1552="VP"),124013,$P$2:$P$4524)</f>
        <v>1</v>
      </c>
      <c r="R1552" s="38" t="str">
        <f t="shared" si="241"/>
        <v>TEST</v>
      </c>
      <c r="S1552" s="38">
        <f>ABS($B1552)</f>
        <v>63.71</v>
      </c>
      <c r="T1552" s="38">
        <f>ABS($I1552)</f>
        <v>53.09</v>
      </c>
      <c r="U1552" s="38">
        <f>ABS($K1552)</f>
        <v>8.5</v>
      </c>
      <c r="V1552" s="34">
        <f t="shared" si="244"/>
        <v>42.47</v>
      </c>
      <c r="W1552" s="35">
        <f t="shared" si="245"/>
        <v>12.74</v>
      </c>
      <c r="X1552" s="34" t="str">
        <f t="shared" si="246"/>
        <v/>
      </c>
      <c r="Y1552" s="35" t="str">
        <f t="shared" si="247"/>
        <v/>
      </c>
      <c r="Z1552" s="38" t="str">
        <f t="shared" si="242"/>
        <v>V8</v>
      </c>
      <c r="AA1552" s="38" t="str">
        <f t="shared" si="240"/>
        <v>V9</v>
      </c>
      <c r="AB1552" s="38" t="str">
        <f t="shared" si="243"/>
        <v>V10</v>
      </c>
      <c r="AC1552" s="38">
        <f>IF($AF1552=20,"",IF($V1552=0,"",IF($H1552="Adblue Bidon","",IF($H1552="GNC (KG)","",IF($H1552="Frais de service EV","",IF($Q1552=1,$G$2:$G$4524,""))))))</f>
        <v>37.9</v>
      </c>
      <c r="AD1552" s="33" t="str">
        <f t="shared" si="248"/>
        <v/>
      </c>
      <c r="AE1552" s="36" t="str">
        <f t="shared" si="249"/>
        <v/>
      </c>
      <c r="AF1552" s="37" t="str">
        <f>IFERROR(VLOOKUP($F$2,IMPUTATION!F:G,2,0),"")</f>
        <v/>
      </c>
    </row>
    <row r="1553" spans="1:32">
      <c r="A1553" s="31">
        <v>44408</v>
      </c>
      <c r="B1553" s="32">
        <v>59.74</v>
      </c>
      <c r="C1553" s="32" t="s">
        <v>393</v>
      </c>
      <c r="D1553" s="32" t="s">
        <v>371</v>
      </c>
      <c r="E1553" s="32" t="s">
        <v>277</v>
      </c>
      <c r="F1553" s="32" t="s">
        <v>488</v>
      </c>
      <c r="G1553" s="32">
        <v>37.1</v>
      </c>
      <c r="H1553" s="32" t="s">
        <v>387</v>
      </c>
      <c r="I1553" s="32">
        <v>49.78</v>
      </c>
      <c r="J1553" s="32">
        <v>80</v>
      </c>
      <c r="K1553" s="32">
        <v>7.97</v>
      </c>
      <c r="L1553" s="32">
        <v>51.77</v>
      </c>
      <c r="M1553" s="32" t="s">
        <v>18</v>
      </c>
      <c r="N1553" s="32" t="s">
        <v>18</v>
      </c>
      <c r="O1553" s="32">
        <v>6400370</v>
      </c>
      <c r="P1553" s="38">
        <f>IF($H1553="",VLOOKUP($C1553,IMPUTATION_CARBURANT[],2,0),VLOOKUP($H1553,IMPUTATION_CARBURANT[],2,0))</f>
        <v>1</v>
      </c>
      <c r="Q1553" s="38">
        <f>IF(AND($P1553=123401,$M1553="VP"),124013,$P$2:$P$4524)</f>
        <v>1</v>
      </c>
      <c r="R1553" s="38" t="str">
        <f t="shared" si="241"/>
        <v>TEST</v>
      </c>
      <c r="S1553" s="38">
        <f>ABS($B1553)</f>
        <v>59.74</v>
      </c>
      <c r="T1553" s="38">
        <f>ABS($I1553)</f>
        <v>49.78</v>
      </c>
      <c r="U1553" s="38">
        <f>ABS($K1553)</f>
        <v>7.97</v>
      </c>
      <c r="V1553" s="34">
        <f t="shared" si="244"/>
        <v>39.82</v>
      </c>
      <c r="W1553" s="35">
        <f t="shared" si="245"/>
        <v>11.95</v>
      </c>
      <c r="X1553" s="34" t="str">
        <f t="shared" si="246"/>
        <v/>
      </c>
      <c r="Y1553" s="35" t="str">
        <f t="shared" si="247"/>
        <v/>
      </c>
      <c r="Z1553" s="38" t="str">
        <f t="shared" si="242"/>
        <v>V8</v>
      </c>
      <c r="AA1553" s="38" t="str">
        <f t="shared" si="240"/>
        <v>V9</v>
      </c>
      <c r="AB1553" s="38" t="str">
        <f t="shared" si="243"/>
        <v>V10</v>
      </c>
      <c r="AC1553" s="38">
        <f>IF($AF1553=20,"",IF($V1553=0,"",IF($H1553="Adblue Bidon","",IF($H1553="GNC (KG)","",IF($H1553="Frais de service EV","",IF($Q1553=1,$G$2:$G$4524,""))))))</f>
        <v>37.1</v>
      </c>
      <c r="AD1553" s="33" t="str">
        <f t="shared" si="248"/>
        <v/>
      </c>
      <c r="AE1553" s="36" t="str">
        <f t="shared" si="249"/>
        <v/>
      </c>
      <c r="AF1553" s="37" t="str">
        <f>IFERROR(VLOOKUP($F$2,IMPUTATION!F:G,2,0),"")</f>
        <v/>
      </c>
    </row>
    <row r="1554" spans="1:32">
      <c r="A1554" s="31">
        <v>44408</v>
      </c>
      <c r="B1554" s="32">
        <v>63.54</v>
      </c>
      <c r="C1554" s="32" t="s">
        <v>393</v>
      </c>
      <c r="D1554" s="32" t="s">
        <v>371</v>
      </c>
      <c r="E1554" s="32" t="s">
        <v>337</v>
      </c>
      <c r="F1554" s="32" t="s">
        <v>1602</v>
      </c>
      <c r="G1554" s="32">
        <v>37.53</v>
      </c>
      <c r="H1554" s="32" t="s">
        <v>390</v>
      </c>
      <c r="I1554" s="32">
        <v>52.95</v>
      </c>
      <c r="J1554" s="32">
        <v>80</v>
      </c>
      <c r="K1554" s="32">
        <v>8.4700000000000006</v>
      </c>
      <c r="L1554" s="32">
        <v>55.07</v>
      </c>
      <c r="M1554" s="32" t="s">
        <v>18</v>
      </c>
      <c r="N1554" s="32" t="s">
        <v>18</v>
      </c>
      <c r="O1554" s="32">
        <v>6400226</v>
      </c>
      <c r="P1554" s="38">
        <f>IF($H1554="",VLOOKUP($C1554,IMPUTATION_CARBURANT[],2,0),VLOOKUP($H1554,IMPUTATION_CARBURANT[],2,0))</f>
        <v>1</v>
      </c>
      <c r="Q1554" s="38">
        <f>IF(AND($P1554=123401,$M1554="VP"),124013,$P$2:$P$4524)</f>
        <v>1</v>
      </c>
      <c r="R1554" s="38" t="str">
        <f t="shared" si="241"/>
        <v>TEST</v>
      </c>
      <c r="S1554" s="38">
        <f>ABS($B1554)</f>
        <v>63.54</v>
      </c>
      <c r="T1554" s="38">
        <f>ABS($I1554)</f>
        <v>52.95</v>
      </c>
      <c r="U1554" s="38">
        <f>ABS($K1554)</f>
        <v>8.4700000000000006</v>
      </c>
      <c r="V1554" s="34">
        <f t="shared" si="244"/>
        <v>42.36</v>
      </c>
      <c r="W1554" s="35">
        <f t="shared" si="245"/>
        <v>12.71</v>
      </c>
      <c r="X1554" s="34" t="str">
        <f t="shared" si="246"/>
        <v/>
      </c>
      <c r="Y1554" s="35" t="str">
        <f t="shared" si="247"/>
        <v/>
      </c>
      <c r="Z1554" s="38" t="str">
        <f t="shared" si="242"/>
        <v>V8</v>
      </c>
      <c r="AA1554" s="38" t="str">
        <f t="shared" si="240"/>
        <v>V9</v>
      </c>
      <c r="AB1554" s="38" t="str">
        <f t="shared" si="243"/>
        <v>V10</v>
      </c>
      <c r="AC1554" s="38">
        <f>IF($AF1554=20,"",IF($V1554=0,"",IF($H1554="Adblue Bidon","",IF($H1554="GNC (KG)","",IF($H1554="Frais de service EV","",IF($Q1554=1,$G$2:$G$4524,""))))))</f>
        <v>37.53</v>
      </c>
      <c r="AD1554" s="33" t="str">
        <f t="shared" si="248"/>
        <v/>
      </c>
      <c r="AE1554" s="36" t="str">
        <f t="shared" si="249"/>
        <v/>
      </c>
      <c r="AF1554" s="37" t="str">
        <f>IFERROR(VLOOKUP($F$2,IMPUTATION!F:G,2,0),"")</f>
        <v/>
      </c>
    </row>
    <row r="1555" spans="1:32">
      <c r="A1555" s="31">
        <v>44408</v>
      </c>
      <c r="B1555" s="32">
        <v>31.86</v>
      </c>
      <c r="C1555" s="32" t="s">
        <v>393</v>
      </c>
      <c r="D1555" s="32" t="s">
        <v>371</v>
      </c>
      <c r="E1555" s="32" t="s">
        <v>167</v>
      </c>
      <c r="F1555" s="32" t="s">
        <v>690</v>
      </c>
      <c r="G1555" s="32">
        <v>20</v>
      </c>
      <c r="H1555" s="32" t="s">
        <v>387</v>
      </c>
      <c r="I1555" s="32">
        <v>26.55</v>
      </c>
      <c r="J1555" s="32">
        <v>80</v>
      </c>
      <c r="K1555" s="32">
        <v>4.25</v>
      </c>
      <c r="L1555" s="32">
        <v>27.61</v>
      </c>
      <c r="M1555" s="32" t="s">
        <v>18</v>
      </c>
      <c r="N1555" s="32" t="s">
        <v>18</v>
      </c>
      <c r="O1555" s="32">
        <v>6638012</v>
      </c>
      <c r="P1555" s="38">
        <f>IF($H1555="",VLOOKUP($C1555,IMPUTATION_CARBURANT[],2,0),VLOOKUP($H1555,IMPUTATION_CARBURANT[],2,0))</f>
        <v>1</v>
      </c>
      <c r="Q1555" s="38">
        <f>IF(AND($P1555=123401,$M1555="VP"),124013,$P$2:$P$4524)</f>
        <v>1</v>
      </c>
      <c r="R1555" s="38" t="str">
        <f t="shared" si="241"/>
        <v>TEST</v>
      </c>
      <c r="S1555" s="38">
        <f>ABS($B1555)</f>
        <v>31.86</v>
      </c>
      <c r="T1555" s="38">
        <f>ABS($I1555)</f>
        <v>26.55</v>
      </c>
      <c r="U1555" s="38">
        <f>ABS($K1555)</f>
        <v>4.25</v>
      </c>
      <c r="V1555" s="34">
        <f t="shared" si="244"/>
        <v>21.24</v>
      </c>
      <c r="W1555" s="35">
        <f t="shared" si="245"/>
        <v>6.37</v>
      </c>
      <c r="X1555" s="34" t="str">
        <f t="shared" si="246"/>
        <v/>
      </c>
      <c r="Y1555" s="35" t="str">
        <f t="shared" si="247"/>
        <v/>
      </c>
      <c r="Z1555" s="38" t="str">
        <f t="shared" si="242"/>
        <v>V8</v>
      </c>
      <c r="AA1555" s="38" t="str">
        <f t="shared" si="240"/>
        <v>V9</v>
      </c>
      <c r="AB1555" s="38" t="str">
        <f t="shared" si="243"/>
        <v>V10</v>
      </c>
      <c r="AC1555" s="38">
        <f>IF($AF1555=20,"",IF($V1555=0,"",IF($H1555="Adblue Bidon","",IF($H1555="GNC (KG)","",IF($H1555="Frais de service EV","",IF($Q1555=1,$G$2:$G$4524,""))))))</f>
        <v>20</v>
      </c>
      <c r="AD1555" s="33" t="str">
        <f t="shared" si="248"/>
        <v/>
      </c>
      <c r="AE1555" s="36" t="str">
        <f t="shared" si="249"/>
        <v/>
      </c>
      <c r="AF1555" s="37" t="str">
        <f>IFERROR(VLOOKUP($F$2,IMPUTATION!F:G,2,0),"")</f>
        <v/>
      </c>
    </row>
    <row r="1556" spans="1:32">
      <c r="A1556" s="31">
        <v>44408</v>
      </c>
      <c r="B1556" s="32">
        <v>116</v>
      </c>
      <c r="C1556" s="32" t="s">
        <v>21</v>
      </c>
      <c r="D1556" s="32" t="s">
        <v>371</v>
      </c>
      <c r="E1556" s="32" t="s">
        <v>111</v>
      </c>
      <c r="F1556" s="32" t="s">
        <v>573</v>
      </c>
      <c r="G1556" s="32">
        <v>78.23</v>
      </c>
      <c r="H1556" s="32" t="s">
        <v>380</v>
      </c>
      <c r="I1556" s="32">
        <v>96.67</v>
      </c>
      <c r="J1556" s="32">
        <v>80</v>
      </c>
      <c r="K1556" s="32">
        <v>15.46</v>
      </c>
      <c r="L1556" s="32">
        <v>100.54</v>
      </c>
      <c r="M1556" s="32" t="s">
        <v>19</v>
      </c>
      <c r="N1556" s="32" t="s">
        <v>396</v>
      </c>
      <c r="O1556" s="32">
        <v>6638030</v>
      </c>
      <c r="P1556" s="38">
        <f>IF($H1556="",VLOOKUP($C1556,IMPUTATION_CARBURANT[],2,0),VLOOKUP($H1556,IMPUTATION_CARBURANT[],2,0))</f>
        <v>1</v>
      </c>
      <c r="Q1556" s="38">
        <f>IF(AND($P1556=123401,$M1556="VP"),124013,$P$2:$P$4524)</f>
        <v>1</v>
      </c>
      <c r="R1556" s="38" t="str">
        <f t="shared" si="241"/>
        <v>TEST</v>
      </c>
      <c r="S1556" s="38">
        <f>ABS($B1556)</f>
        <v>116</v>
      </c>
      <c r="T1556" s="38">
        <f>ABS($I1556)</f>
        <v>96.67</v>
      </c>
      <c r="U1556" s="38">
        <f>ABS($K1556)</f>
        <v>15.46</v>
      </c>
      <c r="V1556" s="34">
        <f t="shared" si="244"/>
        <v>77.34</v>
      </c>
      <c r="W1556" s="35">
        <f t="shared" si="245"/>
        <v>23.2</v>
      </c>
      <c r="X1556" s="34" t="str">
        <f t="shared" si="246"/>
        <v/>
      </c>
      <c r="Y1556" s="35" t="str">
        <f t="shared" si="247"/>
        <v/>
      </c>
      <c r="Z1556" s="38" t="str">
        <f t="shared" si="242"/>
        <v>V8</v>
      </c>
      <c r="AA1556" s="38" t="str">
        <f t="shared" si="240"/>
        <v>V9</v>
      </c>
      <c r="AB1556" s="38" t="str">
        <f t="shared" si="243"/>
        <v>V10</v>
      </c>
      <c r="AC1556" s="38">
        <f>IF($AF1556=20,"",IF($V1556=0,"",IF($H1556="Adblue Bidon","",IF($H1556="GNC (KG)","",IF($H1556="Frais de service EV","",IF($Q1556=1,$G$2:$G$4524,""))))))</f>
        <v>78.23</v>
      </c>
      <c r="AD1556" s="33" t="str">
        <f t="shared" si="248"/>
        <v/>
      </c>
      <c r="AE1556" s="36" t="str">
        <f t="shared" si="249"/>
        <v/>
      </c>
      <c r="AF1556" s="37" t="str">
        <f>IFERROR(VLOOKUP($F$2,IMPUTATION!F:G,2,0),"")</f>
        <v/>
      </c>
    </row>
    <row r="1557" spans="1:32">
      <c r="A1557" s="31">
        <v>44408</v>
      </c>
      <c r="B1557" s="32">
        <v>120.06</v>
      </c>
      <c r="C1557" s="32" t="s">
        <v>21</v>
      </c>
      <c r="D1557" s="32" t="s">
        <v>371</v>
      </c>
      <c r="E1557" s="32" t="s">
        <v>117</v>
      </c>
      <c r="F1557" s="32" t="s">
        <v>446</v>
      </c>
      <c r="G1557" s="32">
        <v>80.97</v>
      </c>
      <c r="H1557" s="32" t="s">
        <v>380</v>
      </c>
      <c r="I1557" s="32">
        <v>100.05</v>
      </c>
      <c r="J1557" s="32">
        <v>80</v>
      </c>
      <c r="K1557" s="32">
        <v>16.010000000000002</v>
      </c>
      <c r="L1557" s="32">
        <v>104.05</v>
      </c>
      <c r="M1557" s="32" t="s">
        <v>19</v>
      </c>
      <c r="N1557" s="32" t="s">
        <v>396</v>
      </c>
      <c r="O1557" s="32">
        <v>6177838</v>
      </c>
      <c r="P1557" s="38">
        <f>IF($H1557="",VLOOKUP($C1557,IMPUTATION_CARBURANT[],2,0),VLOOKUP($H1557,IMPUTATION_CARBURANT[],2,0))</f>
        <v>1</v>
      </c>
      <c r="Q1557" s="38">
        <f>IF(AND($P1557=123401,$M1557="VP"),124013,$P$2:$P$4524)</f>
        <v>1</v>
      </c>
      <c r="R1557" s="38" t="str">
        <f t="shared" si="241"/>
        <v>TEST</v>
      </c>
      <c r="S1557" s="38">
        <f>ABS($B1557)</f>
        <v>120.06</v>
      </c>
      <c r="T1557" s="38">
        <f>ABS($I1557)</f>
        <v>100.05</v>
      </c>
      <c r="U1557" s="38">
        <f>ABS($K1557)</f>
        <v>16.010000000000002</v>
      </c>
      <c r="V1557" s="34">
        <f t="shared" si="244"/>
        <v>80.040000000000006</v>
      </c>
      <c r="W1557" s="35">
        <f t="shared" si="245"/>
        <v>24.01</v>
      </c>
      <c r="X1557" s="34" t="str">
        <f t="shared" si="246"/>
        <v/>
      </c>
      <c r="Y1557" s="35" t="str">
        <f t="shared" si="247"/>
        <v/>
      </c>
      <c r="Z1557" s="38" t="str">
        <f t="shared" si="242"/>
        <v>V8</v>
      </c>
      <c r="AA1557" s="38" t="str">
        <f t="shared" si="240"/>
        <v>V9</v>
      </c>
      <c r="AB1557" s="38" t="str">
        <f t="shared" si="243"/>
        <v>V10</v>
      </c>
      <c r="AC1557" s="38">
        <f>IF($AF1557=20,"",IF($V1557=0,"",IF($H1557="Adblue Bidon","",IF($H1557="GNC (KG)","",IF($H1557="Frais de service EV","",IF($Q1557=1,$G$2:$G$4524,""))))))</f>
        <v>80.97</v>
      </c>
      <c r="AD1557" s="33" t="str">
        <f t="shared" si="248"/>
        <v/>
      </c>
      <c r="AE1557" s="36" t="str">
        <f t="shared" si="249"/>
        <v/>
      </c>
      <c r="AF1557" s="37" t="str">
        <f>IFERROR(VLOOKUP($F$2,IMPUTATION!F:G,2,0),"")</f>
        <v/>
      </c>
    </row>
    <row r="1558" spans="1:32">
      <c r="A1558" s="31">
        <v>44408</v>
      </c>
      <c r="B1558" s="32">
        <v>58.57</v>
      </c>
      <c r="C1558" s="32" t="s">
        <v>393</v>
      </c>
      <c r="D1558" s="32" t="s">
        <v>371</v>
      </c>
      <c r="E1558" s="32" t="s">
        <v>296</v>
      </c>
      <c r="F1558" s="32" t="s">
        <v>1603</v>
      </c>
      <c r="G1558" s="32">
        <v>34.5</v>
      </c>
      <c r="H1558" s="32" t="s">
        <v>390</v>
      </c>
      <c r="I1558" s="32">
        <v>48.81</v>
      </c>
      <c r="J1558" s="32">
        <v>80</v>
      </c>
      <c r="K1558" s="32">
        <v>7.81</v>
      </c>
      <c r="L1558" s="32">
        <v>50.76</v>
      </c>
      <c r="M1558" s="32" t="s">
        <v>18</v>
      </c>
      <c r="N1558" s="32" t="s">
        <v>18</v>
      </c>
      <c r="O1558" s="32">
        <v>6400892</v>
      </c>
      <c r="P1558" s="38">
        <f>IF($H1558="",VLOOKUP($C1558,IMPUTATION_CARBURANT[],2,0),VLOOKUP($H1558,IMPUTATION_CARBURANT[],2,0))</f>
        <v>1</v>
      </c>
      <c r="Q1558" s="38">
        <f>IF(AND($P1558=123401,$M1558="VP"),124013,$P$2:$P$4524)</f>
        <v>1</v>
      </c>
      <c r="R1558" s="38" t="str">
        <f t="shared" si="241"/>
        <v>TEST</v>
      </c>
      <c r="S1558" s="38">
        <f>ABS($B1558)</f>
        <v>58.57</v>
      </c>
      <c r="T1558" s="38">
        <f>ABS($I1558)</f>
        <v>48.81</v>
      </c>
      <c r="U1558" s="38">
        <f>ABS($K1558)</f>
        <v>7.81</v>
      </c>
      <c r="V1558" s="34">
        <f t="shared" si="244"/>
        <v>39.049999999999997</v>
      </c>
      <c r="W1558" s="35">
        <f t="shared" si="245"/>
        <v>11.71</v>
      </c>
      <c r="X1558" s="34" t="str">
        <f t="shared" si="246"/>
        <v/>
      </c>
      <c r="Y1558" s="35" t="str">
        <f t="shared" si="247"/>
        <v/>
      </c>
      <c r="Z1558" s="38" t="str">
        <f t="shared" si="242"/>
        <v>V8</v>
      </c>
      <c r="AA1558" s="38" t="str">
        <f t="shared" si="240"/>
        <v>V9</v>
      </c>
      <c r="AB1558" s="38" t="str">
        <f t="shared" si="243"/>
        <v>V10</v>
      </c>
      <c r="AC1558" s="38">
        <f>IF($AF1558=20,"",IF($V1558=0,"",IF($H1558="Adblue Bidon","",IF($H1558="GNC (KG)","",IF($H1558="Frais de service EV","",IF($Q1558=1,$G$2:$G$4524,""))))))</f>
        <v>34.5</v>
      </c>
      <c r="AD1558" s="33" t="str">
        <f t="shared" si="248"/>
        <v/>
      </c>
      <c r="AE1558" s="36" t="str">
        <f t="shared" si="249"/>
        <v/>
      </c>
      <c r="AF1558" s="37" t="str">
        <f>IFERROR(VLOOKUP($F$2,IMPUTATION!F:G,2,0),"")</f>
        <v/>
      </c>
    </row>
    <row r="1559" spans="1:32">
      <c r="A1559" s="31">
        <v>44408</v>
      </c>
      <c r="B1559" s="32">
        <v>67.97</v>
      </c>
      <c r="C1559" s="32" t="s">
        <v>393</v>
      </c>
      <c r="D1559" s="32" t="s">
        <v>371</v>
      </c>
      <c r="E1559" s="32" t="s">
        <v>337</v>
      </c>
      <c r="F1559" s="32" t="s">
        <v>1494</v>
      </c>
      <c r="G1559" s="32">
        <v>40.03</v>
      </c>
      <c r="H1559" s="32" t="s">
        <v>390</v>
      </c>
      <c r="I1559" s="32">
        <v>56.64</v>
      </c>
      <c r="J1559" s="32">
        <v>80</v>
      </c>
      <c r="K1559" s="32">
        <v>9.06</v>
      </c>
      <c r="L1559" s="32">
        <v>58.91</v>
      </c>
      <c r="M1559" s="32" t="s">
        <v>18</v>
      </c>
      <c r="N1559" s="32" t="s">
        <v>18</v>
      </c>
      <c r="O1559" s="32">
        <v>6400523</v>
      </c>
      <c r="P1559" s="38">
        <f>IF($H1559="",VLOOKUP($C1559,IMPUTATION_CARBURANT[],2,0),VLOOKUP($H1559,IMPUTATION_CARBURANT[],2,0))</f>
        <v>1</v>
      </c>
      <c r="Q1559" s="38">
        <f>IF(AND($P1559=123401,$M1559="VP"),124013,$P$2:$P$4524)</f>
        <v>1</v>
      </c>
      <c r="R1559" s="38" t="str">
        <f t="shared" si="241"/>
        <v>TEST</v>
      </c>
      <c r="S1559" s="38">
        <f>ABS($B1559)</f>
        <v>67.97</v>
      </c>
      <c r="T1559" s="38">
        <f>ABS($I1559)</f>
        <v>56.64</v>
      </c>
      <c r="U1559" s="38">
        <f>ABS($K1559)</f>
        <v>9.06</v>
      </c>
      <c r="V1559" s="34">
        <f t="shared" si="244"/>
        <v>45.31</v>
      </c>
      <c r="W1559" s="35">
        <f t="shared" si="245"/>
        <v>13.6</v>
      </c>
      <c r="X1559" s="34" t="str">
        <f t="shared" si="246"/>
        <v/>
      </c>
      <c r="Y1559" s="35" t="str">
        <f t="shared" si="247"/>
        <v/>
      </c>
      <c r="Z1559" s="38" t="str">
        <f t="shared" si="242"/>
        <v>V8</v>
      </c>
      <c r="AA1559" s="38" t="str">
        <f t="shared" si="240"/>
        <v>V9</v>
      </c>
      <c r="AB1559" s="38" t="str">
        <f t="shared" si="243"/>
        <v>V10</v>
      </c>
      <c r="AC1559" s="38">
        <f>IF($AF1559=20,"",IF($V1559=0,"",IF($H1559="Adblue Bidon","",IF($H1559="GNC (KG)","",IF($H1559="Frais de service EV","",IF($Q1559=1,$G$2:$G$4524,""))))))</f>
        <v>40.03</v>
      </c>
      <c r="AD1559" s="33" t="str">
        <f t="shared" si="248"/>
        <v/>
      </c>
      <c r="AE1559" s="36" t="str">
        <f t="shared" si="249"/>
        <v/>
      </c>
      <c r="AF1559" s="37" t="str">
        <f>IFERROR(VLOOKUP($F$2,IMPUTATION!F:G,2,0),"")</f>
        <v/>
      </c>
    </row>
    <row r="1560" spans="1:32">
      <c r="A1560" s="31">
        <v>44408</v>
      </c>
      <c r="B1560" s="32">
        <v>59.74</v>
      </c>
      <c r="C1560" s="32" t="s">
        <v>393</v>
      </c>
      <c r="D1560" s="32" t="s">
        <v>371</v>
      </c>
      <c r="E1560" s="32" t="s">
        <v>277</v>
      </c>
      <c r="F1560" s="32" t="s">
        <v>1604</v>
      </c>
      <c r="G1560" s="32">
        <v>35.18</v>
      </c>
      <c r="H1560" s="32" t="s">
        <v>390</v>
      </c>
      <c r="I1560" s="32">
        <v>49.78</v>
      </c>
      <c r="J1560" s="32">
        <v>80</v>
      </c>
      <c r="K1560" s="32">
        <v>7.97</v>
      </c>
      <c r="L1560" s="32">
        <v>51.77</v>
      </c>
      <c r="M1560" s="32" t="s">
        <v>18</v>
      </c>
      <c r="N1560" s="32" t="s">
        <v>18</v>
      </c>
      <c r="O1560" s="32">
        <v>6401069</v>
      </c>
      <c r="P1560" s="38">
        <f>IF($H1560="",VLOOKUP($C1560,IMPUTATION_CARBURANT[],2,0),VLOOKUP($H1560,IMPUTATION_CARBURANT[],2,0))</f>
        <v>1</v>
      </c>
      <c r="Q1560" s="38">
        <f>IF(AND($P1560=123401,$M1560="VP"),124013,$P$2:$P$4524)</f>
        <v>1</v>
      </c>
      <c r="R1560" s="38" t="str">
        <f t="shared" si="241"/>
        <v>TEST</v>
      </c>
      <c r="S1560" s="38">
        <f>ABS($B1560)</f>
        <v>59.74</v>
      </c>
      <c r="T1560" s="38">
        <f>ABS($I1560)</f>
        <v>49.78</v>
      </c>
      <c r="U1560" s="38">
        <f>ABS($K1560)</f>
        <v>7.97</v>
      </c>
      <c r="V1560" s="34">
        <f t="shared" si="244"/>
        <v>39.82</v>
      </c>
      <c r="W1560" s="35">
        <f t="shared" si="245"/>
        <v>11.95</v>
      </c>
      <c r="X1560" s="34" t="str">
        <f t="shared" si="246"/>
        <v/>
      </c>
      <c r="Y1560" s="35" t="str">
        <f t="shared" si="247"/>
        <v/>
      </c>
      <c r="Z1560" s="38" t="str">
        <f t="shared" si="242"/>
        <v>V8</v>
      </c>
      <c r="AA1560" s="38" t="str">
        <f t="shared" si="240"/>
        <v>V9</v>
      </c>
      <c r="AB1560" s="38" t="str">
        <f t="shared" si="243"/>
        <v>V10</v>
      </c>
      <c r="AC1560" s="38">
        <f>IF($AF1560=20,"",IF($V1560=0,"",IF($H1560="Adblue Bidon","",IF($H1560="GNC (KG)","",IF($H1560="Frais de service EV","",IF($Q1560=1,$G$2:$G$4524,""))))))</f>
        <v>35.18</v>
      </c>
      <c r="AD1560" s="33" t="str">
        <f t="shared" si="248"/>
        <v/>
      </c>
      <c r="AE1560" s="36" t="str">
        <f t="shared" si="249"/>
        <v/>
      </c>
      <c r="AF1560" s="37" t="str">
        <f>IFERROR(VLOOKUP($F$2,IMPUTATION!F:G,2,0),"")</f>
        <v/>
      </c>
    </row>
    <row r="1561" spans="1:32">
      <c r="A1561" s="31">
        <v>44408</v>
      </c>
      <c r="B1561" s="32">
        <v>257.83999999999997</v>
      </c>
      <c r="C1561" s="32" t="s">
        <v>21</v>
      </c>
      <c r="D1561" s="32" t="s">
        <v>371</v>
      </c>
      <c r="E1561" s="32" t="s">
        <v>94</v>
      </c>
      <c r="F1561" s="32" t="s">
        <v>1605</v>
      </c>
      <c r="G1561" s="32">
        <v>175.08</v>
      </c>
      <c r="H1561" s="32" t="s">
        <v>380</v>
      </c>
      <c r="I1561" s="32">
        <v>214.87</v>
      </c>
      <c r="J1561" s="32">
        <v>80</v>
      </c>
      <c r="K1561" s="32">
        <v>34.380000000000003</v>
      </c>
      <c r="L1561" s="32">
        <v>223.46</v>
      </c>
      <c r="M1561" s="32" t="s">
        <v>392</v>
      </c>
      <c r="N1561" s="32" t="s">
        <v>396</v>
      </c>
      <c r="O1561" s="32">
        <v>6517760</v>
      </c>
      <c r="P1561" s="38">
        <f>IF($H1561="",VLOOKUP($C1561,IMPUTATION_CARBURANT[],2,0),VLOOKUP($H1561,IMPUTATION_CARBURANT[],2,0))</f>
        <v>1</v>
      </c>
      <c r="Q1561" s="38">
        <f>IF(AND($P1561=123401,$M1561="VP"),124013,$P$2:$P$4524)</f>
        <v>1</v>
      </c>
      <c r="R1561" s="38" t="str">
        <f t="shared" si="241"/>
        <v>TEST</v>
      </c>
      <c r="S1561" s="38">
        <f>ABS($B1561)</f>
        <v>257.83999999999997</v>
      </c>
      <c r="T1561" s="38">
        <f>ABS($I1561)</f>
        <v>214.87</v>
      </c>
      <c r="U1561" s="38">
        <f>ABS($K1561)</f>
        <v>34.380000000000003</v>
      </c>
      <c r="V1561" s="34">
        <f t="shared" si="244"/>
        <v>171.9</v>
      </c>
      <c r="W1561" s="35">
        <f t="shared" si="245"/>
        <v>51.56</v>
      </c>
      <c r="X1561" s="34" t="str">
        <f t="shared" si="246"/>
        <v/>
      </c>
      <c r="Y1561" s="35" t="str">
        <f t="shared" si="247"/>
        <v/>
      </c>
      <c r="Z1561" s="38" t="str">
        <f t="shared" si="242"/>
        <v>V8</v>
      </c>
      <c r="AA1561" s="38" t="str">
        <f t="shared" si="240"/>
        <v>V9</v>
      </c>
      <c r="AB1561" s="38" t="str">
        <f t="shared" si="243"/>
        <v>V10</v>
      </c>
      <c r="AC1561" s="38">
        <f>IF($AF1561=20,"",IF($V1561=0,"",IF($H1561="Adblue Bidon","",IF($H1561="GNC (KG)","",IF($H1561="Frais de service EV","",IF($Q1561=1,$G$2:$G$4524,""))))))</f>
        <v>175.08</v>
      </c>
      <c r="AD1561" s="33" t="str">
        <f t="shared" si="248"/>
        <v/>
      </c>
      <c r="AE1561" s="36" t="str">
        <f t="shared" si="249"/>
        <v/>
      </c>
      <c r="AF1561" s="37" t="str">
        <f>IFERROR(VLOOKUP($F$2,IMPUTATION!F:G,2,0),"")</f>
        <v/>
      </c>
    </row>
    <row r="1562" spans="1:32">
      <c r="A1562" s="31">
        <v>44408</v>
      </c>
      <c r="B1562" s="32">
        <v>76.400000000000006</v>
      </c>
      <c r="C1562" s="32" t="s">
        <v>21</v>
      </c>
      <c r="D1562" s="32" t="s">
        <v>371</v>
      </c>
      <c r="E1562" s="32" t="s">
        <v>95</v>
      </c>
      <c r="F1562" s="32" t="s">
        <v>474</v>
      </c>
      <c r="G1562" s="32">
        <v>51.99</v>
      </c>
      <c r="H1562" s="32" t="s">
        <v>380</v>
      </c>
      <c r="I1562" s="32">
        <v>63.67</v>
      </c>
      <c r="J1562" s="32">
        <v>80</v>
      </c>
      <c r="K1562" s="32">
        <v>10.18</v>
      </c>
      <c r="L1562" s="32">
        <v>66.22</v>
      </c>
      <c r="M1562" s="32" t="s">
        <v>392</v>
      </c>
      <c r="N1562" s="32" t="s">
        <v>396</v>
      </c>
      <c r="O1562" s="32">
        <v>6178207</v>
      </c>
      <c r="P1562" s="38">
        <f>IF($H1562="",VLOOKUP($C1562,IMPUTATION_CARBURANT[],2,0),VLOOKUP($H1562,IMPUTATION_CARBURANT[],2,0))</f>
        <v>1</v>
      </c>
      <c r="Q1562" s="38">
        <f>IF(AND($P1562=123401,$M1562="VP"),124013,$P$2:$P$4524)</f>
        <v>1</v>
      </c>
      <c r="R1562" s="38" t="str">
        <f t="shared" si="241"/>
        <v>TEST</v>
      </c>
      <c r="S1562" s="38">
        <f>ABS($B1562)</f>
        <v>76.400000000000006</v>
      </c>
      <c r="T1562" s="38">
        <f>ABS($I1562)</f>
        <v>63.67</v>
      </c>
      <c r="U1562" s="38">
        <f>ABS($K1562)</f>
        <v>10.18</v>
      </c>
      <c r="V1562" s="34">
        <f t="shared" si="244"/>
        <v>50.94</v>
      </c>
      <c r="W1562" s="35">
        <f t="shared" si="245"/>
        <v>15.28</v>
      </c>
      <c r="X1562" s="34" t="str">
        <f t="shared" si="246"/>
        <v/>
      </c>
      <c r="Y1562" s="35" t="str">
        <f t="shared" si="247"/>
        <v/>
      </c>
      <c r="Z1562" s="38" t="str">
        <f t="shared" si="242"/>
        <v>V8</v>
      </c>
      <c r="AA1562" s="38" t="str">
        <f t="shared" si="240"/>
        <v>V9</v>
      </c>
      <c r="AB1562" s="38" t="str">
        <f t="shared" si="243"/>
        <v>V10</v>
      </c>
      <c r="AC1562" s="38">
        <f>IF($AF1562=20,"",IF($V1562=0,"",IF($H1562="Adblue Bidon","",IF($H1562="GNC (KG)","",IF($H1562="Frais de service EV","",IF($Q1562=1,$G$2:$G$4524,""))))))</f>
        <v>51.99</v>
      </c>
      <c r="AD1562" s="33" t="str">
        <f t="shared" si="248"/>
        <v/>
      </c>
      <c r="AE1562" s="36" t="str">
        <f t="shared" si="249"/>
        <v/>
      </c>
      <c r="AF1562" s="37" t="str">
        <f>IFERROR(VLOOKUP($F$2,IMPUTATION!F:G,2,0),"")</f>
        <v/>
      </c>
    </row>
    <row r="1563" spans="1:32">
      <c r="A1563" s="31">
        <v>44408</v>
      </c>
      <c r="B1563" s="32">
        <v>62.14</v>
      </c>
      <c r="C1563" s="32" t="s">
        <v>393</v>
      </c>
      <c r="D1563" s="32" t="s">
        <v>371</v>
      </c>
      <c r="E1563" s="32" t="s">
        <v>102</v>
      </c>
      <c r="F1563" s="32" t="s">
        <v>1606</v>
      </c>
      <c r="G1563" s="32">
        <v>37.75</v>
      </c>
      <c r="H1563" s="32" t="s">
        <v>389</v>
      </c>
      <c r="I1563" s="32">
        <v>51.78</v>
      </c>
      <c r="J1563" s="32">
        <v>80</v>
      </c>
      <c r="K1563" s="32">
        <v>8.2899999999999991</v>
      </c>
      <c r="L1563" s="32">
        <v>53.85</v>
      </c>
      <c r="M1563" s="32" t="s">
        <v>18</v>
      </c>
      <c r="N1563" s="32" t="s">
        <v>18</v>
      </c>
      <c r="O1563" s="32">
        <v>6400280</v>
      </c>
      <c r="P1563" s="38">
        <f>IF($H1563="",VLOOKUP($C1563,IMPUTATION_CARBURANT[],2,0),VLOOKUP($H1563,IMPUTATION_CARBURANT[],2,0))</f>
        <v>1</v>
      </c>
      <c r="Q1563" s="38">
        <f>IF(AND($P1563=123401,$M1563="VP"),124013,$P$2:$P$4524)</f>
        <v>1</v>
      </c>
      <c r="R1563" s="38" t="str">
        <f t="shared" si="241"/>
        <v>TEST</v>
      </c>
      <c r="S1563" s="38">
        <f>ABS($B1563)</f>
        <v>62.14</v>
      </c>
      <c r="T1563" s="38">
        <f>ABS($I1563)</f>
        <v>51.78</v>
      </c>
      <c r="U1563" s="38">
        <f>ABS($K1563)</f>
        <v>8.2899999999999991</v>
      </c>
      <c r="V1563" s="34">
        <f t="shared" si="244"/>
        <v>41.42</v>
      </c>
      <c r="W1563" s="35">
        <f t="shared" si="245"/>
        <v>12.43</v>
      </c>
      <c r="X1563" s="34" t="str">
        <f t="shared" si="246"/>
        <v/>
      </c>
      <c r="Y1563" s="35" t="str">
        <f t="shared" si="247"/>
        <v/>
      </c>
      <c r="Z1563" s="38" t="str">
        <f t="shared" si="242"/>
        <v>V8</v>
      </c>
      <c r="AA1563" s="38" t="str">
        <f t="shared" si="240"/>
        <v>V9</v>
      </c>
      <c r="AB1563" s="38" t="str">
        <f t="shared" si="243"/>
        <v>V10</v>
      </c>
      <c r="AC1563" s="38">
        <f>IF($AF1563=20,"",IF($V1563=0,"",IF($H1563="Adblue Bidon","",IF($H1563="GNC (KG)","",IF($H1563="Frais de service EV","",IF($Q1563=1,$G$2:$G$4524,""))))))</f>
        <v>37.75</v>
      </c>
      <c r="AD1563" s="33" t="str">
        <f t="shared" si="248"/>
        <v/>
      </c>
      <c r="AE1563" s="36" t="str">
        <f t="shared" si="249"/>
        <v/>
      </c>
      <c r="AF1563" s="37" t="str">
        <f>IFERROR(VLOOKUP($F$2,IMPUTATION!F:G,2,0),"")</f>
        <v/>
      </c>
    </row>
    <row r="1564" spans="1:32">
      <c r="A1564" s="31">
        <v>44408</v>
      </c>
      <c r="B1564" s="32">
        <v>56.53</v>
      </c>
      <c r="C1564" s="32" t="s">
        <v>393</v>
      </c>
      <c r="D1564" s="32" t="s">
        <v>371</v>
      </c>
      <c r="E1564" s="32" t="s">
        <v>337</v>
      </c>
      <c r="F1564" s="32" t="s">
        <v>429</v>
      </c>
      <c r="G1564" s="32">
        <v>35.49</v>
      </c>
      <c r="H1564" s="32" t="s">
        <v>387</v>
      </c>
      <c r="I1564" s="32">
        <v>47.11</v>
      </c>
      <c r="J1564" s="32">
        <v>80</v>
      </c>
      <c r="K1564" s="32">
        <v>7.54</v>
      </c>
      <c r="L1564" s="32">
        <v>48.99</v>
      </c>
      <c r="M1564" s="32" t="s">
        <v>18</v>
      </c>
      <c r="N1564" s="32" t="s">
        <v>18</v>
      </c>
      <c r="O1564" s="32">
        <v>6401336</v>
      </c>
      <c r="P1564" s="38">
        <f>IF($H1564="",VLOOKUP($C1564,IMPUTATION_CARBURANT[],2,0),VLOOKUP($H1564,IMPUTATION_CARBURANT[],2,0))</f>
        <v>1</v>
      </c>
      <c r="Q1564" s="38">
        <f>IF(AND($P1564=123401,$M1564="VP"),124013,$P$2:$P$4524)</f>
        <v>1</v>
      </c>
      <c r="R1564" s="38" t="str">
        <f t="shared" si="241"/>
        <v>TEST</v>
      </c>
      <c r="S1564" s="38">
        <f>ABS($B1564)</f>
        <v>56.53</v>
      </c>
      <c r="T1564" s="38">
        <f>ABS($I1564)</f>
        <v>47.11</v>
      </c>
      <c r="U1564" s="38">
        <f>ABS($K1564)</f>
        <v>7.54</v>
      </c>
      <c r="V1564" s="34">
        <f t="shared" si="244"/>
        <v>37.69</v>
      </c>
      <c r="W1564" s="35">
        <f t="shared" si="245"/>
        <v>11.3</v>
      </c>
      <c r="X1564" s="34" t="str">
        <f t="shared" si="246"/>
        <v/>
      </c>
      <c r="Y1564" s="35" t="str">
        <f t="shared" si="247"/>
        <v/>
      </c>
      <c r="Z1564" s="38" t="str">
        <f t="shared" si="242"/>
        <v>V8</v>
      </c>
      <c r="AA1564" s="38" t="str">
        <f t="shared" si="240"/>
        <v>V9</v>
      </c>
      <c r="AB1564" s="38" t="str">
        <f t="shared" si="243"/>
        <v>V10</v>
      </c>
      <c r="AC1564" s="38">
        <f>IF($AF1564=20,"",IF($V1564=0,"",IF($H1564="Adblue Bidon","",IF($H1564="GNC (KG)","",IF($H1564="Frais de service EV","",IF($Q1564=1,$G$2:$G$4524,""))))))</f>
        <v>35.49</v>
      </c>
      <c r="AD1564" s="33" t="str">
        <f t="shared" si="248"/>
        <v/>
      </c>
      <c r="AE1564" s="36" t="str">
        <f t="shared" si="249"/>
        <v/>
      </c>
      <c r="AF1564" s="37" t="str">
        <f>IFERROR(VLOOKUP($F$2,IMPUTATION!F:G,2,0),"")</f>
        <v/>
      </c>
    </row>
    <row r="1565" spans="1:32">
      <c r="A1565" s="31">
        <v>44408</v>
      </c>
      <c r="B1565" s="32">
        <v>65.040000000000006</v>
      </c>
      <c r="C1565" s="32" t="s">
        <v>393</v>
      </c>
      <c r="D1565" s="32" t="s">
        <v>371</v>
      </c>
      <c r="E1565" s="32" t="s">
        <v>304</v>
      </c>
      <c r="F1565" s="32" t="s">
        <v>399</v>
      </c>
      <c r="G1565" s="32">
        <v>38.42</v>
      </c>
      <c r="H1565" s="32" t="s">
        <v>390</v>
      </c>
      <c r="I1565" s="32">
        <v>54.2</v>
      </c>
      <c r="J1565" s="32">
        <v>80</v>
      </c>
      <c r="K1565" s="32">
        <v>8.67</v>
      </c>
      <c r="L1565" s="32">
        <v>56.37</v>
      </c>
      <c r="M1565" s="32" t="s">
        <v>18</v>
      </c>
      <c r="N1565" s="32" t="s">
        <v>18</v>
      </c>
      <c r="O1565" s="32">
        <v>6400301</v>
      </c>
      <c r="P1565" s="38">
        <f>IF($H1565="",VLOOKUP($C1565,IMPUTATION_CARBURANT[],2,0),VLOOKUP($H1565,IMPUTATION_CARBURANT[],2,0))</f>
        <v>1</v>
      </c>
      <c r="Q1565" s="38">
        <f>IF(AND($P1565=123401,$M1565="VP"),124013,$P$2:$P$4524)</f>
        <v>1</v>
      </c>
      <c r="R1565" s="38" t="str">
        <f t="shared" si="241"/>
        <v>TEST</v>
      </c>
      <c r="S1565" s="38">
        <f>ABS($B1565)</f>
        <v>65.040000000000006</v>
      </c>
      <c r="T1565" s="38">
        <f>ABS($I1565)</f>
        <v>54.2</v>
      </c>
      <c r="U1565" s="38">
        <f>ABS($K1565)</f>
        <v>8.67</v>
      </c>
      <c r="V1565" s="34">
        <f t="shared" si="244"/>
        <v>43.36</v>
      </c>
      <c r="W1565" s="35">
        <f t="shared" si="245"/>
        <v>13.01</v>
      </c>
      <c r="X1565" s="34" t="str">
        <f t="shared" si="246"/>
        <v/>
      </c>
      <c r="Y1565" s="35" t="str">
        <f t="shared" si="247"/>
        <v/>
      </c>
      <c r="Z1565" s="38" t="str">
        <f t="shared" si="242"/>
        <v>V8</v>
      </c>
      <c r="AA1565" s="38" t="str">
        <f t="shared" si="240"/>
        <v>V9</v>
      </c>
      <c r="AB1565" s="38" t="str">
        <f t="shared" si="243"/>
        <v>V10</v>
      </c>
      <c r="AC1565" s="38">
        <f>IF($AF1565=20,"",IF($V1565=0,"",IF($H1565="Adblue Bidon","",IF($H1565="GNC (KG)","",IF($H1565="Frais de service EV","",IF($Q1565=1,$G$2:$G$4524,""))))))</f>
        <v>38.42</v>
      </c>
      <c r="AD1565" s="33" t="str">
        <f t="shared" si="248"/>
        <v/>
      </c>
      <c r="AE1565" s="36" t="str">
        <f t="shared" si="249"/>
        <v/>
      </c>
      <c r="AF1565" s="37" t="str">
        <f>IFERROR(VLOOKUP($F$2,IMPUTATION!F:G,2,0),"")</f>
        <v/>
      </c>
    </row>
    <row r="1566" spans="1:32">
      <c r="A1566" s="31">
        <v>44408</v>
      </c>
      <c r="B1566" s="32">
        <v>103.02</v>
      </c>
      <c r="C1566" s="32" t="s">
        <v>21</v>
      </c>
      <c r="D1566" s="32" t="s">
        <v>371</v>
      </c>
      <c r="E1566" s="32" t="s">
        <v>97</v>
      </c>
      <c r="F1566" s="32" t="s">
        <v>687</v>
      </c>
      <c r="G1566" s="32">
        <v>69.47</v>
      </c>
      <c r="H1566" s="32" t="s">
        <v>380</v>
      </c>
      <c r="I1566" s="32">
        <v>85.85</v>
      </c>
      <c r="J1566" s="32">
        <v>80</v>
      </c>
      <c r="K1566" s="32">
        <v>13.74</v>
      </c>
      <c r="L1566" s="32">
        <v>89.28</v>
      </c>
      <c r="M1566" s="32" t="s">
        <v>392</v>
      </c>
      <c r="N1566" s="32" t="s">
        <v>396</v>
      </c>
      <c r="O1566" s="32">
        <v>6176683</v>
      </c>
      <c r="P1566" s="38">
        <f>IF($H1566="",VLOOKUP($C1566,IMPUTATION_CARBURANT[],2,0),VLOOKUP($H1566,IMPUTATION_CARBURANT[],2,0))</f>
        <v>1</v>
      </c>
      <c r="Q1566" s="38">
        <f>IF(AND($P1566=123401,$M1566="VP"),124013,$P$2:$P$4524)</f>
        <v>1</v>
      </c>
      <c r="R1566" s="38" t="str">
        <f t="shared" si="241"/>
        <v>TEST</v>
      </c>
      <c r="S1566" s="38">
        <f>ABS($B1566)</f>
        <v>103.02</v>
      </c>
      <c r="T1566" s="38">
        <f>ABS($I1566)</f>
        <v>85.85</v>
      </c>
      <c r="U1566" s="38">
        <f>ABS($K1566)</f>
        <v>13.74</v>
      </c>
      <c r="V1566" s="34">
        <f t="shared" si="244"/>
        <v>68.680000000000007</v>
      </c>
      <c r="W1566" s="35">
        <f t="shared" si="245"/>
        <v>20.6</v>
      </c>
      <c r="X1566" s="34" t="str">
        <f t="shared" si="246"/>
        <v/>
      </c>
      <c r="Y1566" s="35" t="str">
        <f t="shared" si="247"/>
        <v/>
      </c>
      <c r="Z1566" s="38" t="str">
        <f t="shared" si="242"/>
        <v>V8</v>
      </c>
      <c r="AA1566" s="38" t="str">
        <f t="shared" si="240"/>
        <v>V9</v>
      </c>
      <c r="AB1566" s="38" t="str">
        <f t="shared" si="243"/>
        <v>V10</v>
      </c>
      <c r="AC1566" s="38">
        <f>IF($AF1566=20,"",IF($V1566=0,"",IF($H1566="Adblue Bidon","",IF($H1566="GNC (KG)","",IF($H1566="Frais de service EV","",IF($Q1566=1,$G$2:$G$4524,""))))))</f>
        <v>69.47</v>
      </c>
      <c r="AD1566" s="33" t="str">
        <f t="shared" si="248"/>
        <v/>
      </c>
      <c r="AE1566" s="36" t="str">
        <f t="shared" si="249"/>
        <v/>
      </c>
      <c r="AF1566" s="37" t="str">
        <f>IFERROR(VLOOKUP($F$2,IMPUTATION!F:G,2,0),"")</f>
        <v/>
      </c>
    </row>
    <row r="1567" spans="1:32">
      <c r="A1567" s="31">
        <v>44408</v>
      </c>
      <c r="B1567" s="32">
        <v>62.32</v>
      </c>
      <c r="C1567" s="32" t="s">
        <v>393</v>
      </c>
      <c r="D1567" s="32" t="s">
        <v>371</v>
      </c>
      <c r="E1567" s="32" t="s">
        <v>305</v>
      </c>
      <c r="F1567" s="32" t="s">
        <v>455</v>
      </c>
      <c r="G1567" s="32">
        <v>39</v>
      </c>
      <c r="H1567" s="32" t="s">
        <v>387</v>
      </c>
      <c r="I1567" s="32">
        <v>51.93</v>
      </c>
      <c r="J1567" s="32">
        <v>80</v>
      </c>
      <c r="K1567" s="32">
        <v>8.31</v>
      </c>
      <c r="L1567" s="32">
        <v>54.01</v>
      </c>
      <c r="M1567" s="32" t="s">
        <v>18</v>
      </c>
      <c r="N1567" s="32" t="s">
        <v>18</v>
      </c>
      <c r="O1567" s="32">
        <v>6401309</v>
      </c>
      <c r="P1567" s="38">
        <f>IF($H1567="",VLOOKUP($C1567,IMPUTATION_CARBURANT[],2,0),VLOOKUP($H1567,IMPUTATION_CARBURANT[],2,0))</f>
        <v>1</v>
      </c>
      <c r="Q1567" s="38">
        <f>IF(AND($P1567=123401,$M1567="VP"),124013,$P$2:$P$4524)</f>
        <v>1</v>
      </c>
      <c r="R1567" s="38" t="str">
        <f t="shared" si="241"/>
        <v>TEST</v>
      </c>
      <c r="S1567" s="38">
        <f>ABS($B1567)</f>
        <v>62.32</v>
      </c>
      <c r="T1567" s="38">
        <f>ABS($I1567)</f>
        <v>51.93</v>
      </c>
      <c r="U1567" s="38">
        <f>ABS($K1567)</f>
        <v>8.31</v>
      </c>
      <c r="V1567" s="34">
        <f t="shared" si="244"/>
        <v>41.54</v>
      </c>
      <c r="W1567" s="35">
        <f t="shared" si="245"/>
        <v>12.47</v>
      </c>
      <c r="X1567" s="34" t="str">
        <f t="shared" si="246"/>
        <v/>
      </c>
      <c r="Y1567" s="35" t="str">
        <f t="shared" si="247"/>
        <v/>
      </c>
      <c r="Z1567" s="38" t="str">
        <f t="shared" si="242"/>
        <v>V8</v>
      </c>
      <c r="AA1567" s="38" t="str">
        <f t="shared" si="240"/>
        <v>V9</v>
      </c>
      <c r="AB1567" s="38" t="str">
        <f t="shared" si="243"/>
        <v>V10</v>
      </c>
      <c r="AC1567" s="38">
        <f>IF($AF1567=20,"",IF($V1567=0,"",IF($H1567="Adblue Bidon","",IF($H1567="GNC (KG)","",IF($H1567="Frais de service EV","",IF($Q1567=1,$G$2:$G$4524,""))))))</f>
        <v>39</v>
      </c>
      <c r="AD1567" s="33" t="str">
        <f t="shared" si="248"/>
        <v/>
      </c>
      <c r="AE1567" s="36" t="str">
        <f t="shared" si="249"/>
        <v/>
      </c>
      <c r="AF1567" s="37" t="str">
        <f>IFERROR(VLOOKUP($F$2,IMPUTATION!F:G,2,0),"")</f>
        <v/>
      </c>
    </row>
    <row r="1568" spans="1:32">
      <c r="A1568" s="31">
        <v>44408</v>
      </c>
      <c r="B1568" s="32">
        <v>98.88</v>
      </c>
      <c r="C1568" s="32" t="s">
        <v>21</v>
      </c>
      <c r="D1568" s="32" t="s">
        <v>371</v>
      </c>
      <c r="E1568" s="32" t="s">
        <v>96</v>
      </c>
      <c r="F1568" s="32" t="s">
        <v>717</v>
      </c>
      <c r="G1568" s="32">
        <v>66.83</v>
      </c>
      <c r="H1568" s="32" t="s">
        <v>380</v>
      </c>
      <c r="I1568" s="32">
        <v>82.4</v>
      </c>
      <c r="J1568" s="32">
        <v>80</v>
      </c>
      <c r="K1568" s="32">
        <v>13.18</v>
      </c>
      <c r="L1568" s="32">
        <v>85.7</v>
      </c>
      <c r="M1568" s="32" t="s">
        <v>19</v>
      </c>
      <c r="N1568" s="32" t="s">
        <v>396</v>
      </c>
      <c r="O1568" s="32">
        <v>6400493</v>
      </c>
      <c r="P1568" s="38">
        <f>IF($H1568="",VLOOKUP($C1568,IMPUTATION_CARBURANT[],2,0),VLOOKUP($H1568,IMPUTATION_CARBURANT[],2,0))</f>
        <v>1</v>
      </c>
      <c r="Q1568" s="38">
        <f>IF(AND($P1568=123401,$M1568="VP"),124013,$P$2:$P$4524)</f>
        <v>1</v>
      </c>
      <c r="R1568" s="38" t="str">
        <f t="shared" si="241"/>
        <v>TEST</v>
      </c>
      <c r="S1568" s="38">
        <f>ABS($B1568)</f>
        <v>98.88</v>
      </c>
      <c r="T1568" s="38">
        <f>ABS($I1568)</f>
        <v>82.4</v>
      </c>
      <c r="U1568" s="38">
        <f>ABS($K1568)</f>
        <v>13.18</v>
      </c>
      <c r="V1568" s="34">
        <f t="shared" si="244"/>
        <v>65.92</v>
      </c>
      <c r="W1568" s="35">
        <f t="shared" si="245"/>
        <v>19.78</v>
      </c>
      <c r="X1568" s="34" t="str">
        <f t="shared" si="246"/>
        <v/>
      </c>
      <c r="Y1568" s="35" t="str">
        <f t="shared" si="247"/>
        <v/>
      </c>
      <c r="Z1568" s="38" t="str">
        <f t="shared" si="242"/>
        <v>V8</v>
      </c>
      <c r="AA1568" s="38" t="str">
        <f t="shared" si="240"/>
        <v>V9</v>
      </c>
      <c r="AB1568" s="38" t="str">
        <f t="shared" si="243"/>
        <v>V10</v>
      </c>
      <c r="AC1568" s="38">
        <f>IF($AF1568=20,"",IF($V1568=0,"",IF($H1568="Adblue Bidon","",IF($H1568="GNC (KG)","",IF($H1568="Frais de service EV","",IF($Q1568=1,$G$2:$G$4524,""))))))</f>
        <v>66.83</v>
      </c>
      <c r="AD1568" s="33" t="str">
        <f t="shared" si="248"/>
        <v/>
      </c>
      <c r="AE1568" s="36" t="str">
        <f t="shared" si="249"/>
        <v/>
      </c>
      <c r="AF1568" s="37" t="str">
        <f>IFERROR(VLOOKUP($F$2,IMPUTATION!F:G,2,0),"")</f>
        <v/>
      </c>
    </row>
    <row r="1569" spans="1:32">
      <c r="A1569" s="31">
        <v>44408</v>
      </c>
      <c r="B1569" s="32">
        <v>128.62</v>
      </c>
      <c r="C1569" s="32" t="s">
        <v>393</v>
      </c>
      <c r="D1569" s="32" t="s">
        <v>371</v>
      </c>
      <c r="E1569" s="32" t="s">
        <v>102</v>
      </c>
      <c r="F1569" s="32" t="s">
        <v>427</v>
      </c>
      <c r="G1569" s="32">
        <v>80.84</v>
      </c>
      <c r="H1569" s="32" t="s">
        <v>387</v>
      </c>
      <c r="I1569" s="32">
        <v>107.18</v>
      </c>
      <c r="J1569" s="32">
        <v>80</v>
      </c>
      <c r="K1569" s="32">
        <v>17.149999999999999</v>
      </c>
      <c r="L1569" s="32">
        <v>111.47</v>
      </c>
      <c r="M1569" s="32" t="s">
        <v>19</v>
      </c>
      <c r="N1569" s="32" t="s">
        <v>396</v>
      </c>
      <c r="O1569" s="32">
        <v>6177856</v>
      </c>
      <c r="P1569" s="38">
        <f>IF($H1569="",VLOOKUP($C1569,IMPUTATION_CARBURANT[],2,0),VLOOKUP($H1569,IMPUTATION_CARBURANT[],2,0))</f>
        <v>1</v>
      </c>
      <c r="Q1569" s="38">
        <f>IF(AND($P1569=123401,$M1569="VP"),124013,$P$2:$P$4524)</f>
        <v>1</v>
      </c>
      <c r="R1569" s="38" t="str">
        <f t="shared" si="241"/>
        <v>TEST</v>
      </c>
      <c r="S1569" s="38">
        <f>ABS($B1569)</f>
        <v>128.62</v>
      </c>
      <c r="T1569" s="38">
        <f>ABS($I1569)</f>
        <v>107.18</v>
      </c>
      <c r="U1569" s="38">
        <f>ABS($K1569)</f>
        <v>17.149999999999999</v>
      </c>
      <c r="V1569" s="34">
        <f t="shared" si="244"/>
        <v>85.74</v>
      </c>
      <c r="W1569" s="35">
        <f t="shared" si="245"/>
        <v>25.73</v>
      </c>
      <c r="X1569" s="34" t="str">
        <f t="shared" si="246"/>
        <v/>
      </c>
      <c r="Y1569" s="35" t="str">
        <f t="shared" si="247"/>
        <v/>
      </c>
      <c r="Z1569" s="38" t="str">
        <f t="shared" si="242"/>
        <v>V8</v>
      </c>
      <c r="AA1569" s="38" t="str">
        <f t="shared" si="240"/>
        <v>V9</v>
      </c>
      <c r="AB1569" s="38" t="str">
        <f t="shared" si="243"/>
        <v>V10</v>
      </c>
      <c r="AC1569" s="38">
        <f>IF($AF1569=20,"",IF($V1569=0,"",IF($H1569="Adblue Bidon","",IF($H1569="GNC (KG)","",IF($H1569="Frais de service EV","",IF($Q1569=1,$G$2:$G$4524,""))))))</f>
        <v>80.84</v>
      </c>
      <c r="AD1569" s="33" t="str">
        <f t="shared" si="248"/>
        <v/>
      </c>
      <c r="AE1569" s="36" t="str">
        <f t="shared" si="249"/>
        <v/>
      </c>
      <c r="AF1569" s="37" t="str">
        <f>IFERROR(VLOOKUP($F$2,IMPUTATION!F:G,2,0),"")</f>
        <v/>
      </c>
    </row>
    <row r="1570" spans="1:32">
      <c r="A1570" s="31">
        <v>44408</v>
      </c>
      <c r="B1570" s="32">
        <v>61.14</v>
      </c>
      <c r="C1570" s="32" t="s">
        <v>393</v>
      </c>
      <c r="D1570" s="32" t="s">
        <v>371</v>
      </c>
      <c r="E1570" s="32" t="s">
        <v>274</v>
      </c>
      <c r="F1570" s="32" t="s">
        <v>746</v>
      </c>
      <c r="G1570" s="32">
        <v>35.75</v>
      </c>
      <c r="H1570" s="32" t="s">
        <v>390</v>
      </c>
      <c r="I1570" s="32">
        <v>50.95</v>
      </c>
      <c r="J1570" s="32">
        <v>80</v>
      </c>
      <c r="K1570" s="32">
        <v>8.15</v>
      </c>
      <c r="L1570" s="32">
        <v>52.99</v>
      </c>
      <c r="M1570" s="32" t="s">
        <v>18</v>
      </c>
      <c r="N1570" s="32" t="s">
        <v>18</v>
      </c>
      <c r="O1570" s="32">
        <v>6401174</v>
      </c>
      <c r="P1570" s="38">
        <f>IF($H1570="",VLOOKUP($C1570,IMPUTATION_CARBURANT[],2,0),VLOOKUP($H1570,IMPUTATION_CARBURANT[],2,0))</f>
        <v>1</v>
      </c>
      <c r="Q1570" s="38">
        <f>IF(AND($P1570=123401,$M1570="VP"),124013,$P$2:$P$4524)</f>
        <v>1</v>
      </c>
      <c r="R1570" s="38" t="str">
        <f t="shared" si="241"/>
        <v>TEST</v>
      </c>
      <c r="S1570" s="38">
        <f>ABS($B1570)</f>
        <v>61.14</v>
      </c>
      <c r="T1570" s="38">
        <f>ABS($I1570)</f>
        <v>50.95</v>
      </c>
      <c r="U1570" s="38">
        <f>ABS($K1570)</f>
        <v>8.15</v>
      </c>
      <c r="V1570" s="34">
        <f t="shared" si="244"/>
        <v>40.76</v>
      </c>
      <c r="W1570" s="35">
        <f t="shared" si="245"/>
        <v>12.23</v>
      </c>
      <c r="X1570" s="34" t="str">
        <f t="shared" si="246"/>
        <v/>
      </c>
      <c r="Y1570" s="35" t="str">
        <f t="shared" si="247"/>
        <v/>
      </c>
      <c r="Z1570" s="38" t="str">
        <f t="shared" si="242"/>
        <v>V8</v>
      </c>
      <c r="AA1570" s="38" t="str">
        <f t="shared" si="240"/>
        <v>V9</v>
      </c>
      <c r="AB1570" s="38" t="str">
        <f t="shared" si="243"/>
        <v>V10</v>
      </c>
      <c r="AC1570" s="38">
        <f>IF($AF1570=20,"",IF($V1570=0,"",IF($H1570="Adblue Bidon","",IF($H1570="GNC (KG)","",IF($H1570="Frais de service EV","",IF($Q1570=1,$G$2:$G$4524,""))))))</f>
        <v>35.75</v>
      </c>
      <c r="AD1570" s="33" t="str">
        <f t="shared" si="248"/>
        <v/>
      </c>
      <c r="AE1570" s="36" t="str">
        <f t="shared" si="249"/>
        <v/>
      </c>
      <c r="AF1570" s="37" t="str">
        <f>IFERROR(VLOOKUP($F$2,IMPUTATION!F:G,2,0),"")</f>
        <v/>
      </c>
    </row>
    <row r="1571" spans="1:32">
      <c r="A1571" s="31">
        <v>44408</v>
      </c>
      <c r="B1571" s="32">
        <v>64.260000000000005</v>
      </c>
      <c r="C1571" s="32" t="s">
        <v>393</v>
      </c>
      <c r="D1571" s="32" t="s">
        <v>371</v>
      </c>
      <c r="E1571" s="32" t="s">
        <v>280</v>
      </c>
      <c r="F1571" s="32" t="s">
        <v>1607</v>
      </c>
      <c r="G1571" s="32">
        <v>37.58</v>
      </c>
      <c r="H1571" s="32" t="s">
        <v>390</v>
      </c>
      <c r="I1571" s="32">
        <v>53.55</v>
      </c>
      <c r="J1571" s="32">
        <v>80</v>
      </c>
      <c r="K1571" s="32">
        <v>8.57</v>
      </c>
      <c r="L1571" s="32">
        <v>55.69</v>
      </c>
      <c r="M1571" s="32" t="s">
        <v>18</v>
      </c>
      <c r="N1571" s="32" t="s">
        <v>18</v>
      </c>
      <c r="O1571" s="32">
        <v>6400511</v>
      </c>
      <c r="P1571" s="38">
        <f>IF($H1571="",VLOOKUP($C1571,IMPUTATION_CARBURANT[],2,0),VLOOKUP($H1571,IMPUTATION_CARBURANT[],2,0))</f>
        <v>1</v>
      </c>
      <c r="Q1571" s="38">
        <f>IF(AND($P1571=123401,$M1571="VP"),124013,$P$2:$P$4524)</f>
        <v>1</v>
      </c>
      <c r="R1571" s="38" t="str">
        <f t="shared" si="241"/>
        <v>TEST</v>
      </c>
      <c r="S1571" s="38">
        <f>ABS($B1571)</f>
        <v>64.260000000000005</v>
      </c>
      <c r="T1571" s="38">
        <f>ABS($I1571)</f>
        <v>53.55</v>
      </c>
      <c r="U1571" s="38">
        <f>ABS($K1571)</f>
        <v>8.57</v>
      </c>
      <c r="V1571" s="34">
        <f t="shared" si="244"/>
        <v>42.84</v>
      </c>
      <c r="W1571" s="35">
        <f t="shared" si="245"/>
        <v>12.85</v>
      </c>
      <c r="X1571" s="34" t="str">
        <f t="shared" si="246"/>
        <v/>
      </c>
      <c r="Y1571" s="35" t="str">
        <f t="shared" si="247"/>
        <v/>
      </c>
      <c r="Z1571" s="38" t="str">
        <f t="shared" si="242"/>
        <v>V8</v>
      </c>
      <c r="AA1571" s="38" t="str">
        <f t="shared" si="240"/>
        <v>V9</v>
      </c>
      <c r="AB1571" s="38" t="str">
        <f t="shared" si="243"/>
        <v>V10</v>
      </c>
      <c r="AC1571" s="38">
        <f>IF($AF1571=20,"",IF($V1571=0,"",IF($H1571="Adblue Bidon","",IF($H1571="GNC (KG)","",IF($H1571="Frais de service EV","",IF($Q1571=1,$G$2:$G$4524,""))))))</f>
        <v>37.58</v>
      </c>
      <c r="AD1571" s="33" t="str">
        <f t="shared" si="248"/>
        <v/>
      </c>
      <c r="AE1571" s="36" t="str">
        <f t="shared" si="249"/>
        <v/>
      </c>
      <c r="AF1571" s="37" t="str">
        <f>IFERROR(VLOOKUP($F$2,IMPUTATION!F:G,2,0),"")</f>
        <v/>
      </c>
    </row>
    <row r="1572" spans="1:32">
      <c r="A1572" s="31">
        <v>44408</v>
      </c>
      <c r="B1572" s="32">
        <v>121.75</v>
      </c>
      <c r="C1572" s="32" t="s">
        <v>21</v>
      </c>
      <c r="D1572" s="32" t="s">
        <v>371</v>
      </c>
      <c r="E1572" s="32" t="s">
        <v>119</v>
      </c>
      <c r="F1572" s="32" t="s">
        <v>439</v>
      </c>
      <c r="G1572" s="32">
        <v>81.41</v>
      </c>
      <c r="H1572" s="32" t="s">
        <v>380</v>
      </c>
      <c r="I1572" s="32">
        <v>101.46</v>
      </c>
      <c r="J1572" s="32">
        <v>80</v>
      </c>
      <c r="K1572" s="32">
        <v>16.23</v>
      </c>
      <c r="L1572" s="32">
        <v>105.52</v>
      </c>
      <c r="M1572" s="32" t="s">
        <v>19</v>
      </c>
      <c r="N1572" s="32" t="s">
        <v>396</v>
      </c>
      <c r="O1572" s="32">
        <v>6400646</v>
      </c>
      <c r="P1572" s="38">
        <f>IF($H1572="",VLOOKUP($C1572,IMPUTATION_CARBURANT[],2,0),VLOOKUP($H1572,IMPUTATION_CARBURANT[],2,0))</f>
        <v>1</v>
      </c>
      <c r="Q1572" s="38">
        <f>IF(AND($P1572=123401,$M1572="VP"),124013,$P$2:$P$4524)</f>
        <v>1</v>
      </c>
      <c r="R1572" s="38" t="str">
        <f t="shared" si="241"/>
        <v>TEST</v>
      </c>
      <c r="S1572" s="38">
        <f>ABS($B1572)</f>
        <v>121.75</v>
      </c>
      <c r="T1572" s="38">
        <f>ABS($I1572)</f>
        <v>101.46</v>
      </c>
      <c r="U1572" s="38">
        <f>ABS($K1572)</f>
        <v>16.23</v>
      </c>
      <c r="V1572" s="34">
        <f t="shared" si="244"/>
        <v>81.17</v>
      </c>
      <c r="W1572" s="35">
        <f t="shared" si="245"/>
        <v>24.35</v>
      </c>
      <c r="X1572" s="34" t="str">
        <f t="shared" si="246"/>
        <v/>
      </c>
      <c r="Y1572" s="35" t="str">
        <f t="shared" si="247"/>
        <v/>
      </c>
      <c r="Z1572" s="38" t="str">
        <f t="shared" si="242"/>
        <v>V8</v>
      </c>
      <c r="AA1572" s="38" t="str">
        <f t="shared" si="240"/>
        <v>V9</v>
      </c>
      <c r="AB1572" s="38" t="str">
        <f t="shared" si="243"/>
        <v>V10</v>
      </c>
      <c r="AC1572" s="38">
        <f>IF($AF1572=20,"",IF($V1572=0,"",IF($H1572="Adblue Bidon","",IF($H1572="GNC (KG)","",IF($H1572="Frais de service EV","",IF($Q1572=1,$G$2:$G$4524,""))))))</f>
        <v>81.41</v>
      </c>
      <c r="AD1572" s="33" t="str">
        <f t="shared" si="248"/>
        <v/>
      </c>
      <c r="AE1572" s="36" t="str">
        <f t="shared" si="249"/>
        <v/>
      </c>
      <c r="AF1572" s="37" t="str">
        <f>IFERROR(VLOOKUP($F$2,IMPUTATION!F:G,2,0),"")</f>
        <v/>
      </c>
    </row>
    <row r="1573" spans="1:32">
      <c r="A1573" s="31">
        <v>44408</v>
      </c>
      <c r="B1573" s="32">
        <v>106.63</v>
      </c>
      <c r="C1573" s="32" t="s">
        <v>21</v>
      </c>
      <c r="D1573" s="32" t="s">
        <v>371</v>
      </c>
      <c r="E1573" s="32" t="s">
        <v>111</v>
      </c>
      <c r="F1573" s="32" t="s">
        <v>602</v>
      </c>
      <c r="G1573" s="32">
        <v>72.400000000000006</v>
      </c>
      <c r="H1573" s="32" t="s">
        <v>380</v>
      </c>
      <c r="I1573" s="32">
        <v>88.86</v>
      </c>
      <c r="J1573" s="32">
        <v>80</v>
      </c>
      <c r="K1573" s="32">
        <v>14.22</v>
      </c>
      <c r="L1573" s="32">
        <v>92.41</v>
      </c>
      <c r="M1573" s="32" t="s">
        <v>19</v>
      </c>
      <c r="N1573" s="32" t="s">
        <v>396</v>
      </c>
      <c r="O1573" s="32">
        <v>6177160</v>
      </c>
      <c r="P1573" s="38">
        <f>IF($H1573="",VLOOKUP($C1573,IMPUTATION_CARBURANT[],2,0),VLOOKUP($H1573,IMPUTATION_CARBURANT[],2,0))</f>
        <v>1</v>
      </c>
      <c r="Q1573" s="38">
        <f>IF(AND($P1573=123401,$M1573="VP"),124013,$P$2:$P$4524)</f>
        <v>1</v>
      </c>
      <c r="R1573" s="38" t="str">
        <f t="shared" si="241"/>
        <v>TEST</v>
      </c>
      <c r="S1573" s="38">
        <f>ABS($B1573)</f>
        <v>106.63</v>
      </c>
      <c r="T1573" s="38">
        <f>ABS($I1573)</f>
        <v>88.86</v>
      </c>
      <c r="U1573" s="38">
        <f>ABS($K1573)</f>
        <v>14.22</v>
      </c>
      <c r="V1573" s="34">
        <f t="shared" si="244"/>
        <v>71.09</v>
      </c>
      <c r="W1573" s="35">
        <f t="shared" si="245"/>
        <v>21.32</v>
      </c>
      <c r="X1573" s="34" t="str">
        <f t="shared" si="246"/>
        <v/>
      </c>
      <c r="Y1573" s="35" t="str">
        <f t="shared" si="247"/>
        <v/>
      </c>
      <c r="Z1573" s="38" t="str">
        <f t="shared" si="242"/>
        <v>V8</v>
      </c>
      <c r="AA1573" s="38" t="str">
        <f t="shared" si="240"/>
        <v>V9</v>
      </c>
      <c r="AB1573" s="38" t="str">
        <f t="shared" si="243"/>
        <v>V10</v>
      </c>
      <c r="AC1573" s="38">
        <f>IF($AF1573=20,"",IF($V1573=0,"",IF($H1573="Adblue Bidon","",IF($H1573="GNC (KG)","",IF($H1573="Frais de service EV","",IF($Q1573=1,$G$2:$G$4524,""))))))</f>
        <v>72.400000000000006</v>
      </c>
      <c r="AD1573" s="33" t="str">
        <f t="shared" si="248"/>
        <v/>
      </c>
      <c r="AE1573" s="36" t="str">
        <f t="shared" si="249"/>
        <v/>
      </c>
      <c r="AF1573" s="37" t="str">
        <f>IFERROR(VLOOKUP($F$2,IMPUTATION!F:G,2,0),"")</f>
        <v/>
      </c>
    </row>
    <row r="1574" spans="1:32">
      <c r="A1574" s="31">
        <v>44408</v>
      </c>
      <c r="B1574" s="32">
        <v>53.02</v>
      </c>
      <c r="C1574" s="32" t="s">
        <v>393</v>
      </c>
      <c r="D1574" s="32" t="s">
        <v>371</v>
      </c>
      <c r="E1574" s="32" t="s">
        <v>260</v>
      </c>
      <c r="F1574" s="32" t="s">
        <v>672</v>
      </c>
      <c r="G1574" s="32">
        <v>33.5</v>
      </c>
      <c r="H1574" s="32" t="s">
        <v>387</v>
      </c>
      <c r="I1574" s="32">
        <v>44.18</v>
      </c>
      <c r="J1574" s="32">
        <v>80</v>
      </c>
      <c r="K1574" s="32">
        <v>7.07</v>
      </c>
      <c r="L1574" s="32">
        <v>45.95</v>
      </c>
      <c r="M1574" s="32" t="s">
        <v>18</v>
      </c>
      <c r="N1574" s="32" t="s">
        <v>18</v>
      </c>
      <c r="O1574" s="32">
        <v>6400121</v>
      </c>
      <c r="P1574" s="38">
        <f>IF($H1574="",VLOOKUP($C1574,IMPUTATION_CARBURANT[],2,0),VLOOKUP($H1574,IMPUTATION_CARBURANT[],2,0))</f>
        <v>1</v>
      </c>
      <c r="Q1574" s="38">
        <f>IF(AND($P1574=123401,$M1574="VP"),124013,$P$2:$P$4524)</f>
        <v>1</v>
      </c>
      <c r="R1574" s="38" t="str">
        <f t="shared" si="241"/>
        <v>TEST</v>
      </c>
      <c r="S1574" s="38">
        <f>ABS($B1574)</f>
        <v>53.02</v>
      </c>
      <c r="T1574" s="38">
        <f>ABS($I1574)</f>
        <v>44.18</v>
      </c>
      <c r="U1574" s="38">
        <f>ABS($K1574)</f>
        <v>7.07</v>
      </c>
      <c r="V1574" s="34">
        <f t="shared" si="244"/>
        <v>35.340000000000003</v>
      </c>
      <c r="W1574" s="35">
        <f t="shared" si="245"/>
        <v>10.61</v>
      </c>
      <c r="X1574" s="34" t="str">
        <f t="shared" si="246"/>
        <v/>
      </c>
      <c r="Y1574" s="35" t="str">
        <f t="shared" si="247"/>
        <v/>
      </c>
      <c r="Z1574" s="38" t="str">
        <f t="shared" si="242"/>
        <v>V8</v>
      </c>
      <c r="AA1574" s="38" t="str">
        <f t="shared" ref="AA1574:AA1637" si="250">"V9"</f>
        <v>V9</v>
      </c>
      <c r="AB1574" s="38" t="str">
        <f t="shared" si="243"/>
        <v>V10</v>
      </c>
      <c r="AC1574" s="38">
        <f>IF($AF1574=20,"",IF($V1574=0,"",IF($H1574="Adblue Bidon","",IF($H1574="GNC (KG)","",IF($H1574="Frais de service EV","",IF($Q1574=1,$G$2:$G$4524,""))))))</f>
        <v>33.5</v>
      </c>
      <c r="AD1574" s="33" t="str">
        <f t="shared" si="248"/>
        <v/>
      </c>
      <c r="AE1574" s="36" t="str">
        <f t="shared" si="249"/>
        <v/>
      </c>
      <c r="AF1574" s="37" t="str">
        <f>IFERROR(VLOOKUP($F$2,IMPUTATION!F:G,2,0),"")</f>
        <v/>
      </c>
    </row>
    <row r="1575" spans="1:32">
      <c r="A1575" s="31">
        <v>44408</v>
      </c>
      <c r="B1575" s="32">
        <v>68.83</v>
      </c>
      <c r="C1575" s="32" t="s">
        <v>393</v>
      </c>
      <c r="D1575" s="32" t="s">
        <v>371</v>
      </c>
      <c r="E1575" s="32" t="s">
        <v>172</v>
      </c>
      <c r="F1575" s="32" t="s">
        <v>758</v>
      </c>
      <c r="G1575" s="32">
        <v>42.75</v>
      </c>
      <c r="H1575" s="32" t="s">
        <v>387</v>
      </c>
      <c r="I1575" s="32">
        <v>57.36</v>
      </c>
      <c r="J1575" s="32">
        <v>80</v>
      </c>
      <c r="K1575" s="32">
        <v>9.18</v>
      </c>
      <c r="L1575" s="32">
        <v>59.65</v>
      </c>
      <c r="M1575" s="32" t="s">
        <v>18</v>
      </c>
      <c r="N1575" s="32" t="s">
        <v>18</v>
      </c>
      <c r="O1575" s="32">
        <v>6400157</v>
      </c>
      <c r="P1575" s="38">
        <f>IF($H1575="",VLOOKUP($C1575,IMPUTATION_CARBURANT[],2,0),VLOOKUP($H1575,IMPUTATION_CARBURANT[],2,0))</f>
        <v>1</v>
      </c>
      <c r="Q1575" s="38">
        <f>IF(AND($P1575=123401,$M1575="VP"),124013,$P$2:$P$4524)</f>
        <v>1</v>
      </c>
      <c r="R1575" s="38" t="str">
        <f t="shared" si="241"/>
        <v>TEST</v>
      </c>
      <c r="S1575" s="38">
        <f>ABS($B1575)</f>
        <v>68.83</v>
      </c>
      <c r="T1575" s="38">
        <f>ABS($I1575)</f>
        <v>57.36</v>
      </c>
      <c r="U1575" s="38">
        <f>ABS($K1575)</f>
        <v>9.18</v>
      </c>
      <c r="V1575" s="34">
        <f t="shared" si="244"/>
        <v>45.89</v>
      </c>
      <c r="W1575" s="35">
        <f t="shared" si="245"/>
        <v>13.76</v>
      </c>
      <c r="X1575" s="34" t="str">
        <f t="shared" si="246"/>
        <v/>
      </c>
      <c r="Y1575" s="35" t="str">
        <f t="shared" si="247"/>
        <v/>
      </c>
      <c r="Z1575" s="38" t="str">
        <f t="shared" si="242"/>
        <v>V8</v>
      </c>
      <c r="AA1575" s="38" t="str">
        <f t="shared" si="250"/>
        <v>V9</v>
      </c>
      <c r="AB1575" s="38" t="str">
        <f t="shared" si="243"/>
        <v>V10</v>
      </c>
      <c r="AC1575" s="38">
        <f>IF($AF1575=20,"",IF($V1575=0,"",IF($H1575="Adblue Bidon","",IF($H1575="GNC (KG)","",IF($H1575="Frais de service EV","",IF($Q1575=1,$G$2:$G$4524,""))))))</f>
        <v>42.75</v>
      </c>
      <c r="AD1575" s="33" t="str">
        <f t="shared" si="248"/>
        <v/>
      </c>
      <c r="AE1575" s="36" t="str">
        <f t="shared" si="249"/>
        <v/>
      </c>
      <c r="AF1575" s="37" t="str">
        <f>IFERROR(VLOOKUP($F$2,IMPUTATION!F:G,2,0),"")</f>
        <v/>
      </c>
    </row>
    <row r="1576" spans="1:32">
      <c r="A1576" s="31">
        <v>44408</v>
      </c>
      <c r="B1576" s="32">
        <v>139.91</v>
      </c>
      <c r="C1576" s="32" t="s">
        <v>21</v>
      </c>
      <c r="D1576" s="32" t="s">
        <v>371</v>
      </c>
      <c r="E1576" s="32" t="s">
        <v>107</v>
      </c>
      <c r="F1576" s="32" t="s">
        <v>419</v>
      </c>
      <c r="G1576" s="32">
        <v>95</v>
      </c>
      <c r="H1576" s="32" t="s">
        <v>380</v>
      </c>
      <c r="I1576" s="32">
        <v>116.59</v>
      </c>
      <c r="J1576" s="32">
        <v>80</v>
      </c>
      <c r="K1576" s="32">
        <v>18.66</v>
      </c>
      <c r="L1576" s="32">
        <v>121.25</v>
      </c>
      <c r="M1576" s="32" t="s">
        <v>392</v>
      </c>
      <c r="N1576" s="32" t="s">
        <v>396</v>
      </c>
      <c r="O1576" s="32">
        <v>6178114</v>
      </c>
      <c r="P1576" s="38">
        <f>IF($H1576="",VLOOKUP($C1576,IMPUTATION_CARBURANT[],2,0),VLOOKUP($H1576,IMPUTATION_CARBURANT[],2,0))</f>
        <v>1</v>
      </c>
      <c r="Q1576" s="38">
        <f>IF(AND($P1576=123401,$M1576="VP"),124013,$P$2:$P$4524)</f>
        <v>1</v>
      </c>
      <c r="R1576" s="38" t="str">
        <f t="shared" si="241"/>
        <v>TEST</v>
      </c>
      <c r="S1576" s="38">
        <f>ABS($B1576)</f>
        <v>139.91</v>
      </c>
      <c r="T1576" s="38">
        <f>ABS($I1576)</f>
        <v>116.59</v>
      </c>
      <c r="U1576" s="38">
        <f>ABS($K1576)</f>
        <v>18.66</v>
      </c>
      <c r="V1576" s="34">
        <f t="shared" si="244"/>
        <v>93.27</v>
      </c>
      <c r="W1576" s="35">
        <f t="shared" si="245"/>
        <v>27.98</v>
      </c>
      <c r="X1576" s="34" t="str">
        <f t="shared" si="246"/>
        <v/>
      </c>
      <c r="Y1576" s="35" t="str">
        <f t="shared" si="247"/>
        <v/>
      </c>
      <c r="Z1576" s="38" t="str">
        <f t="shared" si="242"/>
        <v>V8</v>
      </c>
      <c r="AA1576" s="38" t="str">
        <f t="shared" si="250"/>
        <v>V9</v>
      </c>
      <c r="AB1576" s="38" t="str">
        <f t="shared" si="243"/>
        <v>V10</v>
      </c>
      <c r="AC1576" s="38">
        <f>IF($AF1576=20,"",IF($V1576=0,"",IF($H1576="Adblue Bidon","",IF($H1576="GNC (KG)","",IF($H1576="Frais de service EV","",IF($Q1576=1,$G$2:$G$4524,""))))))</f>
        <v>95</v>
      </c>
      <c r="AD1576" s="33" t="str">
        <f t="shared" si="248"/>
        <v/>
      </c>
      <c r="AE1576" s="36" t="str">
        <f t="shared" si="249"/>
        <v/>
      </c>
      <c r="AF1576" s="37" t="str">
        <f>IFERROR(VLOOKUP($F$2,IMPUTATION!F:G,2,0),"")</f>
        <v/>
      </c>
    </row>
    <row r="1577" spans="1:32">
      <c r="A1577" s="31">
        <v>44408</v>
      </c>
      <c r="B1577" s="32">
        <v>86.89</v>
      </c>
      <c r="C1577" s="32" t="s">
        <v>21</v>
      </c>
      <c r="D1577" s="32" t="s">
        <v>371</v>
      </c>
      <c r="E1577" s="32" t="s">
        <v>112</v>
      </c>
      <c r="F1577" s="32" t="s">
        <v>407</v>
      </c>
      <c r="G1577" s="32">
        <v>58.01</v>
      </c>
      <c r="H1577" s="32" t="s">
        <v>379</v>
      </c>
      <c r="I1577" s="32">
        <v>72.41</v>
      </c>
      <c r="J1577" s="32">
        <v>80</v>
      </c>
      <c r="K1577" s="32">
        <v>11.58</v>
      </c>
      <c r="L1577" s="32">
        <v>75.31</v>
      </c>
      <c r="M1577" s="32" t="s">
        <v>392</v>
      </c>
      <c r="N1577" s="32" t="s">
        <v>396</v>
      </c>
      <c r="O1577" s="32">
        <v>6638024</v>
      </c>
      <c r="P1577" s="38">
        <f>IF($H1577="",VLOOKUP($C1577,IMPUTATION_CARBURANT[],2,0),VLOOKUP($H1577,IMPUTATION_CARBURANT[],2,0))</f>
        <v>1</v>
      </c>
      <c r="Q1577" s="38">
        <f>IF(AND($P1577=123401,$M1577="VP"),124013,$P$2:$P$4524)</f>
        <v>1</v>
      </c>
      <c r="R1577" s="38" t="str">
        <f t="shared" si="241"/>
        <v>TEST</v>
      </c>
      <c r="S1577" s="38">
        <f>ABS($B1577)</f>
        <v>86.89</v>
      </c>
      <c r="T1577" s="38">
        <f>ABS($I1577)</f>
        <v>72.41</v>
      </c>
      <c r="U1577" s="38">
        <f>ABS($K1577)</f>
        <v>11.58</v>
      </c>
      <c r="V1577" s="34">
        <f t="shared" si="244"/>
        <v>57.93</v>
      </c>
      <c r="W1577" s="35">
        <f t="shared" si="245"/>
        <v>17.38</v>
      </c>
      <c r="X1577" s="34" t="str">
        <f t="shared" si="246"/>
        <v/>
      </c>
      <c r="Y1577" s="35" t="str">
        <f t="shared" si="247"/>
        <v/>
      </c>
      <c r="Z1577" s="38" t="str">
        <f t="shared" si="242"/>
        <v>V8</v>
      </c>
      <c r="AA1577" s="38" t="str">
        <f t="shared" si="250"/>
        <v>V9</v>
      </c>
      <c r="AB1577" s="38" t="str">
        <f t="shared" si="243"/>
        <v>V10</v>
      </c>
      <c r="AC1577" s="38">
        <f>IF($AF1577=20,"",IF($V1577=0,"",IF($H1577="Adblue Bidon","",IF($H1577="GNC (KG)","",IF($H1577="Frais de service EV","",IF($Q1577=1,$G$2:$G$4524,""))))))</f>
        <v>58.01</v>
      </c>
      <c r="AD1577" s="33" t="str">
        <f t="shared" si="248"/>
        <v/>
      </c>
      <c r="AE1577" s="36" t="str">
        <f t="shared" si="249"/>
        <v/>
      </c>
      <c r="AF1577" s="37" t="str">
        <f>IFERROR(VLOOKUP($F$2,IMPUTATION!F:G,2,0),"")</f>
        <v/>
      </c>
    </row>
    <row r="1578" spans="1:32">
      <c r="A1578" s="31">
        <v>44408</v>
      </c>
      <c r="B1578" s="32">
        <v>134.99</v>
      </c>
      <c r="C1578" s="32" t="s">
        <v>21</v>
      </c>
      <c r="D1578" s="32" t="s">
        <v>371</v>
      </c>
      <c r="E1578" s="32" t="s">
        <v>104</v>
      </c>
      <c r="F1578" s="32" t="s">
        <v>608</v>
      </c>
      <c r="G1578" s="32">
        <v>91.65</v>
      </c>
      <c r="H1578" s="32" t="s">
        <v>380</v>
      </c>
      <c r="I1578" s="32">
        <v>112.49</v>
      </c>
      <c r="J1578" s="32">
        <v>80</v>
      </c>
      <c r="K1578" s="32">
        <v>18</v>
      </c>
      <c r="L1578" s="32">
        <v>116.99</v>
      </c>
      <c r="M1578" s="32" t="s">
        <v>19</v>
      </c>
      <c r="N1578" s="32" t="s">
        <v>396</v>
      </c>
      <c r="O1578" s="32">
        <v>6178360</v>
      </c>
      <c r="P1578" s="38">
        <f>IF($H1578="",VLOOKUP($C1578,IMPUTATION_CARBURANT[],2,0),VLOOKUP($H1578,IMPUTATION_CARBURANT[],2,0))</f>
        <v>1</v>
      </c>
      <c r="Q1578" s="38">
        <f>IF(AND($P1578=123401,$M1578="VP"),124013,$P$2:$P$4524)</f>
        <v>1</v>
      </c>
      <c r="R1578" s="38" t="str">
        <f t="shared" si="241"/>
        <v>TEST</v>
      </c>
      <c r="S1578" s="38">
        <f>ABS($B1578)</f>
        <v>134.99</v>
      </c>
      <c r="T1578" s="38">
        <f>ABS($I1578)</f>
        <v>112.49</v>
      </c>
      <c r="U1578" s="38">
        <f>ABS($K1578)</f>
        <v>18</v>
      </c>
      <c r="V1578" s="34">
        <f t="shared" si="244"/>
        <v>89.99</v>
      </c>
      <c r="W1578" s="35">
        <f t="shared" si="245"/>
        <v>27</v>
      </c>
      <c r="X1578" s="34" t="str">
        <f t="shared" si="246"/>
        <v/>
      </c>
      <c r="Y1578" s="35" t="str">
        <f t="shared" si="247"/>
        <v/>
      </c>
      <c r="Z1578" s="38" t="str">
        <f t="shared" si="242"/>
        <v>V8</v>
      </c>
      <c r="AA1578" s="38" t="str">
        <f t="shared" si="250"/>
        <v>V9</v>
      </c>
      <c r="AB1578" s="38" t="str">
        <f t="shared" si="243"/>
        <v>V10</v>
      </c>
      <c r="AC1578" s="38">
        <f>IF($AF1578=20,"",IF($V1578=0,"",IF($H1578="Adblue Bidon","",IF($H1578="GNC (KG)","",IF($H1578="Frais de service EV","",IF($Q1578=1,$G$2:$G$4524,""))))))</f>
        <v>91.65</v>
      </c>
      <c r="AD1578" s="33" t="str">
        <f t="shared" si="248"/>
        <v/>
      </c>
      <c r="AE1578" s="36" t="str">
        <f t="shared" si="249"/>
        <v/>
      </c>
      <c r="AF1578" s="37" t="str">
        <f>IFERROR(VLOOKUP($F$2,IMPUTATION!F:G,2,0),"")</f>
        <v/>
      </c>
    </row>
    <row r="1579" spans="1:32">
      <c r="A1579" s="31">
        <v>44408</v>
      </c>
      <c r="B1579" s="32">
        <v>175.42</v>
      </c>
      <c r="C1579" s="32" t="s">
        <v>21</v>
      </c>
      <c r="D1579" s="32" t="s">
        <v>371</v>
      </c>
      <c r="E1579" s="32" t="s">
        <v>89</v>
      </c>
      <c r="F1579" s="32" t="s">
        <v>1608</v>
      </c>
      <c r="G1579" s="32">
        <v>113.5</v>
      </c>
      <c r="H1579" s="32" t="s">
        <v>379</v>
      </c>
      <c r="I1579" s="32">
        <v>146.18</v>
      </c>
      <c r="J1579" s="32">
        <v>80</v>
      </c>
      <c r="K1579" s="32">
        <v>23.39</v>
      </c>
      <c r="L1579" s="32">
        <v>152.03</v>
      </c>
      <c r="M1579" s="32" t="s">
        <v>392</v>
      </c>
      <c r="N1579" s="32" t="s">
        <v>396</v>
      </c>
      <c r="O1579" s="32">
        <v>6178132</v>
      </c>
      <c r="P1579" s="38">
        <f>IF($H1579="",VLOOKUP($C1579,IMPUTATION_CARBURANT[],2,0),VLOOKUP($H1579,IMPUTATION_CARBURANT[],2,0))</f>
        <v>1</v>
      </c>
      <c r="Q1579" s="38">
        <f>IF(AND($P1579=123401,$M1579="VP"),124013,$P$2:$P$4524)</f>
        <v>1</v>
      </c>
      <c r="R1579" s="38" t="str">
        <f t="shared" si="241"/>
        <v>TEST</v>
      </c>
      <c r="S1579" s="38">
        <f>ABS($B1579)</f>
        <v>175.42</v>
      </c>
      <c r="T1579" s="38">
        <f>ABS($I1579)</f>
        <v>146.18</v>
      </c>
      <c r="U1579" s="38">
        <f>ABS($K1579)</f>
        <v>23.39</v>
      </c>
      <c r="V1579" s="34">
        <f t="shared" si="244"/>
        <v>116.94</v>
      </c>
      <c r="W1579" s="35">
        <f t="shared" si="245"/>
        <v>35.090000000000003</v>
      </c>
      <c r="X1579" s="34" t="str">
        <f t="shared" si="246"/>
        <v/>
      </c>
      <c r="Y1579" s="35" t="str">
        <f t="shared" si="247"/>
        <v/>
      </c>
      <c r="Z1579" s="38" t="str">
        <f t="shared" si="242"/>
        <v>V8</v>
      </c>
      <c r="AA1579" s="38" t="str">
        <f t="shared" si="250"/>
        <v>V9</v>
      </c>
      <c r="AB1579" s="38" t="str">
        <f t="shared" si="243"/>
        <v>V10</v>
      </c>
      <c r="AC1579" s="38">
        <f>IF($AF1579=20,"",IF($V1579=0,"",IF($H1579="Adblue Bidon","",IF($H1579="GNC (KG)","",IF($H1579="Frais de service EV","",IF($Q1579=1,$G$2:$G$4524,""))))))</f>
        <v>113.5</v>
      </c>
      <c r="AD1579" s="33" t="str">
        <f t="shared" si="248"/>
        <v/>
      </c>
      <c r="AE1579" s="36" t="str">
        <f t="shared" si="249"/>
        <v/>
      </c>
      <c r="AF1579" s="37" t="str">
        <f>IFERROR(VLOOKUP($F$2,IMPUTATION!F:G,2,0),"")</f>
        <v/>
      </c>
    </row>
    <row r="1580" spans="1:32">
      <c r="A1580" s="31">
        <v>44408</v>
      </c>
      <c r="B1580" s="32">
        <v>109.76</v>
      </c>
      <c r="C1580" s="32" t="s">
        <v>21</v>
      </c>
      <c r="D1580" s="32" t="s">
        <v>371</v>
      </c>
      <c r="E1580" s="32" t="s">
        <v>91</v>
      </c>
      <c r="F1580" s="32" t="s">
        <v>667</v>
      </c>
      <c r="G1580" s="32">
        <v>74.03</v>
      </c>
      <c r="H1580" s="32" t="s">
        <v>380</v>
      </c>
      <c r="I1580" s="32">
        <v>91.47</v>
      </c>
      <c r="J1580" s="32">
        <v>80</v>
      </c>
      <c r="K1580" s="32">
        <v>14.63</v>
      </c>
      <c r="L1580" s="32">
        <v>95.13</v>
      </c>
      <c r="M1580" s="32" t="s">
        <v>19</v>
      </c>
      <c r="N1580" s="32" t="s">
        <v>396</v>
      </c>
      <c r="O1580" s="32">
        <v>6177925</v>
      </c>
      <c r="P1580" s="38">
        <f>IF($H1580="",VLOOKUP($C1580,IMPUTATION_CARBURANT[],2,0),VLOOKUP($H1580,IMPUTATION_CARBURANT[],2,0))</f>
        <v>1</v>
      </c>
      <c r="Q1580" s="38">
        <f>IF(AND($P1580=123401,$M1580="VP"),124013,$P$2:$P$4524)</f>
        <v>1</v>
      </c>
      <c r="R1580" s="38" t="str">
        <f t="shared" si="241"/>
        <v>TEST</v>
      </c>
      <c r="S1580" s="38">
        <f>ABS($B1580)</f>
        <v>109.76</v>
      </c>
      <c r="T1580" s="38">
        <f>ABS($I1580)</f>
        <v>91.47</v>
      </c>
      <c r="U1580" s="38">
        <f>ABS($K1580)</f>
        <v>14.63</v>
      </c>
      <c r="V1580" s="34">
        <f t="shared" si="244"/>
        <v>73.180000000000007</v>
      </c>
      <c r="W1580" s="35">
        <f t="shared" si="245"/>
        <v>21.95</v>
      </c>
      <c r="X1580" s="34" t="str">
        <f t="shared" si="246"/>
        <v/>
      </c>
      <c r="Y1580" s="35" t="str">
        <f t="shared" si="247"/>
        <v/>
      </c>
      <c r="Z1580" s="38" t="str">
        <f t="shared" si="242"/>
        <v>V8</v>
      </c>
      <c r="AA1580" s="38" t="str">
        <f t="shared" si="250"/>
        <v>V9</v>
      </c>
      <c r="AB1580" s="38" t="str">
        <f t="shared" si="243"/>
        <v>V10</v>
      </c>
      <c r="AC1580" s="38">
        <f>IF($AF1580=20,"",IF($V1580=0,"",IF($H1580="Adblue Bidon","",IF($H1580="GNC (KG)","",IF($H1580="Frais de service EV","",IF($Q1580=1,$G$2:$G$4524,""))))))</f>
        <v>74.03</v>
      </c>
      <c r="AD1580" s="33" t="str">
        <f t="shared" si="248"/>
        <v/>
      </c>
      <c r="AE1580" s="36" t="str">
        <f t="shared" si="249"/>
        <v/>
      </c>
      <c r="AF1580" s="37" t="str">
        <f>IFERROR(VLOOKUP($F$2,IMPUTATION!F:G,2,0),"")</f>
        <v/>
      </c>
    </row>
    <row r="1581" spans="1:32">
      <c r="A1581" s="31">
        <v>44408</v>
      </c>
      <c r="B1581" s="32">
        <v>33.01</v>
      </c>
      <c r="C1581" s="32" t="s">
        <v>393</v>
      </c>
      <c r="D1581" s="32" t="s">
        <v>371</v>
      </c>
      <c r="E1581" s="32" t="s">
        <v>226</v>
      </c>
      <c r="F1581" s="32" t="s">
        <v>747</v>
      </c>
      <c r="G1581" s="32">
        <v>20.66</v>
      </c>
      <c r="H1581" s="32" t="s">
        <v>387</v>
      </c>
      <c r="I1581" s="32">
        <v>27.51</v>
      </c>
      <c r="J1581" s="32">
        <v>80</v>
      </c>
      <c r="K1581" s="32">
        <v>4.4000000000000004</v>
      </c>
      <c r="L1581" s="32">
        <v>28.61</v>
      </c>
      <c r="M1581" s="32" t="s">
        <v>18</v>
      </c>
      <c r="N1581" s="32" t="s">
        <v>18</v>
      </c>
      <c r="O1581" s="32">
        <v>6400961</v>
      </c>
      <c r="P1581" s="38">
        <f>IF($H1581="",VLOOKUP($C1581,IMPUTATION_CARBURANT[],2,0),VLOOKUP($H1581,IMPUTATION_CARBURANT[],2,0))</f>
        <v>1</v>
      </c>
      <c r="Q1581" s="38">
        <f>IF(AND($P1581=123401,$M1581="VP"),124013,$P$2:$P$4524)</f>
        <v>1</v>
      </c>
      <c r="R1581" s="38" t="str">
        <f t="shared" si="241"/>
        <v>TEST</v>
      </c>
      <c r="S1581" s="38">
        <f>ABS($B1581)</f>
        <v>33.01</v>
      </c>
      <c r="T1581" s="38">
        <f>ABS($I1581)</f>
        <v>27.51</v>
      </c>
      <c r="U1581" s="38">
        <f>ABS($K1581)</f>
        <v>4.4000000000000004</v>
      </c>
      <c r="V1581" s="34">
        <f t="shared" si="244"/>
        <v>22.01</v>
      </c>
      <c r="W1581" s="35">
        <f t="shared" si="245"/>
        <v>6.6</v>
      </c>
      <c r="X1581" s="34" t="str">
        <f t="shared" si="246"/>
        <v/>
      </c>
      <c r="Y1581" s="35" t="str">
        <f t="shared" si="247"/>
        <v/>
      </c>
      <c r="Z1581" s="38" t="str">
        <f t="shared" si="242"/>
        <v>V8</v>
      </c>
      <c r="AA1581" s="38" t="str">
        <f t="shared" si="250"/>
        <v>V9</v>
      </c>
      <c r="AB1581" s="38" t="str">
        <f t="shared" si="243"/>
        <v>V10</v>
      </c>
      <c r="AC1581" s="38">
        <f>IF($AF1581=20,"",IF($V1581=0,"",IF($H1581="Adblue Bidon","",IF($H1581="GNC (KG)","",IF($H1581="Frais de service EV","",IF($Q1581=1,$G$2:$G$4524,""))))))</f>
        <v>20.66</v>
      </c>
      <c r="AD1581" s="33" t="str">
        <f t="shared" si="248"/>
        <v/>
      </c>
      <c r="AE1581" s="36" t="str">
        <f t="shared" si="249"/>
        <v/>
      </c>
      <c r="AF1581" s="37" t="str">
        <f>IFERROR(VLOOKUP($F$2,IMPUTATION!F:G,2,0),"")</f>
        <v/>
      </c>
    </row>
    <row r="1582" spans="1:32">
      <c r="A1582" s="31">
        <v>44408</v>
      </c>
      <c r="B1582" s="32">
        <v>70.03</v>
      </c>
      <c r="C1582" s="32" t="s">
        <v>393</v>
      </c>
      <c r="D1582" s="32" t="s">
        <v>371</v>
      </c>
      <c r="E1582" s="32" t="s">
        <v>241</v>
      </c>
      <c r="F1582" s="32" t="s">
        <v>592</v>
      </c>
      <c r="G1582" s="32">
        <v>43.97</v>
      </c>
      <c r="H1582" s="32" t="s">
        <v>387</v>
      </c>
      <c r="I1582" s="32">
        <v>58.36</v>
      </c>
      <c r="J1582" s="32">
        <v>80</v>
      </c>
      <c r="K1582" s="32">
        <v>9.34</v>
      </c>
      <c r="L1582" s="32">
        <v>60.69</v>
      </c>
      <c r="M1582" s="32" t="s">
        <v>18</v>
      </c>
      <c r="N1582" s="32" t="s">
        <v>18</v>
      </c>
      <c r="O1582" s="32">
        <v>6400469</v>
      </c>
      <c r="P1582" s="38">
        <f>IF($H1582="",VLOOKUP($C1582,IMPUTATION_CARBURANT[],2,0),VLOOKUP($H1582,IMPUTATION_CARBURANT[],2,0))</f>
        <v>1</v>
      </c>
      <c r="Q1582" s="38">
        <f>IF(AND($P1582=123401,$M1582="VP"),124013,$P$2:$P$4524)</f>
        <v>1</v>
      </c>
      <c r="R1582" s="38" t="str">
        <f t="shared" si="241"/>
        <v>TEST</v>
      </c>
      <c r="S1582" s="38">
        <f>ABS($B1582)</f>
        <v>70.03</v>
      </c>
      <c r="T1582" s="38">
        <f>ABS($I1582)</f>
        <v>58.36</v>
      </c>
      <c r="U1582" s="38">
        <f>ABS($K1582)</f>
        <v>9.34</v>
      </c>
      <c r="V1582" s="34">
        <f t="shared" si="244"/>
        <v>46.69</v>
      </c>
      <c r="W1582" s="35">
        <f t="shared" si="245"/>
        <v>14</v>
      </c>
      <c r="X1582" s="34" t="str">
        <f t="shared" si="246"/>
        <v/>
      </c>
      <c r="Y1582" s="35" t="str">
        <f t="shared" si="247"/>
        <v/>
      </c>
      <c r="Z1582" s="38" t="str">
        <f t="shared" si="242"/>
        <v>V8</v>
      </c>
      <c r="AA1582" s="38" t="str">
        <f t="shared" si="250"/>
        <v>V9</v>
      </c>
      <c r="AB1582" s="38" t="str">
        <f t="shared" si="243"/>
        <v>V10</v>
      </c>
      <c r="AC1582" s="38">
        <f>IF($AF1582=20,"",IF($V1582=0,"",IF($H1582="Adblue Bidon","",IF($H1582="GNC (KG)","",IF($H1582="Frais de service EV","",IF($Q1582=1,$G$2:$G$4524,""))))))</f>
        <v>43.97</v>
      </c>
      <c r="AD1582" s="33" t="str">
        <f t="shared" si="248"/>
        <v/>
      </c>
      <c r="AE1582" s="36" t="str">
        <f t="shared" si="249"/>
        <v/>
      </c>
      <c r="AF1582" s="37" t="str">
        <f>IFERROR(VLOOKUP($F$2,IMPUTATION!F:G,2,0),"")</f>
        <v/>
      </c>
    </row>
    <row r="1583" spans="1:32">
      <c r="A1583" s="31">
        <v>44408</v>
      </c>
      <c r="B1583" s="32">
        <v>60.48</v>
      </c>
      <c r="C1583" s="32" t="s">
        <v>393</v>
      </c>
      <c r="D1583" s="32" t="s">
        <v>371</v>
      </c>
      <c r="E1583" s="32" t="s">
        <v>339</v>
      </c>
      <c r="F1583" s="32" t="s">
        <v>765</v>
      </c>
      <c r="G1583" s="32">
        <v>37.85</v>
      </c>
      <c r="H1583" s="32" t="s">
        <v>387</v>
      </c>
      <c r="I1583" s="32">
        <v>50.4</v>
      </c>
      <c r="J1583" s="32">
        <v>80</v>
      </c>
      <c r="K1583" s="32">
        <v>8.06</v>
      </c>
      <c r="L1583" s="32">
        <v>52.42</v>
      </c>
      <c r="M1583" s="32" t="s">
        <v>18</v>
      </c>
      <c r="N1583" s="32" t="s">
        <v>18</v>
      </c>
      <c r="O1583" s="32">
        <v>6400910</v>
      </c>
      <c r="P1583" s="38">
        <f>IF($H1583="",VLOOKUP($C1583,IMPUTATION_CARBURANT[],2,0),VLOOKUP($H1583,IMPUTATION_CARBURANT[],2,0))</f>
        <v>1</v>
      </c>
      <c r="Q1583" s="38">
        <f>IF(AND($P1583=123401,$M1583="VP"),124013,$P$2:$P$4524)</f>
        <v>1</v>
      </c>
      <c r="R1583" s="38" t="str">
        <f t="shared" si="241"/>
        <v>TEST</v>
      </c>
      <c r="S1583" s="38">
        <f>ABS($B1583)</f>
        <v>60.48</v>
      </c>
      <c r="T1583" s="38">
        <f>ABS($I1583)</f>
        <v>50.4</v>
      </c>
      <c r="U1583" s="38">
        <f>ABS($K1583)</f>
        <v>8.06</v>
      </c>
      <c r="V1583" s="34">
        <f t="shared" si="244"/>
        <v>40.32</v>
      </c>
      <c r="W1583" s="35">
        <f t="shared" si="245"/>
        <v>12.1</v>
      </c>
      <c r="X1583" s="34" t="str">
        <f t="shared" si="246"/>
        <v/>
      </c>
      <c r="Y1583" s="35" t="str">
        <f t="shared" si="247"/>
        <v/>
      </c>
      <c r="Z1583" s="38" t="str">
        <f t="shared" si="242"/>
        <v>V8</v>
      </c>
      <c r="AA1583" s="38" t="str">
        <f t="shared" si="250"/>
        <v>V9</v>
      </c>
      <c r="AB1583" s="38" t="str">
        <f t="shared" si="243"/>
        <v>V10</v>
      </c>
      <c r="AC1583" s="38">
        <f>IF($AF1583=20,"",IF($V1583=0,"",IF($H1583="Adblue Bidon","",IF($H1583="GNC (KG)","",IF($H1583="Frais de service EV","",IF($Q1583=1,$G$2:$G$4524,""))))))</f>
        <v>37.85</v>
      </c>
      <c r="AD1583" s="33" t="str">
        <f t="shared" si="248"/>
        <v/>
      </c>
      <c r="AE1583" s="36" t="str">
        <f t="shared" si="249"/>
        <v/>
      </c>
      <c r="AF1583" s="37" t="str">
        <f>IFERROR(VLOOKUP($F$2,IMPUTATION!F:G,2,0),"")</f>
        <v/>
      </c>
    </row>
    <row r="1584" spans="1:32">
      <c r="A1584" s="31">
        <v>44408</v>
      </c>
      <c r="B1584" s="32">
        <v>61.48</v>
      </c>
      <c r="C1584" s="32" t="s">
        <v>393</v>
      </c>
      <c r="D1584" s="32" t="s">
        <v>371</v>
      </c>
      <c r="E1584" s="32" t="s">
        <v>307</v>
      </c>
      <c r="F1584" s="32" t="s">
        <v>583</v>
      </c>
      <c r="G1584" s="32">
        <v>36.21</v>
      </c>
      <c r="H1584" s="32" t="s">
        <v>390</v>
      </c>
      <c r="I1584" s="32">
        <v>51.23</v>
      </c>
      <c r="J1584" s="32">
        <v>80</v>
      </c>
      <c r="K1584" s="32">
        <v>8.1999999999999993</v>
      </c>
      <c r="L1584" s="32">
        <v>53.28</v>
      </c>
      <c r="M1584" s="32" t="s">
        <v>18</v>
      </c>
      <c r="N1584" s="32" t="s">
        <v>18</v>
      </c>
      <c r="O1584" s="32">
        <v>6401048</v>
      </c>
      <c r="P1584" s="38">
        <f>IF($H1584="",VLOOKUP($C1584,IMPUTATION_CARBURANT[],2,0),VLOOKUP($H1584,IMPUTATION_CARBURANT[],2,0))</f>
        <v>1</v>
      </c>
      <c r="Q1584" s="38">
        <f>IF(AND($P1584=123401,$M1584="VP"),124013,$P$2:$P$4524)</f>
        <v>1</v>
      </c>
      <c r="R1584" s="38" t="str">
        <f t="shared" si="241"/>
        <v>TEST</v>
      </c>
      <c r="S1584" s="38">
        <f>ABS($B1584)</f>
        <v>61.48</v>
      </c>
      <c r="T1584" s="38">
        <f>ABS($I1584)</f>
        <v>51.23</v>
      </c>
      <c r="U1584" s="38">
        <f>ABS($K1584)</f>
        <v>8.1999999999999993</v>
      </c>
      <c r="V1584" s="34">
        <f t="shared" si="244"/>
        <v>40.98</v>
      </c>
      <c r="W1584" s="35">
        <f t="shared" si="245"/>
        <v>12.3</v>
      </c>
      <c r="X1584" s="34" t="str">
        <f t="shared" si="246"/>
        <v/>
      </c>
      <c r="Y1584" s="35" t="str">
        <f t="shared" si="247"/>
        <v/>
      </c>
      <c r="Z1584" s="38" t="str">
        <f t="shared" si="242"/>
        <v>V8</v>
      </c>
      <c r="AA1584" s="38" t="str">
        <f t="shared" si="250"/>
        <v>V9</v>
      </c>
      <c r="AB1584" s="38" t="str">
        <f t="shared" si="243"/>
        <v>V10</v>
      </c>
      <c r="AC1584" s="38">
        <f>IF($AF1584=20,"",IF($V1584=0,"",IF($H1584="Adblue Bidon","",IF($H1584="GNC (KG)","",IF($H1584="Frais de service EV","",IF($Q1584=1,$G$2:$G$4524,""))))))</f>
        <v>36.21</v>
      </c>
      <c r="AD1584" s="33" t="str">
        <f t="shared" si="248"/>
        <v/>
      </c>
      <c r="AE1584" s="36" t="str">
        <f t="shared" si="249"/>
        <v/>
      </c>
      <c r="AF1584" s="37" t="str">
        <f>IFERROR(VLOOKUP($F$2,IMPUTATION!F:G,2,0),"")</f>
        <v/>
      </c>
    </row>
    <row r="1585" spans="1:32">
      <c r="A1585" s="31">
        <v>44408</v>
      </c>
      <c r="B1585" s="32">
        <v>64.16</v>
      </c>
      <c r="C1585" s="32" t="s">
        <v>393</v>
      </c>
      <c r="D1585" s="32" t="s">
        <v>371</v>
      </c>
      <c r="E1585" s="32" t="s">
        <v>309</v>
      </c>
      <c r="F1585" s="32" t="s">
        <v>643</v>
      </c>
      <c r="G1585" s="32">
        <v>37.57</v>
      </c>
      <c r="H1585" s="32" t="s">
        <v>390</v>
      </c>
      <c r="I1585" s="32">
        <v>53.47</v>
      </c>
      <c r="J1585" s="32">
        <v>80</v>
      </c>
      <c r="K1585" s="32">
        <v>8.5500000000000007</v>
      </c>
      <c r="L1585" s="32">
        <v>55.61</v>
      </c>
      <c r="M1585" s="32" t="s">
        <v>18</v>
      </c>
      <c r="N1585" s="32" t="s">
        <v>18</v>
      </c>
      <c r="O1585" s="32">
        <v>6401258</v>
      </c>
      <c r="P1585" s="38">
        <f>IF($H1585="",VLOOKUP($C1585,IMPUTATION_CARBURANT[],2,0),VLOOKUP($H1585,IMPUTATION_CARBURANT[],2,0))</f>
        <v>1</v>
      </c>
      <c r="Q1585" s="38">
        <f>IF(AND($P1585=123401,$M1585="VP"),124013,$P$2:$P$4524)</f>
        <v>1</v>
      </c>
      <c r="R1585" s="38" t="str">
        <f t="shared" si="241"/>
        <v>TEST</v>
      </c>
      <c r="S1585" s="38">
        <f>ABS($B1585)</f>
        <v>64.16</v>
      </c>
      <c r="T1585" s="38">
        <f>ABS($I1585)</f>
        <v>53.47</v>
      </c>
      <c r="U1585" s="38">
        <f>ABS($K1585)</f>
        <v>8.5500000000000007</v>
      </c>
      <c r="V1585" s="34">
        <f t="shared" si="244"/>
        <v>42.78</v>
      </c>
      <c r="W1585" s="35">
        <f t="shared" si="245"/>
        <v>12.83</v>
      </c>
      <c r="X1585" s="34" t="str">
        <f t="shared" si="246"/>
        <v/>
      </c>
      <c r="Y1585" s="35" t="str">
        <f t="shared" si="247"/>
        <v/>
      </c>
      <c r="Z1585" s="38" t="str">
        <f t="shared" si="242"/>
        <v>V8</v>
      </c>
      <c r="AA1585" s="38" t="str">
        <f t="shared" si="250"/>
        <v>V9</v>
      </c>
      <c r="AB1585" s="38" t="str">
        <f t="shared" si="243"/>
        <v>V10</v>
      </c>
      <c r="AC1585" s="38">
        <f>IF($AF1585=20,"",IF($V1585=0,"",IF($H1585="Adblue Bidon","",IF($H1585="GNC (KG)","",IF($H1585="Frais de service EV","",IF($Q1585=1,$G$2:$G$4524,""))))))</f>
        <v>37.57</v>
      </c>
      <c r="AD1585" s="33" t="str">
        <f t="shared" si="248"/>
        <v/>
      </c>
      <c r="AE1585" s="36" t="str">
        <f t="shared" si="249"/>
        <v/>
      </c>
      <c r="AF1585" s="37" t="str">
        <f>IFERROR(VLOOKUP($F$2,IMPUTATION!F:G,2,0),"")</f>
        <v/>
      </c>
    </row>
    <row r="1586" spans="1:32">
      <c r="A1586" s="31">
        <v>44408</v>
      </c>
      <c r="B1586" s="32">
        <v>150.6</v>
      </c>
      <c r="C1586" s="32" t="s">
        <v>21</v>
      </c>
      <c r="D1586" s="32" t="s">
        <v>371</v>
      </c>
      <c r="E1586" s="32" t="s">
        <v>127</v>
      </c>
      <c r="F1586" s="32" t="s">
        <v>760</v>
      </c>
      <c r="G1586" s="32">
        <v>102.26</v>
      </c>
      <c r="H1586" s="32" t="s">
        <v>380</v>
      </c>
      <c r="I1586" s="32">
        <v>125.5</v>
      </c>
      <c r="J1586" s="32">
        <v>80</v>
      </c>
      <c r="K1586" s="32">
        <v>20.079999999999998</v>
      </c>
      <c r="L1586" s="32">
        <v>130.52000000000001</v>
      </c>
      <c r="M1586" s="32" t="s">
        <v>19</v>
      </c>
      <c r="N1586" s="32" t="s">
        <v>396</v>
      </c>
      <c r="O1586" s="32">
        <v>6400403</v>
      </c>
      <c r="P1586" s="38">
        <f>IF($H1586="",VLOOKUP($C1586,IMPUTATION_CARBURANT[],2,0),VLOOKUP($H1586,IMPUTATION_CARBURANT[],2,0))</f>
        <v>1</v>
      </c>
      <c r="Q1586" s="38">
        <f>IF(AND($P1586=123401,$M1586="VP"),124013,$P$2:$P$4524)</f>
        <v>1</v>
      </c>
      <c r="R1586" s="38" t="str">
        <f t="shared" si="241"/>
        <v>TEST</v>
      </c>
      <c r="S1586" s="38">
        <f>ABS($B1586)</f>
        <v>150.6</v>
      </c>
      <c r="T1586" s="38">
        <f>ABS($I1586)</f>
        <v>125.5</v>
      </c>
      <c r="U1586" s="38">
        <f>ABS($K1586)</f>
        <v>20.079999999999998</v>
      </c>
      <c r="V1586" s="34">
        <f t="shared" si="244"/>
        <v>100.4</v>
      </c>
      <c r="W1586" s="35">
        <f t="shared" si="245"/>
        <v>30.12</v>
      </c>
      <c r="X1586" s="34" t="str">
        <f t="shared" si="246"/>
        <v/>
      </c>
      <c r="Y1586" s="35" t="str">
        <f t="shared" si="247"/>
        <v/>
      </c>
      <c r="Z1586" s="38" t="str">
        <f t="shared" si="242"/>
        <v>V8</v>
      </c>
      <c r="AA1586" s="38" t="str">
        <f t="shared" si="250"/>
        <v>V9</v>
      </c>
      <c r="AB1586" s="38" t="str">
        <f t="shared" si="243"/>
        <v>V10</v>
      </c>
      <c r="AC1586" s="38">
        <f>IF($AF1586=20,"",IF($V1586=0,"",IF($H1586="Adblue Bidon","",IF($H1586="GNC (KG)","",IF($H1586="Frais de service EV","",IF($Q1586=1,$G$2:$G$4524,""))))))</f>
        <v>102.26</v>
      </c>
      <c r="AD1586" s="33" t="str">
        <f t="shared" si="248"/>
        <v/>
      </c>
      <c r="AE1586" s="36" t="str">
        <f t="shared" si="249"/>
        <v/>
      </c>
      <c r="AF1586" s="37" t="str">
        <f>IFERROR(VLOOKUP($F$2,IMPUTATION!F:G,2,0),"")</f>
        <v/>
      </c>
    </row>
    <row r="1587" spans="1:32">
      <c r="A1587" s="31">
        <v>44408</v>
      </c>
      <c r="B1587" s="32">
        <v>61.78</v>
      </c>
      <c r="C1587" s="32" t="s">
        <v>393</v>
      </c>
      <c r="D1587" s="32" t="s">
        <v>371</v>
      </c>
      <c r="E1587" s="32" t="s">
        <v>112</v>
      </c>
      <c r="F1587" s="32" t="s">
        <v>410</v>
      </c>
      <c r="G1587" s="32">
        <v>38.659999999999997</v>
      </c>
      <c r="H1587" s="32" t="s">
        <v>387</v>
      </c>
      <c r="I1587" s="32">
        <v>51.48</v>
      </c>
      <c r="J1587" s="32">
        <v>80</v>
      </c>
      <c r="K1587" s="32">
        <v>8.24</v>
      </c>
      <c r="L1587" s="32">
        <v>53.54</v>
      </c>
      <c r="M1587" s="32" t="s">
        <v>18</v>
      </c>
      <c r="N1587" s="32" t="s">
        <v>18</v>
      </c>
      <c r="O1587" s="32">
        <v>6400520</v>
      </c>
      <c r="P1587" s="38">
        <f>IF($H1587="",VLOOKUP($C1587,IMPUTATION_CARBURANT[],2,0),VLOOKUP($H1587,IMPUTATION_CARBURANT[],2,0))</f>
        <v>1</v>
      </c>
      <c r="Q1587" s="38">
        <f>IF(AND($P1587=123401,$M1587="VP"),124013,$P$2:$P$4524)</f>
        <v>1</v>
      </c>
      <c r="R1587" s="38" t="str">
        <f t="shared" si="241"/>
        <v>TEST</v>
      </c>
      <c r="S1587" s="38">
        <f>ABS($B1587)</f>
        <v>61.78</v>
      </c>
      <c r="T1587" s="38">
        <f>ABS($I1587)</f>
        <v>51.48</v>
      </c>
      <c r="U1587" s="38">
        <f>ABS($K1587)</f>
        <v>8.24</v>
      </c>
      <c r="V1587" s="34">
        <f t="shared" si="244"/>
        <v>41.18</v>
      </c>
      <c r="W1587" s="35">
        <f t="shared" si="245"/>
        <v>12.36</v>
      </c>
      <c r="X1587" s="34" t="str">
        <f t="shared" si="246"/>
        <v/>
      </c>
      <c r="Y1587" s="35" t="str">
        <f t="shared" si="247"/>
        <v/>
      </c>
      <c r="Z1587" s="38" t="str">
        <f t="shared" si="242"/>
        <v>V8</v>
      </c>
      <c r="AA1587" s="38" t="str">
        <f t="shared" si="250"/>
        <v>V9</v>
      </c>
      <c r="AB1587" s="38" t="str">
        <f t="shared" si="243"/>
        <v>V10</v>
      </c>
      <c r="AC1587" s="38">
        <f>IF($AF1587=20,"",IF($V1587=0,"",IF($H1587="Adblue Bidon","",IF($H1587="GNC (KG)","",IF($H1587="Frais de service EV","",IF($Q1587=1,$G$2:$G$4524,""))))))</f>
        <v>38.659999999999997</v>
      </c>
      <c r="AD1587" s="33" t="str">
        <f t="shared" si="248"/>
        <v/>
      </c>
      <c r="AE1587" s="36" t="str">
        <f t="shared" si="249"/>
        <v/>
      </c>
      <c r="AF1587" s="37" t="str">
        <f>IFERROR(VLOOKUP($F$2,IMPUTATION!F:G,2,0),"")</f>
        <v/>
      </c>
    </row>
    <row r="1588" spans="1:32">
      <c r="A1588" s="31">
        <v>44408</v>
      </c>
      <c r="B1588" s="32">
        <v>61.55</v>
      </c>
      <c r="C1588" s="32" t="s">
        <v>393</v>
      </c>
      <c r="D1588" s="32" t="s">
        <v>371</v>
      </c>
      <c r="E1588" s="32" t="s">
        <v>225</v>
      </c>
      <c r="F1588" s="32" t="s">
        <v>624</v>
      </c>
      <c r="G1588" s="32">
        <v>38.520000000000003</v>
      </c>
      <c r="H1588" s="32" t="s">
        <v>387</v>
      </c>
      <c r="I1588" s="32">
        <v>51.29</v>
      </c>
      <c r="J1588" s="32">
        <v>80</v>
      </c>
      <c r="K1588" s="32">
        <v>8.2100000000000009</v>
      </c>
      <c r="L1588" s="32">
        <v>53.34</v>
      </c>
      <c r="M1588" s="32" t="s">
        <v>18</v>
      </c>
      <c r="N1588" s="32" t="s">
        <v>18</v>
      </c>
      <c r="O1588" s="32">
        <v>6401075</v>
      </c>
      <c r="P1588" s="38">
        <f>IF($H1588="",VLOOKUP($C1588,IMPUTATION_CARBURANT[],2,0),VLOOKUP($H1588,IMPUTATION_CARBURANT[],2,0))</f>
        <v>1</v>
      </c>
      <c r="Q1588" s="38">
        <f>IF(AND($P1588=123401,$M1588="VP"),124013,$P$2:$P$4524)</f>
        <v>1</v>
      </c>
      <c r="R1588" s="38" t="str">
        <f t="shared" si="241"/>
        <v>TEST</v>
      </c>
      <c r="S1588" s="38">
        <f>ABS($B1588)</f>
        <v>61.55</v>
      </c>
      <c r="T1588" s="38">
        <f>ABS($I1588)</f>
        <v>51.29</v>
      </c>
      <c r="U1588" s="38">
        <f>ABS($K1588)</f>
        <v>8.2100000000000009</v>
      </c>
      <c r="V1588" s="34">
        <f t="shared" si="244"/>
        <v>41.03</v>
      </c>
      <c r="W1588" s="35">
        <f t="shared" si="245"/>
        <v>12.31</v>
      </c>
      <c r="X1588" s="34" t="str">
        <f t="shared" si="246"/>
        <v/>
      </c>
      <c r="Y1588" s="35" t="str">
        <f t="shared" si="247"/>
        <v/>
      </c>
      <c r="Z1588" s="38" t="str">
        <f t="shared" si="242"/>
        <v>V8</v>
      </c>
      <c r="AA1588" s="38" t="str">
        <f t="shared" si="250"/>
        <v>V9</v>
      </c>
      <c r="AB1588" s="38" t="str">
        <f t="shared" si="243"/>
        <v>V10</v>
      </c>
      <c r="AC1588" s="38">
        <f>IF($AF1588=20,"",IF($V1588=0,"",IF($H1588="Adblue Bidon","",IF($H1588="GNC (KG)","",IF($H1588="Frais de service EV","",IF($Q1588=1,$G$2:$G$4524,""))))))</f>
        <v>38.520000000000003</v>
      </c>
      <c r="AD1588" s="33" t="str">
        <f t="shared" si="248"/>
        <v/>
      </c>
      <c r="AE1588" s="36" t="str">
        <f t="shared" si="249"/>
        <v/>
      </c>
      <c r="AF1588" s="37" t="str">
        <f>IFERROR(VLOOKUP($F$2,IMPUTATION!F:G,2,0),"")</f>
        <v/>
      </c>
    </row>
    <row r="1589" spans="1:32">
      <c r="A1589" s="31">
        <v>44408</v>
      </c>
      <c r="B1589" s="32">
        <v>59.82</v>
      </c>
      <c r="C1589" s="32" t="s">
        <v>393</v>
      </c>
      <c r="D1589" s="32" t="s">
        <v>371</v>
      </c>
      <c r="E1589" s="32" t="s">
        <v>313</v>
      </c>
      <c r="F1589" s="32" t="s">
        <v>813</v>
      </c>
      <c r="G1589" s="32">
        <v>34.979999999999997</v>
      </c>
      <c r="H1589" s="32" t="s">
        <v>390</v>
      </c>
      <c r="I1589" s="32">
        <v>49.85</v>
      </c>
      <c r="J1589" s="32">
        <v>80</v>
      </c>
      <c r="K1589" s="32">
        <v>7.98</v>
      </c>
      <c r="L1589" s="32">
        <v>51.84</v>
      </c>
      <c r="M1589" s="32" t="s">
        <v>18</v>
      </c>
      <c r="N1589" s="32" t="s">
        <v>18</v>
      </c>
      <c r="O1589" s="32">
        <v>6400964</v>
      </c>
      <c r="P1589" s="38">
        <f>IF($H1589="",VLOOKUP($C1589,IMPUTATION_CARBURANT[],2,0),VLOOKUP($H1589,IMPUTATION_CARBURANT[],2,0))</f>
        <v>1</v>
      </c>
      <c r="Q1589" s="38">
        <f>IF(AND($P1589=123401,$M1589="VP"),124013,$P$2:$P$4524)</f>
        <v>1</v>
      </c>
      <c r="R1589" s="38" t="str">
        <f t="shared" si="241"/>
        <v>TEST</v>
      </c>
      <c r="S1589" s="38">
        <f>ABS($B1589)</f>
        <v>59.82</v>
      </c>
      <c r="T1589" s="38">
        <f>ABS($I1589)</f>
        <v>49.85</v>
      </c>
      <c r="U1589" s="38">
        <f>ABS($K1589)</f>
        <v>7.98</v>
      </c>
      <c r="V1589" s="34">
        <f t="shared" si="244"/>
        <v>39.880000000000003</v>
      </c>
      <c r="W1589" s="35">
        <f t="shared" si="245"/>
        <v>11.96</v>
      </c>
      <c r="X1589" s="34" t="str">
        <f t="shared" si="246"/>
        <v/>
      </c>
      <c r="Y1589" s="35" t="str">
        <f t="shared" si="247"/>
        <v/>
      </c>
      <c r="Z1589" s="38" t="str">
        <f t="shared" si="242"/>
        <v>V8</v>
      </c>
      <c r="AA1589" s="38" t="str">
        <f t="shared" si="250"/>
        <v>V9</v>
      </c>
      <c r="AB1589" s="38" t="str">
        <f t="shared" si="243"/>
        <v>V10</v>
      </c>
      <c r="AC1589" s="38">
        <f>IF($AF1589=20,"",IF($V1589=0,"",IF($H1589="Adblue Bidon","",IF($H1589="GNC (KG)","",IF($H1589="Frais de service EV","",IF($Q1589=1,$G$2:$G$4524,""))))))</f>
        <v>34.979999999999997</v>
      </c>
      <c r="AD1589" s="33" t="str">
        <f t="shared" si="248"/>
        <v/>
      </c>
      <c r="AE1589" s="36" t="str">
        <f t="shared" si="249"/>
        <v/>
      </c>
      <c r="AF1589" s="37" t="str">
        <f>IFERROR(VLOOKUP($F$2,IMPUTATION!F:G,2,0),"")</f>
        <v/>
      </c>
    </row>
    <row r="1590" spans="1:32">
      <c r="A1590" s="31">
        <v>44408</v>
      </c>
      <c r="B1590" s="32">
        <v>2.02</v>
      </c>
      <c r="C1590" s="32" t="s">
        <v>405</v>
      </c>
      <c r="D1590" s="32" t="s">
        <v>371</v>
      </c>
      <c r="E1590" s="32" t="s">
        <v>123</v>
      </c>
      <c r="F1590" s="32" t="s">
        <v>533</v>
      </c>
      <c r="G1590" s="32">
        <v>4.3099999999999996</v>
      </c>
      <c r="H1590" s="32" t="s">
        <v>374</v>
      </c>
      <c r="I1590" s="32">
        <v>1.68</v>
      </c>
      <c r="J1590" s="32">
        <v>100</v>
      </c>
      <c r="K1590" s="32">
        <v>0.34</v>
      </c>
      <c r="L1590" s="32">
        <v>1.68</v>
      </c>
      <c r="M1590" s="32" t="s">
        <v>392</v>
      </c>
      <c r="N1590" s="32" t="s">
        <v>396</v>
      </c>
      <c r="O1590" s="32">
        <v>6176725</v>
      </c>
      <c r="P1590" s="38">
        <f>IF($H1590="",VLOOKUP($C1590,IMPUTATION_CARBURANT[],2,0),VLOOKUP($H1590,IMPUTATION_CARBURANT[],2,0))</f>
        <v>1</v>
      </c>
      <c r="Q1590" s="38">
        <f>IF(AND($P1590=123401,$M1590="VP"),124013,$P$2:$P$4524)</f>
        <v>1</v>
      </c>
      <c r="R1590" s="38" t="str">
        <f t="shared" si="241"/>
        <v>TEST</v>
      </c>
      <c r="S1590" s="38">
        <f>ABS($B1590)</f>
        <v>2.02</v>
      </c>
      <c r="T1590" s="38">
        <f>ABS($I1590)</f>
        <v>1.68</v>
      </c>
      <c r="U1590" s="38">
        <f>ABS($K1590)</f>
        <v>0.34</v>
      </c>
      <c r="V1590" s="34">
        <f t="shared" si="244"/>
        <v>1.68</v>
      </c>
      <c r="W1590" s="35">
        <f t="shared" si="245"/>
        <v>0</v>
      </c>
      <c r="X1590" s="34" t="str">
        <f t="shared" si="246"/>
        <v/>
      </c>
      <c r="Y1590" s="35" t="str">
        <f t="shared" si="247"/>
        <v/>
      </c>
      <c r="Z1590" s="38" t="str">
        <f t="shared" si="242"/>
        <v>V8</v>
      </c>
      <c r="AA1590" s="38" t="str">
        <f t="shared" si="250"/>
        <v>V9</v>
      </c>
      <c r="AB1590" s="38" t="str">
        <f t="shared" si="243"/>
        <v>V10</v>
      </c>
      <c r="AC1590" s="38">
        <f>IF($AF1590=20,"",IF($V1590=0,"",IF($H1590="Adblue Bidon","",IF($H1590="GNC (KG)","",IF($H1590="Frais de service EV","",IF($Q1590=1,$G$2:$G$4524,""))))))</f>
        <v>4.3099999999999996</v>
      </c>
      <c r="AD1590" s="33" t="str">
        <f t="shared" si="248"/>
        <v/>
      </c>
      <c r="AE1590" s="36" t="str">
        <f t="shared" si="249"/>
        <v/>
      </c>
      <c r="AF1590" s="37" t="str">
        <f>IFERROR(VLOOKUP($F$2,IMPUTATION!F:G,2,0),"")</f>
        <v/>
      </c>
    </row>
    <row r="1591" spans="1:32">
      <c r="A1591" s="31">
        <v>44408</v>
      </c>
      <c r="B1591" s="32">
        <v>34.21</v>
      </c>
      <c r="C1591" s="32" t="s">
        <v>393</v>
      </c>
      <c r="D1591" s="32" t="s">
        <v>371</v>
      </c>
      <c r="E1591" s="32" t="s">
        <v>277</v>
      </c>
      <c r="F1591" s="32" t="s">
        <v>808</v>
      </c>
      <c r="G1591" s="32">
        <v>21.61</v>
      </c>
      <c r="H1591" s="32" t="s">
        <v>387</v>
      </c>
      <c r="I1591" s="32">
        <v>28.51</v>
      </c>
      <c r="J1591" s="32">
        <v>80</v>
      </c>
      <c r="K1591" s="32">
        <v>4.5599999999999996</v>
      </c>
      <c r="L1591" s="32">
        <v>29.65</v>
      </c>
      <c r="M1591" s="32" t="s">
        <v>18</v>
      </c>
      <c r="N1591" s="32" t="s">
        <v>18</v>
      </c>
      <c r="O1591" s="32">
        <v>6400370</v>
      </c>
      <c r="P1591" s="38">
        <f>IF($H1591="",VLOOKUP($C1591,IMPUTATION_CARBURANT[],2,0),VLOOKUP($H1591,IMPUTATION_CARBURANT[],2,0))</f>
        <v>1</v>
      </c>
      <c r="Q1591" s="38">
        <f>IF(AND($P1591=123401,$M1591="VP"),124013,$P$2:$P$4524)</f>
        <v>1</v>
      </c>
      <c r="R1591" s="38" t="str">
        <f t="shared" si="241"/>
        <v>TEST</v>
      </c>
      <c r="S1591" s="38">
        <f>ABS($B1591)</f>
        <v>34.21</v>
      </c>
      <c r="T1591" s="38">
        <f>ABS($I1591)</f>
        <v>28.51</v>
      </c>
      <c r="U1591" s="38">
        <f>ABS($K1591)</f>
        <v>4.5599999999999996</v>
      </c>
      <c r="V1591" s="34">
        <f t="shared" si="244"/>
        <v>22.81</v>
      </c>
      <c r="W1591" s="35">
        <f t="shared" si="245"/>
        <v>6.84</v>
      </c>
      <c r="X1591" s="34" t="str">
        <f t="shared" si="246"/>
        <v/>
      </c>
      <c r="Y1591" s="35" t="str">
        <f t="shared" si="247"/>
        <v/>
      </c>
      <c r="Z1591" s="38" t="str">
        <f t="shared" si="242"/>
        <v>V8</v>
      </c>
      <c r="AA1591" s="38" t="str">
        <f t="shared" si="250"/>
        <v>V9</v>
      </c>
      <c r="AB1591" s="38" t="str">
        <f t="shared" si="243"/>
        <v>V10</v>
      </c>
      <c r="AC1591" s="38">
        <f>IF($AF1591=20,"",IF($V1591=0,"",IF($H1591="Adblue Bidon","",IF($H1591="GNC (KG)","",IF($H1591="Frais de service EV","",IF($Q1591=1,$G$2:$G$4524,""))))))</f>
        <v>21.61</v>
      </c>
      <c r="AD1591" s="33" t="str">
        <f t="shared" si="248"/>
        <v/>
      </c>
      <c r="AE1591" s="36" t="str">
        <f t="shared" si="249"/>
        <v/>
      </c>
      <c r="AF1591" s="37" t="str">
        <f>IFERROR(VLOOKUP($F$2,IMPUTATION!F:G,2,0),"")</f>
        <v/>
      </c>
    </row>
    <row r="1592" spans="1:32">
      <c r="A1592" s="31">
        <v>44408</v>
      </c>
      <c r="B1592" s="32">
        <v>61.36</v>
      </c>
      <c r="C1592" s="32" t="s">
        <v>393</v>
      </c>
      <c r="D1592" s="32" t="s">
        <v>371</v>
      </c>
      <c r="E1592" s="32" t="s">
        <v>317</v>
      </c>
      <c r="F1592" s="32" t="s">
        <v>646</v>
      </c>
      <c r="G1592" s="32">
        <v>38.4</v>
      </c>
      <c r="H1592" s="32" t="s">
        <v>387</v>
      </c>
      <c r="I1592" s="32">
        <v>51.13</v>
      </c>
      <c r="J1592" s="32">
        <v>80</v>
      </c>
      <c r="K1592" s="32">
        <v>8.18</v>
      </c>
      <c r="L1592" s="32">
        <v>53.18</v>
      </c>
      <c r="M1592" s="32" t="s">
        <v>18</v>
      </c>
      <c r="N1592" s="32" t="s">
        <v>18</v>
      </c>
      <c r="O1592" s="32">
        <v>6401426</v>
      </c>
      <c r="P1592" s="38">
        <f>IF($H1592="",VLOOKUP($C1592,IMPUTATION_CARBURANT[],2,0),VLOOKUP($H1592,IMPUTATION_CARBURANT[],2,0))</f>
        <v>1</v>
      </c>
      <c r="Q1592" s="38">
        <f>IF(AND($P1592=123401,$M1592="VP"),124013,$P$2:$P$4524)</f>
        <v>1</v>
      </c>
      <c r="R1592" s="38" t="str">
        <f t="shared" si="241"/>
        <v>TEST</v>
      </c>
      <c r="S1592" s="38">
        <f>ABS($B1592)</f>
        <v>61.36</v>
      </c>
      <c r="T1592" s="38">
        <f>ABS($I1592)</f>
        <v>51.13</v>
      </c>
      <c r="U1592" s="38">
        <f>ABS($K1592)</f>
        <v>8.18</v>
      </c>
      <c r="V1592" s="34">
        <f t="shared" si="244"/>
        <v>40.9</v>
      </c>
      <c r="W1592" s="35">
        <f t="shared" si="245"/>
        <v>12.28</v>
      </c>
      <c r="X1592" s="34" t="str">
        <f t="shared" si="246"/>
        <v/>
      </c>
      <c r="Y1592" s="35" t="str">
        <f t="shared" si="247"/>
        <v/>
      </c>
      <c r="Z1592" s="38" t="str">
        <f t="shared" si="242"/>
        <v>V8</v>
      </c>
      <c r="AA1592" s="38" t="str">
        <f t="shared" si="250"/>
        <v>V9</v>
      </c>
      <c r="AB1592" s="38" t="str">
        <f t="shared" si="243"/>
        <v>V10</v>
      </c>
      <c r="AC1592" s="38">
        <f>IF($AF1592=20,"",IF($V1592=0,"",IF($H1592="Adblue Bidon","",IF($H1592="GNC (KG)","",IF($H1592="Frais de service EV","",IF($Q1592=1,$G$2:$G$4524,""))))))</f>
        <v>38.4</v>
      </c>
      <c r="AD1592" s="33" t="str">
        <f t="shared" si="248"/>
        <v/>
      </c>
      <c r="AE1592" s="36" t="str">
        <f t="shared" si="249"/>
        <v/>
      </c>
      <c r="AF1592" s="37" t="str">
        <f>IFERROR(VLOOKUP($F$2,IMPUTATION!F:G,2,0),"")</f>
        <v/>
      </c>
    </row>
    <row r="1593" spans="1:32">
      <c r="A1593" s="31">
        <v>44408</v>
      </c>
      <c r="B1593" s="32">
        <v>60.64</v>
      </c>
      <c r="C1593" s="32" t="s">
        <v>393</v>
      </c>
      <c r="D1593" s="32" t="s">
        <v>371</v>
      </c>
      <c r="E1593" s="32" t="s">
        <v>234</v>
      </c>
      <c r="F1593" s="32" t="s">
        <v>422</v>
      </c>
      <c r="G1593" s="32">
        <v>37.950000000000003</v>
      </c>
      <c r="H1593" s="32" t="s">
        <v>387</v>
      </c>
      <c r="I1593" s="32">
        <v>50.53</v>
      </c>
      <c r="J1593" s="32">
        <v>80</v>
      </c>
      <c r="K1593" s="32">
        <v>8.09</v>
      </c>
      <c r="L1593" s="32">
        <v>52.55</v>
      </c>
      <c r="M1593" s="32" t="s">
        <v>18</v>
      </c>
      <c r="N1593" s="32" t="s">
        <v>18</v>
      </c>
      <c r="O1593" s="32">
        <v>6400421</v>
      </c>
      <c r="P1593" s="38">
        <f>IF($H1593="",VLOOKUP($C1593,IMPUTATION_CARBURANT[],2,0),VLOOKUP($H1593,IMPUTATION_CARBURANT[],2,0))</f>
        <v>1</v>
      </c>
      <c r="Q1593" s="38">
        <f>IF(AND($P1593=123401,$M1593="VP"),124013,$P$2:$P$4524)</f>
        <v>1</v>
      </c>
      <c r="R1593" s="38" t="str">
        <f t="shared" si="241"/>
        <v>TEST</v>
      </c>
      <c r="S1593" s="38">
        <f>ABS($B1593)</f>
        <v>60.64</v>
      </c>
      <c r="T1593" s="38">
        <f>ABS($I1593)</f>
        <v>50.53</v>
      </c>
      <c r="U1593" s="38">
        <f>ABS($K1593)</f>
        <v>8.09</v>
      </c>
      <c r="V1593" s="34">
        <f t="shared" si="244"/>
        <v>40.42</v>
      </c>
      <c r="W1593" s="35">
        <f t="shared" si="245"/>
        <v>12.13</v>
      </c>
      <c r="X1593" s="34" t="str">
        <f t="shared" si="246"/>
        <v/>
      </c>
      <c r="Y1593" s="35" t="str">
        <f t="shared" si="247"/>
        <v/>
      </c>
      <c r="Z1593" s="38" t="str">
        <f t="shared" si="242"/>
        <v>V8</v>
      </c>
      <c r="AA1593" s="38" t="str">
        <f t="shared" si="250"/>
        <v>V9</v>
      </c>
      <c r="AB1593" s="38" t="str">
        <f t="shared" si="243"/>
        <v>V10</v>
      </c>
      <c r="AC1593" s="38">
        <f>IF($AF1593=20,"",IF($V1593=0,"",IF($H1593="Adblue Bidon","",IF($H1593="GNC (KG)","",IF($H1593="Frais de service EV","",IF($Q1593=1,$G$2:$G$4524,""))))))</f>
        <v>37.950000000000003</v>
      </c>
      <c r="AD1593" s="33" t="str">
        <f t="shared" si="248"/>
        <v/>
      </c>
      <c r="AE1593" s="36" t="str">
        <f t="shared" si="249"/>
        <v/>
      </c>
      <c r="AF1593" s="37" t="str">
        <f>IFERROR(VLOOKUP($F$2,IMPUTATION!F:G,2,0),"")</f>
        <v/>
      </c>
    </row>
    <row r="1594" spans="1:32">
      <c r="A1594" s="31">
        <v>44408</v>
      </c>
      <c r="B1594" s="32">
        <v>158.57</v>
      </c>
      <c r="C1594" s="32" t="s">
        <v>21</v>
      </c>
      <c r="D1594" s="32" t="s">
        <v>371</v>
      </c>
      <c r="E1594" s="32" t="s">
        <v>105</v>
      </c>
      <c r="F1594" s="32" t="s">
        <v>706</v>
      </c>
      <c r="G1594" s="32">
        <v>107.67</v>
      </c>
      <c r="H1594" s="32" t="s">
        <v>380</v>
      </c>
      <c r="I1594" s="32">
        <v>132.13999999999999</v>
      </c>
      <c r="J1594" s="32">
        <v>80</v>
      </c>
      <c r="K1594" s="32">
        <v>21.14</v>
      </c>
      <c r="L1594" s="32">
        <v>137.43</v>
      </c>
      <c r="M1594" s="32" t="s">
        <v>392</v>
      </c>
      <c r="N1594" s="32" t="s">
        <v>396</v>
      </c>
      <c r="O1594" s="32">
        <v>6177391</v>
      </c>
      <c r="P1594" s="38">
        <f>IF($H1594="",VLOOKUP($C1594,IMPUTATION_CARBURANT[],2,0),VLOOKUP($H1594,IMPUTATION_CARBURANT[],2,0))</f>
        <v>1</v>
      </c>
      <c r="Q1594" s="38">
        <f>IF(AND($P1594=123401,$M1594="VP"),124013,$P$2:$P$4524)</f>
        <v>1</v>
      </c>
      <c r="R1594" s="38" t="str">
        <f t="shared" si="241"/>
        <v>TEST</v>
      </c>
      <c r="S1594" s="38">
        <f>ABS($B1594)</f>
        <v>158.57</v>
      </c>
      <c r="T1594" s="38">
        <f>ABS($I1594)</f>
        <v>132.13999999999999</v>
      </c>
      <c r="U1594" s="38">
        <f>ABS($K1594)</f>
        <v>21.14</v>
      </c>
      <c r="V1594" s="34">
        <f t="shared" si="244"/>
        <v>105.71</v>
      </c>
      <c r="W1594" s="35">
        <f t="shared" si="245"/>
        <v>31.72</v>
      </c>
      <c r="X1594" s="34" t="str">
        <f t="shared" si="246"/>
        <v/>
      </c>
      <c r="Y1594" s="35" t="str">
        <f t="shared" si="247"/>
        <v/>
      </c>
      <c r="Z1594" s="38" t="str">
        <f t="shared" si="242"/>
        <v>V8</v>
      </c>
      <c r="AA1594" s="38" t="str">
        <f t="shared" si="250"/>
        <v>V9</v>
      </c>
      <c r="AB1594" s="38" t="str">
        <f t="shared" si="243"/>
        <v>V10</v>
      </c>
      <c r="AC1594" s="38">
        <f>IF($AF1594=20,"",IF($V1594=0,"",IF($H1594="Adblue Bidon","",IF($H1594="GNC (KG)","",IF($H1594="Frais de service EV","",IF($Q1594=1,$G$2:$G$4524,""))))))</f>
        <v>107.67</v>
      </c>
      <c r="AD1594" s="33" t="str">
        <f t="shared" si="248"/>
        <v/>
      </c>
      <c r="AE1594" s="36" t="str">
        <f t="shared" si="249"/>
        <v/>
      </c>
      <c r="AF1594" s="37" t="str">
        <f>IFERROR(VLOOKUP($F$2,IMPUTATION!F:G,2,0),"")</f>
        <v/>
      </c>
    </row>
    <row r="1595" spans="1:32">
      <c r="A1595" s="31">
        <v>44408</v>
      </c>
      <c r="B1595" s="32">
        <v>27.96</v>
      </c>
      <c r="C1595" s="32" t="s">
        <v>393</v>
      </c>
      <c r="D1595" s="32" t="s">
        <v>371</v>
      </c>
      <c r="E1595" s="32" t="s">
        <v>337</v>
      </c>
      <c r="F1595" s="32" t="s">
        <v>412</v>
      </c>
      <c r="G1595" s="32">
        <v>17.68</v>
      </c>
      <c r="H1595" s="32" t="s">
        <v>387</v>
      </c>
      <c r="I1595" s="32">
        <v>23.3</v>
      </c>
      <c r="J1595" s="32">
        <v>80</v>
      </c>
      <c r="K1595" s="32">
        <v>3.73</v>
      </c>
      <c r="L1595" s="32">
        <v>24.23</v>
      </c>
      <c r="M1595" s="32" t="s">
        <v>18</v>
      </c>
      <c r="N1595" s="32" t="s">
        <v>18</v>
      </c>
      <c r="O1595" s="32">
        <v>6400634</v>
      </c>
      <c r="P1595" s="38">
        <f>IF($H1595="",VLOOKUP($C1595,IMPUTATION_CARBURANT[],2,0),VLOOKUP($H1595,IMPUTATION_CARBURANT[],2,0))</f>
        <v>1</v>
      </c>
      <c r="Q1595" s="38">
        <f>IF(AND($P1595=123401,$M1595="VP"),124013,$P$2:$P$4524)</f>
        <v>1</v>
      </c>
      <c r="R1595" s="38" t="str">
        <f t="shared" si="241"/>
        <v>TEST</v>
      </c>
      <c r="S1595" s="38">
        <f>ABS($B1595)</f>
        <v>27.96</v>
      </c>
      <c r="T1595" s="38">
        <f>ABS($I1595)</f>
        <v>23.3</v>
      </c>
      <c r="U1595" s="38">
        <f>ABS($K1595)</f>
        <v>3.73</v>
      </c>
      <c r="V1595" s="34">
        <f t="shared" si="244"/>
        <v>18.64</v>
      </c>
      <c r="W1595" s="35">
        <f t="shared" si="245"/>
        <v>5.59</v>
      </c>
      <c r="X1595" s="34" t="str">
        <f t="shared" si="246"/>
        <v/>
      </c>
      <c r="Y1595" s="35" t="str">
        <f t="shared" si="247"/>
        <v/>
      </c>
      <c r="Z1595" s="38" t="str">
        <f t="shared" si="242"/>
        <v>V8</v>
      </c>
      <c r="AA1595" s="38" t="str">
        <f t="shared" si="250"/>
        <v>V9</v>
      </c>
      <c r="AB1595" s="38" t="str">
        <f t="shared" si="243"/>
        <v>V10</v>
      </c>
      <c r="AC1595" s="38">
        <f>IF($AF1595=20,"",IF($V1595=0,"",IF($H1595="Adblue Bidon","",IF($H1595="GNC (KG)","",IF($H1595="Frais de service EV","",IF($Q1595=1,$G$2:$G$4524,""))))))</f>
        <v>17.68</v>
      </c>
      <c r="AD1595" s="33" t="str">
        <f t="shared" si="248"/>
        <v/>
      </c>
      <c r="AE1595" s="36" t="str">
        <f t="shared" si="249"/>
        <v/>
      </c>
      <c r="AF1595" s="37" t="str">
        <f>IFERROR(VLOOKUP($F$2,IMPUTATION!F:G,2,0),"")</f>
        <v/>
      </c>
    </row>
    <row r="1596" spans="1:32">
      <c r="A1596" s="31">
        <v>44408</v>
      </c>
      <c r="B1596" s="32">
        <v>120.34</v>
      </c>
      <c r="C1596" s="32" t="s">
        <v>21</v>
      </c>
      <c r="D1596" s="32" t="s">
        <v>371</v>
      </c>
      <c r="E1596" s="32" t="s">
        <v>105</v>
      </c>
      <c r="F1596" s="32" t="s">
        <v>1609</v>
      </c>
      <c r="G1596" s="32">
        <v>80.89</v>
      </c>
      <c r="H1596" s="32" t="s">
        <v>380</v>
      </c>
      <c r="I1596" s="32">
        <v>100.28</v>
      </c>
      <c r="J1596" s="32">
        <v>80</v>
      </c>
      <c r="K1596" s="32">
        <v>16.05</v>
      </c>
      <c r="L1596" s="32">
        <v>104.29</v>
      </c>
      <c r="M1596" s="32" t="s">
        <v>392</v>
      </c>
      <c r="N1596" s="32" t="s">
        <v>396</v>
      </c>
      <c r="O1596" s="32">
        <v>6176974</v>
      </c>
      <c r="P1596" s="38">
        <f>IF($H1596="",VLOOKUP($C1596,IMPUTATION_CARBURANT[],2,0),VLOOKUP($H1596,IMPUTATION_CARBURANT[],2,0))</f>
        <v>1</v>
      </c>
      <c r="Q1596" s="38">
        <f>IF(AND($P1596=123401,$M1596="VP"),124013,$P$2:$P$4524)</f>
        <v>1</v>
      </c>
      <c r="R1596" s="38" t="str">
        <f t="shared" si="241"/>
        <v>TEST</v>
      </c>
      <c r="S1596" s="38">
        <f>ABS($B1596)</f>
        <v>120.34</v>
      </c>
      <c r="T1596" s="38">
        <f>ABS($I1596)</f>
        <v>100.28</v>
      </c>
      <c r="U1596" s="38">
        <f>ABS($K1596)</f>
        <v>16.05</v>
      </c>
      <c r="V1596" s="34">
        <f t="shared" si="244"/>
        <v>80.22</v>
      </c>
      <c r="W1596" s="35">
        <f t="shared" si="245"/>
        <v>24.07</v>
      </c>
      <c r="X1596" s="34" t="str">
        <f t="shared" si="246"/>
        <v/>
      </c>
      <c r="Y1596" s="35" t="str">
        <f t="shared" si="247"/>
        <v/>
      </c>
      <c r="Z1596" s="38" t="str">
        <f t="shared" si="242"/>
        <v>V8</v>
      </c>
      <c r="AA1596" s="38" t="str">
        <f t="shared" si="250"/>
        <v>V9</v>
      </c>
      <c r="AB1596" s="38" t="str">
        <f t="shared" si="243"/>
        <v>V10</v>
      </c>
      <c r="AC1596" s="38">
        <f>IF($AF1596=20,"",IF($V1596=0,"",IF($H1596="Adblue Bidon","",IF($H1596="GNC (KG)","",IF($H1596="Frais de service EV","",IF($Q1596=1,$G$2:$G$4524,""))))))</f>
        <v>80.89</v>
      </c>
      <c r="AD1596" s="33" t="str">
        <f t="shared" si="248"/>
        <v/>
      </c>
      <c r="AE1596" s="36" t="str">
        <f t="shared" si="249"/>
        <v/>
      </c>
      <c r="AF1596" s="37" t="str">
        <f>IFERROR(VLOOKUP($F$2,IMPUTATION!F:G,2,0),"")</f>
        <v/>
      </c>
    </row>
    <row r="1597" spans="1:32">
      <c r="A1597" s="31">
        <v>44408</v>
      </c>
      <c r="B1597" s="32">
        <v>142.91</v>
      </c>
      <c r="C1597" s="32" t="s">
        <v>21</v>
      </c>
      <c r="D1597" s="32" t="s">
        <v>371</v>
      </c>
      <c r="E1597" s="32" t="s">
        <v>119</v>
      </c>
      <c r="F1597" s="32" t="s">
        <v>611</v>
      </c>
      <c r="G1597" s="32">
        <v>94.92</v>
      </c>
      <c r="H1597" s="32" t="s">
        <v>380</v>
      </c>
      <c r="I1597" s="32">
        <v>119.09</v>
      </c>
      <c r="J1597" s="32">
        <v>80</v>
      </c>
      <c r="K1597" s="32">
        <v>19.059999999999999</v>
      </c>
      <c r="L1597" s="32">
        <v>123.85</v>
      </c>
      <c r="M1597" s="32" t="s">
        <v>19</v>
      </c>
      <c r="N1597" s="32" t="s">
        <v>396</v>
      </c>
      <c r="O1597" s="32">
        <v>6177544</v>
      </c>
      <c r="P1597" s="38">
        <f>IF($H1597="",VLOOKUP($C1597,IMPUTATION_CARBURANT[],2,0),VLOOKUP($H1597,IMPUTATION_CARBURANT[],2,0))</f>
        <v>1</v>
      </c>
      <c r="Q1597" s="38">
        <f>IF(AND($P1597=123401,$M1597="VP"),124013,$P$2:$P$4524)</f>
        <v>1</v>
      </c>
      <c r="R1597" s="38" t="str">
        <f t="shared" si="241"/>
        <v>TEST</v>
      </c>
      <c r="S1597" s="38">
        <f>ABS($B1597)</f>
        <v>142.91</v>
      </c>
      <c r="T1597" s="38">
        <f>ABS($I1597)</f>
        <v>119.09</v>
      </c>
      <c r="U1597" s="38">
        <f>ABS($K1597)</f>
        <v>19.059999999999999</v>
      </c>
      <c r="V1597" s="34">
        <f t="shared" si="244"/>
        <v>95.27</v>
      </c>
      <c r="W1597" s="35">
        <f t="shared" si="245"/>
        <v>28.58</v>
      </c>
      <c r="X1597" s="34" t="str">
        <f t="shared" si="246"/>
        <v/>
      </c>
      <c r="Y1597" s="35" t="str">
        <f t="shared" si="247"/>
        <v/>
      </c>
      <c r="Z1597" s="38" t="str">
        <f t="shared" si="242"/>
        <v>V8</v>
      </c>
      <c r="AA1597" s="38" t="str">
        <f t="shared" si="250"/>
        <v>V9</v>
      </c>
      <c r="AB1597" s="38" t="str">
        <f t="shared" si="243"/>
        <v>V10</v>
      </c>
      <c r="AC1597" s="38">
        <f>IF($AF1597=20,"",IF($V1597=0,"",IF($H1597="Adblue Bidon","",IF($H1597="GNC (KG)","",IF($H1597="Frais de service EV","",IF($Q1597=1,$G$2:$G$4524,""))))))</f>
        <v>94.92</v>
      </c>
      <c r="AD1597" s="33" t="str">
        <f t="shared" si="248"/>
        <v/>
      </c>
      <c r="AE1597" s="36" t="str">
        <f t="shared" si="249"/>
        <v/>
      </c>
      <c r="AF1597" s="37" t="str">
        <f>IFERROR(VLOOKUP($F$2,IMPUTATION!F:G,2,0),"")</f>
        <v/>
      </c>
    </row>
    <row r="1598" spans="1:32">
      <c r="A1598" s="31">
        <v>44408</v>
      </c>
      <c r="B1598" s="32">
        <v>14.84</v>
      </c>
      <c r="C1598" s="32" t="s">
        <v>393</v>
      </c>
      <c r="D1598" s="32" t="s">
        <v>371</v>
      </c>
      <c r="E1598" s="32" t="s">
        <v>260</v>
      </c>
      <c r="F1598" s="32" t="s">
        <v>765</v>
      </c>
      <c r="G1598" s="32">
        <v>9.2899999999999991</v>
      </c>
      <c r="H1598" s="32" t="s">
        <v>387</v>
      </c>
      <c r="I1598" s="32">
        <v>12.37</v>
      </c>
      <c r="J1598" s="32">
        <v>80</v>
      </c>
      <c r="K1598" s="32">
        <v>1.98</v>
      </c>
      <c r="L1598" s="32">
        <v>12.86</v>
      </c>
      <c r="M1598" s="32" t="s">
        <v>18</v>
      </c>
      <c r="N1598" s="32" t="s">
        <v>18</v>
      </c>
      <c r="O1598" s="32">
        <v>6400334</v>
      </c>
      <c r="P1598" s="38">
        <f>IF($H1598="",VLOOKUP($C1598,IMPUTATION_CARBURANT[],2,0),VLOOKUP($H1598,IMPUTATION_CARBURANT[],2,0))</f>
        <v>1</v>
      </c>
      <c r="Q1598" s="38">
        <f>IF(AND($P1598=123401,$M1598="VP"),124013,$P$2:$P$4524)</f>
        <v>1</v>
      </c>
      <c r="R1598" s="38" t="str">
        <f t="shared" si="241"/>
        <v>TEST</v>
      </c>
      <c r="S1598" s="38">
        <f>ABS($B1598)</f>
        <v>14.84</v>
      </c>
      <c r="T1598" s="38">
        <f>ABS($I1598)</f>
        <v>12.37</v>
      </c>
      <c r="U1598" s="38">
        <f>ABS($K1598)</f>
        <v>1.98</v>
      </c>
      <c r="V1598" s="34">
        <f t="shared" si="244"/>
        <v>9.9</v>
      </c>
      <c r="W1598" s="35">
        <f t="shared" si="245"/>
        <v>2.96</v>
      </c>
      <c r="X1598" s="34" t="str">
        <f t="shared" si="246"/>
        <v/>
      </c>
      <c r="Y1598" s="35" t="str">
        <f t="shared" si="247"/>
        <v/>
      </c>
      <c r="Z1598" s="38" t="str">
        <f t="shared" si="242"/>
        <v>V8</v>
      </c>
      <c r="AA1598" s="38" t="str">
        <f t="shared" si="250"/>
        <v>V9</v>
      </c>
      <c r="AB1598" s="38" t="str">
        <f t="shared" si="243"/>
        <v>V10</v>
      </c>
      <c r="AC1598" s="38">
        <f>IF($AF1598=20,"",IF($V1598=0,"",IF($H1598="Adblue Bidon","",IF($H1598="GNC (KG)","",IF($H1598="Frais de service EV","",IF($Q1598=1,$G$2:$G$4524,""))))))</f>
        <v>9.2899999999999991</v>
      </c>
      <c r="AD1598" s="33" t="str">
        <f t="shared" si="248"/>
        <v/>
      </c>
      <c r="AE1598" s="36" t="str">
        <f t="shared" si="249"/>
        <v/>
      </c>
      <c r="AF1598" s="37" t="str">
        <f>IFERROR(VLOOKUP($F$2,IMPUTATION!F:G,2,0),"")</f>
        <v/>
      </c>
    </row>
    <row r="1599" spans="1:32">
      <c r="A1599" s="31">
        <v>44408</v>
      </c>
      <c r="B1599" s="32">
        <v>52.96</v>
      </c>
      <c r="C1599" s="32" t="s">
        <v>393</v>
      </c>
      <c r="D1599" s="32" t="s">
        <v>371</v>
      </c>
      <c r="E1599" s="32" t="s">
        <v>191</v>
      </c>
      <c r="F1599" s="32" t="s">
        <v>1385</v>
      </c>
      <c r="G1599" s="32">
        <v>31.47</v>
      </c>
      <c r="H1599" s="32" t="s">
        <v>390</v>
      </c>
      <c r="I1599" s="32">
        <v>44.13</v>
      </c>
      <c r="J1599" s="32">
        <v>80</v>
      </c>
      <c r="K1599" s="32">
        <v>7.06</v>
      </c>
      <c r="L1599" s="32">
        <v>45.9</v>
      </c>
      <c r="M1599" s="32" t="s">
        <v>18</v>
      </c>
      <c r="N1599" s="32" t="s">
        <v>18</v>
      </c>
      <c r="O1599" s="32">
        <v>6401432</v>
      </c>
      <c r="P1599" s="38">
        <f>IF($H1599="",VLOOKUP($C1599,IMPUTATION_CARBURANT[],2,0),VLOOKUP($H1599,IMPUTATION_CARBURANT[],2,0))</f>
        <v>1</v>
      </c>
      <c r="Q1599" s="38">
        <f>IF(AND($P1599=123401,$M1599="VP"),124013,$P$2:$P$4524)</f>
        <v>1</v>
      </c>
      <c r="R1599" s="38" t="str">
        <f t="shared" si="241"/>
        <v>TEST</v>
      </c>
      <c r="S1599" s="38">
        <f>ABS($B1599)</f>
        <v>52.96</v>
      </c>
      <c r="T1599" s="38">
        <f>ABS($I1599)</f>
        <v>44.13</v>
      </c>
      <c r="U1599" s="38">
        <f>ABS($K1599)</f>
        <v>7.06</v>
      </c>
      <c r="V1599" s="34">
        <f t="shared" si="244"/>
        <v>35.299999999999997</v>
      </c>
      <c r="W1599" s="35">
        <f t="shared" si="245"/>
        <v>10.6</v>
      </c>
      <c r="X1599" s="34" t="str">
        <f t="shared" si="246"/>
        <v/>
      </c>
      <c r="Y1599" s="35" t="str">
        <f t="shared" si="247"/>
        <v/>
      </c>
      <c r="Z1599" s="38" t="str">
        <f t="shared" si="242"/>
        <v>V8</v>
      </c>
      <c r="AA1599" s="38" t="str">
        <f t="shared" si="250"/>
        <v>V9</v>
      </c>
      <c r="AB1599" s="38" t="str">
        <f t="shared" si="243"/>
        <v>V10</v>
      </c>
      <c r="AC1599" s="38">
        <f>IF($AF1599=20,"",IF($V1599=0,"",IF($H1599="Adblue Bidon","",IF($H1599="GNC (KG)","",IF($H1599="Frais de service EV","",IF($Q1599=1,$G$2:$G$4524,""))))))</f>
        <v>31.47</v>
      </c>
      <c r="AD1599" s="33" t="str">
        <f t="shared" si="248"/>
        <v/>
      </c>
      <c r="AE1599" s="36" t="str">
        <f t="shared" si="249"/>
        <v/>
      </c>
      <c r="AF1599" s="37" t="str">
        <f>IFERROR(VLOOKUP($F$2,IMPUTATION!F:G,2,0),"")</f>
        <v/>
      </c>
    </row>
    <row r="1600" spans="1:32">
      <c r="A1600" s="31">
        <v>44408</v>
      </c>
      <c r="B1600" s="32">
        <v>7.69</v>
      </c>
      <c r="C1600" s="32" t="s">
        <v>405</v>
      </c>
      <c r="D1600" s="32" t="s">
        <v>371</v>
      </c>
      <c r="E1600" s="32" t="s">
        <v>122</v>
      </c>
      <c r="F1600" s="32" t="s">
        <v>599</v>
      </c>
      <c r="G1600" s="32">
        <v>16.41</v>
      </c>
      <c r="H1600" s="32" t="s">
        <v>374</v>
      </c>
      <c r="I1600" s="32">
        <v>6.41</v>
      </c>
      <c r="J1600" s="32">
        <v>100</v>
      </c>
      <c r="K1600" s="32">
        <v>1.28</v>
      </c>
      <c r="L1600" s="32">
        <v>6.41</v>
      </c>
      <c r="M1600" s="32" t="s">
        <v>392</v>
      </c>
      <c r="N1600" s="32" t="s">
        <v>396</v>
      </c>
      <c r="O1600" s="32">
        <v>6177454</v>
      </c>
      <c r="P1600" s="38">
        <f>IF($H1600="",VLOOKUP($C1600,IMPUTATION_CARBURANT[],2,0),VLOOKUP($H1600,IMPUTATION_CARBURANT[],2,0))</f>
        <v>1</v>
      </c>
      <c r="Q1600" s="38">
        <f>IF(AND($P1600=123401,$M1600="VP"),124013,$P$2:$P$4524)</f>
        <v>1</v>
      </c>
      <c r="R1600" s="38" t="str">
        <f t="shared" si="241"/>
        <v>TEST</v>
      </c>
      <c r="S1600" s="38">
        <f>ABS($B1600)</f>
        <v>7.69</v>
      </c>
      <c r="T1600" s="38">
        <f>ABS($I1600)</f>
        <v>6.41</v>
      </c>
      <c r="U1600" s="38">
        <f>ABS($K1600)</f>
        <v>1.28</v>
      </c>
      <c r="V1600" s="34">
        <f t="shared" si="244"/>
        <v>6.41</v>
      </c>
      <c r="W1600" s="35">
        <f t="shared" si="245"/>
        <v>0</v>
      </c>
      <c r="X1600" s="34" t="str">
        <f t="shared" si="246"/>
        <v/>
      </c>
      <c r="Y1600" s="35" t="str">
        <f t="shared" si="247"/>
        <v/>
      </c>
      <c r="Z1600" s="38" t="str">
        <f t="shared" si="242"/>
        <v>V8</v>
      </c>
      <c r="AA1600" s="38" t="str">
        <f t="shared" si="250"/>
        <v>V9</v>
      </c>
      <c r="AB1600" s="38" t="str">
        <f t="shared" si="243"/>
        <v>V10</v>
      </c>
      <c r="AC1600" s="38">
        <f>IF($AF1600=20,"",IF($V1600=0,"",IF($H1600="Adblue Bidon","",IF($H1600="GNC (KG)","",IF($H1600="Frais de service EV","",IF($Q1600=1,$G$2:$G$4524,""))))))</f>
        <v>16.41</v>
      </c>
      <c r="AD1600" s="33" t="str">
        <f t="shared" si="248"/>
        <v/>
      </c>
      <c r="AE1600" s="36" t="str">
        <f t="shared" si="249"/>
        <v/>
      </c>
      <c r="AF1600" s="37" t="str">
        <f>IFERROR(VLOOKUP($F$2,IMPUTATION!F:G,2,0),"")</f>
        <v/>
      </c>
    </row>
    <row r="1601" spans="1:32">
      <c r="A1601" s="31">
        <v>44408</v>
      </c>
      <c r="B1601" s="32">
        <v>48.67</v>
      </c>
      <c r="C1601" s="32" t="s">
        <v>393</v>
      </c>
      <c r="D1601" s="32" t="s">
        <v>371</v>
      </c>
      <c r="E1601" s="32" t="s">
        <v>181</v>
      </c>
      <c r="F1601" s="32" t="s">
        <v>709</v>
      </c>
      <c r="G1601" s="32">
        <v>28.55</v>
      </c>
      <c r="H1601" s="32" t="s">
        <v>390</v>
      </c>
      <c r="I1601" s="32">
        <v>40.56</v>
      </c>
      <c r="J1601" s="32">
        <v>80</v>
      </c>
      <c r="K1601" s="32">
        <v>6.49</v>
      </c>
      <c r="L1601" s="32">
        <v>42.18</v>
      </c>
      <c r="M1601" s="32" t="s">
        <v>18</v>
      </c>
      <c r="N1601" s="32" t="s">
        <v>18</v>
      </c>
      <c r="O1601" s="32">
        <v>6400712</v>
      </c>
      <c r="P1601" s="38">
        <f>IF($H1601="",VLOOKUP($C1601,IMPUTATION_CARBURANT[],2,0),VLOOKUP($H1601,IMPUTATION_CARBURANT[],2,0))</f>
        <v>1</v>
      </c>
      <c r="Q1601" s="38">
        <f>IF(AND($P1601=123401,$M1601="VP"),124013,$P$2:$P$4524)</f>
        <v>1</v>
      </c>
      <c r="R1601" s="38" t="str">
        <f t="shared" si="241"/>
        <v>TEST</v>
      </c>
      <c r="S1601" s="38">
        <f>ABS($B1601)</f>
        <v>48.67</v>
      </c>
      <c r="T1601" s="38">
        <f>ABS($I1601)</f>
        <v>40.56</v>
      </c>
      <c r="U1601" s="38">
        <f>ABS($K1601)</f>
        <v>6.49</v>
      </c>
      <c r="V1601" s="34">
        <f t="shared" si="244"/>
        <v>32.450000000000003</v>
      </c>
      <c r="W1601" s="35">
        <f t="shared" si="245"/>
        <v>9.73</v>
      </c>
      <c r="X1601" s="34" t="str">
        <f t="shared" si="246"/>
        <v/>
      </c>
      <c r="Y1601" s="35" t="str">
        <f t="shared" si="247"/>
        <v/>
      </c>
      <c r="Z1601" s="38" t="str">
        <f t="shared" si="242"/>
        <v>V8</v>
      </c>
      <c r="AA1601" s="38" t="str">
        <f t="shared" si="250"/>
        <v>V9</v>
      </c>
      <c r="AB1601" s="38" t="str">
        <f t="shared" si="243"/>
        <v>V10</v>
      </c>
      <c r="AC1601" s="38">
        <f>IF($AF1601=20,"",IF($V1601=0,"",IF($H1601="Adblue Bidon","",IF($H1601="GNC (KG)","",IF($H1601="Frais de service EV","",IF($Q1601=1,$G$2:$G$4524,""))))))</f>
        <v>28.55</v>
      </c>
      <c r="AD1601" s="33" t="str">
        <f t="shared" si="248"/>
        <v/>
      </c>
      <c r="AE1601" s="36" t="str">
        <f t="shared" si="249"/>
        <v/>
      </c>
      <c r="AF1601" s="37" t="str">
        <f>IFERROR(VLOOKUP($F$2,IMPUTATION!F:G,2,0),"")</f>
        <v/>
      </c>
    </row>
    <row r="1602" spans="1:32">
      <c r="A1602" s="31">
        <v>44408</v>
      </c>
      <c r="B1602" s="32">
        <v>58.51</v>
      </c>
      <c r="C1602" s="32" t="s">
        <v>393</v>
      </c>
      <c r="D1602" s="32" t="s">
        <v>371</v>
      </c>
      <c r="E1602" s="32" t="s">
        <v>28</v>
      </c>
      <c r="F1602" s="32" t="s">
        <v>465</v>
      </c>
      <c r="G1602" s="32">
        <v>36.619999999999997</v>
      </c>
      <c r="H1602" s="32" t="s">
        <v>387</v>
      </c>
      <c r="I1602" s="32">
        <v>48.76</v>
      </c>
      <c r="J1602" s="32">
        <v>80</v>
      </c>
      <c r="K1602" s="32">
        <v>7.8</v>
      </c>
      <c r="L1602" s="32">
        <v>50.71</v>
      </c>
      <c r="M1602" s="32" t="s">
        <v>18</v>
      </c>
      <c r="N1602" s="32" t="s">
        <v>18</v>
      </c>
      <c r="O1602" s="32">
        <v>6638105</v>
      </c>
      <c r="P1602" s="38">
        <f>IF($H1602="",VLOOKUP($C1602,IMPUTATION_CARBURANT[],2,0),VLOOKUP($H1602,IMPUTATION_CARBURANT[],2,0))</f>
        <v>1</v>
      </c>
      <c r="Q1602" s="38">
        <f>IF(AND($P1602=123401,$M1602="VP"),124013,$P$2:$P$4524)</f>
        <v>1</v>
      </c>
      <c r="R1602" s="38" t="str">
        <f t="shared" ref="R1602:R1665" si="251">"TEST"</f>
        <v>TEST</v>
      </c>
      <c r="S1602" s="38">
        <f>ABS($B1602)</f>
        <v>58.51</v>
      </c>
      <c r="T1602" s="38">
        <f>ABS($I1602)</f>
        <v>48.76</v>
      </c>
      <c r="U1602" s="38">
        <f>ABS($K1602)</f>
        <v>7.8</v>
      </c>
      <c r="V1602" s="34">
        <f t="shared" si="244"/>
        <v>39.01</v>
      </c>
      <c r="W1602" s="35">
        <f t="shared" si="245"/>
        <v>11.7</v>
      </c>
      <c r="X1602" s="34" t="str">
        <f t="shared" si="246"/>
        <v/>
      </c>
      <c r="Y1602" s="35" t="str">
        <f t="shared" si="247"/>
        <v/>
      </c>
      <c r="Z1602" s="38" t="str">
        <f t="shared" ref="Z1602:Z1665" si="252">"V8"</f>
        <v>V8</v>
      </c>
      <c r="AA1602" s="38" t="str">
        <f t="shared" si="250"/>
        <v>V9</v>
      </c>
      <c r="AB1602" s="38" t="str">
        <f t="shared" ref="AB1602:AB1665" si="253">"V10"</f>
        <v>V10</v>
      </c>
      <c r="AC1602" s="38">
        <f>IF($AF1602=20,"",IF($V1602=0,"",IF($H1602="Adblue Bidon","",IF($H1602="GNC (KG)","",IF($H1602="Frais de service EV","",IF($Q1602=1,$G$2:$G$4524,""))))))</f>
        <v>36.619999999999997</v>
      </c>
      <c r="AD1602" s="33" t="str">
        <f t="shared" si="248"/>
        <v/>
      </c>
      <c r="AE1602" s="36" t="str">
        <f t="shared" si="249"/>
        <v/>
      </c>
      <c r="AF1602" s="37" t="str">
        <f>IFERROR(VLOOKUP($F$2,IMPUTATION!F:G,2,0),"")</f>
        <v/>
      </c>
    </row>
    <row r="1603" spans="1:32">
      <c r="A1603" s="31">
        <v>44408</v>
      </c>
      <c r="B1603" s="32">
        <v>104.05</v>
      </c>
      <c r="C1603" s="32" t="s">
        <v>21</v>
      </c>
      <c r="D1603" s="32" t="s">
        <v>371</v>
      </c>
      <c r="E1603" s="32" t="s">
        <v>120</v>
      </c>
      <c r="F1603" s="32" t="s">
        <v>463</v>
      </c>
      <c r="G1603" s="32">
        <v>69.12</v>
      </c>
      <c r="H1603" s="32" t="s">
        <v>380</v>
      </c>
      <c r="I1603" s="32">
        <v>86.71</v>
      </c>
      <c r="J1603" s="32">
        <v>80</v>
      </c>
      <c r="K1603" s="32">
        <v>13.87</v>
      </c>
      <c r="L1603" s="32">
        <v>90.18</v>
      </c>
      <c r="M1603" s="32" t="s">
        <v>19</v>
      </c>
      <c r="N1603" s="32" t="s">
        <v>396</v>
      </c>
      <c r="O1603" s="32">
        <v>6178429</v>
      </c>
      <c r="P1603" s="38">
        <f>IF($H1603="",VLOOKUP($C1603,IMPUTATION_CARBURANT[],2,0),VLOOKUP($H1603,IMPUTATION_CARBURANT[],2,0))</f>
        <v>1</v>
      </c>
      <c r="Q1603" s="38">
        <f>IF(AND($P1603=123401,$M1603="VP"),124013,$P$2:$P$4524)</f>
        <v>1</v>
      </c>
      <c r="R1603" s="38" t="str">
        <f t="shared" si="251"/>
        <v>TEST</v>
      </c>
      <c r="S1603" s="38">
        <f>ABS($B1603)</f>
        <v>104.05</v>
      </c>
      <c r="T1603" s="38">
        <f>ABS($I1603)</f>
        <v>86.71</v>
      </c>
      <c r="U1603" s="38">
        <f>ABS($K1603)</f>
        <v>13.87</v>
      </c>
      <c r="V1603" s="34">
        <f t="shared" ref="V1603:V1666" si="254">IF($AF1603=20,0,ABS(ROUND(IF(AND($U1603=0,$J1603=100),$T1603/1.2,$T1603*$J1603/100),2)))</f>
        <v>69.37</v>
      </c>
      <c r="W1603" s="35">
        <f t="shared" ref="W1603:W1666" si="255">IF($AF1603=20,0,ABS(ROUND(IF(AND($U1603=0,$J1603=100),0,$S1603-$V1603-$U1603),2)))</f>
        <v>20.81</v>
      </c>
      <c r="X1603" s="34" t="str">
        <f t="shared" ref="X1603:X1666" si="256">IF($AF1603="","",ABS(ROUND(IF(AND($U1603=0,$J1603=100),$T1603/1.2,$T1603*$J1603/100),2)))</f>
        <v/>
      </c>
      <c r="Y1603" s="35" t="str">
        <f t="shared" ref="Y1603:Y1666" si="257">IF($AF1603="","",ABS(ROUND(IF(AND($U1603=0,$J1603=100),0,$S1603-$X1603-$U1603),2)))</f>
        <v/>
      </c>
      <c r="Z1603" s="38" t="str">
        <f t="shared" si="252"/>
        <v>V8</v>
      </c>
      <c r="AA1603" s="38" t="str">
        <f t="shared" si="250"/>
        <v>V9</v>
      </c>
      <c r="AB1603" s="38" t="str">
        <f t="shared" si="253"/>
        <v>V10</v>
      </c>
      <c r="AC1603" s="38">
        <f>IF($AF1603=20,"",IF($V1603=0,"",IF($H1603="Adblue Bidon","",IF($H1603="GNC (KG)","",IF($H1603="Frais de service EV","",IF($Q1603=1,$G$2:$G$4524,""))))))</f>
        <v>69.12</v>
      </c>
      <c r="AD1603" s="33" t="str">
        <f t="shared" ref="AD1603:AD1666" si="258">IF($X1603="","",IF($H1603="Adblue Bidon","",IF($H1603="GNC (KG)","",IF($H1603="Frais de service EV","",IF($Q1603=1,$G$2:$G$4524,"")))))</f>
        <v/>
      </c>
      <c r="AE1603" s="36" t="str">
        <f t="shared" ref="AE1603:AE1666" si="259">IF($AC1603="","",IF($AD1603="","","L"))</f>
        <v/>
      </c>
      <c r="AF1603" s="37" t="str">
        <f>IFERROR(VLOOKUP($F$2,IMPUTATION!F:G,2,0),"")</f>
        <v/>
      </c>
    </row>
    <row r="1604" spans="1:32">
      <c r="A1604" s="31">
        <v>44408</v>
      </c>
      <c r="B1604" s="32">
        <v>46.94</v>
      </c>
      <c r="C1604" s="32" t="s">
        <v>393</v>
      </c>
      <c r="D1604" s="32" t="s">
        <v>371</v>
      </c>
      <c r="E1604" s="32" t="s">
        <v>313</v>
      </c>
      <c r="F1604" s="39" t="s">
        <v>1577</v>
      </c>
      <c r="G1604" s="32">
        <v>29.97</v>
      </c>
      <c r="H1604" s="32" t="s">
        <v>388</v>
      </c>
      <c r="I1604" s="32">
        <v>41.54</v>
      </c>
      <c r="J1604" s="32">
        <v>80</v>
      </c>
      <c r="K1604" s="32">
        <v>4.32</v>
      </c>
      <c r="L1604" s="32">
        <v>42.62</v>
      </c>
      <c r="M1604" s="32" t="s">
        <v>18</v>
      </c>
      <c r="N1604" s="32" t="s">
        <v>18</v>
      </c>
      <c r="O1604" s="32">
        <v>6401126</v>
      </c>
      <c r="P1604" s="38">
        <f>IF($H1604="",VLOOKUP($C1604,IMPUTATION_CARBURANT[],2,0),VLOOKUP($H1604,IMPUTATION_CARBURANT[],2,0))</f>
        <v>1</v>
      </c>
      <c r="Q1604" s="38">
        <f>IF(AND($P1604=123401,$M1604="VP"),124013,$P$2:$P$4524)</f>
        <v>1</v>
      </c>
      <c r="R1604" s="38" t="str">
        <f t="shared" si="251"/>
        <v>TEST</v>
      </c>
      <c r="S1604" s="38">
        <f>ABS($B1604)</f>
        <v>46.94</v>
      </c>
      <c r="T1604" s="38">
        <f>ABS($I1604)</f>
        <v>41.54</v>
      </c>
      <c r="U1604" s="38">
        <f>ABS($K1604)</f>
        <v>4.32</v>
      </c>
      <c r="V1604" s="34">
        <f t="shared" si="254"/>
        <v>33.229999999999997</v>
      </c>
      <c r="W1604" s="35">
        <f t="shared" si="255"/>
        <v>9.39</v>
      </c>
      <c r="X1604" s="34" t="str">
        <f t="shared" si="256"/>
        <v/>
      </c>
      <c r="Y1604" s="35" t="str">
        <f t="shared" si="257"/>
        <v/>
      </c>
      <c r="Z1604" s="38" t="str">
        <f t="shared" si="252"/>
        <v>V8</v>
      </c>
      <c r="AA1604" s="38" t="str">
        <f t="shared" si="250"/>
        <v>V9</v>
      </c>
      <c r="AB1604" s="38" t="str">
        <f t="shared" si="253"/>
        <v>V10</v>
      </c>
      <c r="AC1604" s="38">
        <f>IF($AF1604=20,"",IF($V1604=0,"",IF($H1604="Adblue Bidon","",IF($H1604="GNC (KG)","",IF($H1604="Frais de service EV","",IF($Q1604=1,$G$2:$G$4524,""))))))</f>
        <v>29.97</v>
      </c>
      <c r="AD1604" s="33" t="str">
        <f t="shared" si="258"/>
        <v/>
      </c>
      <c r="AE1604" s="36" t="str">
        <f t="shared" si="259"/>
        <v/>
      </c>
      <c r="AF1604" s="37" t="str">
        <f>IFERROR(VLOOKUP($F$2,IMPUTATION!F:G,2,0),"")</f>
        <v/>
      </c>
    </row>
    <row r="1605" spans="1:32">
      <c r="A1605" s="31">
        <v>44408</v>
      </c>
      <c r="B1605" s="32">
        <v>36</v>
      </c>
      <c r="C1605" s="32" t="s">
        <v>405</v>
      </c>
      <c r="D1605" s="32" t="s">
        <v>371</v>
      </c>
      <c r="E1605" s="32" t="s">
        <v>106</v>
      </c>
      <c r="F1605" s="32" t="s">
        <v>713</v>
      </c>
      <c r="G1605" s="32">
        <v>1</v>
      </c>
      <c r="H1605" s="32" t="s">
        <v>373</v>
      </c>
      <c r="I1605" s="32">
        <v>30</v>
      </c>
      <c r="J1605" s="32">
        <v>100</v>
      </c>
      <c r="K1605" s="32">
        <v>6</v>
      </c>
      <c r="L1605" s="32">
        <v>30</v>
      </c>
      <c r="M1605" s="32" t="s">
        <v>19</v>
      </c>
      <c r="N1605" s="32" t="s">
        <v>396</v>
      </c>
      <c r="O1605" s="32">
        <v>6177235</v>
      </c>
      <c r="P1605" s="38">
        <f>IF($H1605="",VLOOKUP($C1605,IMPUTATION_CARBURANT[],2,0),VLOOKUP($H1605,IMPUTATION_CARBURANT[],2,0))</f>
        <v>1</v>
      </c>
      <c r="Q1605" s="38">
        <f>IF(AND($P1605=123401,$M1605="VP"),124013,$P$2:$P$4524)</f>
        <v>1</v>
      </c>
      <c r="R1605" s="38" t="str">
        <f t="shared" si="251"/>
        <v>TEST</v>
      </c>
      <c r="S1605" s="38">
        <f>ABS($B1605)</f>
        <v>36</v>
      </c>
      <c r="T1605" s="38">
        <f>ABS($I1605)</f>
        <v>30</v>
      </c>
      <c r="U1605" s="38">
        <f>ABS($K1605)</f>
        <v>6</v>
      </c>
      <c r="V1605" s="34">
        <f t="shared" si="254"/>
        <v>30</v>
      </c>
      <c r="W1605" s="35">
        <f t="shared" si="255"/>
        <v>0</v>
      </c>
      <c r="X1605" s="34" t="str">
        <f t="shared" si="256"/>
        <v/>
      </c>
      <c r="Y1605" s="35" t="str">
        <f t="shared" si="257"/>
        <v/>
      </c>
      <c r="Z1605" s="38" t="str">
        <f t="shared" si="252"/>
        <v>V8</v>
      </c>
      <c r="AA1605" s="38" t="str">
        <f t="shared" si="250"/>
        <v>V9</v>
      </c>
      <c r="AB1605" s="38" t="str">
        <f t="shared" si="253"/>
        <v>V10</v>
      </c>
      <c r="AC1605" s="38" t="str">
        <f>IF($AF1605=20,"",IF($V1605=0,"",IF($H1605="Adblue Bidon","",IF($H1605="GNC (KG)","",IF($H1605="Frais de service EV","",IF($Q1605=1,$G$2:$G$4524,""))))))</f>
        <v/>
      </c>
      <c r="AD1605" s="33" t="str">
        <f t="shared" si="258"/>
        <v/>
      </c>
      <c r="AE1605" s="36" t="str">
        <f t="shared" si="259"/>
        <v/>
      </c>
      <c r="AF1605" s="37" t="str">
        <f>IFERROR(VLOOKUP($F$2,IMPUTATION!F:G,2,0),"")</f>
        <v/>
      </c>
    </row>
    <row r="1606" spans="1:32">
      <c r="A1606" s="31">
        <v>44408</v>
      </c>
      <c r="B1606" s="32">
        <v>53.88</v>
      </c>
      <c r="C1606" s="32" t="s">
        <v>393</v>
      </c>
      <c r="D1606" s="32" t="s">
        <v>371</v>
      </c>
      <c r="E1606" s="32" t="s">
        <v>313</v>
      </c>
      <c r="F1606" s="32" t="s">
        <v>541</v>
      </c>
      <c r="G1606" s="32">
        <v>34.08</v>
      </c>
      <c r="H1606" s="32" t="s">
        <v>387</v>
      </c>
      <c r="I1606" s="32">
        <v>44.9</v>
      </c>
      <c r="J1606" s="32">
        <v>80</v>
      </c>
      <c r="K1606" s="32">
        <v>7.18</v>
      </c>
      <c r="L1606" s="32">
        <v>46.7</v>
      </c>
      <c r="M1606" s="32" t="s">
        <v>18</v>
      </c>
      <c r="N1606" s="32" t="s">
        <v>18</v>
      </c>
      <c r="O1606" s="32">
        <v>6401291</v>
      </c>
      <c r="P1606" s="38">
        <f>IF($H1606="",VLOOKUP($C1606,IMPUTATION_CARBURANT[],2,0),VLOOKUP($H1606,IMPUTATION_CARBURANT[],2,0))</f>
        <v>1</v>
      </c>
      <c r="Q1606" s="38">
        <f>IF(AND($P1606=123401,$M1606="VP"),124013,$P$2:$P$4524)</f>
        <v>1</v>
      </c>
      <c r="R1606" s="38" t="str">
        <f t="shared" si="251"/>
        <v>TEST</v>
      </c>
      <c r="S1606" s="38">
        <f>ABS($B1606)</f>
        <v>53.88</v>
      </c>
      <c r="T1606" s="38">
        <f>ABS($I1606)</f>
        <v>44.9</v>
      </c>
      <c r="U1606" s="38">
        <f>ABS($K1606)</f>
        <v>7.18</v>
      </c>
      <c r="V1606" s="34">
        <f t="shared" si="254"/>
        <v>35.92</v>
      </c>
      <c r="W1606" s="35">
        <f t="shared" si="255"/>
        <v>10.78</v>
      </c>
      <c r="X1606" s="34" t="str">
        <f t="shared" si="256"/>
        <v/>
      </c>
      <c r="Y1606" s="35" t="str">
        <f t="shared" si="257"/>
        <v/>
      </c>
      <c r="Z1606" s="38" t="str">
        <f t="shared" si="252"/>
        <v>V8</v>
      </c>
      <c r="AA1606" s="38" t="str">
        <f t="shared" si="250"/>
        <v>V9</v>
      </c>
      <c r="AB1606" s="38" t="str">
        <f t="shared" si="253"/>
        <v>V10</v>
      </c>
      <c r="AC1606" s="38">
        <f>IF($AF1606=20,"",IF($V1606=0,"",IF($H1606="Adblue Bidon","",IF($H1606="GNC (KG)","",IF($H1606="Frais de service EV","",IF($Q1606=1,$G$2:$G$4524,""))))))</f>
        <v>34.08</v>
      </c>
      <c r="AD1606" s="33" t="str">
        <f t="shared" si="258"/>
        <v/>
      </c>
      <c r="AE1606" s="36" t="str">
        <f t="shared" si="259"/>
        <v/>
      </c>
      <c r="AF1606" s="37" t="str">
        <f>IFERROR(VLOOKUP($F$2,IMPUTATION!F:G,2,0),"")</f>
        <v/>
      </c>
    </row>
    <row r="1607" spans="1:32">
      <c r="A1607" s="31">
        <v>44408</v>
      </c>
      <c r="B1607" s="32">
        <v>67.84</v>
      </c>
      <c r="C1607" s="32" t="s">
        <v>21</v>
      </c>
      <c r="D1607" s="32" t="s">
        <v>371</v>
      </c>
      <c r="E1607" s="32" t="s">
        <v>27</v>
      </c>
      <c r="F1607" s="32" t="s">
        <v>410</v>
      </c>
      <c r="G1607" s="32">
        <v>46.21</v>
      </c>
      <c r="H1607" s="32" t="s">
        <v>380</v>
      </c>
      <c r="I1607" s="32">
        <v>56.53</v>
      </c>
      <c r="J1607" s="32">
        <v>80</v>
      </c>
      <c r="K1607" s="32">
        <v>9.0500000000000007</v>
      </c>
      <c r="L1607" s="32">
        <v>58.79</v>
      </c>
      <c r="M1607" s="32" t="s">
        <v>18</v>
      </c>
      <c r="N1607" s="32" t="s">
        <v>18</v>
      </c>
      <c r="O1607" s="32">
        <v>6177127</v>
      </c>
      <c r="P1607" s="38">
        <f>IF($H1607="",VLOOKUP($C1607,IMPUTATION_CARBURANT[],2,0),VLOOKUP($H1607,IMPUTATION_CARBURANT[],2,0))</f>
        <v>1</v>
      </c>
      <c r="Q1607" s="38">
        <f>IF(AND($P1607=123401,$M1607="VP"),124013,$P$2:$P$4524)</f>
        <v>1</v>
      </c>
      <c r="R1607" s="38" t="str">
        <f t="shared" si="251"/>
        <v>TEST</v>
      </c>
      <c r="S1607" s="38">
        <f>ABS($B1607)</f>
        <v>67.84</v>
      </c>
      <c r="T1607" s="38">
        <f>ABS($I1607)</f>
        <v>56.53</v>
      </c>
      <c r="U1607" s="38">
        <f>ABS($K1607)</f>
        <v>9.0500000000000007</v>
      </c>
      <c r="V1607" s="34">
        <f t="shared" si="254"/>
        <v>45.22</v>
      </c>
      <c r="W1607" s="35">
        <f t="shared" si="255"/>
        <v>13.57</v>
      </c>
      <c r="X1607" s="34" t="str">
        <f t="shared" si="256"/>
        <v/>
      </c>
      <c r="Y1607" s="35" t="str">
        <f t="shared" si="257"/>
        <v/>
      </c>
      <c r="Z1607" s="38" t="str">
        <f t="shared" si="252"/>
        <v>V8</v>
      </c>
      <c r="AA1607" s="38" t="str">
        <f t="shared" si="250"/>
        <v>V9</v>
      </c>
      <c r="AB1607" s="38" t="str">
        <f t="shared" si="253"/>
        <v>V10</v>
      </c>
      <c r="AC1607" s="38">
        <f>IF($AF1607=20,"",IF($V1607=0,"",IF($H1607="Adblue Bidon","",IF($H1607="GNC (KG)","",IF($H1607="Frais de service EV","",IF($Q1607=1,$G$2:$G$4524,""))))))</f>
        <v>46.21</v>
      </c>
      <c r="AD1607" s="33" t="str">
        <f t="shared" si="258"/>
        <v/>
      </c>
      <c r="AE1607" s="36" t="str">
        <f t="shared" si="259"/>
        <v/>
      </c>
      <c r="AF1607" s="37" t="str">
        <f>IFERROR(VLOOKUP($F$2,IMPUTATION!F:G,2,0),"")</f>
        <v/>
      </c>
    </row>
    <row r="1608" spans="1:32">
      <c r="A1608" s="31">
        <v>44408</v>
      </c>
      <c r="B1608" s="32">
        <v>68.5</v>
      </c>
      <c r="C1608" s="32" t="s">
        <v>393</v>
      </c>
      <c r="D1608" s="32" t="s">
        <v>371</v>
      </c>
      <c r="E1608" s="32" t="s">
        <v>178</v>
      </c>
      <c r="F1608" s="32" t="s">
        <v>394</v>
      </c>
      <c r="G1608" s="32">
        <v>43</v>
      </c>
      <c r="H1608" s="32" t="s">
        <v>387</v>
      </c>
      <c r="I1608" s="32">
        <v>57.08</v>
      </c>
      <c r="J1608" s="32">
        <v>80</v>
      </c>
      <c r="K1608" s="32">
        <v>9.14</v>
      </c>
      <c r="L1608" s="32">
        <v>59.36</v>
      </c>
      <c r="M1608" s="32" t="s">
        <v>18</v>
      </c>
      <c r="N1608" s="32" t="s">
        <v>18</v>
      </c>
      <c r="O1608" s="32">
        <v>6401549</v>
      </c>
      <c r="P1608" s="38">
        <f>IF($H1608="",VLOOKUP($C1608,IMPUTATION_CARBURANT[],2,0),VLOOKUP($H1608,IMPUTATION_CARBURANT[],2,0))</f>
        <v>1</v>
      </c>
      <c r="Q1608" s="38">
        <f>IF(AND($P1608=123401,$M1608="VP"),124013,$P$2:$P$4524)</f>
        <v>1</v>
      </c>
      <c r="R1608" s="38" t="str">
        <f t="shared" si="251"/>
        <v>TEST</v>
      </c>
      <c r="S1608" s="38">
        <f>ABS($B1608)</f>
        <v>68.5</v>
      </c>
      <c r="T1608" s="38">
        <f>ABS($I1608)</f>
        <v>57.08</v>
      </c>
      <c r="U1608" s="38">
        <f>ABS($K1608)</f>
        <v>9.14</v>
      </c>
      <c r="V1608" s="34">
        <f t="shared" si="254"/>
        <v>45.66</v>
      </c>
      <c r="W1608" s="35">
        <f t="shared" si="255"/>
        <v>13.7</v>
      </c>
      <c r="X1608" s="34" t="str">
        <f t="shared" si="256"/>
        <v/>
      </c>
      <c r="Y1608" s="35" t="str">
        <f t="shared" si="257"/>
        <v/>
      </c>
      <c r="Z1608" s="38" t="str">
        <f t="shared" si="252"/>
        <v>V8</v>
      </c>
      <c r="AA1608" s="38" t="str">
        <f t="shared" si="250"/>
        <v>V9</v>
      </c>
      <c r="AB1608" s="38" t="str">
        <f t="shared" si="253"/>
        <v>V10</v>
      </c>
      <c r="AC1608" s="38">
        <f>IF($AF1608=20,"",IF($V1608=0,"",IF($H1608="Adblue Bidon","",IF($H1608="GNC (KG)","",IF($H1608="Frais de service EV","",IF($Q1608=1,$G$2:$G$4524,""))))))</f>
        <v>43</v>
      </c>
      <c r="AD1608" s="33" t="str">
        <f t="shared" si="258"/>
        <v/>
      </c>
      <c r="AE1608" s="36" t="str">
        <f t="shared" si="259"/>
        <v/>
      </c>
      <c r="AF1608" s="37" t="str">
        <f>IFERROR(VLOOKUP($F$2,IMPUTATION!F:G,2,0),"")</f>
        <v/>
      </c>
    </row>
    <row r="1609" spans="1:32">
      <c r="A1609" s="31">
        <v>44408</v>
      </c>
      <c r="B1609" s="32">
        <v>44.03</v>
      </c>
      <c r="C1609" s="32" t="s">
        <v>393</v>
      </c>
      <c r="D1609" s="32" t="s">
        <v>371</v>
      </c>
      <c r="E1609" s="32" t="s">
        <v>315</v>
      </c>
      <c r="F1609" s="32" t="s">
        <v>1610</v>
      </c>
      <c r="G1609" s="32">
        <v>26.01</v>
      </c>
      <c r="H1609" s="32" t="s">
        <v>390</v>
      </c>
      <c r="I1609" s="32">
        <v>36.69</v>
      </c>
      <c r="J1609" s="32">
        <v>80</v>
      </c>
      <c r="K1609" s="32">
        <v>5.87</v>
      </c>
      <c r="L1609" s="32">
        <v>38.159999999999997</v>
      </c>
      <c r="M1609" s="32" t="s">
        <v>18</v>
      </c>
      <c r="N1609" s="32" t="s">
        <v>18</v>
      </c>
      <c r="O1609" s="32">
        <v>6400415</v>
      </c>
      <c r="P1609" s="38">
        <f>IF($H1609="",VLOOKUP($C1609,IMPUTATION_CARBURANT[],2,0),VLOOKUP($H1609,IMPUTATION_CARBURANT[],2,0))</f>
        <v>1</v>
      </c>
      <c r="Q1609" s="38">
        <f>IF(AND($P1609=123401,$M1609="VP"),124013,$P$2:$P$4524)</f>
        <v>1</v>
      </c>
      <c r="R1609" s="38" t="str">
        <f t="shared" si="251"/>
        <v>TEST</v>
      </c>
      <c r="S1609" s="38">
        <f>ABS($B1609)</f>
        <v>44.03</v>
      </c>
      <c r="T1609" s="38">
        <f>ABS($I1609)</f>
        <v>36.69</v>
      </c>
      <c r="U1609" s="38">
        <f>ABS($K1609)</f>
        <v>5.87</v>
      </c>
      <c r="V1609" s="34">
        <f t="shared" si="254"/>
        <v>29.35</v>
      </c>
      <c r="W1609" s="35">
        <f t="shared" si="255"/>
        <v>8.81</v>
      </c>
      <c r="X1609" s="34" t="str">
        <f t="shared" si="256"/>
        <v/>
      </c>
      <c r="Y1609" s="35" t="str">
        <f t="shared" si="257"/>
        <v/>
      </c>
      <c r="Z1609" s="38" t="str">
        <f t="shared" si="252"/>
        <v>V8</v>
      </c>
      <c r="AA1609" s="38" t="str">
        <f t="shared" si="250"/>
        <v>V9</v>
      </c>
      <c r="AB1609" s="38" t="str">
        <f t="shared" si="253"/>
        <v>V10</v>
      </c>
      <c r="AC1609" s="38">
        <f>IF($AF1609=20,"",IF($V1609=0,"",IF($H1609="Adblue Bidon","",IF($H1609="GNC (KG)","",IF($H1609="Frais de service EV","",IF($Q1609=1,$G$2:$G$4524,""))))))</f>
        <v>26.01</v>
      </c>
      <c r="AD1609" s="33" t="str">
        <f t="shared" si="258"/>
        <v/>
      </c>
      <c r="AE1609" s="36" t="str">
        <f t="shared" si="259"/>
        <v/>
      </c>
      <c r="AF1609" s="37" t="str">
        <f>IFERROR(VLOOKUP($F$2,IMPUTATION!F:G,2,0),"")</f>
        <v/>
      </c>
    </row>
    <row r="1610" spans="1:32">
      <c r="A1610" s="31">
        <v>44408</v>
      </c>
      <c r="B1610" s="32">
        <v>21.56</v>
      </c>
      <c r="C1610" s="32" t="s">
        <v>393</v>
      </c>
      <c r="D1610" s="32" t="s">
        <v>371</v>
      </c>
      <c r="E1610" s="32" t="s">
        <v>284</v>
      </c>
      <c r="F1610" s="32" t="s">
        <v>494</v>
      </c>
      <c r="G1610" s="32">
        <v>13.39</v>
      </c>
      <c r="H1610" s="32" t="s">
        <v>387</v>
      </c>
      <c r="I1610" s="32">
        <v>17.97</v>
      </c>
      <c r="J1610" s="32">
        <v>80</v>
      </c>
      <c r="K1610" s="32">
        <v>2.87</v>
      </c>
      <c r="L1610" s="32">
        <v>18.690000000000001</v>
      </c>
      <c r="M1610" s="32" t="s">
        <v>18</v>
      </c>
      <c r="N1610" s="32" t="s">
        <v>18</v>
      </c>
      <c r="O1610" s="32">
        <v>6401066</v>
      </c>
      <c r="P1610" s="38">
        <f>IF($H1610="",VLOOKUP($C1610,IMPUTATION_CARBURANT[],2,0),VLOOKUP($H1610,IMPUTATION_CARBURANT[],2,0))</f>
        <v>1</v>
      </c>
      <c r="Q1610" s="38">
        <f>IF(AND($P1610=123401,$M1610="VP"),124013,$P$2:$P$4524)</f>
        <v>1</v>
      </c>
      <c r="R1610" s="38" t="str">
        <f t="shared" si="251"/>
        <v>TEST</v>
      </c>
      <c r="S1610" s="38">
        <f>ABS($B1610)</f>
        <v>21.56</v>
      </c>
      <c r="T1610" s="38">
        <f>ABS($I1610)</f>
        <v>17.97</v>
      </c>
      <c r="U1610" s="38">
        <f>ABS($K1610)</f>
        <v>2.87</v>
      </c>
      <c r="V1610" s="34">
        <f t="shared" si="254"/>
        <v>14.38</v>
      </c>
      <c r="W1610" s="35">
        <f t="shared" si="255"/>
        <v>4.3099999999999996</v>
      </c>
      <c r="X1610" s="34" t="str">
        <f t="shared" si="256"/>
        <v/>
      </c>
      <c r="Y1610" s="35" t="str">
        <f t="shared" si="257"/>
        <v/>
      </c>
      <c r="Z1610" s="38" t="str">
        <f t="shared" si="252"/>
        <v>V8</v>
      </c>
      <c r="AA1610" s="38" t="str">
        <f t="shared" si="250"/>
        <v>V9</v>
      </c>
      <c r="AB1610" s="38" t="str">
        <f t="shared" si="253"/>
        <v>V10</v>
      </c>
      <c r="AC1610" s="38">
        <f>IF($AF1610=20,"",IF($V1610=0,"",IF($H1610="Adblue Bidon","",IF($H1610="GNC (KG)","",IF($H1610="Frais de service EV","",IF($Q1610=1,$G$2:$G$4524,""))))))</f>
        <v>13.39</v>
      </c>
      <c r="AD1610" s="33" t="str">
        <f t="shared" si="258"/>
        <v/>
      </c>
      <c r="AE1610" s="36" t="str">
        <f t="shared" si="259"/>
        <v/>
      </c>
      <c r="AF1610" s="37" t="str">
        <f>IFERROR(VLOOKUP($F$2,IMPUTATION!F:G,2,0),"")</f>
        <v/>
      </c>
    </row>
    <row r="1611" spans="1:32">
      <c r="A1611" s="31">
        <v>44408</v>
      </c>
      <c r="B1611" s="32">
        <v>56.72</v>
      </c>
      <c r="C1611" s="32" t="s">
        <v>393</v>
      </c>
      <c r="D1611" s="32" t="s">
        <v>371</v>
      </c>
      <c r="E1611" s="32" t="s">
        <v>313</v>
      </c>
      <c r="F1611" s="32" t="s">
        <v>757</v>
      </c>
      <c r="G1611" s="32">
        <v>33.409999999999997</v>
      </c>
      <c r="H1611" s="32" t="s">
        <v>390</v>
      </c>
      <c r="I1611" s="32">
        <v>47.27</v>
      </c>
      <c r="J1611" s="32">
        <v>80</v>
      </c>
      <c r="K1611" s="32">
        <v>7.56</v>
      </c>
      <c r="L1611" s="32">
        <v>49.16</v>
      </c>
      <c r="M1611" s="32" t="s">
        <v>18</v>
      </c>
      <c r="N1611" s="32" t="s">
        <v>18</v>
      </c>
      <c r="O1611" s="32">
        <v>6400559</v>
      </c>
      <c r="P1611" s="38">
        <f>IF($H1611="",VLOOKUP($C1611,IMPUTATION_CARBURANT[],2,0),VLOOKUP($H1611,IMPUTATION_CARBURANT[],2,0))</f>
        <v>1</v>
      </c>
      <c r="Q1611" s="38">
        <f>IF(AND($P1611=123401,$M1611="VP"),124013,$P$2:$P$4524)</f>
        <v>1</v>
      </c>
      <c r="R1611" s="38" t="str">
        <f t="shared" si="251"/>
        <v>TEST</v>
      </c>
      <c r="S1611" s="38">
        <f>ABS($B1611)</f>
        <v>56.72</v>
      </c>
      <c r="T1611" s="38">
        <f>ABS($I1611)</f>
        <v>47.27</v>
      </c>
      <c r="U1611" s="38">
        <f>ABS($K1611)</f>
        <v>7.56</v>
      </c>
      <c r="V1611" s="34">
        <f t="shared" si="254"/>
        <v>37.82</v>
      </c>
      <c r="W1611" s="35">
        <f t="shared" si="255"/>
        <v>11.34</v>
      </c>
      <c r="X1611" s="34" t="str">
        <f t="shared" si="256"/>
        <v/>
      </c>
      <c r="Y1611" s="35" t="str">
        <f t="shared" si="257"/>
        <v/>
      </c>
      <c r="Z1611" s="38" t="str">
        <f t="shared" si="252"/>
        <v>V8</v>
      </c>
      <c r="AA1611" s="38" t="str">
        <f t="shared" si="250"/>
        <v>V9</v>
      </c>
      <c r="AB1611" s="38" t="str">
        <f t="shared" si="253"/>
        <v>V10</v>
      </c>
      <c r="AC1611" s="38">
        <f>IF($AF1611=20,"",IF($V1611=0,"",IF($H1611="Adblue Bidon","",IF($H1611="GNC (KG)","",IF($H1611="Frais de service EV","",IF($Q1611=1,$G$2:$G$4524,""))))))</f>
        <v>33.409999999999997</v>
      </c>
      <c r="AD1611" s="33" t="str">
        <f t="shared" si="258"/>
        <v/>
      </c>
      <c r="AE1611" s="36" t="str">
        <f t="shared" si="259"/>
        <v/>
      </c>
      <c r="AF1611" s="37" t="str">
        <f>IFERROR(VLOOKUP($F$2,IMPUTATION!F:G,2,0),"")</f>
        <v/>
      </c>
    </row>
    <row r="1612" spans="1:32">
      <c r="A1612" s="31">
        <v>44408</v>
      </c>
      <c r="B1612" s="32">
        <v>123.1</v>
      </c>
      <c r="C1612" s="32" t="s">
        <v>21</v>
      </c>
      <c r="D1612" s="32" t="s">
        <v>371</v>
      </c>
      <c r="E1612" s="32" t="s">
        <v>110</v>
      </c>
      <c r="F1612" s="32" t="s">
        <v>642</v>
      </c>
      <c r="G1612" s="32">
        <v>83.01</v>
      </c>
      <c r="H1612" s="32" t="s">
        <v>380</v>
      </c>
      <c r="I1612" s="32">
        <v>102.58</v>
      </c>
      <c r="J1612" s="32">
        <v>80</v>
      </c>
      <c r="K1612" s="32">
        <v>16.420000000000002</v>
      </c>
      <c r="L1612" s="32">
        <v>106.68</v>
      </c>
      <c r="M1612" s="32" t="s">
        <v>392</v>
      </c>
      <c r="N1612" s="32" t="s">
        <v>396</v>
      </c>
      <c r="O1612" s="32">
        <v>6177979</v>
      </c>
      <c r="P1612" s="38">
        <f>IF($H1612="",VLOOKUP($C1612,IMPUTATION_CARBURANT[],2,0),VLOOKUP($H1612,IMPUTATION_CARBURANT[],2,0))</f>
        <v>1</v>
      </c>
      <c r="Q1612" s="38">
        <f>IF(AND($P1612=123401,$M1612="VP"),124013,$P$2:$P$4524)</f>
        <v>1</v>
      </c>
      <c r="R1612" s="38" t="str">
        <f t="shared" si="251"/>
        <v>TEST</v>
      </c>
      <c r="S1612" s="38">
        <f>ABS($B1612)</f>
        <v>123.1</v>
      </c>
      <c r="T1612" s="38">
        <f>ABS($I1612)</f>
        <v>102.58</v>
      </c>
      <c r="U1612" s="38">
        <f>ABS($K1612)</f>
        <v>16.420000000000002</v>
      </c>
      <c r="V1612" s="34">
        <f t="shared" si="254"/>
        <v>82.06</v>
      </c>
      <c r="W1612" s="35">
        <f t="shared" si="255"/>
        <v>24.62</v>
      </c>
      <c r="X1612" s="34" t="str">
        <f t="shared" si="256"/>
        <v/>
      </c>
      <c r="Y1612" s="35" t="str">
        <f t="shared" si="257"/>
        <v/>
      </c>
      <c r="Z1612" s="38" t="str">
        <f t="shared" si="252"/>
        <v>V8</v>
      </c>
      <c r="AA1612" s="38" t="str">
        <f t="shared" si="250"/>
        <v>V9</v>
      </c>
      <c r="AB1612" s="38" t="str">
        <f t="shared" si="253"/>
        <v>V10</v>
      </c>
      <c r="AC1612" s="38">
        <f>IF($AF1612=20,"",IF($V1612=0,"",IF($H1612="Adblue Bidon","",IF($H1612="GNC (KG)","",IF($H1612="Frais de service EV","",IF($Q1612=1,$G$2:$G$4524,""))))))</f>
        <v>83.01</v>
      </c>
      <c r="AD1612" s="33" t="str">
        <f t="shared" si="258"/>
        <v/>
      </c>
      <c r="AE1612" s="36" t="str">
        <f t="shared" si="259"/>
        <v/>
      </c>
      <c r="AF1612" s="37" t="str">
        <f>IFERROR(VLOOKUP($F$2,IMPUTATION!F:G,2,0),"")</f>
        <v/>
      </c>
    </row>
    <row r="1613" spans="1:32">
      <c r="A1613" s="31">
        <v>44408</v>
      </c>
      <c r="B1613" s="32">
        <v>142.88</v>
      </c>
      <c r="C1613" s="32" t="s">
        <v>21</v>
      </c>
      <c r="D1613" s="32" t="s">
        <v>371</v>
      </c>
      <c r="E1613" s="32" t="s">
        <v>111</v>
      </c>
      <c r="F1613" s="32" t="s">
        <v>805</v>
      </c>
      <c r="G1613" s="32">
        <v>97.02</v>
      </c>
      <c r="H1613" s="32" t="s">
        <v>380</v>
      </c>
      <c r="I1613" s="32">
        <v>119.07</v>
      </c>
      <c r="J1613" s="32">
        <v>80</v>
      </c>
      <c r="K1613" s="32">
        <v>19.05</v>
      </c>
      <c r="L1613" s="32">
        <v>123.83</v>
      </c>
      <c r="M1613" s="32" t="s">
        <v>19</v>
      </c>
      <c r="N1613" s="32" t="s">
        <v>396</v>
      </c>
      <c r="O1613" s="32">
        <v>6400259</v>
      </c>
      <c r="P1613" s="38">
        <f>IF($H1613="",VLOOKUP($C1613,IMPUTATION_CARBURANT[],2,0),VLOOKUP($H1613,IMPUTATION_CARBURANT[],2,0))</f>
        <v>1</v>
      </c>
      <c r="Q1613" s="38">
        <f>IF(AND($P1613=123401,$M1613="VP"),124013,$P$2:$P$4524)</f>
        <v>1</v>
      </c>
      <c r="R1613" s="38" t="str">
        <f t="shared" si="251"/>
        <v>TEST</v>
      </c>
      <c r="S1613" s="38">
        <f>ABS($B1613)</f>
        <v>142.88</v>
      </c>
      <c r="T1613" s="38">
        <f>ABS($I1613)</f>
        <v>119.07</v>
      </c>
      <c r="U1613" s="38">
        <f>ABS($K1613)</f>
        <v>19.05</v>
      </c>
      <c r="V1613" s="34">
        <f t="shared" si="254"/>
        <v>95.26</v>
      </c>
      <c r="W1613" s="35">
        <f t="shared" si="255"/>
        <v>28.57</v>
      </c>
      <c r="X1613" s="34" t="str">
        <f t="shared" si="256"/>
        <v/>
      </c>
      <c r="Y1613" s="35" t="str">
        <f t="shared" si="257"/>
        <v/>
      </c>
      <c r="Z1613" s="38" t="str">
        <f t="shared" si="252"/>
        <v>V8</v>
      </c>
      <c r="AA1613" s="38" t="str">
        <f t="shared" si="250"/>
        <v>V9</v>
      </c>
      <c r="AB1613" s="38" t="str">
        <f t="shared" si="253"/>
        <v>V10</v>
      </c>
      <c r="AC1613" s="38">
        <f>IF($AF1613=20,"",IF($V1613=0,"",IF($H1613="Adblue Bidon","",IF($H1613="GNC (KG)","",IF($H1613="Frais de service EV","",IF($Q1613=1,$G$2:$G$4524,""))))))</f>
        <v>97.02</v>
      </c>
      <c r="AD1613" s="33" t="str">
        <f t="shared" si="258"/>
        <v/>
      </c>
      <c r="AE1613" s="36" t="str">
        <f t="shared" si="259"/>
        <v/>
      </c>
      <c r="AF1613" s="37" t="str">
        <f>IFERROR(VLOOKUP($F$2,IMPUTATION!F:G,2,0),"")</f>
        <v/>
      </c>
    </row>
    <row r="1614" spans="1:32">
      <c r="A1614" s="31">
        <v>44408</v>
      </c>
      <c r="B1614" s="32">
        <v>61.98</v>
      </c>
      <c r="C1614" s="32" t="s">
        <v>393</v>
      </c>
      <c r="D1614" s="32" t="s">
        <v>371</v>
      </c>
      <c r="E1614" s="32" t="s">
        <v>277</v>
      </c>
      <c r="F1614" s="32" t="s">
        <v>1611</v>
      </c>
      <c r="G1614" s="32">
        <v>36.83</v>
      </c>
      <c r="H1614" s="32" t="s">
        <v>390</v>
      </c>
      <c r="I1614" s="32">
        <v>51.65</v>
      </c>
      <c r="J1614" s="32">
        <v>80</v>
      </c>
      <c r="K1614" s="32">
        <v>8.26</v>
      </c>
      <c r="L1614" s="32">
        <v>53.72</v>
      </c>
      <c r="M1614" s="32" t="s">
        <v>18</v>
      </c>
      <c r="N1614" s="32" t="s">
        <v>18</v>
      </c>
      <c r="O1614" s="32">
        <v>6400370</v>
      </c>
      <c r="P1614" s="38">
        <f>IF($H1614="",VLOOKUP($C1614,IMPUTATION_CARBURANT[],2,0),VLOOKUP($H1614,IMPUTATION_CARBURANT[],2,0))</f>
        <v>1</v>
      </c>
      <c r="Q1614" s="38">
        <f>IF(AND($P1614=123401,$M1614="VP"),124013,$P$2:$P$4524)</f>
        <v>1</v>
      </c>
      <c r="R1614" s="38" t="str">
        <f t="shared" si="251"/>
        <v>TEST</v>
      </c>
      <c r="S1614" s="38">
        <f>ABS($B1614)</f>
        <v>61.98</v>
      </c>
      <c r="T1614" s="38">
        <f>ABS($I1614)</f>
        <v>51.65</v>
      </c>
      <c r="U1614" s="38">
        <f>ABS($K1614)</f>
        <v>8.26</v>
      </c>
      <c r="V1614" s="34">
        <f t="shared" si="254"/>
        <v>41.32</v>
      </c>
      <c r="W1614" s="35">
        <f t="shared" si="255"/>
        <v>12.4</v>
      </c>
      <c r="X1614" s="34" t="str">
        <f t="shared" si="256"/>
        <v/>
      </c>
      <c r="Y1614" s="35" t="str">
        <f t="shared" si="257"/>
        <v/>
      </c>
      <c r="Z1614" s="38" t="str">
        <f t="shared" si="252"/>
        <v>V8</v>
      </c>
      <c r="AA1614" s="38" t="str">
        <f t="shared" si="250"/>
        <v>V9</v>
      </c>
      <c r="AB1614" s="38" t="str">
        <f t="shared" si="253"/>
        <v>V10</v>
      </c>
      <c r="AC1614" s="38">
        <f>IF($AF1614=20,"",IF($V1614=0,"",IF($H1614="Adblue Bidon","",IF($H1614="GNC (KG)","",IF($H1614="Frais de service EV","",IF($Q1614=1,$G$2:$G$4524,""))))))</f>
        <v>36.83</v>
      </c>
      <c r="AD1614" s="33" t="str">
        <f t="shared" si="258"/>
        <v/>
      </c>
      <c r="AE1614" s="36" t="str">
        <f t="shared" si="259"/>
        <v/>
      </c>
      <c r="AF1614" s="37" t="str">
        <f>IFERROR(VLOOKUP($F$2,IMPUTATION!F:G,2,0),"")</f>
        <v/>
      </c>
    </row>
    <row r="1615" spans="1:32">
      <c r="A1615" s="31">
        <v>44408</v>
      </c>
      <c r="B1615" s="32">
        <v>64.819999999999993</v>
      </c>
      <c r="C1615" s="32" t="s">
        <v>393</v>
      </c>
      <c r="D1615" s="32" t="s">
        <v>371</v>
      </c>
      <c r="E1615" s="32" t="s">
        <v>255</v>
      </c>
      <c r="F1615" s="32" t="s">
        <v>1612</v>
      </c>
      <c r="G1615" s="32">
        <v>40.57</v>
      </c>
      <c r="H1615" s="32" t="s">
        <v>387</v>
      </c>
      <c r="I1615" s="32">
        <v>54.02</v>
      </c>
      <c r="J1615" s="32">
        <v>80</v>
      </c>
      <c r="K1615" s="32">
        <v>8.64</v>
      </c>
      <c r="L1615" s="32">
        <v>56.18</v>
      </c>
      <c r="M1615" s="32" t="s">
        <v>18</v>
      </c>
      <c r="N1615" s="32" t="s">
        <v>18</v>
      </c>
      <c r="O1615" s="32">
        <v>6401141</v>
      </c>
      <c r="P1615" s="38">
        <f>IF($H1615="",VLOOKUP($C1615,IMPUTATION_CARBURANT[],2,0),VLOOKUP($H1615,IMPUTATION_CARBURANT[],2,0))</f>
        <v>1</v>
      </c>
      <c r="Q1615" s="38">
        <f>IF(AND($P1615=123401,$M1615="VP"),124013,$P$2:$P$4524)</f>
        <v>1</v>
      </c>
      <c r="R1615" s="38" t="str">
        <f t="shared" si="251"/>
        <v>TEST</v>
      </c>
      <c r="S1615" s="38">
        <f>ABS($B1615)</f>
        <v>64.819999999999993</v>
      </c>
      <c r="T1615" s="38">
        <f>ABS($I1615)</f>
        <v>54.02</v>
      </c>
      <c r="U1615" s="38">
        <f>ABS($K1615)</f>
        <v>8.64</v>
      </c>
      <c r="V1615" s="34">
        <f t="shared" si="254"/>
        <v>43.22</v>
      </c>
      <c r="W1615" s="35">
        <f t="shared" si="255"/>
        <v>12.96</v>
      </c>
      <c r="X1615" s="34" t="str">
        <f t="shared" si="256"/>
        <v/>
      </c>
      <c r="Y1615" s="35" t="str">
        <f t="shared" si="257"/>
        <v/>
      </c>
      <c r="Z1615" s="38" t="str">
        <f t="shared" si="252"/>
        <v>V8</v>
      </c>
      <c r="AA1615" s="38" t="str">
        <f t="shared" si="250"/>
        <v>V9</v>
      </c>
      <c r="AB1615" s="38" t="str">
        <f t="shared" si="253"/>
        <v>V10</v>
      </c>
      <c r="AC1615" s="38">
        <f>IF($AF1615=20,"",IF($V1615=0,"",IF($H1615="Adblue Bidon","",IF($H1615="GNC (KG)","",IF($H1615="Frais de service EV","",IF($Q1615=1,$G$2:$G$4524,""))))))</f>
        <v>40.57</v>
      </c>
      <c r="AD1615" s="33" t="str">
        <f t="shared" si="258"/>
        <v/>
      </c>
      <c r="AE1615" s="36" t="str">
        <f t="shared" si="259"/>
        <v/>
      </c>
      <c r="AF1615" s="37" t="str">
        <f>IFERROR(VLOOKUP($F$2,IMPUTATION!F:G,2,0),"")</f>
        <v/>
      </c>
    </row>
    <row r="1616" spans="1:32">
      <c r="A1616" s="31">
        <v>44408</v>
      </c>
      <c r="B1616" s="32">
        <v>53.04</v>
      </c>
      <c r="C1616" s="32" t="s">
        <v>393</v>
      </c>
      <c r="D1616" s="32" t="s">
        <v>371</v>
      </c>
      <c r="E1616" s="32" t="s">
        <v>320</v>
      </c>
      <c r="F1616" s="32" t="s">
        <v>538</v>
      </c>
      <c r="G1616" s="32">
        <v>33.299999999999997</v>
      </c>
      <c r="H1616" s="32" t="s">
        <v>387</v>
      </c>
      <c r="I1616" s="32">
        <v>44.2</v>
      </c>
      <c r="J1616" s="32">
        <v>80</v>
      </c>
      <c r="K1616" s="32">
        <v>7.07</v>
      </c>
      <c r="L1616" s="32">
        <v>45.97</v>
      </c>
      <c r="M1616" s="32" t="s">
        <v>18</v>
      </c>
      <c r="N1616" s="32" t="s">
        <v>18</v>
      </c>
      <c r="O1616" s="32">
        <v>6401159</v>
      </c>
      <c r="P1616" s="38">
        <f>IF($H1616="",VLOOKUP($C1616,IMPUTATION_CARBURANT[],2,0),VLOOKUP($H1616,IMPUTATION_CARBURANT[],2,0))</f>
        <v>1</v>
      </c>
      <c r="Q1616" s="38">
        <f>IF(AND($P1616=123401,$M1616="VP"),124013,$P$2:$P$4524)</f>
        <v>1</v>
      </c>
      <c r="R1616" s="38" t="str">
        <f t="shared" si="251"/>
        <v>TEST</v>
      </c>
      <c r="S1616" s="38">
        <f>ABS($B1616)</f>
        <v>53.04</v>
      </c>
      <c r="T1616" s="38">
        <f>ABS($I1616)</f>
        <v>44.2</v>
      </c>
      <c r="U1616" s="38">
        <f>ABS($K1616)</f>
        <v>7.07</v>
      </c>
      <c r="V1616" s="34">
        <f t="shared" si="254"/>
        <v>35.36</v>
      </c>
      <c r="W1616" s="35">
        <f t="shared" si="255"/>
        <v>10.61</v>
      </c>
      <c r="X1616" s="34" t="str">
        <f t="shared" si="256"/>
        <v/>
      </c>
      <c r="Y1616" s="35" t="str">
        <f t="shared" si="257"/>
        <v/>
      </c>
      <c r="Z1616" s="38" t="str">
        <f t="shared" si="252"/>
        <v>V8</v>
      </c>
      <c r="AA1616" s="38" t="str">
        <f t="shared" si="250"/>
        <v>V9</v>
      </c>
      <c r="AB1616" s="38" t="str">
        <f t="shared" si="253"/>
        <v>V10</v>
      </c>
      <c r="AC1616" s="38">
        <f>IF($AF1616=20,"",IF($V1616=0,"",IF($H1616="Adblue Bidon","",IF($H1616="GNC (KG)","",IF($H1616="Frais de service EV","",IF($Q1616=1,$G$2:$G$4524,""))))))</f>
        <v>33.299999999999997</v>
      </c>
      <c r="AD1616" s="33" t="str">
        <f t="shared" si="258"/>
        <v/>
      </c>
      <c r="AE1616" s="36" t="str">
        <f t="shared" si="259"/>
        <v/>
      </c>
      <c r="AF1616" s="37" t="str">
        <f>IFERROR(VLOOKUP($F$2,IMPUTATION!F:G,2,0),"")</f>
        <v/>
      </c>
    </row>
    <row r="1617" spans="1:32">
      <c r="A1617" s="31">
        <v>44408</v>
      </c>
      <c r="B1617" s="32">
        <v>150.68</v>
      </c>
      <c r="C1617" s="32" t="s">
        <v>21</v>
      </c>
      <c r="D1617" s="32" t="s">
        <v>371</v>
      </c>
      <c r="E1617" s="32" t="s">
        <v>94</v>
      </c>
      <c r="F1617" s="32" t="s">
        <v>1613</v>
      </c>
      <c r="G1617" s="32">
        <v>101.62</v>
      </c>
      <c r="H1617" s="32" t="s">
        <v>380</v>
      </c>
      <c r="I1617" s="32">
        <v>125.57</v>
      </c>
      <c r="J1617" s="32">
        <v>80</v>
      </c>
      <c r="K1617" s="32">
        <v>20.09</v>
      </c>
      <c r="L1617" s="32">
        <v>130.59</v>
      </c>
      <c r="M1617" s="32" t="s">
        <v>19</v>
      </c>
      <c r="N1617" s="32" t="s">
        <v>396</v>
      </c>
      <c r="O1617" s="32">
        <v>6178573</v>
      </c>
      <c r="P1617" s="38">
        <f>IF($H1617="",VLOOKUP($C1617,IMPUTATION_CARBURANT[],2,0),VLOOKUP($H1617,IMPUTATION_CARBURANT[],2,0))</f>
        <v>1</v>
      </c>
      <c r="Q1617" s="38">
        <f>IF(AND($P1617=123401,$M1617="VP"),124013,$P$2:$P$4524)</f>
        <v>1</v>
      </c>
      <c r="R1617" s="38" t="str">
        <f t="shared" si="251"/>
        <v>TEST</v>
      </c>
      <c r="S1617" s="38">
        <f>ABS($B1617)</f>
        <v>150.68</v>
      </c>
      <c r="T1617" s="38">
        <f>ABS($I1617)</f>
        <v>125.57</v>
      </c>
      <c r="U1617" s="38">
        <f>ABS($K1617)</f>
        <v>20.09</v>
      </c>
      <c r="V1617" s="34">
        <f t="shared" si="254"/>
        <v>100.46</v>
      </c>
      <c r="W1617" s="35">
        <f t="shared" si="255"/>
        <v>30.13</v>
      </c>
      <c r="X1617" s="34" t="str">
        <f t="shared" si="256"/>
        <v/>
      </c>
      <c r="Y1617" s="35" t="str">
        <f t="shared" si="257"/>
        <v/>
      </c>
      <c r="Z1617" s="38" t="str">
        <f t="shared" si="252"/>
        <v>V8</v>
      </c>
      <c r="AA1617" s="38" t="str">
        <f t="shared" si="250"/>
        <v>V9</v>
      </c>
      <c r="AB1617" s="38" t="str">
        <f t="shared" si="253"/>
        <v>V10</v>
      </c>
      <c r="AC1617" s="38">
        <f>IF($AF1617=20,"",IF($V1617=0,"",IF($H1617="Adblue Bidon","",IF($H1617="GNC (KG)","",IF($H1617="Frais de service EV","",IF($Q1617=1,$G$2:$G$4524,""))))))</f>
        <v>101.62</v>
      </c>
      <c r="AD1617" s="33" t="str">
        <f t="shared" si="258"/>
        <v/>
      </c>
      <c r="AE1617" s="36" t="str">
        <f t="shared" si="259"/>
        <v/>
      </c>
      <c r="AF1617" s="37" t="str">
        <f>IFERROR(VLOOKUP($F$2,IMPUTATION!F:G,2,0),"")</f>
        <v/>
      </c>
    </row>
    <row r="1618" spans="1:32">
      <c r="A1618" s="31">
        <v>44408</v>
      </c>
      <c r="B1618" s="32">
        <v>50.22</v>
      </c>
      <c r="C1618" s="32" t="s">
        <v>393</v>
      </c>
      <c r="D1618" s="32" t="s">
        <v>371</v>
      </c>
      <c r="E1618" s="32" t="s">
        <v>294</v>
      </c>
      <c r="F1618" s="32" t="s">
        <v>408</v>
      </c>
      <c r="G1618" s="32">
        <v>31.43</v>
      </c>
      <c r="H1618" s="32" t="s">
        <v>387</v>
      </c>
      <c r="I1618" s="32">
        <v>41.85</v>
      </c>
      <c r="J1618" s="32">
        <v>80</v>
      </c>
      <c r="K1618" s="32">
        <v>6.7</v>
      </c>
      <c r="L1618" s="32">
        <v>43.52</v>
      </c>
      <c r="M1618" s="32" t="s">
        <v>18</v>
      </c>
      <c r="N1618" s="32" t="s">
        <v>18</v>
      </c>
      <c r="O1618" s="32">
        <v>6401351</v>
      </c>
      <c r="P1618" s="38">
        <f>IF($H1618="",VLOOKUP($C1618,IMPUTATION_CARBURANT[],2,0),VLOOKUP($H1618,IMPUTATION_CARBURANT[],2,0))</f>
        <v>1</v>
      </c>
      <c r="Q1618" s="38">
        <f>IF(AND($P1618=123401,$M1618="VP"),124013,$P$2:$P$4524)</f>
        <v>1</v>
      </c>
      <c r="R1618" s="38" t="str">
        <f t="shared" si="251"/>
        <v>TEST</v>
      </c>
      <c r="S1618" s="38">
        <f>ABS($B1618)</f>
        <v>50.22</v>
      </c>
      <c r="T1618" s="38">
        <f>ABS($I1618)</f>
        <v>41.85</v>
      </c>
      <c r="U1618" s="38">
        <f>ABS($K1618)</f>
        <v>6.7</v>
      </c>
      <c r="V1618" s="34">
        <f t="shared" si="254"/>
        <v>33.479999999999997</v>
      </c>
      <c r="W1618" s="35">
        <f t="shared" si="255"/>
        <v>10.039999999999999</v>
      </c>
      <c r="X1618" s="34" t="str">
        <f t="shared" si="256"/>
        <v/>
      </c>
      <c r="Y1618" s="35" t="str">
        <f t="shared" si="257"/>
        <v/>
      </c>
      <c r="Z1618" s="38" t="str">
        <f t="shared" si="252"/>
        <v>V8</v>
      </c>
      <c r="AA1618" s="38" t="str">
        <f t="shared" si="250"/>
        <v>V9</v>
      </c>
      <c r="AB1618" s="38" t="str">
        <f t="shared" si="253"/>
        <v>V10</v>
      </c>
      <c r="AC1618" s="38">
        <f>IF($AF1618=20,"",IF($V1618=0,"",IF($H1618="Adblue Bidon","",IF($H1618="GNC (KG)","",IF($H1618="Frais de service EV","",IF($Q1618=1,$G$2:$G$4524,""))))))</f>
        <v>31.43</v>
      </c>
      <c r="AD1618" s="33" t="str">
        <f t="shared" si="258"/>
        <v/>
      </c>
      <c r="AE1618" s="36" t="str">
        <f t="shared" si="259"/>
        <v/>
      </c>
      <c r="AF1618" s="37" t="str">
        <f>IFERROR(VLOOKUP($F$2,IMPUTATION!F:G,2,0),"")</f>
        <v/>
      </c>
    </row>
    <row r="1619" spans="1:32">
      <c r="A1619" s="31">
        <v>44408</v>
      </c>
      <c r="B1619" s="32">
        <v>110.24</v>
      </c>
      <c r="C1619" s="32" t="s">
        <v>393</v>
      </c>
      <c r="D1619" s="32" t="s">
        <v>371</v>
      </c>
      <c r="E1619" s="32" t="s">
        <v>116</v>
      </c>
      <c r="F1619" s="32" t="s">
        <v>623</v>
      </c>
      <c r="G1619" s="32">
        <v>68.47</v>
      </c>
      <c r="H1619" s="32" t="s">
        <v>387</v>
      </c>
      <c r="I1619" s="32">
        <v>91.87</v>
      </c>
      <c r="J1619" s="32">
        <v>80</v>
      </c>
      <c r="K1619" s="32">
        <v>14.7</v>
      </c>
      <c r="L1619" s="32">
        <v>95.54</v>
      </c>
      <c r="M1619" s="32" t="s">
        <v>19</v>
      </c>
      <c r="N1619" s="32" t="s">
        <v>396</v>
      </c>
      <c r="O1619" s="32">
        <v>6178243</v>
      </c>
      <c r="P1619" s="38">
        <f>IF($H1619="",VLOOKUP($C1619,IMPUTATION_CARBURANT[],2,0),VLOOKUP($H1619,IMPUTATION_CARBURANT[],2,0))</f>
        <v>1</v>
      </c>
      <c r="Q1619" s="38">
        <f>IF(AND($P1619=123401,$M1619="VP"),124013,$P$2:$P$4524)</f>
        <v>1</v>
      </c>
      <c r="R1619" s="38" t="str">
        <f t="shared" si="251"/>
        <v>TEST</v>
      </c>
      <c r="S1619" s="38">
        <f>ABS($B1619)</f>
        <v>110.24</v>
      </c>
      <c r="T1619" s="38">
        <f>ABS($I1619)</f>
        <v>91.87</v>
      </c>
      <c r="U1619" s="38">
        <f>ABS($K1619)</f>
        <v>14.7</v>
      </c>
      <c r="V1619" s="34">
        <f t="shared" si="254"/>
        <v>73.5</v>
      </c>
      <c r="W1619" s="35">
        <f t="shared" si="255"/>
        <v>22.04</v>
      </c>
      <c r="X1619" s="34" t="str">
        <f t="shared" si="256"/>
        <v/>
      </c>
      <c r="Y1619" s="35" t="str">
        <f t="shared" si="257"/>
        <v/>
      </c>
      <c r="Z1619" s="38" t="str">
        <f t="shared" si="252"/>
        <v>V8</v>
      </c>
      <c r="AA1619" s="38" t="str">
        <f t="shared" si="250"/>
        <v>V9</v>
      </c>
      <c r="AB1619" s="38" t="str">
        <f t="shared" si="253"/>
        <v>V10</v>
      </c>
      <c r="AC1619" s="38">
        <f>IF($AF1619=20,"",IF($V1619=0,"",IF($H1619="Adblue Bidon","",IF($H1619="GNC (KG)","",IF($H1619="Frais de service EV","",IF($Q1619=1,$G$2:$G$4524,""))))))</f>
        <v>68.47</v>
      </c>
      <c r="AD1619" s="33" t="str">
        <f t="shared" si="258"/>
        <v/>
      </c>
      <c r="AE1619" s="36" t="str">
        <f t="shared" si="259"/>
        <v/>
      </c>
      <c r="AF1619" s="37" t="str">
        <f>IFERROR(VLOOKUP($F$2,IMPUTATION!F:G,2,0),"")</f>
        <v/>
      </c>
    </row>
    <row r="1620" spans="1:32">
      <c r="A1620" s="31">
        <v>44408</v>
      </c>
      <c r="B1620" s="32">
        <v>48.28</v>
      </c>
      <c r="C1620" s="32" t="s">
        <v>393</v>
      </c>
      <c r="D1620" s="32" t="s">
        <v>371</v>
      </c>
      <c r="E1620" s="32" t="s">
        <v>30</v>
      </c>
      <c r="F1620" s="32" t="s">
        <v>641</v>
      </c>
      <c r="G1620" s="32">
        <v>30.21</v>
      </c>
      <c r="H1620" s="32" t="s">
        <v>387</v>
      </c>
      <c r="I1620" s="32">
        <v>40.229999999999997</v>
      </c>
      <c r="J1620" s="32">
        <v>80</v>
      </c>
      <c r="K1620" s="32">
        <v>6.44</v>
      </c>
      <c r="L1620" s="32">
        <v>41.84</v>
      </c>
      <c r="M1620" s="32" t="s">
        <v>18</v>
      </c>
      <c r="N1620" s="32" t="s">
        <v>18</v>
      </c>
      <c r="O1620" s="32">
        <v>6400430</v>
      </c>
      <c r="P1620" s="38">
        <f>IF($H1620="",VLOOKUP($C1620,IMPUTATION_CARBURANT[],2,0),VLOOKUP($H1620,IMPUTATION_CARBURANT[],2,0))</f>
        <v>1</v>
      </c>
      <c r="Q1620" s="38">
        <f>IF(AND($P1620=123401,$M1620="VP"),124013,$P$2:$P$4524)</f>
        <v>1</v>
      </c>
      <c r="R1620" s="38" t="str">
        <f t="shared" si="251"/>
        <v>TEST</v>
      </c>
      <c r="S1620" s="38">
        <f>ABS($B1620)</f>
        <v>48.28</v>
      </c>
      <c r="T1620" s="38">
        <f>ABS($I1620)</f>
        <v>40.229999999999997</v>
      </c>
      <c r="U1620" s="38">
        <f>ABS($K1620)</f>
        <v>6.44</v>
      </c>
      <c r="V1620" s="34">
        <f t="shared" si="254"/>
        <v>32.18</v>
      </c>
      <c r="W1620" s="35">
        <f t="shared" si="255"/>
        <v>9.66</v>
      </c>
      <c r="X1620" s="34" t="str">
        <f t="shared" si="256"/>
        <v/>
      </c>
      <c r="Y1620" s="35" t="str">
        <f t="shared" si="257"/>
        <v/>
      </c>
      <c r="Z1620" s="38" t="str">
        <f t="shared" si="252"/>
        <v>V8</v>
      </c>
      <c r="AA1620" s="38" t="str">
        <f t="shared" si="250"/>
        <v>V9</v>
      </c>
      <c r="AB1620" s="38" t="str">
        <f t="shared" si="253"/>
        <v>V10</v>
      </c>
      <c r="AC1620" s="38">
        <f>IF($AF1620=20,"",IF($V1620=0,"",IF($H1620="Adblue Bidon","",IF($H1620="GNC (KG)","",IF($H1620="Frais de service EV","",IF($Q1620=1,$G$2:$G$4524,""))))))</f>
        <v>30.21</v>
      </c>
      <c r="AD1620" s="33" t="str">
        <f t="shared" si="258"/>
        <v/>
      </c>
      <c r="AE1620" s="36" t="str">
        <f t="shared" si="259"/>
        <v/>
      </c>
      <c r="AF1620" s="37" t="str">
        <f>IFERROR(VLOOKUP($F$2,IMPUTATION!F:G,2,0),"")</f>
        <v/>
      </c>
    </row>
    <row r="1621" spans="1:32">
      <c r="A1621" s="31">
        <v>44408</v>
      </c>
      <c r="B1621" s="32">
        <v>61.4</v>
      </c>
      <c r="C1621" s="32" t="s">
        <v>393</v>
      </c>
      <c r="D1621" s="32" t="s">
        <v>371</v>
      </c>
      <c r="E1621" s="32" t="s">
        <v>123</v>
      </c>
      <c r="F1621" s="32" t="s">
        <v>1614</v>
      </c>
      <c r="G1621" s="32">
        <v>38.14</v>
      </c>
      <c r="H1621" s="32" t="s">
        <v>387</v>
      </c>
      <c r="I1621" s="32">
        <v>51.17</v>
      </c>
      <c r="J1621" s="32">
        <v>80</v>
      </c>
      <c r="K1621" s="32">
        <v>8.18</v>
      </c>
      <c r="L1621" s="32">
        <v>53.22</v>
      </c>
      <c r="M1621" s="32" t="s">
        <v>18</v>
      </c>
      <c r="N1621" s="32" t="s">
        <v>18</v>
      </c>
      <c r="O1621" s="32">
        <v>6401669</v>
      </c>
      <c r="P1621" s="38">
        <f>IF($H1621="",VLOOKUP($C1621,IMPUTATION_CARBURANT[],2,0),VLOOKUP($H1621,IMPUTATION_CARBURANT[],2,0))</f>
        <v>1</v>
      </c>
      <c r="Q1621" s="38">
        <f>IF(AND($P1621=123401,$M1621="VP"),124013,$P$2:$P$4524)</f>
        <v>1</v>
      </c>
      <c r="R1621" s="38" t="str">
        <f t="shared" si="251"/>
        <v>TEST</v>
      </c>
      <c r="S1621" s="38">
        <f>ABS($B1621)</f>
        <v>61.4</v>
      </c>
      <c r="T1621" s="38">
        <f>ABS($I1621)</f>
        <v>51.17</v>
      </c>
      <c r="U1621" s="38">
        <f>ABS($K1621)</f>
        <v>8.18</v>
      </c>
      <c r="V1621" s="34">
        <f t="shared" si="254"/>
        <v>40.94</v>
      </c>
      <c r="W1621" s="35">
        <f t="shared" si="255"/>
        <v>12.28</v>
      </c>
      <c r="X1621" s="34" t="str">
        <f t="shared" si="256"/>
        <v/>
      </c>
      <c r="Y1621" s="35" t="str">
        <f t="shared" si="257"/>
        <v/>
      </c>
      <c r="Z1621" s="38" t="str">
        <f t="shared" si="252"/>
        <v>V8</v>
      </c>
      <c r="AA1621" s="38" t="str">
        <f t="shared" si="250"/>
        <v>V9</v>
      </c>
      <c r="AB1621" s="38" t="str">
        <f t="shared" si="253"/>
        <v>V10</v>
      </c>
      <c r="AC1621" s="38">
        <f>IF($AF1621=20,"",IF($V1621=0,"",IF($H1621="Adblue Bidon","",IF($H1621="GNC (KG)","",IF($H1621="Frais de service EV","",IF($Q1621=1,$G$2:$G$4524,""))))))</f>
        <v>38.14</v>
      </c>
      <c r="AD1621" s="33" t="str">
        <f t="shared" si="258"/>
        <v/>
      </c>
      <c r="AE1621" s="36" t="str">
        <f t="shared" si="259"/>
        <v/>
      </c>
      <c r="AF1621" s="37" t="str">
        <f>IFERROR(VLOOKUP($F$2,IMPUTATION!F:G,2,0),"")</f>
        <v/>
      </c>
    </row>
    <row r="1622" spans="1:32">
      <c r="A1622" s="31">
        <v>44408</v>
      </c>
      <c r="B1622" s="32">
        <v>128.62</v>
      </c>
      <c r="C1622" s="32" t="s">
        <v>21</v>
      </c>
      <c r="D1622" s="32" t="s">
        <v>371</v>
      </c>
      <c r="E1622" s="32" t="s">
        <v>101</v>
      </c>
      <c r="F1622" s="32" t="s">
        <v>479</v>
      </c>
      <c r="G1622" s="32">
        <v>86.73</v>
      </c>
      <c r="H1622" s="32" t="s">
        <v>380</v>
      </c>
      <c r="I1622" s="32">
        <v>107.18</v>
      </c>
      <c r="J1622" s="32">
        <v>80</v>
      </c>
      <c r="K1622" s="32">
        <v>17.149999999999999</v>
      </c>
      <c r="L1622" s="32">
        <v>111.47</v>
      </c>
      <c r="M1622" s="32" t="s">
        <v>392</v>
      </c>
      <c r="N1622" s="32" t="s">
        <v>396</v>
      </c>
      <c r="O1622" s="32">
        <v>6178903</v>
      </c>
      <c r="P1622" s="38">
        <f>IF($H1622="",VLOOKUP($C1622,IMPUTATION_CARBURANT[],2,0),VLOOKUP($H1622,IMPUTATION_CARBURANT[],2,0))</f>
        <v>1</v>
      </c>
      <c r="Q1622" s="38">
        <f>IF(AND($P1622=123401,$M1622="VP"),124013,$P$2:$P$4524)</f>
        <v>1</v>
      </c>
      <c r="R1622" s="38" t="str">
        <f t="shared" si="251"/>
        <v>TEST</v>
      </c>
      <c r="S1622" s="38">
        <f>ABS($B1622)</f>
        <v>128.62</v>
      </c>
      <c r="T1622" s="38">
        <f>ABS($I1622)</f>
        <v>107.18</v>
      </c>
      <c r="U1622" s="38">
        <f>ABS($K1622)</f>
        <v>17.149999999999999</v>
      </c>
      <c r="V1622" s="34">
        <f t="shared" si="254"/>
        <v>85.74</v>
      </c>
      <c r="W1622" s="35">
        <f t="shared" si="255"/>
        <v>25.73</v>
      </c>
      <c r="X1622" s="34" t="str">
        <f t="shared" si="256"/>
        <v/>
      </c>
      <c r="Y1622" s="35" t="str">
        <f t="shared" si="257"/>
        <v/>
      </c>
      <c r="Z1622" s="38" t="str">
        <f t="shared" si="252"/>
        <v>V8</v>
      </c>
      <c r="AA1622" s="38" t="str">
        <f t="shared" si="250"/>
        <v>V9</v>
      </c>
      <c r="AB1622" s="38" t="str">
        <f t="shared" si="253"/>
        <v>V10</v>
      </c>
      <c r="AC1622" s="38">
        <f>IF($AF1622=20,"",IF($V1622=0,"",IF($H1622="Adblue Bidon","",IF($H1622="GNC (KG)","",IF($H1622="Frais de service EV","",IF($Q1622=1,$G$2:$G$4524,""))))))</f>
        <v>86.73</v>
      </c>
      <c r="AD1622" s="33" t="str">
        <f t="shared" si="258"/>
        <v/>
      </c>
      <c r="AE1622" s="36" t="str">
        <f t="shared" si="259"/>
        <v/>
      </c>
      <c r="AF1622" s="37" t="str">
        <f>IFERROR(VLOOKUP($F$2,IMPUTATION!F:G,2,0),"")</f>
        <v/>
      </c>
    </row>
    <row r="1623" spans="1:32">
      <c r="A1623" s="31">
        <v>44408</v>
      </c>
      <c r="B1623" s="32">
        <v>48.3</v>
      </c>
      <c r="C1623" s="32" t="s">
        <v>393</v>
      </c>
      <c r="D1623" s="32" t="s">
        <v>371</v>
      </c>
      <c r="E1623" s="32" t="s">
        <v>234</v>
      </c>
      <c r="F1623" s="32" t="s">
        <v>515</v>
      </c>
      <c r="G1623" s="32">
        <v>30.09</v>
      </c>
      <c r="H1623" s="32" t="s">
        <v>387</v>
      </c>
      <c r="I1623" s="32">
        <v>40.25</v>
      </c>
      <c r="J1623" s="32">
        <v>80</v>
      </c>
      <c r="K1623" s="32">
        <v>6.44</v>
      </c>
      <c r="L1623" s="32">
        <v>41.86</v>
      </c>
      <c r="M1623" s="32" t="s">
        <v>18</v>
      </c>
      <c r="N1623" s="32" t="s">
        <v>18</v>
      </c>
      <c r="O1623" s="32">
        <v>6401327</v>
      </c>
      <c r="P1623" s="38">
        <f>IF($H1623="",VLOOKUP($C1623,IMPUTATION_CARBURANT[],2,0),VLOOKUP($H1623,IMPUTATION_CARBURANT[],2,0))</f>
        <v>1</v>
      </c>
      <c r="Q1623" s="38">
        <f>IF(AND($P1623=123401,$M1623="VP"),124013,$P$2:$P$4524)</f>
        <v>1</v>
      </c>
      <c r="R1623" s="38" t="str">
        <f t="shared" si="251"/>
        <v>TEST</v>
      </c>
      <c r="S1623" s="38">
        <f>ABS($B1623)</f>
        <v>48.3</v>
      </c>
      <c r="T1623" s="38">
        <f>ABS($I1623)</f>
        <v>40.25</v>
      </c>
      <c r="U1623" s="38">
        <f>ABS($K1623)</f>
        <v>6.44</v>
      </c>
      <c r="V1623" s="34">
        <f t="shared" si="254"/>
        <v>32.200000000000003</v>
      </c>
      <c r="W1623" s="35">
        <f t="shared" si="255"/>
        <v>9.66</v>
      </c>
      <c r="X1623" s="34" t="str">
        <f t="shared" si="256"/>
        <v/>
      </c>
      <c r="Y1623" s="35" t="str">
        <f t="shared" si="257"/>
        <v/>
      </c>
      <c r="Z1623" s="38" t="str">
        <f t="shared" si="252"/>
        <v>V8</v>
      </c>
      <c r="AA1623" s="38" t="str">
        <f t="shared" si="250"/>
        <v>V9</v>
      </c>
      <c r="AB1623" s="38" t="str">
        <f t="shared" si="253"/>
        <v>V10</v>
      </c>
      <c r="AC1623" s="38">
        <f>IF($AF1623=20,"",IF($V1623=0,"",IF($H1623="Adblue Bidon","",IF($H1623="GNC (KG)","",IF($H1623="Frais de service EV","",IF($Q1623=1,$G$2:$G$4524,""))))))</f>
        <v>30.09</v>
      </c>
      <c r="AD1623" s="33" t="str">
        <f t="shared" si="258"/>
        <v/>
      </c>
      <c r="AE1623" s="36" t="str">
        <f t="shared" si="259"/>
        <v/>
      </c>
      <c r="AF1623" s="37" t="str">
        <f>IFERROR(VLOOKUP($F$2,IMPUTATION!F:G,2,0),"")</f>
        <v/>
      </c>
    </row>
    <row r="1624" spans="1:32">
      <c r="A1624" s="31">
        <v>44408</v>
      </c>
      <c r="B1624" s="32">
        <v>46.93</v>
      </c>
      <c r="C1624" s="32" t="s">
        <v>393</v>
      </c>
      <c r="D1624" s="32" t="s">
        <v>371</v>
      </c>
      <c r="E1624" s="32" t="s">
        <v>293</v>
      </c>
      <c r="F1624" s="32" t="s">
        <v>707</v>
      </c>
      <c r="G1624" s="32">
        <v>29.65</v>
      </c>
      <c r="H1624" s="32" t="s">
        <v>387</v>
      </c>
      <c r="I1624" s="32">
        <v>39.11</v>
      </c>
      <c r="J1624" s="32">
        <v>80</v>
      </c>
      <c r="K1624" s="32">
        <v>6.26</v>
      </c>
      <c r="L1624" s="32">
        <v>40.67</v>
      </c>
      <c r="M1624" s="32" t="s">
        <v>18</v>
      </c>
      <c r="N1624" s="32" t="s">
        <v>18</v>
      </c>
      <c r="O1624" s="32">
        <v>6400844</v>
      </c>
      <c r="P1624" s="38">
        <f>IF($H1624="",VLOOKUP($C1624,IMPUTATION_CARBURANT[],2,0),VLOOKUP($H1624,IMPUTATION_CARBURANT[],2,0))</f>
        <v>1</v>
      </c>
      <c r="Q1624" s="38">
        <f>IF(AND($P1624=123401,$M1624="VP"),124013,$P$2:$P$4524)</f>
        <v>1</v>
      </c>
      <c r="R1624" s="38" t="str">
        <f t="shared" si="251"/>
        <v>TEST</v>
      </c>
      <c r="S1624" s="38">
        <f>ABS($B1624)</f>
        <v>46.93</v>
      </c>
      <c r="T1624" s="38">
        <f>ABS($I1624)</f>
        <v>39.11</v>
      </c>
      <c r="U1624" s="38">
        <f>ABS($K1624)</f>
        <v>6.26</v>
      </c>
      <c r="V1624" s="34">
        <f t="shared" si="254"/>
        <v>31.29</v>
      </c>
      <c r="W1624" s="35">
        <f t="shared" si="255"/>
        <v>9.3800000000000008</v>
      </c>
      <c r="X1624" s="34" t="str">
        <f t="shared" si="256"/>
        <v/>
      </c>
      <c r="Y1624" s="35" t="str">
        <f t="shared" si="257"/>
        <v/>
      </c>
      <c r="Z1624" s="38" t="str">
        <f t="shared" si="252"/>
        <v>V8</v>
      </c>
      <c r="AA1624" s="38" t="str">
        <f t="shared" si="250"/>
        <v>V9</v>
      </c>
      <c r="AB1624" s="38" t="str">
        <f t="shared" si="253"/>
        <v>V10</v>
      </c>
      <c r="AC1624" s="38">
        <f>IF($AF1624=20,"",IF($V1624=0,"",IF($H1624="Adblue Bidon","",IF($H1624="GNC (KG)","",IF($H1624="Frais de service EV","",IF($Q1624=1,$G$2:$G$4524,""))))))</f>
        <v>29.65</v>
      </c>
      <c r="AD1624" s="33" t="str">
        <f t="shared" si="258"/>
        <v/>
      </c>
      <c r="AE1624" s="36" t="str">
        <f t="shared" si="259"/>
        <v/>
      </c>
      <c r="AF1624" s="37" t="str">
        <f>IFERROR(VLOOKUP($F$2,IMPUTATION!F:G,2,0),"")</f>
        <v/>
      </c>
    </row>
    <row r="1625" spans="1:32">
      <c r="A1625" s="31">
        <v>44408</v>
      </c>
      <c r="B1625" s="32">
        <v>65.7</v>
      </c>
      <c r="C1625" s="32" t="s">
        <v>393</v>
      </c>
      <c r="D1625" s="32" t="s">
        <v>371</v>
      </c>
      <c r="E1625" s="32" t="s">
        <v>292</v>
      </c>
      <c r="F1625" s="32" t="s">
        <v>673</v>
      </c>
      <c r="G1625" s="32">
        <v>41.25</v>
      </c>
      <c r="H1625" s="32" t="s">
        <v>387</v>
      </c>
      <c r="I1625" s="32">
        <v>54.75</v>
      </c>
      <c r="J1625" s="32">
        <v>80</v>
      </c>
      <c r="K1625" s="32">
        <v>8.76</v>
      </c>
      <c r="L1625" s="32">
        <v>56.94</v>
      </c>
      <c r="M1625" s="32" t="s">
        <v>18</v>
      </c>
      <c r="N1625" s="32" t="s">
        <v>18</v>
      </c>
      <c r="O1625" s="32">
        <v>6401345</v>
      </c>
      <c r="P1625" s="38">
        <f>IF($H1625="",VLOOKUP($C1625,IMPUTATION_CARBURANT[],2,0),VLOOKUP($H1625,IMPUTATION_CARBURANT[],2,0))</f>
        <v>1</v>
      </c>
      <c r="Q1625" s="38">
        <f>IF(AND($P1625=123401,$M1625="VP"),124013,$P$2:$P$4524)</f>
        <v>1</v>
      </c>
      <c r="R1625" s="38" t="str">
        <f t="shared" si="251"/>
        <v>TEST</v>
      </c>
      <c r="S1625" s="38">
        <f>ABS($B1625)</f>
        <v>65.7</v>
      </c>
      <c r="T1625" s="38">
        <f>ABS($I1625)</f>
        <v>54.75</v>
      </c>
      <c r="U1625" s="38">
        <f>ABS($K1625)</f>
        <v>8.76</v>
      </c>
      <c r="V1625" s="34">
        <f t="shared" si="254"/>
        <v>43.8</v>
      </c>
      <c r="W1625" s="35">
        <f t="shared" si="255"/>
        <v>13.14</v>
      </c>
      <c r="X1625" s="34" t="str">
        <f t="shared" si="256"/>
        <v/>
      </c>
      <c r="Y1625" s="35" t="str">
        <f t="shared" si="257"/>
        <v/>
      </c>
      <c r="Z1625" s="38" t="str">
        <f t="shared" si="252"/>
        <v>V8</v>
      </c>
      <c r="AA1625" s="38" t="str">
        <f t="shared" si="250"/>
        <v>V9</v>
      </c>
      <c r="AB1625" s="38" t="str">
        <f t="shared" si="253"/>
        <v>V10</v>
      </c>
      <c r="AC1625" s="38">
        <f>IF($AF1625=20,"",IF($V1625=0,"",IF($H1625="Adblue Bidon","",IF($H1625="GNC (KG)","",IF($H1625="Frais de service EV","",IF($Q1625=1,$G$2:$G$4524,""))))))</f>
        <v>41.25</v>
      </c>
      <c r="AD1625" s="33" t="str">
        <f t="shared" si="258"/>
        <v/>
      </c>
      <c r="AE1625" s="36" t="str">
        <f t="shared" si="259"/>
        <v/>
      </c>
      <c r="AF1625" s="37" t="str">
        <f>IFERROR(VLOOKUP($F$2,IMPUTATION!F:G,2,0),"")</f>
        <v/>
      </c>
    </row>
    <row r="1626" spans="1:32">
      <c r="A1626" s="31">
        <v>44408</v>
      </c>
      <c r="B1626" s="32">
        <v>67.319999999999993</v>
      </c>
      <c r="C1626" s="32" t="s">
        <v>393</v>
      </c>
      <c r="D1626" s="32" t="s">
        <v>371</v>
      </c>
      <c r="E1626" s="32" t="s">
        <v>315</v>
      </c>
      <c r="F1626" s="32" t="s">
        <v>664</v>
      </c>
      <c r="G1626" s="32">
        <v>39.770000000000003</v>
      </c>
      <c r="H1626" s="32" t="s">
        <v>390</v>
      </c>
      <c r="I1626" s="32">
        <v>56.1</v>
      </c>
      <c r="J1626" s="32">
        <v>80</v>
      </c>
      <c r="K1626" s="32">
        <v>8.98</v>
      </c>
      <c r="L1626" s="32">
        <v>58.34</v>
      </c>
      <c r="M1626" s="32" t="s">
        <v>18</v>
      </c>
      <c r="N1626" s="32" t="s">
        <v>18</v>
      </c>
      <c r="O1626" s="32">
        <v>6401861</v>
      </c>
      <c r="P1626" s="38">
        <f>IF($H1626="",VLOOKUP($C1626,IMPUTATION_CARBURANT[],2,0),VLOOKUP($H1626,IMPUTATION_CARBURANT[],2,0))</f>
        <v>1</v>
      </c>
      <c r="Q1626" s="38">
        <f>IF(AND($P1626=123401,$M1626="VP"),124013,$P$2:$P$4524)</f>
        <v>1</v>
      </c>
      <c r="R1626" s="38" t="str">
        <f t="shared" si="251"/>
        <v>TEST</v>
      </c>
      <c r="S1626" s="38">
        <f>ABS($B1626)</f>
        <v>67.319999999999993</v>
      </c>
      <c r="T1626" s="38">
        <f>ABS($I1626)</f>
        <v>56.1</v>
      </c>
      <c r="U1626" s="38">
        <f>ABS($K1626)</f>
        <v>8.98</v>
      </c>
      <c r="V1626" s="34">
        <f t="shared" si="254"/>
        <v>44.88</v>
      </c>
      <c r="W1626" s="35">
        <f t="shared" si="255"/>
        <v>13.46</v>
      </c>
      <c r="X1626" s="34" t="str">
        <f t="shared" si="256"/>
        <v/>
      </c>
      <c r="Y1626" s="35" t="str">
        <f t="shared" si="257"/>
        <v/>
      </c>
      <c r="Z1626" s="38" t="str">
        <f t="shared" si="252"/>
        <v>V8</v>
      </c>
      <c r="AA1626" s="38" t="str">
        <f t="shared" si="250"/>
        <v>V9</v>
      </c>
      <c r="AB1626" s="38" t="str">
        <f t="shared" si="253"/>
        <v>V10</v>
      </c>
      <c r="AC1626" s="38">
        <f>IF($AF1626=20,"",IF($V1626=0,"",IF($H1626="Adblue Bidon","",IF($H1626="GNC (KG)","",IF($H1626="Frais de service EV","",IF($Q1626=1,$G$2:$G$4524,""))))))</f>
        <v>39.770000000000003</v>
      </c>
      <c r="AD1626" s="33" t="str">
        <f t="shared" si="258"/>
        <v/>
      </c>
      <c r="AE1626" s="36" t="str">
        <f t="shared" si="259"/>
        <v/>
      </c>
      <c r="AF1626" s="37" t="str">
        <f>IFERROR(VLOOKUP($F$2,IMPUTATION!F:G,2,0),"")</f>
        <v/>
      </c>
    </row>
    <row r="1627" spans="1:32">
      <c r="A1627" s="31">
        <v>44408</v>
      </c>
      <c r="B1627" s="32">
        <v>103.58</v>
      </c>
      <c r="C1627" s="32" t="s">
        <v>21</v>
      </c>
      <c r="D1627" s="32" t="s">
        <v>371</v>
      </c>
      <c r="E1627" s="32" t="s">
        <v>121</v>
      </c>
      <c r="F1627" s="32" t="s">
        <v>408</v>
      </c>
      <c r="G1627" s="32">
        <v>69.62</v>
      </c>
      <c r="H1627" s="32" t="s">
        <v>380</v>
      </c>
      <c r="I1627" s="32">
        <v>86.32</v>
      </c>
      <c r="J1627" s="32">
        <v>80</v>
      </c>
      <c r="K1627" s="32">
        <v>13.81</v>
      </c>
      <c r="L1627" s="32">
        <v>89.77</v>
      </c>
      <c r="M1627" s="32" t="s">
        <v>392</v>
      </c>
      <c r="N1627" s="32" t="s">
        <v>396</v>
      </c>
      <c r="O1627" s="32">
        <v>6178297</v>
      </c>
      <c r="P1627" s="38">
        <f>IF($H1627="",VLOOKUP($C1627,IMPUTATION_CARBURANT[],2,0),VLOOKUP($H1627,IMPUTATION_CARBURANT[],2,0))</f>
        <v>1</v>
      </c>
      <c r="Q1627" s="38">
        <f>IF(AND($P1627=123401,$M1627="VP"),124013,$P$2:$P$4524)</f>
        <v>1</v>
      </c>
      <c r="R1627" s="38" t="str">
        <f t="shared" si="251"/>
        <v>TEST</v>
      </c>
      <c r="S1627" s="38">
        <f>ABS($B1627)</f>
        <v>103.58</v>
      </c>
      <c r="T1627" s="38">
        <f>ABS($I1627)</f>
        <v>86.32</v>
      </c>
      <c r="U1627" s="38">
        <f>ABS($K1627)</f>
        <v>13.81</v>
      </c>
      <c r="V1627" s="34">
        <f t="shared" si="254"/>
        <v>69.06</v>
      </c>
      <c r="W1627" s="35">
        <f t="shared" si="255"/>
        <v>20.71</v>
      </c>
      <c r="X1627" s="34" t="str">
        <f t="shared" si="256"/>
        <v/>
      </c>
      <c r="Y1627" s="35" t="str">
        <f t="shared" si="257"/>
        <v/>
      </c>
      <c r="Z1627" s="38" t="str">
        <f t="shared" si="252"/>
        <v>V8</v>
      </c>
      <c r="AA1627" s="38" t="str">
        <f t="shared" si="250"/>
        <v>V9</v>
      </c>
      <c r="AB1627" s="38" t="str">
        <f t="shared" si="253"/>
        <v>V10</v>
      </c>
      <c r="AC1627" s="38">
        <f>IF($AF1627=20,"",IF($V1627=0,"",IF($H1627="Adblue Bidon","",IF($H1627="GNC (KG)","",IF($H1627="Frais de service EV","",IF($Q1627=1,$G$2:$G$4524,""))))))</f>
        <v>69.62</v>
      </c>
      <c r="AD1627" s="33" t="str">
        <f t="shared" si="258"/>
        <v/>
      </c>
      <c r="AE1627" s="36" t="str">
        <f t="shared" si="259"/>
        <v/>
      </c>
      <c r="AF1627" s="37" t="str">
        <f>IFERROR(VLOOKUP($F$2,IMPUTATION!F:G,2,0),"")</f>
        <v/>
      </c>
    </row>
    <row r="1628" spans="1:32">
      <c r="A1628" s="31">
        <v>44408</v>
      </c>
      <c r="B1628" s="32">
        <v>126.83</v>
      </c>
      <c r="C1628" s="32" t="s">
        <v>21</v>
      </c>
      <c r="D1628" s="32" t="s">
        <v>371</v>
      </c>
      <c r="E1628" s="32" t="s">
        <v>94</v>
      </c>
      <c r="F1628" s="32" t="s">
        <v>1615</v>
      </c>
      <c r="G1628" s="32">
        <v>85.53</v>
      </c>
      <c r="H1628" s="32" t="s">
        <v>380</v>
      </c>
      <c r="I1628" s="32">
        <v>105.69</v>
      </c>
      <c r="J1628" s="32">
        <v>80</v>
      </c>
      <c r="K1628" s="32">
        <v>16.91</v>
      </c>
      <c r="L1628" s="32">
        <v>109.92</v>
      </c>
      <c r="M1628" s="32" t="s">
        <v>392</v>
      </c>
      <c r="N1628" s="32" t="s">
        <v>396</v>
      </c>
      <c r="O1628" s="32">
        <v>6517760</v>
      </c>
      <c r="P1628" s="38">
        <f>IF($H1628="",VLOOKUP($C1628,IMPUTATION_CARBURANT[],2,0),VLOOKUP($H1628,IMPUTATION_CARBURANT[],2,0))</f>
        <v>1</v>
      </c>
      <c r="Q1628" s="38">
        <f>IF(AND($P1628=123401,$M1628="VP"),124013,$P$2:$P$4524)</f>
        <v>1</v>
      </c>
      <c r="R1628" s="38" t="str">
        <f t="shared" si="251"/>
        <v>TEST</v>
      </c>
      <c r="S1628" s="38">
        <f>ABS($B1628)</f>
        <v>126.83</v>
      </c>
      <c r="T1628" s="38">
        <f>ABS($I1628)</f>
        <v>105.69</v>
      </c>
      <c r="U1628" s="38">
        <f>ABS($K1628)</f>
        <v>16.91</v>
      </c>
      <c r="V1628" s="34">
        <f t="shared" si="254"/>
        <v>84.55</v>
      </c>
      <c r="W1628" s="35">
        <f t="shared" si="255"/>
        <v>25.37</v>
      </c>
      <c r="X1628" s="34" t="str">
        <f t="shared" si="256"/>
        <v/>
      </c>
      <c r="Y1628" s="35" t="str">
        <f t="shared" si="257"/>
        <v/>
      </c>
      <c r="Z1628" s="38" t="str">
        <f t="shared" si="252"/>
        <v>V8</v>
      </c>
      <c r="AA1628" s="38" t="str">
        <f t="shared" si="250"/>
        <v>V9</v>
      </c>
      <c r="AB1628" s="38" t="str">
        <f t="shared" si="253"/>
        <v>V10</v>
      </c>
      <c r="AC1628" s="38">
        <f>IF($AF1628=20,"",IF($V1628=0,"",IF($H1628="Adblue Bidon","",IF($H1628="GNC (KG)","",IF($H1628="Frais de service EV","",IF($Q1628=1,$G$2:$G$4524,""))))))</f>
        <v>85.53</v>
      </c>
      <c r="AD1628" s="33" t="str">
        <f t="shared" si="258"/>
        <v/>
      </c>
      <c r="AE1628" s="36" t="str">
        <f t="shared" si="259"/>
        <v/>
      </c>
      <c r="AF1628" s="37" t="str">
        <f>IFERROR(VLOOKUP($F$2,IMPUTATION!F:G,2,0),"")</f>
        <v/>
      </c>
    </row>
    <row r="1629" spans="1:32">
      <c r="A1629" s="31">
        <v>44408</v>
      </c>
      <c r="B1629" s="32">
        <v>155.35</v>
      </c>
      <c r="C1629" s="32" t="s">
        <v>21</v>
      </c>
      <c r="D1629" s="32" t="s">
        <v>371</v>
      </c>
      <c r="E1629" s="32" t="s">
        <v>122</v>
      </c>
      <c r="F1629" s="32" t="s">
        <v>1564</v>
      </c>
      <c r="G1629" s="32">
        <v>105</v>
      </c>
      <c r="H1629" s="32" t="s">
        <v>380</v>
      </c>
      <c r="I1629" s="32">
        <v>129.46</v>
      </c>
      <c r="J1629" s="32">
        <v>80</v>
      </c>
      <c r="K1629" s="32">
        <v>20.71</v>
      </c>
      <c r="L1629" s="32">
        <v>134.63999999999999</v>
      </c>
      <c r="M1629" s="32" t="s">
        <v>392</v>
      </c>
      <c r="N1629" s="32" t="s">
        <v>396</v>
      </c>
      <c r="O1629" s="32">
        <v>6178213</v>
      </c>
      <c r="P1629" s="38">
        <f>IF($H1629="",VLOOKUP($C1629,IMPUTATION_CARBURANT[],2,0),VLOOKUP($H1629,IMPUTATION_CARBURANT[],2,0))</f>
        <v>1</v>
      </c>
      <c r="Q1629" s="38">
        <f>IF(AND($P1629=123401,$M1629="VP"),124013,$P$2:$P$4524)</f>
        <v>1</v>
      </c>
      <c r="R1629" s="38" t="str">
        <f t="shared" si="251"/>
        <v>TEST</v>
      </c>
      <c r="S1629" s="38">
        <f>ABS($B1629)</f>
        <v>155.35</v>
      </c>
      <c r="T1629" s="38">
        <f>ABS($I1629)</f>
        <v>129.46</v>
      </c>
      <c r="U1629" s="38">
        <f>ABS($K1629)</f>
        <v>20.71</v>
      </c>
      <c r="V1629" s="34">
        <f t="shared" si="254"/>
        <v>103.57</v>
      </c>
      <c r="W1629" s="35">
        <f t="shared" si="255"/>
        <v>31.07</v>
      </c>
      <c r="X1629" s="34" t="str">
        <f t="shared" si="256"/>
        <v/>
      </c>
      <c r="Y1629" s="35" t="str">
        <f t="shared" si="257"/>
        <v/>
      </c>
      <c r="Z1629" s="38" t="str">
        <f t="shared" si="252"/>
        <v>V8</v>
      </c>
      <c r="AA1629" s="38" t="str">
        <f t="shared" si="250"/>
        <v>V9</v>
      </c>
      <c r="AB1629" s="38" t="str">
        <f t="shared" si="253"/>
        <v>V10</v>
      </c>
      <c r="AC1629" s="38">
        <f>IF($AF1629=20,"",IF($V1629=0,"",IF($H1629="Adblue Bidon","",IF($H1629="GNC (KG)","",IF($H1629="Frais de service EV","",IF($Q1629=1,$G$2:$G$4524,""))))))</f>
        <v>105</v>
      </c>
      <c r="AD1629" s="33" t="str">
        <f t="shared" si="258"/>
        <v/>
      </c>
      <c r="AE1629" s="36" t="str">
        <f t="shared" si="259"/>
        <v/>
      </c>
      <c r="AF1629" s="37" t="str">
        <f>IFERROR(VLOOKUP($F$2,IMPUTATION!F:G,2,0),"")</f>
        <v/>
      </c>
    </row>
    <row r="1630" spans="1:32">
      <c r="A1630" s="31">
        <v>44408</v>
      </c>
      <c r="B1630" s="32">
        <v>54.38</v>
      </c>
      <c r="C1630" s="32" t="s">
        <v>393</v>
      </c>
      <c r="D1630" s="32" t="s">
        <v>371</v>
      </c>
      <c r="E1630" s="32" t="s">
        <v>315</v>
      </c>
      <c r="F1630" s="32" t="s">
        <v>1616</v>
      </c>
      <c r="G1630" s="32">
        <v>34.04</v>
      </c>
      <c r="H1630" s="32" t="s">
        <v>387</v>
      </c>
      <c r="I1630" s="32">
        <v>45.32</v>
      </c>
      <c r="J1630" s="32">
        <v>80</v>
      </c>
      <c r="K1630" s="32">
        <v>7.25</v>
      </c>
      <c r="L1630" s="32">
        <v>47.13</v>
      </c>
      <c r="M1630" s="32" t="s">
        <v>18</v>
      </c>
      <c r="N1630" s="32" t="s">
        <v>18</v>
      </c>
      <c r="O1630" s="32">
        <v>6401399</v>
      </c>
      <c r="P1630" s="38">
        <f>IF($H1630="",VLOOKUP($C1630,IMPUTATION_CARBURANT[],2,0),VLOOKUP($H1630,IMPUTATION_CARBURANT[],2,0))</f>
        <v>1</v>
      </c>
      <c r="Q1630" s="38">
        <f>IF(AND($P1630=123401,$M1630="VP"),124013,$P$2:$P$4524)</f>
        <v>1</v>
      </c>
      <c r="R1630" s="38" t="str">
        <f t="shared" si="251"/>
        <v>TEST</v>
      </c>
      <c r="S1630" s="38">
        <f>ABS($B1630)</f>
        <v>54.38</v>
      </c>
      <c r="T1630" s="38">
        <f>ABS($I1630)</f>
        <v>45.32</v>
      </c>
      <c r="U1630" s="38">
        <f>ABS($K1630)</f>
        <v>7.25</v>
      </c>
      <c r="V1630" s="34">
        <f t="shared" si="254"/>
        <v>36.26</v>
      </c>
      <c r="W1630" s="35">
        <f t="shared" si="255"/>
        <v>10.87</v>
      </c>
      <c r="X1630" s="34" t="str">
        <f t="shared" si="256"/>
        <v/>
      </c>
      <c r="Y1630" s="35" t="str">
        <f t="shared" si="257"/>
        <v/>
      </c>
      <c r="Z1630" s="38" t="str">
        <f t="shared" si="252"/>
        <v>V8</v>
      </c>
      <c r="AA1630" s="38" t="str">
        <f t="shared" si="250"/>
        <v>V9</v>
      </c>
      <c r="AB1630" s="38" t="str">
        <f t="shared" si="253"/>
        <v>V10</v>
      </c>
      <c r="AC1630" s="38">
        <f>IF($AF1630=20,"",IF($V1630=0,"",IF($H1630="Adblue Bidon","",IF($H1630="GNC (KG)","",IF($H1630="Frais de service EV","",IF($Q1630=1,$G$2:$G$4524,""))))))</f>
        <v>34.04</v>
      </c>
      <c r="AD1630" s="33" t="str">
        <f t="shared" si="258"/>
        <v/>
      </c>
      <c r="AE1630" s="36" t="str">
        <f t="shared" si="259"/>
        <v/>
      </c>
      <c r="AF1630" s="37" t="str">
        <f>IFERROR(VLOOKUP($F$2,IMPUTATION!F:G,2,0),"")</f>
        <v/>
      </c>
    </row>
    <row r="1631" spans="1:32">
      <c r="A1631" s="31">
        <v>44408</v>
      </c>
      <c r="B1631" s="32">
        <v>46.69</v>
      </c>
      <c r="C1631" s="32" t="s">
        <v>393</v>
      </c>
      <c r="D1631" s="32" t="s">
        <v>371</v>
      </c>
      <c r="E1631" s="32" t="s">
        <v>295</v>
      </c>
      <c r="F1631" s="32" t="s">
        <v>454</v>
      </c>
      <c r="G1631" s="32">
        <v>29.22</v>
      </c>
      <c r="H1631" s="32" t="s">
        <v>387</v>
      </c>
      <c r="I1631" s="32">
        <v>38.909999999999997</v>
      </c>
      <c r="J1631" s="32">
        <v>80</v>
      </c>
      <c r="K1631" s="32">
        <v>6.22</v>
      </c>
      <c r="L1631" s="32">
        <v>40.47</v>
      </c>
      <c r="M1631" s="32" t="s">
        <v>18</v>
      </c>
      <c r="N1631" s="32" t="s">
        <v>18</v>
      </c>
      <c r="O1631" s="32">
        <v>6656534</v>
      </c>
      <c r="P1631" s="38">
        <f>IF($H1631="",VLOOKUP($C1631,IMPUTATION_CARBURANT[],2,0),VLOOKUP($H1631,IMPUTATION_CARBURANT[],2,0))</f>
        <v>1</v>
      </c>
      <c r="Q1631" s="38">
        <f>IF(AND($P1631=123401,$M1631="VP"),124013,$P$2:$P$4524)</f>
        <v>1</v>
      </c>
      <c r="R1631" s="38" t="str">
        <f t="shared" si="251"/>
        <v>TEST</v>
      </c>
      <c r="S1631" s="38">
        <f>ABS($B1631)</f>
        <v>46.69</v>
      </c>
      <c r="T1631" s="38">
        <f>ABS($I1631)</f>
        <v>38.909999999999997</v>
      </c>
      <c r="U1631" s="38">
        <f>ABS($K1631)</f>
        <v>6.22</v>
      </c>
      <c r="V1631" s="34">
        <f t="shared" si="254"/>
        <v>31.13</v>
      </c>
      <c r="W1631" s="35">
        <f t="shared" si="255"/>
        <v>9.34</v>
      </c>
      <c r="X1631" s="34" t="str">
        <f t="shared" si="256"/>
        <v/>
      </c>
      <c r="Y1631" s="35" t="str">
        <f t="shared" si="257"/>
        <v/>
      </c>
      <c r="Z1631" s="38" t="str">
        <f t="shared" si="252"/>
        <v>V8</v>
      </c>
      <c r="AA1631" s="38" t="str">
        <f t="shared" si="250"/>
        <v>V9</v>
      </c>
      <c r="AB1631" s="38" t="str">
        <f t="shared" si="253"/>
        <v>V10</v>
      </c>
      <c r="AC1631" s="38">
        <f>IF($AF1631=20,"",IF($V1631=0,"",IF($H1631="Adblue Bidon","",IF($H1631="GNC (KG)","",IF($H1631="Frais de service EV","",IF($Q1631=1,$G$2:$G$4524,""))))))</f>
        <v>29.22</v>
      </c>
      <c r="AD1631" s="33" t="str">
        <f t="shared" si="258"/>
        <v/>
      </c>
      <c r="AE1631" s="36" t="str">
        <f t="shared" si="259"/>
        <v/>
      </c>
      <c r="AF1631" s="37" t="str">
        <f>IFERROR(VLOOKUP($F$2,IMPUTATION!F:G,2,0),"")</f>
        <v/>
      </c>
    </row>
    <row r="1632" spans="1:32">
      <c r="A1632" s="31">
        <v>44408</v>
      </c>
      <c r="B1632" s="32">
        <v>40.85</v>
      </c>
      <c r="C1632" s="32" t="s">
        <v>21</v>
      </c>
      <c r="D1632" s="32" t="s">
        <v>371</v>
      </c>
      <c r="E1632" s="32" t="s">
        <v>113</v>
      </c>
      <c r="F1632" s="32" t="s">
        <v>1563</v>
      </c>
      <c r="G1632" s="32">
        <v>27.55</v>
      </c>
      <c r="H1632" s="32" t="s">
        <v>380</v>
      </c>
      <c r="I1632" s="32">
        <v>34.04</v>
      </c>
      <c r="J1632" s="32">
        <v>80</v>
      </c>
      <c r="K1632" s="32">
        <v>5.45</v>
      </c>
      <c r="L1632" s="32">
        <v>35.4</v>
      </c>
      <c r="M1632" s="32" t="s">
        <v>392</v>
      </c>
      <c r="N1632" s="32" t="s">
        <v>396</v>
      </c>
      <c r="O1632" s="32">
        <v>6176890</v>
      </c>
      <c r="P1632" s="38">
        <f>IF($H1632="",VLOOKUP($C1632,IMPUTATION_CARBURANT[],2,0),VLOOKUP($H1632,IMPUTATION_CARBURANT[],2,0))</f>
        <v>1</v>
      </c>
      <c r="Q1632" s="38">
        <f>IF(AND($P1632=123401,$M1632="VP"),124013,$P$2:$P$4524)</f>
        <v>1</v>
      </c>
      <c r="R1632" s="38" t="str">
        <f t="shared" si="251"/>
        <v>TEST</v>
      </c>
      <c r="S1632" s="38">
        <f>ABS($B1632)</f>
        <v>40.85</v>
      </c>
      <c r="T1632" s="38">
        <f>ABS($I1632)</f>
        <v>34.04</v>
      </c>
      <c r="U1632" s="38">
        <f>ABS($K1632)</f>
        <v>5.45</v>
      </c>
      <c r="V1632" s="34">
        <f t="shared" si="254"/>
        <v>27.23</v>
      </c>
      <c r="W1632" s="35">
        <f t="shared" si="255"/>
        <v>8.17</v>
      </c>
      <c r="X1632" s="34" t="str">
        <f t="shared" si="256"/>
        <v/>
      </c>
      <c r="Y1632" s="35" t="str">
        <f t="shared" si="257"/>
        <v/>
      </c>
      <c r="Z1632" s="38" t="str">
        <f t="shared" si="252"/>
        <v>V8</v>
      </c>
      <c r="AA1632" s="38" t="str">
        <f t="shared" si="250"/>
        <v>V9</v>
      </c>
      <c r="AB1632" s="38" t="str">
        <f t="shared" si="253"/>
        <v>V10</v>
      </c>
      <c r="AC1632" s="38">
        <f>IF($AF1632=20,"",IF($V1632=0,"",IF($H1632="Adblue Bidon","",IF($H1632="GNC (KG)","",IF($H1632="Frais de service EV","",IF($Q1632=1,$G$2:$G$4524,""))))))</f>
        <v>27.55</v>
      </c>
      <c r="AD1632" s="33" t="str">
        <f t="shared" si="258"/>
        <v/>
      </c>
      <c r="AE1632" s="36" t="str">
        <f t="shared" si="259"/>
        <v/>
      </c>
      <c r="AF1632" s="37" t="str">
        <f>IFERROR(VLOOKUP($F$2,IMPUTATION!F:G,2,0),"")</f>
        <v/>
      </c>
    </row>
    <row r="1633" spans="1:32">
      <c r="A1633" s="31">
        <v>44408</v>
      </c>
      <c r="B1633" s="32">
        <v>62.65</v>
      </c>
      <c r="C1633" s="32" t="s">
        <v>393</v>
      </c>
      <c r="D1633" s="32" t="s">
        <v>371</v>
      </c>
      <c r="E1633" s="32" t="s">
        <v>166</v>
      </c>
      <c r="F1633" s="32" t="s">
        <v>526</v>
      </c>
      <c r="G1633" s="32">
        <v>39.340000000000003</v>
      </c>
      <c r="H1633" s="32" t="s">
        <v>387</v>
      </c>
      <c r="I1633" s="32">
        <v>52.21</v>
      </c>
      <c r="J1633" s="32">
        <v>80</v>
      </c>
      <c r="K1633" s="32">
        <v>8.35</v>
      </c>
      <c r="L1633" s="32">
        <v>54.3</v>
      </c>
      <c r="M1633" s="32" t="s">
        <v>18</v>
      </c>
      <c r="N1633" s="32" t="s">
        <v>18</v>
      </c>
      <c r="O1633" s="32">
        <v>6400889</v>
      </c>
      <c r="P1633" s="38">
        <f>IF($H1633="",VLOOKUP($C1633,IMPUTATION_CARBURANT[],2,0),VLOOKUP($H1633,IMPUTATION_CARBURANT[],2,0))</f>
        <v>1</v>
      </c>
      <c r="Q1633" s="38">
        <f>IF(AND($P1633=123401,$M1633="VP"),124013,$P$2:$P$4524)</f>
        <v>1</v>
      </c>
      <c r="R1633" s="38" t="str">
        <f t="shared" si="251"/>
        <v>TEST</v>
      </c>
      <c r="S1633" s="38">
        <f>ABS($B1633)</f>
        <v>62.65</v>
      </c>
      <c r="T1633" s="38">
        <f>ABS($I1633)</f>
        <v>52.21</v>
      </c>
      <c r="U1633" s="38">
        <f>ABS($K1633)</f>
        <v>8.35</v>
      </c>
      <c r="V1633" s="34">
        <f t="shared" si="254"/>
        <v>41.77</v>
      </c>
      <c r="W1633" s="35">
        <f t="shared" si="255"/>
        <v>12.53</v>
      </c>
      <c r="X1633" s="34" t="str">
        <f t="shared" si="256"/>
        <v/>
      </c>
      <c r="Y1633" s="35" t="str">
        <f t="shared" si="257"/>
        <v/>
      </c>
      <c r="Z1633" s="38" t="str">
        <f t="shared" si="252"/>
        <v>V8</v>
      </c>
      <c r="AA1633" s="38" t="str">
        <f t="shared" si="250"/>
        <v>V9</v>
      </c>
      <c r="AB1633" s="38" t="str">
        <f t="shared" si="253"/>
        <v>V10</v>
      </c>
      <c r="AC1633" s="38">
        <f>IF($AF1633=20,"",IF($V1633=0,"",IF($H1633="Adblue Bidon","",IF($H1633="GNC (KG)","",IF($H1633="Frais de service EV","",IF($Q1633=1,$G$2:$G$4524,""))))))</f>
        <v>39.340000000000003</v>
      </c>
      <c r="AD1633" s="33" t="str">
        <f t="shared" si="258"/>
        <v/>
      </c>
      <c r="AE1633" s="36" t="str">
        <f t="shared" si="259"/>
        <v/>
      </c>
      <c r="AF1633" s="37" t="str">
        <f>IFERROR(VLOOKUP($F$2,IMPUTATION!F:G,2,0),"")</f>
        <v/>
      </c>
    </row>
    <row r="1634" spans="1:32">
      <c r="A1634" s="31">
        <v>44408</v>
      </c>
      <c r="B1634" s="32">
        <v>49.25</v>
      </c>
      <c r="C1634" s="32" t="s">
        <v>393</v>
      </c>
      <c r="D1634" s="32" t="s">
        <v>371</v>
      </c>
      <c r="E1634" s="32" t="s">
        <v>309</v>
      </c>
      <c r="F1634" s="32" t="s">
        <v>415</v>
      </c>
      <c r="G1634" s="32">
        <v>29.01</v>
      </c>
      <c r="H1634" s="32" t="s">
        <v>390</v>
      </c>
      <c r="I1634" s="32">
        <v>41.04</v>
      </c>
      <c r="J1634" s="32">
        <v>80</v>
      </c>
      <c r="K1634" s="32">
        <v>6.57</v>
      </c>
      <c r="L1634" s="32">
        <v>42.68</v>
      </c>
      <c r="M1634" s="32" t="s">
        <v>18</v>
      </c>
      <c r="N1634" s="32" t="s">
        <v>18</v>
      </c>
      <c r="O1634" s="32">
        <v>6400328</v>
      </c>
      <c r="P1634" s="38">
        <f>IF($H1634="",VLOOKUP($C1634,IMPUTATION_CARBURANT[],2,0),VLOOKUP($H1634,IMPUTATION_CARBURANT[],2,0))</f>
        <v>1</v>
      </c>
      <c r="Q1634" s="38">
        <f>IF(AND($P1634=123401,$M1634="VP"),124013,$P$2:$P$4524)</f>
        <v>1</v>
      </c>
      <c r="R1634" s="38" t="str">
        <f t="shared" si="251"/>
        <v>TEST</v>
      </c>
      <c r="S1634" s="38">
        <f>ABS($B1634)</f>
        <v>49.25</v>
      </c>
      <c r="T1634" s="38">
        <f>ABS($I1634)</f>
        <v>41.04</v>
      </c>
      <c r="U1634" s="38">
        <f>ABS($K1634)</f>
        <v>6.57</v>
      </c>
      <c r="V1634" s="34">
        <f t="shared" si="254"/>
        <v>32.83</v>
      </c>
      <c r="W1634" s="35">
        <f t="shared" si="255"/>
        <v>9.85</v>
      </c>
      <c r="X1634" s="34" t="str">
        <f t="shared" si="256"/>
        <v/>
      </c>
      <c r="Y1634" s="35" t="str">
        <f t="shared" si="257"/>
        <v/>
      </c>
      <c r="Z1634" s="38" t="str">
        <f t="shared" si="252"/>
        <v>V8</v>
      </c>
      <c r="AA1634" s="38" t="str">
        <f t="shared" si="250"/>
        <v>V9</v>
      </c>
      <c r="AB1634" s="38" t="str">
        <f t="shared" si="253"/>
        <v>V10</v>
      </c>
      <c r="AC1634" s="38">
        <f>IF($AF1634=20,"",IF($V1634=0,"",IF($H1634="Adblue Bidon","",IF($H1634="GNC (KG)","",IF($H1634="Frais de service EV","",IF($Q1634=1,$G$2:$G$4524,""))))))</f>
        <v>29.01</v>
      </c>
      <c r="AD1634" s="33" t="str">
        <f t="shared" si="258"/>
        <v/>
      </c>
      <c r="AE1634" s="36" t="str">
        <f t="shared" si="259"/>
        <v/>
      </c>
      <c r="AF1634" s="37" t="str">
        <f>IFERROR(VLOOKUP($F$2,IMPUTATION!F:G,2,0),"")</f>
        <v/>
      </c>
    </row>
    <row r="1635" spans="1:32">
      <c r="A1635" s="31">
        <v>44408</v>
      </c>
      <c r="B1635" s="32">
        <v>49.27</v>
      </c>
      <c r="C1635" s="32" t="s">
        <v>393</v>
      </c>
      <c r="D1635" s="32" t="s">
        <v>371</v>
      </c>
      <c r="E1635" s="32" t="s">
        <v>296</v>
      </c>
      <c r="F1635" s="32" t="s">
        <v>827</v>
      </c>
      <c r="G1635" s="32">
        <v>29.02</v>
      </c>
      <c r="H1635" s="32" t="s">
        <v>390</v>
      </c>
      <c r="I1635" s="32">
        <v>41.06</v>
      </c>
      <c r="J1635" s="32">
        <v>80</v>
      </c>
      <c r="K1635" s="32">
        <v>6.57</v>
      </c>
      <c r="L1635" s="32">
        <v>42.7</v>
      </c>
      <c r="M1635" s="32" t="s">
        <v>18</v>
      </c>
      <c r="N1635" s="32" t="s">
        <v>18</v>
      </c>
      <c r="O1635" s="32">
        <v>6400892</v>
      </c>
      <c r="P1635" s="38">
        <f>IF($H1635="",VLOOKUP($C1635,IMPUTATION_CARBURANT[],2,0),VLOOKUP($H1635,IMPUTATION_CARBURANT[],2,0))</f>
        <v>1</v>
      </c>
      <c r="Q1635" s="38">
        <f>IF(AND($P1635=123401,$M1635="VP"),124013,$P$2:$P$4524)</f>
        <v>1</v>
      </c>
      <c r="R1635" s="38" t="str">
        <f t="shared" si="251"/>
        <v>TEST</v>
      </c>
      <c r="S1635" s="38">
        <f>ABS($B1635)</f>
        <v>49.27</v>
      </c>
      <c r="T1635" s="38">
        <f>ABS($I1635)</f>
        <v>41.06</v>
      </c>
      <c r="U1635" s="38">
        <f>ABS($K1635)</f>
        <v>6.57</v>
      </c>
      <c r="V1635" s="34">
        <f t="shared" si="254"/>
        <v>32.85</v>
      </c>
      <c r="W1635" s="35">
        <f t="shared" si="255"/>
        <v>9.85</v>
      </c>
      <c r="X1635" s="34" t="str">
        <f t="shared" si="256"/>
        <v/>
      </c>
      <c r="Y1635" s="35" t="str">
        <f t="shared" si="257"/>
        <v/>
      </c>
      <c r="Z1635" s="38" t="str">
        <f t="shared" si="252"/>
        <v>V8</v>
      </c>
      <c r="AA1635" s="38" t="str">
        <f t="shared" si="250"/>
        <v>V9</v>
      </c>
      <c r="AB1635" s="38" t="str">
        <f t="shared" si="253"/>
        <v>V10</v>
      </c>
      <c r="AC1635" s="38">
        <f>IF($AF1635=20,"",IF($V1635=0,"",IF($H1635="Adblue Bidon","",IF($H1635="GNC (KG)","",IF($H1635="Frais de service EV","",IF($Q1635=1,$G$2:$G$4524,""))))))</f>
        <v>29.02</v>
      </c>
      <c r="AD1635" s="33" t="str">
        <f t="shared" si="258"/>
        <v/>
      </c>
      <c r="AE1635" s="36" t="str">
        <f t="shared" si="259"/>
        <v/>
      </c>
      <c r="AF1635" s="37" t="str">
        <f>IFERROR(VLOOKUP($F$2,IMPUTATION!F:G,2,0),"")</f>
        <v/>
      </c>
    </row>
    <row r="1636" spans="1:32">
      <c r="A1636" s="31">
        <v>44408</v>
      </c>
      <c r="B1636" s="32">
        <v>45.28</v>
      </c>
      <c r="C1636" s="32" t="s">
        <v>393</v>
      </c>
      <c r="D1636" s="32" t="s">
        <v>371</v>
      </c>
      <c r="E1636" s="32" t="s">
        <v>356</v>
      </c>
      <c r="F1636" s="32" t="s">
        <v>633</v>
      </c>
      <c r="G1636" s="32">
        <v>28.33</v>
      </c>
      <c r="H1636" s="32" t="s">
        <v>387</v>
      </c>
      <c r="I1636" s="32">
        <v>37.729999999999997</v>
      </c>
      <c r="J1636" s="32">
        <v>80</v>
      </c>
      <c r="K1636" s="32">
        <v>6.04</v>
      </c>
      <c r="L1636" s="32">
        <v>39.24</v>
      </c>
      <c r="M1636" s="32" t="s">
        <v>18</v>
      </c>
      <c r="N1636" s="32" t="s">
        <v>18</v>
      </c>
      <c r="O1636" s="32">
        <v>6400682</v>
      </c>
      <c r="P1636" s="38">
        <f>IF($H1636="",VLOOKUP($C1636,IMPUTATION_CARBURANT[],2,0),VLOOKUP($H1636,IMPUTATION_CARBURANT[],2,0))</f>
        <v>1</v>
      </c>
      <c r="Q1636" s="38">
        <f>IF(AND($P1636=123401,$M1636="VP"),124013,$P$2:$P$4524)</f>
        <v>1</v>
      </c>
      <c r="R1636" s="38" t="str">
        <f t="shared" si="251"/>
        <v>TEST</v>
      </c>
      <c r="S1636" s="38">
        <f>ABS($B1636)</f>
        <v>45.28</v>
      </c>
      <c r="T1636" s="38">
        <f>ABS($I1636)</f>
        <v>37.729999999999997</v>
      </c>
      <c r="U1636" s="38">
        <f>ABS($K1636)</f>
        <v>6.04</v>
      </c>
      <c r="V1636" s="34">
        <f t="shared" si="254"/>
        <v>30.18</v>
      </c>
      <c r="W1636" s="35">
        <f t="shared" si="255"/>
        <v>9.06</v>
      </c>
      <c r="X1636" s="34" t="str">
        <f t="shared" si="256"/>
        <v/>
      </c>
      <c r="Y1636" s="35" t="str">
        <f t="shared" si="257"/>
        <v/>
      </c>
      <c r="Z1636" s="38" t="str">
        <f t="shared" si="252"/>
        <v>V8</v>
      </c>
      <c r="AA1636" s="38" t="str">
        <f t="shared" si="250"/>
        <v>V9</v>
      </c>
      <c r="AB1636" s="38" t="str">
        <f t="shared" si="253"/>
        <v>V10</v>
      </c>
      <c r="AC1636" s="38">
        <f>IF($AF1636=20,"",IF($V1636=0,"",IF($H1636="Adblue Bidon","",IF($H1636="GNC (KG)","",IF($H1636="Frais de service EV","",IF($Q1636=1,$G$2:$G$4524,""))))))</f>
        <v>28.33</v>
      </c>
      <c r="AD1636" s="33" t="str">
        <f t="shared" si="258"/>
        <v/>
      </c>
      <c r="AE1636" s="36" t="str">
        <f t="shared" si="259"/>
        <v/>
      </c>
      <c r="AF1636" s="37" t="str">
        <f>IFERROR(VLOOKUP($F$2,IMPUTATION!F:G,2,0),"")</f>
        <v/>
      </c>
    </row>
    <row r="1637" spans="1:32">
      <c r="A1637" s="31">
        <v>44408</v>
      </c>
      <c r="B1637" s="32">
        <v>32.08</v>
      </c>
      <c r="C1637" s="32" t="s">
        <v>445</v>
      </c>
      <c r="D1637" s="32" t="s">
        <v>371</v>
      </c>
      <c r="E1637" s="32" t="s">
        <v>117</v>
      </c>
      <c r="F1637" s="32" t="s">
        <v>446</v>
      </c>
      <c r="G1637" s="32">
        <v>26.23</v>
      </c>
      <c r="H1637" s="32" t="s">
        <v>381</v>
      </c>
      <c r="I1637" s="32">
        <v>26.73</v>
      </c>
      <c r="J1637" s="32">
        <v>100</v>
      </c>
      <c r="K1637" s="32">
        <v>5.35</v>
      </c>
      <c r="L1637" s="32">
        <v>26.73</v>
      </c>
      <c r="M1637" s="32" t="s">
        <v>392</v>
      </c>
      <c r="N1637" s="32" t="s">
        <v>396</v>
      </c>
      <c r="O1637" s="32">
        <v>6177280</v>
      </c>
      <c r="P1637" s="38">
        <f>IF($H1637="",VLOOKUP($C1637,IMPUTATION_CARBURANT[],2,0),VLOOKUP($H1637,IMPUTATION_CARBURANT[],2,0))</f>
        <v>1</v>
      </c>
      <c r="Q1637" s="38">
        <f>IF(AND($P1637=123401,$M1637="VP"),124013,$P$2:$P$4524)</f>
        <v>1</v>
      </c>
      <c r="R1637" s="38" t="str">
        <f t="shared" si="251"/>
        <v>TEST</v>
      </c>
      <c r="S1637" s="38">
        <f>ABS($B1637)</f>
        <v>32.08</v>
      </c>
      <c r="T1637" s="38">
        <f>ABS($I1637)</f>
        <v>26.73</v>
      </c>
      <c r="U1637" s="38">
        <f>ABS($K1637)</f>
        <v>5.35</v>
      </c>
      <c r="V1637" s="34">
        <f t="shared" si="254"/>
        <v>26.73</v>
      </c>
      <c r="W1637" s="35">
        <f t="shared" si="255"/>
        <v>0</v>
      </c>
      <c r="X1637" s="34" t="str">
        <f t="shared" si="256"/>
        <v/>
      </c>
      <c r="Y1637" s="35" t="str">
        <f t="shared" si="257"/>
        <v/>
      </c>
      <c r="Z1637" s="38" t="str">
        <f t="shared" si="252"/>
        <v>V8</v>
      </c>
      <c r="AA1637" s="38" t="str">
        <f t="shared" si="250"/>
        <v>V9</v>
      </c>
      <c r="AB1637" s="38" t="str">
        <f t="shared" si="253"/>
        <v>V10</v>
      </c>
      <c r="AC1637" s="38" t="str">
        <f>IF($AF1637=20,"",IF($V1637=0,"",IF($H1637="Adblue Bidon","",IF($H1637="GNC (KG)","",IF($H1637="Frais de service EV","",IF($Q1637=1,$G$2:$G$4524,""))))))</f>
        <v/>
      </c>
      <c r="AD1637" s="33" t="str">
        <f t="shared" si="258"/>
        <v/>
      </c>
      <c r="AE1637" s="36" t="str">
        <f t="shared" si="259"/>
        <v/>
      </c>
      <c r="AF1637" s="37" t="str">
        <f>IFERROR(VLOOKUP($F$2,IMPUTATION!F:G,2,0),"")</f>
        <v/>
      </c>
    </row>
    <row r="1638" spans="1:32">
      <c r="A1638" s="31">
        <v>44408</v>
      </c>
      <c r="B1638" s="32">
        <v>57.31</v>
      </c>
      <c r="C1638" s="32" t="s">
        <v>393</v>
      </c>
      <c r="D1638" s="32" t="s">
        <v>371</v>
      </c>
      <c r="E1638" s="32" t="s">
        <v>172</v>
      </c>
      <c r="F1638" s="32" t="s">
        <v>1488</v>
      </c>
      <c r="G1638" s="32">
        <v>35.979999999999997</v>
      </c>
      <c r="H1638" s="32" t="s">
        <v>387</v>
      </c>
      <c r="I1638" s="32">
        <v>47.76</v>
      </c>
      <c r="J1638" s="32">
        <v>80</v>
      </c>
      <c r="K1638" s="32">
        <v>7.64</v>
      </c>
      <c r="L1638" s="32">
        <v>49.67</v>
      </c>
      <c r="M1638" s="32" t="s">
        <v>18</v>
      </c>
      <c r="N1638" s="32" t="s">
        <v>18</v>
      </c>
      <c r="O1638" s="32">
        <v>6400298</v>
      </c>
      <c r="P1638" s="38">
        <f>IF($H1638="",VLOOKUP($C1638,IMPUTATION_CARBURANT[],2,0),VLOOKUP($H1638,IMPUTATION_CARBURANT[],2,0))</f>
        <v>1</v>
      </c>
      <c r="Q1638" s="38">
        <f>IF(AND($P1638=123401,$M1638="VP"),124013,$P$2:$P$4524)</f>
        <v>1</v>
      </c>
      <c r="R1638" s="38" t="str">
        <f t="shared" si="251"/>
        <v>TEST</v>
      </c>
      <c r="S1638" s="38">
        <f>ABS($B1638)</f>
        <v>57.31</v>
      </c>
      <c r="T1638" s="38">
        <f>ABS($I1638)</f>
        <v>47.76</v>
      </c>
      <c r="U1638" s="38">
        <f>ABS($K1638)</f>
        <v>7.64</v>
      </c>
      <c r="V1638" s="34">
        <f t="shared" si="254"/>
        <v>38.21</v>
      </c>
      <c r="W1638" s="35">
        <f t="shared" si="255"/>
        <v>11.46</v>
      </c>
      <c r="X1638" s="34" t="str">
        <f t="shared" si="256"/>
        <v/>
      </c>
      <c r="Y1638" s="35" t="str">
        <f t="shared" si="257"/>
        <v/>
      </c>
      <c r="Z1638" s="38" t="str">
        <f t="shared" si="252"/>
        <v>V8</v>
      </c>
      <c r="AA1638" s="38" t="str">
        <f t="shared" ref="AA1638:AA1701" si="260">"V9"</f>
        <v>V9</v>
      </c>
      <c r="AB1638" s="38" t="str">
        <f t="shared" si="253"/>
        <v>V10</v>
      </c>
      <c r="AC1638" s="38">
        <f>IF($AF1638=20,"",IF($V1638=0,"",IF($H1638="Adblue Bidon","",IF($H1638="GNC (KG)","",IF($H1638="Frais de service EV","",IF($Q1638=1,$G$2:$G$4524,""))))))</f>
        <v>35.979999999999997</v>
      </c>
      <c r="AD1638" s="33" t="str">
        <f t="shared" si="258"/>
        <v/>
      </c>
      <c r="AE1638" s="36" t="str">
        <f t="shared" si="259"/>
        <v/>
      </c>
      <c r="AF1638" s="37" t="str">
        <f>IFERROR(VLOOKUP($F$2,IMPUTATION!F:G,2,0),"")</f>
        <v/>
      </c>
    </row>
    <row r="1639" spans="1:32">
      <c r="A1639" s="31">
        <v>44408</v>
      </c>
      <c r="B1639" s="32">
        <v>164.59</v>
      </c>
      <c r="C1639" s="32" t="s">
        <v>21</v>
      </c>
      <c r="D1639" s="32" t="s">
        <v>371</v>
      </c>
      <c r="E1639" s="32" t="s">
        <v>107</v>
      </c>
      <c r="F1639" s="32" t="s">
        <v>419</v>
      </c>
      <c r="G1639" s="32">
        <v>111</v>
      </c>
      <c r="H1639" s="32" t="s">
        <v>380</v>
      </c>
      <c r="I1639" s="32">
        <v>137.16</v>
      </c>
      <c r="J1639" s="32">
        <v>80</v>
      </c>
      <c r="K1639" s="32">
        <v>21.94</v>
      </c>
      <c r="L1639" s="32">
        <v>142.65</v>
      </c>
      <c r="M1639" s="32" t="s">
        <v>392</v>
      </c>
      <c r="N1639" s="32" t="s">
        <v>396</v>
      </c>
      <c r="O1639" s="32">
        <v>6178114</v>
      </c>
      <c r="P1639" s="38">
        <f>IF($H1639="",VLOOKUP($C1639,IMPUTATION_CARBURANT[],2,0),VLOOKUP($H1639,IMPUTATION_CARBURANT[],2,0))</f>
        <v>1</v>
      </c>
      <c r="Q1639" s="38">
        <f>IF(AND($P1639=123401,$M1639="VP"),124013,$P$2:$P$4524)</f>
        <v>1</v>
      </c>
      <c r="R1639" s="38" t="str">
        <f t="shared" si="251"/>
        <v>TEST</v>
      </c>
      <c r="S1639" s="38">
        <f>ABS($B1639)</f>
        <v>164.59</v>
      </c>
      <c r="T1639" s="38">
        <f>ABS($I1639)</f>
        <v>137.16</v>
      </c>
      <c r="U1639" s="38">
        <f>ABS($K1639)</f>
        <v>21.94</v>
      </c>
      <c r="V1639" s="34">
        <f t="shared" si="254"/>
        <v>109.73</v>
      </c>
      <c r="W1639" s="35">
        <f t="shared" si="255"/>
        <v>32.92</v>
      </c>
      <c r="X1639" s="34" t="str">
        <f t="shared" si="256"/>
        <v/>
      </c>
      <c r="Y1639" s="35" t="str">
        <f t="shared" si="257"/>
        <v/>
      </c>
      <c r="Z1639" s="38" t="str">
        <f t="shared" si="252"/>
        <v>V8</v>
      </c>
      <c r="AA1639" s="38" t="str">
        <f t="shared" si="260"/>
        <v>V9</v>
      </c>
      <c r="AB1639" s="38" t="str">
        <f t="shared" si="253"/>
        <v>V10</v>
      </c>
      <c r="AC1639" s="38">
        <f>IF($AF1639=20,"",IF($V1639=0,"",IF($H1639="Adblue Bidon","",IF($H1639="GNC (KG)","",IF($H1639="Frais de service EV","",IF($Q1639=1,$G$2:$G$4524,""))))))</f>
        <v>111</v>
      </c>
      <c r="AD1639" s="33" t="str">
        <f t="shared" si="258"/>
        <v/>
      </c>
      <c r="AE1639" s="36" t="str">
        <f t="shared" si="259"/>
        <v/>
      </c>
      <c r="AF1639" s="37" t="str">
        <f>IFERROR(VLOOKUP($F$2,IMPUTATION!F:G,2,0),"")</f>
        <v/>
      </c>
    </row>
    <row r="1640" spans="1:32">
      <c r="A1640" s="31">
        <v>44408</v>
      </c>
      <c r="B1640" s="32">
        <v>62.81</v>
      </c>
      <c r="C1640" s="32" t="s">
        <v>393</v>
      </c>
      <c r="D1640" s="32" t="s">
        <v>371</v>
      </c>
      <c r="E1640" s="32" t="s">
        <v>100</v>
      </c>
      <c r="F1640" s="32" t="s">
        <v>1419</v>
      </c>
      <c r="G1640" s="32">
        <v>37</v>
      </c>
      <c r="H1640" s="32" t="s">
        <v>390</v>
      </c>
      <c r="I1640" s="32">
        <v>52.34</v>
      </c>
      <c r="J1640" s="32">
        <v>80</v>
      </c>
      <c r="K1640" s="32">
        <v>8.3800000000000008</v>
      </c>
      <c r="L1640" s="32">
        <v>54.43</v>
      </c>
      <c r="M1640" s="32" t="s">
        <v>18</v>
      </c>
      <c r="N1640" s="32" t="s">
        <v>18</v>
      </c>
      <c r="O1640" s="32">
        <v>6401195</v>
      </c>
      <c r="P1640" s="38">
        <f>IF($H1640="",VLOOKUP($C1640,IMPUTATION_CARBURANT[],2,0),VLOOKUP($H1640,IMPUTATION_CARBURANT[],2,0))</f>
        <v>1</v>
      </c>
      <c r="Q1640" s="38">
        <f>IF(AND($P1640=123401,$M1640="VP"),124013,$P$2:$P$4524)</f>
        <v>1</v>
      </c>
      <c r="R1640" s="38" t="str">
        <f t="shared" si="251"/>
        <v>TEST</v>
      </c>
      <c r="S1640" s="38">
        <f>ABS($B1640)</f>
        <v>62.81</v>
      </c>
      <c r="T1640" s="38">
        <f>ABS($I1640)</f>
        <v>52.34</v>
      </c>
      <c r="U1640" s="38">
        <f>ABS($K1640)</f>
        <v>8.3800000000000008</v>
      </c>
      <c r="V1640" s="34">
        <f t="shared" si="254"/>
        <v>41.87</v>
      </c>
      <c r="W1640" s="35">
        <f t="shared" si="255"/>
        <v>12.56</v>
      </c>
      <c r="X1640" s="34" t="str">
        <f t="shared" si="256"/>
        <v/>
      </c>
      <c r="Y1640" s="35" t="str">
        <f t="shared" si="257"/>
        <v/>
      </c>
      <c r="Z1640" s="38" t="str">
        <f t="shared" si="252"/>
        <v>V8</v>
      </c>
      <c r="AA1640" s="38" t="str">
        <f t="shared" si="260"/>
        <v>V9</v>
      </c>
      <c r="AB1640" s="38" t="str">
        <f t="shared" si="253"/>
        <v>V10</v>
      </c>
      <c r="AC1640" s="38">
        <f>IF($AF1640=20,"",IF($V1640=0,"",IF($H1640="Adblue Bidon","",IF($H1640="GNC (KG)","",IF($H1640="Frais de service EV","",IF($Q1640=1,$G$2:$G$4524,""))))))</f>
        <v>37</v>
      </c>
      <c r="AD1640" s="33" t="str">
        <f t="shared" si="258"/>
        <v/>
      </c>
      <c r="AE1640" s="36" t="str">
        <f t="shared" si="259"/>
        <v/>
      </c>
      <c r="AF1640" s="37" t="str">
        <f>IFERROR(VLOOKUP($F$2,IMPUTATION!F:G,2,0),"")</f>
        <v/>
      </c>
    </row>
    <row r="1641" spans="1:32">
      <c r="A1641" s="31">
        <v>44408</v>
      </c>
      <c r="B1641" s="32">
        <v>79.55</v>
      </c>
      <c r="C1641" s="32" t="s">
        <v>21</v>
      </c>
      <c r="D1641" s="32" t="s">
        <v>371</v>
      </c>
      <c r="E1641" s="32" t="s">
        <v>126</v>
      </c>
      <c r="F1641" s="32" t="s">
        <v>1475</v>
      </c>
      <c r="G1641" s="32">
        <v>54.02</v>
      </c>
      <c r="H1641" s="32" t="s">
        <v>380</v>
      </c>
      <c r="I1641" s="32">
        <v>66.290000000000006</v>
      </c>
      <c r="J1641" s="32">
        <v>80</v>
      </c>
      <c r="K1641" s="32">
        <v>10.61</v>
      </c>
      <c r="L1641" s="32">
        <v>68.94</v>
      </c>
      <c r="M1641" s="32" t="s">
        <v>392</v>
      </c>
      <c r="N1641" s="32" t="s">
        <v>396</v>
      </c>
      <c r="O1641" s="32">
        <v>6177904</v>
      </c>
      <c r="P1641" s="38">
        <f>IF($H1641="",VLOOKUP($C1641,IMPUTATION_CARBURANT[],2,0),VLOOKUP($H1641,IMPUTATION_CARBURANT[],2,0))</f>
        <v>1</v>
      </c>
      <c r="Q1641" s="38">
        <f>IF(AND($P1641=123401,$M1641="VP"),124013,$P$2:$P$4524)</f>
        <v>1</v>
      </c>
      <c r="R1641" s="38" t="str">
        <f t="shared" si="251"/>
        <v>TEST</v>
      </c>
      <c r="S1641" s="38">
        <f>ABS($B1641)</f>
        <v>79.55</v>
      </c>
      <c r="T1641" s="38">
        <f>ABS($I1641)</f>
        <v>66.290000000000006</v>
      </c>
      <c r="U1641" s="38">
        <f>ABS($K1641)</f>
        <v>10.61</v>
      </c>
      <c r="V1641" s="34">
        <f t="shared" si="254"/>
        <v>53.03</v>
      </c>
      <c r="W1641" s="35">
        <f t="shared" si="255"/>
        <v>15.91</v>
      </c>
      <c r="X1641" s="34" t="str">
        <f t="shared" si="256"/>
        <v/>
      </c>
      <c r="Y1641" s="35" t="str">
        <f t="shared" si="257"/>
        <v/>
      </c>
      <c r="Z1641" s="38" t="str">
        <f t="shared" si="252"/>
        <v>V8</v>
      </c>
      <c r="AA1641" s="38" t="str">
        <f t="shared" si="260"/>
        <v>V9</v>
      </c>
      <c r="AB1641" s="38" t="str">
        <f t="shared" si="253"/>
        <v>V10</v>
      </c>
      <c r="AC1641" s="38">
        <f>IF($AF1641=20,"",IF($V1641=0,"",IF($H1641="Adblue Bidon","",IF($H1641="GNC (KG)","",IF($H1641="Frais de service EV","",IF($Q1641=1,$G$2:$G$4524,""))))))</f>
        <v>54.02</v>
      </c>
      <c r="AD1641" s="33" t="str">
        <f t="shared" si="258"/>
        <v/>
      </c>
      <c r="AE1641" s="36" t="str">
        <f t="shared" si="259"/>
        <v/>
      </c>
      <c r="AF1641" s="37" t="str">
        <f>IFERROR(VLOOKUP($F$2,IMPUTATION!F:G,2,0),"")</f>
        <v/>
      </c>
    </row>
    <row r="1642" spans="1:32">
      <c r="A1642" s="31">
        <v>44408</v>
      </c>
      <c r="B1642" s="32">
        <v>63.68</v>
      </c>
      <c r="C1642" s="32" t="s">
        <v>393</v>
      </c>
      <c r="D1642" s="32" t="s">
        <v>371</v>
      </c>
      <c r="E1642" s="32" t="s">
        <v>281</v>
      </c>
      <c r="F1642" s="32" t="s">
        <v>511</v>
      </c>
      <c r="G1642" s="32">
        <v>37.24</v>
      </c>
      <c r="H1642" s="32" t="s">
        <v>390</v>
      </c>
      <c r="I1642" s="32">
        <v>53.07</v>
      </c>
      <c r="J1642" s="32">
        <v>80</v>
      </c>
      <c r="K1642" s="32">
        <v>8.49</v>
      </c>
      <c r="L1642" s="32">
        <v>55.19</v>
      </c>
      <c r="M1642" s="32" t="s">
        <v>18</v>
      </c>
      <c r="N1642" s="32" t="s">
        <v>18</v>
      </c>
      <c r="O1642" s="32">
        <v>6400670</v>
      </c>
      <c r="P1642" s="38">
        <f>IF($H1642="",VLOOKUP($C1642,IMPUTATION_CARBURANT[],2,0),VLOOKUP($H1642,IMPUTATION_CARBURANT[],2,0))</f>
        <v>1</v>
      </c>
      <c r="Q1642" s="38">
        <f>IF(AND($P1642=123401,$M1642="VP"),124013,$P$2:$P$4524)</f>
        <v>1</v>
      </c>
      <c r="R1642" s="38" t="str">
        <f t="shared" si="251"/>
        <v>TEST</v>
      </c>
      <c r="S1642" s="38">
        <f>ABS($B1642)</f>
        <v>63.68</v>
      </c>
      <c r="T1642" s="38">
        <f>ABS($I1642)</f>
        <v>53.07</v>
      </c>
      <c r="U1642" s="38">
        <f>ABS($K1642)</f>
        <v>8.49</v>
      </c>
      <c r="V1642" s="34">
        <f t="shared" si="254"/>
        <v>42.46</v>
      </c>
      <c r="W1642" s="35">
        <f t="shared" si="255"/>
        <v>12.73</v>
      </c>
      <c r="X1642" s="34" t="str">
        <f t="shared" si="256"/>
        <v/>
      </c>
      <c r="Y1642" s="35" t="str">
        <f t="shared" si="257"/>
        <v/>
      </c>
      <c r="Z1642" s="38" t="str">
        <f t="shared" si="252"/>
        <v>V8</v>
      </c>
      <c r="AA1642" s="38" t="str">
        <f t="shared" si="260"/>
        <v>V9</v>
      </c>
      <c r="AB1642" s="38" t="str">
        <f t="shared" si="253"/>
        <v>V10</v>
      </c>
      <c r="AC1642" s="38">
        <f>IF($AF1642=20,"",IF($V1642=0,"",IF($H1642="Adblue Bidon","",IF($H1642="GNC (KG)","",IF($H1642="Frais de service EV","",IF($Q1642=1,$G$2:$G$4524,""))))))</f>
        <v>37.24</v>
      </c>
      <c r="AD1642" s="33" t="str">
        <f t="shared" si="258"/>
        <v/>
      </c>
      <c r="AE1642" s="36" t="str">
        <f t="shared" si="259"/>
        <v/>
      </c>
      <c r="AF1642" s="37" t="str">
        <f>IFERROR(VLOOKUP($F$2,IMPUTATION!F:G,2,0),"")</f>
        <v/>
      </c>
    </row>
    <row r="1643" spans="1:32">
      <c r="A1643" s="31">
        <v>44408</v>
      </c>
      <c r="B1643" s="32">
        <v>62.14</v>
      </c>
      <c r="C1643" s="32" t="s">
        <v>393</v>
      </c>
      <c r="D1643" s="32" t="s">
        <v>371</v>
      </c>
      <c r="E1643" s="32" t="s">
        <v>337</v>
      </c>
      <c r="F1643" s="32" t="s">
        <v>710</v>
      </c>
      <c r="G1643" s="32">
        <v>39.01</v>
      </c>
      <c r="H1643" s="32" t="s">
        <v>387</v>
      </c>
      <c r="I1643" s="32">
        <v>51.78</v>
      </c>
      <c r="J1643" s="32">
        <v>80</v>
      </c>
      <c r="K1643" s="32">
        <v>8.2899999999999991</v>
      </c>
      <c r="L1643" s="32">
        <v>53.85</v>
      </c>
      <c r="M1643" s="32" t="s">
        <v>18</v>
      </c>
      <c r="N1643" s="32" t="s">
        <v>18</v>
      </c>
      <c r="O1643" s="32">
        <v>6401699</v>
      </c>
      <c r="P1643" s="38">
        <f>IF($H1643="",VLOOKUP($C1643,IMPUTATION_CARBURANT[],2,0),VLOOKUP($H1643,IMPUTATION_CARBURANT[],2,0))</f>
        <v>1</v>
      </c>
      <c r="Q1643" s="38">
        <f>IF(AND($P1643=123401,$M1643="VP"),124013,$P$2:$P$4524)</f>
        <v>1</v>
      </c>
      <c r="R1643" s="38" t="str">
        <f t="shared" si="251"/>
        <v>TEST</v>
      </c>
      <c r="S1643" s="38">
        <f>ABS($B1643)</f>
        <v>62.14</v>
      </c>
      <c r="T1643" s="38">
        <f>ABS($I1643)</f>
        <v>51.78</v>
      </c>
      <c r="U1643" s="38">
        <f>ABS($K1643)</f>
        <v>8.2899999999999991</v>
      </c>
      <c r="V1643" s="34">
        <f t="shared" si="254"/>
        <v>41.42</v>
      </c>
      <c r="W1643" s="35">
        <f t="shared" si="255"/>
        <v>12.43</v>
      </c>
      <c r="X1643" s="34" t="str">
        <f t="shared" si="256"/>
        <v/>
      </c>
      <c r="Y1643" s="35" t="str">
        <f t="shared" si="257"/>
        <v/>
      </c>
      <c r="Z1643" s="38" t="str">
        <f t="shared" si="252"/>
        <v>V8</v>
      </c>
      <c r="AA1643" s="38" t="str">
        <f t="shared" si="260"/>
        <v>V9</v>
      </c>
      <c r="AB1643" s="38" t="str">
        <f t="shared" si="253"/>
        <v>V10</v>
      </c>
      <c r="AC1643" s="38">
        <f>IF($AF1643=20,"",IF($V1643=0,"",IF($H1643="Adblue Bidon","",IF($H1643="GNC (KG)","",IF($H1643="Frais de service EV","",IF($Q1643=1,$G$2:$G$4524,""))))))</f>
        <v>39.01</v>
      </c>
      <c r="AD1643" s="33" t="str">
        <f t="shared" si="258"/>
        <v/>
      </c>
      <c r="AE1643" s="36" t="str">
        <f t="shared" si="259"/>
        <v/>
      </c>
      <c r="AF1643" s="37" t="str">
        <f>IFERROR(VLOOKUP($F$2,IMPUTATION!F:G,2,0),"")</f>
        <v/>
      </c>
    </row>
    <row r="1644" spans="1:32">
      <c r="A1644" s="31">
        <v>44408</v>
      </c>
      <c r="B1644" s="32">
        <v>71.12</v>
      </c>
      <c r="C1644" s="32" t="s">
        <v>393</v>
      </c>
      <c r="D1644" s="32" t="s">
        <v>371</v>
      </c>
      <c r="E1644" s="32" t="s">
        <v>202</v>
      </c>
      <c r="F1644" s="32" t="s">
        <v>1617</v>
      </c>
      <c r="G1644" s="32">
        <v>42.01</v>
      </c>
      <c r="H1644" s="32" t="s">
        <v>390</v>
      </c>
      <c r="I1644" s="32">
        <v>59.27</v>
      </c>
      <c r="J1644" s="32">
        <v>80</v>
      </c>
      <c r="K1644" s="32">
        <v>9.48</v>
      </c>
      <c r="L1644" s="32">
        <v>61.64</v>
      </c>
      <c r="M1644" s="32" t="s">
        <v>18</v>
      </c>
      <c r="N1644" s="32" t="s">
        <v>18</v>
      </c>
      <c r="O1644" s="32">
        <v>6400592</v>
      </c>
      <c r="P1644" s="38">
        <f>IF($H1644="",VLOOKUP($C1644,IMPUTATION_CARBURANT[],2,0),VLOOKUP($H1644,IMPUTATION_CARBURANT[],2,0))</f>
        <v>1</v>
      </c>
      <c r="Q1644" s="38">
        <f>IF(AND($P1644=123401,$M1644="VP"),124013,$P$2:$P$4524)</f>
        <v>1</v>
      </c>
      <c r="R1644" s="38" t="str">
        <f t="shared" si="251"/>
        <v>TEST</v>
      </c>
      <c r="S1644" s="38">
        <f>ABS($B1644)</f>
        <v>71.12</v>
      </c>
      <c r="T1644" s="38">
        <f>ABS($I1644)</f>
        <v>59.27</v>
      </c>
      <c r="U1644" s="38">
        <f>ABS($K1644)</f>
        <v>9.48</v>
      </c>
      <c r="V1644" s="34">
        <f t="shared" si="254"/>
        <v>47.42</v>
      </c>
      <c r="W1644" s="35">
        <f t="shared" si="255"/>
        <v>14.22</v>
      </c>
      <c r="X1644" s="34" t="str">
        <f t="shared" si="256"/>
        <v/>
      </c>
      <c r="Y1644" s="35" t="str">
        <f t="shared" si="257"/>
        <v/>
      </c>
      <c r="Z1644" s="38" t="str">
        <f t="shared" si="252"/>
        <v>V8</v>
      </c>
      <c r="AA1644" s="38" t="str">
        <f t="shared" si="260"/>
        <v>V9</v>
      </c>
      <c r="AB1644" s="38" t="str">
        <f t="shared" si="253"/>
        <v>V10</v>
      </c>
      <c r="AC1644" s="38">
        <f>IF($AF1644=20,"",IF($V1644=0,"",IF($H1644="Adblue Bidon","",IF($H1644="GNC (KG)","",IF($H1644="Frais de service EV","",IF($Q1644=1,$G$2:$G$4524,""))))))</f>
        <v>42.01</v>
      </c>
      <c r="AD1644" s="33" t="str">
        <f t="shared" si="258"/>
        <v/>
      </c>
      <c r="AE1644" s="36" t="str">
        <f t="shared" si="259"/>
        <v/>
      </c>
      <c r="AF1644" s="37" t="str">
        <f>IFERROR(VLOOKUP($F$2,IMPUTATION!F:G,2,0),"")</f>
        <v/>
      </c>
    </row>
    <row r="1645" spans="1:32">
      <c r="A1645" s="31">
        <v>44408</v>
      </c>
      <c r="B1645" s="32">
        <v>50.29</v>
      </c>
      <c r="C1645" s="32" t="s">
        <v>393</v>
      </c>
      <c r="D1645" s="32" t="s">
        <v>371</v>
      </c>
      <c r="E1645" s="32" t="s">
        <v>290</v>
      </c>
      <c r="F1645" s="32" t="s">
        <v>434</v>
      </c>
      <c r="G1645" s="32">
        <v>31.57</v>
      </c>
      <c r="H1645" s="32" t="s">
        <v>387</v>
      </c>
      <c r="I1645" s="32">
        <v>41.91</v>
      </c>
      <c r="J1645" s="32">
        <v>80</v>
      </c>
      <c r="K1645" s="32">
        <v>6.7</v>
      </c>
      <c r="L1645" s="32">
        <v>43.59</v>
      </c>
      <c r="M1645" s="32" t="s">
        <v>18</v>
      </c>
      <c r="N1645" s="32" t="s">
        <v>18</v>
      </c>
      <c r="O1645" s="32">
        <v>6656519</v>
      </c>
      <c r="P1645" s="38">
        <f>IF($H1645="",VLOOKUP($C1645,IMPUTATION_CARBURANT[],2,0),VLOOKUP($H1645,IMPUTATION_CARBURANT[],2,0))</f>
        <v>1</v>
      </c>
      <c r="Q1645" s="38">
        <f>IF(AND($P1645=123401,$M1645="VP"),124013,$P$2:$P$4524)</f>
        <v>1</v>
      </c>
      <c r="R1645" s="38" t="str">
        <f t="shared" si="251"/>
        <v>TEST</v>
      </c>
      <c r="S1645" s="38">
        <f>ABS($B1645)</f>
        <v>50.29</v>
      </c>
      <c r="T1645" s="38">
        <f>ABS($I1645)</f>
        <v>41.91</v>
      </c>
      <c r="U1645" s="38">
        <f>ABS($K1645)</f>
        <v>6.7</v>
      </c>
      <c r="V1645" s="34">
        <f t="shared" si="254"/>
        <v>33.53</v>
      </c>
      <c r="W1645" s="35">
        <f t="shared" si="255"/>
        <v>10.06</v>
      </c>
      <c r="X1645" s="34" t="str">
        <f t="shared" si="256"/>
        <v/>
      </c>
      <c r="Y1645" s="35" t="str">
        <f t="shared" si="257"/>
        <v/>
      </c>
      <c r="Z1645" s="38" t="str">
        <f t="shared" si="252"/>
        <v>V8</v>
      </c>
      <c r="AA1645" s="38" t="str">
        <f t="shared" si="260"/>
        <v>V9</v>
      </c>
      <c r="AB1645" s="38" t="str">
        <f t="shared" si="253"/>
        <v>V10</v>
      </c>
      <c r="AC1645" s="38">
        <f>IF($AF1645=20,"",IF($V1645=0,"",IF($H1645="Adblue Bidon","",IF($H1645="GNC (KG)","",IF($H1645="Frais de service EV","",IF($Q1645=1,$G$2:$G$4524,""))))))</f>
        <v>31.57</v>
      </c>
      <c r="AD1645" s="33" t="str">
        <f t="shared" si="258"/>
        <v/>
      </c>
      <c r="AE1645" s="36" t="str">
        <f t="shared" si="259"/>
        <v/>
      </c>
      <c r="AF1645" s="37" t="str">
        <f>IFERROR(VLOOKUP($F$2,IMPUTATION!F:G,2,0),"")</f>
        <v/>
      </c>
    </row>
    <row r="1646" spans="1:32">
      <c r="A1646" s="31">
        <v>44408</v>
      </c>
      <c r="B1646" s="32">
        <v>2</v>
      </c>
      <c r="C1646" s="32" t="s">
        <v>369</v>
      </c>
      <c r="D1646" s="32" t="s">
        <v>371</v>
      </c>
      <c r="E1646" s="32" t="s">
        <v>101</v>
      </c>
      <c r="F1646" s="32" t="s">
        <v>855</v>
      </c>
      <c r="G1646" s="32">
        <v>1</v>
      </c>
      <c r="H1646" s="32" t="s">
        <v>385</v>
      </c>
      <c r="I1646" s="32">
        <v>1.67</v>
      </c>
      <c r="J1646" s="32">
        <v>100</v>
      </c>
      <c r="K1646" s="32">
        <v>0.33</v>
      </c>
      <c r="L1646" s="32">
        <v>1.67</v>
      </c>
      <c r="M1646" s="32" t="s">
        <v>19</v>
      </c>
      <c r="N1646" s="32" t="s">
        <v>396</v>
      </c>
      <c r="O1646" s="32">
        <v>6400796</v>
      </c>
      <c r="P1646" s="38">
        <f>IF($H1646="",VLOOKUP($C1646,IMPUTATION_CARBURANT[],2,0),VLOOKUP($H1646,IMPUTATION_CARBURANT[],2,0))</f>
        <v>2</v>
      </c>
      <c r="Q1646" s="38">
        <f>IF(AND($P1646=123401,$M1646="VP"),124013,$P$2:$P$4524)</f>
        <v>2</v>
      </c>
      <c r="R1646" s="38" t="str">
        <f t="shared" si="251"/>
        <v>TEST</v>
      </c>
      <c r="S1646" s="38">
        <f>ABS($B1646)</f>
        <v>2</v>
      </c>
      <c r="T1646" s="38">
        <f>ABS($I1646)</f>
        <v>1.67</v>
      </c>
      <c r="U1646" s="38">
        <f>ABS($K1646)</f>
        <v>0.33</v>
      </c>
      <c r="V1646" s="34">
        <f t="shared" si="254"/>
        <v>1.67</v>
      </c>
      <c r="W1646" s="35">
        <f t="shared" si="255"/>
        <v>0</v>
      </c>
      <c r="X1646" s="34" t="str">
        <f t="shared" si="256"/>
        <v/>
      </c>
      <c r="Y1646" s="35" t="str">
        <f t="shared" si="257"/>
        <v/>
      </c>
      <c r="Z1646" s="38" t="str">
        <f t="shared" si="252"/>
        <v>V8</v>
      </c>
      <c r="AA1646" s="38" t="str">
        <f t="shared" si="260"/>
        <v>V9</v>
      </c>
      <c r="AB1646" s="38" t="str">
        <f t="shared" si="253"/>
        <v>V10</v>
      </c>
      <c r="AC1646" s="38" t="str">
        <f>IF($AF1646=20,"",IF($V1646=0,"",IF($H1646="Adblue Bidon","",IF($H1646="GNC (KG)","",IF($H1646="Frais de service EV","",IF($Q1646=1,$G$2:$G$4524,""))))))</f>
        <v/>
      </c>
      <c r="AD1646" s="33" t="str">
        <f t="shared" si="258"/>
        <v/>
      </c>
      <c r="AE1646" s="36" t="str">
        <f t="shared" si="259"/>
        <v/>
      </c>
      <c r="AF1646" s="37" t="str">
        <f>IFERROR(VLOOKUP($F$2,IMPUTATION!F:G,2,0),"")</f>
        <v/>
      </c>
    </row>
    <row r="1647" spans="1:32">
      <c r="A1647" s="31">
        <v>44408</v>
      </c>
      <c r="B1647" s="32">
        <v>1.5</v>
      </c>
      <c r="C1647" s="32" t="s">
        <v>369</v>
      </c>
      <c r="D1647" s="32" t="s">
        <v>371</v>
      </c>
      <c r="E1647" s="32" t="s">
        <v>308</v>
      </c>
      <c r="F1647" s="32" t="s">
        <v>859</v>
      </c>
      <c r="G1647" s="32">
        <v>1</v>
      </c>
      <c r="H1647" s="32" t="s">
        <v>385</v>
      </c>
      <c r="I1647" s="32">
        <v>1.25</v>
      </c>
      <c r="J1647" s="32">
        <v>100</v>
      </c>
      <c r="K1647" s="32">
        <v>0.25</v>
      </c>
      <c r="L1647" s="32">
        <v>1.25</v>
      </c>
      <c r="M1647" s="32" t="s">
        <v>18</v>
      </c>
      <c r="N1647" s="32" t="s">
        <v>18</v>
      </c>
      <c r="O1647" s="32">
        <v>6400919</v>
      </c>
      <c r="P1647" s="38">
        <f>IF($H1647="",VLOOKUP($C1647,IMPUTATION_CARBURANT[],2,0),VLOOKUP($H1647,IMPUTATION_CARBURANT[],2,0))</f>
        <v>2</v>
      </c>
      <c r="Q1647" s="38">
        <f>IF(AND($P1647=123401,$M1647="VP"),124013,$P$2:$P$4524)</f>
        <v>2</v>
      </c>
      <c r="R1647" s="38" t="str">
        <f t="shared" si="251"/>
        <v>TEST</v>
      </c>
      <c r="S1647" s="38">
        <f>ABS($B1647)</f>
        <v>1.5</v>
      </c>
      <c r="T1647" s="38">
        <f>ABS($I1647)</f>
        <v>1.25</v>
      </c>
      <c r="U1647" s="38">
        <f>ABS($K1647)</f>
        <v>0.25</v>
      </c>
      <c r="V1647" s="34">
        <f t="shared" si="254"/>
        <v>1.25</v>
      </c>
      <c r="W1647" s="35">
        <f t="shared" si="255"/>
        <v>0</v>
      </c>
      <c r="X1647" s="34" t="str">
        <f t="shared" si="256"/>
        <v/>
      </c>
      <c r="Y1647" s="35" t="str">
        <f t="shared" si="257"/>
        <v/>
      </c>
      <c r="Z1647" s="38" t="str">
        <f t="shared" si="252"/>
        <v>V8</v>
      </c>
      <c r="AA1647" s="38" t="str">
        <f t="shared" si="260"/>
        <v>V9</v>
      </c>
      <c r="AB1647" s="38" t="str">
        <f t="shared" si="253"/>
        <v>V10</v>
      </c>
      <c r="AC1647" s="38" t="str">
        <f>IF($AF1647=20,"",IF($V1647=0,"",IF($H1647="Adblue Bidon","",IF($H1647="GNC (KG)","",IF($H1647="Frais de service EV","",IF($Q1647=1,$G$2:$G$4524,""))))))</f>
        <v/>
      </c>
      <c r="AD1647" s="33" t="str">
        <f t="shared" si="258"/>
        <v/>
      </c>
      <c r="AE1647" s="36" t="str">
        <f t="shared" si="259"/>
        <v/>
      </c>
      <c r="AF1647" s="37" t="str">
        <f>IFERROR(VLOOKUP($F$2,IMPUTATION!F:G,2,0),"")</f>
        <v/>
      </c>
    </row>
    <row r="1648" spans="1:32">
      <c r="A1648" s="31">
        <v>44408</v>
      </c>
      <c r="B1648" s="32">
        <v>0.8</v>
      </c>
      <c r="C1648" s="32" t="s">
        <v>369</v>
      </c>
      <c r="D1648" s="32" t="s">
        <v>371</v>
      </c>
      <c r="E1648" s="32" t="s">
        <v>337</v>
      </c>
      <c r="F1648" s="32" t="s">
        <v>874</v>
      </c>
      <c r="G1648" s="32">
        <v>1</v>
      </c>
      <c r="H1648" s="32" t="s">
        <v>385</v>
      </c>
      <c r="I1648" s="32">
        <v>0.67</v>
      </c>
      <c r="J1648" s="32">
        <v>100</v>
      </c>
      <c r="K1648" s="32">
        <v>0.13</v>
      </c>
      <c r="L1648" s="32">
        <v>0.67</v>
      </c>
      <c r="M1648" s="32" t="s">
        <v>18</v>
      </c>
      <c r="N1648" s="32" t="s">
        <v>18</v>
      </c>
      <c r="O1648" s="32">
        <v>6401699</v>
      </c>
      <c r="P1648" s="38">
        <f>IF($H1648="",VLOOKUP($C1648,IMPUTATION_CARBURANT[],2,0),VLOOKUP($H1648,IMPUTATION_CARBURANT[],2,0))</f>
        <v>2</v>
      </c>
      <c r="Q1648" s="38">
        <f>IF(AND($P1648=123401,$M1648="VP"),124013,$P$2:$P$4524)</f>
        <v>2</v>
      </c>
      <c r="R1648" s="38" t="str">
        <f t="shared" si="251"/>
        <v>TEST</v>
      </c>
      <c r="S1648" s="38">
        <f>ABS($B1648)</f>
        <v>0.8</v>
      </c>
      <c r="T1648" s="38">
        <f>ABS($I1648)</f>
        <v>0.67</v>
      </c>
      <c r="U1648" s="38">
        <f>ABS($K1648)</f>
        <v>0.13</v>
      </c>
      <c r="V1648" s="34">
        <f t="shared" si="254"/>
        <v>0.67</v>
      </c>
      <c r="W1648" s="35">
        <f t="shared" si="255"/>
        <v>0</v>
      </c>
      <c r="X1648" s="34" t="str">
        <f t="shared" si="256"/>
        <v/>
      </c>
      <c r="Y1648" s="35" t="str">
        <f t="shared" si="257"/>
        <v/>
      </c>
      <c r="Z1648" s="38" t="str">
        <f t="shared" si="252"/>
        <v>V8</v>
      </c>
      <c r="AA1648" s="38" t="str">
        <f t="shared" si="260"/>
        <v>V9</v>
      </c>
      <c r="AB1648" s="38" t="str">
        <f t="shared" si="253"/>
        <v>V10</v>
      </c>
      <c r="AC1648" s="38" t="str">
        <f>IF($AF1648=20,"",IF($V1648=0,"",IF($H1648="Adblue Bidon","",IF($H1648="GNC (KG)","",IF($H1648="Frais de service EV","",IF($Q1648=1,$G$2:$G$4524,""))))))</f>
        <v/>
      </c>
      <c r="AD1648" s="33" t="str">
        <f t="shared" si="258"/>
        <v/>
      </c>
      <c r="AE1648" s="36" t="str">
        <f t="shared" si="259"/>
        <v/>
      </c>
      <c r="AF1648" s="37" t="str">
        <f>IFERROR(VLOOKUP($F$2,IMPUTATION!F:G,2,0),"")</f>
        <v/>
      </c>
    </row>
    <row r="1649" spans="1:32">
      <c r="A1649" s="31">
        <v>44408</v>
      </c>
      <c r="B1649" s="32">
        <v>0.8</v>
      </c>
      <c r="C1649" s="32" t="s">
        <v>369</v>
      </c>
      <c r="D1649" s="32" t="s">
        <v>371</v>
      </c>
      <c r="E1649" s="32" t="s">
        <v>109</v>
      </c>
      <c r="F1649" s="32" t="s">
        <v>1334</v>
      </c>
      <c r="G1649" s="32">
        <v>1</v>
      </c>
      <c r="H1649" s="32" t="s">
        <v>385</v>
      </c>
      <c r="I1649" s="32">
        <v>0.67</v>
      </c>
      <c r="J1649" s="32">
        <v>100</v>
      </c>
      <c r="K1649" s="32">
        <v>0.13</v>
      </c>
      <c r="L1649" s="32">
        <v>0.67</v>
      </c>
      <c r="M1649" s="32" t="s">
        <v>19</v>
      </c>
      <c r="N1649" s="32" t="s">
        <v>396</v>
      </c>
      <c r="O1649" s="32">
        <v>6178792</v>
      </c>
      <c r="P1649" s="38">
        <f>IF($H1649="",VLOOKUP($C1649,IMPUTATION_CARBURANT[],2,0),VLOOKUP($H1649,IMPUTATION_CARBURANT[],2,0))</f>
        <v>2</v>
      </c>
      <c r="Q1649" s="38">
        <f>IF(AND($P1649=123401,$M1649="VP"),124013,$P$2:$P$4524)</f>
        <v>2</v>
      </c>
      <c r="R1649" s="38" t="str">
        <f t="shared" si="251"/>
        <v>TEST</v>
      </c>
      <c r="S1649" s="38">
        <f>ABS($B1649)</f>
        <v>0.8</v>
      </c>
      <c r="T1649" s="38">
        <f>ABS($I1649)</f>
        <v>0.67</v>
      </c>
      <c r="U1649" s="38">
        <f>ABS($K1649)</f>
        <v>0.13</v>
      </c>
      <c r="V1649" s="34">
        <f t="shared" si="254"/>
        <v>0.67</v>
      </c>
      <c r="W1649" s="35">
        <f t="shared" si="255"/>
        <v>0</v>
      </c>
      <c r="X1649" s="34" t="str">
        <f t="shared" si="256"/>
        <v/>
      </c>
      <c r="Y1649" s="35" t="str">
        <f t="shared" si="257"/>
        <v/>
      </c>
      <c r="Z1649" s="38" t="str">
        <f t="shared" si="252"/>
        <v>V8</v>
      </c>
      <c r="AA1649" s="38" t="str">
        <f t="shared" si="260"/>
        <v>V9</v>
      </c>
      <c r="AB1649" s="38" t="str">
        <f t="shared" si="253"/>
        <v>V10</v>
      </c>
      <c r="AC1649" s="38" t="str">
        <f>IF($AF1649=20,"",IF($V1649=0,"",IF($H1649="Adblue Bidon","",IF($H1649="GNC (KG)","",IF($H1649="Frais de service EV","",IF($Q1649=1,$G$2:$G$4524,""))))))</f>
        <v/>
      </c>
      <c r="AD1649" s="33" t="str">
        <f t="shared" si="258"/>
        <v/>
      </c>
      <c r="AE1649" s="36" t="str">
        <f t="shared" si="259"/>
        <v/>
      </c>
      <c r="AF1649" s="37" t="str">
        <f>IFERROR(VLOOKUP($F$2,IMPUTATION!F:G,2,0),"")</f>
        <v/>
      </c>
    </row>
    <row r="1650" spans="1:32">
      <c r="A1650" s="31">
        <v>44408</v>
      </c>
      <c r="B1650" s="32">
        <v>2.1</v>
      </c>
      <c r="C1650" s="32" t="s">
        <v>369</v>
      </c>
      <c r="D1650" s="32" t="s">
        <v>371</v>
      </c>
      <c r="E1650" s="32" t="s">
        <v>267</v>
      </c>
      <c r="F1650" s="32" t="s">
        <v>1055</v>
      </c>
      <c r="G1650" s="32">
        <v>1</v>
      </c>
      <c r="H1650" s="32" t="s">
        <v>385</v>
      </c>
      <c r="I1650" s="32">
        <v>1.75</v>
      </c>
      <c r="J1650" s="32">
        <v>100</v>
      </c>
      <c r="K1650" s="32">
        <v>0.35</v>
      </c>
      <c r="L1650" s="32">
        <v>1.75</v>
      </c>
      <c r="M1650" s="32" t="s">
        <v>18</v>
      </c>
      <c r="N1650" s="32" t="s">
        <v>18</v>
      </c>
      <c r="O1650" s="32">
        <v>6401531</v>
      </c>
      <c r="P1650" s="38">
        <f>IF($H1650="",VLOOKUP($C1650,IMPUTATION_CARBURANT[],2,0),VLOOKUP($H1650,IMPUTATION_CARBURANT[],2,0))</f>
        <v>2</v>
      </c>
      <c r="Q1650" s="38">
        <f>IF(AND($P1650=123401,$M1650="VP"),124013,$P$2:$P$4524)</f>
        <v>2</v>
      </c>
      <c r="R1650" s="38" t="str">
        <f t="shared" si="251"/>
        <v>TEST</v>
      </c>
      <c r="S1650" s="38">
        <f>ABS($B1650)</f>
        <v>2.1</v>
      </c>
      <c r="T1650" s="38">
        <f>ABS($I1650)</f>
        <v>1.75</v>
      </c>
      <c r="U1650" s="38">
        <f>ABS($K1650)</f>
        <v>0.35</v>
      </c>
      <c r="V1650" s="34">
        <f t="shared" si="254"/>
        <v>1.75</v>
      </c>
      <c r="W1650" s="35">
        <f t="shared" si="255"/>
        <v>0</v>
      </c>
      <c r="X1650" s="34" t="str">
        <f t="shared" si="256"/>
        <v/>
      </c>
      <c r="Y1650" s="35" t="str">
        <f t="shared" si="257"/>
        <v/>
      </c>
      <c r="Z1650" s="38" t="str">
        <f t="shared" si="252"/>
        <v>V8</v>
      </c>
      <c r="AA1650" s="38" t="str">
        <f t="shared" si="260"/>
        <v>V9</v>
      </c>
      <c r="AB1650" s="38" t="str">
        <f t="shared" si="253"/>
        <v>V10</v>
      </c>
      <c r="AC1650" s="38" t="str">
        <f>IF($AF1650=20,"",IF($V1650=0,"",IF($H1650="Adblue Bidon","",IF($H1650="GNC (KG)","",IF($H1650="Frais de service EV","",IF($Q1650=1,$G$2:$G$4524,""))))))</f>
        <v/>
      </c>
      <c r="AD1650" s="33" t="str">
        <f t="shared" si="258"/>
        <v/>
      </c>
      <c r="AE1650" s="36" t="str">
        <f t="shared" si="259"/>
        <v/>
      </c>
      <c r="AF1650" s="37" t="str">
        <f>IFERROR(VLOOKUP($F$2,IMPUTATION!F:G,2,0),"")</f>
        <v/>
      </c>
    </row>
    <row r="1651" spans="1:32">
      <c r="A1651" s="31">
        <v>44408</v>
      </c>
      <c r="B1651" s="32">
        <v>2.1</v>
      </c>
      <c r="C1651" s="32" t="s">
        <v>369</v>
      </c>
      <c r="D1651" s="32" t="s">
        <v>371</v>
      </c>
      <c r="E1651" s="32" t="s">
        <v>236</v>
      </c>
      <c r="F1651" s="32" t="s">
        <v>1171</v>
      </c>
      <c r="G1651" s="32">
        <v>1</v>
      </c>
      <c r="H1651" s="32" t="s">
        <v>385</v>
      </c>
      <c r="I1651" s="32">
        <v>1.75</v>
      </c>
      <c r="J1651" s="32">
        <v>100</v>
      </c>
      <c r="K1651" s="32">
        <v>0.35</v>
      </c>
      <c r="L1651" s="32">
        <v>1.75</v>
      </c>
      <c r="M1651" s="32" t="s">
        <v>18</v>
      </c>
      <c r="N1651" s="32" t="s">
        <v>18</v>
      </c>
      <c r="O1651" s="32">
        <v>6401459</v>
      </c>
      <c r="P1651" s="38">
        <f>IF($H1651="",VLOOKUP($C1651,IMPUTATION_CARBURANT[],2,0),VLOOKUP($H1651,IMPUTATION_CARBURANT[],2,0))</f>
        <v>2</v>
      </c>
      <c r="Q1651" s="38">
        <f>IF(AND($P1651=123401,$M1651="VP"),124013,$P$2:$P$4524)</f>
        <v>2</v>
      </c>
      <c r="R1651" s="38" t="str">
        <f t="shared" si="251"/>
        <v>TEST</v>
      </c>
      <c r="S1651" s="38">
        <f>ABS($B1651)</f>
        <v>2.1</v>
      </c>
      <c r="T1651" s="38">
        <f>ABS($I1651)</f>
        <v>1.75</v>
      </c>
      <c r="U1651" s="38">
        <f>ABS($K1651)</f>
        <v>0.35</v>
      </c>
      <c r="V1651" s="34">
        <f t="shared" si="254"/>
        <v>1.75</v>
      </c>
      <c r="W1651" s="35">
        <f t="shared" si="255"/>
        <v>0</v>
      </c>
      <c r="X1651" s="34" t="str">
        <f t="shared" si="256"/>
        <v/>
      </c>
      <c r="Y1651" s="35" t="str">
        <f t="shared" si="257"/>
        <v/>
      </c>
      <c r="Z1651" s="38" t="str">
        <f t="shared" si="252"/>
        <v>V8</v>
      </c>
      <c r="AA1651" s="38" t="str">
        <f t="shared" si="260"/>
        <v>V9</v>
      </c>
      <c r="AB1651" s="38" t="str">
        <f t="shared" si="253"/>
        <v>V10</v>
      </c>
      <c r="AC1651" s="38" t="str">
        <f>IF($AF1651=20,"",IF($V1651=0,"",IF($H1651="Adblue Bidon","",IF($H1651="GNC (KG)","",IF($H1651="Frais de service EV","",IF($Q1651=1,$G$2:$G$4524,""))))))</f>
        <v/>
      </c>
      <c r="AD1651" s="33" t="str">
        <f t="shared" si="258"/>
        <v/>
      </c>
      <c r="AE1651" s="36" t="str">
        <f t="shared" si="259"/>
        <v/>
      </c>
      <c r="AF1651" s="37" t="str">
        <f>IFERROR(VLOOKUP($F$2,IMPUTATION!F:G,2,0),"")</f>
        <v/>
      </c>
    </row>
    <row r="1652" spans="1:32">
      <c r="A1652" s="31">
        <v>44408</v>
      </c>
      <c r="B1652" s="32">
        <v>21.1</v>
      </c>
      <c r="C1652" s="32" t="s">
        <v>17</v>
      </c>
      <c r="D1652" s="32" t="s">
        <v>371</v>
      </c>
      <c r="E1652" s="32" t="s">
        <v>244</v>
      </c>
      <c r="F1652" s="32" t="s">
        <v>1618</v>
      </c>
      <c r="G1652" s="32">
        <v>1</v>
      </c>
      <c r="H1652" s="32" t="s">
        <v>17</v>
      </c>
      <c r="I1652" s="32">
        <v>17.579999999999998</v>
      </c>
      <c r="J1652" s="32">
        <v>100</v>
      </c>
      <c r="K1652" s="32">
        <v>3.52</v>
      </c>
      <c r="L1652" s="32">
        <v>17.579999999999998</v>
      </c>
      <c r="M1652" s="32" t="s">
        <v>18</v>
      </c>
      <c r="N1652" s="32" t="s">
        <v>18</v>
      </c>
      <c r="O1652" s="32">
        <v>6400748</v>
      </c>
      <c r="P1652" s="38">
        <f>IF($H1652="",VLOOKUP($C1652,IMPUTATION_CARBURANT[],2,0),VLOOKUP($H1652,IMPUTATION_CARBURANT[],2,0))</f>
        <v>2</v>
      </c>
      <c r="Q1652" s="38">
        <f>IF(AND($P1652=123401,$M1652="VP"),124013,$P$2:$P$4524)</f>
        <v>2</v>
      </c>
      <c r="R1652" s="38" t="str">
        <f t="shared" si="251"/>
        <v>TEST</v>
      </c>
      <c r="S1652" s="38">
        <f>ABS($B1652)</f>
        <v>21.1</v>
      </c>
      <c r="T1652" s="38">
        <f>ABS($I1652)</f>
        <v>17.579999999999998</v>
      </c>
      <c r="U1652" s="38">
        <f>ABS($K1652)</f>
        <v>3.52</v>
      </c>
      <c r="V1652" s="34">
        <f t="shared" si="254"/>
        <v>17.579999999999998</v>
      </c>
      <c r="W1652" s="35">
        <f t="shared" si="255"/>
        <v>0</v>
      </c>
      <c r="X1652" s="34" t="str">
        <f t="shared" si="256"/>
        <v/>
      </c>
      <c r="Y1652" s="35" t="str">
        <f t="shared" si="257"/>
        <v/>
      </c>
      <c r="Z1652" s="38" t="str">
        <f t="shared" si="252"/>
        <v>V8</v>
      </c>
      <c r="AA1652" s="38" t="str">
        <f t="shared" si="260"/>
        <v>V9</v>
      </c>
      <c r="AB1652" s="38" t="str">
        <f t="shared" si="253"/>
        <v>V10</v>
      </c>
      <c r="AC1652" s="38" t="str">
        <f>IF($AF1652=20,"",IF($V1652=0,"",IF($H1652="Adblue Bidon","",IF($H1652="GNC (KG)","",IF($H1652="Frais de service EV","",IF($Q1652=1,$G$2:$G$4524,""))))))</f>
        <v/>
      </c>
      <c r="AD1652" s="33" t="str">
        <f t="shared" si="258"/>
        <v/>
      </c>
      <c r="AE1652" s="36" t="str">
        <f t="shared" si="259"/>
        <v/>
      </c>
      <c r="AF1652" s="37" t="str">
        <f>IFERROR(VLOOKUP($F$2,IMPUTATION!F:G,2,0),"")</f>
        <v/>
      </c>
    </row>
    <row r="1653" spans="1:32">
      <c r="A1653" s="31">
        <v>44408</v>
      </c>
      <c r="B1653" s="32">
        <v>26.75</v>
      </c>
      <c r="C1653" s="32" t="s">
        <v>17</v>
      </c>
      <c r="D1653" s="32" t="s">
        <v>371</v>
      </c>
      <c r="E1653" s="32" t="s">
        <v>283</v>
      </c>
      <c r="F1653" s="32" t="s">
        <v>1134</v>
      </c>
      <c r="G1653" s="32">
        <v>1</v>
      </c>
      <c r="H1653" s="32" t="s">
        <v>17</v>
      </c>
      <c r="I1653" s="32">
        <v>22.29</v>
      </c>
      <c r="J1653" s="32">
        <v>100</v>
      </c>
      <c r="K1653" s="32">
        <v>4.46</v>
      </c>
      <c r="L1653" s="32">
        <v>22.29</v>
      </c>
      <c r="M1653" s="32" t="s">
        <v>18</v>
      </c>
      <c r="N1653" s="32" t="s">
        <v>18</v>
      </c>
      <c r="O1653" s="32">
        <v>6401228</v>
      </c>
      <c r="P1653" s="38">
        <f>IF($H1653="",VLOOKUP($C1653,IMPUTATION_CARBURANT[],2,0),VLOOKUP($H1653,IMPUTATION_CARBURANT[],2,0))</f>
        <v>2</v>
      </c>
      <c r="Q1653" s="38">
        <f>IF(AND($P1653=123401,$M1653="VP"),124013,$P$2:$P$4524)</f>
        <v>2</v>
      </c>
      <c r="R1653" s="38" t="str">
        <f t="shared" si="251"/>
        <v>TEST</v>
      </c>
      <c r="S1653" s="38">
        <f>ABS($B1653)</f>
        <v>26.75</v>
      </c>
      <c r="T1653" s="38">
        <f>ABS($I1653)</f>
        <v>22.29</v>
      </c>
      <c r="U1653" s="38">
        <f>ABS($K1653)</f>
        <v>4.46</v>
      </c>
      <c r="V1653" s="34">
        <f t="shared" si="254"/>
        <v>22.29</v>
      </c>
      <c r="W1653" s="35">
        <f t="shared" si="255"/>
        <v>0</v>
      </c>
      <c r="X1653" s="34" t="str">
        <f t="shared" si="256"/>
        <v/>
      </c>
      <c r="Y1653" s="35" t="str">
        <f t="shared" si="257"/>
        <v/>
      </c>
      <c r="Z1653" s="38" t="str">
        <f t="shared" si="252"/>
        <v>V8</v>
      </c>
      <c r="AA1653" s="38" t="str">
        <f t="shared" si="260"/>
        <v>V9</v>
      </c>
      <c r="AB1653" s="38" t="str">
        <f t="shared" si="253"/>
        <v>V10</v>
      </c>
      <c r="AC1653" s="38" t="str">
        <f>IF($AF1653=20,"",IF($V1653=0,"",IF($H1653="Adblue Bidon","",IF($H1653="GNC (KG)","",IF($H1653="Frais de service EV","",IF($Q1653=1,$G$2:$G$4524,""))))))</f>
        <v/>
      </c>
      <c r="AD1653" s="33" t="str">
        <f t="shared" si="258"/>
        <v/>
      </c>
      <c r="AE1653" s="36" t="str">
        <f t="shared" si="259"/>
        <v/>
      </c>
      <c r="AF1653" s="37" t="str">
        <f>IFERROR(VLOOKUP($F$2,IMPUTATION!F:G,2,0),"")</f>
        <v/>
      </c>
    </row>
    <row r="1654" spans="1:32">
      <c r="A1654" s="31">
        <v>44408</v>
      </c>
      <c r="B1654" s="32">
        <v>10</v>
      </c>
      <c r="C1654" s="32" t="s">
        <v>369</v>
      </c>
      <c r="D1654" s="32" t="s">
        <v>371</v>
      </c>
      <c r="E1654" s="32" t="s">
        <v>108</v>
      </c>
      <c r="F1654" s="32" t="s">
        <v>1619</v>
      </c>
      <c r="G1654" s="32">
        <v>1</v>
      </c>
      <c r="H1654" s="32" t="s">
        <v>385</v>
      </c>
      <c r="I1654" s="32">
        <v>8.33</v>
      </c>
      <c r="J1654" s="32">
        <v>100</v>
      </c>
      <c r="K1654" s="32">
        <v>1.67</v>
      </c>
      <c r="L1654" s="32">
        <v>8.33</v>
      </c>
      <c r="M1654" s="32" t="s">
        <v>392</v>
      </c>
      <c r="N1654" s="32" t="s">
        <v>396</v>
      </c>
      <c r="O1654" s="32">
        <v>6177061</v>
      </c>
      <c r="P1654" s="38">
        <f>IF($H1654="",VLOOKUP($C1654,IMPUTATION_CARBURANT[],2,0),VLOOKUP($H1654,IMPUTATION_CARBURANT[],2,0))</f>
        <v>2</v>
      </c>
      <c r="Q1654" s="38">
        <f>IF(AND($P1654=123401,$M1654="VP"),124013,$P$2:$P$4524)</f>
        <v>2</v>
      </c>
      <c r="R1654" s="38" t="str">
        <f t="shared" si="251"/>
        <v>TEST</v>
      </c>
      <c r="S1654" s="38">
        <f>ABS($B1654)</f>
        <v>10</v>
      </c>
      <c r="T1654" s="38">
        <f>ABS($I1654)</f>
        <v>8.33</v>
      </c>
      <c r="U1654" s="38">
        <f>ABS($K1654)</f>
        <v>1.67</v>
      </c>
      <c r="V1654" s="34">
        <f t="shared" si="254"/>
        <v>8.33</v>
      </c>
      <c r="W1654" s="35">
        <f t="shared" si="255"/>
        <v>0</v>
      </c>
      <c r="X1654" s="34" t="str">
        <f t="shared" si="256"/>
        <v/>
      </c>
      <c r="Y1654" s="35" t="str">
        <f t="shared" si="257"/>
        <v/>
      </c>
      <c r="Z1654" s="38" t="str">
        <f t="shared" si="252"/>
        <v>V8</v>
      </c>
      <c r="AA1654" s="38" t="str">
        <f t="shared" si="260"/>
        <v>V9</v>
      </c>
      <c r="AB1654" s="38" t="str">
        <f t="shared" si="253"/>
        <v>V10</v>
      </c>
      <c r="AC1654" s="38" t="str">
        <f>IF($AF1654=20,"",IF($V1654=0,"",IF($H1654="Adblue Bidon","",IF($H1654="GNC (KG)","",IF($H1654="Frais de service EV","",IF($Q1654=1,$G$2:$G$4524,""))))))</f>
        <v/>
      </c>
      <c r="AD1654" s="33" t="str">
        <f t="shared" si="258"/>
        <v/>
      </c>
      <c r="AE1654" s="36" t="str">
        <f t="shared" si="259"/>
        <v/>
      </c>
      <c r="AF1654" s="37" t="str">
        <f>IFERROR(VLOOKUP($F$2,IMPUTATION!F:G,2,0),"")</f>
        <v/>
      </c>
    </row>
    <row r="1655" spans="1:32">
      <c r="A1655" s="31">
        <v>44408</v>
      </c>
      <c r="B1655" s="32">
        <v>10.7</v>
      </c>
      <c r="C1655" s="32" t="s">
        <v>369</v>
      </c>
      <c r="D1655" s="32" t="s">
        <v>371</v>
      </c>
      <c r="E1655" s="32" t="s">
        <v>235</v>
      </c>
      <c r="F1655" s="32" t="s">
        <v>1263</v>
      </c>
      <c r="G1655" s="32">
        <v>1</v>
      </c>
      <c r="H1655" s="32" t="s">
        <v>385</v>
      </c>
      <c r="I1655" s="32">
        <v>8.92</v>
      </c>
      <c r="J1655" s="32">
        <v>100</v>
      </c>
      <c r="K1655" s="32">
        <v>1.78</v>
      </c>
      <c r="L1655" s="32">
        <v>8.92</v>
      </c>
      <c r="M1655" s="32" t="s">
        <v>18</v>
      </c>
      <c r="N1655" s="32" t="s">
        <v>18</v>
      </c>
      <c r="O1655" s="32">
        <v>6400319</v>
      </c>
      <c r="P1655" s="38">
        <f>IF($H1655="",VLOOKUP($C1655,IMPUTATION_CARBURANT[],2,0),VLOOKUP($H1655,IMPUTATION_CARBURANT[],2,0))</f>
        <v>2</v>
      </c>
      <c r="Q1655" s="38">
        <f>IF(AND($P1655=123401,$M1655="VP"),124013,$P$2:$P$4524)</f>
        <v>2</v>
      </c>
      <c r="R1655" s="38" t="str">
        <f t="shared" si="251"/>
        <v>TEST</v>
      </c>
      <c r="S1655" s="38">
        <f>ABS($B1655)</f>
        <v>10.7</v>
      </c>
      <c r="T1655" s="38">
        <f>ABS($I1655)</f>
        <v>8.92</v>
      </c>
      <c r="U1655" s="38">
        <f>ABS($K1655)</f>
        <v>1.78</v>
      </c>
      <c r="V1655" s="34">
        <f t="shared" si="254"/>
        <v>8.92</v>
      </c>
      <c r="W1655" s="35">
        <f t="shared" si="255"/>
        <v>0</v>
      </c>
      <c r="X1655" s="34" t="str">
        <f t="shared" si="256"/>
        <v/>
      </c>
      <c r="Y1655" s="35" t="str">
        <f t="shared" si="257"/>
        <v/>
      </c>
      <c r="Z1655" s="38" t="str">
        <f t="shared" si="252"/>
        <v>V8</v>
      </c>
      <c r="AA1655" s="38" t="str">
        <f t="shared" si="260"/>
        <v>V9</v>
      </c>
      <c r="AB1655" s="38" t="str">
        <f t="shared" si="253"/>
        <v>V10</v>
      </c>
      <c r="AC1655" s="38" t="str">
        <f>IF($AF1655=20,"",IF($V1655=0,"",IF($H1655="Adblue Bidon","",IF($H1655="GNC (KG)","",IF($H1655="Frais de service EV","",IF($Q1655=1,$G$2:$G$4524,""))))))</f>
        <v/>
      </c>
      <c r="AD1655" s="33" t="str">
        <f t="shared" si="258"/>
        <v/>
      </c>
      <c r="AE1655" s="36" t="str">
        <f t="shared" si="259"/>
        <v/>
      </c>
      <c r="AF1655" s="37" t="str">
        <f>IFERROR(VLOOKUP($F$2,IMPUTATION!F:G,2,0),"")</f>
        <v/>
      </c>
    </row>
    <row r="1656" spans="1:32">
      <c r="A1656" s="31">
        <v>44408</v>
      </c>
      <c r="B1656" s="32">
        <v>29.9</v>
      </c>
      <c r="C1656" s="32" t="s">
        <v>17</v>
      </c>
      <c r="D1656" s="32" t="s">
        <v>371</v>
      </c>
      <c r="E1656" s="32" t="s">
        <v>281</v>
      </c>
      <c r="F1656" s="32" t="s">
        <v>1225</v>
      </c>
      <c r="G1656" s="32">
        <v>1</v>
      </c>
      <c r="H1656" s="32" t="s">
        <v>17</v>
      </c>
      <c r="I1656" s="32">
        <v>24.92</v>
      </c>
      <c r="J1656" s="32">
        <v>100</v>
      </c>
      <c r="K1656" s="32">
        <v>4.9800000000000004</v>
      </c>
      <c r="L1656" s="32">
        <v>24.92</v>
      </c>
      <c r="M1656" s="32" t="s">
        <v>18</v>
      </c>
      <c r="N1656" s="32" t="s">
        <v>18</v>
      </c>
      <c r="O1656" s="32">
        <v>6401927</v>
      </c>
      <c r="P1656" s="38">
        <f>IF($H1656="",VLOOKUP($C1656,IMPUTATION_CARBURANT[],2,0),VLOOKUP($H1656,IMPUTATION_CARBURANT[],2,0))</f>
        <v>2</v>
      </c>
      <c r="Q1656" s="38">
        <f>IF(AND($P1656=123401,$M1656="VP"),124013,$P$2:$P$4524)</f>
        <v>2</v>
      </c>
      <c r="R1656" s="38" t="str">
        <f t="shared" si="251"/>
        <v>TEST</v>
      </c>
      <c r="S1656" s="38">
        <f>ABS($B1656)</f>
        <v>29.9</v>
      </c>
      <c r="T1656" s="38">
        <f>ABS($I1656)</f>
        <v>24.92</v>
      </c>
      <c r="U1656" s="38">
        <f>ABS($K1656)</f>
        <v>4.9800000000000004</v>
      </c>
      <c r="V1656" s="34">
        <f t="shared" si="254"/>
        <v>24.92</v>
      </c>
      <c r="W1656" s="35">
        <f t="shared" si="255"/>
        <v>0</v>
      </c>
      <c r="X1656" s="34" t="str">
        <f t="shared" si="256"/>
        <v/>
      </c>
      <c r="Y1656" s="35" t="str">
        <f t="shared" si="257"/>
        <v/>
      </c>
      <c r="Z1656" s="38" t="str">
        <f t="shared" si="252"/>
        <v>V8</v>
      </c>
      <c r="AA1656" s="38" t="str">
        <f t="shared" si="260"/>
        <v>V9</v>
      </c>
      <c r="AB1656" s="38" t="str">
        <f t="shared" si="253"/>
        <v>V10</v>
      </c>
      <c r="AC1656" s="38" t="str">
        <f>IF($AF1656=20,"",IF($V1656=0,"",IF($H1656="Adblue Bidon","",IF($H1656="GNC (KG)","",IF($H1656="Frais de service EV","",IF($Q1656=1,$G$2:$G$4524,""))))))</f>
        <v/>
      </c>
      <c r="AD1656" s="33" t="str">
        <f t="shared" si="258"/>
        <v/>
      </c>
      <c r="AE1656" s="36" t="str">
        <f t="shared" si="259"/>
        <v/>
      </c>
      <c r="AF1656" s="37" t="str">
        <f>IFERROR(VLOOKUP($F$2,IMPUTATION!F:G,2,0),"")</f>
        <v/>
      </c>
    </row>
    <row r="1657" spans="1:32">
      <c r="A1657" s="31">
        <v>44408</v>
      </c>
      <c r="B1657" s="32">
        <v>5.6</v>
      </c>
      <c r="C1657" s="32" t="s">
        <v>369</v>
      </c>
      <c r="D1657" s="32" t="s">
        <v>371</v>
      </c>
      <c r="E1657" s="32" t="s">
        <v>337</v>
      </c>
      <c r="F1657" s="32" t="s">
        <v>857</v>
      </c>
      <c r="G1657" s="32">
        <v>1</v>
      </c>
      <c r="H1657" s="32" t="s">
        <v>385</v>
      </c>
      <c r="I1657" s="32">
        <v>4.67</v>
      </c>
      <c r="J1657" s="32">
        <v>100</v>
      </c>
      <c r="K1657" s="32">
        <v>0.93</v>
      </c>
      <c r="L1657" s="32">
        <v>4.67</v>
      </c>
      <c r="M1657" s="32" t="s">
        <v>18</v>
      </c>
      <c r="N1657" s="32" t="s">
        <v>18</v>
      </c>
      <c r="O1657" s="32">
        <v>6401552</v>
      </c>
      <c r="P1657" s="38">
        <f>IF($H1657="",VLOOKUP($C1657,IMPUTATION_CARBURANT[],2,0),VLOOKUP($H1657,IMPUTATION_CARBURANT[],2,0))</f>
        <v>2</v>
      </c>
      <c r="Q1657" s="38">
        <f>IF(AND($P1657=123401,$M1657="VP"),124013,$P$2:$P$4524)</f>
        <v>2</v>
      </c>
      <c r="R1657" s="38" t="str">
        <f t="shared" si="251"/>
        <v>TEST</v>
      </c>
      <c r="S1657" s="38">
        <f>ABS($B1657)</f>
        <v>5.6</v>
      </c>
      <c r="T1657" s="38">
        <f>ABS($I1657)</f>
        <v>4.67</v>
      </c>
      <c r="U1657" s="38">
        <f>ABS($K1657)</f>
        <v>0.93</v>
      </c>
      <c r="V1657" s="34">
        <f t="shared" si="254"/>
        <v>4.67</v>
      </c>
      <c r="W1657" s="35">
        <f t="shared" si="255"/>
        <v>0</v>
      </c>
      <c r="X1657" s="34" t="str">
        <f t="shared" si="256"/>
        <v/>
      </c>
      <c r="Y1657" s="35" t="str">
        <f t="shared" si="257"/>
        <v/>
      </c>
      <c r="Z1657" s="38" t="str">
        <f t="shared" si="252"/>
        <v>V8</v>
      </c>
      <c r="AA1657" s="38" t="str">
        <f t="shared" si="260"/>
        <v>V9</v>
      </c>
      <c r="AB1657" s="38" t="str">
        <f t="shared" si="253"/>
        <v>V10</v>
      </c>
      <c r="AC1657" s="38" t="str">
        <f>IF($AF1657=20,"",IF($V1657=0,"",IF($H1657="Adblue Bidon","",IF($H1657="GNC (KG)","",IF($H1657="Frais de service EV","",IF($Q1657=1,$G$2:$G$4524,""))))))</f>
        <v/>
      </c>
      <c r="AD1657" s="33" t="str">
        <f t="shared" si="258"/>
        <v/>
      </c>
      <c r="AE1657" s="36" t="str">
        <f t="shared" si="259"/>
        <v/>
      </c>
      <c r="AF1657" s="37" t="str">
        <f>IFERROR(VLOOKUP($F$2,IMPUTATION!F:G,2,0),"")</f>
        <v/>
      </c>
    </row>
    <row r="1658" spans="1:32">
      <c r="A1658" s="31">
        <v>44408</v>
      </c>
      <c r="B1658" s="32">
        <v>0.9</v>
      </c>
      <c r="C1658" s="32" t="s">
        <v>17</v>
      </c>
      <c r="D1658" s="32" t="s">
        <v>371</v>
      </c>
      <c r="E1658" s="32" t="s">
        <v>167</v>
      </c>
      <c r="F1658" s="32" t="s">
        <v>1620</v>
      </c>
      <c r="G1658" s="32">
        <v>1</v>
      </c>
      <c r="H1658" s="32" t="s">
        <v>17</v>
      </c>
      <c r="I1658" s="32">
        <v>0.75</v>
      </c>
      <c r="J1658" s="32">
        <v>100</v>
      </c>
      <c r="K1658" s="32">
        <v>0.15</v>
      </c>
      <c r="L1658" s="32">
        <v>0.75</v>
      </c>
      <c r="M1658" s="32" t="s">
        <v>18</v>
      </c>
      <c r="N1658" s="32" t="s">
        <v>18</v>
      </c>
      <c r="O1658" s="32">
        <v>6637991</v>
      </c>
      <c r="P1658" s="38">
        <f>IF($H1658="",VLOOKUP($C1658,IMPUTATION_CARBURANT[],2,0),VLOOKUP($H1658,IMPUTATION_CARBURANT[],2,0))</f>
        <v>2</v>
      </c>
      <c r="Q1658" s="38">
        <f>IF(AND($P1658=123401,$M1658="VP"),124013,$P$2:$P$4524)</f>
        <v>2</v>
      </c>
      <c r="R1658" s="38" t="str">
        <f t="shared" si="251"/>
        <v>TEST</v>
      </c>
      <c r="S1658" s="38">
        <f>ABS($B1658)</f>
        <v>0.9</v>
      </c>
      <c r="T1658" s="38">
        <f>ABS($I1658)</f>
        <v>0.75</v>
      </c>
      <c r="U1658" s="38">
        <f>ABS($K1658)</f>
        <v>0.15</v>
      </c>
      <c r="V1658" s="34">
        <f t="shared" si="254"/>
        <v>0.75</v>
      </c>
      <c r="W1658" s="35">
        <f t="shared" si="255"/>
        <v>0</v>
      </c>
      <c r="X1658" s="34" t="str">
        <f t="shared" si="256"/>
        <v/>
      </c>
      <c r="Y1658" s="35" t="str">
        <f t="shared" si="257"/>
        <v/>
      </c>
      <c r="Z1658" s="38" t="str">
        <f t="shared" si="252"/>
        <v>V8</v>
      </c>
      <c r="AA1658" s="38" t="str">
        <f t="shared" si="260"/>
        <v>V9</v>
      </c>
      <c r="AB1658" s="38" t="str">
        <f t="shared" si="253"/>
        <v>V10</v>
      </c>
      <c r="AC1658" s="38" t="str">
        <f>IF($AF1658=20,"",IF($V1658=0,"",IF($H1658="Adblue Bidon","",IF($H1658="GNC (KG)","",IF($H1658="Frais de service EV","",IF($Q1658=1,$G$2:$G$4524,""))))))</f>
        <v/>
      </c>
      <c r="AD1658" s="33" t="str">
        <f t="shared" si="258"/>
        <v/>
      </c>
      <c r="AE1658" s="36" t="str">
        <f t="shared" si="259"/>
        <v/>
      </c>
      <c r="AF1658" s="37" t="str">
        <f>IFERROR(VLOOKUP($F$2,IMPUTATION!F:G,2,0),"")</f>
        <v/>
      </c>
    </row>
    <row r="1659" spans="1:32">
      <c r="A1659" s="31">
        <v>44408</v>
      </c>
      <c r="B1659" s="32">
        <v>6.65</v>
      </c>
      <c r="C1659" s="32" t="s">
        <v>17</v>
      </c>
      <c r="D1659" s="32" t="s">
        <v>371</v>
      </c>
      <c r="E1659" s="32" t="s">
        <v>270</v>
      </c>
      <c r="F1659" s="32" t="s">
        <v>1621</v>
      </c>
      <c r="G1659" s="32">
        <v>1</v>
      </c>
      <c r="H1659" s="32" t="s">
        <v>17</v>
      </c>
      <c r="I1659" s="32">
        <v>5.54</v>
      </c>
      <c r="J1659" s="32">
        <v>100</v>
      </c>
      <c r="K1659" s="32">
        <v>1.1100000000000001</v>
      </c>
      <c r="L1659" s="32">
        <v>5.54</v>
      </c>
      <c r="M1659" s="32" t="s">
        <v>18</v>
      </c>
      <c r="N1659" s="32" t="s">
        <v>18</v>
      </c>
      <c r="O1659" s="32">
        <v>6402029</v>
      </c>
      <c r="P1659" s="38">
        <f>IF($H1659="",VLOOKUP($C1659,IMPUTATION_CARBURANT[],2,0),VLOOKUP($H1659,IMPUTATION_CARBURANT[],2,0))</f>
        <v>2</v>
      </c>
      <c r="Q1659" s="38">
        <f>IF(AND($P1659=123401,$M1659="VP"),124013,$P$2:$P$4524)</f>
        <v>2</v>
      </c>
      <c r="R1659" s="38" t="str">
        <f t="shared" si="251"/>
        <v>TEST</v>
      </c>
      <c r="S1659" s="38">
        <f>ABS($B1659)</f>
        <v>6.65</v>
      </c>
      <c r="T1659" s="38">
        <f>ABS($I1659)</f>
        <v>5.54</v>
      </c>
      <c r="U1659" s="38">
        <f>ABS($K1659)</f>
        <v>1.1100000000000001</v>
      </c>
      <c r="V1659" s="34">
        <f t="shared" si="254"/>
        <v>5.54</v>
      </c>
      <c r="W1659" s="35">
        <f t="shared" si="255"/>
        <v>0</v>
      </c>
      <c r="X1659" s="34" t="str">
        <f t="shared" si="256"/>
        <v/>
      </c>
      <c r="Y1659" s="35" t="str">
        <f t="shared" si="257"/>
        <v/>
      </c>
      <c r="Z1659" s="38" t="str">
        <f t="shared" si="252"/>
        <v>V8</v>
      </c>
      <c r="AA1659" s="38" t="str">
        <f t="shared" si="260"/>
        <v>V9</v>
      </c>
      <c r="AB1659" s="38" t="str">
        <f t="shared" si="253"/>
        <v>V10</v>
      </c>
      <c r="AC1659" s="38" t="str">
        <f>IF($AF1659=20,"",IF($V1659=0,"",IF($H1659="Adblue Bidon","",IF($H1659="GNC (KG)","",IF($H1659="Frais de service EV","",IF($Q1659=1,$G$2:$G$4524,""))))))</f>
        <v/>
      </c>
      <c r="AD1659" s="33" t="str">
        <f t="shared" si="258"/>
        <v/>
      </c>
      <c r="AE1659" s="36" t="str">
        <f t="shared" si="259"/>
        <v/>
      </c>
      <c r="AF1659" s="37" t="str">
        <f>IFERROR(VLOOKUP($F$2,IMPUTATION!F:G,2,0),"")</f>
        <v/>
      </c>
    </row>
    <row r="1660" spans="1:32">
      <c r="A1660" s="31">
        <v>44408</v>
      </c>
      <c r="B1660" s="32">
        <v>5.2</v>
      </c>
      <c r="C1660" s="32" t="s">
        <v>369</v>
      </c>
      <c r="D1660" s="32" t="s">
        <v>371</v>
      </c>
      <c r="E1660" s="32" t="s">
        <v>30</v>
      </c>
      <c r="F1660" s="32" t="s">
        <v>1136</v>
      </c>
      <c r="G1660" s="32">
        <v>1</v>
      </c>
      <c r="H1660" s="32" t="s">
        <v>385</v>
      </c>
      <c r="I1660" s="32">
        <v>4.33</v>
      </c>
      <c r="J1660" s="32">
        <v>100</v>
      </c>
      <c r="K1660" s="32">
        <v>0.87</v>
      </c>
      <c r="L1660" s="32">
        <v>4.33</v>
      </c>
      <c r="M1660" s="32" t="s">
        <v>18</v>
      </c>
      <c r="N1660" s="32" t="s">
        <v>18</v>
      </c>
      <c r="O1660" s="32">
        <v>6401096</v>
      </c>
      <c r="P1660" s="38">
        <f>IF($H1660="",VLOOKUP($C1660,IMPUTATION_CARBURANT[],2,0),VLOOKUP($H1660,IMPUTATION_CARBURANT[],2,0))</f>
        <v>2</v>
      </c>
      <c r="Q1660" s="38">
        <f>IF(AND($P1660=123401,$M1660="VP"),124013,$P$2:$P$4524)</f>
        <v>2</v>
      </c>
      <c r="R1660" s="38" t="str">
        <f t="shared" si="251"/>
        <v>TEST</v>
      </c>
      <c r="S1660" s="38">
        <f>ABS($B1660)</f>
        <v>5.2</v>
      </c>
      <c r="T1660" s="38">
        <f>ABS($I1660)</f>
        <v>4.33</v>
      </c>
      <c r="U1660" s="38">
        <f>ABS($K1660)</f>
        <v>0.87</v>
      </c>
      <c r="V1660" s="34">
        <f t="shared" si="254"/>
        <v>4.33</v>
      </c>
      <c r="W1660" s="35">
        <f t="shared" si="255"/>
        <v>0</v>
      </c>
      <c r="X1660" s="34" t="str">
        <f t="shared" si="256"/>
        <v/>
      </c>
      <c r="Y1660" s="35" t="str">
        <f t="shared" si="257"/>
        <v/>
      </c>
      <c r="Z1660" s="38" t="str">
        <f t="shared" si="252"/>
        <v>V8</v>
      </c>
      <c r="AA1660" s="38" t="str">
        <f t="shared" si="260"/>
        <v>V9</v>
      </c>
      <c r="AB1660" s="38" t="str">
        <f t="shared" si="253"/>
        <v>V10</v>
      </c>
      <c r="AC1660" s="38" t="str">
        <f>IF($AF1660=20,"",IF($V1660=0,"",IF($H1660="Adblue Bidon","",IF($H1660="GNC (KG)","",IF($H1660="Frais de service EV","",IF($Q1660=1,$G$2:$G$4524,""))))))</f>
        <v/>
      </c>
      <c r="AD1660" s="33" t="str">
        <f t="shared" si="258"/>
        <v/>
      </c>
      <c r="AE1660" s="36" t="str">
        <f t="shared" si="259"/>
        <v/>
      </c>
      <c r="AF1660" s="37" t="str">
        <f>IFERROR(VLOOKUP($F$2,IMPUTATION!F:G,2,0),"")</f>
        <v/>
      </c>
    </row>
    <row r="1661" spans="1:32">
      <c r="A1661" s="31">
        <v>44408</v>
      </c>
      <c r="B1661" s="32">
        <v>2.7</v>
      </c>
      <c r="C1661" s="32" t="s">
        <v>369</v>
      </c>
      <c r="D1661" s="32" t="s">
        <v>371</v>
      </c>
      <c r="E1661" s="32" t="s">
        <v>178</v>
      </c>
      <c r="F1661" s="32" t="s">
        <v>1622</v>
      </c>
      <c r="G1661" s="32">
        <v>1</v>
      </c>
      <c r="H1661" s="32" t="s">
        <v>385</v>
      </c>
      <c r="I1661" s="32">
        <v>2.25</v>
      </c>
      <c r="J1661" s="32">
        <v>100</v>
      </c>
      <c r="K1661" s="32">
        <v>0.45</v>
      </c>
      <c r="L1661" s="32">
        <v>2.25</v>
      </c>
      <c r="M1661" s="32" t="s">
        <v>18</v>
      </c>
      <c r="N1661" s="32" t="s">
        <v>18</v>
      </c>
      <c r="O1661" s="32">
        <v>6401381</v>
      </c>
      <c r="P1661" s="38">
        <f>IF($H1661="",VLOOKUP($C1661,IMPUTATION_CARBURANT[],2,0),VLOOKUP($H1661,IMPUTATION_CARBURANT[],2,0))</f>
        <v>2</v>
      </c>
      <c r="Q1661" s="38">
        <f>IF(AND($P1661=123401,$M1661="VP"),124013,$P$2:$P$4524)</f>
        <v>2</v>
      </c>
      <c r="R1661" s="38" t="str">
        <f t="shared" si="251"/>
        <v>TEST</v>
      </c>
      <c r="S1661" s="38">
        <f>ABS($B1661)</f>
        <v>2.7</v>
      </c>
      <c r="T1661" s="38">
        <f>ABS($I1661)</f>
        <v>2.25</v>
      </c>
      <c r="U1661" s="38">
        <f>ABS($K1661)</f>
        <v>0.45</v>
      </c>
      <c r="V1661" s="34">
        <f t="shared" si="254"/>
        <v>2.25</v>
      </c>
      <c r="W1661" s="35">
        <f t="shared" si="255"/>
        <v>0</v>
      </c>
      <c r="X1661" s="34" t="str">
        <f t="shared" si="256"/>
        <v/>
      </c>
      <c r="Y1661" s="35" t="str">
        <f t="shared" si="257"/>
        <v/>
      </c>
      <c r="Z1661" s="38" t="str">
        <f t="shared" si="252"/>
        <v>V8</v>
      </c>
      <c r="AA1661" s="38" t="str">
        <f t="shared" si="260"/>
        <v>V9</v>
      </c>
      <c r="AB1661" s="38" t="str">
        <f t="shared" si="253"/>
        <v>V10</v>
      </c>
      <c r="AC1661" s="38" t="str">
        <f>IF($AF1661=20,"",IF($V1661=0,"",IF($H1661="Adblue Bidon","",IF($H1661="GNC (KG)","",IF($H1661="Frais de service EV","",IF($Q1661=1,$G$2:$G$4524,""))))))</f>
        <v/>
      </c>
      <c r="AD1661" s="33" t="str">
        <f t="shared" si="258"/>
        <v/>
      </c>
      <c r="AE1661" s="36" t="str">
        <f t="shared" si="259"/>
        <v/>
      </c>
      <c r="AF1661" s="37" t="str">
        <f>IFERROR(VLOOKUP($F$2,IMPUTATION!F:G,2,0),"")</f>
        <v/>
      </c>
    </row>
    <row r="1662" spans="1:32">
      <c r="A1662" s="31">
        <v>44408</v>
      </c>
      <c r="B1662" s="32">
        <v>0.9</v>
      </c>
      <c r="C1662" s="32" t="s">
        <v>369</v>
      </c>
      <c r="D1662" s="32" t="s">
        <v>371</v>
      </c>
      <c r="E1662" s="32" t="s">
        <v>236</v>
      </c>
      <c r="F1662" s="32" t="s">
        <v>1125</v>
      </c>
      <c r="G1662" s="32">
        <v>1</v>
      </c>
      <c r="H1662" s="32" t="s">
        <v>385</v>
      </c>
      <c r="I1662" s="32">
        <v>0.75</v>
      </c>
      <c r="J1662" s="32">
        <v>100</v>
      </c>
      <c r="K1662" s="32">
        <v>0.15</v>
      </c>
      <c r="L1662" s="32">
        <v>0.75</v>
      </c>
      <c r="M1662" s="32" t="s">
        <v>18</v>
      </c>
      <c r="N1662" s="32" t="s">
        <v>18</v>
      </c>
      <c r="O1662" s="32">
        <v>6402044</v>
      </c>
      <c r="P1662" s="38">
        <f>IF($H1662="",VLOOKUP($C1662,IMPUTATION_CARBURANT[],2,0),VLOOKUP($H1662,IMPUTATION_CARBURANT[],2,0))</f>
        <v>2</v>
      </c>
      <c r="Q1662" s="38">
        <f>IF(AND($P1662=123401,$M1662="VP"),124013,$P$2:$P$4524)</f>
        <v>2</v>
      </c>
      <c r="R1662" s="38" t="str">
        <f t="shared" si="251"/>
        <v>TEST</v>
      </c>
      <c r="S1662" s="38">
        <f>ABS($B1662)</f>
        <v>0.9</v>
      </c>
      <c r="T1662" s="38">
        <f>ABS($I1662)</f>
        <v>0.75</v>
      </c>
      <c r="U1662" s="38">
        <f>ABS($K1662)</f>
        <v>0.15</v>
      </c>
      <c r="V1662" s="34">
        <f t="shared" si="254"/>
        <v>0.75</v>
      </c>
      <c r="W1662" s="35">
        <f t="shared" si="255"/>
        <v>0</v>
      </c>
      <c r="X1662" s="34" t="str">
        <f t="shared" si="256"/>
        <v/>
      </c>
      <c r="Y1662" s="35" t="str">
        <f t="shared" si="257"/>
        <v/>
      </c>
      <c r="Z1662" s="38" t="str">
        <f t="shared" si="252"/>
        <v>V8</v>
      </c>
      <c r="AA1662" s="38" t="str">
        <f t="shared" si="260"/>
        <v>V9</v>
      </c>
      <c r="AB1662" s="38" t="str">
        <f t="shared" si="253"/>
        <v>V10</v>
      </c>
      <c r="AC1662" s="38" t="str">
        <f>IF($AF1662=20,"",IF($V1662=0,"",IF($H1662="Adblue Bidon","",IF($H1662="GNC (KG)","",IF($H1662="Frais de service EV","",IF($Q1662=1,$G$2:$G$4524,""))))))</f>
        <v/>
      </c>
      <c r="AD1662" s="33" t="str">
        <f t="shared" si="258"/>
        <v/>
      </c>
      <c r="AE1662" s="36" t="str">
        <f t="shared" si="259"/>
        <v/>
      </c>
      <c r="AF1662" s="37" t="str">
        <f>IFERROR(VLOOKUP($F$2,IMPUTATION!F:G,2,0),"")</f>
        <v/>
      </c>
    </row>
    <row r="1663" spans="1:32">
      <c r="A1663" s="31">
        <v>44408</v>
      </c>
      <c r="B1663" s="32">
        <v>4.5</v>
      </c>
      <c r="C1663" s="32" t="s">
        <v>369</v>
      </c>
      <c r="D1663" s="32" t="s">
        <v>371</v>
      </c>
      <c r="E1663" s="32" t="s">
        <v>108</v>
      </c>
      <c r="F1663" s="32" t="s">
        <v>957</v>
      </c>
      <c r="G1663" s="32">
        <v>1</v>
      </c>
      <c r="H1663" s="32" t="s">
        <v>385</v>
      </c>
      <c r="I1663" s="32">
        <v>3.75</v>
      </c>
      <c r="J1663" s="32">
        <v>100</v>
      </c>
      <c r="K1663" s="32">
        <v>0.75</v>
      </c>
      <c r="L1663" s="32">
        <v>3.75</v>
      </c>
      <c r="M1663" s="32" t="s">
        <v>392</v>
      </c>
      <c r="N1663" s="32" t="s">
        <v>396</v>
      </c>
      <c r="O1663" s="32">
        <v>6177061</v>
      </c>
      <c r="P1663" s="38">
        <f>IF($H1663="",VLOOKUP($C1663,IMPUTATION_CARBURANT[],2,0),VLOOKUP($H1663,IMPUTATION_CARBURANT[],2,0))</f>
        <v>2</v>
      </c>
      <c r="Q1663" s="38">
        <f>IF(AND($P1663=123401,$M1663="VP"),124013,$P$2:$P$4524)</f>
        <v>2</v>
      </c>
      <c r="R1663" s="38" t="str">
        <f t="shared" si="251"/>
        <v>TEST</v>
      </c>
      <c r="S1663" s="38">
        <f>ABS($B1663)</f>
        <v>4.5</v>
      </c>
      <c r="T1663" s="38">
        <f>ABS($I1663)</f>
        <v>3.75</v>
      </c>
      <c r="U1663" s="38">
        <f>ABS($K1663)</f>
        <v>0.75</v>
      </c>
      <c r="V1663" s="34">
        <f t="shared" si="254"/>
        <v>3.75</v>
      </c>
      <c r="W1663" s="35">
        <f t="shared" si="255"/>
        <v>0</v>
      </c>
      <c r="X1663" s="34" t="str">
        <f t="shared" si="256"/>
        <v/>
      </c>
      <c r="Y1663" s="35" t="str">
        <f t="shared" si="257"/>
        <v/>
      </c>
      <c r="Z1663" s="38" t="str">
        <f t="shared" si="252"/>
        <v>V8</v>
      </c>
      <c r="AA1663" s="38" t="str">
        <f t="shared" si="260"/>
        <v>V9</v>
      </c>
      <c r="AB1663" s="38" t="str">
        <f t="shared" si="253"/>
        <v>V10</v>
      </c>
      <c r="AC1663" s="38" t="str">
        <f>IF($AF1663=20,"",IF($V1663=0,"",IF($H1663="Adblue Bidon","",IF($H1663="GNC (KG)","",IF($H1663="Frais de service EV","",IF($Q1663=1,$G$2:$G$4524,""))))))</f>
        <v/>
      </c>
      <c r="AD1663" s="33" t="str">
        <f t="shared" si="258"/>
        <v/>
      </c>
      <c r="AE1663" s="36" t="str">
        <f t="shared" si="259"/>
        <v/>
      </c>
      <c r="AF1663" s="37" t="str">
        <f>IFERROR(VLOOKUP($F$2,IMPUTATION!F:G,2,0),"")</f>
        <v/>
      </c>
    </row>
    <row r="1664" spans="1:32">
      <c r="A1664" s="31">
        <v>44408</v>
      </c>
      <c r="B1664" s="32">
        <v>3.8</v>
      </c>
      <c r="C1664" s="32" t="s">
        <v>369</v>
      </c>
      <c r="D1664" s="32" t="s">
        <v>371</v>
      </c>
      <c r="E1664" s="32" t="s">
        <v>303</v>
      </c>
      <c r="F1664" s="32" t="s">
        <v>1623</v>
      </c>
      <c r="G1664" s="32">
        <v>1</v>
      </c>
      <c r="H1664" s="32" t="s">
        <v>385</v>
      </c>
      <c r="I1664" s="32">
        <v>3.17</v>
      </c>
      <c r="J1664" s="32">
        <v>100</v>
      </c>
      <c r="K1664" s="32">
        <v>0.63</v>
      </c>
      <c r="L1664" s="32">
        <v>3.17</v>
      </c>
      <c r="M1664" s="32" t="s">
        <v>18</v>
      </c>
      <c r="N1664" s="32" t="s">
        <v>18</v>
      </c>
      <c r="O1664" s="32">
        <v>6400631</v>
      </c>
      <c r="P1664" s="38">
        <f>IF($H1664="",VLOOKUP($C1664,IMPUTATION_CARBURANT[],2,0),VLOOKUP($H1664,IMPUTATION_CARBURANT[],2,0))</f>
        <v>2</v>
      </c>
      <c r="Q1664" s="38">
        <f>IF(AND($P1664=123401,$M1664="VP"),124013,$P$2:$P$4524)</f>
        <v>2</v>
      </c>
      <c r="R1664" s="38" t="str">
        <f t="shared" si="251"/>
        <v>TEST</v>
      </c>
      <c r="S1664" s="38">
        <f>ABS($B1664)</f>
        <v>3.8</v>
      </c>
      <c r="T1664" s="38">
        <f>ABS($I1664)</f>
        <v>3.17</v>
      </c>
      <c r="U1664" s="38">
        <f>ABS($K1664)</f>
        <v>0.63</v>
      </c>
      <c r="V1664" s="34">
        <f t="shared" si="254"/>
        <v>3.17</v>
      </c>
      <c r="W1664" s="35">
        <f t="shared" si="255"/>
        <v>0</v>
      </c>
      <c r="X1664" s="34" t="str">
        <f t="shared" si="256"/>
        <v/>
      </c>
      <c r="Y1664" s="35" t="str">
        <f t="shared" si="257"/>
        <v/>
      </c>
      <c r="Z1664" s="38" t="str">
        <f t="shared" si="252"/>
        <v>V8</v>
      </c>
      <c r="AA1664" s="38" t="str">
        <f t="shared" si="260"/>
        <v>V9</v>
      </c>
      <c r="AB1664" s="38" t="str">
        <f t="shared" si="253"/>
        <v>V10</v>
      </c>
      <c r="AC1664" s="38" t="str">
        <f>IF($AF1664=20,"",IF($V1664=0,"",IF($H1664="Adblue Bidon","",IF($H1664="GNC (KG)","",IF($H1664="Frais de service EV","",IF($Q1664=1,$G$2:$G$4524,""))))))</f>
        <v/>
      </c>
      <c r="AD1664" s="33" t="str">
        <f t="shared" si="258"/>
        <v/>
      </c>
      <c r="AE1664" s="36" t="str">
        <f t="shared" si="259"/>
        <v/>
      </c>
      <c r="AF1664" s="37" t="str">
        <f>IFERROR(VLOOKUP($F$2,IMPUTATION!F:G,2,0),"")</f>
        <v/>
      </c>
    </row>
    <row r="1665" spans="1:32">
      <c r="A1665" s="31">
        <v>44408</v>
      </c>
      <c r="B1665" s="32">
        <v>0.5</v>
      </c>
      <c r="C1665" s="32" t="s">
        <v>369</v>
      </c>
      <c r="D1665" s="32" t="s">
        <v>371</v>
      </c>
      <c r="E1665" s="32" t="s">
        <v>337</v>
      </c>
      <c r="F1665" s="32" t="s">
        <v>871</v>
      </c>
      <c r="G1665" s="32">
        <v>1</v>
      </c>
      <c r="H1665" s="32" t="s">
        <v>385</v>
      </c>
      <c r="I1665" s="32">
        <v>0.42</v>
      </c>
      <c r="J1665" s="32">
        <v>100</v>
      </c>
      <c r="K1665" s="32">
        <v>0.08</v>
      </c>
      <c r="L1665" s="32">
        <v>0.42</v>
      </c>
      <c r="M1665" s="32" t="s">
        <v>18</v>
      </c>
      <c r="N1665" s="32" t="s">
        <v>18</v>
      </c>
      <c r="O1665" s="32">
        <v>6400199</v>
      </c>
      <c r="P1665" s="38">
        <f>IF($H1665="",VLOOKUP($C1665,IMPUTATION_CARBURANT[],2,0),VLOOKUP($H1665,IMPUTATION_CARBURANT[],2,0))</f>
        <v>2</v>
      </c>
      <c r="Q1665" s="38">
        <f>IF(AND($P1665=123401,$M1665="VP"),124013,$P$2:$P$4524)</f>
        <v>2</v>
      </c>
      <c r="R1665" s="38" t="str">
        <f t="shared" si="251"/>
        <v>TEST</v>
      </c>
      <c r="S1665" s="38">
        <f>ABS($B1665)</f>
        <v>0.5</v>
      </c>
      <c r="T1665" s="38">
        <f>ABS($I1665)</f>
        <v>0.42</v>
      </c>
      <c r="U1665" s="38">
        <f>ABS($K1665)</f>
        <v>0.08</v>
      </c>
      <c r="V1665" s="34">
        <f t="shared" si="254"/>
        <v>0.42</v>
      </c>
      <c r="W1665" s="35">
        <f t="shared" si="255"/>
        <v>0</v>
      </c>
      <c r="X1665" s="34" t="str">
        <f t="shared" si="256"/>
        <v/>
      </c>
      <c r="Y1665" s="35" t="str">
        <f t="shared" si="257"/>
        <v/>
      </c>
      <c r="Z1665" s="38" t="str">
        <f t="shared" si="252"/>
        <v>V8</v>
      </c>
      <c r="AA1665" s="38" t="str">
        <f t="shared" si="260"/>
        <v>V9</v>
      </c>
      <c r="AB1665" s="38" t="str">
        <f t="shared" si="253"/>
        <v>V10</v>
      </c>
      <c r="AC1665" s="38" t="str">
        <f>IF($AF1665=20,"",IF($V1665=0,"",IF($H1665="Adblue Bidon","",IF($H1665="GNC (KG)","",IF($H1665="Frais de service EV","",IF($Q1665=1,$G$2:$G$4524,""))))))</f>
        <v/>
      </c>
      <c r="AD1665" s="33" t="str">
        <f t="shared" si="258"/>
        <v/>
      </c>
      <c r="AE1665" s="36" t="str">
        <f t="shared" si="259"/>
        <v/>
      </c>
      <c r="AF1665" s="37" t="str">
        <f>IFERROR(VLOOKUP($F$2,IMPUTATION!F:G,2,0),"")</f>
        <v/>
      </c>
    </row>
    <row r="1666" spans="1:32">
      <c r="A1666" s="31">
        <v>44408</v>
      </c>
      <c r="B1666" s="32">
        <v>2</v>
      </c>
      <c r="C1666" s="32" t="s">
        <v>17</v>
      </c>
      <c r="D1666" s="32" t="s">
        <v>371</v>
      </c>
      <c r="E1666" s="32" t="s">
        <v>284</v>
      </c>
      <c r="F1666" s="32" t="s">
        <v>1057</v>
      </c>
      <c r="G1666" s="32">
        <v>1</v>
      </c>
      <c r="H1666" s="32" t="s">
        <v>17</v>
      </c>
      <c r="I1666" s="32">
        <v>1.67</v>
      </c>
      <c r="J1666" s="32">
        <v>100</v>
      </c>
      <c r="K1666" s="32">
        <v>0.33</v>
      </c>
      <c r="L1666" s="32">
        <v>1.67</v>
      </c>
      <c r="M1666" s="32" t="s">
        <v>18</v>
      </c>
      <c r="N1666" s="32" t="s">
        <v>18</v>
      </c>
      <c r="O1666" s="32">
        <v>6402050</v>
      </c>
      <c r="P1666" s="38">
        <f>IF($H1666="",VLOOKUP($C1666,IMPUTATION_CARBURANT[],2,0),VLOOKUP($H1666,IMPUTATION_CARBURANT[],2,0))</f>
        <v>2</v>
      </c>
      <c r="Q1666" s="38">
        <f>IF(AND($P1666=123401,$M1666="VP"),124013,$P$2:$P$4524)</f>
        <v>2</v>
      </c>
      <c r="R1666" s="38" t="str">
        <f t="shared" ref="R1666:R1729" si="261">"TEST"</f>
        <v>TEST</v>
      </c>
      <c r="S1666" s="38">
        <f>ABS($B1666)</f>
        <v>2</v>
      </c>
      <c r="T1666" s="38">
        <f>ABS($I1666)</f>
        <v>1.67</v>
      </c>
      <c r="U1666" s="38">
        <f>ABS($K1666)</f>
        <v>0.33</v>
      </c>
      <c r="V1666" s="34">
        <f t="shared" si="254"/>
        <v>1.67</v>
      </c>
      <c r="W1666" s="35">
        <f t="shared" si="255"/>
        <v>0</v>
      </c>
      <c r="X1666" s="34" t="str">
        <f t="shared" si="256"/>
        <v/>
      </c>
      <c r="Y1666" s="35" t="str">
        <f t="shared" si="257"/>
        <v/>
      </c>
      <c r="Z1666" s="38" t="str">
        <f t="shared" ref="Z1666:Z1729" si="262">"V8"</f>
        <v>V8</v>
      </c>
      <c r="AA1666" s="38" t="str">
        <f t="shared" si="260"/>
        <v>V9</v>
      </c>
      <c r="AB1666" s="38" t="str">
        <f t="shared" ref="AB1666:AB1729" si="263">"V10"</f>
        <v>V10</v>
      </c>
      <c r="AC1666" s="38" t="str">
        <f>IF($AF1666=20,"",IF($V1666=0,"",IF($H1666="Adblue Bidon","",IF($H1666="GNC (KG)","",IF($H1666="Frais de service EV","",IF($Q1666=1,$G$2:$G$4524,""))))))</f>
        <v/>
      </c>
      <c r="AD1666" s="33" t="str">
        <f t="shared" si="258"/>
        <v/>
      </c>
      <c r="AE1666" s="36" t="str">
        <f t="shared" si="259"/>
        <v/>
      </c>
      <c r="AF1666" s="37" t="str">
        <f>IFERROR(VLOOKUP($F$2,IMPUTATION!F:G,2,0),"")</f>
        <v/>
      </c>
    </row>
    <row r="1667" spans="1:32">
      <c r="A1667" s="31">
        <v>44408</v>
      </c>
      <c r="B1667" s="32">
        <v>8.9</v>
      </c>
      <c r="C1667" s="32" t="s">
        <v>369</v>
      </c>
      <c r="D1667" s="32" t="s">
        <v>371</v>
      </c>
      <c r="E1667" s="32" t="s">
        <v>20</v>
      </c>
      <c r="F1667" s="32" t="s">
        <v>1311</v>
      </c>
      <c r="G1667" s="32">
        <v>1</v>
      </c>
      <c r="H1667" s="32" t="s">
        <v>391</v>
      </c>
      <c r="I1667" s="32">
        <v>7.42</v>
      </c>
      <c r="J1667" s="32">
        <v>100</v>
      </c>
      <c r="K1667" s="32">
        <v>1.48</v>
      </c>
      <c r="L1667" s="32">
        <v>7.42</v>
      </c>
      <c r="M1667" s="32" t="s">
        <v>18</v>
      </c>
      <c r="N1667" s="32" t="s">
        <v>18</v>
      </c>
      <c r="O1667" s="32">
        <v>6178147</v>
      </c>
      <c r="P1667" s="38">
        <f>IF($H1667="",VLOOKUP($C1667,IMPUTATION_CARBURANT[],2,0),VLOOKUP($H1667,IMPUTATION_CARBURANT[],2,0))</f>
        <v>2</v>
      </c>
      <c r="Q1667" s="38">
        <f>IF(AND($P1667=123401,$M1667="VP"),124013,$P$2:$P$4524)</f>
        <v>2</v>
      </c>
      <c r="R1667" s="38" t="str">
        <f t="shared" si="261"/>
        <v>TEST</v>
      </c>
      <c r="S1667" s="38">
        <f>ABS($B1667)</f>
        <v>8.9</v>
      </c>
      <c r="T1667" s="38">
        <f>ABS($I1667)</f>
        <v>7.42</v>
      </c>
      <c r="U1667" s="38">
        <f>ABS($K1667)</f>
        <v>1.48</v>
      </c>
      <c r="V1667" s="34">
        <f t="shared" ref="V1667:V1730" si="264">IF($AF1667=20,0,ABS(ROUND(IF(AND($U1667=0,$J1667=100),$T1667/1.2,$T1667*$J1667/100),2)))</f>
        <v>7.42</v>
      </c>
      <c r="W1667" s="35">
        <f t="shared" ref="W1667:W1730" si="265">IF($AF1667=20,0,ABS(ROUND(IF(AND($U1667=0,$J1667=100),0,$S1667-$V1667-$U1667),2)))</f>
        <v>0</v>
      </c>
      <c r="X1667" s="34" t="str">
        <f t="shared" ref="X1667:X1730" si="266">IF($AF1667="","",ABS(ROUND(IF(AND($U1667=0,$J1667=100),$T1667/1.2,$T1667*$J1667/100),2)))</f>
        <v/>
      </c>
      <c r="Y1667" s="35" t="str">
        <f t="shared" ref="Y1667:Y1730" si="267">IF($AF1667="","",ABS(ROUND(IF(AND($U1667=0,$J1667=100),0,$S1667-$X1667-$U1667),2)))</f>
        <v/>
      </c>
      <c r="Z1667" s="38" t="str">
        <f t="shared" si="262"/>
        <v>V8</v>
      </c>
      <c r="AA1667" s="38" t="str">
        <f t="shared" si="260"/>
        <v>V9</v>
      </c>
      <c r="AB1667" s="38" t="str">
        <f t="shared" si="263"/>
        <v>V10</v>
      </c>
      <c r="AC1667" s="38" t="str">
        <f>IF($AF1667=20,"",IF($V1667=0,"",IF($H1667="Adblue Bidon","",IF($H1667="GNC (KG)","",IF($H1667="Frais de service EV","",IF($Q1667=1,$G$2:$G$4524,""))))))</f>
        <v/>
      </c>
      <c r="AD1667" s="33" t="str">
        <f t="shared" ref="AD1667:AD1730" si="268">IF($X1667="","",IF($H1667="Adblue Bidon","",IF($H1667="GNC (KG)","",IF($H1667="Frais de service EV","",IF($Q1667=1,$G$2:$G$4524,"")))))</f>
        <v/>
      </c>
      <c r="AE1667" s="36" t="str">
        <f t="shared" ref="AE1667:AE1730" si="269">IF($AC1667="","",IF($AD1667="","","L"))</f>
        <v/>
      </c>
      <c r="AF1667" s="37" t="str">
        <f>IFERROR(VLOOKUP($F$2,IMPUTATION!F:G,2,0),"")</f>
        <v/>
      </c>
    </row>
    <row r="1668" spans="1:32">
      <c r="A1668" s="31">
        <v>44408</v>
      </c>
      <c r="B1668" s="32">
        <v>15.3</v>
      </c>
      <c r="C1668" s="32" t="s">
        <v>369</v>
      </c>
      <c r="D1668" s="32" t="s">
        <v>371</v>
      </c>
      <c r="E1668" s="32" t="s">
        <v>123</v>
      </c>
      <c r="F1668" s="32" t="s">
        <v>1262</v>
      </c>
      <c r="G1668" s="32">
        <v>1</v>
      </c>
      <c r="H1668" s="32" t="s">
        <v>385</v>
      </c>
      <c r="I1668" s="32">
        <v>12.75</v>
      </c>
      <c r="J1668" s="32">
        <v>100</v>
      </c>
      <c r="K1668" s="32">
        <v>2.5499999999999998</v>
      </c>
      <c r="L1668" s="32">
        <v>12.75</v>
      </c>
      <c r="M1668" s="32" t="s">
        <v>392</v>
      </c>
      <c r="N1668" s="32" t="s">
        <v>396</v>
      </c>
      <c r="O1668" s="32">
        <v>6176725</v>
      </c>
      <c r="P1668" s="38">
        <f>IF($H1668="",VLOOKUP($C1668,IMPUTATION_CARBURANT[],2,0),VLOOKUP($H1668,IMPUTATION_CARBURANT[],2,0))</f>
        <v>2</v>
      </c>
      <c r="Q1668" s="38">
        <f>IF(AND($P1668=123401,$M1668="VP"),124013,$P$2:$P$4524)</f>
        <v>2</v>
      </c>
      <c r="R1668" s="38" t="str">
        <f t="shared" si="261"/>
        <v>TEST</v>
      </c>
      <c r="S1668" s="38">
        <f>ABS($B1668)</f>
        <v>15.3</v>
      </c>
      <c r="T1668" s="38">
        <f>ABS($I1668)</f>
        <v>12.75</v>
      </c>
      <c r="U1668" s="38">
        <f>ABS($K1668)</f>
        <v>2.5499999999999998</v>
      </c>
      <c r="V1668" s="34">
        <f t="shared" si="264"/>
        <v>12.75</v>
      </c>
      <c r="W1668" s="35">
        <f t="shared" si="265"/>
        <v>0</v>
      </c>
      <c r="X1668" s="34" t="str">
        <f t="shared" si="266"/>
        <v/>
      </c>
      <c r="Y1668" s="35" t="str">
        <f t="shared" si="267"/>
        <v/>
      </c>
      <c r="Z1668" s="38" t="str">
        <f t="shared" si="262"/>
        <v>V8</v>
      </c>
      <c r="AA1668" s="38" t="str">
        <f t="shared" si="260"/>
        <v>V9</v>
      </c>
      <c r="AB1668" s="38" t="str">
        <f t="shared" si="263"/>
        <v>V10</v>
      </c>
      <c r="AC1668" s="38" t="str">
        <f>IF($AF1668=20,"",IF($V1668=0,"",IF($H1668="Adblue Bidon","",IF($H1668="GNC (KG)","",IF($H1668="Frais de service EV","",IF($Q1668=1,$G$2:$G$4524,""))))))</f>
        <v/>
      </c>
      <c r="AD1668" s="33" t="str">
        <f t="shared" si="268"/>
        <v/>
      </c>
      <c r="AE1668" s="36" t="str">
        <f t="shared" si="269"/>
        <v/>
      </c>
      <c r="AF1668" s="37" t="str">
        <f>IFERROR(VLOOKUP($F$2,IMPUTATION!F:G,2,0),"")</f>
        <v/>
      </c>
    </row>
    <row r="1669" spans="1:32">
      <c r="A1669" s="31">
        <v>44408</v>
      </c>
      <c r="B1669" s="32">
        <v>0.7</v>
      </c>
      <c r="C1669" s="32" t="s">
        <v>369</v>
      </c>
      <c r="D1669" s="32" t="s">
        <v>371</v>
      </c>
      <c r="E1669" s="32" t="s">
        <v>308</v>
      </c>
      <c r="F1669" s="32" t="s">
        <v>1101</v>
      </c>
      <c r="G1669" s="32">
        <v>1</v>
      </c>
      <c r="H1669" s="32" t="s">
        <v>385</v>
      </c>
      <c r="I1669" s="32">
        <v>0.57999999999999996</v>
      </c>
      <c r="J1669" s="32">
        <v>100</v>
      </c>
      <c r="K1669" s="32">
        <v>0.12</v>
      </c>
      <c r="L1669" s="32">
        <v>0.57999999999999996</v>
      </c>
      <c r="M1669" s="32" t="s">
        <v>18</v>
      </c>
      <c r="N1669" s="32" t="s">
        <v>18</v>
      </c>
      <c r="O1669" s="32">
        <v>6400919</v>
      </c>
      <c r="P1669" s="38">
        <f>IF($H1669="",VLOOKUP($C1669,IMPUTATION_CARBURANT[],2,0),VLOOKUP($H1669,IMPUTATION_CARBURANT[],2,0))</f>
        <v>2</v>
      </c>
      <c r="Q1669" s="38">
        <f>IF(AND($P1669=123401,$M1669="VP"),124013,$P$2:$P$4524)</f>
        <v>2</v>
      </c>
      <c r="R1669" s="38" t="str">
        <f t="shared" si="261"/>
        <v>TEST</v>
      </c>
      <c r="S1669" s="38">
        <f>ABS($B1669)</f>
        <v>0.7</v>
      </c>
      <c r="T1669" s="38">
        <f>ABS($I1669)</f>
        <v>0.57999999999999996</v>
      </c>
      <c r="U1669" s="38">
        <f>ABS($K1669)</f>
        <v>0.12</v>
      </c>
      <c r="V1669" s="34">
        <f t="shared" si="264"/>
        <v>0.57999999999999996</v>
      </c>
      <c r="W1669" s="35">
        <f t="shared" si="265"/>
        <v>0</v>
      </c>
      <c r="X1669" s="34" t="str">
        <f t="shared" si="266"/>
        <v/>
      </c>
      <c r="Y1669" s="35" t="str">
        <f t="shared" si="267"/>
        <v/>
      </c>
      <c r="Z1669" s="38" t="str">
        <f t="shared" si="262"/>
        <v>V8</v>
      </c>
      <c r="AA1669" s="38" t="str">
        <f t="shared" si="260"/>
        <v>V9</v>
      </c>
      <c r="AB1669" s="38" t="str">
        <f t="shared" si="263"/>
        <v>V10</v>
      </c>
      <c r="AC1669" s="38" t="str">
        <f>IF($AF1669=20,"",IF($V1669=0,"",IF($H1669="Adblue Bidon","",IF($H1669="GNC (KG)","",IF($H1669="Frais de service EV","",IF($Q1669=1,$G$2:$G$4524,""))))))</f>
        <v/>
      </c>
      <c r="AD1669" s="33" t="str">
        <f t="shared" si="268"/>
        <v/>
      </c>
      <c r="AE1669" s="36" t="str">
        <f t="shared" si="269"/>
        <v/>
      </c>
      <c r="AF1669" s="37" t="str">
        <f>IFERROR(VLOOKUP($F$2,IMPUTATION!F:G,2,0),"")</f>
        <v/>
      </c>
    </row>
    <row r="1670" spans="1:32">
      <c r="A1670" s="31">
        <v>44408</v>
      </c>
      <c r="B1670" s="32">
        <v>2.1</v>
      </c>
      <c r="C1670" s="32" t="s">
        <v>369</v>
      </c>
      <c r="D1670" s="32" t="s">
        <v>371</v>
      </c>
      <c r="E1670" s="32" t="s">
        <v>16</v>
      </c>
      <c r="F1670" s="32" t="s">
        <v>1624</v>
      </c>
      <c r="G1670" s="32">
        <v>1</v>
      </c>
      <c r="H1670" s="32" t="s">
        <v>391</v>
      </c>
      <c r="I1670" s="32">
        <v>1.75</v>
      </c>
      <c r="J1670" s="32">
        <v>100</v>
      </c>
      <c r="K1670" s="32">
        <v>0.35</v>
      </c>
      <c r="L1670" s="32">
        <v>1.75</v>
      </c>
      <c r="M1670" s="32" t="s">
        <v>18</v>
      </c>
      <c r="N1670" s="32" t="s">
        <v>18</v>
      </c>
      <c r="O1670" s="32">
        <v>6401621</v>
      </c>
      <c r="P1670" s="38">
        <f>IF($H1670="",VLOOKUP($C1670,IMPUTATION_CARBURANT[],2,0),VLOOKUP($H1670,IMPUTATION_CARBURANT[],2,0))</f>
        <v>2</v>
      </c>
      <c r="Q1670" s="38">
        <f>IF(AND($P1670=123401,$M1670="VP"),124013,$P$2:$P$4524)</f>
        <v>2</v>
      </c>
      <c r="R1670" s="38" t="str">
        <f t="shared" si="261"/>
        <v>TEST</v>
      </c>
      <c r="S1670" s="38">
        <f>ABS($B1670)</f>
        <v>2.1</v>
      </c>
      <c r="T1670" s="38">
        <f>ABS($I1670)</f>
        <v>1.75</v>
      </c>
      <c r="U1670" s="38">
        <f>ABS($K1670)</f>
        <v>0.35</v>
      </c>
      <c r="V1670" s="34">
        <f t="shared" si="264"/>
        <v>1.75</v>
      </c>
      <c r="W1670" s="35">
        <f t="shared" si="265"/>
        <v>0</v>
      </c>
      <c r="X1670" s="34" t="str">
        <f t="shared" si="266"/>
        <v/>
      </c>
      <c r="Y1670" s="35" t="str">
        <f t="shared" si="267"/>
        <v/>
      </c>
      <c r="Z1670" s="38" t="str">
        <f t="shared" si="262"/>
        <v>V8</v>
      </c>
      <c r="AA1670" s="38" t="str">
        <f t="shared" si="260"/>
        <v>V9</v>
      </c>
      <c r="AB1670" s="38" t="str">
        <f t="shared" si="263"/>
        <v>V10</v>
      </c>
      <c r="AC1670" s="38" t="str">
        <f>IF($AF1670=20,"",IF($V1670=0,"",IF($H1670="Adblue Bidon","",IF($H1670="GNC (KG)","",IF($H1670="Frais de service EV","",IF($Q1670=1,$G$2:$G$4524,""))))))</f>
        <v/>
      </c>
      <c r="AD1670" s="33" t="str">
        <f t="shared" si="268"/>
        <v/>
      </c>
      <c r="AE1670" s="36" t="str">
        <f t="shared" si="269"/>
        <v/>
      </c>
      <c r="AF1670" s="37" t="str">
        <f>IFERROR(VLOOKUP($F$2,IMPUTATION!F:G,2,0),"")</f>
        <v/>
      </c>
    </row>
    <row r="1671" spans="1:32">
      <c r="A1671" s="31">
        <v>44408</v>
      </c>
      <c r="B1671" s="32">
        <v>2.25</v>
      </c>
      <c r="C1671" s="32" t="s">
        <v>17</v>
      </c>
      <c r="D1671" s="32" t="s">
        <v>371</v>
      </c>
      <c r="E1671" s="32" t="s">
        <v>284</v>
      </c>
      <c r="F1671" s="32" t="s">
        <v>1625</v>
      </c>
      <c r="G1671" s="32">
        <v>1</v>
      </c>
      <c r="H1671" s="32" t="s">
        <v>17</v>
      </c>
      <c r="I1671" s="32">
        <v>1.87</v>
      </c>
      <c r="J1671" s="32">
        <v>100</v>
      </c>
      <c r="K1671" s="32">
        <v>0.38</v>
      </c>
      <c r="L1671" s="32">
        <v>1.87</v>
      </c>
      <c r="M1671" s="32" t="s">
        <v>18</v>
      </c>
      <c r="N1671" s="32" t="s">
        <v>18</v>
      </c>
      <c r="O1671" s="32">
        <v>6401366</v>
      </c>
      <c r="P1671" s="38">
        <f>IF($H1671="",VLOOKUP($C1671,IMPUTATION_CARBURANT[],2,0),VLOOKUP($H1671,IMPUTATION_CARBURANT[],2,0))</f>
        <v>2</v>
      </c>
      <c r="Q1671" s="38">
        <f>IF(AND($P1671=123401,$M1671="VP"),124013,$P$2:$P$4524)</f>
        <v>2</v>
      </c>
      <c r="R1671" s="38" t="str">
        <f t="shared" si="261"/>
        <v>TEST</v>
      </c>
      <c r="S1671" s="38">
        <f>ABS($B1671)</f>
        <v>2.25</v>
      </c>
      <c r="T1671" s="38">
        <f>ABS($I1671)</f>
        <v>1.87</v>
      </c>
      <c r="U1671" s="38">
        <f>ABS($K1671)</f>
        <v>0.38</v>
      </c>
      <c r="V1671" s="34">
        <f t="shared" si="264"/>
        <v>1.87</v>
      </c>
      <c r="W1671" s="35">
        <f t="shared" si="265"/>
        <v>0</v>
      </c>
      <c r="X1671" s="34" t="str">
        <f t="shared" si="266"/>
        <v/>
      </c>
      <c r="Y1671" s="35" t="str">
        <f t="shared" si="267"/>
        <v/>
      </c>
      <c r="Z1671" s="38" t="str">
        <f t="shared" si="262"/>
        <v>V8</v>
      </c>
      <c r="AA1671" s="38" t="str">
        <f t="shared" si="260"/>
        <v>V9</v>
      </c>
      <c r="AB1671" s="38" t="str">
        <f t="shared" si="263"/>
        <v>V10</v>
      </c>
      <c r="AC1671" s="38" t="str">
        <f>IF($AF1671=20,"",IF($V1671=0,"",IF($H1671="Adblue Bidon","",IF($H1671="GNC (KG)","",IF($H1671="Frais de service EV","",IF($Q1671=1,$G$2:$G$4524,""))))))</f>
        <v/>
      </c>
      <c r="AD1671" s="33" t="str">
        <f t="shared" si="268"/>
        <v/>
      </c>
      <c r="AE1671" s="36" t="str">
        <f t="shared" si="269"/>
        <v/>
      </c>
      <c r="AF1671" s="37" t="str">
        <f>IFERROR(VLOOKUP($F$2,IMPUTATION!F:G,2,0),"")</f>
        <v/>
      </c>
    </row>
    <row r="1672" spans="1:32">
      <c r="A1672" s="31">
        <v>44408</v>
      </c>
      <c r="B1672" s="32">
        <v>1.8</v>
      </c>
      <c r="C1672" s="32" t="s">
        <v>369</v>
      </c>
      <c r="D1672" s="32" t="s">
        <v>371</v>
      </c>
      <c r="E1672" s="32" t="s">
        <v>337</v>
      </c>
      <c r="F1672" s="32" t="s">
        <v>1093</v>
      </c>
      <c r="G1672" s="32">
        <v>1</v>
      </c>
      <c r="H1672" s="32" t="s">
        <v>385</v>
      </c>
      <c r="I1672" s="32">
        <v>1.5</v>
      </c>
      <c r="J1672" s="32">
        <v>100</v>
      </c>
      <c r="K1672" s="32">
        <v>0.3</v>
      </c>
      <c r="L1672" s="32">
        <v>1.5</v>
      </c>
      <c r="M1672" s="32" t="s">
        <v>18</v>
      </c>
      <c r="N1672" s="32" t="s">
        <v>18</v>
      </c>
      <c r="O1672" s="32">
        <v>6400634</v>
      </c>
      <c r="P1672" s="38">
        <f>IF($H1672="",VLOOKUP($C1672,IMPUTATION_CARBURANT[],2,0),VLOOKUP($H1672,IMPUTATION_CARBURANT[],2,0))</f>
        <v>2</v>
      </c>
      <c r="Q1672" s="38">
        <f>IF(AND($P1672=123401,$M1672="VP"),124013,$P$2:$P$4524)</f>
        <v>2</v>
      </c>
      <c r="R1672" s="38" t="str">
        <f t="shared" si="261"/>
        <v>TEST</v>
      </c>
      <c r="S1672" s="38">
        <f>ABS($B1672)</f>
        <v>1.8</v>
      </c>
      <c r="T1672" s="38">
        <f>ABS($I1672)</f>
        <v>1.5</v>
      </c>
      <c r="U1672" s="38">
        <f>ABS($K1672)</f>
        <v>0.3</v>
      </c>
      <c r="V1672" s="34">
        <f t="shared" si="264"/>
        <v>1.5</v>
      </c>
      <c r="W1672" s="35">
        <f t="shared" si="265"/>
        <v>0</v>
      </c>
      <c r="X1672" s="34" t="str">
        <f t="shared" si="266"/>
        <v/>
      </c>
      <c r="Y1672" s="35" t="str">
        <f t="shared" si="267"/>
        <v/>
      </c>
      <c r="Z1672" s="38" t="str">
        <f t="shared" si="262"/>
        <v>V8</v>
      </c>
      <c r="AA1672" s="38" t="str">
        <f t="shared" si="260"/>
        <v>V9</v>
      </c>
      <c r="AB1672" s="38" t="str">
        <f t="shared" si="263"/>
        <v>V10</v>
      </c>
      <c r="AC1672" s="38" t="str">
        <f>IF($AF1672=20,"",IF($V1672=0,"",IF($H1672="Adblue Bidon","",IF($H1672="GNC (KG)","",IF($H1672="Frais de service EV","",IF($Q1672=1,$G$2:$G$4524,""))))))</f>
        <v/>
      </c>
      <c r="AD1672" s="33" t="str">
        <f t="shared" si="268"/>
        <v/>
      </c>
      <c r="AE1672" s="36" t="str">
        <f t="shared" si="269"/>
        <v/>
      </c>
      <c r="AF1672" s="37" t="str">
        <f>IFERROR(VLOOKUP($F$2,IMPUTATION!F:G,2,0),"")</f>
        <v/>
      </c>
    </row>
    <row r="1673" spans="1:32">
      <c r="A1673" s="31">
        <v>44408</v>
      </c>
      <c r="B1673" s="32">
        <v>9</v>
      </c>
      <c r="C1673" s="32" t="s">
        <v>369</v>
      </c>
      <c r="D1673" s="32" t="s">
        <v>371</v>
      </c>
      <c r="E1673" s="32" t="s">
        <v>293</v>
      </c>
      <c r="F1673" s="32" t="s">
        <v>1223</v>
      </c>
      <c r="G1673" s="32">
        <v>1</v>
      </c>
      <c r="H1673" s="32" t="s">
        <v>385</v>
      </c>
      <c r="I1673" s="32">
        <v>7.5</v>
      </c>
      <c r="J1673" s="32">
        <v>100</v>
      </c>
      <c r="K1673" s="32">
        <v>1.5</v>
      </c>
      <c r="L1673" s="32">
        <v>7.5</v>
      </c>
      <c r="M1673" s="32" t="s">
        <v>18</v>
      </c>
      <c r="N1673" s="32" t="s">
        <v>18</v>
      </c>
      <c r="O1673" s="32">
        <v>6400844</v>
      </c>
      <c r="P1673" s="38">
        <f>IF($H1673="",VLOOKUP($C1673,IMPUTATION_CARBURANT[],2,0),VLOOKUP($H1673,IMPUTATION_CARBURANT[],2,0))</f>
        <v>2</v>
      </c>
      <c r="Q1673" s="38">
        <f>IF(AND($P1673=123401,$M1673="VP"),124013,$P$2:$P$4524)</f>
        <v>2</v>
      </c>
      <c r="R1673" s="38" t="str">
        <f t="shared" si="261"/>
        <v>TEST</v>
      </c>
      <c r="S1673" s="38">
        <f>ABS($B1673)</f>
        <v>9</v>
      </c>
      <c r="T1673" s="38">
        <f>ABS($I1673)</f>
        <v>7.5</v>
      </c>
      <c r="U1673" s="38">
        <f>ABS($K1673)</f>
        <v>1.5</v>
      </c>
      <c r="V1673" s="34">
        <f t="shared" si="264"/>
        <v>7.5</v>
      </c>
      <c r="W1673" s="35">
        <f t="shared" si="265"/>
        <v>0</v>
      </c>
      <c r="X1673" s="34" t="str">
        <f t="shared" si="266"/>
        <v/>
      </c>
      <c r="Y1673" s="35" t="str">
        <f t="shared" si="267"/>
        <v/>
      </c>
      <c r="Z1673" s="38" t="str">
        <f t="shared" si="262"/>
        <v>V8</v>
      </c>
      <c r="AA1673" s="38" t="str">
        <f t="shared" si="260"/>
        <v>V9</v>
      </c>
      <c r="AB1673" s="38" t="str">
        <f t="shared" si="263"/>
        <v>V10</v>
      </c>
      <c r="AC1673" s="38" t="str">
        <f>IF($AF1673=20,"",IF($V1673=0,"",IF($H1673="Adblue Bidon","",IF($H1673="GNC (KG)","",IF($H1673="Frais de service EV","",IF($Q1673=1,$G$2:$G$4524,""))))))</f>
        <v/>
      </c>
      <c r="AD1673" s="33" t="str">
        <f t="shared" si="268"/>
        <v/>
      </c>
      <c r="AE1673" s="36" t="str">
        <f t="shared" si="269"/>
        <v/>
      </c>
      <c r="AF1673" s="37" t="str">
        <f>IFERROR(VLOOKUP($F$2,IMPUTATION!F:G,2,0),"")</f>
        <v/>
      </c>
    </row>
    <row r="1674" spans="1:32">
      <c r="A1674" s="31">
        <v>44408</v>
      </c>
      <c r="B1674" s="32">
        <v>3.4</v>
      </c>
      <c r="C1674" s="32" t="s">
        <v>369</v>
      </c>
      <c r="D1674" s="32" t="s">
        <v>371</v>
      </c>
      <c r="E1674" s="32" t="s">
        <v>84</v>
      </c>
      <c r="F1674" s="32" t="s">
        <v>1324</v>
      </c>
      <c r="G1674" s="32">
        <v>1</v>
      </c>
      <c r="H1674" s="32" t="s">
        <v>385</v>
      </c>
      <c r="I1674" s="32">
        <v>2.83</v>
      </c>
      <c r="J1674" s="32">
        <v>100</v>
      </c>
      <c r="K1674" s="32">
        <v>0.56999999999999995</v>
      </c>
      <c r="L1674" s="32">
        <v>2.83</v>
      </c>
      <c r="M1674" s="32" t="s">
        <v>392</v>
      </c>
      <c r="N1674" s="32" t="s">
        <v>396</v>
      </c>
      <c r="O1674" s="32">
        <v>6177349</v>
      </c>
      <c r="P1674" s="38">
        <f>IF($H1674="",VLOOKUP($C1674,IMPUTATION_CARBURANT[],2,0),VLOOKUP($H1674,IMPUTATION_CARBURANT[],2,0))</f>
        <v>2</v>
      </c>
      <c r="Q1674" s="38">
        <f>IF(AND($P1674=123401,$M1674="VP"),124013,$P$2:$P$4524)</f>
        <v>2</v>
      </c>
      <c r="R1674" s="38" t="str">
        <f t="shared" si="261"/>
        <v>TEST</v>
      </c>
      <c r="S1674" s="38">
        <f>ABS($B1674)</f>
        <v>3.4</v>
      </c>
      <c r="T1674" s="38">
        <f>ABS($I1674)</f>
        <v>2.83</v>
      </c>
      <c r="U1674" s="38">
        <f>ABS($K1674)</f>
        <v>0.56999999999999995</v>
      </c>
      <c r="V1674" s="34">
        <f t="shared" si="264"/>
        <v>2.83</v>
      </c>
      <c r="W1674" s="35">
        <f t="shared" si="265"/>
        <v>0</v>
      </c>
      <c r="X1674" s="34" t="str">
        <f t="shared" si="266"/>
        <v/>
      </c>
      <c r="Y1674" s="35" t="str">
        <f t="shared" si="267"/>
        <v/>
      </c>
      <c r="Z1674" s="38" t="str">
        <f t="shared" si="262"/>
        <v>V8</v>
      </c>
      <c r="AA1674" s="38" t="str">
        <f t="shared" si="260"/>
        <v>V9</v>
      </c>
      <c r="AB1674" s="38" t="str">
        <f t="shared" si="263"/>
        <v>V10</v>
      </c>
      <c r="AC1674" s="38" t="str">
        <f>IF($AF1674=20,"",IF($V1674=0,"",IF($H1674="Adblue Bidon","",IF($H1674="GNC (KG)","",IF($H1674="Frais de service EV","",IF($Q1674=1,$G$2:$G$4524,""))))))</f>
        <v/>
      </c>
      <c r="AD1674" s="33" t="str">
        <f t="shared" si="268"/>
        <v/>
      </c>
      <c r="AE1674" s="36" t="str">
        <f t="shared" si="269"/>
        <v/>
      </c>
      <c r="AF1674" s="37" t="str">
        <f>IFERROR(VLOOKUP($F$2,IMPUTATION!F:G,2,0),"")</f>
        <v/>
      </c>
    </row>
    <row r="1675" spans="1:32">
      <c r="A1675" s="31">
        <v>44408</v>
      </c>
      <c r="B1675" s="32">
        <v>7.2</v>
      </c>
      <c r="C1675" s="32" t="s">
        <v>17</v>
      </c>
      <c r="D1675" s="32" t="s">
        <v>371</v>
      </c>
      <c r="E1675" s="32" t="s">
        <v>281</v>
      </c>
      <c r="F1675" s="32" t="s">
        <v>1277</v>
      </c>
      <c r="G1675" s="32">
        <v>1</v>
      </c>
      <c r="H1675" s="32" t="s">
        <v>17</v>
      </c>
      <c r="I1675" s="32">
        <v>6</v>
      </c>
      <c r="J1675" s="32">
        <v>100</v>
      </c>
      <c r="K1675" s="32">
        <v>1.2</v>
      </c>
      <c r="L1675" s="32">
        <v>6</v>
      </c>
      <c r="M1675" s="32" t="s">
        <v>18</v>
      </c>
      <c r="N1675" s="32" t="s">
        <v>18</v>
      </c>
      <c r="O1675" s="32">
        <v>6401576</v>
      </c>
      <c r="P1675" s="38">
        <f>IF($H1675="",VLOOKUP($C1675,IMPUTATION_CARBURANT[],2,0),VLOOKUP($H1675,IMPUTATION_CARBURANT[],2,0))</f>
        <v>2</v>
      </c>
      <c r="Q1675" s="38">
        <f>IF(AND($P1675=123401,$M1675="VP"),124013,$P$2:$P$4524)</f>
        <v>2</v>
      </c>
      <c r="R1675" s="38" t="str">
        <f t="shared" si="261"/>
        <v>TEST</v>
      </c>
      <c r="S1675" s="38">
        <f>ABS($B1675)</f>
        <v>7.2</v>
      </c>
      <c r="T1675" s="38">
        <f>ABS($I1675)</f>
        <v>6</v>
      </c>
      <c r="U1675" s="38">
        <f>ABS($K1675)</f>
        <v>1.2</v>
      </c>
      <c r="V1675" s="34">
        <f t="shared" si="264"/>
        <v>6</v>
      </c>
      <c r="W1675" s="35">
        <f t="shared" si="265"/>
        <v>0</v>
      </c>
      <c r="X1675" s="34" t="str">
        <f t="shared" si="266"/>
        <v/>
      </c>
      <c r="Y1675" s="35" t="str">
        <f t="shared" si="267"/>
        <v/>
      </c>
      <c r="Z1675" s="38" t="str">
        <f t="shared" si="262"/>
        <v>V8</v>
      </c>
      <c r="AA1675" s="38" t="str">
        <f t="shared" si="260"/>
        <v>V9</v>
      </c>
      <c r="AB1675" s="38" t="str">
        <f t="shared" si="263"/>
        <v>V10</v>
      </c>
      <c r="AC1675" s="38" t="str">
        <f>IF($AF1675=20,"",IF($V1675=0,"",IF($H1675="Adblue Bidon","",IF($H1675="GNC (KG)","",IF($H1675="Frais de service EV","",IF($Q1675=1,$G$2:$G$4524,""))))))</f>
        <v/>
      </c>
      <c r="AD1675" s="33" t="str">
        <f t="shared" si="268"/>
        <v/>
      </c>
      <c r="AE1675" s="36" t="str">
        <f t="shared" si="269"/>
        <v/>
      </c>
      <c r="AF1675" s="37" t="str">
        <f>IFERROR(VLOOKUP($F$2,IMPUTATION!F:G,2,0),"")</f>
        <v/>
      </c>
    </row>
    <row r="1676" spans="1:32">
      <c r="A1676" s="31">
        <v>44408</v>
      </c>
      <c r="B1676" s="32">
        <v>20.5</v>
      </c>
      <c r="C1676" s="32" t="s">
        <v>369</v>
      </c>
      <c r="D1676" s="32" t="s">
        <v>371</v>
      </c>
      <c r="E1676" s="32" t="s">
        <v>94</v>
      </c>
      <c r="F1676" s="32" t="s">
        <v>1174</v>
      </c>
      <c r="G1676" s="32">
        <v>1</v>
      </c>
      <c r="H1676" s="32" t="s">
        <v>385</v>
      </c>
      <c r="I1676" s="32">
        <v>17.079999999999998</v>
      </c>
      <c r="J1676" s="32">
        <v>100</v>
      </c>
      <c r="K1676" s="32">
        <v>3.42</v>
      </c>
      <c r="L1676" s="32">
        <v>17.079999999999998</v>
      </c>
      <c r="M1676" s="32" t="s">
        <v>392</v>
      </c>
      <c r="N1676" s="32" t="s">
        <v>396</v>
      </c>
      <c r="O1676" s="32">
        <v>6517760</v>
      </c>
      <c r="P1676" s="38">
        <f>IF($H1676="",VLOOKUP($C1676,IMPUTATION_CARBURANT[],2,0),VLOOKUP($H1676,IMPUTATION_CARBURANT[],2,0))</f>
        <v>2</v>
      </c>
      <c r="Q1676" s="38">
        <f>IF(AND($P1676=123401,$M1676="VP"),124013,$P$2:$P$4524)</f>
        <v>2</v>
      </c>
      <c r="R1676" s="38" t="str">
        <f t="shared" si="261"/>
        <v>TEST</v>
      </c>
      <c r="S1676" s="38">
        <f>ABS($B1676)</f>
        <v>20.5</v>
      </c>
      <c r="T1676" s="38">
        <f>ABS($I1676)</f>
        <v>17.079999999999998</v>
      </c>
      <c r="U1676" s="38">
        <f>ABS($K1676)</f>
        <v>3.42</v>
      </c>
      <c r="V1676" s="34">
        <f t="shared" si="264"/>
        <v>17.079999999999998</v>
      </c>
      <c r="W1676" s="35">
        <f t="shared" si="265"/>
        <v>0</v>
      </c>
      <c r="X1676" s="34" t="str">
        <f t="shared" si="266"/>
        <v/>
      </c>
      <c r="Y1676" s="35" t="str">
        <f t="shared" si="267"/>
        <v/>
      </c>
      <c r="Z1676" s="38" t="str">
        <f t="shared" si="262"/>
        <v>V8</v>
      </c>
      <c r="AA1676" s="38" t="str">
        <f t="shared" si="260"/>
        <v>V9</v>
      </c>
      <c r="AB1676" s="38" t="str">
        <f t="shared" si="263"/>
        <v>V10</v>
      </c>
      <c r="AC1676" s="38" t="str">
        <f>IF($AF1676=20,"",IF($V1676=0,"",IF($H1676="Adblue Bidon","",IF($H1676="GNC (KG)","",IF($H1676="Frais de service EV","",IF($Q1676=1,$G$2:$G$4524,""))))))</f>
        <v/>
      </c>
      <c r="AD1676" s="33" t="str">
        <f t="shared" si="268"/>
        <v/>
      </c>
      <c r="AE1676" s="36" t="str">
        <f t="shared" si="269"/>
        <v/>
      </c>
      <c r="AF1676" s="37" t="str">
        <f>IFERROR(VLOOKUP($F$2,IMPUTATION!F:G,2,0),"")</f>
        <v/>
      </c>
    </row>
    <row r="1677" spans="1:32">
      <c r="A1677" s="31">
        <v>44408</v>
      </c>
      <c r="B1677" s="32">
        <v>7.8</v>
      </c>
      <c r="C1677" s="32" t="s">
        <v>369</v>
      </c>
      <c r="D1677" s="32" t="s">
        <v>371</v>
      </c>
      <c r="E1677" s="32" t="s">
        <v>337</v>
      </c>
      <c r="F1677" s="32" t="s">
        <v>988</v>
      </c>
      <c r="G1677" s="32">
        <v>1</v>
      </c>
      <c r="H1677" s="32" t="s">
        <v>385</v>
      </c>
      <c r="I1677" s="32">
        <v>6.5</v>
      </c>
      <c r="J1677" s="32">
        <v>100</v>
      </c>
      <c r="K1677" s="32">
        <v>1.3</v>
      </c>
      <c r="L1677" s="32">
        <v>6.5</v>
      </c>
      <c r="M1677" s="32" t="s">
        <v>18</v>
      </c>
      <c r="N1677" s="32" t="s">
        <v>18</v>
      </c>
      <c r="O1677" s="32">
        <v>6400634</v>
      </c>
      <c r="P1677" s="38">
        <f>IF($H1677="",VLOOKUP($C1677,IMPUTATION_CARBURANT[],2,0),VLOOKUP($H1677,IMPUTATION_CARBURANT[],2,0))</f>
        <v>2</v>
      </c>
      <c r="Q1677" s="38">
        <f>IF(AND($P1677=123401,$M1677="VP"),124013,$P$2:$P$4524)</f>
        <v>2</v>
      </c>
      <c r="R1677" s="38" t="str">
        <f t="shared" si="261"/>
        <v>TEST</v>
      </c>
      <c r="S1677" s="38">
        <f>ABS($B1677)</f>
        <v>7.8</v>
      </c>
      <c r="T1677" s="38">
        <f>ABS($I1677)</f>
        <v>6.5</v>
      </c>
      <c r="U1677" s="38">
        <f>ABS($K1677)</f>
        <v>1.3</v>
      </c>
      <c r="V1677" s="34">
        <f t="shared" si="264"/>
        <v>6.5</v>
      </c>
      <c r="W1677" s="35">
        <f t="shared" si="265"/>
        <v>0</v>
      </c>
      <c r="X1677" s="34" t="str">
        <f t="shared" si="266"/>
        <v/>
      </c>
      <c r="Y1677" s="35" t="str">
        <f t="shared" si="267"/>
        <v/>
      </c>
      <c r="Z1677" s="38" t="str">
        <f t="shared" si="262"/>
        <v>V8</v>
      </c>
      <c r="AA1677" s="38" t="str">
        <f t="shared" si="260"/>
        <v>V9</v>
      </c>
      <c r="AB1677" s="38" t="str">
        <f t="shared" si="263"/>
        <v>V10</v>
      </c>
      <c r="AC1677" s="38" t="str">
        <f>IF($AF1677=20,"",IF($V1677=0,"",IF($H1677="Adblue Bidon","",IF($H1677="GNC (KG)","",IF($H1677="Frais de service EV","",IF($Q1677=1,$G$2:$G$4524,""))))))</f>
        <v/>
      </c>
      <c r="AD1677" s="33" t="str">
        <f t="shared" si="268"/>
        <v/>
      </c>
      <c r="AE1677" s="36" t="str">
        <f t="shared" si="269"/>
        <v/>
      </c>
      <c r="AF1677" s="37" t="str">
        <f>IFERROR(VLOOKUP($F$2,IMPUTATION!F:G,2,0),"")</f>
        <v/>
      </c>
    </row>
    <row r="1678" spans="1:32">
      <c r="A1678" s="31">
        <v>44408</v>
      </c>
      <c r="B1678" s="32">
        <v>0.9</v>
      </c>
      <c r="C1678" s="32" t="s">
        <v>369</v>
      </c>
      <c r="D1678" s="32" t="s">
        <v>371</v>
      </c>
      <c r="E1678" s="32" t="s">
        <v>127</v>
      </c>
      <c r="F1678" s="32" t="s">
        <v>1125</v>
      </c>
      <c r="G1678" s="32">
        <v>1</v>
      </c>
      <c r="H1678" s="32" t="s">
        <v>385</v>
      </c>
      <c r="I1678" s="32">
        <v>0.75</v>
      </c>
      <c r="J1678" s="32">
        <v>100</v>
      </c>
      <c r="K1678" s="32">
        <v>0.15</v>
      </c>
      <c r="L1678" s="32">
        <v>0.75</v>
      </c>
      <c r="M1678" s="32" t="s">
        <v>19</v>
      </c>
      <c r="N1678" s="32" t="s">
        <v>396</v>
      </c>
      <c r="O1678" s="32">
        <v>6400403</v>
      </c>
      <c r="P1678" s="38">
        <f>IF($H1678="",VLOOKUP($C1678,IMPUTATION_CARBURANT[],2,0),VLOOKUP($H1678,IMPUTATION_CARBURANT[],2,0))</f>
        <v>2</v>
      </c>
      <c r="Q1678" s="38">
        <f>IF(AND($P1678=123401,$M1678="VP"),124013,$P$2:$P$4524)</f>
        <v>2</v>
      </c>
      <c r="R1678" s="38" t="str">
        <f t="shared" si="261"/>
        <v>TEST</v>
      </c>
      <c r="S1678" s="38">
        <f>ABS($B1678)</f>
        <v>0.9</v>
      </c>
      <c r="T1678" s="38">
        <f>ABS($I1678)</f>
        <v>0.75</v>
      </c>
      <c r="U1678" s="38">
        <f>ABS($K1678)</f>
        <v>0.15</v>
      </c>
      <c r="V1678" s="34">
        <f t="shared" si="264"/>
        <v>0.75</v>
      </c>
      <c r="W1678" s="35">
        <f t="shared" si="265"/>
        <v>0</v>
      </c>
      <c r="X1678" s="34" t="str">
        <f t="shared" si="266"/>
        <v/>
      </c>
      <c r="Y1678" s="35" t="str">
        <f t="shared" si="267"/>
        <v/>
      </c>
      <c r="Z1678" s="38" t="str">
        <f t="shared" si="262"/>
        <v>V8</v>
      </c>
      <c r="AA1678" s="38" t="str">
        <f t="shared" si="260"/>
        <v>V9</v>
      </c>
      <c r="AB1678" s="38" t="str">
        <f t="shared" si="263"/>
        <v>V10</v>
      </c>
      <c r="AC1678" s="38" t="str">
        <f>IF($AF1678=20,"",IF($V1678=0,"",IF($H1678="Adblue Bidon","",IF($H1678="GNC (KG)","",IF($H1678="Frais de service EV","",IF($Q1678=1,$G$2:$G$4524,""))))))</f>
        <v/>
      </c>
      <c r="AD1678" s="33" t="str">
        <f t="shared" si="268"/>
        <v/>
      </c>
      <c r="AE1678" s="36" t="str">
        <f t="shared" si="269"/>
        <v/>
      </c>
      <c r="AF1678" s="37" t="str">
        <f>IFERROR(VLOOKUP($F$2,IMPUTATION!F:G,2,0),"")</f>
        <v/>
      </c>
    </row>
    <row r="1679" spans="1:32">
      <c r="A1679" s="31">
        <v>44408</v>
      </c>
      <c r="B1679" s="32">
        <v>2.25</v>
      </c>
      <c r="C1679" s="32" t="s">
        <v>17</v>
      </c>
      <c r="D1679" s="32" t="s">
        <v>371</v>
      </c>
      <c r="E1679" s="32" t="s">
        <v>284</v>
      </c>
      <c r="F1679" s="32" t="s">
        <v>1625</v>
      </c>
      <c r="G1679" s="32">
        <v>1</v>
      </c>
      <c r="H1679" s="32" t="s">
        <v>17</v>
      </c>
      <c r="I1679" s="32">
        <v>1.87</v>
      </c>
      <c r="J1679" s="32">
        <v>100</v>
      </c>
      <c r="K1679" s="32">
        <v>0.38</v>
      </c>
      <c r="L1679" s="32">
        <v>1.87</v>
      </c>
      <c r="M1679" s="32" t="s">
        <v>18</v>
      </c>
      <c r="N1679" s="32" t="s">
        <v>18</v>
      </c>
      <c r="O1679" s="32">
        <v>6401366</v>
      </c>
      <c r="P1679" s="38">
        <f>IF($H1679="",VLOOKUP($C1679,IMPUTATION_CARBURANT[],2,0),VLOOKUP($H1679,IMPUTATION_CARBURANT[],2,0))</f>
        <v>2</v>
      </c>
      <c r="Q1679" s="38">
        <f>IF(AND($P1679=123401,$M1679="VP"),124013,$P$2:$P$4524)</f>
        <v>2</v>
      </c>
      <c r="R1679" s="38" t="str">
        <f t="shared" si="261"/>
        <v>TEST</v>
      </c>
      <c r="S1679" s="38">
        <f>ABS($B1679)</f>
        <v>2.25</v>
      </c>
      <c r="T1679" s="38">
        <f>ABS($I1679)</f>
        <v>1.87</v>
      </c>
      <c r="U1679" s="38">
        <f>ABS($K1679)</f>
        <v>0.38</v>
      </c>
      <c r="V1679" s="34">
        <f t="shared" si="264"/>
        <v>1.87</v>
      </c>
      <c r="W1679" s="35">
        <f t="shared" si="265"/>
        <v>0</v>
      </c>
      <c r="X1679" s="34" t="str">
        <f t="shared" si="266"/>
        <v/>
      </c>
      <c r="Y1679" s="35" t="str">
        <f t="shared" si="267"/>
        <v/>
      </c>
      <c r="Z1679" s="38" t="str">
        <f t="shared" si="262"/>
        <v>V8</v>
      </c>
      <c r="AA1679" s="38" t="str">
        <f t="shared" si="260"/>
        <v>V9</v>
      </c>
      <c r="AB1679" s="38" t="str">
        <f t="shared" si="263"/>
        <v>V10</v>
      </c>
      <c r="AC1679" s="38" t="str">
        <f>IF($AF1679=20,"",IF($V1679=0,"",IF($H1679="Adblue Bidon","",IF($H1679="GNC (KG)","",IF($H1679="Frais de service EV","",IF($Q1679=1,$G$2:$G$4524,""))))))</f>
        <v/>
      </c>
      <c r="AD1679" s="33" t="str">
        <f t="shared" si="268"/>
        <v/>
      </c>
      <c r="AE1679" s="36" t="str">
        <f t="shared" si="269"/>
        <v/>
      </c>
      <c r="AF1679" s="37" t="str">
        <f>IFERROR(VLOOKUP($F$2,IMPUTATION!F:G,2,0),"")</f>
        <v/>
      </c>
    </row>
    <row r="1680" spans="1:32">
      <c r="A1680" s="31">
        <v>44408</v>
      </c>
      <c r="B1680" s="32">
        <v>4.2</v>
      </c>
      <c r="C1680" s="32" t="s">
        <v>369</v>
      </c>
      <c r="D1680" s="32" t="s">
        <v>371</v>
      </c>
      <c r="E1680" s="32" t="s">
        <v>116</v>
      </c>
      <c r="F1680" s="32" t="s">
        <v>878</v>
      </c>
      <c r="G1680" s="32">
        <v>1</v>
      </c>
      <c r="H1680" s="32" t="s">
        <v>385</v>
      </c>
      <c r="I1680" s="32">
        <v>3.5</v>
      </c>
      <c r="J1680" s="32">
        <v>100</v>
      </c>
      <c r="K1680" s="32">
        <v>0.7</v>
      </c>
      <c r="L1680" s="32">
        <v>3.5</v>
      </c>
      <c r="M1680" s="32" t="s">
        <v>19</v>
      </c>
      <c r="N1680" s="32" t="s">
        <v>396</v>
      </c>
      <c r="O1680" s="32">
        <v>6401645</v>
      </c>
      <c r="P1680" s="38">
        <f>IF($H1680="",VLOOKUP($C1680,IMPUTATION_CARBURANT[],2,0),VLOOKUP($H1680,IMPUTATION_CARBURANT[],2,0))</f>
        <v>2</v>
      </c>
      <c r="Q1680" s="38">
        <f>IF(AND($P1680=123401,$M1680="VP"),124013,$P$2:$P$4524)</f>
        <v>2</v>
      </c>
      <c r="R1680" s="38" t="str">
        <f t="shared" si="261"/>
        <v>TEST</v>
      </c>
      <c r="S1680" s="38">
        <f>ABS($B1680)</f>
        <v>4.2</v>
      </c>
      <c r="T1680" s="38">
        <f>ABS($I1680)</f>
        <v>3.5</v>
      </c>
      <c r="U1680" s="38">
        <f>ABS($K1680)</f>
        <v>0.7</v>
      </c>
      <c r="V1680" s="34">
        <f t="shared" si="264"/>
        <v>3.5</v>
      </c>
      <c r="W1680" s="35">
        <f t="shared" si="265"/>
        <v>0</v>
      </c>
      <c r="X1680" s="34" t="str">
        <f t="shared" si="266"/>
        <v/>
      </c>
      <c r="Y1680" s="35" t="str">
        <f t="shared" si="267"/>
        <v/>
      </c>
      <c r="Z1680" s="38" t="str">
        <f t="shared" si="262"/>
        <v>V8</v>
      </c>
      <c r="AA1680" s="38" t="str">
        <f t="shared" si="260"/>
        <v>V9</v>
      </c>
      <c r="AB1680" s="38" t="str">
        <f t="shared" si="263"/>
        <v>V10</v>
      </c>
      <c r="AC1680" s="38" t="str">
        <f>IF($AF1680=20,"",IF($V1680=0,"",IF($H1680="Adblue Bidon","",IF($H1680="GNC (KG)","",IF($H1680="Frais de service EV","",IF($Q1680=1,$G$2:$G$4524,""))))))</f>
        <v/>
      </c>
      <c r="AD1680" s="33" t="str">
        <f t="shared" si="268"/>
        <v/>
      </c>
      <c r="AE1680" s="36" t="str">
        <f t="shared" si="269"/>
        <v/>
      </c>
      <c r="AF1680" s="37" t="str">
        <f>IFERROR(VLOOKUP($F$2,IMPUTATION!F:G,2,0),"")</f>
        <v/>
      </c>
    </row>
    <row r="1681" spans="1:32">
      <c r="A1681" s="31">
        <v>44408</v>
      </c>
      <c r="B1681" s="32">
        <v>7.6</v>
      </c>
      <c r="C1681" s="32" t="s">
        <v>369</v>
      </c>
      <c r="D1681" s="32" t="s">
        <v>371</v>
      </c>
      <c r="E1681" s="32" t="s">
        <v>91</v>
      </c>
      <c r="F1681" s="32" t="s">
        <v>995</v>
      </c>
      <c r="G1681" s="32">
        <v>1</v>
      </c>
      <c r="H1681" s="32" t="s">
        <v>385</v>
      </c>
      <c r="I1681" s="32">
        <v>6.33</v>
      </c>
      <c r="J1681" s="32">
        <v>100</v>
      </c>
      <c r="K1681" s="32">
        <v>1.27</v>
      </c>
      <c r="L1681" s="32">
        <v>6.33</v>
      </c>
      <c r="M1681" s="32" t="s">
        <v>19</v>
      </c>
      <c r="N1681" s="32" t="s">
        <v>396</v>
      </c>
      <c r="O1681" s="32">
        <v>6177925</v>
      </c>
      <c r="P1681" s="38">
        <f>IF($H1681="",VLOOKUP($C1681,IMPUTATION_CARBURANT[],2,0),VLOOKUP($H1681,IMPUTATION_CARBURANT[],2,0))</f>
        <v>2</v>
      </c>
      <c r="Q1681" s="38">
        <f>IF(AND($P1681=123401,$M1681="VP"),124013,$P$2:$P$4524)</f>
        <v>2</v>
      </c>
      <c r="R1681" s="38" t="str">
        <f t="shared" si="261"/>
        <v>TEST</v>
      </c>
      <c r="S1681" s="38">
        <f>ABS($B1681)</f>
        <v>7.6</v>
      </c>
      <c r="T1681" s="38">
        <f>ABS($I1681)</f>
        <v>6.33</v>
      </c>
      <c r="U1681" s="38">
        <f>ABS($K1681)</f>
        <v>1.27</v>
      </c>
      <c r="V1681" s="34">
        <f t="shared" si="264"/>
        <v>6.33</v>
      </c>
      <c r="W1681" s="35">
        <f t="shared" si="265"/>
        <v>0</v>
      </c>
      <c r="X1681" s="34" t="str">
        <f t="shared" si="266"/>
        <v/>
      </c>
      <c r="Y1681" s="35" t="str">
        <f t="shared" si="267"/>
        <v/>
      </c>
      <c r="Z1681" s="38" t="str">
        <f t="shared" si="262"/>
        <v>V8</v>
      </c>
      <c r="AA1681" s="38" t="str">
        <f t="shared" si="260"/>
        <v>V9</v>
      </c>
      <c r="AB1681" s="38" t="str">
        <f t="shared" si="263"/>
        <v>V10</v>
      </c>
      <c r="AC1681" s="38" t="str">
        <f>IF($AF1681=20,"",IF($V1681=0,"",IF($H1681="Adblue Bidon","",IF($H1681="GNC (KG)","",IF($H1681="Frais de service EV","",IF($Q1681=1,$G$2:$G$4524,""))))))</f>
        <v/>
      </c>
      <c r="AD1681" s="33" t="str">
        <f t="shared" si="268"/>
        <v/>
      </c>
      <c r="AE1681" s="36" t="str">
        <f t="shared" si="269"/>
        <v/>
      </c>
      <c r="AF1681" s="37" t="str">
        <f>IFERROR(VLOOKUP($F$2,IMPUTATION!F:G,2,0),"")</f>
        <v/>
      </c>
    </row>
    <row r="1682" spans="1:32">
      <c r="A1682" s="31">
        <v>44408</v>
      </c>
      <c r="B1682" s="32">
        <v>3.5</v>
      </c>
      <c r="C1682" s="32" t="s">
        <v>369</v>
      </c>
      <c r="D1682" s="32" t="s">
        <v>371</v>
      </c>
      <c r="E1682" s="32" t="s">
        <v>96</v>
      </c>
      <c r="F1682" s="32" t="s">
        <v>993</v>
      </c>
      <c r="G1682" s="32">
        <v>1</v>
      </c>
      <c r="H1682" s="32" t="s">
        <v>385</v>
      </c>
      <c r="I1682" s="32">
        <v>2.92</v>
      </c>
      <c r="J1682" s="32">
        <v>100</v>
      </c>
      <c r="K1682" s="32">
        <v>0.57999999999999996</v>
      </c>
      <c r="L1682" s="32">
        <v>2.92</v>
      </c>
      <c r="M1682" s="32" t="s">
        <v>392</v>
      </c>
      <c r="N1682" s="32" t="s">
        <v>396</v>
      </c>
      <c r="O1682" s="32">
        <v>6177247</v>
      </c>
      <c r="P1682" s="38">
        <f>IF($H1682="",VLOOKUP($C1682,IMPUTATION_CARBURANT[],2,0),VLOOKUP($H1682,IMPUTATION_CARBURANT[],2,0))</f>
        <v>2</v>
      </c>
      <c r="Q1682" s="38">
        <f>IF(AND($P1682=123401,$M1682="VP"),124013,$P$2:$P$4524)</f>
        <v>2</v>
      </c>
      <c r="R1682" s="38" t="str">
        <f t="shared" si="261"/>
        <v>TEST</v>
      </c>
      <c r="S1682" s="38">
        <f>ABS($B1682)</f>
        <v>3.5</v>
      </c>
      <c r="T1682" s="38">
        <f>ABS($I1682)</f>
        <v>2.92</v>
      </c>
      <c r="U1682" s="38">
        <f>ABS($K1682)</f>
        <v>0.57999999999999996</v>
      </c>
      <c r="V1682" s="34">
        <f t="shared" si="264"/>
        <v>2.92</v>
      </c>
      <c r="W1682" s="35">
        <f t="shared" si="265"/>
        <v>0</v>
      </c>
      <c r="X1682" s="34" t="str">
        <f t="shared" si="266"/>
        <v/>
      </c>
      <c r="Y1682" s="35" t="str">
        <f t="shared" si="267"/>
        <v/>
      </c>
      <c r="Z1682" s="38" t="str">
        <f t="shared" si="262"/>
        <v>V8</v>
      </c>
      <c r="AA1682" s="38" t="str">
        <f t="shared" si="260"/>
        <v>V9</v>
      </c>
      <c r="AB1682" s="38" t="str">
        <f t="shared" si="263"/>
        <v>V10</v>
      </c>
      <c r="AC1682" s="38" t="str">
        <f>IF($AF1682=20,"",IF($V1682=0,"",IF($H1682="Adblue Bidon","",IF($H1682="GNC (KG)","",IF($H1682="Frais de service EV","",IF($Q1682=1,$G$2:$G$4524,""))))))</f>
        <v/>
      </c>
      <c r="AD1682" s="33" t="str">
        <f t="shared" si="268"/>
        <v/>
      </c>
      <c r="AE1682" s="36" t="str">
        <f t="shared" si="269"/>
        <v/>
      </c>
      <c r="AF1682" s="37" t="str">
        <f>IFERROR(VLOOKUP($F$2,IMPUTATION!F:G,2,0),"")</f>
        <v/>
      </c>
    </row>
    <row r="1683" spans="1:32">
      <c r="A1683" s="31">
        <v>44408</v>
      </c>
      <c r="B1683" s="32">
        <v>1.5</v>
      </c>
      <c r="C1683" s="32" t="s">
        <v>369</v>
      </c>
      <c r="D1683" s="32" t="s">
        <v>371</v>
      </c>
      <c r="E1683" s="32" t="s">
        <v>308</v>
      </c>
      <c r="F1683" s="32" t="s">
        <v>859</v>
      </c>
      <c r="G1683" s="32">
        <v>1</v>
      </c>
      <c r="H1683" s="32" t="s">
        <v>385</v>
      </c>
      <c r="I1683" s="32">
        <v>1.25</v>
      </c>
      <c r="J1683" s="32">
        <v>100</v>
      </c>
      <c r="K1683" s="32">
        <v>0.25</v>
      </c>
      <c r="L1683" s="32">
        <v>1.25</v>
      </c>
      <c r="M1683" s="32" t="s">
        <v>18</v>
      </c>
      <c r="N1683" s="32" t="s">
        <v>18</v>
      </c>
      <c r="O1683" s="32">
        <v>6400919</v>
      </c>
      <c r="P1683" s="38">
        <f>IF($H1683="",VLOOKUP($C1683,IMPUTATION_CARBURANT[],2,0),VLOOKUP($H1683,IMPUTATION_CARBURANT[],2,0))</f>
        <v>2</v>
      </c>
      <c r="Q1683" s="38">
        <f>IF(AND($P1683=123401,$M1683="VP"),124013,$P$2:$P$4524)</f>
        <v>2</v>
      </c>
      <c r="R1683" s="38" t="str">
        <f t="shared" si="261"/>
        <v>TEST</v>
      </c>
      <c r="S1683" s="38">
        <f>ABS($B1683)</f>
        <v>1.5</v>
      </c>
      <c r="T1683" s="38">
        <f>ABS($I1683)</f>
        <v>1.25</v>
      </c>
      <c r="U1683" s="38">
        <f>ABS($K1683)</f>
        <v>0.25</v>
      </c>
      <c r="V1683" s="34">
        <f t="shared" si="264"/>
        <v>1.25</v>
      </c>
      <c r="W1683" s="35">
        <f t="shared" si="265"/>
        <v>0</v>
      </c>
      <c r="X1683" s="34" t="str">
        <f t="shared" si="266"/>
        <v/>
      </c>
      <c r="Y1683" s="35" t="str">
        <f t="shared" si="267"/>
        <v/>
      </c>
      <c r="Z1683" s="38" t="str">
        <f t="shared" si="262"/>
        <v>V8</v>
      </c>
      <c r="AA1683" s="38" t="str">
        <f t="shared" si="260"/>
        <v>V9</v>
      </c>
      <c r="AB1683" s="38" t="str">
        <f t="shared" si="263"/>
        <v>V10</v>
      </c>
      <c r="AC1683" s="38" t="str">
        <f>IF($AF1683=20,"",IF($V1683=0,"",IF($H1683="Adblue Bidon","",IF($H1683="GNC (KG)","",IF($H1683="Frais de service EV","",IF($Q1683=1,$G$2:$G$4524,""))))))</f>
        <v/>
      </c>
      <c r="AD1683" s="33" t="str">
        <f t="shared" si="268"/>
        <v/>
      </c>
      <c r="AE1683" s="36" t="str">
        <f t="shared" si="269"/>
        <v/>
      </c>
      <c r="AF1683" s="37" t="str">
        <f>IFERROR(VLOOKUP($F$2,IMPUTATION!F:G,2,0),"")</f>
        <v/>
      </c>
    </row>
    <row r="1684" spans="1:32">
      <c r="A1684" s="31">
        <v>44408</v>
      </c>
      <c r="B1684" s="32">
        <v>12.6</v>
      </c>
      <c r="C1684" s="32" t="s">
        <v>369</v>
      </c>
      <c r="D1684" s="32" t="s">
        <v>371</v>
      </c>
      <c r="E1684" s="32" t="s">
        <v>271</v>
      </c>
      <c r="F1684" s="32" t="s">
        <v>872</v>
      </c>
      <c r="G1684" s="32">
        <v>1</v>
      </c>
      <c r="H1684" s="32" t="s">
        <v>385</v>
      </c>
      <c r="I1684" s="32">
        <v>10.5</v>
      </c>
      <c r="J1684" s="32">
        <v>100</v>
      </c>
      <c r="K1684" s="32">
        <v>2.1</v>
      </c>
      <c r="L1684" s="32">
        <v>10.5</v>
      </c>
      <c r="M1684" s="32" t="s">
        <v>18</v>
      </c>
      <c r="N1684" s="32" t="s">
        <v>18</v>
      </c>
      <c r="O1684" s="32">
        <v>6401282</v>
      </c>
      <c r="P1684" s="38">
        <f>IF($H1684="",VLOOKUP($C1684,IMPUTATION_CARBURANT[],2,0),VLOOKUP($H1684,IMPUTATION_CARBURANT[],2,0))</f>
        <v>2</v>
      </c>
      <c r="Q1684" s="38">
        <f>IF(AND($P1684=123401,$M1684="VP"),124013,$P$2:$P$4524)</f>
        <v>2</v>
      </c>
      <c r="R1684" s="38" t="str">
        <f t="shared" si="261"/>
        <v>TEST</v>
      </c>
      <c r="S1684" s="38">
        <f>ABS($B1684)</f>
        <v>12.6</v>
      </c>
      <c r="T1684" s="38">
        <f>ABS($I1684)</f>
        <v>10.5</v>
      </c>
      <c r="U1684" s="38">
        <f>ABS($K1684)</f>
        <v>2.1</v>
      </c>
      <c r="V1684" s="34">
        <f t="shared" si="264"/>
        <v>10.5</v>
      </c>
      <c r="W1684" s="35">
        <f t="shared" si="265"/>
        <v>0</v>
      </c>
      <c r="X1684" s="34" t="str">
        <f t="shared" si="266"/>
        <v/>
      </c>
      <c r="Y1684" s="35" t="str">
        <f t="shared" si="267"/>
        <v/>
      </c>
      <c r="Z1684" s="38" t="str">
        <f t="shared" si="262"/>
        <v>V8</v>
      </c>
      <c r="AA1684" s="38" t="str">
        <f t="shared" si="260"/>
        <v>V9</v>
      </c>
      <c r="AB1684" s="38" t="str">
        <f t="shared" si="263"/>
        <v>V10</v>
      </c>
      <c r="AC1684" s="38" t="str">
        <f>IF($AF1684=20,"",IF($V1684=0,"",IF($H1684="Adblue Bidon","",IF($H1684="GNC (KG)","",IF($H1684="Frais de service EV","",IF($Q1684=1,$G$2:$G$4524,""))))))</f>
        <v/>
      </c>
      <c r="AD1684" s="33" t="str">
        <f t="shared" si="268"/>
        <v/>
      </c>
      <c r="AE1684" s="36" t="str">
        <f t="shared" si="269"/>
        <v/>
      </c>
      <c r="AF1684" s="37" t="str">
        <f>IFERROR(VLOOKUP($F$2,IMPUTATION!F:G,2,0),"")</f>
        <v/>
      </c>
    </row>
    <row r="1685" spans="1:32">
      <c r="A1685" s="31">
        <v>44408</v>
      </c>
      <c r="B1685" s="32">
        <v>4.7</v>
      </c>
      <c r="C1685" s="32" t="s">
        <v>369</v>
      </c>
      <c r="D1685" s="32" t="s">
        <v>371</v>
      </c>
      <c r="E1685" s="32" t="s">
        <v>230</v>
      </c>
      <c r="F1685" s="32" t="s">
        <v>1041</v>
      </c>
      <c r="G1685" s="32">
        <v>1</v>
      </c>
      <c r="H1685" s="32" t="s">
        <v>385</v>
      </c>
      <c r="I1685" s="32">
        <v>3.92</v>
      </c>
      <c r="J1685" s="32">
        <v>100</v>
      </c>
      <c r="K1685" s="32">
        <v>0.78</v>
      </c>
      <c r="L1685" s="32">
        <v>3.92</v>
      </c>
      <c r="M1685" s="32" t="s">
        <v>18</v>
      </c>
      <c r="N1685" s="32" t="s">
        <v>18</v>
      </c>
      <c r="O1685" s="32">
        <v>6400769</v>
      </c>
      <c r="P1685" s="38">
        <f>IF($H1685="",VLOOKUP($C1685,IMPUTATION_CARBURANT[],2,0),VLOOKUP($H1685,IMPUTATION_CARBURANT[],2,0))</f>
        <v>2</v>
      </c>
      <c r="Q1685" s="38">
        <f>IF(AND($P1685=123401,$M1685="VP"),124013,$P$2:$P$4524)</f>
        <v>2</v>
      </c>
      <c r="R1685" s="38" t="str">
        <f t="shared" si="261"/>
        <v>TEST</v>
      </c>
      <c r="S1685" s="38">
        <f>ABS($B1685)</f>
        <v>4.7</v>
      </c>
      <c r="T1685" s="38">
        <f>ABS($I1685)</f>
        <v>3.92</v>
      </c>
      <c r="U1685" s="38">
        <f>ABS($K1685)</f>
        <v>0.78</v>
      </c>
      <c r="V1685" s="34">
        <f t="shared" si="264"/>
        <v>3.92</v>
      </c>
      <c r="W1685" s="35">
        <f t="shared" si="265"/>
        <v>0</v>
      </c>
      <c r="X1685" s="34" t="str">
        <f t="shared" si="266"/>
        <v/>
      </c>
      <c r="Y1685" s="35" t="str">
        <f t="shared" si="267"/>
        <v/>
      </c>
      <c r="Z1685" s="38" t="str">
        <f t="shared" si="262"/>
        <v>V8</v>
      </c>
      <c r="AA1685" s="38" t="str">
        <f t="shared" si="260"/>
        <v>V9</v>
      </c>
      <c r="AB1685" s="38" t="str">
        <f t="shared" si="263"/>
        <v>V10</v>
      </c>
      <c r="AC1685" s="38" t="str">
        <f>IF($AF1685=20,"",IF($V1685=0,"",IF($H1685="Adblue Bidon","",IF($H1685="GNC (KG)","",IF($H1685="Frais de service EV","",IF($Q1685=1,$G$2:$G$4524,""))))))</f>
        <v/>
      </c>
      <c r="AD1685" s="33" t="str">
        <f t="shared" si="268"/>
        <v/>
      </c>
      <c r="AE1685" s="36" t="str">
        <f t="shared" si="269"/>
        <v/>
      </c>
      <c r="AF1685" s="37" t="str">
        <f>IFERROR(VLOOKUP($F$2,IMPUTATION!F:G,2,0),"")</f>
        <v/>
      </c>
    </row>
    <row r="1686" spans="1:32">
      <c r="A1686" s="31">
        <v>44408</v>
      </c>
      <c r="B1686" s="32">
        <v>1.6</v>
      </c>
      <c r="C1686" s="32" t="s">
        <v>369</v>
      </c>
      <c r="D1686" s="32" t="s">
        <v>371</v>
      </c>
      <c r="E1686" s="32" t="s">
        <v>226</v>
      </c>
      <c r="F1686" s="32" t="s">
        <v>1151</v>
      </c>
      <c r="G1686" s="32">
        <v>1</v>
      </c>
      <c r="H1686" s="32" t="s">
        <v>385</v>
      </c>
      <c r="I1686" s="32">
        <v>1.33</v>
      </c>
      <c r="J1686" s="32">
        <v>100</v>
      </c>
      <c r="K1686" s="32">
        <v>0.27</v>
      </c>
      <c r="L1686" s="32">
        <v>1.33</v>
      </c>
      <c r="M1686" s="32" t="s">
        <v>18</v>
      </c>
      <c r="N1686" s="32" t="s">
        <v>18</v>
      </c>
      <c r="O1686" s="32">
        <v>6656558</v>
      </c>
      <c r="P1686" s="38">
        <f>IF($H1686="",VLOOKUP($C1686,IMPUTATION_CARBURANT[],2,0),VLOOKUP($H1686,IMPUTATION_CARBURANT[],2,0))</f>
        <v>2</v>
      </c>
      <c r="Q1686" s="38">
        <f>IF(AND($P1686=123401,$M1686="VP"),124013,$P$2:$P$4524)</f>
        <v>2</v>
      </c>
      <c r="R1686" s="38" t="str">
        <f t="shared" si="261"/>
        <v>TEST</v>
      </c>
      <c r="S1686" s="38">
        <f>ABS($B1686)</f>
        <v>1.6</v>
      </c>
      <c r="T1686" s="38">
        <f>ABS($I1686)</f>
        <v>1.33</v>
      </c>
      <c r="U1686" s="38">
        <f>ABS($K1686)</f>
        <v>0.27</v>
      </c>
      <c r="V1686" s="34">
        <f t="shared" si="264"/>
        <v>1.33</v>
      </c>
      <c r="W1686" s="35">
        <f t="shared" si="265"/>
        <v>0</v>
      </c>
      <c r="X1686" s="34" t="str">
        <f t="shared" si="266"/>
        <v/>
      </c>
      <c r="Y1686" s="35" t="str">
        <f t="shared" si="267"/>
        <v/>
      </c>
      <c r="Z1686" s="38" t="str">
        <f t="shared" si="262"/>
        <v>V8</v>
      </c>
      <c r="AA1686" s="38" t="str">
        <f t="shared" si="260"/>
        <v>V9</v>
      </c>
      <c r="AB1686" s="38" t="str">
        <f t="shared" si="263"/>
        <v>V10</v>
      </c>
      <c r="AC1686" s="38" t="str">
        <f>IF($AF1686=20,"",IF($V1686=0,"",IF($H1686="Adblue Bidon","",IF($H1686="GNC (KG)","",IF($H1686="Frais de service EV","",IF($Q1686=1,$G$2:$G$4524,""))))))</f>
        <v/>
      </c>
      <c r="AD1686" s="33" t="str">
        <f t="shared" si="268"/>
        <v/>
      </c>
      <c r="AE1686" s="36" t="str">
        <f t="shared" si="269"/>
        <v/>
      </c>
      <c r="AF1686" s="37" t="str">
        <f>IFERROR(VLOOKUP($F$2,IMPUTATION!F:G,2,0),"")</f>
        <v/>
      </c>
    </row>
    <row r="1687" spans="1:32">
      <c r="A1687" s="31">
        <v>44408</v>
      </c>
      <c r="B1687" s="32">
        <v>0.9</v>
      </c>
      <c r="C1687" s="32" t="s">
        <v>369</v>
      </c>
      <c r="D1687" s="32" t="s">
        <v>371</v>
      </c>
      <c r="E1687" s="32" t="s">
        <v>337</v>
      </c>
      <c r="F1687" s="32" t="s">
        <v>1626</v>
      </c>
      <c r="G1687" s="32">
        <v>1</v>
      </c>
      <c r="H1687" s="32" t="s">
        <v>385</v>
      </c>
      <c r="I1687" s="32">
        <v>0.75</v>
      </c>
      <c r="J1687" s="32">
        <v>100</v>
      </c>
      <c r="K1687" s="32">
        <v>0.15</v>
      </c>
      <c r="L1687" s="32">
        <v>0.75</v>
      </c>
      <c r="M1687" s="32" t="s">
        <v>18</v>
      </c>
      <c r="N1687" s="32" t="s">
        <v>18</v>
      </c>
      <c r="O1687" s="32">
        <v>6401627</v>
      </c>
      <c r="P1687" s="38">
        <f>IF($H1687="",VLOOKUP($C1687,IMPUTATION_CARBURANT[],2,0),VLOOKUP($H1687,IMPUTATION_CARBURANT[],2,0))</f>
        <v>2</v>
      </c>
      <c r="Q1687" s="38">
        <f>IF(AND($P1687=123401,$M1687="VP"),124013,$P$2:$P$4524)</f>
        <v>2</v>
      </c>
      <c r="R1687" s="38" t="str">
        <f t="shared" si="261"/>
        <v>TEST</v>
      </c>
      <c r="S1687" s="38">
        <f>ABS($B1687)</f>
        <v>0.9</v>
      </c>
      <c r="T1687" s="38">
        <f>ABS($I1687)</f>
        <v>0.75</v>
      </c>
      <c r="U1687" s="38">
        <f>ABS($K1687)</f>
        <v>0.15</v>
      </c>
      <c r="V1687" s="34">
        <f t="shared" si="264"/>
        <v>0.75</v>
      </c>
      <c r="W1687" s="35">
        <f t="shared" si="265"/>
        <v>0</v>
      </c>
      <c r="X1687" s="34" t="str">
        <f t="shared" si="266"/>
        <v/>
      </c>
      <c r="Y1687" s="35" t="str">
        <f t="shared" si="267"/>
        <v/>
      </c>
      <c r="Z1687" s="38" t="str">
        <f t="shared" si="262"/>
        <v>V8</v>
      </c>
      <c r="AA1687" s="38" t="str">
        <f t="shared" si="260"/>
        <v>V9</v>
      </c>
      <c r="AB1687" s="38" t="str">
        <f t="shared" si="263"/>
        <v>V10</v>
      </c>
      <c r="AC1687" s="38" t="str">
        <f>IF($AF1687=20,"",IF($V1687=0,"",IF($H1687="Adblue Bidon","",IF($H1687="GNC (KG)","",IF($H1687="Frais de service EV","",IF($Q1687=1,$G$2:$G$4524,""))))))</f>
        <v/>
      </c>
      <c r="AD1687" s="33" t="str">
        <f t="shared" si="268"/>
        <v/>
      </c>
      <c r="AE1687" s="36" t="str">
        <f t="shared" si="269"/>
        <v/>
      </c>
      <c r="AF1687" s="37" t="str">
        <f>IFERROR(VLOOKUP($F$2,IMPUTATION!F:G,2,0),"")</f>
        <v/>
      </c>
    </row>
    <row r="1688" spans="1:32">
      <c r="A1688" s="31">
        <v>44408</v>
      </c>
      <c r="B1688" s="32">
        <v>1.5</v>
      </c>
      <c r="C1688" s="32" t="s">
        <v>369</v>
      </c>
      <c r="D1688" s="32" t="s">
        <v>371</v>
      </c>
      <c r="E1688" s="32" t="s">
        <v>308</v>
      </c>
      <c r="F1688" s="32" t="s">
        <v>859</v>
      </c>
      <c r="G1688" s="32">
        <v>1</v>
      </c>
      <c r="H1688" s="32" t="s">
        <v>385</v>
      </c>
      <c r="I1688" s="32">
        <v>1.25</v>
      </c>
      <c r="J1688" s="32">
        <v>100</v>
      </c>
      <c r="K1688" s="32">
        <v>0.25</v>
      </c>
      <c r="L1688" s="32">
        <v>1.25</v>
      </c>
      <c r="M1688" s="32" t="s">
        <v>18</v>
      </c>
      <c r="N1688" s="32" t="s">
        <v>18</v>
      </c>
      <c r="O1688" s="32">
        <v>6400919</v>
      </c>
      <c r="P1688" s="38">
        <f>IF($H1688="",VLOOKUP($C1688,IMPUTATION_CARBURANT[],2,0),VLOOKUP($H1688,IMPUTATION_CARBURANT[],2,0))</f>
        <v>2</v>
      </c>
      <c r="Q1688" s="38">
        <f>IF(AND($P1688=123401,$M1688="VP"),124013,$P$2:$P$4524)</f>
        <v>2</v>
      </c>
      <c r="R1688" s="38" t="str">
        <f t="shared" si="261"/>
        <v>TEST</v>
      </c>
      <c r="S1688" s="38">
        <f>ABS($B1688)</f>
        <v>1.5</v>
      </c>
      <c r="T1688" s="38">
        <f>ABS($I1688)</f>
        <v>1.25</v>
      </c>
      <c r="U1688" s="38">
        <f>ABS($K1688)</f>
        <v>0.25</v>
      </c>
      <c r="V1688" s="34">
        <f t="shared" si="264"/>
        <v>1.25</v>
      </c>
      <c r="W1688" s="35">
        <f t="shared" si="265"/>
        <v>0</v>
      </c>
      <c r="X1688" s="34" t="str">
        <f t="shared" si="266"/>
        <v/>
      </c>
      <c r="Y1688" s="35" t="str">
        <f t="shared" si="267"/>
        <v/>
      </c>
      <c r="Z1688" s="38" t="str">
        <f t="shared" si="262"/>
        <v>V8</v>
      </c>
      <c r="AA1688" s="38" t="str">
        <f t="shared" si="260"/>
        <v>V9</v>
      </c>
      <c r="AB1688" s="38" t="str">
        <f t="shared" si="263"/>
        <v>V10</v>
      </c>
      <c r="AC1688" s="38" t="str">
        <f>IF($AF1688=20,"",IF($V1688=0,"",IF($H1688="Adblue Bidon","",IF($H1688="GNC (KG)","",IF($H1688="Frais de service EV","",IF($Q1688=1,$G$2:$G$4524,""))))))</f>
        <v/>
      </c>
      <c r="AD1688" s="33" t="str">
        <f t="shared" si="268"/>
        <v/>
      </c>
      <c r="AE1688" s="36" t="str">
        <f t="shared" si="269"/>
        <v/>
      </c>
      <c r="AF1688" s="37" t="str">
        <f>IFERROR(VLOOKUP($F$2,IMPUTATION!F:G,2,0),"")</f>
        <v/>
      </c>
    </row>
    <row r="1689" spans="1:32">
      <c r="A1689" s="31">
        <v>44408</v>
      </c>
      <c r="B1689" s="32">
        <v>5.3</v>
      </c>
      <c r="C1689" s="32" t="s">
        <v>369</v>
      </c>
      <c r="D1689" s="32" t="s">
        <v>371</v>
      </c>
      <c r="E1689" s="32" t="s">
        <v>303</v>
      </c>
      <c r="F1689" s="32" t="s">
        <v>1009</v>
      </c>
      <c r="G1689" s="32">
        <v>1</v>
      </c>
      <c r="H1689" s="32" t="s">
        <v>385</v>
      </c>
      <c r="I1689" s="32">
        <v>4.42</v>
      </c>
      <c r="J1689" s="32">
        <v>100</v>
      </c>
      <c r="K1689" s="32">
        <v>0.88</v>
      </c>
      <c r="L1689" s="32">
        <v>4.42</v>
      </c>
      <c r="M1689" s="32" t="s">
        <v>18</v>
      </c>
      <c r="N1689" s="32" t="s">
        <v>18</v>
      </c>
      <c r="O1689" s="32">
        <v>6401189</v>
      </c>
      <c r="P1689" s="38">
        <f>IF($H1689="",VLOOKUP($C1689,IMPUTATION_CARBURANT[],2,0),VLOOKUP($H1689,IMPUTATION_CARBURANT[],2,0))</f>
        <v>2</v>
      </c>
      <c r="Q1689" s="38">
        <f>IF(AND($P1689=123401,$M1689="VP"),124013,$P$2:$P$4524)</f>
        <v>2</v>
      </c>
      <c r="R1689" s="38" t="str">
        <f t="shared" si="261"/>
        <v>TEST</v>
      </c>
      <c r="S1689" s="38">
        <f>ABS($B1689)</f>
        <v>5.3</v>
      </c>
      <c r="T1689" s="38">
        <f>ABS($I1689)</f>
        <v>4.42</v>
      </c>
      <c r="U1689" s="38">
        <f>ABS($K1689)</f>
        <v>0.88</v>
      </c>
      <c r="V1689" s="34">
        <f t="shared" si="264"/>
        <v>4.42</v>
      </c>
      <c r="W1689" s="35">
        <f t="shared" si="265"/>
        <v>0</v>
      </c>
      <c r="X1689" s="34" t="str">
        <f t="shared" si="266"/>
        <v/>
      </c>
      <c r="Y1689" s="35" t="str">
        <f t="shared" si="267"/>
        <v/>
      </c>
      <c r="Z1689" s="38" t="str">
        <f t="shared" si="262"/>
        <v>V8</v>
      </c>
      <c r="AA1689" s="38" t="str">
        <f t="shared" si="260"/>
        <v>V9</v>
      </c>
      <c r="AB1689" s="38" t="str">
        <f t="shared" si="263"/>
        <v>V10</v>
      </c>
      <c r="AC1689" s="38" t="str">
        <f>IF($AF1689=20,"",IF($V1689=0,"",IF($H1689="Adblue Bidon","",IF($H1689="GNC (KG)","",IF($H1689="Frais de service EV","",IF($Q1689=1,$G$2:$G$4524,""))))))</f>
        <v/>
      </c>
      <c r="AD1689" s="33" t="str">
        <f t="shared" si="268"/>
        <v/>
      </c>
      <c r="AE1689" s="36" t="str">
        <f t="shared" si="269"/>
        <v/>
      </c>
      <c r="AF1689" s="37" t="str">
        <f>IFERROR(VLOOKUP($F$2,IMPUTATION!F:G,2,0),"")</f>
        <v/>
      </c>
    </row>
    <row r="1690" spans="1:32">
      <c r="A1690" s="31">
        <v>44408</v>
      </c>
      <c r="B1690" s="32">
        <v>1.3</v>
      </c>
      <c r="C1690" s="32" t="s">
        <v>369</v>
      </c>
      <c r="D1690" s="32" t="s">
        <v>371</v>
      </c>
      <c r="E1690" s="32" t="s">
        <v>191</v>
      </c>
      <c r="F1690" s="32" t="s">
        <v>855</v>
      </c>
      <c r="G1690" s="32">
        <v>1</v>
      </c>
      <c r="H1690" s="32" t="s">
        <v>385</v>
      </c>
      <c r="I1690" s="32">
        <v>1.08</v>
      </c>
      <c r="J1690" s="32">
        <v>100</v>
      </c>
      <c r="K1690" s="32">
        <v>0.22</v>
      </c>
      <c r="L1690" s="32">
        <v>1.08</v>
      </c>
      <c r="M1690" s="32" t="s">
        <v>18</v>
      </c>
      <c r="N1690" s="32" t="s">
        <v>18</v>
      </c>
      <c r="O1690" s="32">
        <v>6400388</v>
      </c>
      <c r="P1690" s="38">
        <f>IF($H1690="",VLOOKUP($C1690,IMPUTATION_CARBURANT[],2,0),VLOOKUP($H1690,IMPUTATION_CARBURANT[],2,0))</f>
        <v>2</v>
      </c>
      <c r="Q1690" s="38">
        <f>IF(AND($P1690=123401,$M1690="VP"),124013,$P$2:$P$4524)</f>
        <v>2</v>
      </c>
      <c r="R1690" s="38" t="str">
        <f t="shared" si="261"/>
        <v>TEST</v>
      </c>
      <c r="S1690" s="38">
        <f>ABS($B1690)</f>
        <v>1.3</v>
      </c>
      <c r="T1690" s="38">
        <f>ABS($I1690)</f>
        <v>1.08</v>
      </c>
      <c r="U1690" s="38">
        <f>ABS($K1690)</f>
        <v>0.22</v>
      </c>
      <c r="V1690" s="34">
        <f t="shared" si="264"/>
        <v>1.08</v>
      </c>
      <c r="W1690" s="35">
        <f t="shared" si="265"/>
        <v>0</v>
      </c>
      <c r="X1690" s="34" t="str">
        <f t="shared" si="266"/>
        <v/>
      </c>
      <c r="Y1690" s="35" t="str">
        <f t="shared" si="267"/>
        <v/>
      </c>
      <c r="Z1690" s="38" t="str">
        <f t="shared" si="262"/>
        <v>V8</v>
      </c>
      <c r="AA1690" s="38" t="str">
        <f t="shared" si="260"/>
        <v>V9</v>
      </c>
      <c r="AB1690" s="38" t="str">
        <f t="shared" si="263"/>
        <v>V10</v>
      </c>
      <c r="AC1690" s="38" t="str">
        <f>IF($AF1690=20,"",IF($V1690=0,"",IF($H1690="Adblue Bidon","",IF($H1690="GNC (KG)","",IF($H1690="Frais de service EV","",IF($Q1690=1,$G$2:$G$4524,""))))))</f>
        <v/>
      </c>
      <c r="AD1690" s="33" t="str">
        <f t="shared" si="268"/>
        <v/>
      </c>
      <c r="AE1690" s="36" t="str">
        <f t="shared" si="269"/>
        <v/>
      </c>
      <c r="AF1690" s="37" t="str">
        <f>IFERROR(VLOOKUP($F$2,IMPUTATION!F:G,2,0),"")</f>
        <v/>
      </c>
    </row>
    <row r="1691" spans="1:32">
      <c r="A1691" s="31">
        <v>44408</v>
      </c>
      <c r="B1691" s="32">
        <v>12.3</v>
      </c>
      <c r="C1691" s="32" t="s">
        <v>369</v>
      </c>
      <c r="D1691" s="32" t="s">
        <v>371</v>
      </c>
      <c r="E1691" s="32" t="s">
        <v>180</v>
      </c>
      <c r="F1691" s="32" t="s">
        <v>1627</v>
      </c>
      <c r="G1691" s="32">
        <v>1</v>
      </c>
      <c r="H1691" s="32" t="s">
        <v>385</v>
      </c>
      <c r="I1691" s="32">
        <v>10.25</v>
      </c>
      <c r="J1691" s="32">
        <v>100</v>
      </c>
      <c r="K1691" s="32">
        <v>2.0499999999999998</v>
      </c>
      <c r="L1691" s="32">
        <v>10.25</v>
      </c>
      <c r="M1691" s="32" t="s">
        <v>18</v>
      </c>
      <c r="N1691" s="32" t="s">
        <v>18</v>
      </c>
      <c r="O1691" s="32">
        <v>6401054</v>
      </c>
      <c r="P1691" s="38">
        <f>IF($H1691="",VLOOKUP($C1691,IMPUTATION_CARBURANT[],2,0),VLOOKUP($H1691,IMPUTATION_CARBURANT[],2,0))</f>
        <v>2</v>
      </c>
      <c r="Q1691" s="38">
        <f>IF(AND($P1691=123401,$M1691="VP"),124013,$P$2:$P$4524)</f>
        <v>2</v>
      </c>
      <c r="R1691" s="38" t="str">
        <f t="shared" si="261"/>
        <v>TEST</v>
      </c>
      <c r="S1691" s="38">
        <f>ABS($B1691)</f>
        <v>12.3</v>
      </c>
      <c r="T1691" s="38">
        <f>ABS($I1691)</f>
        <v>10.25</v>
      </c>
      <c r="U1691" s="38">
        <f>ABS($K1691)</f>
        <v>2.0499999999999998</v>
      </c>
      <c r="V1691" s="34">
        <f t="shared" si="264"/>
        <v>10.25</v>
      </c>
      <c r="W1691" s="35">
        <f t="shared" si="265"/>
        <v>0</v>
      </c>
      <c r="X1691" s="34" t="str">
        <f t="shared" si="266"/>
        <v/>
      </c>
      <c r="Y1691" s="35" t="str">
        <f t="shared" si="267"/>
        <v/>
      </c>
      <c r="Z1691" s="38" t="str">
        <f t="shared" si="262"/>
        <v>V8</v>
      </c>
      <c r="AA1691" s="38" t="str">
        <f t="shared" si="260"/>
        <v>V9</v>
      </c>
      <c r="AB1691" s="38" t="str">
        <f t="shared" si="263"/>
        <v>V10</v>
      </c>
      <c r="AC1691" s="38" t="str">
        <f>IF($AF1691=20,"",IF($V1691=0,"",IF($H1691="Adblue Bidon","",IF($H1691="GNC (KG)","",IF($H1691="Frais de service EV","",IF($Q1691=1,$G$2:$G$4524,""))))))</f>
        <v/>
      </c>
      <c r="AD1691" s="33" t="str">
        <f t="shared" si="268"/>
        <v/>
      </c>
      <c r="AE1691" s="36" t="str">
        <f t="shared" si="269"/>
        <v/>
      </c>
      <c r="AF1691" s="37" t="str">
        <f>IFERROR(VLOOKUP($F$2,IMPUTATION!F:G,2,0),"")</f>
        <v/>
      </c>
    </row>
    <row r="1692" spans="1:32">
      <c r="A1692" s="31">
        <v>44408</v>
      </c>
      <c r="B1692" s="32">
        <v>6.3</v>
      </c>
      <c r="C1692" s="32" t="s">
        <v>369</v>
      </c>
      <c r="D1692" s="32" t="s">
        <v>371</v>
      </c>
      <c r="E1692" s="32" t="s">
        <v>90</v>
      </c>
      <c r="F1692" s="32" t="s">
        <v>884</v>
      </c>
      <c r="G1692" s="32">
        <v>1</v>
      </c>
      <c r="H1692" s="32" t="s">
        <v>385</v>
      </c>
      <c r="I1692" s="32">
        <v>5.25</v>
      </c>
      <c r="J1692" s="32">
        <v>100</v>
      </c>
      <c r="K1692" s="32">
        <v>1.05</v>
      </c>
      <c r="L1692" s="32">
        <v>5.25</v>
      </c>
      <c r="M1692" s="32" t="s">
        <v>392</v>
      </c>
      <c r="N1692" s="32" t="s">
        <v>396</v>
      </c>
      <c r="O1692" s="32">
        <v>6177136</v>
      </c>
      <c r="P1692" s="38">
        <f>IF($H1692="",VLOOKUP($C1692,IMPUTATION_CARBURANT[],2,0),VLOOKUP($H1692,IMPUTATION_CARBURANT[],2,0))</f>
        <v>2</v>
      </c>
      <c r="Q1692" s="38">
        <f>IF(AND($P1692=123401,$M1692="VP"),124013,$P$2:$P$4524)</f>
        <v>2</v>
      </c>
      <c r="R1692" s="38" t="str">
        <f t="shared" si="261"/>
        <v>TEST</v>
      </c>
      <c r="S1692" s="38">
        <f>ABS($B1692)</f>
        <v>6.3</v>
      </c>
      <c r="T1692" s="38">
        <f>ABS($I1692)</f>
        <v>5.25</v>
      </c>
      <c r="U1692" s="38">
        <f>ABS($K1692)</f>
        <v>1.05</v>
      </c>
      <c r="V1692" s="34">
        <f t="shared" si="264"/>
        <v>5.25</v>
      </c>
      <c r="W1692" s="35">
        <f t="shared" si="265"/>
        <v>0</v>
      </c>
      <c r="X1692" s="34" t="str">
        <f t="shared" si="266"/>
        <v/>
      </c>
      <c r="Y1692" s="35" t="str">
        <f t="shared" si="267"/>
        <v/>
      </c>
      <c r="Z1692" s="38" t="str">
        <f t="shared" si="262"/>
        <v>V8</v>
      </c>
      <c r="AA1692" s="38" t="str">
        <f t="shared" si="260"/>
        <v>V9</v>
      </c>
      <c r="AB1692" s="38" t="str">
        <f t="shared" si="263"/>
        <v>V10</v>
      </c>
      <c r="AC1692" s="38" t="str">
        <f>IF($AF1692=20,"",IF($V1692=0,"",IF($H1692="Adblue Bidon","",IF($H1692="GNC (KG)","",IF($H1692="Frais de service EV","",IF($Q1692=1,$G$2:$G$4524,""))))))</f>
        <v/>
      </c>
      <c r="AD1692" s="33" t="str">
        <f t="shared" si="268"/>
        <v/>
      </c>
      <c r="AE1692" s="36" t="str">
        <f t="shared" si="269"/>
        <v/>
      </c>
      <c r="AF1692" s="37" t="str">
        <f>IFERROR(VLOOKUP($F$2,IMPUTATION!F:G,2,0),"")</f>
        <v/>
      </c>
    </row>
    <row r="1693" spans="1:32">
      <c r="A1693" s="31">
        <v>44408</v>
      </c>
      <c r="B1693" s="32">
        <v>2</v>
      </c>
      <c r="C1693" s="32" t="s">
        <v>369</v>
      </c>
      <c r="D1693" s="32" t="s">
        <v>371</v>
      </c>
      <c r="E1693" s="32" t="s">
        <v>279</v>
      </c>
      <c r="F1693" s="32" t="s">
        <v>1043</v>
      </c>
      <c r="G1693" s="32">
        <v>1</v>
      </c>
      <c r="H1693" s="32" t="s">
        <v>385</v>
      </c>
      <c r="I1693" s="32">
        <v>1.67</v>
      </c>
      <c r="J1693" s="32">
        <v>100</v>
      </c>
      <c r="K1693" s="32">
        <v>0.33</v>
      </c>
      <c r="L1693" s="32">
        <v>1.67</v>
      </c>
      <c r="M1693" s="32" t="s">
        <v>18</v>
      </c>
      <c r="N1693" s="32" t="s">
        <v>18</v>
      </c>
      <c r="O1693" s="32">
        <v>6401300</v>
      </c>
      <c r="P1693" s="38">
        <f>IF($H1693="",VLOOKUP($C1693,IMPUTATION_CARBURANT[],2,0),VLOOKUP($H1693,IMPUTATION_CARBURANT[],2,0))</f>
        <v>2</v>
      </c>
      <c r="Q1693" s="38">
        <f>IF(AND($P1693=123401,$M1693="VP"),124013,$P$2:$P$4524)</f>
        <v>2</v>
      </c>
      <c r="R1693" s="38" t="str">
        <f t="shared" si="261"/>
        <v>TEST</v>
      </c>
      <c r="S1693" s="38">
        <f>ABS($B1693)</f>
        <v>2</v>
      </c>
      <c r="T1693" s="38">
        <f>ABS($I1693)</f>
        <v>1.67</v>
      </c>
      <c r="U1693" s="38">
        <f>ABS($K1693)</f>
        <v>0.33</v>
      </c>
      <c r="V1693" s="34">
        <f t="shared" si="264"/>
        <v>1.67</v>
      </c>
      <c r="W1693" s="35">
        <f t="shared" si="265"/>
        <v>0</v>
      </c>
      <c r="X1693" s="34" t="str">
        <f t="shared" si="266"/>
        <v/>
      </c>
      <c r="Y1693" s="35" t="str">
        <f t="shared" si="267"/>
        <v/>
      </c>
      <c r="Z1693" s="38" t="str">
        <f t="shared" si="262"/>
        <v>V8</v>
      </c>
      <c r="AA1693" s="38" t="str">
        <f t="shared" si="260"/>
        <v>V9</v>
      </c>
      <c r="AB1693" s="38" t="str">
        <f t="shared" si="263"/>
        <v>V10</v>
      </c>
      <c r="AC1693" s="38" t="str">
        <f>IF($AF1693=20,"",IF($V1693=0,"",IF($H1693="Adblue Bidon","",IF($H1693="GNC (KG)","",IF($H1693="Frais de service EV","",IF($Q1693=1,$G$2:$G$4524,""))))))</f>
        <v/>
      </c>
      <c r="AD1693" s="33" t="str">
        <f t="shared" si="268"/>
        <v/>
      </c>
      <c r="AE1693" s="36" t="str">
        <f t="shared" si="269"/>
        <v/>
      </c>
      <c r="AF1693" s="37" t="str">
        <f>IFERROR(VLOOKUP($F$2,IMPUTATION!F:G,2,0),"")</f>
        <v/>
      </c>
    </row>
    <row r="1694" spans="1:32">
      <c r="A1694" s="31">
        <v>44408</v>
      </c>
      <c r="B1694" s="32">
        <v>5.2</v>
      </c>
      <c r="C1694" s="32" t="s">
        <v>369</v>
      </c>
      <c r="D1694" s="32" t="s">
        <v>371</v>
      </c>
      <c r="E1694" s="32" t="s">
        <v>292</v>
      </c>
      <c r="F1694" s="32" t="s">
        <v>1628</v>
      </c>
      <c r="G1694" s="32">
        <v>1</v>
      </c>
      <c r="H1694" s="32" t="s">
        <v>385</v>
      </c>
      <c r="I1694" s="32">
        <v>4.33</v>
      </c>
      <c r="J1694" s="32">
        <v>100</v>
      </c>
      <c r="K1694" s="32">
        <v>0.87</v>
      </c>
      <c r="L1694" s="32">
        <v>4.33</v>
      </c>
      <c r="M1694" s="32" t="s">
        <v>18</v>
      </c>
      <c r="N1694" s="32" t="s">
        <v>18</v>
      </c>
      <c r="O1694" s="32">
        <v>6401276</v>
      </c>
      <c r="P1694" s="38">
        <f>IF($H1694="",VLOOKUP($C1694,IMPUTATION_CARBURANT[],2,0),VLOOKUP($H1694,IMPUTATION_CARBURANT[],2,0))</f>
        <v>2</v>
      </c>
      <c r="Q1694" s="38">
        <f>IF(AND($P1694=123401,$M1694="VP"),124013,$P$2:$P$4524)</f>
        <v>2</v>
      </c>
      <c r="R1694" s="38" t="str">
        <f t="shared" si="261"/>
        <v>TEST</v>
      </c>
      <c r="S1694" s="38">
        <f>ABS($B1694)</f>
        <v>5.2</v>
      </c>
      <c r="T1694" s="38">
        <f>ABS($I1694)</f>
        <v>4.33</v>
      </c>
      <c r="U1694" s="38">
        <f>ABS($K1694)</f>
        <v>0.87</v>
      </c>
      <c r="V1694" s="34">
        <f t="shared" si="264"/>
        <v>4.33</v>
      </c>
      <c r="W1694" s="35">
        <f t="shared" si="265"/>
        <v>0</v>
      </c>
      <c r="X1694" s="34" t="str">
        <f t="shared" si="266"/>
        <v/>
      </c>
      <c r="Y1694" s="35" t="str">
        <f t="shared" si="267"/>
        <v/>
      </c>
      <c r="Z1694" s="38" t="str">
        <f t="shared" si="262"/>
        <v>V8</v>
      </c>
      <c r="AA1694" s="38" t="str">
        <f t="shared" si="260"/>
        <v>V9</v>
      </c>
      <c r="AB1694" s="38" t="str">
        <f t="shared" si="263"/>
        <v>V10</v>
      </c>
      <c r="AC1694" s="38" t="str">
        <f>IF($AF1694=20,"",IF($V1694=0,"",IF($H1694="Adblue Bidon","",IF($H1694="GNC (KG)","",IF($H1694="Frais de service EV","",IF($Q1694=1,$G$2:$G$4524,""))))))</f>
        <v/>
      </c>
      <c r="AD1694" s="33" t="str">
        <f t="shared" si="268"/>
        <v/>
      </c>
      <c r="AE1694" s="36" t="str">
        <f t="shared" si="269"/>
        <v/>
      </c>
      <c r="AF1694" s="37" t="str">
        <f>IFERROR(VLOOKUP($F$2,IMPUTATION!F:G,2,0),"")</f>
        <v/>
      </c>
    </row>
    <row r="1695" spans="1:32">
      <c r="A1695" s="31">
        <v>44408</v>
      </c>
      <c r="B1695" s="32">
        <v>5.5</v>
      </c>
      <c r="C1695" s="32" t="s">
        <v>369</v>
      </c>
      <c r="D1695" s="32" t="s">
        <v>371</v>
      </c>
      <c r="E1695" s="32" t="s">
        <v>305</v>
      </c>
      <c r="F1695" s="32" t="s">
        <v>1629</v>
      </c>
      <c r="G1695" s="32">
        <v>1</v>
      </c>
      <c r="H1695" s="32" t="s">
        <v>385</v>
      </c>
      <c r="I1695" s="32">
        <v>4.58</v>
      </c>
      <c r="J1695" s="32">
        <v>100</v>
      </c>
      <c r="K1695" s="32">
        <v>0.92</v>
      </c>
      <c r="L1695" s="32">
        <v>4.58</v>
      </c>
      <c r="M1695" s="32" t="s">
        <v>18</v>
      </c>
      <c r="N1695" s="32" t="s">
        <v>18</v>
      </c>
      <c r="O1695" s="32">
        <v>6401309</v>
      </c>
      <c r="P1695" s="38">
        <f>IF($H1695="",VLOOKUP($C1695,IMPUTATION_CARBURANT[],2,0),VLOOKUP($H1695,IMPUTATION_CARBURANT[],2,0))</f>
        <v>2</v>
      </c>
      <c r="Q1695" s="38">
        <f>IF(AND($P1695=123401,$M1695="VP"),124013,$P$2:$P$4524)</f>
        <v>2</v>
      </c>
      <c r="R1695" s="38" t="str">
        <f t="shared" si="261"/>
        <v>TEST</v>
      </c>
      <c r="S1695" s="38">
        <f>ABS($B1695)</f>
        <v>5.5</v>
      </c>
      <c r="T1695" s="38">
        <f>ABS($I1695)</f>
        <v>4.58</v>
      </c>
      <c r="U1695" s="38">
        <f>ABS($K1695)</f>
        <v>0.92</v>
      </c>
      <c r="V1695" s="34">
        <f t="shared" si="264"/>
        <v>4.58</v>
      </c>
      <c r="W1695" s="35">
        <f t="shared" si="265"/>
        <v>0</v>
      </c>
      <c r="X1695" s="34" t="str">
        <f t="shared" si="266"/>
        <v/>
      </c>
      <c r="Y1695" s="35" t="str">
        <f t="shared" si="267"/>
        <v/>
      </c>
      <c r="Z1695" s="38" t="str">
        <f t="shared" si="262"/>
        <v>V8</v>
      </c>
      <c r="AA1695" s="38" t="str">
        <f t="shared" si="260"/>
        <v>V9</v>
      </c>
      <c r="AB1695" s="38" t="str">
        <f t="shared" si="263"/>
        <v>V10</v>
      </c>
      <c r="AC1695" s="38" t="str">
        <f>IF($AF1695=20,"",IF($V1695=0,"",IF($H1695="Adblue Bidon","",IF($H1695="GNC (KG)","",IF($H1695="Frais de service EV","",IF($Q1695=1,$G$2:$G$4524,""))))))</f>
        <v/>
      </c>
      <c r="AD1695" s="33" t="str">
        <f t="shared" si="268"/>
        <v/>
      </c>
      <c r="AE1695" s="36" t="str">
        <f t="shared" si="269"/>
        <v/>
      </c>
      <c r="AF1695" s="37" t="str">
        <f>IFERROR(VLOOKUP($F$2,IMPUTATION!F:G,2,0),"")</f>
        <v/>
      </c>
    </row>
    <row r="1696" spans="1:32">
      <c r="A1696" s="31">
        <v>44408</v>
      </c>
      <c r="B1696" s="32">
        <v>6</v>
      </c>
      <c r="C1696" s="32" t="s">
        <v>369</v>
      </c>
      <c r="D1696" s="32" t="s">
        <v>371</v>
      </c>
      <c r="E1696" s="32" t="s">
        <v>97</v>
      </c>
      <c r="F1696" s="32" t="s">
        <v>863</v>
      </c>
      <c r="G1696" s="32">
        <v>1</v>
      </c>
      <c r="H1696" s="32" t="s">
        <v>385</v>
      </c>
      <c r="I1696" s="32">
        <v>5</v>
      </c>
      <c r="J1696" s="32">
        <v>100</v>
      </c>
      <c r="K1696" s="32">
        <v>1</v>
      </c>
      <c r="L1696" s="32">
        <v>5</v>
      </c>
      <c r="M1696" s="32" t="s">
        <v>392</v>
      </c>
      <c r="N1696" s="32" t="s">
        <v>396</v>
      </c>
      <c r="O1696" s="32">
        <v>6176683</v>
      </c>
      <c r="P1696" s="38">
        <f>IF($H1696="",VLOOKUP($C1696,IMPUTATION_CARBURANT[],2,0),VLOOKUP($H1696,IMPUTATION_CARBURANT[],2,0))</f>
        <v>2</v>
      </c>
      <c r="Q1696" s="38">
        <f>IF(AND($P1696=123401,$M1696="VP"),124013,$P$2:$P$4524)</f>
        <v>2</v>
      </c>
      <c r="R1696" s="38" t="str">
        <f t="shared" si="261"/>
        <v>TEST</v>
      </c>
      <c r="S1696" s="38">
        <f>ABS($B1696)</f>
        <v>6</v>
      </c>
      <c r="T1696" s="38">
        <f>ABS($I1696)</f>
        <v>5</v>
      </c>
      <c r="U1696" s="38">
        <f>ABS($K1696)</f>
        <v>1</v>
      </c>
      <c r="V1696" s="34">
        <f t="shared" si="264"/>
        <v>5</v>
      </c>
      <c r="W1696" s="35">
        <f t="shared" si="265"/>
        <v>0</v>
      </c>
      <c r="X1696" s="34" t="str">
        <f t="shared" si="266"/>
        <v/>
      </c>
      <c r="Y1696" s="35" t="str">
        <f t="shared" si="267"/>
        <v/>
      </c>
      <c r="Z1696" s="38" t="str">
        <f t="shared" si="262"/>
        <v>V8</v>
      </c>
      <c r="AA1696" s="38" t="str">
        <f t="shared" si="260"/>
        <v>V9</v>
      </c>
      <c r="AB1696" s="38" t="str">
        <f t="shared" si="263"/>
        <v>V10</v>
      </c>
      <c r="AC1696" s="38" t="str">
        <f>IF($AF1696=20,"",IF($V1696=0,"",IF($H1696="Adblue Bidon","",IF($H1696="GNC (KG)","",IF($H1696="Frais de service EV","",IF($Q1696=1,$G$2:$G$4524,""))))))</f>
        <v/>
      </c>
      <c r="AD1696" s="33" t="str">
        <f t="shared" si="268"/>
        <v/>
      </c>
      <c r="AE1696" s="36" t="str">
        <f t="shared" si="269"/>
        <v/>
      </c>
      <c r="AF1696" s="37" t="str">
        <f>IFERROR(VLOOKUP($F$2,IMPUTATION!F:G,2,0),"")</f>
        <v/>
      </c>
    </row>
    <row r="1697" spans="1:32">
      <c r="A1697" s="31">
        <v>44408</v>
      </c>
      <c r="B1697" s="32">
        <v>6.8</v>
      </c>
      <c r="C1697" s="32" t="s">
        <v>369</v>
      </c>
      <c r="D1697" s="32" t="s">
        <v>371</v>
      </c>
      <c r="E1697" s="32" t="s">
        <v>96</v>
      </c>
      <c r="F1697" s="32" t="s">
        <v>976</v>
      </c>
      <c r="G1697" s="32">
        <v>1</v>
      </c>
      <c r="H1697" s="32" t="s">
        <v>385</v>
      </c>
      <c r="I1697" s="32">
        <v>5.67</v>
      </c>
      <c r="J1697" s="32">
        <v>100</v>
      </c>
      <c r="K1697" s="32">
        <v>1.1299999999999999</v>
      </c>
      <c r="L1697" s="32">
        <v>5.67</v>
      </c>
      <c r="M1697" s="32" t="s">
        <v>19</v>
      </c>
      <c r="N1697" s="32" t="s">
        <v>396</v>
      </c>
      <c r="O1697" s="32">
        <v>6177211</v>
      </c>
      <c r="P1697" s="38">
        <f>IF($H1697="",VLOOKUP($C1697,IMPUTATION_CARBURANT[],2,0),VLOOKUP($H1697,IMPUTATION_CARBURANT[],2,0))</f>
        <v>2</v>
      </c>
      <c r="Q1697" s="38">
        <f>IF(AND($P1697=123401,$M1697="VP"),124013,$P$2:$P$4524)</f>
        <v>2</v>
      </c>
      <c r="R1697" s="38" t="str">
        <f t="shared" si="261"/>
        <v>TEST</v>
      </c>
      <c r="S1697" s="38">
        <f>ABS($B1697)</f>
        <v>6.8</v>
      </c>
      <c r="T1697" s="38">
        <f>ABS($I1697)</f>
        <v>5.67</v>
      </c>
      <c r="U1697" s="38">
        <f>ABS($K1697)</f>
        <v>1.1299999999999999</v>
      </c>
      <c r="V1697" s="34">
        <f t="shared" si="264"/>
        <v>5.67</v>
      </c>
      <c r="W1697" s="35">
        <f t="shared" si="265"/>
        <v>0</v>
      </c>
      <c r="X1697" s="34" t="str">
        <f t="shared" si="266"/>
        <v/>
      </c>
      <c r="Y1697" s="35" t="str">
        <f t="shared" si="267"/>
        <v/>
      </c>
      <c r="Z1697" s="38" t="str">
        <f t="shared" si="262"/>
        <v>V8</v>
      </c>
      <c r="AA1697" s="38" t="str">
        <f t="shared" si="260"/>
        <v>V9</v>
      </c>
      <c r="AB1697" s="38" t="str">
        <f t="shared" si="263"/>
        <v>V10</v>
      </c>
      <c r="AC1697" s="38" t="str">
        <f>IF($AF1697=20,"",IF($V1697=0,"",IF($H1697="Adblue Bidon","",IF($H1697="GNC (KG)","",IF($H1697="Frais de service EV","",IF($Q1697=1,$G$2:$G$4524,""))))))</f>
        <v/>
      </c>
      <c r="AD1697" s="33" t="str">
        <f t="shared" si="268"/>
        <v/>
      </c>
      <c r="AE1697" s="36" t="str">
        <f t="shared" si="269"/>
        <v/>
      </c>
      <c r="AF1697" s="37" t="str">
        <f>IFERROR(VLOOKUP($F$2,IMPUTATION!F:G,2,0),"")</f>
        <v/>
      </c>
    </row>
    <row r="1698" spans="1:32">
      <c r="A1698" s="31">
        <v>44408</v>
      </c>
      <c r="B1698" s="32">
        <v>6</v>
      </c>
      <c r="C1698" s="32" t="s">
        <v>369</v>
      </c>
      <c r="D1698" s="32" t="s">
        <v>371</v>
      </c>
      <c r="E1698" s="32" t="s">
        <v>177</v>
      </c>
      <c r="F1698" s="32" t="s">
        <v>966</v>
      </c>
      <c r="G1698" s="32">
        <v>1</v>
      </c>
      <c r="H1698" s="32" t="s">
        <v>385</v>
      </c>
      <c r="I1698" s="32">
        <v>5</v>
      </c>
      <c r="J1698" s="32">
        <v>100</v>
      </c>
      <c r="K1698" s="32">
        <v>1</v>
      </c>
      <c r="L1698" s="32">
        <v>5</v>
      </c>
      <c r="M1698" s="32" t="s">
        <v>18</v>
      </c>
      <c r="N1698" s="32" t="s">
        <v>18</v>
      </c>
      <c r="O1698" s="32">
        <v>6401687</v>
      </c>
      <c r="P1698" s="38">
        <f>IF($H1698="",VLOOKUP($C1698,IMPUTATION_CARBURANT[],2,0),VLOOKUP($H1698,IMPUTATION_CARBURANT[],2,0))</f>
        <v>2</v>
      </c>
      <c r="Q1698" s="38">
        <f>IF(AND($P1698=123401,$M1698="VP"),124013,$P$2:$P$4524)</f>
        <v>2</v>
      </c>
      <c r="R1698" s="38" t="str">
        <f t="shared" si="261"/>
        <v>TEST</v>
      </c>
      <c r="S1698" s="38">
        <f>ABS($B1698)</f>
        <v>6</v>
      </c>
      <c r="T1698" s="38">
        <f>ABS($I1698)</f>
        <v>5</v>
      </c>
      <c r="U1698" s="38">
        <f>ABS($K1698)</f>
        <v>1</v>
      </c>
      <c r="V1698" s="34">
        <f t="shared" si="264"/>
        <v>5</v>
      </c>
      <c r="W1698" s="35">
        <f t="shared" si="265"/>
        <v>0</v>
      </c>
      <c r="X1698" s="34" t="str">
        <f t="shared" si="266"/>
        <v/>
      </c>
      <c r="Y1698" s="35" t="str">
        <f t="shared" si="267"/>
        <v/>
      </c>
      <c r="Z1698" s="38" t="str">
        <f t="shared" si="262"/>
        <v>V8</v>
      </c>
      <c r="AA1698" s="38" t="str">
        <f t="shared" si="260"/>
        <v>V9</v>
      </c>
      <c r="AB1698" s="38" t="str">
        <f t="shared" si="263"/>
        <v>V10</v>
      </c>
      <c r="AC1698" s="38" t="str">
        <f>IF($AF1698=20,"",IF($V1698=0,"",IF($H1698="Adblue Bidon","",IF($H1698="GNC (KG)","",IF($H1698="Frais de service EV","",IF($Q1698=1,$G$2:$G$4524,""))))))</f>
        <v/>
      </c>
      <c r="AD1698" s="33" t="str">
        <f t="shared" si="268"/>
        <v/>
      </c>
      <c r="AE1698" s="36" t="str">
        <f t="shared" si="269"/>
        <v/>
      </c>
      <c r="AF1698" s="37" t="str">
        <f>IFERROR(VLOOKUP($F$2,IMPUTATION!F:G,2,0),"")</f>
        <v/>
      </c>
    </row>
    <row r="1699" spans="1:32">
      <c r="A1699" s="31">
        <v>44408</v>
      </c>
      <c r="B1699" s="32">
        <v>1</v>
      </c>
      <c r="C1699" s="32" t="s">
        <v>369</v>
      </c>
      <c r="D1699" s="32" t="s">
        <v>371</v>
      </c>
      <c r="E1699" s="32" t="s">
        <v>337</v>
      </c>
      <c r="F1699" s="32" t="s">
        <v>1272</v>
      </c>
      <c r="G1699" s="32">
        <v>1</v>
      </c>
      <c r="H1699" s="32" t="s">
        <v>385</v>
      </c>
      <c r="I1699" s="32">
        <v>0.83</v>
      </c>
      <c r="J1699" s="32">
        <v>100</v>
      </c>
      <c r="K1699" s="32">
        <v>0.17</v>
      </c>
      <c r="L1699" s="32">
        <v>0.83</v>
      </c>
      <c r="M1699" s="32" t="s">
        <v>18</v>
      </c>
      <c r="N1699" s="32" t="s">
        <v>18</v>
      </c>
      <c r="O1699" s="32">
        <v>6400193</v>
      </c>
      <c r="P1699" s="38">
        <f>IF($H1699="",VLOOKUP($C1699,IMPUTATION_CARBURANT[],2,0),VLOOKUP($H1699,IMPUTATION_CARBURANT[],2,0))</f>
        <v>2</v>
      </c>
      <c r="Q1699" s="38">
        <f>IF(AND($P1699=123401,$M1699="VP"),124013,$P$2:$P$4524)</f>
        <v>2</v>
      </c>
      <c r="R1699" s="38" t="str">
        <f t="shared" si="261"/>
        <v>TEST</v>
      </c>
      <c r="S1699" s="38">
        <f>ABS($B1699)</f>
        <v>1</v>
      </c>
      <c r="T1699" s="38">
        <f>ABS($I1699)</f>
        <v>0.83</v>
      </c>
      <c r="U1699" s="38">
        <f>ABS($K1699)</f>
        <v>0.17</v>
      </c>
      <c r="V1699" s="34">
        <f t="shared" si="264"/>
        <v>0.83</v>
      </c>
      <c r="W1699" s="35">
        <f t="shared" si="265"/>
        <v>0</v>
      </c>
      <c r="X1699" s="34" t="str">
        <f t="shared" si="266"/>
        <v/>
      </c>
      <c r="Y1699" s="35" t="str">
        <f t="shared" si="267"/>
        <v/>
      </c>
      <c r="Z1699" s="38" t="str">
        <f t="shared" si="262"/>
        <v>V8</v>
      </c>
      <c r="AA1699" s="38" t="str">
        <f t="shared" si="260"/>
        <v>V9</v>
      </c>
      <c r="AB1699" s="38" t="str">
        <f t="shared" si="263"/>
        <v>V10</v>
      </c>
      <c r="AC1699" s="38" t="str">
        <f>IF($AF1699=20,"",IF($V1699=0,"",IF($H1699="Adblue Bidon","",IF($H1699="GNC (KG)","",IF($H1699="Frais de service EV","",IF($Q1699=1,$G$2:$G$4524,""))))))</f>
        <v/>
      </c>
      <c r="AD1699" s="33" t="str">
        <f t="shared" si="268"/>
        <v/>
      </c>
      <c r="AE1699" s="36" t="str">
        <f t="shared" si="269"/>
        <v/>
      </c>
      <c r="AF1699" s="37" t="str">
        <f>IFERROR(VLOOKUP($F$2,IMPUTATION!F:G,2,0),"")</f>
        <v/>
      </c>
    </row>
    <row r="1700" spans="1:32">
      <c r="A1700" s="31">
        <v>44408</v>
      </c>
      <c r="B1700" s="32">
        <v>9.6999999999999993</v>
      </c>
      <c r="C1700" s="32" t="s">
        <v>369</v>
      </c>
      <c r="D1700" s="32" t="s">
        <v>371</v>
      </c>
      <c r="E1700" s="32" t="s">
        <v>102</v>
      </c>
      <c r="F1700" s="32" t="s">
        <v>861</v>
      </c>
      <c r="G1700" s="32">
        <v>1</v>
      </c>
      <c r="H1700" s="32" t="s">
        <v>385</v>
      </c>
      <c r="I1700" s="32">
        <v>8.08</v>
      </c>
      <c r="J1700" s="32">
        <v>100</v>
      </c>
      <c r="K1700" s="32">
        <v>1.62</v>
      </c>
      <c r="L1700" s="32">
        <v>8.08</v>
      </c>
      <c r="M1700" s="32" t="s">
        <v>392</v>
      </c>
      <c r="N1700" s="32" t="s">
        <v>396</v>
      </c>
      <c r="O1700" s="32">
        <v>6178561</v>
      </c>
      <c r="P1700" s="38">
        <f>IF($H1700="",VLOOKUP($C1700,IMPUTATION_CARBURANT[],2,0),VLOOKUP($H1700,IMPUTATION_CARBURANT[],2,0))</f>
        <v>2</v>
      </c>
      <c r="Q1700" s="38">
        <f>IF(AND($P1700=123401,$M1700="VP"),124013,$P$2:$P$4524)</f>
        <v>2</v>
      </c>
      <c r="R1700" s="38" t="str">
        <f t="shared" si="261"/>
        <v>TEST</v>
      </c>
      <c r="S1700" s="38">
        <f>ABS($B1700)</f>
        <v>9.6999999999999993</v>
      </c>
      <c r="T1700" s="38">
        <f>ABS($I1700)</f>
        <v>8.08</v>
      </c>
      <c r="U1700" s="38">
        <f>ABS($K1700)</f>
        <v>1.62</v>
      </c>
      <c r="V1700" s="34">
        <f t="shared" si="264"/>
        <v>8.08</v>
      </c>
      <c r="W1700" s="35">
        <f t="shared" si="265"/>
        <v>0</v>
      </c>
      <c r="X1700" s="34" t="str">
        <f t="shared" si="266"/>
        <v/>
      </c>
      <c r="Y1700" s="35" t="str">
        <f t="shared" si="267"/>
        <v/>
      </c>
      <c r="Z1700" s="38" t="str">
        <f t="shared" si="262"/>
        <v>V8</v>
      </c>
      <c r="AA1700" s="38" t="str">
        <f t="shared" si="260"/>
        <v>V9</v>
      </c>
      <c r="AB1700" s="38" t="str">
        <f t="shared" si="263"/>
        <v>V10</v>
      </c>
      <c r="AC1700" s="38" t="str">
        <f>IF($AF1700=20,"",IF($V1700=0,"",IF($H1700="Adblue Bidon","",IF($H1700="GNC (KG)","",IF($H1700="Frais de service EV","",IF($Q1700=1,$G$2:$G$4524,""))))))</f>
        <v/>
      </c>
      <c r="AD1700" s="33" t="str">
        <f t="shared" si="268"/>
        <v/>
      </c>
      <c r="AE1700" s="36" t="str">
        <f t="shared" si="269"/>
        <v/>
      </c>
      <c r="AF1700" s="37" t="str">
        <f>IFERROR(VLOOKUP($F$2,IMPUTATION!F:G,2,0),"")</f>
        <v/>
      </c>
    </row>
    <row r="1701" spans="1:32">
      <c r="A1701" s="31">
        <v>44408</v>
      </c>
      <c r="B1701" s="32">
        <v>7.3</v>
      </c>
      <c r="C1701" s="32" t="s">
        <v>369</v>
      </c>
      <c r="D1701" s="32" t="s">
        <v>371</v>
      </c>
      <c r="E1701" s="32" t="s">
        <v>267</v>
      </c>
      <c r="F1701" s="32" t="s">
        <v>862</v>
      </c>
      <c r="G1701" s="32">
        <v>1</v>
      </c>
      <c r="H1701" s="32" t="s">
        <v>385</v>
      </c>
      <c r="I1701" s="32">
        <v>6.08</v>
      </c>
      <c r="J1701" s="32">
        <v>100</v>
      </c>
      <c r="K1701" s="32">
        <v>1.22</v>
      </c>
      <c r="L1701" s="32">
        <v>6.08</v>
      </c>
      <c r="M1701" s="32" t="s">
        <v>18</v>
      </c>
      <c r="N1701" s="32" t="s">
        <v>18</v>
      </c>
      <c r="O1701" s="32">
        <v>6398702</v>
      </c>
      <c r="P1701" s="38">
        <f>IF($H1701="",VLOOKUP($C1701,IMPUTATION_CARBURANT[],2,0),VLOOKUP($H1701,IMPUTATION_CARBURANT[],2,0))</f>
        <v>2</v>
      </c>
      <c r="Q1701" s="38">
        <f>IF(AND($P1701=123401,$M1701="VP"),124013,$P$2:$P$4524)</f>
        <v>2</v>
      </c>
      <c r="R1701" s="38" t="str">
        <f t="shared" si="261"/>
        <v>TEST</v>
      </c>
      <c r="S1701" s="38">
        <f>ABS($B1701)</f>
        <v>7.3</v>
      </c>
      <c r="T1701" s="38">
        <f>ABS($I1701)</f>
        <v>6.08</v>
      </c>
      <c r="U1701" s="38">
        <f>ABS($K1701)</f>
        <v>1.22</v>
      </c>
      <c r="V1701" s="34">
        <f t="shared" si="264"/>
        <v>6.08</v>
      </c>
      <c r="W1701" s="35">
        <f t="shared" si="265"/>
        <v>0</v>
      </c>
      <c r="X1701" s="34" t="str">
        <f t="shared" si="266"/>
        <v/>
      </c>
      <c r="Y1701" s="35" t="str">
        <f t="shared" si="267"/>
        <v/>
      </c>
      <c r="Z1701" s="38" t="str">
        <f t="shared" si="262"/>
        <v>V8</v>
      </c>
      <c r="AA1701" s="38" t="str">
        <f t="shared" si="260"/>
        <v>V9</v>
      </c>
      <c r="AB1701" s="38" t="str">
        <f t="shared" si="263"/>
        <v>V10</v>
      </c>
      <c r="AC1701" s="38" t="str">
        <f>IF($AF1701=20,"",IF($V1701=0,"",IF($H1701="Adblue Bidon","",IF($H1701="GNC (KG)","",IF($H1701="Frais de service EV","",IF($Q1701=1,$G$2:$G$4524,""))))))</f>
        <v/>
      </c>
      <c r="AD1701" s="33" t="str">
        <f t="shared" si="268"/>
        <v/>
      </c>
      <c r="AE1701" s="36" t="str">
        <f t="shared" si="269"/>
        <v/>
      </c>
      <c r="AF1701" s="37" t="str">
        <f>IFERROR(VLOOKUP($F$2,IMPUTATION!F:G,2,0),"")</f>
        <v/>
      </c>
    </row>
    <row r="1702" spans="1:32">
      <c r="A1702" s="31">
        <v>44408</v>
      </c>
      <c r="B1702" s="32">
        <v>1.8</v>
      </c>
      <c r="C1702" s="32" t="s">
        <v>369</v>
      </c>
      <c r="D1702" s="32" t="s">
        <v>371</v>
      </c>
      <c r="E1702" s="32" t="s">
        <v>110</v>
      </c>
      <c r="F1702" s="32" t="s">
        <v>870</v>
      </c>
      <c r="G1702" s="32">
        <v>1</v>
      </c>
      <c r="H1702" s="32" t="s">
        <v>385</v>
      </c>
      <c r="I1702" s="32">
        <v>1.5</v>
      </c>
      <c r="J1702" s="32">
        <v>100</v>
      </c>
      <c r="K1702" s="32">
        <v>0.3</v>
      </c>
      <c r="L1702" s="32">
        <v>1.5</v>
      </c>
      <c r="M1702" s="32" t="s">
        <v>19</v>
      </c>
      <c r="N1702" s="32" t="s">
        <v>396</v>
      </c>
      <c r="O1702" s="32">
        <v>6177742</v>
      </c>
      <c r="P1702" s="38">
        <f>IF($H1702="",VLOOKUP($C1702,IMPUTATION_CARBURANT[],2,0),VLOOKUP($H1702,IMPUTATION_CARBURANT[],2,0))</f>
        <v>2</v>
      </c>
      <c r="Q1702" s="38">
        <f>IF(AND($P1702=123401,$M1702="VP"),124013,$P$2:$P$4524)</f>
        <v>2</v>
      </c>
      <c r="R1702" s="38" t="str">
        <f t="shared" si="261"/>
        <v>TEST</v>
      </c>
      <c r="S1702" s="38">
        <f>ABS($B1702)</f>
        <v>1.8</v>
      </c>
      <c r="T1702" s="38">
        <f>ABS($I1702)</f>
        <v>1.5</v>
      </c>
      <c r="U1702" s="38">
        <f>ABS($K1702)</f>
        <v>0.3</v>
      </c>
      <c r="V1702" s="34">
        <f t="shared" si="264"/>
        <v>1.5</v>
      </c>
      <c r="W1702" s="35">
        <f t="shared" si="265"/>
        <v>0</v>
      </c>
      <c r="X1702" s="34" t="str">
        <f t="shared" si="266"/>
        <v/>
      </c>
      <c r="Y1702" s="35" t="str">
        <f t="shared" si="267"/>
        <v/>
      </c>
      <c r="Z1702" s="38" t="str">
        <f t="shared" si="262"/>
        <v>V8</v>
      </c>
      <c r="AA1702" s="38" t="str">
        <f t="shared" ref="AA1702:AA1765" si="270">"V9"</f>
        <v>V9</v>
      </c>
      <c r="AB1702" s="38" t="str">
        <f t="shared" si="263"/>
        <v>V10</v>
      </c>
      <c r="AC1702" s="38" t="str">
        <f>IF($AF1702=20,"",IF($V1702=0,"",IF($H1702="Adblue Bidon","",IF($H1702="GNC (KG)","",IF($H1702="Frais de service EV","",IF($Q1702=1,$G$2:$G$4524,""))))))</f>
        <v/>
      </c>
      <c r="AD1702" s="33" t="str">
        <f t="shared" si="268"/>
        <v/>
      </c>
      <c r="AE1702" s="36" t="str">
        <f t="shared" si="269"/>
        <v/>
      </c>
      <c r="AF1702" s="37" t="str">
        <f>IFERROR(VLOOKUP($F$2,IMPUTATION!F:G,2,0),"")</f>
        <v/>
      </c>
    </row>
    <row r="1703" spans="1:32">
      <c r="A1703" s="31">
        <v>44408</v>
      </c>
      <c r="B1703" s="32">
        <v>4.5999999999999996</v>
      </c>
      <c r="C1703" s="32" t="s">
        <v>369</v>
      </c>
      <c r="D1703" s="32" t="s">
        <v>371</v>
      </c>
      <c r="E1703" s="32" t="s">
        <v>127</v>
      </c>
      <c r="F1703" s="32" t="s">
        <v>1630</v>
      </c>
      <c r="G1703" s="32">
        <v>1</v>
      </c>
      <c r="H1703" s="32" t="s">
        <v>385</v>
      </c>
      <c r="I1703" s="32">
        <v>3.83</v>
      </c>
      <c r="J1703" s="32">
        <v>100</v>
      </c>
      <c r="K1703" s="32">
        <v>0.77</v>
      </c>
      <c r="L1703" s="32">
        <v>3.83</v>
      </c>
      <c r="M1703" s="32" t="s">
        <v>392</v>
      </c>
      <c r="N1703" s="32" t="s">
        <v>396</v>
      </c>
      <c r="O1703" s="32">
        <v>6177118</v>
      </c>
      <c r="P1703" s="38">
        <f>IF($H1703="",VLOOKUP($C1703,IMPUTATION_CARBURANT[],2,0),VLOOKUP($H1703,IMPUTATION_CARBURANT[],2,0))</f>
        <v>2</v>
      </c>
      <c r="Q1703" s="38">
        <f>IF(AND($P1703=123401,$M1703="VP"),124013,$P$2:$P$4524)</f>
        <v>2</v>
      </c>
      <c r="R1703" s="38" t="str">
        <f t="shared" si="261"/>
        <v>TEST</v>
      </c>
      <c r="S1703" s="38">
        <f>ABS($B1703)</f>
        <v>4.5999999999999996</v>
      </c>
      <c r="T1703" s="38">
        <f>ABS($I1703)</f>
        <v>3.83</v>
      </c>
      <c r="U1703" s="38">
        <f>ABS($K1703)</f>
        <v>0.77</v>
      </c>
      <c r="V1703" s="34">
        <f t="shared" si="264"/>
        <v>3.83</v>
      </c>
      <c r="W1703" s="35">
        <f t="shared" si="265"/>
        <v>0</v>
      </c>
      <c r="X1703" s="34" t="str">
        <f t="shared" si="266"/>
        <v/>
      </c>
      <c r="Y1703" s="35" t="str">
        <f t="shared" si="267"/>
        <v/>
      </c>
      <c r="Z1703" s="38" t="str">
        <f t="shared" si="262"/>
        <v>V8</v>
      </c>
      <c r="AA1703" s="38" t="str">
        <f t="shared" si="270"/>
        <v>V9</v>
      </c>
      <c r="AB1703" s="38" t="str">
        <f t="shared" si="263"/>
        <v>V10</v>
      </c>
      <c r="AC1703" s="38" t="str">
        <f>IF($AF1703=20,"",IF($V1703=0,"",IF($H1703="Adblue Bidon","",IF($H1703="GNC (KG)","",IF($H1703="Frais de service EV","",IF($Q1703=1,$G$2:$G$4524,""))))))</f>
        <v/>
      </c>
      <c r="AD1703" s="33" t="str">
        <f t="shared" si="268"/>
        <v/>
      </c>
      <c r="AE1703" s="36" t="str">
        <f t="shared" si="269"/>
        <v/>
      </c>
      <c r="AF1703" s="37" t="str">
        <f>IFERROR(VLOOKUP($F$2,IMPUTATION!F:G,2,0),"")</f>
        <v/>
      </c>
    </row>
    <row r="1704" spans="1:32">
      <c r="A1704" s="31">
        <v>44408</v>
      </c>
      <c r="B1704" s="32">
        <v>6</v>
      </c>
      <c r="C1704" s="32" t="s">
        <v>369</v>
      </c>
      <c r="D1704" s="32" t="s">
        <v>371</v>
      </c>
      <c r="E1704" s="32" t="s">
        <v>104</v>
      </c>
      <c r="F1704" s="32" t="s">
        <v>952</v>
      </c>
      <c r="G1704" s="32">
        <v>1</v>
      </c>
      <c r="H1704" s="32" t="s">
        <v>385</v>
      </c>
      <c r="I1704" s="32">
        <v>5</v>
      </c>
      <c r="J1704" s="32">
        <v>100</v>
      </c>
      <c r="K1704" s="32">
        <v>1</v>
      </c>
      <c r="L1704" s="32">
        <v>5</v>
      </c>
      <c r="M1704" s="32" t="s">
        <v>392</v>
      </c>
      <c r="N1704" s="32" t="s">
        <v>396</v>
      </c>
      <c r="O1704" s="32">
        <v>6400802</v>
      </c>
      <c r="P1704" s="38">
        <f>IF($H1704="",VLOOKUP($C1704,IMPUTATION_CARBURANT[],2,0),VLOOKUP($H1704,IMPUTATION_CARBURANT[],2,0))</f>
        <v>2</v>
      </c>
      <c r="Q1704" s="38">
        <f>IF(AND($P1704=123401,$M1704="VP"),124013,$P$2:$P$4524)</f>
        <v>2</v>
      </c>
      <c r="R1704" s="38" t="str">
        <f t="shared" si="261"/>
        <v>TEST</v>
      </c>
      <c r="S1704" s="38">
        <f>ABS($B1704)</f>
        <v>6</v>
      </c>
      <c r="T1704" s="38">
        <f>ABS($I1704)</f>
        <v>5</v>
      </c>
      <c r="U1704" s="38">
        <f>ABS($K1704)</f>
        <v>1</v>
      </c>
      <c r="V1704" s="34">
        <f t="shared" si="264"/>
        <v>5</v>
      </c>
      <c r="W1704" s="35">
        <f t="shared" si="265"/>
        <v>0</v>
      </c>
      <c r="X1704" s="34" t="str">
        <f t="shared" si="266"/>
        <v/>
      </c>
      <c r="Y1704" s="35" t="str">
        <f t="shared" si="267"/>
        <v/>
      </c>
      <c r="Z1704" s="38" t="str">
        <f t="shared" si="262"/>
        <v>V8</v>
      </c>
      <c r="AA1704" s="38" t="str">
        <f t="shared" si="270"/>
        <v>V9</v>
      </c>
      <c r="AB1704" s="38" t="str">
        <f t="shared" si="263"/>
        <v>V10</v>
      </c>
      <c r="AC1704" s="38" t="str">
        <f>IF($AF1704=20,"",IF($V1704=0,"",IF($H1704="Adblue Bidon","",IF($H1704="GNC (KG)","",IF($H1704="Frais de service EV","",IF($Q1704=1,$G$2:$G$4524,""))))))</f>
        <v/>
      </c>
      <c r="AD1704" s="33" t="str">
        <f t="shared" si="268"/>
        <v/>
      </c>
      <c r="AE1704" s="36" t="str">
        <f t="shared" si="269"/>
        <v/>
      </c>
      <c r="AF1704" s="37" t="str">
        <f>IFERROR(VLOOKUP($F$2,IMPUTATION!F:G,2,0),"")</f>
        <v/>
      </c>
    </row>
    <row r="1705" spans="1:32">
      <c r="A1705" s="31">
        <v>44408</v>
      </c>
      <c r="B1705" s="32">
        <v>0.7</v>
      </c>
      <c r="C1705" s="32" t="s">
        <v>369</v>
      </c>
      <c r="D1705" s="32" t="s">
        <v>371</v>
      </c>
      <c r="E1705" s="32" t="s">
        <v>308</v>
      </c>
      <c r="F1705" s="32" t="s">
        <v>1101</v>
      </c>
      <c r="G1705" s="32">
        <v>1</v>
      </c>
      <c r="H1705" s="32" t="s">
        <v>385</v>
      </c>
      <c r="I1705" s="32">
        <v>0.57999999999999996</v>
      </c>
      <c r="J1705" s="32">
        <v>100</v>
      </c>
      <c r="K1705" s="32">
        <v>0.12</v>
      </c>
      <c r="L1705" s="32">
        <v>0.57999999999999996</v>
      </c>
      <c r="M1705" s="32" t="s">
        <v>18</v>
      </c>
      <c r="N1705" s="32" t="s">
        <v>18</v>
      </c>
      <c r="O1705" s="32">
        <v>6400919</v>
      </c>
      <c r="P1705" s="38">
        <f>IF($H1705="",VLOOKUP($C1705,IMPUTATION_CARBURANT[],2,0),VLOOKUP($H1705,IMPUTATION_CARBURANT[],2,0))</f>
        <v>2</v>
      </c>
      <c r="Q1705" s="38">
        <f>IF(AND($P1705=123401,$M1705="VP"),124013,$P$2:$P$4524)</f>
        <v>2</v>
      </c>
      <c r="R1705" s="38" t="str">
        <f t="shared" si="261"/>
        <v>TEST</v>
      </c>
      <c r="S1705" s="38">
        <f>ABS($B1705)</f>
        <v>0.7</v>
      </c>
      <c r="T1705" s="38">
        <f>ABS($I1705)</f>
        <v>0.57999999999999996</v>
      </c>
      <c r="U1705" s="38">
        <f>ABS($K1705)</f>
        <v>0.12</v>
      </c>
      <c r="V1705" s="34">
        <f t="shared" si="264"/>
        <v>0.57999999999999996</v>
      </c>
      <c r="W1705" s="35">
        <f t="shared" si="265"/>
        <v>0</v>
      </c>
      <c r="X1705" s="34" t="str">
        <f t="shared" si="266"/>
        <v/>
      </c>
      <c r="Y1705" s="35" t="str">
        <f t="shared" si="267"/>
        <v/>
      </c>
      <c r="Z1705" s="38" t="str">
        <f t="shared" si="262"/>
        <v>V8</v>
      </c>
      <c r="AA1705" s="38" t="str">
        <f t="shared" si="270"/>
        <v>V9</v>
      </c>
      <c r="AB1705" s="38" t="str">
        <f t="shared" si="263"/>
        <v>V10</v>
      </c>
      <c r="AC1705" s="38" t="str">
        <f>IF($AF1705=20,"",IF($V1705=0,"",IF($H1705="Adblue Bidon","",IF($H1705="GNC (KG)","",IF($H1705="Frais de service EV","",IF($Q1705=1,$G$2:$G$4524,""))))))</f>
        <v/>
      </c>
      <c r="AD1705" s="33" t="str">
        <f t="shared" si="268"/>
        <v/>
      </c>
      <c r="AE1705" s="36" t="str">
        <f t="shared" si="269"/>
        <v/>
      </c>
      <c r="AF1705" s="37" t="str">
        <f>IFERROR(VLOOKUP($F$2,IMPUTATION!F:G,2,0),"")</f>
        <v/>
      </c>
    </row>
    <row r="1706" spans="1:32">
      <c r="A1706" s="31">
        <v>44408</v>
      </c>
      <c r="B1706" s="32">
        <v>4.7</v>
      </c>
      <c r="C1706" s="32" t="s">
        <v>369</v>
      </c>
      <c r="D1706" s="32" t="s">
        <v>371</v>
      </c>
      <c r="E1706" s="32" t="s">
        <v>109</v>
      </c>
      <c r="F1706" s="32" t="s">
        <v>946</v>
      </c>
      <c r="G1706" s="32">
        <v>1</v>
      </c>
      <c r="H1706" s="32" t="s">
        <v>385</v>
      </c>
      <c r="I1706" s="32">
        <v>3.92</v>
      </c>
      <c r="J1706" s="32">
        <v>100</v>
      </c>
      <c r="K1706" s="32">
        <v>0.78</v>
      </c>
      <c r="L1706" s="32">
        <v>3.92</v>
      </c>
      <c r="M1706" s="32" t="s">
        <v>19</v>
      </c>
      <c r="N1706" s="32" t="s">
        <v>396</v>
      </c>
      <c r="O1706" s="32">
        <v>6178792</v>
      </c>
      <c r="P1706" s="38">
        <f>IF($H1706="",VLOOKUP($C1706,IMPUTATION_CARBURANT[],2,0),VLOOKUP($H1706,IMPUTATION_CARBURANT[],2,0))</f>
        <v>2</v>
      </c>
      <c r="Q1706" s="38">
        <f>IF(AND($P1706=123401,$M1706="VP"),124013,$P$2:$P$4524)</f>
        <v>2</v>
      </c>
      <c r="R1706" s="38" t="str">
        <f t="shared" si="261"/>
        <v>TEST</v>
      </c>
      <c r="S1706" s="38">
        <f>ABS($B1706)</f>
        <v>4.7</v>
      </c>
      <c r="T1706" s="38">
        <f>ABS($I1706)</f>
        <v>3.92</v>
      </c>
      <c r="U1706" s="38">
        <f>ABS($K1706)</f>
        <v>0.78</v>
      </c>
      <c r="V1706" s="34">
        <f t="shared" si="264"/>
        <v>3.92</v>
      </c>
      <c r="W1706" s="35">
        <f t="shared" si="265"/>
        <v>0</v>
      </c>
      <c r="X1706" s="34" t="str">
        <f t="shared" si="266"/>
        <v/>
      </c>
      <c r="Y1706" s="35" t="str">
        <f t="shared" si="267"/>
        <v/>
      </c>
      <c r="Z1706" s="38" t="str">
        <f t="shared" si="262"/>
        <v>V8</v>
      </c>
      <c r="AA1706" s="38" t="str">
        <f t="shared" si="270"/>
        <v>V9</v>
      </c>
      <c r="AB1706" s="38" t="str">
        <f t="shared" si="263"/>
        <v>V10</v>
      </c>
      <c r="AC1706" s="38" t="str">
        <f>IF($AF1706=20,"",IF($V1706=0,"",IF($H1706="Adblue Bidon","",IF($H1706="GNC (KG)","",IF($H1706="Frais de service EV","",IF($Q1706=1,$G$2:$G$4524,""))))))</f>
        <v/>
      </c>
      <c r="AD1706" s="33" t="str">
        <f t="shared" si="268"/>
        <v/>
      </c>
      <c r="AE1706" s="36" t="str">
        <f t="shared" si="269"/>
        <v/>
      </c>
      <c r="AF1706" s="37" t="str">
        <f>IFERROR(VLOOKUP($F$2,IMPUTATION!F:G,2,0),"")</f>
        <v/>
      </c>
    </row>
    <row r="1707" spans="1:32">
      <c r="A1707" s="31">
        <v>44408</v>
      </c>
      <c r="B1707" s="32">
        <v>35.200000000000003</v>
      </c>
      <c r="C1707" s="32" t="s">
        <v>369</v>
      </c>
      <c r="D1707" s="32" t="s">
        <v>371</v>
      </c>
      <c r="E1707" s="32" t="s">
        <v>286</v>
      </c>
      <c r="F1707" s="32" t="s">
        <v>1631</v>
      </c>
      <c r="G1707" s="32">
        <v>1</v>
      </c>
      <c r="H1707" s="32" t="s">
        <v>385</v>
      </c>
      <c r="I1707" s="32">
        <v>29.33</v>
      </c>
      <c r="J1707" s="32">
        <v>100</v>
      </c>
      <c r="K1707" s="32">
        <v>5.87</v>
      </c>
      <c r="L1707" s="32">
        <v>29.33</v>
      </c>
      <c r="M1707" s="32" t="s">
        <v>18</v>
      </c>
      <c r="N1707" s="32" t="s">
        <v>18</v>
      </c>
      <c r="O1707" s="32">
        <v>6821019</v>
      </c>
      <c r="P1707" s="38">
        <f>IF($H1707="",VLOOKUP($C1707,IMPUTATION_CARBURANT[],2,0),VLOOKUP($H1707,IMPUTATION_CARBURANT[],2,0))</f>
        <v>2</v>
      </c>
      <c r="Q1707" s="38">
        <f>IF(AND($P1707=123401,$M1707="VP"),124013,$P$2:$P$4524)</f>
        <v>2</v>
      </c>
      <c r="R1707" s="38" t="str">
        <f t="shared" si="261"/>
        <v>TEST</v>
      </c>
      <c r="S1707" s="38">
        <f>ABS($B1707)</f>
        <v>35.200000000000003</v>
      </c>
      <c r="T1707" s="38">
        <f>ABS($I1707)</f>
        <v>29.33</v>
      </c>
      <c r="U1707" s="38">
        <f>ABS($K1707)</f>
        <v>5.87</v>
      </c>
      <c r="V1707" s="34">
        <f t="shared" si="264"/>
        <v>29.33</v>
      </c>
      <c r="W1707" s="35">
        <f t="shared" si="265"/>
        <v>0</v>
      </c>
      <c r="X1707" s="34" t="str">
        <f t="shared" si="266"/>
        <v/>
      </c>
      <c r="Y1707" s="35" t="str">
        <f t="shared" si="267"/>
        <v/>
      </c>
      <c r="Z1707" s="38" t="str">
        <f t="shared" si="262"/>
        <v>V8</v>
      </c>
      <c r="AA1707" s="38" t="str">
        <f t="shared" si="270"/>
        <v>V9</v>
      </c>
      <c r="AB1707" s="38" t="str">
        <f t="shared" si="263"/>
        <v>V10</v>
      </c>
      <c r="AC1707" s="38" t="str">
        <f>IF($AF1707=20,"",IF($V1707=0,"",IF($H1707="Adblue Bidon","",IF($H1707="GNC (KG)","",IF($H1707="Frais de service EV","",IF($Q1707=1,$G$2:$G$4524,""))))))</f>
        <v/>
      </c>
      <c r="AD1707" s="33" t="str">
        <f t="shared" si="268"/>
        <v/>
      </c>
      <c r="AE1707" s="36" t="str">
        <f t="shared" si="269"/>
        <v/>
      </c>
      <c r="AF1707" s="37" t="str">
        <f>IFERROR(VLOOKUP($F$2,IMPUTATION!F:G,2,0),"")</f>
        <v/>
      </c>
    </row>
    <row r="1708" spans="1:32">
      <c r="A1708" s="31">
        <v>44408</v>
      </c>
      <c r="B1708" s="32">
        <v>2.9</v>
      </c>
      <c r="C1708" s="32" t="s">
        <v>369</v>
      </c>
      <c r="D1708" s="32" t="s">
        <v>371</v>
      </c>
      <c r="E1708" s="32" t="s">
        <v>307</v>
      </c>
      <c r="F1708" s="32" t="s">
        <v>895</v>
      </c>
      <c r="G1708" s="32">
        <v>1</v>
      </c>
      <c r="H1708" s="32" t="s">
        <v>385</v>
      </c>
      <c r="I1708" s="32">
        <v>2.42</v>
      </c>
      <c r="J1708" s="32">
        <v>100</v>
      </c>
      <c r="K1708" s="32">
        <v>0.48</v>
      </c>
      <c r="L1708" s="32">
        <v>2.42</v>
      </c>
      <c r="M1708" s="32" t="s">
        <v>18</v>
      </c>
      <c r="N1708" s="32" t="s">
        <v>18</v>
      </c>
      <c r="O1708" s="32">
        <v>6401048</v>
      </c>
      <c r="P1708" s="38">
        <f>IF($H1708="",VLOOKUP($C1708,IMPUTATION_CARBURANT[],2,0),VLOOKUP($H1708,IMPUTATION_CARBURANT[],2,0))</f>
        <v>2</v>
      </c>
      <c r="Q1708" s="38">
        <f>IF(AND($P1708=123401,$M1708="VP"),124013,$P$2:$P$4524)</f>
        <v>2</v>
      </c>
      <c r="R1708" s="38" t="str">
        <f t="shared" si="261"/>
        <v>TEST</v>
      </c>
      <c r="S1708" s="38">
        <f>ABS($B1708)</f>
        <v>2.9</v>
      </c>
      <c r="T1708" s="38">
        <f>ABS($I1708)</f>
        <v>2.42</v>
      </c>
      <c r="U1708" s="38">
        <f>ABS($K1708)</f>
        <v>0.48</v>
      </c>
      <c r="V1708" s="34">
        <f t="shared" si="264"/>
        <v>2.42</v>
      </c>
      <c r="W1708" s="35">
        <f t="shared" si="265"/>
        <v>0</v>
      </c>
      <c r="X1708" s="34" t="str">
        <f t="shared" si="266"/>
        <v/>
      </c>
      <c r="Y1708" s="35" t="str">
        <f t="shared" si="267"/>
        <v/>
      </c>
      <c r="Z1708" s="38" t="str">
        <f t="shared" si="262"/>
        <v>V8</v>
      </c>
      <c r="AA1708" s="38" t="str">
        <f t="shared" si="270"/>
        <v>V9</v>
      </c>
      <c r="AB1708" s="38" t="str">
        <f t="shared" si="263"/>
        <v>V10</v>
      </c>
      <c r="AC1708" s="38" t="str">
        <f>IF($AF1708=20,"",IF($V1708=0,"",IF($H1708="Adblue Bidon","",IF($H1708="GNC (KG)","",IF($H1708="Frais de service EV","",IF($Q1708=1,$G$2:$G$4524,""))))))</f>
        <v/>
      </c>
      <c r="AD1708" s="33" t="str">
        <f t="shared" si="268"/>
        <v/>
      </c>
      <c r="AE1708" s="36" t="str">
        <f t="shared" si="269"/>
        <v/>
      </c>
      <c r="AF1708" s="37" t="str">
        <f>IFERROR(VLOOKUP($F$2,IMPUTATION!F:G,2,0),"")</f>
        <v/>
      </c>
    </row>
    <row r="1709" spans="1:32">
      <c r="A1709" s="31">
        <v>44408</v>
      </c>
      <c r="B1709" s="32">
        <v>1.3</v>
      </c>
      <c r="C1709" s="32" t="s">
        <v>369</v>
      </c>
      <c r="D1709" s="32" t="s">
        <v>371</v>
      </c>
      <c r="E1709" s="32" t="s">
        <v>259</v>
      </c>
      <c r="F1709" s="32" t="s">
        <v>1329</v>
      </c>
      <c r="G1709" s="32">
        <v>1</v>
      </c>
      <c r="H1709" s="32" t="s">
        <v>385</v>
      </c>
      <c r="I1709" s="32">
        <v>1.08</v>
      </c>
      <c r="J1709" s="32">
        <v>100</v>
      </c>
      <c r="K1709" s="32">
        <v>0.22</v>
      </c>
      <c r="L1709" s="32">
        <v>1.08</v>
      </c>
      <c r="M1709" s="32" t="s">
        <v>18</v>
      </c>
      <c r="N1709" s="32" t="s">
        <v>18</v>
      </c>
      <c r="O1709" s="32">
        <v>6401105</v>
      </c>
      <c r="P1709" s="38">
        <f>IF($H1709="",VLOOKUP($C1709,IMPUTATION_CARBURANT[],2,0),VLOOKUP($H1709,IMPUTATION_CARBURANT[],2,0))</f>
        <v>2</v>
      </c>
      <c r="Q1709" s="38">
        <f>IF(AND($P1709=123401,$M1709="VP"),124013,$P$2:$P$4524)</f>
        <v>2</v>
      </c>
      <c r="R1709" s="38" t="str">
        <f t="shared" si="261"/>
        <v>TEST</v>
      </c>
      <c r="S1709" s="38">
        <f>ABS($B1709)</f>
        <v>1.3</v>
      </c>
      <c r="T1709" s="38">
        <f>ABS($I1709)</f>
        <v>1.08</v>
      </c>
      <c r="U1709" s="38">
        <f>ABS($K1709)</f>
        <v>0.22</v>
      </c>
      <c r="V1709" s="34">
        <f t="shared" si="264"/>
        <v>1.08</v>
      </c>
      <c r="W1709" s="35">
        <f t="shared" si="265"/>
        <v>0</v>
      </c>
      <c r="X1709" s="34" t="str">
        <f t="shared" si="266"/>
        <v/>
      </c>
      <c r="Y1709" s="35" t="str">
        <f t="shared" si="267"/>
        <v/>
      </c>
      <c r="Z1709" s="38" t="str">
        <f t="shared" si="262"/>
        <v>V8</v>
      </c>
      <c r="AA1709" s="38" t="str">
        <f t="shared" si="270"/>
        <v>V9</v>
      </c>
      <c r="AB1709" s="38" t="str">
        <f t="shared" si="263"/>
        <v>V10</v>
      </c>
      <c r="AC1709" s="38" t="str">
        <f>IF($AF1709=20,"",IF($V1709=0,"",IF($H1709="Adblue Bidon","",IF($H1709="GNC (KG)","",IF($H1709="Frais de service EV","",IF($Q1709=1,$G$2:$G$4524,""))))))</f>
        <v/>
      </c>
      <c r="AD1709" s="33" t="str">
        <f t="shared" si="268"/>
        <v/>
      </c>
      <c r="AE1709" s="36" t="str">
        <f t="shared" si="269"/>
        <v/>
      </c>
      <c r="AF1709" s="37" t="str">
        <f>IFERROR(VLOOKUP($F$2,IMPUTATION!F:G,2,0),"")</f>
        <v/>
      </c>
    </row>
    <row r="1710" spans="1:32">
      <c r="A1710" s="31">
        <v>44408</v>
      </c>
      <c r="B1710" s="32">
        <v>3.7</v>
      </c>
      <c r="C1710" s="32" t="s">
        <v>369</v>
      </c>
      <c r="D1710" s="32" t="s">
        <v>371</v>
      </c>
      <c r="E1710" s="32" t="s">
        <v>296</v>
      </c>
      <c r="F1710" s="32" t="s">
        <v>854</v>
      </c>
      <c r="G1710" s="32">
        <v>1</v>
      </c>
      <c r="H1710" s="32" t="s">
        <v>385</v>
      </c>
      <c r="I1710" s="32">
        <v>3.08</v>
      </c>
      <c r="J1710" s="32">
        <v>100</v>
      </c>
      <c r="K1710" s="32">
        <v>0.62</v>
      </c>
      <c r="L1710" s="32">
        <v>3.08</v>
      </c>
      <c r="M1710" s="32" t="s">
        <v>18</v>
      </c>
      <c r="N1710" s="32" t="s">
        <v>18</v>
      </c>
      <c r="O1710" s="32">
        <v>6400436</v>
      </c>
      <c r="P1710" s="38">
        <f>IF($H1710="",VLOOKUP($C1710,IMPUTATION_CARBURANT[],2,0),VLOOKUP($H1710,IMPUTATION_CARBURANT[],2,0))</f>
        <v>2</v>
      </c>
      <c r="Q1710" s="38">
        <f>IF(AND($P1710=123401,$M1710="VP"),124013,$P$2:$P$4524)</f>
        <v>2</v>
      </c>
      <c r="R1710" s="38" t="str">
        <f t="shared" si="261"/>
        <v>TEST</v>
      </c>
      <c r="S1710" s="38">
        <f>ABS($B1710)</f>
        <v>3.7</v>
      </c>
      <c r="T1710" s="38">
        <f>ABS($I1710)</f>
        <v>3.08</v>
      </c>
      <c r="U1710" s="38">
        <f>ABS($K1710)</f>
        <v>0.62</v>
      </c>
      <c r="V1710" s="34">
        <f t="shared" si="264"/>
        <v>3.08</v>
      </c>
      <c r="W1710" s="35">
        <f t="shared" si="265"/>
        <v>0</v>
      </c>
      <c r="X1710" s="34" t="str">
        <f t="shared" si="266"/>
        <v/>
      </c>
      <c r="Y1710" s="35" t="str">
        <f t="shared" si="267"/>
        <v/>
      </c>
      <c r="Z1710" s="38" t="str">
        <f t="shared" si="262"/>
        <v>V8</v>
      </c>
      <c r="AA1710" s="38" t="str">
        <f t="shared" si="270"/>
        <v>V9</v>
      </c>
      <c r="AB1710" s="38" t="str">
        <f t="shared" si="263"/>
        <v>V10</v>
      </c>
      <c r="AC1710" s="38" t="str">
        <f>IF($AF1710=20,"",IF($V1710=0,"",IF($H1710="Adblue Bidon","",IF($H1710="GNC (KG)","",IF($H1710="Frais de service EV","",IF($Q1710=1,$G$2:$G$4524,""))))))</f>
        <v/>
      </c>
      <c r="AD1710" s="33" t="str">
        <f t="shared" si="268"/>
        <v/>
      </c>
      <c r="AE1710" s="36" t="str">
        <f t="shared" si="269"/>
        <v/>
      </c>
      <c r="AF1710" s="37" t="str">
        <f>IFERROR(VLOOKUP($F$2,IMPUTATION!F:G,2,0),"")</f>
        <v/>
      </c>
    </row>
    <row r="1711" spans="1:32">
      <c r="A1711" s="31">
        <v>44408</v>
      </c>
      <c r="B1711" s="32">
        <v>1.5</v>
      </c>
      <c r="C1711" s="32" t="s">
        <v>369</v>
      </c>
      <c r="D1711" s="32" t="s">
        <v>371</v>
      </c>
      <c r="E1711" s="32" t="s">
        <v>231</v>
      </c>
      <c r="F1711" s="32" t="s">
        <v>1632</v>
      </c>
      <c r="G1711" s="32">
        <v>1</v>
      </c>
      <c r="H1711" s="32" t="s">
        <v>385</v>
      </c>
      <c r="I1711" s="32">
        <v>1.25</v>
      </c>
      <c r="J1711" s="32">
        <v>100</v>
      </c>
      <c r="K1711" s="32">
        <v>0.25</v>
      </c>
      <c r="L1711" s="32">
        <v>1.25</v>
      </c>
      <c r="M1711" s="32" t="s">
        <v>18</v>
      </c>
      <c r="N1711" s="32" t="s">
        <v>18</v>
      </c>
      <c r="O1711" s="32">
        <v>6401639</v>
      </c>
      <c r="P1711" s="38">
        <f>IF($H1711="",VLOOKUP($C1711,IMPUTATION_CARBURANT[],2,0),VLOOKUP($H1711,IMPUTATION_CARBURANT[],2,0))</f>
        <v>2</v>
      </c>
      <c r="Q1711" s="38">
        <f>IF(AND($P1711=123401,$M1711="VP"),124013,$P$2:$P$4524)</f>
        <v>2</v>
      </c>
      <c r="R1711" s="38" t="str">
        <f t="shared" si="261"/>
        <v>TEST</v>
      </c>
      <c r="S1711" s="38">
        <f>ABS($B1711)</f>
        <v>1.5</v>
      </c>
      <c r="T1711" s="38">
        <f>ABS($I1711)</f>
        <v>1.25</v>
      </c>
      <c r="U1711" s="38">
        <f>ABS($K1711)</f>
        <v>0.25</v>
      </c>
      <c r="V1711" s="34">
        <f t="shared" si="264"/>
        <v>1.25</v>
      </c>
      <c r="W1711" s="35">
        <f t="shared" si="265"/>
        <v>0</v>
      </c>
      <c r="X1711" s="34" t="str">
        <f t="shared" si="266"/>
        <v/>
      </c>
      <c r="Y1711" s="35" t="str">
        <f t="shared" si="267"/>
        <v/>
      </c>
      <c r="Z1711" s="38" t="str">
        <f t="shared" si="262"/>
        <v>V8</v>
      </c>
      <c r="AA1711" s="38" t="str">
        <f t="shared" si="270"/>
        <v>V9</v>
      </c>
      <c r="AB1711" s="38" t="str">
        <f t="shared" si="263"/>
        <v>V10</v>
      </c>
      <c r="AC1711" s="38" t="str">
        <f>IF($AF1711=20,"",IF($V1711=0,"",IF($H1711="Adblue Bidon","",IF($H1711="GNC (KG)","",IF($H1711="Frais de service EV","",IF($Q1711=1,$G$2:$G$4524,""))))))</f>
        <v/>
      </c>
      <c r="AD1711" s="33" t="str">
        <f t="shared" si="268"/>
        <v/>
      </c>
      <c r="AE1711" s="36" t="str">
        <f t="shared" si="269"/>
        <v/>
      </c>
      <c r="AF1711" s="37" t="str">
        <f>IFERROR(VLOOKUP($F$2,IMPUTATION!F:G,2,0),"")</f>
        <v/>
      </c>
    </row>
    <row r="1712" spans="1:32">
      <c r="A1712" s="31">
        <v>44408</v>
      </c>
      <c r="B1712" s="32">
        <v>2.9</v>
      </c>
      <c r="C1712" s="32" t="s">
        <v>369</v>
      </c>
      <c r="D1712" s="32" t="s">
        <v>371</v>
      </c>
      <c r="E1712" s="32" t="s">
        <v>30</v>
      </c>
      <c r="F1712" s="32" t="s">
        <v>1132</v>
      </c>
      <c r="G1712" s="32">
        <v>1</v>
      </c>
      <c r="H1712" s="32" t="s">
        <v>385</v>
      </c>
      <c r="I1712" s="32">
        <v>2.42</v>
      </c>
      <c r="J1712" s="32">
        <v>100</v>
      </c>
      <c r="K1712" s="32">
        <v>0.48</v>
      </c>
      <c r="L1712" s="32">
        <v>2.42</v>
      </c>
      <c r="M1712" s="32" t="s">
        <v>18</v>
      </c>
      <c r="N1712" s="32" t="s">
        <v>18</v>
      </c>
      <c r="O1712" s="32">
        <v>6401096</v>
      </c>
      <c r="P1712" s="38">
        <f>IF($H1712="",VLOOKUP($C1712,IMPUTATION_CARBURANT[],2,0),VLOOKUP($H1712,IMPUTATION_CARBURANT[],2,0))</f>
        <v>2</v>
      </c>
      <c r="Q1712" s="38">
        <f>IF(AND($P1712=123401,$M1712="VP"),124013,$P$2:$P$4524)</f>
        <v>2</v>
      </c>
      <c r="R1712" s="38" t="str">
        <f t="shared" si="261"/>
        <v>TEST</v>
      </c>
      <c r="S1712" s="38">
        <f>ABS($B1712)</f>
        <v>2.9</v>
      </c>
      <c r="T1712" s="38">
        <f>ABS($I1712)</f>
        <v>2.42</v>
      </c>
      <c r="U1712" s="38">
        <f>ABS($K1712)</f>
        <v>0.48</v>
      </c>
      <c r="V1712" s="34">
        <f t="shared" si="264"/>
        <v>2.42</v>
      </c>
      <c r="W1712" s="35">
        <f t="shared" si="265"/>
        <v>0</v>
      </c>
      <c r="X1712" s="34" t="str">
        <f t="shared" si="266"/>
        <v/>
      </c>
      <c r="Y1712" s="35" t="str">
        <f t="shared" si="267"/>
        <v/>
      </c>
      <c r="Z1712" s="38" t="str">
        <f t="shared" si="262"/>
        <v>V8</v>
      </c>
      <c r="AA1712" s="38" t="str">
        <f t="shared" si="270"/>
        <v>V9</v>
      </c>
      <c r="AB1712" s="38" t="str">
        <f t="shared" si="263"/>
        <v>V10</v>
      </c>
      <c r="AC1712" s="38" t="str">
        <f>IF($AF1712=20,"",IF($V1712=0,"",IF($H1712="Adblue Bidon","",IF($H1712="GNC (KG)","",IF($H1712="Frais de service EV","",IF($Q1712=1,$G$2:$G$4524,""))))))</f>
        <v/>
      </c>
      <c r="AD1712" s="33" t="str">
        <f t="shared" si="268"/>
        <v/>
      </c>
      <c r="AE1712" s="36" t="str">
        <f t="shared" si="269"/>
        <v/>
      </c>
      <c r="AF1712" s="37" t="str">
        <f>IFERROR(VLOOKUP($F$2,IMPUTATION!F:G,2,0),"")</f>
        <v/>
      </c>
    </row>
    <row r="1713" spans="1:32">
      <c r="A1713" s="31">
        <v>44408</v>
      </c>
      <c r="B1713" s="32">
        <v>6.1</v>
      </c>
      <c r="C1713" s="32" t="s">
        <v>369</v>
      </c>
      <c r="D1713" s="32" t="s">
        <v>371</v>
      </c>
      <c r="E1713" s="32" t="s">
        <v>116</v>
      </c>
      <c r="F1713" s="32" t="s">
        <v>938</v>
      </c>
      <c r="G1713" s="32">
        <v>1</v>
      </c>
      <c r="H1713" s="32" t="s">
        <v>385</v>
      </c>
      <c r="I1713" s="32">
        <v>5.08</v>
      </c>
      <c r="J1713" s="32">
        <v>100</v>
      </c>
      <c r="K1713" s="32">
        <v>1.02</v>
      </c>
      <c r="L1713" s="32">
        <v>5.08</v>
      </c>
      <c r="M1713" s="32" t="s">
        <v>19</v>
      </c>
      <c r="N1713" s="32" t="s">
        <v>396</v>
      </c>
      <c r="O1713" s="32">
        <v>6401645</v>
      </c>
      <c r="P1713" s="38">
        <f>IF($H1713="",VLOOKUP($C1713,IMPUTATION_CARBURANT[],2,0),VLOOKUP($H1713,IMPUTATION_CARBURANT[],2,0))</f>
        <v>2</v>
      </c>
      <c r="Q1713" s="38">
        <f>IF(AND($P1713=123401,$M1713="VP"),124013,$P$2:$P$4524)</f>
        <v>2</v>
      </c>
      <c r="R1713" s="38" t="str">
        <f t="shared" si="261"/>
        <v>TEST</v>
      </c>
      <c r="S1713" s="38">
        <f>ABS($B1713)</f>
        <v>6.1</v>
      </c>
      <c r="T1713" s="38">
        <f>ABS($I1713)</f>
        <v>5.08</v>
      </c>
      <c r="U1713" s="38">
        <f>ABS($K1713)</f>
        <v>1.02</v>
      </c>
      <c r="V1713" s="34">
        <f t="shared" si="264"/>
        <v>5.08</v>
      </c>
      <c r="W1713" s="35">
        <f t="shared" si="265"/>
        <v>0</v>
      </c>
      <c r="X1713" s="34" t="str">
        <f t="shared" si="266"/>
        <v/>
      </c>
      <c r="Y1713" s="35" t="str">
        <f t="shared" si="267"/>
        <v/>
      </c>
      <c r="Z1713" s="38" t="str">
        <f t="shared" si="262"/>
        <v>V8</v>
      </c>
      <c r="AA1713" s="38" t="str">
        <f t="shared" si="270"/>
        <v>V9</v>
      </c>
      <c r="AB1713" s="38" t="str">
        <f t="shared" si="263"/>
        <v>V10</v>
      </c>
      <c r="AC1713" s="38" t="str">
        <f>IF($AF1713=20,"",IF($V1713=0,"",IF($H1713="Adblue Bidon","",IF($H1713="GNC (KG)","",IF($H1713="Frais de service EV","",IF($Q1713=1,$G$2:$G$4524,""))))))</f>
        <v/>
      </c>
      <c r="AD1713" s="33" t="str">
        <f t="shared" si="268"/>
        <v/>
      </c>
      <c r="AE1713" s="36" t="str">
        <f t="shared" si="269"/>
        <v/>
      </c>
      <c r="AF1713" s="37" t="str">
        <f>IFERROR(VLOOKUP($F$2,IMPUTATION!F:G,2,0),"")</f>
        <v/>
      </c>
    </row>
    <row r="1714" spans="1:32">
      <c r="A1714" s="31">
        <v>44408</v>
      </c>
      <c r="B1714" s="32">
        <v>2.4</v>
      </c>
      <c r="C1714" s="32" t="s">
        <v>369</v>
      </c>
      <c r="D1714" s="32" t="s">
        <v>371</v>
      </c>
      <c r="E1714" s="32" t="s">
        <v>308</v>
      </c>
      <c r="F1714" s="32" t="s">
        <v>885</v>
      </c>
      <c r="G1714" s="32">
        <v>1</v>
      </c>
      <c r="H1714" s="32" t="s">
        <v>385</v>
      </c>
      <c r="I1714" s="32">
        <v>2</v>
      </c>
      <c r="J1714" s="32">
        <v>100</v>
      </c>
      <c r="K1714" s="32">
        <v>0.4</v>
      </c>
      <c r="L1714" s="32">
        <v>2</v>
      </c>
      <c r="M1714" s="32" t="s">
        <v>18</v>
      </c>
      <c r="N1714" s="32" t="s">
        <v>18</v>
      </c>
      <c r="O1714" s="32">
        <v>6400919</v>
      </c>
      <c r="P1714" s="38">
        <f>IF($H1714="",VLOOKUP($C1714,IMPUTATION_CARBURANT[],2,0),VLOOKUP($H1714,IMPUTATION_CARBURANT[],2,0))</f>
        <v>2</v>
      </c>
      <c r="Q1714" s="38">
        <f>IF(AND($P1714=123401,$M1714="VP"),124013,$P$2:$P$4524)</f>
        <v>2</v>
      </c>
      <c r="R1714" s="38" t="str">
        <f t="shared" si="261"/>
        <v>TEST</v>
      </c>
      <c r="S1714" s="38">
        <f>ABS($B1714)</f>
        <v>2.4</v>
      </c>
      <c r="T1714" s="38">
        <f>ABS($I1714)</f>
        <v>2</v>
      </c>
      <c r="U1714" s="38">
        <f>ABS($K1714)</f>
        <v>0.4</v>
      </c>
      <c r="V1714" s="34">
        <f t="shared" si="264"/>
        <v>2</v>
      </c>
      <c r="W1714" s="35">
        <f t="shared" si="265"/>
        <v>0</v>
      </c>
      <c r="X1714" s="34" t="str">
        <f t="shared" si="266"/>
        <v/>
      </c>
      <c r="Y1714" s="35" t="str">
        <f t="shared" si="267"/>
        <v/>
      </c>
      <c r="Z1714" s="38" t="str">
        <f t="shared" si="262"/>
        <v>V8</v>
      </c>
      <c r="AA1714" s="38" t="str">
        <f t="shared" si="270"/>
        <v>V9</v>
      </c>
      <c r="AB1714" s="38" t="str">
        <f t="shared" si="263"/>
        <v>V10</v>
      </c>
      <c r="AC1714" s="38" t="str">
        <f>IF($AF1714=20,"",IF($V1714=0,"",IF($H1714="Adblue Bidon","",IF($H1714="GNC (KG)","",IF($H1714="Frais de service EV","",IF($Q1714=1,$G$2:$G$4524,""))))))</f>
        <v/>
      </c>
      <c r="AD1714" s="33" t="str">
        <f t="shared" si="268"/>
        <v/>
      </c>
      <c r="AE1714" s="36" t="str">
        <f t="shared" si="269"/>
        <v/>
      </c>
      <c r="AF1714" s="37" t="str">
        <f>IFERROR(VLOOKUP($F$2,IMPUTATION!F:G,2,0),"")</f>
        <v/>
      </c>
    </row>
    <row r="1715" spans="1:32">
      <c r="A1715" s="31">
        <v>44408</v>
      </c>
      <c r="B1715" s="32">
        <v>10.6</v>
      </c>
      <c r="C1715" s="32" t="s">
        <v>369</v>
      </c>
      <c r="D1715" s="32" t="s">
        <v>371</v>
      </c>
      <c r="E1715" s="32" t="s">
        <v>177</v>
      </c>
      <c r="F1715" s="32" t="s">
        <v>1025</v>
      </c>
      <c r="G1715" s="32">
        <v>1</v>
      </c>
      <c r="H1715" s="32" t="s">
        <v>385</v>
      </c>
      <c r="I1715" s="32">
        <v>8.83</v>
      </c>
      <c r="J1715" s="32">
        <v>100</v>
      </c>
      <c r="K1715" s="32">
        <v>1.77</v>
      </c>
      <c r="L1715" s="32">
        <v>8.83</v>
      </c>
      <c r="M1715" s="32" t="s">
        <v>18</v>
      </c>
      <c r="N1715" s="32" t="s">
        <v>18</v>
      </c>
      <c r="O1715" s="32">
        <v>6401318</v>
      </c>
      <c r="P1715" s="38">
        <f>IF($H1715="",VLOOKUP($C1715,IMPUTATION_CARBURANT[],2,0),VLOOKUP($H1715,IMPUTATION_CARBURANT[],2,0))</f>
        <v>2</v>
      </c>
      <c r="Q1715" s="38">
        <f>IF(AND($P1715=123401,$M1715="VP"),124013,$P$2:$P$4524)</f>
        <v>2</v>
      </c>
      <c r="R1715" s="38" t="str">
        <f t="shared" si="261"/>
        <v>TEST</v>
      </c>
      <c r="S1715" s="38">
        <f>ABS($B1715)</f>
        <v>10.6</v>
      </c>
      <c r="T1715" s="38">
        <f>ABS($I1715)</f>
        <v>8.83</v>
      </c>
      <c r="U1715" s="38">
        <f>ABS($K1715)</f>
        <v>1.77</v>
      </c>
      <c r="V1715" s="34">
        <f t="shared" si="264"/>
        <v>8.83</v>
      </c>
      <c r="W1715" s="35">
        <f t="shared" si="265"/>
        <v>0</v>
      </c>
      <c r="X1715" s="34" t="str">
        <f t="shared" si="266"/>
        <v/>
      </c>
      <c r="Y1715" s="35" t="str">
        <f t="shared" si="267"/>
        <v/>
      </c>
      <c r="Z1715" s="38" t="str">
        <f t="shared" si="262"/>
        <v>V8</v>
      </c>
      <c r="AA1715" s="38" t="str">
        <f t="shared" si="270"/>
        <v>V9</v>
      </c>
      <c r="AB1715" s="38" t="str">
        <f t="shared" si="263"/>
        <v>V10</v>
      </c>
      <c r="AC1715" s="38" t="str">
        <f>IF($AF1715=20,"",IF($V1715=0,"",IF($H1715="Adblue Bidon","",IF($H1715="GNC (KG)","",IF($H1715="Frais de service EV","",IF($Q1715=1,$G$2:$G$4524,""))))))</f>
        <v/>
      </c>
      <c r="AD1715" s="33" t="str">
        <f t="shared" si="268"/>
        <v/>
      </c>
      <c r="AE1715" s="36" t="str">
        <f t="shared" si="269"/>
        <v/>
      </c>
      <c r="AF1715" s="37" t="str">
        <f>IFERROR(VLOOKUP($F$2,IMPUTATION!F:G,2,0),"")</f>
        <v/>
      </c>
    </row>
    <row r="1716" spans="1:32">
      <c r="A1716" s="31">
        <v>44408</v>
      </c>
      <c r="B1716" s="32">
        <v>4</v>
      </c>
      <c r="C1716" s="32" t="s">
        <v>17</v>
      </c>
      <c r="D1716" s="32" t="s">
        <v>371</v>
      </c>
      <c r="E1716" s="32" t="s">
        <v>313</v>
      </c>
      <c r="F1716" s="32" t="s">
        <v>1633</v>
      </c>
      <c r="G1716" s="32">
        <v>1</v>
      </c>
      <c r="H1716" s="32" t="s">
        <v>17</v>
      </c>
      <c r="I1716" s="32">
        <v>3.33</v>
      </c>
      <c r="J1716" s="32">
        <v>100</v>
      </c>
      <c r="K1716" s="32">
        <v>0.67</v>
      </c>
      <c r="L1716" s="32">
        <v>3.33</v>
      </c>
      <c r="M1716" s="32" t="s">
        <v>18</v>
      </c>
      <c r="N1716" s="32" t="s">
        <v>18</v>
      </c>
      <c r="O1716" s="32">
        <v>6400970</v>
      </c>
      <c r="P1716" s="38">
        <f>IF($H1716="",VLOOKUP($C1716,IMPUTATION_CARBURANT[],2,0),VLOOKUP($H1716,IMPUTATION_CARBURANT[],2,0))</f>
        <v>2</v>
      </c>
      <c r="Q1716" s="38">
        <f>IF(AND($P1716=123401,$M1716="VP"),124013,$P$2:$P$4524)</f>
        <v>2</v>
      </c>
      <c r="R1716" s="38" t="str">
        <f t="shared" si="261"/>
        <v>TEST</v>
      </c>
      <c r="S1716" s="38">
        <f>ABS($B1716)</f>
        <v>4</v>
      </c>
      <c r="T1716" s="38">
        <f>ABS($I1716)</f>
        <v>3.33</v>
      </c>
      <c r="U1716" s="38">
        <f>ABS($K1716)</f>
        <v>0.67</v>
      </c>
      <c r="V1716" s="34">
        <f t="shared" si="264"/>
        <v>3.33</v>
      </c>
      <c r="W1716" s="35">
        <f t="shared" si="265"/>
        <v>0</v>
      </c>
      <c r="X1716" s="34" t="str">
        <f t="shared" si="266"/>
        <v/>
      </c>
      <c r="Y1716" s="35" t="str">
        <f t="shared" si="267"/>
        <v/>
      </c>
      <c r="Z1716" s="38" t="str">
        <f t="shared" si="262"/>
        <v>V8</v>
      </c>
      <c r="AA1716" s="38" t="str">
        <f t="shared" si="270"/>
        <v>V9</v>
      </c>
      <c r="AB1716" s="38" t="str">
        <f t="shared" si="263"/>
        <v>V10</v>
      </c>
      <c r="AC1716" s="38" t="str">
        <f>IF($AF1716=20,"",IF($V1716=0,"",IF($H1716="Adblue Bidon","",IF($H1716="GNC (KG)","",IF($H1716="Frais de service EV","",IF($Q1716=1,$G$2:$G$4524,""))))))</f>
        <v/>
      </c>
      <c r="AD1716" s="33" t="str">
        <f t="shared" si="268"/>
        <v/>
      </c>
      <c r="AE1716" s="36" t="str">
        <f t="shared" si="269"/>
        <v/>
      </c>
      <c r="AF1716" s="37" t="str">
        <f>IFERROR(VLOOKUP($F$2,IMPUTATION!F:G,2,0),"")</f>
        <v/>
      </c>
    </row>
    <row r="1717" spans="1:32">
      <c r="A1717" s="31">
        <v>44408</v>
      </c>
      <c r="B1717" s="32">
        <v>1.3</v>
      </c>
      <c r="C1717" s="32" t="s">
        <v>369</v>
      </c>
      <c r="D1717" s="32" t="s">
        <v>371</v>
      </c>
      <c r="E1717" s="32" t="s">
        <v>307</v>
      </c>
      <c r="F1717" s="32" t="s">
        <v>855</v>
      </c>
      <c r="G1717" s="32">
        <v>1</v>
      </c>
      <c r="H1717" s="32" t="s">
        <v>385</v>
      </c>
      <c r="I1717" s="32">
        <v>1.08</v>
      </c>
      <c r="J1717" s="32">
        <v>100</v>
      </c>
      <c r="K1717" s="32">
        <v>0.22</v>
      </c>
      <c r="L1717" s="32">
        <v>1.08</v>
      </c>
      <c r="M1717" s="32" t="s">
        <v>18</v>
      </c>
      <c r="N1717" s="32" t="s">
        <v>18</v>
      </c>
      <c r="O1717" s="32">
        <v>6401315</v>
      </c>
      <c r="P1717" s="38">
        <f>IF($H1717="",VLOOKUP($C1717,IMPUTATION_CARBURANT[],2,0),VLOOKUP($H1717,IMPUTATION_CARBURANT[],2,0))</f>
        <v>2</v>
      </c>
      <c r="Q1717" s="38">
        <f>IF(AND($P1717=123401,$M1717="VP"),124013,$P$2:$P$4524)</f>
        <v>2</v>
      </c>
      <c r="R1717" s="38" t="str">
        <f t="shared" si="261"/>
        <v>TEST</v>
      </c>
      <c r="S1717" s="38">
        <f>ABS($B1717)</f>
        <v>1.3</v>
      </c>
      <c r="T1717" s="38">
        <f>ABS($I1717)</f>
        <v>1.08</v>
      </c>
      <c r="U1717" s="38">
        <f>ABS($K1717)</f>
        <v>0.22</v>
      </c>
      <c r="V1717" s="34">
        <f t="shared" si="264"/>
        <v>1.08</v>
      </c>
      <c r="W1717" s="35">
        <f t="shared" si="265"/>
        <v>0</v>
      </c>
      <c r="X1717" s="34" t="str">
        <f t="shared" si="266"/>
        <v/>
      </c>
      <c r="Y1717" s="35" t="str">
        <f t="shared" si="267"/>
        <v/>
      </c>
      <c r="Z1717" s="38" t="str">
        <f t="shared" si="262"/>
        <v>V8</v>
      </c>
      <c r="AA1717" s="38" t="str">
        <f t="shared" si="270"/>
        <v>V9</v>
      </c>
      <c r="AB1717" s="38" t="str">
        <f t="shared" si="263"/>
        <v>V10</v>
      </c>
      <c r="AC1717" s="38" t="str">
        <f>IF($AF1717=20,"",IF($V1717=0,"",IF($H1717="Adblue Bidon","",IF($H1717="GNC (KG)","",IF($H1717="Frais de service EV","",IF($Q1717=1,$G$2:$G$4524,""))))))</f>
        <v/>
      </c>
      <c r="AD1717" s="33" t="str">
        <f t="shared" si="268"/>
        <v/>
      </c>
      <c r="AE1717" s="36" t="str">
        <f t="shared" si="269"/>
        <v/>
      </c>
      <c r="AF1717" s="37" t="str">
        <f>IFERROR(VLOOKUP($F$2,IMPUTATION!F:G,2,0),"")</f>
        <v/>
      </c>
    </row>
    <row r="1718" spans="1:32">
      <c r="A1718" s="31">
        <v>44408</v>
      </c>
      <c r="B1718" s="32">
        <v>3.1</v>
      </c>
      <c r="C1718" s="32" t="s">
        <v>369</v>
      </c>
      <c r="D1718" s="32" t="s">
        <v>371</v>
      </c>
      <c r="E1718" s="32" t="s">
        <v>102</v>
      </c>
      <c r="F1718" s="32" t="s">
        <v>927</v>
      </c>
      <c r="G1718" s="32">
        <v>1</v>
      </c>
      <c r="H1718" s="32" t="s">
        <v>385</v>
      </c>
      <c r="I1718" s="32">
        <v>2.58</v>
      </c>
      <c r="J1718" s="32">
        <v>100</v>
      </c>
      <c r="K1718" s="32">
        <v>0.52</v>
      </c>
      <c r="L1718" s="32">
        <v>2.58</v>
      </c>
      <c r="M1718" s="32" t="s">
        <v>18</v>
      </c>
      <c r="N1718" s="32" t="s">
        <v>18</v>
      </c>
      <c r="O1718" s="32">
        <v>6400280</v>
      </c>
      <c r="P1718" s="38">
        <f>IF($H1718="",VLOOKUP($C1718,IMPUTATION_CARBURANT[],2,0),VLOOKUP($H1718,IMPUTATION_CARBURANT[],2,0))</f>
        <v>2</v>
      </c>
      <c r="Q1718" s="38">
        <f>IF(AND($P1718=123401,$M1718="VP"),124013,$P$2:$P$4524)</f>
        <v>2</v>
      </c>
      <c r="R1718" s="38" t="str">
        <f t="shared" si="261"/>
        <v>TEST</v>
      </c>
      <c r="S1718" s="38">
        <f>ABS($B1718)</f>
        <v>3.1</v>
      </c>
      <c r="T1718" s="38">
        <f>ABS($I1718)</f>
        <v>2.58</v>
      </c>
      <c r="U1718" s="38">
        <f>ABS($K1718)</f>
        <v>0.52</v>
      </c>
      <c r="V1718" s="34">
        <f t="shared" si="264"/>
        <v>2.58</v>
      </c>
      <c r="W1718" s="35">
        <f t="shared" si="265"/>
        <v>0</v>
      </c>
      <c r="X1718" s="34" t="str">
        <f t="shared" si="266"/>
        <v/>
      </c>
      <c r="Y1718" s="35" t="str">
        <f t="shared" si="267"/>
        <v/>
      </c>
      <c r="Z1718" s="38" t="str">
        <f t="shared" si="262"/>
        <v>V8</v>
      </c>
      <c r="AA1718" s="38" t="str">
        <f t="shared" si="270"/>
        <v>V9</v>
      </c>
      <c r="AB1718" s="38" t="str">
        <f t="shared" si="263"/>
        <v>V10</v>
      </c>
      <c r="AC1718" s="38" t="str">
        <f>IF($AF1718=20,"",IF($V1718=0,"",IF($H1718="Adblue Bidon","",IF($H1718="GNC (KG)","",IF($H1718="Frais de service EV","",IF($Q1718=1,$G$2:$G$4524,""))))))</f>
        <v/>
      </c>
      <c r="AD1718" s="33" t="str">
        <f t="shared" si="268"/>
        <v/>
      </c>
      <c r="AE1718" s="36" t="str">
        <f t="shared" si="269"/>
        <v/>
      </c>
      <c r="AF1718" s="37" t="str">
        <f>IFERROR(VLOOKUP($F$2,IMPUTATION!F:G,2,0),"")</f>
        <v/>
      </c>
    </row>
    <row r="1719" spans="1:32">
      <c r="A1719" s="31">
        <v>44408</v>
      </c>
      <c r="B1719" s="32">
        <v>5.6</v>
      </c>
      <c r="C1719" s="32" t="s">
        <v>369</v>
      </c>
      <c r="D1719" s="32" t="s">
        <v>371</v>
      </c>
      <c r="E1719" s="32" t="s">
        <v>167</v>
      </c>
      <c r="F1719" s="32" t="s">
        <v>857</v>
      </c>
      <c r="G1719" s="32">
        <v>1</v>
      </c>
      <c r="H1719" s="32" t="s">
        <v>385</v>
      </c>
      <c r="I1719" s="32">
        <v>4.67</v>
      </c>
      <c r="J1719" s="32">
        <v>100</v>
      </c>
      <c r="K1719" s="32">
        <v>0.93</v>
      </c>
      <c r="L1719" s="32">
        <v>4.67</v>
      </c>
      <c r="M1719" s="32" t="s">
        <v>18</v>
      </c>
      <c r="N1719" s="32" t="s">
        <v>18</v>
      </c>
      <c r="O1719" s="32">
        <v>6637991</v>
      </c>
      <c r="P1719" s="38">
        <f>IF($H1719="",VLOOKUP($C1719,IMPUTATION_CARBURANT[],2,0),VLOOKUP($H1719,IMPUTATION_CARBURANT[],2,0))</f>
        <v>2</v>
      </c>
      <c r="Q1719" s="38">
        <f>IF(AND($P1719=123401,$M1719="VP"),124013,$P$2:$P$4524)</f>
        <v>2</v>
      </c>
      <c r="R1719" s="38" t="str">
        <f t="shared" si="261"/>
        <v>TEST</v>
      </c>
      <c r="S1719" s="38">
        <f>ABS($B1719)</f>
        <v>5.6</v>
      </c>
      <c r="T1719" s="38">
        <f>ABS($I1719)</f>
        <v>4.67</v>
      </c>
      <c r="U1719" s="38">
        <f>ABS($K1719)</f>
        <v>0.93</v>
      </c>
      <c r="V1719" s="34">
        <f t="shared" si="264"/>
        <v>4.67</v>
      </c>
      <c r="W1719" s="35">
        <f t="shared" si="265"/>
        <v>0</v>
      </c>
      <c r="X1719" s="34" t="str">
        <f t="shared" si="266"/>
        <v/>
      </c>
      <c r="Y1719" s="35" t="str">
        <f t="shared" si="267"/>
        <v/>
      </c>
      <c r="Z1719" s="38" t="str">
        <f t="shared" si="262"/>
        <v>V8</v>
      </c>
      <c r="AA1719" s="38" t="str">
        <f t="shared" si="270"/>
        <v>V9</v>
      </c>
      <c r="AB1719" s="38" t="str">
        <f t="shared" si="263"/>
        <v>V10</v>
      </c>
      <c r="AC1719" s="38" t="str">
        <f>IF($AF1719=20,"",IF($V1719=0,"",IF($H1719="Adblue Bidon","",IF($H1719="GNC (KG)","",IF($H1719="Frais de service EV","",IF($Q1719=1,$G$2:$G$4524,""))))))</f>
        <v/>
      </c>
      <c r="AD1719" s="33" t="str">
        <f t="shared" si="268"/>
        <v/>
      </c>
      <c r="AE1719" s="36" t="str">
        <f t="shared" si="269"/>
        <v/>
      </c>
      <c r="AF1719" s="37" t="str">
        <f>IFERROR(VLOOKUP($F$2,IMPUTATION!F:G,2,0),"")</f>
        <v/>
      </c>
    </row>
    <row r="1720" spans="1:32">
      <c r="A1720" s="31">
        <v>44408</v>
      </c>
      <c r="B1720" s="32">
        <v>3.8</v>
      </c>
      <c r="C1720" s="32" t="s">
        <v>369</v>
      </c>
      <c r="D1720" s="32" t="s">
        <v>371</v>
      </c>
      <c r="E1720" s="32" t="s">
        <v>303</v>
      </c>
      <c r="F1720" s="32" t="s">
        <v>1241</v>
      </c>
      <c r="G1720" s="32">
        <v>1</v>
      </c>
      <c r="H1720" s="32" t="s">
        <v>385</v>
      </c>
      <c r="I1720" s="32">
        <v>3.17</v>
      </c>
      <c r="J1720" s="32">
        <v>100</v>
      </c>
      <c r="K1720" s="32">
        <v>0.63</v>
      </c>
      <c r="L1720" s="32">
        <v>3.17</v>
      </c>
      <c r="M1720" s="32" t="s">
        <v>18</v>
      </c>
      <c r="N1720" s="32" t="s">
        <v>18</v>
      </c>
      <c r="O1720" s="32">
        <v>6401189</v>
      </c>
      <c r="P1720" s="38">
        <f>IF($H1720="",VLOOKUP($C1720,IMPUTATION_CARBURANT[],2,0),VLOOKUP($H1720,IMPUTATION_CARBURANT[],2,0))</f>
        <v>2</v>
      </c>
      <c r="Q1720" s="38">
        <f>IF(AND($P1720=123401,$M1720="VP"),124013,$P$2:$P$4524)</f>
        <v>2</v>
      </c>
      <c r="R1720" s="38" t="str">
        <f t="shared" si="261"/>
        <v>TEST</v>
      </c>
      <c r="S1720" s="38">
        <f>ABS($B1720)</f>
        <v>3.8</v>
      </c>
      <c r="T1720" s="38">
        <f>ABS($I1720)</f>
        <v>3.17</v>
      </c>
      <c r="U1720" s="38">
        <f>ABS($K1720)</f>
        <v>0.63</v>
      </c>
      <c r="V1720" s="34">
        <f t="shared" si="264"/>
        <v>3.17</v>
      </c>
      <c r="W1720" s="35">
        <f t="shared" si="265"/>
        <v>0</v>
      </c>
      <c r="X1720" s="34" t="str">
        <f t="shared" si="266"/>
        <v/>
      </c>
      <c r="Y1720" s="35" t="str">
        <f t="shared" si="267"/>
        <v/>
      </c>
      <c r="Z1720" s="38" t="str">
        <f t="shared" si="262"/>
        <v>V8</v>
      </c>
      <c r="AA1720" s="38" t="str">
        <f t="shared" si="270"/>
        <v>V9</v>
      </c>
      <c r="AB1720" s="38" t="str">
        <f t="shared" si="263"/>
        <v>V10</v>
      </c>
      <c r="AC1720" s="38" t="str">
        <f>IF($AF1720=20,"",IF($V1720=0,"",IF($H1720="Adblue Bidon","",IF($H1720="GNC (KG)","",IF($H1720="Frais de service EV","",IF($Q1720=1,$G$2:$G$4524,""))))))</f>
        <v/>
      </c>
      <c r="AD1720" s="33" t="str">
        <f t="shared" si="268"/>
        <v/>
      </c>
      <c r="AE1720" s="36" t="str">
        <f t="shared" si="269"/>
        <v/>
      </c>
      <c r="AF1720" s="37" t="str">
        <f>IFERROR(VLOOKUP($F$2,IMPUTATION!F:G,2,0),"")</f>
        <v/>
      </c>
    </row>
    <row r="1721" spans="1:32">
      <c r="A1721" s="31">
        <v>44408</v>
      </c>
      <c r="B1721" s="32">
        <v>3.5</v>
      </c>
      <c r="C1721" s="32" t="s">
        <v>369</v>
      </c>
      <c r="D1721" s="32" t="s">
        <v>371</v>
      </c>
      <c r="E1721" s="32" t="s">
        <v>96</v>
      </c>
      <c r="F1721" s="32" t="s">
        <v>993</v>
      </c>
      <c r="G1721" s="32">
        <v>1</v>
      </c>
      <c r="H1721" s="32" t="s">
        <v>385</v>
      </c>
      <c r="I1721" s="32">
        <v>2.92</v>
      </c>
      <c r="J1721" s="32">
        <v>100</v>
      </c>
      <c r="K1721" s="32">
        <v>0.57999999999999996</v>
      </c>
      <c r="L1721" s="32">
        <v>2.92</v>
      </c>
      <c r="M1721" s="32" t="s">
        <v>19</v>
      </c>
      <c r="N1721" s="32" t="s">
        <v>396</v>
      </c>
      <c r="O1721" s="32">
        <v>6177211</v>
      </c>
      <c r="P1721" s="38">
        <f>IF($H1721="",VLOOKUP($C1721,IMPUTATION_CARBURANT[],2,0),VLOOKUP($H1721,IMPUTATION_CARBURANT[],2,0))</f>
        <v>2</v>
      </c>
      <c r="Q1721" s="38">
        <f>IF(AND($P1721=123401,$M1721="VP"),124013,$P$2:$P$4524)</f>
        <v>2</v>
      </c>
      <c r="R1721" s="38" t="str">
        <f t="shared" si="261"/>
        <v>TEST</v>
      </c>
      <c r="S1721" s="38">
        <f>ABS($B1721)</f>
        <v>3.5</v>
      </c>
      <c r="T1721" s="38">
        <f>ABS($I1721)</f>
        <v>2.92</v>
      </c>
      <c r="U1721" s="38">
        <f>ABS($K1721)</f>
        <v>0.57999999999999996</v>
      </c>
      <c r="V1721" s="34">
        <f t="shared" si="264"/>
        <v>2.92</v>
      </c>
      <c r="W1721" s="35">
        <f t="shared" si="265"/>
        <v>0</v>
      </c>
      <c r="X1721" s="34" t="str">
        <f t="shared" si="266"/>
        <v/>
      </c>
      <c r="Y1721" s="35" t="str">
        <f t="shared" si="267"/>
        <v/>
      </c>
      <c r="Z1721" s="38" t="str">
        <f t="shared" si="262"/>
        <v>V8</v>
      </c>
      <c r="AA1721" s="38" t="str">
        <f t="shared" si="270"/>
        <v>V9</v>
      </c>
      <c r="AB1721" s="38" t="str">
        <f t="shared" si="263"/>
        <v>V10</v>
      </c>
      <c r="AC1721" s="38" t="str">
        <f>IF($AF1721=20,"",IF($V1721=0,"",IF($H1721="Adblue Bidon","",IF($H1721="GNC (KG)","",IF($H1721="Frais de service EV","",IF($Q1721=1,$G$2:$G$4524,""))))))</f>
        <v/>
      </c>
      <c r="AD1721" s="33" t="str">
        <f t="shared" si="268"/>
        <v/>
      </c>
      <c r="AE1721" s="36" t="str">
        <f t="shared" si="269"/>
        <v/>
      </c>
      <c r="AF1721" s="37" t="str">
        <f>IFERROR(VLOOKUP($F$2,IMPUTATION!F:G,2,0),"")</f>
        <v/>
      </c>
    </row>
    <row r="1722" spans="1:32">
      <c r="A1722" s="31">
        <v>44408</v>
      </c>
      <c r="B1722" s="32">
        <v>10.3</v>
      </c>
      <c r="C1722" s="32" t="s">
        <v>369</v>
      </c>
      <c r="D1722" s="32" t="s">
        <v>371</v>
      </c>
      <c r="E1722" s="32" t="s">
        <v>103</v>
      </c>
      <c r="F1722" s="32" t="s">
        <v>1634</v>
      </c>
      <c r="G1722" s="32">
        <v>1</v>
      </c>
      <c r="H1722" s="32" t="s">
        <v>385</v>
      </c>
      <c r="I1722" s="32">
        <v>8.58</v>
      </c>
      <c r="J1722" s="32">
        <v>100</v>
      </c>
      <c r="K1722" s="32">
        <v>1.72</v>
      </c>
      <c r="L1722" s="32">
        <v>8.58</v>
      </c>
      <c r="M1722" s="32" t="s">
        <v>19</v>
      </c>
      <c r="N1722" s="32" t="s">
        <v>396</v>
      </c>
      <c r="O1722" s="32">
        <v>6177424</v>
      </c>
      <c r="P1722" s="38">
        <f>IF($H1722="",VLOOKUP($C1722,IMPUTATION_CARBURANT[],2,0),VLOOKUP($H1722,IMPUTATION_CARBURANT[],2,0))</f>
        <v>2</v>
      </c>
      <c r="Q1722" s="38">
        <f>IF(AND($P1722=123401,$M1722="VP"),124013,$P$2:$P$4524)</f>
        <v>2</v>
      </c>
      <c r="R1722" s="38" t="str">
        <f t="shared" si="261"/>
        <v>TEST</v>
      </c>
      <c r="S1722" s="38">
        <f>ABS($B1722)</f>
        <v>10.3</v>
      </c>
      <c r="T1722" s="38">
        <f>ABS($I1722)</f>
        <v>8.58</v>
      </c>
      <c r="U1722" s="38">
        <f>ABS($K1722)</f>
        <v>1.72</v>
      </c>
      <c r="V1722" s="34">
        <f t="shared" si="264"/>
        <v>8.58</v>
      </c>
      <c r="W1722" s="35">
        <f t="shared" si="265"/>
        <v>0</v>
      </c>
      <c r="X1722" s="34" t="str">
        <f t="shared" si="266"/>
        <v/>
      </c>
      <c r="Y1722" s="35" t="str">
        <f t="shared" si="267"/>
        <v/>
      </c>
      <c r="Z1722" s="38" t="str">
        <f t="shared" si="262"/>
        <v>V8</v>
      </c>
      <c r="AA1722" s="38" t="str">
        <f t="shared" si="270"/>
        <v>V9</v>
      </c>
      <c r="AB1722" s="38" t="str">
        <f t="shared" si="263"/>
        <v>V10</v>
      </c>
      <c r="AC1722" s="38" t="str">
        <f>IF($AF1722=20,"",IF($V1722=0,"",IF($H1722="Adblue Bidon","",IF($H1722="GNC (KG)","",IF($H1722="Frais de service EV","",IF($Q1722=1,$G$2:$G$4524,""))))))</f>
        <v/>
      </c>
      <c r="AD1722" s="33" t="str">
        <f t="shared" si="268"/>
        <v/>
      </c>
      <c r="AE1722" s="36" t="str">
        <f t="shared" si="269"/>
        <v/>
      </c>
      <c r="AF1722" s="37" t="str">
        <f>IFERROR(VLOOKUP($F$2,IMPUTATION!F:G,2,0),"")</f>
        <v/>
      </c>
    </row>
    <row r="1723" spans="1:32">
      <c r="A1723" s="31">
        <v>44408</v>
      </c>
      <c r="B1723" s="32">
        <v>1.3</v>
      </c>
      <c r="C1723" s="32" t="s">
        <v>369</v>
      </c>
      <c r="D1723" s="32" t="s">
        <v>371</v>
      </c>
      <c r="E1723" s="32" t="s">
        <v>167</v>
      </c>
      <c r="F1723" s="32" t="s">
        <v>941</v>
      </c>
      <c r="G1723" s="32">
        <v>1</v>
      </c>
      <c r="H1723" s="32" t="s">
        <v>385</v>
      </c>
      <c r="I1723" s="32">
        <v>1.08</v>
      </c>
      <c r="J1723" s="32">
        <v>100</v>
      </c>
      <c r="K1723" s="32">
        <v>0.22</v>
      </c>
      <c r="L1723" s="32">
        <v>1.08</v>
      </c>
      <c r="M1723" s="32" t="s">
        <v>18</v>
      </c>
      <c r="N1723" s="32" t="s">
        <v>18</v>
      </c>
      <c r="O1723" s="32">
        <v>6401057</v>
      </c>
      <c r="P1723" s="38">
        <f>IF($H1723="",VLOOKUP($C1723,IMPUTATION_CARBURANT[],2,0),VLOOKUP($H1723,IMPUTATION_CARBURANT[],2,0))</f>
        <v>2</v>
      </c>
      <c r="Q1723" s="38">
        <f>IF(AND($P1723=123401,$M1723="VP"),124013,$P$2:$P$4524)</f>
        <v>2</v>
      </c>
      <c r="R1723" s="38" t="str">
        <f t="shared" si="261"/>
        <v>TEST</v>
      </c>
      <c r="S1723" s="38">
        <f>ABS($B1723)</f>
        <v>1.3</v>
      </c>
      <c r="T1723" s="38">
        <f>ABS($I1723)</f>
        <v>1.08</v>
      </c>
      <c r="U1723" s="38">
        <f>ABS($K1723)</f>
        <v>0.22</v>
      </c>
      <c r="V1723" s="34">
        <f t="shared" si="264"/>
        <v>1.08</v>
      </c>
      <c r="W1723" s="35">
        <f t="shared" si="265"/>
        <v>0</v>
      </c>
      <c r="X1723" s="34" t="str">
        <f t="shared" si="266"/>
        <v/>
      </c>
      <c r="Y1723" s="35" t="str">
        <f t="shared" si="267"/>
        <v/>
      </c>
      <c r="Z1723" s="38" t="str">
        <f t="shared" si="262"/>
        <v>V8</v>
      </c>
      <c r="AA1723" s="38" t="str">
        <f t="shared" si="270"/>
        <v>V9</v>
      </c>
      <c r="AB1723" s="38" t="str">
        <f t="shared" si="263"/>
        <v>V10</v>
      </c>
      <c r="AC1723" s="38" t="str">
        <f>IF($AF1723=20,"",IF($V1723=0,"",IF($H1723="Adblue Bidon","",IF($H1723="GNC (KG)","",IF($H1723="Frais de service EV","",IF($Q1723=1,$G$2:$G$4524,""))))))</f>
        <v/>
      </c>
      <c r="AD1723" s="33" t="str">
        <f t="shared" si="268"/>
        <v/>
      </c>
      <c r="AE1723" s="36" t="str">
        <f t="shared" si="269"/>
        <v/>
      </c>
      <c r="AF1723" s="37" t="str">
        <f>IFERROR(VLOOKUP($F$2,IMPUTATION!F:G,2,0),"")</f>
        <v/>
      </c>
    </row>
    <row r="1724" spans="1:32">
      <c r="A1724" s="31">
        <v>44408</v>
      </c>
      <c r="B1724" s="32">
        <v>4.7</v>
      </c>
      <c r="C1724" s="32" t="s">
        <v>369</v>
      </c>
      <c r="D1724" s="32" t="s">
        <v>371</v>
      </c>
      <c r="E1724" s="32" t="s">
        <v>110</v>
      </c>
      <c r="F1724" s="32" t="s">
        <v>927</v>
      </c>
      <c r="G1724" s="32">
        <v>1</v>
      </c>
      <c r="H1724" s="32" t="s">
        <v>385</v>
      </c>
      <c r="I1724" s="32">
        <v>3.92</v>
      </c>
      <c r="J1724" s="32">
        <v>100</v>
      </c>
      <c r="K1724" s="32">
        <v>0.78</v>
      </c>
      <c r="L1724" s="32">
        <v>3.92</v>
      </c>
      <c r="M1724" s="32" t="s">
        <v>19</v>
      </c>
      <c r="N1724" s="32" t="s">
        <v>396</v>
      </c>
      <c r="O1724" s="32">
        <v>6177133</v>
      </c>
      <c r="P1724" s="38">
        <f>IF($H1724="",VLOOKUP($C1724,IMPUTATION_CARBURANT[],2,0),VLOOKUP($H1724,IMPUTATION_CARBURANT[],2,0))</f>
        <v>2</v>
      </c>
      <c r="Q1724" s="38">
        <f>IF(AND($P1724=123401,$M1724="VP"),124013,$P$2:$P$4524)</f>
        <v>2</v>
      </c>
      <c r="R1724" s="38" t="str">
        <f t="shared" si="261"/>
        <v>TEST</v>
      </c>
      <c r="S1724" s="38">
        <f>ABS($B1724)</f>
        <v>4.7</v>
      </c>
      <c r="T1724" s="38">
        <f>ABS($I1724)</f>
        <v>3.92</v>
      </c>
      <c r="U1724" s="38">
        <f>ABS($K1724)</f>
        <v>0.78</v>
      </c>
      <c r="V1724" s="34">
        <f t="shared" si="264"/>
        <v>3.92</v>
      </c>
      <c r="W1724" s="35">
        <f t="shared" si="265"/>
        <v>0</v>
      </c>
      <c r="X1724" s="34" t="str">
        <f t="shared" si="266"/>
        <v/>
      </c>
      <c r="Y1724" s="35" t="str">
        <f t="shared" si="267"/>
        <v/>
      </c>
      <c r="Z1724" s="38" t="str">
        <f t="shared" si="262"/>
        <v>V8</v>
      </c>
      <c r="AA1724" s="38" t="str">
        <f t="shared" si="270"/>
        <v>V9</v>
      </c>
      <c r="AB1724" s="38" t="str">
        <f t="shared" si="263"/>
        <v>V10</v>
      </c>
      <c r="AC1724" s="38" t="str">
        <f>IF($AF1724=20,"",IF($V1724=0,"",IF($H1724="Adblue Bidon","",IF($H1724="GNC (KG)","",IF($H1724="Frais de service EV","",IF($Q1724=1,$G$2:$G$4524,""))))))</f>
        <v/>
      </c>
      <c r="AD1724" s="33" t="str">
        <f t="shared" si="268"/>
        <v/>
      </c>
      <c r="AE1724" s="36" t="str">
        <f t="shared" si="269"/>
        <v/>
      </c>
      <c r="AF1724" s="37" t="str">
        <f>IFERROR(VLOOKUP($F$2,IMPUTATION!F:G,2,0),"")</f>
        <v/>
      </c>
    </row>
    <row r="1725" spans="1:32">
      <c r="A1725" s="31">
        <v>44408</v>
      </c>
      <c r="B1725" s="32">
        <v>16.899999999999999</v>
      </c>
      <c r="C1725" s="32" t="s">
        <v>369</v>
      </c>
      <c r="D1725" s="32" t="s">
        <v>371</v>
      </c>
      <c r="E1725" s="32" t="s">
        <v>166</v>
      </c>
      <c r="F1725" s="32" t="s">
        <v>931</v>
      </c>
      <c r="G1725" s="32">
        <v>1</v>
      </c>
      <c r="H1725" s="32" t="s">
        <v>385</v>
      </c>
      <c r="I1725" s="32">
        <v>14.08</v>
      </c>
      <c r="J1725" s="32">
        <v>100</v>
      </c>
      <c r="K1725" s="32">
        <v>2.82</v>
      </c>
      <c r="L1725" s="32">
        <v>14.08</v>
      </c>
      <c r="M1725" s="32" t="s">
        <v>18</v>
      </c>
      <c r="N1725" s="32" t="s">
        <v>18</v>
      </c>
      <c r="O1725" s="32">
        <v>6401444</v>
      </c>
      <c r="P1725" s="38">
        <f>IF($H1725="",VLOOKUP($C1725,IMPUTATION_CARBURANT[],2,0),VLOOKUP($H1725,IMPUTATION_CARBURANT[],2,0))</f>
        <v>2</v>
      </c>
      <c r="Q1725" s="38">
        <f>IF(AND($P1725=123401,$M1725="VP"),124013,$P$2:$P$4524)</f>
        <v>2</v>
      </c>
      <c r="R1725" s="38" t="str">
        <f t="shared" si="261"/>
        <v>TEST</v>
      </c>
      <c r="S1725" s="38">
        <f>ABS($B1725)</f>
        <v>16.899999999999999</v>
      </c>
      <c r="T1725" s="38">
        <f>ABS($I1725)</f>
        <v>14.08</v>
      </c>
      <c r="U1725" s="38">
        <f>ABS($K1725)</f>
        <v>2.82</v>
      </c>
      <c r="V1725" s="34">
        <f t="shared" si="264"/>
        <v>14.08</v>
      </c>
      <c r="W1725" s="35">
        <f t="shared" si="265"/>
        <v>0</v>
      </c>
      <c r="X1725" s="34" t="str">
        <f t="shared" si="266"/>
        <v/>
      </c>
      <c r="Y1725" s="35" t="str">
        <f t="shared" si="267"/>
        <v/>
      </c>
      <c r="Z1725" s="38" t="str">
        <f t="shared" si="262"/>
        <v>V8</v>
      </c>
      <c r="AA1725" s="38" t="str">
        <f t="shared" si="270"/>
        <v>V9</v>
      </c>
      <c r="AB1725" s="38" t="str">
        <f t="shared" si="263"/>
        <v>V10</v>
      </c>
      <c r="AC1725" s="38" t="str">
        <f>IF($AF1725=20,"",IF($V1725=0,"",IF($H1725="Adblue Bidon","",IF($H1725="GNC (KG)","",IF($H1725="Frais de service EV","",IF($Q1725=1,$G$2:$G$4524,""))))))</f>
        <v/>
      </c>
      <c r="AD1725" s="33" t="str">
        <f t="shared" si="268"/>
        <v/>
      </c>
      <c r="AE1725" s="36" t="str">
        <f t="shared" si="269"/>
        <v/>
      </c>
      <c r="AF1725" s="37" t="str">
        <f>IFERROR(VLOOKUP($F$2,IMPUTATION!F:G,2,0),"")</f>
        <v/>
      </c>
    </row>
    <row r="1726" spans="1:32">
      <c r="A1726" s="31">
        <v>44408</v>
      </c>
      <c r="B1726" s="32">
        <v>1</v>
      </c>
      <c r="C1726" s="32" t="s">
        <v>369</v>
      </c>
      <c r="D1726" s="32" t="s">
        <v>371</v>
      </c>
      <c r="E1726" s="32" t="s">
        <v>272</v>
      </c>
      <c r="F1726" s="32" t="s">
        <v>1635</v>
      </c>
      <c r="G1726" s="32">
        <v>1</v>
      </c>
      <c r="H1726" s="32" t="s">
        <v>385</v>
      </c>
      <c r="I1726" s="32">
        <v>0.83</v>
      </c>
      <c r="J1726" s="32">
        <v>100</v>
      </c>
      <c r="K1726" s="32">
        <v>0.17</v>
      </c>
      <c r="L1726" s="32">
        <v>0.83</v>
      </c>
      <c r="M1726" s="32" t="s">
        <v>18</v>
      </c>
      <c r="N1726" s="32" t="s">
        <v>18</v>
      </c>
      <c r="O1726" s="32">
        <v>6638003</v>
      </c>
      <c r="P1726" s="38">
        <f>IF($H1726="",VLOOKUP($C1726,IMPUTATION_CARBURANT[],2,0),VLOOKUP($H1726,IMPUTATION_CARBURANT[],2,0))</f>
        <v>2</v>
      </c>
      <c r="Q1726" s="38">
        <f>IF(AND($P1726=123401,$M1726="VP"),124013,$P$2:$P$4524)</f>
        <v>2</v>
      </c>
      <c r="R1726" s="38" t="str">
        <f t="shared" si="261"/>
        <v>TEST</v>
      </c>
      <c r="S1726" s="38">
        <f>ABS($B1726)</f>
        <v>1</v>
      </c>
      <c r="T1726" s="38">
        <f>ABS($I1726)</f>
        <v>0.83</v>
      </c>
      <c r="U1726" s="38">
        <f>ABS($K1726)</f>
        <v>0.17</v>
      </c>
      <c r="V1726" s="34">
        <f t="shared" si="264"/>
        <v>0.83</v>
      </c>
      <c r="W1726" s="35">
        <f t="shared" si="265"/>
        <v>0</v>
      </c>
      <c r="X1726" s="34" t="str">
        <f t="shared" si="266"/>
        <v/>
      </c>
      <c r="Y1726" s="35" t="str">
        <f t="shared" si="267"/>
        <v/>
      </c>
      <c r="Z1726" s="38" t="str">
        <f t="shared" si="262"/>
        <v>V8</v>
      </c>
      <c r="AA1726" s="38" t="str">
        <f t="shared" si="270"/>
        <v>V9</v>
      </c>
      <c r="AB1726" s="38" t="str">
        <f t="shared" si="263"/>
        <v>V10</v>
      </c>
      <c r="AC1726" s="38" t="str">
        <f>IF($AF1726=20,"",IF($V1726=0,"",IF($H1726="Adblue Bidon","",IF($H1726="GNC (KG)","",IF($H1726="Frais de service EV","",IF($Q1726=1,$G$2:$G$4524,""))))))</f>
        <v/>
      </c>
      <c r="AD1726" s="33" t="str">
        <f t="shared" si="268"/>
        <v/>
      </c>
      <c r="AE1726" s="36" t="str">
        <f t="shared" si="269"/>
        <v/>
      </c>
      <c r="AF1726" s="37" t="str">
        <f>IFERROR(VLOOKUP($F$2,IMPUTATION!F:G,2,0),"")</f>
        <v/>
      </c>
    </row>
    <row r="1727" spans="1:32">
      <c r="A1727" s="31">
        <v>44408</v>
      </c>
      <c r="B1727" s="32">
        <v>1.3</v>
      </c>
      <c r="C1727" s="32" t="s">
        <v>369</v>
      </c>
      <c r="D1727" s="32" t="s">
        <v>371</v>
      </c>
      <c r="E1727" s="32" t="s">
        <v>191</v>
      </c>
      <c r="F1727" s="32" t="s">
        <v>855</v>
      </c>
      <c r="G1727" s="32">
        <v>1</v>
      </c>
      <c r="H1727" s="32" t="s">
        <v>385</v>
      </c>
      <c r="I1727" s="32">
        <v>1.08</v>
      </c>
      <c r="J1727" s="32">
        <v>100</v>
      </c>
      <c r="K1727" s="32">
        <v>0.22</v>
      </c>
      <c r="L1727" s="32">
        <v>1.08</v>
      </c>
      <c r="M1727" s="32" t="s">
        <v>18</v>
      </c>
      <c r="N1727" s="32" t="s">
        <v>18</v>
      </c>
      <c r="O1727" s="32">
        <v>6400388</v>
      </c>
      <c r="P1727" s="38">
        <f>IF($H1727="",VLOOKUP($C1727,IMPUTATION_CARBURANT[],2,0),VLOOKUP($H1727,IMPUTATION_CARBURANT[],2,0))</f>
        <v>2</v>
      </c>
      <c r="Q1727" s="38">
        <f>IF(AND($P1727=123401,$M1727="VP"),124013,$P$2:$P$4524)</f>
        <v>2</v>
      </c>
      <c r="R1727" s="38" t="str">
        <f t="shared" si="261"/>
        <v>TEST</v>
      </c>
      <c r="S1727" s="38">
        <f>ABS($B1727)</f>
        <v>1.3</v>
      </c>
      <c r="T1727" s="38">
        <f>ABS($I1727)</f>
        <v>1.08</v>
      </c>
      <c r="U1727" s="38">
        <f>ABS($K1727)</f>
        <v>0.22</v>
      </c>
      <c r="V1727" s="34">
        <f t="shared" si="264"/>
        <v>1.08</v>
      </c>
      <c r="W1727" s="35">
        <f t="shared" si="265"/>
        <v>0</v>
      </c>
      <c r="X1727" s="34" t="str">
        <f t="shared" si="266"/>
        <v/>
      </c>
      <c r="Y1727" s="35" t="str">
        <f t="shared" si="267"/>
        <v/>
      </c>
      <c r="Z1727" s="38" t="str">
        <f t="shared" si="262"/>
        <v>V8</v>
      </c>
      <c r="AA1727" s="38" t="str">
        <f t="shared" si="270"/>
        <v>V9</v>
      </c>
      <c r="AB1727" s="38" t="str">
        <f t="shared" si="263"/>
        <v>V10</v>
      </c>
      <c r="AC1727" s="38" t="str">
        <f>IF($AF1727=20,"",IF($V1727=0,"",IF($H1727="Adblue Bidon","",IF($H1727="GNC (KG)","",IF($H1727="Frais de service EV","",IF($Q1727=1,$G$2:$G$4524,""))))))</f>
        <v/>
      </c>
      <c r="AD1727" s="33" t="str">
        <f t="shared" si="268"/>
        <v/>
      </c>
      <c r="AE1727" s="36" t="str">
        <f t="shared" si="269"/>
        <v/>
      </c>
      <c r="AF1727" s="37" t="str">
        <f>IFERROR(VLOOKUP($F$2,IMPUTATION!F:G,2,0),"")</f>
        <v/>
      </c>
    </row>
    <row r="1728" spans="1:32">
      <c r="A1728" s="31">
        <v>44408</v>
      </c>
      <c r="B1728" s="32">
        <v>2</v>
      </c>
      <c r="C1728" s="32" t="s">
        <v>17</v>
      </c>
      <c r="D1728" s="32" t="s">
        <v>371</v>
      </c>
      <c r="E1728" s="32" t="s">
        <v>315</v>
      </c>
      <c r="F1728" s="32" t="s">
        <v>1636</v>
      </c>
      <c r="G1728" s="32">
        <v>1</v>
      </c>
      <c r="H1728" s="32" t="s">
        <v>17</v>
      </c>
      <c r="I1728" s="32">
        <v>1.67</v>
      </c>
      <c r="J1728" s="32">
        <v>100</v>
      </c>
      <c r="K1728" s="32">
        <v>0.33</v>
      </c>
      <c r="L1728" s="32">
        <v>1.67</v>
      </c>
      <c r="M1728" s="32" t="s">
        <v>18</v>
      </c>
      <c r="N1728" s="32" t="s">
        <v>18</v>
      </c>
      <c r="O1728" s="32">
        <v>6401000</v>
      </c>
      <c r="P1728" s="38">
        <f>IF($H1728="",VLOOKUP($C1728,IMPUTATION_CARBURANT[],2,0),VLOOKUP($H1728,IMPUTATION_CARBURANT[],2,0))</f>
        <v>2</v>
      </c>
      <c r="Q1728" s="38">
        <f>IF(AND($P1728=123401,$M1728="VP"),124013,$P$2:$P$4524)</f>
        <v>2</v>
      </c>
      <c r="R1728" s="38" t="str">
        <f t="shared" si="261"/>
        <v>TEST</v>
      </c>
      <c r="S1728" s="38">
        <f>ABS($B1728)</f>
        <v>2</v>
      </c>
      <c r="T1728" s="38">
        <f>ABS($I1728)</f>
        <v>1.67</v>
      </c>
      <c r="U1728" s="38">
        <f>ABS($K1728)</f>
        <v>0.33</v>
      </c>
      <c r="V1728" s="34">
        <f t="shared" si="264"/>
        <v>1.67</v>
      </c>
      <c r="W1728" s="35">
        <f t="shared" si="265"/>
        <v>0</v>
      </c>
      <c r="X1728" s="34" t="str">
        <f t="shared" si="266"/>
        <v/>
      </c>
      <c r="Y1728" s="35" t="str">
        <f t="shared" si="267"/>
        <v/>
      </c>
      <c r="Z1728" s="38" t="str">
        <f t="shared" si="262"/>
        <v>V8</v>
      </c>
      <c r="AA1728" s="38" t="str">
        <f t="shared" si="270"/>
        <v>V9</v>
      </c>
      <c r="AB1728" s="38" t="str">
        <f t="shared" si="263"/>
        <v>V10</v>
      </c>
      <c r="AC1728" s="38" t="str">
        <f>IF($AF1728=20,"",IF($V1728=0,"",IF($H1728="Adblue Bidon","",IF($H1728="GNC (KG)","",IF($H1728="Frais de service EV","",IF($Q1728=1,$G$2:$G$4524,""))))))</f>
        <v/>
      </c>
      <c r="AD1728" s="33" t="str">
        <f t="shared" si="268"/>
        <v/>
      </c>
      <c r="AE1728" s="36" t="str">
        <f t="shared" si="269"/>
        <v/>
      </c>
      <c r="AF1728" s="37" t="str">
        <f>IFERROR(VLOOKUP($F$2,IMPUTATION!F:G,2,0),"")</f>
        <v/>
      </c>
    </row>
    <row r="1729" spans="1:32">
      <c r="A1729" s="31">
        <v>44408</v>
      </c>
      <c r="B1729" s="32">
        <v>2</v>
      </c>
      <c r="C1729" s="32" t="s">
        <v>369</v>
      </c>
      <c r="D1729" s="32" t="s">
        <v>371</v>
      </c>
      <c r="E1729" s="32" t="s">
        <v>259</v>
      </c>
      <c r="F1729" s="32" t="s">
        <v>1637</v>
      </c>
      <c r="G1729" s="32">
        <v>1</v>
      </c>
      <c r="H1729" s="32" t="s">
        <v>385</v>
      </c>
      <c r="I1729" s="32">
        <v>1.67</v>
      </c>
      <c r="J1729" s="32">
        <v>100</v>
      </c>
      <c r="K1729" s="32">
        <v>0.33</v>
      </c>
      <c r="L1729" s="32">
        <v>1.67</v>
      </c>
      <c r="M1729" s="32" t="s">
        <v>18</v>
      </c>
      <c r="N1729" s="32" t="s">
        <v>18</v>
      </c>
      <c r="O1729" s="32">
        <v>6638150</v>
      </c>
      <c r="P1729" s="38">
        <f>IF($H1729="",VLOOKUP($C1729,IMPUTATION_CARBURANT[],2,0),VLOOKUP($H1729,IMPUTATION_CARBURANT[],2,0))</f>
        <v>2</v>
      </c>
      <c r="Q1729" s="38">
        <f>IF(AND($P1729=123401,$M1729="VP"),124013,$P$2:$P$4524)</f>
        <v>2</v>
      </c>
      <c r="R1729" s="38" t="str">
        <f t="shared" si="261"/>
        <v>TEST</v>
      </c>
      <c r="S1729" s="38">
        <f>ABS($B1729)</f>
        <v>2</v>
      </c>
      <c r="T1729" s="38">
        <f>ABS($I1729)</f>
        <v>1.67</v>
      </c>
      <c r="U1729" s="38">
        <f>ABS($K1729)</f>
        <v>0.33</v>
      </c>
      <c r="V1729" s="34">
        <f t="shared" si="264"/>
        <v>1.67</v>
      </c>
      <c r="W1729" s="35">
        <f t="shared" si="265"/>
        <v>0</v>
      </c>
      <c r="X1729" s="34" t="str">
        <f t="shared" si="266"/>
        <v/>
      </c>
      <c r="Y1729" s="35" t="str">
        <f t="shared" si="267"/>
        <v/>
      </c>
      <c r="Z1729" s="38" t="str">
        <f t="shared" si="262"/>
        <v>V8</v>
      </c>
      <c r="AA1729" s="38" t="str">
        <f t="shared" si="270"/>
        <v>V9</v>
      </c>
      <c r="AB1729" s="38" t="str">
        <f t="shared" si="263"/>
        <v>V10</v>
      </c>
      <c r="AC1729" s="38" t="str">
        <f>IF($AF1729=20,"",IF($V1729=0,"",IF($H1729="Adblue Bidon","",IF($H1729="GNC (KG)","",IF($H1729="Frais de service EV","",IF($Q1729=1,$G$2:$G$4524,""))))))</f>
        <v/>
      </c>
      <c r="AD1729" s="33" t="str">
        <f t="shared" si="268"/>
        <v/>
      </c>
      <c r="AE1729" s="36" t="str">
        <f t="shared" si="269"/>
        <v/>
      </c>
      <c r="AF1729" s="37" t="str">
        <f>IFERROR(VLOOKUP($F$2,IMPUTATION!F:G,2,0),"")</f>
        <v/>
      </c>
    </row>
    <row r="1730" spans="1:32">
      <c r="A1730" s="31">
        <v>44408</v>
      </c>
      <c r="B1730" s="32">
        <v>2.5</v>
      </c>
      <c r="C1730" s="32" t="s">
        <v>369</v>
      </c>
      <c r="D1730" s="32" t="s">
        <v>371</v>
      </c>
      <c r="E1730" s="32" t="s">
        <v>119</v>
      </c>
      <c r="F1730" s="32" t="s">
        <v>1638</v>
      </c>
      <c r="G1730" s="32">
        <v>1</v>
      </c>
      <c r="H1730" s="32" t="s">
        <v>385</v>
      </c>
      <c r="I1730" s="32">
        <v>2.08</v>
      </c>
      <c r="J1730" s="32">
        <v>100</v>
      </c>
      <c r="K1730" s="32">
        <v>0.42</v>
      </c>
      <c r="L1730" s="32">
        <v>2.08</v>
      </c>
      <c r="M1730" s="32" t="s">
        <v>19</v>
      </c>
      <c r="N1730" s="32" t="s">
        <v>396</v>
      </c>
      <c r="O1730" s="32">
        <v>6177784</v>
      </c>
      <c r="P1730" s="38">
        <f>IF($H1730="",VLOOKUP($C1730,IMPUTATION_CARBURANT[],2,0),VLOOKUP($H1730,IMPUTATION_CARBURANT[],2,0))</f>
        <v>2</v>
      </c>
      <c r="Q1730" s="38">
        <f>IF(AND($P1730=123401,$M1730="VP"),124013,$P$2:$P$4524)</f>
        <v>2</v>
      </c>
      <c r="R1730" s="38" t="str">
        <f t="shared" ref="R1730:R1793" si="271">"TEST"</f>
        <v>TEST</v>
      </c>
      <c r="S1730" s="38">
        <f>ABS($B1730)</f>
        <v>2.5</v>
      </c>
      <c r="T1730" s="38">
        <f>ABS($I1730)</f>
        <v>2.08</v>
      </c>
      <c r="U1730" s="38">
        <f>ABS($K1730)</f>
        <v>0.42</v>
      </c>
      <c r="V1730" s="34">
        <f t="shared" si="264"/>
        <v>2.08</v>
      </c>
      <c r="W1730" s="35">
        <f t="shared" si="265"/>
        <v>0</v>
      </c>
      <c r="X1730" s="34" t="str">
        <f t="shared" si="266"/>
        <v/>
      </c>
      <c r="Y1730" s="35" t="str">
        <f t="shared" si="267"/>
        <v/>
      </c>
      <c r="Z1730" s="38" t="str">
        <f t="shared" ref="Z1730:Z1793" si="272">"V8"</f>
        <v>V8</v>
      </c>
      <c r="AA1730" s="38" t="str">
        <f t="shared" si="270"/>
        <v>V9</v>
      </c>
      <c r="AB1730" s="38" t="str">
        <f t="shared" ref="AB1730:AB1793" si="273">"V10"</f>
        <v>V10</v>
      </c>
      <c r="AC1730" s="38" t="str">
        <f>IF($AF1730=20,"",IF($V1730=0,"",IF($H1730="Adblue Bidon","",IF($H1730="GNC (KG)","",IF($H1730="Frais de service EV","",IF($Q1730=1,$G$2:$G$4524,""))))))</f>
        <v/>
      </c>
      <c r="AD1730" s="33" t="str">
        <f t="shared" si="268"/>
        <v/>
      </c>
      <c r="AE1730" s="36" t="str">
        <f t="shared" si="269"/>
        <v/>
      </c>
      <c r="AF1730" s="37" t="str">
        <f>IFERROR(VLOOKUP($F$2,IMPUTATION!F:G,2,0),"")</f>
        <v/>
      </c>
    </row>
    <row r="1731" spans="1:32">
      <c r="A1731" s="31">
        <v>44408</v>
      </c>
      <c r="B1731" s="32">
        <v>1.4</v>
      </c>
      <c r="C1731" s="32" t="s">
        <v>369</v>
      </c>
      <c r="D1731" s="32" t="s">
        <v>371</v>
      </c>
      <c r="E1731" s="32" t="s">
        <v>308</v>
      </c>
      <c r="F1731" s="32" t="s">
        <v>1107</v>
      </c>
      <c r="G1731" s="32">
        <v>1</v>
      </c>
      <c r="H1731" s="32" t="s">
        <v>385</v>
      </c>
      <c r="I1731" s="32">
        <v>1.17</v>
      </c>
      <c r="J1731" s="32">
        <v>100</v>
      </c>
      <c r="K1731" s="32">
        <v>0.23</v>
      </c>
      <c r="L1731" s="32">
        <v>1.17</v>
      </c>
      <c r="M1731" s="32" t="s">
        <v>18</v>
      </c>
      <c r="N1731" s="32" t="s">
        <v>18</v>
      </c>
      <c r="O1731" s="32">
        <v>6400919</v>
      </c>
      <c r="P1731" s="38">
        <f>IF($H1731="",VLOOKUP($C1731,IMPUTATION_CARBURANT[],2,0),VLOOKUP($H1731,IMPUTATION_CARBURANT[],2,0))</f>
        <v>2</v>
      </c>
      <c r="Q1731" s="38">
        <f>IF(AND($P1731=123401,$M1731="VP"),124013,$P$2:$P$4524)</f>
        <v>2</v>
      </c>
      <c r="R1731" s="38" t="str">
        <f t="shared" si="271"/>
        <v>TEST</v>
      </c>
      <c r="S1731" s="38">
        <f>ABS($B1731)</f>
        <v>1.4</v>
      </c>
      <c r="T1731" s="38">
        <f>ABS($I1731)</f>
        <v>1.17</v>
      </c>
      <c r="U1731" s="38">
        <f>ABS($K1731)</f>
        <v>0.23</v>
      </c>
      <c r="V1731" s="34">
        <f t="shared" ref="V1731:V1794" si="274">IF($AF1731=20,0,ABS(ROUND(IF(AND($U1731=0,$J1731=100),$T1731/1.2,$T1731*$J1731/100),2)))</f>
        <v>1.17</v>
      </c>
      <c r="W1731" s="35">
        <f t="shared" ref="W1731:W1794" si="275">IF($AF1731=20,0,ABS(ROUND(IF(AND($U1731=0,$J1731=100),0,$S1731-$V1731-$U1731),2)))</f>
        <v>0</v>
      </c>
      <c r="X1731" s="34" t="str">
        <f t="shared" ref="X1731:X1794" si="276">IF($AF1731="","",ABS(ROUND(IF(AND($U1731=0,$J1731=100),$T1731/1.2,$T1731*$J1731/100),2)))</f>
        <v/>
      </c>
      <c r="Y1731" s="35" t="str">
        <f t="shared" ref="Y1731:Y1794" si="277">IF($AF1731="","",ABS(ROUND(IF(AND($U1731=0,$J1731=100),0,$S1731-$X1731-$U1731),2)))</f>
        <v/>
      </c>
      <c r="Z1731" s="38" t="str">
        <f t="shared" si="272"/>
        <v>V8</v>
      </c>
      <c r="AA1731" s="38" t="str">
        <f t="shared" si="270"/>
        <v>V9</v>
      </c>
      <c r="AB1731" s="38" t="str">
        <f t="shared" si="273"/>
        <v>V10</v>
      </c>
      <c r="AC1731" s="38" t="str">
        <f>IF($AF1731=20,"",IF($V1731=0,"",IF($H1731="Adblue Bidon","",IF($H1731="GNC (KG)","",IF($H1731="Frais de service EV","",IF($Q1731=1,$G$2:$G$4524,""))))))</f>
        <v/>
      </c>
      <c r="AD1731" s="33" t="str">
        <f t="shared" ref="AD1731:AD1794" si="278">IF($X1731="","",IF($H1731="Adblue Bidon","",IF($H1731="GNC (KG)","",IF($H1731="Frais de service EV","",IF($Q1731=1,$G$2:$G$4524,"")))))</f>
        <v/>
      </c>
      <c r="AE1731" s="36" t="str">
        <f t="shared" ref="AE1731:AE1794" si="279">IF($AC1731="","",IF($AD1731="","","L"))</f>
        <v/>
      </c>
      <c r="AF1731" s="37" t="str">
        <f>IFERROR(VLOOKUP($F$2,IMPUTATION!F:G,2,0),"")</f>
        <v/>
      </c>
    </row>
    <row r="1732" spans="1:32">
      <c r="A1732" s="31">
        <v>44408</v>
      </c>
      <c r="B1732" s="32">
        <v>11.8</v>
      </c>
      <c r="C1732" s="32" t="s">
        <v>369</v>
      </c>
      <c r="D1732" s="32" t="s">
        <v>371</v>
      </c>
      <c r="E1732" s="32" t="s">
        <v>234</v>
      </c>
      <c r="F1732" s="32" t="s">
        <v>1054</v>
      </c>
      <c r="G1732" s="32">
        <v>1</v>
      </c>
      <c r="H1732" s="32" t="s">
        <v>385</v>
      </c>
      <c r="I1732" s="32">
        <v>9.83</v>
      </c>
      <c r="J1732" s="32">
        <v>100</v>
      </c>
      <c r="K1732" s="32">
        <v>1.97</v>
      </c>
      <c r="L1732" s="32">
        <v>9.83</v>
      </c>
      <c r="M1732" s="32" t="s">
        <v>18</v>
      </c>
      <c r="N1732" s="32" t="s">
        <v>18</v>
      </c>
      <c r="O1732" s="32">
        <v>6401327</v>
      </c>
      <c r="P1732" s="38">
        <f>IF($H1732="",VLOOKUP($C1732,IMPUTATION_CARBURANT[],2,0),VLOOKUP($H1732,IMPUTATION_CARBURANT[],2,0))</f>
        <v>2</v>
      </c>
      <c r="Q1732" s="38">
        <f>IF(AND($P1732=123401,$M1732="VP"),124013,$P$2:$P$4524)</f>
        <v>2</v>
      </c>
      <c r="R1732" s="38" t="str">
        <f t="shared" si="271"/>
        <v>TEST</v>
      </c>
      <c r="S1732" s="38">
        <f>ABS($B1732)</f>
        <v>11.8</v>
      </c>
      <c r="T1732" s="38">
        <f>ABS($I1732)</f>
        <v>9.83</v>
      </c>
      <c r="U1732" s="38">
        <f>ABS($K1732)</f>
        <v>1.97</v>
      </c>
      <c r="V1732" s="34">
        <f t="shared" si="274"/>
        <v>9.83</v>
      </c>
      <c r="W1732" s="35">
        <f t="shared" si="275"/>
        <v>0</v>
      </c>
      <c r="X1732" s="34" t="str">
        <f t="shared" si="276"/>
        <v/>
      </c>
      <c r="Y1732" s="35" t="str">
        <f t="shared" si="277"/>
        <v/>
      </c>
      <c r="Z1732" s="38" t="str">
        <f t="shared" si="272"/>
        <v>V8</v>
      </c>
      <c r="AA1732" s="38" t="str">
        <f t="shared" si="270"/>
        <v>V9</v>
      </c>
      <c r="AB1732" s="38" t="str">
        <f t="shared" si="273"/>
        <v>V10</v>
      </c>
      <c r="AC1732" s="38" t="str">
        <f>IF($AF1732=20,"",IF($V1732=0,"",IF($H1732="Adblue Bidon","",IF($H1732="GNC (KG)","",IF($H1732="Frais de service EV","",IF($Q1732=1,$G$2:$G$4524,""))))))</f>
        <v/>
      </c>
      <c r="AD1732" s="33" t="str">
        <f t="shared" si="278"/>
        <v/>
      </c>
      <c r="AE1732" s="36" t="str">
        <f t="shared" si="279"/>
        <v/>
      </c>
      <c r="AF1732" s="37" t="str">
        <f>IFERROR(VLOOKUP($F$2,IMPUTATION!F:G,2,0),"")</f>
        <v/>
      </c>
    </row>
    <row r="1733" spans="1:32">
      <c r="A1733" s="31">
        <v>44408</v>
      </c>
      <c r="B1733" s="32">
        <v>1.5</v>
      </c>
      <c r="C1733" s="32" t="s">
        <v>17</v>
      </c>
      <c r="D1733" s="32" t="s">
        <v>371</v>
      </c>
      <c r="E1733" s="32" t="s">
        <v>269</v>
      </c>
      <c r="F1733" s="32" t="s">
        <v>1106</v>
      </c>
      <c r="G1733" s="32">
        <v>1</v>
      </c>
      <c r="H1733" s="32" t="s">
        <v>17</v>
      </c>
      <c r="I1733" s="32">
        <v>1.25</v>
      </c>
      <c r="J1733" s="32">
        <v>100</v>
      </c>
      <c r="K1733" s="32">
        <v>0.25</v>
      </c>
      <c r="L1733" s="32">
        <v>1.25</v>
      </c>
      <c r="M1733" s="32" t="s">
        <v>18</v>
      </c>
      <c r="N1733" s="32" t="s">
        <v>18</v>
      </c>
      <c r="O1733" s="32">
        <v>6400424</v>
      </c>
      <c r="P1733" s="38">
        <f>IF($H1733="",VLOOKUP($C1733,IMPUTATION_CARBURANT[],2,0),VLOOKUP($H1733,IMPUTATION_CARBURANT[],2,0))</f>
        <v>2</v>
      </c>
      <c r="Q1733" s="38">
        <f>IF(AND($P1733=123401,$M1733="VP"),124013,$P$2:$P$4524)</f>
        <v>2</v>
      </c>
      <c r="R1733" s="38" t="str">
        <f t="shared" si="271"/>
        <v>TEST</v>
      </c>
      <c r="S1733" s="38">
        <f>ABS($B1733)</f>
        <v>1.5</v>
      </c>
      <c r="T1733" s="38">
        <f>ABS($I1733)</f>
        <v>1.25</v>
      </c>
      <c r="U1733" s="38">
        <f>ABS($K1733)</f>
        <v>0.25</v>
      </c>
      <c r="V1733" s="34">
        <f t="shared" si="274"/>
        <v>1.25</v>
      </c>
      <c r="W1733" s="35">
        <f t="shared" si="275"/>
        <v>0</v>
      </c>
      <c r="X1733" s="34" t="str">
        <f t="shared" si="276"/>
        <v/>
      </c>
      <c r="Y1733" s="35" t="str">
        <f t="shared" si="277"/>
        <v/>
      </c>
      <c r="Z1733" s="38" t="str">
        <f t="shared" si="272"/>
        <v>V8</v>
      </c>
      <c r="AA1733" s="38" t="str">
        <f t="shared" si="270"/>
        <v>V9</v>
      </c>
      <c r="AB1733" s="38" t="str">
        <f t="shared" si="273"/>
        <v>V10</v>
      </c>
      <c r="AC1733" s="38" t="str">
        <f>IF($AF1733=20,"",IF($V1733=0,"",IF($H1733="Adblue Bidon","",IF($H1733="GNC (KG)","",IF($H1733="Frais de service EV","",IF($Q1733=1,$G$2:$G$4524,""))))))</f>
        <v/>
      </c>
      <c r="AD1733" s="33" t="str">
        <f t="shared" si="278"/>
        <v/>
      </c>
      <c r="AE1733" s="36" t="str">
        <f t="shared" si="279"/>
        <v/>
      </c>
      <c r="AF1733" s="37" t="str">
        <f>IFERROR(VLOOKUP($F$2,IMPUTATION!F:G,2,0),"")</f>
        <v/>
      </c>
    </row>
    <row r="1734" spans="1:32">
      <c r="A1734" s="31">
        <v>44408</v>
      </c>
      <c r="B1734" s="32">
        <v>1.7</v>
      </c>
      <c r="C1734" s="32" t="s">
        <v>369</v>
      </c>
      <c r="D1734" s="32" t="s">
        <v>371</v>
      </c>
      <c r="E1734" s="32" t="s">
        <v>113</v>
      </c>
      <c r="F1734" s="32" t="s">
        <v>1639</v>
      </c>
      <c r="G1734" s="32">
        <v>1</v>
      </c>
      <c r="H1734" s="32" t="s">
        <v>385</v>
      </c>
      <c r="I1734" s="32">
        <v>1.42</v>
      </c>
      <c r="J1734" s="32">
        <v>100</v>
      </c>
      <c r="K1734" s="32">
        <v>0.28000000000000003</v>
      </c>
      <c r="L1734" s="32">
        <v>1.42</v>
      </c>
      <c r="M1734" s="32" t="s">
        <v>392</v>
      </c>
      <c r="N1734" s="32" t="s">
        <v>396</v>
      </c>
      <c r="O1734" s="32">
        <v>6400322</v>
      </c>
      <c r="P1734" s="38">
        <f>IF($H1734="",VLOOKUP($C1734,IMPUTATION_CARBURANT[],2,0),VLOOKUP($H1734,IMPUTATION_CARBURANT[],2,0))</f>
        <v>2</v>
      </c>
      <c r="Q1734" s="38">
        <f>IF(AND($P1734=123401,$M1734="VP"),124013,$P$2:$P$4524)</f>
        <v>2</v>
      </c>
      <c r="R1734" s="38" t="str">
        <f t="shared" si="271"/>
        <v>TEST</v>
      </c>
      <c r="S1734" s="38">
        <f>ABS($B1734)</f>
        <v>1.7</v>
      </c>
      <c r="T1734" s="38">
        <f>ABS($I1734)</f>
        <v>1.42</v>
      </c>
      <c r="U1734" s="38">
        <f>ABS($K1734)</f>
        <v>0.28000000000000003</v>
      </c>
      <c r="V1734" s="34">
        <f t="shared" si="274"/>
        <v>1.42</v>
      </c>
      <c r="W1734" s="35">
        <f t="shared" si="275"/>
        <v>0</v>
      </c>
      <c r="X1734" s="34" t="str">
        <f t="shared" si="276"/>
        <v/>
      </c>
      <c r="Y1734" s="35" t="str">
        <f t="shared" si="277"/>
        <v/>
      </c>
      <c r="Z1734" s="38" t="str">
        <f t="shared" si="272"/>
        <v>V8</v>
      </c>
      <c r="AA1734" s="38" t="str">
        <f t="shared" si="270"/>
        <v>V9</v>
      </c>
      <c r="AB1734" s="38" t="str">
        <f t="shared" si="273"/>
        <v>V10</v>
      </c>
      <c r="AC1734" s="38" t="str">
        <f>IF($AF1734=20,"",IF($V1734=0,"",IF($H1734="Adblue Bidon","",IF($H1734="GNC (KG)","",IF($H1734="Frais de service EV","",IF($Q1734=1,$G$2:$G$4524,""))))))</f>
        <v/>
      </c>
      <c r="AD1734" s="33" t="str">
        <f t="shared" si="278"/>
        <v/>
      </c>
      <c r="AE1734" s="36" t="str">
        <f t="shared" si="279"/>
        <v/>
      </c>
      <c r="AF1734" s="37" t="str">
        <f>IFERROR(VLOOKUP($F$2,IMPUTATION!F:G,2,0),"")</f>
        <v/>
      </c>
    </row>
    <row r="1735" spans="1:32">
      <c r="A1735" s="31">
        <v>44408</v>
      </c>
      <c r="B1735" s="32">
        <v>22.8</v>
      </c>
      <c r="C1735" s="32" t="s">
        <v>369</v>
      </c>
      <c r="D1735" s="32" t="s">
        <v>371</v>
      </c>
      <c r="E1735" s="32" t="s">
        <v>109</v>
      </c>
      <c r="F1735" s="32" t="s">
        <v>891</v>
      </c>
      <c r="G1735" s="32">
        <v>1</v>
      </c>
      <c r="H1735" s="32" t="s">
        <v>385</v>
      </c>
      <c r="I1735" s="32">
        <v>19</v>
      </c>
      <c r="J1735" s="32">
        <v>100</v>
      </c>
      <c r="K1735" s="32">
        <v>3.8</v>
      </c>
      <c r="L1735" s="32">
        <v>19</v>
      </c>
      <c r="M1735" s="32" t="s">
        <v>392</v>
      </c>
      <c r="N1735" s="32" t="s">
        <v>396</v>
      </c>
      <c r="O1735" s="32">
        <v>6177445</v>
      </c>
      <c r="P1735" s="38">
        <f>IF($H1735="",VLOOKUP($C1735,IMPUTATION_CARBURANT[],2,0),VLOOKUP($H1735,IMPUTATION_CARBURANT[],2,0))</f>
        <v>2</v>
      </c>
      <c r="Q1735" s="38">
        <f>IF(AND($P1735=123401,$M1735="VP"),124013,$P$2:$P$4524)</f>
        <v>2</v>
      </c>
      <c r="R1735" s="38" t="str">
        <f t="shared" si="271"/>
        <v>TEST</v>
      </c>
      <c r="S1735" s="38">
        <f>ABS($B1735)</f>
        <v>22.8</v>
      </c>
      <c r="T1735" s="38">
        <f>ABS($I1735)</f>
        <v>19</v>
      </c>
      <c r="U1735" s="38">
        <f>ABS($K1735)</f>
        <v>3.8</v>
      </c>
      <c r="V1735" s="34">
        <f t="shared" si="274"/>
        <v>19</v>
      </c>
      <c r="W1735" s="35">
        <f t="shared" si="275"/>
        <v>0</v>
      </c>
      <c r="X1735" s="34" t="str">
        <f t="shared" si="276"/>
        <v/>
      </c>
      <c r="Y1735" s="35" t="str">
        <f t="shared" si="277"/>
        <v/>
      </c>
      <c r="Z1735" s="38" t="str">
        <f t="shared" si="272"/>
        <v>V8</v>
      </c>
      <c r="AA1735" s="38" t="str">
        <f t="shared" si="270"/>
        <v>V9</v>
      </c>
      <c r="AB1735" s="38" t="str">
        <f t="shared" si="273"/>
        <v>V10</v>
      </c>
      <c r="AC1735" s="38" t="str">
        <f>IF($AF1735=20,"",IF($V1735=0,"",IF($H1735="Adblue Bidon","",IF($H1735="GNC (KG)","",IF($H1735="Frais de service EV","",IF($Q1735=1,$G$2:$G$4524,""))))))</f>
        <v/>
      </c>
      <c r="AD1735" s="33" t="str">
        <f t="shared" si="278"/>
        <v/>
      </c>
      <c r="AE1735" s="36" t="str">
        <f t="shared" si="279"/>
        <v/>
      </c>
      <c r="AF1735" s="37" t="str">
        <f>IFERROR(VLOOKUP($F$2,IMPUTATION!F:G,2,0),"")</f>
        <v/>
      </c>
    </row>
    <row r="1736" spans="1:32">
      <c r="A1736" s="31">
        <v>44408</v>
      </c>
      <c r="B1736" s="32">
        <v>0.7</v>
      </c>
      <c r="C1736" s="32" t="s">
        <v>369</v>
      </c>
      <c r="D1736" s="32" t="s">
        <v>371</v>
      </c>
      <c r="E1736" s="32" t="s">
        <v>114</v>
      </c>
      <c r="F1736" s="32" t="s">
        <v>871</v>
      </c>
      <c r="G1736" s="32">
        <v>1</v>
      </c>
      <c r="H1736" s="32" t="s">
        <v>385</v>
      </c>
      <c r="I1736" s="32">
        <v>0.57999999999999996</v>
      </c>
      <c r="J1736" s="32">
        <v>100</v>
      </c>
      <c r="K1736" s="32">
        <v>0.12</v>
      </c>
      <c r="L1736" s="32">
        <v>0.57999999999999996</v>
      </c>
      <c r="M1736" s="32" t="s">
        <v>392</v>
      </c>
      <c r="N1736" s="32" t="s">
        <v>396</v>
      </c>
      <c r="O1736" s="32">
        <v>6402038</v>
      </c>
      <c r="P1736" s="38">
        <f>IF($H1736="",VLOOKUP($C1736,IMPUTATION_CARBURANT[],2,0),VLOOKUP($H1736,IMPUTATION_CARBURANT[],2,0))</f>
        <v>2</v>
      </c>
      <c r="Q1736" s="38">
        <f>IF(AND($P1736=123401,$M1736="VP"),124013,$P$2:$P$4524)</f>
        <v>2</v>
      </c>
      <c r="R1736" s="38" t="str">
        <f t="shared" si="271"/>
        <v>TEST</v>
      </c>
      <c r="S1736" s="38">
        <f>ABS($B1736)</f>
        <v>0.7</v>
      </c>
      <c r="T1736" s="38">
        <f>ABS($I1736)</f>
        <v>0.57999999999999996</v>
      </c>
      <c r="U1736" s="38">
        <f>ABS($K1736)</f>
        <v>0.12</v>
      </c>
      <c r="V1736" s="34">
        <f t="shared" si="274"/>
        <v>0.57999999999999996</v>
      </c>
      <c r="W1736" s="35">
        <f t="shared" si="275"/>
        <v>0</v>
      </c>
      <c r="X1736" s="34" t="str">
        <f t="shared" si="276"/>
        <v/>
      </c>
      <c r="Y1736" s="35" t="str">
        <f t="shared" si="277"/>
        <v/>
      </c>
      <c r="Z1736" s="38" t="str">
        <f t="shared" si="272"/>
        <v>V8</v>
      </c>
      <c r="AA1736" s="38" t="str">
        <f t="shared" si="270"/>
        <v>V9</v>
      </c>
      <c r="AB1736" s="38" t="str">
        <f t="shared" si="273"/>
        <v>V10</v>
      </c>
      <c r="AC1736" s="38" t="str">
        <f>IF($AF1736=20,"",IF($V1736=0,"",IF($H1736="Adblue Bidon","",IF($H1736="GNC (KG)","",IF($H1736="Frais de service EV","",IF($Q1736=1,$G$2:$G$4524,""))))))</f>
        <v/>
      </c>
      <c r="AD1736" s="33" t="str">
        <f t="shared" si="278"/>
        <v/>
      </c>
      <c r="AE1736" s="36" t="str">
        <f t="shared" si="279"/>
        <v/>
      </c>
      <c r="AF1736" s="37" t="str">
        <f>IFERROR(VLOOKUP($F$2,IMPUTATION!F:G,2,0),"")</f>
        <v/>
      </c>
    </row>
    <row r="1737" spans="1:32">
      <c r="A1737" s="31">
        <v>44408</v>
      </c>
      <c r="B1737" s="32">
        <v>2.7</v>
      </c>
      <c r="C1737" s="32" t="s">
        <v>369</v>
      </c>
      <c r="D1737" s="32" t="s">
        <v>371</v>
      </c>
      <c r="E1737" s="32" t="s">
        <v>167</v>
      </c>
      <c r="F1737" s="32" t="s">
        <v>914</v>
      </c>
      <c r="G1737" s="32">
        <v>1</v>
      </c>
      <c r="H1737" s="32" t="s">
        <v>385</v>
      </c>
      <c r="I1737" s="32">
        <v>2.25</v>
      </c>
      <c r="J1737" s="32">
        <v>100</v>
      </c>
      <c r="K1737" s="32">
        <v>0.45</v>
      </c>
      <c r="L1737" s="32">
        <v>2.25</v>
      </c>
      <c r="M1737" s="32" t="s">
        <v>18</v>
      </c>
      <c r="N1737" s="32" t="s">
        <v>18</v>
      </c>
      <c r="O1737" s="32">
        <v>6401864</v>
      </c>
      <c r="P1737" s="38">
        <f>IF($H1737="",VLOOKUP($C1737,IMPUTATION_CARBURANT[],2,0),VLOOKUP($H1737,IMPUTATION_CARBURANT[],2,0))</f>
        <v>2</v>
      </c>
      <c r="Q1737" s="38">
        <f>IF(AND($P1737=123401,$M1737="VP"),124013,$P$2:$P$4524)</f>
        <v>2</v>
      </c>
      <c r="R1737" s="38" t="str">
        <f t="shared" si="271"/>
        <v>TEST</v>
      </c>
      <c r="S1737" s="38">
        <f>ABS($B1737)</f>
        <v>2.7</v>
      </c>
      <c r="T1737" s="38">
        <f>ABS($I1737)</f>
        <v>2.25</v>
      </c>
      <c r="U1737" s="38">
        <f>ABS($K1737)</f>
        <v>0.45</v>
      </c>
      <c r="V1737" s="34">
        <f t="shared" si="274"/>
        <v>2.25</v>
      </c>
      <c r="W1737" s="35">
        <f t="shared" si="275"/>
        <v>0</v>
      </c>
      <c r="X1737" s="34" t="str">
        <f t="shared" si="276"/>
        <v/>
      </c>
      <c r="Y1737" s="35" t="str">
        <f t="shared" si="277"/>
        <v/>
      </c>
      <c r="Z1737" s="38" t="str">
        <f t="shared" si="272"/>
        <v>V8</v>
      </c>
      <c r="AA1737" s="38" t="str">
        <f t="shared" si="270"/>
        <v>V9</v>
      </c>
      <c r="AB1737" s="38" t="str">
        <f t="shared" si="273"/>
        <v>V10</v>
      </c>
      <c r="AC1737" s="38" t="str">
        <f>IF($AF1737=20,"",IF($V1737=0,"",IF($H1737="Adblue Bidon","",IF($H1737="GNC (KG)","",IF($H1737="Frais de service EV","",IF($Q1737=1,$G$2:$G$4524,""))))))</f>
        <v/>
      </c>
      <c r="AD1737" s="33" t="str">
        <f t="shared" si="278"/>
        <v/>
      </c>
      <c r="AE1737" s="36" t="str">
        <f t="shared" si="279"/>
        <v/>
      </c>
      <c r="AF1737" s="37" t="str">
        <f>IFERROR(VLOOKUP($F$2,IMPUTATION!F:G,2,0),"")</f>
        <v/>
      </c>
    </row>
    <row r="1738" spans="1:32">
      <c r="A1738" s="31">
        <v>44408</v>
      </c>
      <c r="B1738" s="32">
        <v>45.3</v>
      </c>
      <c r="C1738" s="32" t="s">
        <v>17</v>
      </c>
      <c r="D1738" s="32" t="s">
        <v>371</v>
      </c>
      <c r="E1738" s="32" t="s">
        <v>167</v>
      </c>
      <c r="F1738" s="32" t="s">
        <v>1066</v>
      </c>
      <c r="G1738" s="32">
        <v>1</v>
      </c>
      <c r="H1738" s="32" t="s">
        <v>17</v>
      </c>
      <c r="I1738" s="32">
        <v>37.75</v>
      </c>
      <c r="J1738" s="32">
        <v>100</v>
      </c>
      <c r="K1738" s="32">
        <v>7.55</v>
      </c>
      <c r="L1738" s="32">
        <v>37.75</v>
      </c>
      <c r="M1738" s="32" t="s">
        <v>18</v>
      </c>
      <c r="N1738" s="32" t="s">
        <v>18</v>
      </c>
      <c r="O1738" s="32">
        <v>6638186</v>
      </c>
      <c r="P1738" s="38">
        <f>IF($H1738="",VLOOKUP($C1738,IMPUTATION_CARBURANT[],2,0),VLOOKUP($H1738,IMPUTATION_CARBURANT[],2,0))</f>
        <v>2</v>
      </c>
      <c r="Q1738" s="38">
        <f>IF(AND($P1738=123401,$M1738="VP"),124013,$P$2:$P$4524)</f>
        <v>2</v>
      </c>
      <c r="R1738" s="38" t="str">
        <f t="shared" si="271"/>
        <v>TEST</v>
      </c>
      <c r="S1738" s="38">
        <f>ABS($B1738)</f>
        <v>45.3</v>
      </c>
      <c r="T1738" s="38">
        <f>ABS($I1738)</f>
        <v>37.75</v>
      </c>
      <c r="U1738" s="38">
        <f>ABS($K1738)</f>
        <v>7.55</v>
      </c>
      <c r="V1738" s="34">
        <f t="shared" si="274"/>
        <v>37.75</v>
      </c>
      <c r="W1738" s="35">
        <f t="shared" si="275"/>
        <v>0</v>
      </c>
      <c r="X1738" s="34" t="str">
        <f t="shared" si="276"/>
        <v/>
      </c>
      <c r="Y1738" s="35" t="str">
        <f t="shared" si="277"/>
        <v/>
      </c>
      <c r="Z1738" s="38" t="str">
        <f t="shared" si="272"/>
        <v>V8</v>
      </c>
      <c r="AA1738" s="38" t="str">
        <f t="shared" si="270"/>
        <v>V9</v>
      </c>
      <c r="AB1738" s="38" t="str">
        <f t="shared" si="273"/>
        <v>V10</v>
      </c>
      <c r="AC1738" s="38" t="str">
        <f>IF($AF1738=20,"",IF($V1738=0,"",IF($H1738="Adblue Bidon","",IF($H1738="GNC (KG)","",IF($H1738="Frais de service EV","",IF($Q1738=1,$G$2:$G$4524,""))))))</f>
        <v/>
      </c>
      <c r="AD1738" s="33" t="str">
        <f t="shared" si="278"/>
        <v/>
      </c>
      <c r="AE1738" s="36" t="str">
        <f t="shared" si="279"/>
        <v/>
      </c>
      <c r="AF1738" s="37" t="str">
        <f>IFERROR(VLOOKUP($F$2,IMPUTATION!F:G,2,0),"")</f>
        <v/>
      </c>
    </row>
    <row r="1739" spans="1:32">
      <c r="A1739" s="31">
        <v>44408</v>
      </c>
      <c r="B1739" s="32">
        <v>4.5</v>
      </c>
      <c r="C1739" s="32" t="s">
        <v>369</v>
      </c>
      <c r="D1739" s="32" t="s">
        <v>371</v>
      </c>
      <c r="E1739" s="32" t="s">
        <v>125</v>
      </c>
      <c r="F1739" s="32" t="s">
        <v>912</v>
      </c>
      <c r="G1739" s="32">
        <v>1</v>
      </c>
      <c r="H1739" s="32" t="s">
        <v>385</v>
      </c>
      <c r="I1739" s="32">
        <v>3.75</v>
      </c>
      <c r="J1739" s="32">
        <v>100</v>
      </c>
      <c r="K1739" s="32">
        <v>0.75</v>
      </c>
      <c r="L1739" s="32">
        <v>3.75</v>
      </c>
      <c r="M1739" s="32" t="s">
        <v>19</v>
      </c>
      <c r="N1739" s="32" t="s">
        <v>396</v>
      </c>
      <c r="O1739" s="32">
        <v>6177889</v>
      </c>
      <c r="P1739" s="38">
        <f>IF($H1739="",VLOOKUP($C1739,IMPUTATION_CARBURANT[],2,0),VLOOKUP($H1739,IMPUTATION_CARBURANT[],2,0))</f>
        <v>2</v>
      </c>
      <c r="Q1739" s="38">
        <f>IF(AND($P1739=123401,$M1739="VP"),124013,$P$2:$P$4524)</f>
        <v>2</v>
      </c>
      <c r="R1739" s="38" t="str">
        <f t="shared" si="271"/>
        <v>TEST</v>
      </c>
      <c r="S1739" s="38">
        <f>ABS($B1739)</f>
        <v>4.5</v>
      </c>
      <c r="T1739" s="38">
        <f>ABS($I1739)</f>
        <v>3.75</v>
      </c>
      <c r="U1739" s="38">
        <f>ABS($K1739)</f>
        <v>0.75</v>
      </c>
      <c r="V1739" s="34">
        <f t="shared" si="274"/>
        <v>3.75</v>
      </c>
      <c r="W1739" s="35">
        <f t="shared" si="275"/>
        <v>0</v>
      </c>
      <c r="X1739" s="34" t="str">
        <f t="shared" si="276"/>
        <v/>
      </c>
      <c r="Y1739" s="35" t="str">
        <f t="shared" si="277"/>
        <v/>
      </c>
      <c r="Z1739" s="38" t="str">
        <f t="shared" si="272"/>
        <v>V8</v>
      </c>
      <c r="AA1739" s="38" t="str">
        <f t="shared" si="270"/>
        <v>V9</v>
      </c>
      <c r="AB1739" s="38" t="str">
        <f t="shared" si="273"/>
        <v>V10</v>
      </c>
      <c r="AC1739" s="38" t="str">
        <f>IF($AF1739=20,"",IF($V1739=0,"",IF($H1739="Adblue Bidon","",IF($H1739="GNC (KG)","",IF($H1739="Frais de service EV","",IF($Q1739=1,$G$2:$G$4524,""))))))</f>
        <v/>
      </c>
      <c r="AD1739" s="33" t="str">
        <f t="shared" si="278"/>
        <v/>
      </c>
      <c r="AE1739" s="36" t="str">
        <f t="shared" si="279"/>
        <v/>
      </c>
      <c r="AF1739" s="37" t="str">
        <f>IFERROR(VLOOKUP($F$2,IMPUTATION!F:G,2,0),"")</f>
        <v/>
      </c>
    </row>
    <row r="1740" spans="1:32">
      <c r="A1740" s="31">
        <v>44408</v>
      </c>
      <c r="B1740" s="32">
        <v>13.1</v>
      </c>
      <c r="C1740" s="32" t="s">
        <v>369</v>
      </c>
      <c r="D1740" s="32" t="s">
        <v>371</v>
      </c>
      <c r="E1740" s="32" t="s">
        <v>28</v>
      </c>
      <c r="F1740" s="32" t="s">
        <v>1640</v>
      </c>
      <c r="G1740" s="32">
        <v>1</v>
      </c>
      <c r="H1740" s="32" t="s">
        <v>385</v>
      </c>
      <c r="I1740" s="32">
        <v>10.92</v>
      </c>
      <c r="J1740" s="32">
        <v>100</v>
      </c>
      <c r="K1740" s="32">
        <v>2.1800000000000002</v>
      </c>
      <c r="L1740" s="32">
        <v>10.92</v>
      </c>
      <c r="M1740" s="32" t="s">
        <v>18</v>
      </c>
      <c r="N1740" s="32" t="s">
        <v>18</v>
      </c>
      <c r="O1740" s="32">
        <v>6400295</v>
      </c>
      <c r="P1740" s="38">
        <f>IF($H1740="",VLOOKUP($C1740,IMPUTATION_CARBURANT[],2,0),VLOOKUP($H1740,IMPUTATION_CARBURANT[],2,0))</f>
        <v>2</v>
      </c>
      <c r="Q1740" s="38">
        <f>IF(AND($P1740=123401,$M1740="VP"),124013,$P$2:$P$4524)</f>
        <v>2</v>
      </c>
      <c r="R1740" s="38" t="str">
        <f t="shared" si="271"/>
        <v>TEST</v>
      </c>
      <c r="S1740" s="38">
        <f>ABS($B1740)</f>
        <v>13.1</v>
      </c>
      <c r="T1740" s="38">
        <f>ABS($I1740)</f>
        <v>10.92</v>
      </c>
      <c r="U1740" s="38">
        <f>ABS($K1740)</f>
        <v>2.1800000000000002</v>
      </c>
      <c r="V1740" s="34">
        <f t="shared" si="274"/>
        <v>10.92</v>
      </c>
      <c r="W1740" s="35">
        <f t="shared" si="275"/>
        <v>0</v>
      </c>
      <c r="X1740" s="34" t="str">
        <f t="shared" si="276"/>
        <v/>
      </c>
      <c r="Y1740" s="35" t="str">
        <f t="shared" si="277"/>
        <v/>
      </c>
      <c r="Z1740" s="38" t="str">
        <f t="shared" si="272"/>
        <v>V8</v>
      </c>
      <c r="AA1740" s="38" t="str">
        <f t="shared" si="270"/>
        <v>V9</v>
      </c>
      <c r="AB1740" s="38" t="str">
        <f t="shared" si="273"/>
        <v>V10</v>
      </c>
      <c r="AC1740" s="38" t="str">
        <f>IF($AF1740=20,"",IF($V1740=0,"",IF($H1740="Adblue Bidon","",IF($H1740="GNC (KG)","",IF($H1740="Frais de service EV","",IF($Q1740=1,$G$2:$G$4524,""))))))</f>
        <v/>
      </c>
      <c r="AD1740" s="33" t="str">
        <f t="shared" si="278"/>
        <v/>
      </c>
      <c r="AE1740" s="36" t="str">
        <f t="shared" si="279"/>
        <v/>
      </c>
      <c r="AF1740" s="37" t="str">
        <f>IFERROR(VLOOKUP($F$2,IMPUTATION!F:G,2,0),"")</f>
        <v/>
      </c>
    </row>
    <row r="1741" spans="1:32">
      <c r="A1741" s="31">
        <v>44408</v>
      </c>
      <c r="B1741" s="32">
        <v>33.1</v>
      </c>
      <c r="C1741" s="32" t="s">
        <v>369</v>
      </c>
      <c r="D1741" s="32" t="s">
        <v>371</v>
      </c>
      <c r="E1741" s="32" t="s">
        <v>109</v>
      </c>
      <c r="F1741" s="32" t="s">
        <v>891</v>
      </c>
      <c r="G1741" s="32">
        <v>1</v>
      </c>
      <c r="H1741" s="32" t="s">
        <v>385</v>
      </c>
      <c r="I1741" s="32">
        <v>27.58</v>
      </c>
      <c r="J1741" s="32">
        <v>100</v>
      </c>
      <c r="K1741" s="32">
        <v>5.52</v>
      </c>
      <c r="L1741" s="32">
        <v>27.58</v>
      </c>
      <c r="M1741" s="32" t="s">
        <v>392</v>
      </c>
      <c r="N1741" s="32" t="s">
        <v>396</v>
      </c>
      <c r="O1741" s="32">
        <v>6178102</v>
      </c>
      <c r="P1741" s="38">
        <f>IF($H1741="",VLOOKUP($C1741,IMPUTATION_CARBURANT[],2,0),VLOOKUP($H1741,IMPUTATION_CARBURANT[],2,0))</f>
        <v>2</v>
      </c>
      <c r="Q1741" s="38">
        <f>IF(AND($P1741=123401,$M1741="VP"),124013,$P$2:$P$4524)</f>
        <v>2</v>
      </c>
      <c r="R1741" s="38" t="str">
        <f t="shared" si="271"/>
        <v>TEST</v>
      </c>
      <c r="S1741" s="38">
        <f>ABS($B1741)</f>
        <v>33.1</v>
      </c>
      <c r="T1741" s="38">
        <f>ABS($I1741)</f>
        <v>27.58</v>
      </c>
      <c r="U1741" s="38">
        <f>ABS($K1741)</f>
        <v>5.52</v>
      </c>
      <c r="V1741" s="34">
        <f t="shared" si="274"/>
        <v>27.58</v>
      </c>
      <c r="W1741" s="35">
        <f t="shared" si="275"/>
        <v>0</v>
      </c>
      <c r="X1741" s="34" t="str">
        <f t="shared" si="276"/>
        <v/>
      </c>
      <c r="Y1741" s="35" t="str">
        <f t="shared" si="277"/>
        <v/>
      </c>
      <c r="Z1741" s="38" t="str">
        <f t="shared" si="272"/>
        <v>V8</v>
      </c>
      <c r="AA1741" s="38" t="str">
        <f t="shared" si="270"/>
        <v>V9</v>
      </c>
      <c r="AB1741" s="38" t="str">
        <f t="shared" si="273"/>
        <v>V10</v>
      </c>
      <c r="AC1741" s="38" t="str">
        <f>IF($AF1741=20,"",IF($V1741=0,"",IF($H1741="Adblue Bidon","",IF($H1741="GNC (KG)","",IF($H1741="Frais de service EV","",IF($Q1741=1,$G$2:$G$4524,""))))))</f>
        <v/>
      </c>
      <c r="AD1741" s="33" t="str">
        <f t="shared" si="278"/>
        <v/>
      </c>
      <c r="AE1741" s="36" t="str">
        <f t="shared" si="279"/>
        <v/>
      </c>
      <c r="AF1741" s="37" t="str">
        <f>IFERROR(VLOOKUP($F$2,IMPUTATION!F:G,2,0),"")</f>
        <v/>
      </c>
    </row>
    <row r="1742" spans="1:32">
      <c r="A1742" s="31">
        <v>44408</v>
      </c>
      <c r="B1742" s="32">
        <v>1.3</v>
      </c>
      <c r="C1742" s="32" t="s">
        <v>369</v>
      </c>
      <c r="D1742" s="32" t="s">
        <v>371</v>
      </c>
      <c r="E1742" s="32" t="s">
        <v>227</v>
      </c>
      <c r="F1742" s="32" t="s">
        <v>855</v>
      </c>
      <c r="G1742" s="32">
        <v>1</v>
      </c>
      <c r="H1742" s="32" t="s">
        <v>385</v>
      </c>
      <c r="I1742" s="32">
        <v>1.08</v>
      </c>
      <c r="J1742" s="32">
        <v>100</v>
      </c>
      <c r="K1742" s="32">
        <v>0.22</v>
      </c>
      <c r="L1742" s="32">
        <v>1.08</v>
      </c>
      <c r="M1742" s="32" t="s">
        <v>18</v>
      </c>
      <c r="N1742" s="32" t="s">
        <v>18</v>
      </c>
      <c r="O1742" s="32">
        <v>6401003</v>
      </c>
      <c r="P1742" s="38">
        <f>IF($H1742="",VLOOKUP($C1742,IMPUTATION_CARBURANT[],2,0),VLOOKUP($H1742,IMPUTATION_CARBURANT[],2,0))</f>
        <v>2</v>
      </c>
      <c r="Q1742" s="38">
        <f>IF(AND($P1742=123401,$M1742="VP"),124013,$P$2:$P$4524)</f>
        <v>2</v>
      </c>
      <c r="R1742" s="38" t="str">
        <f t="shared" si="271"/>
        <v>TEST</v>
      </c>
      <c r="S1742" s="38">
        <f>ABS($B1742)</f>
        <v>1.3</v>
      </c>
      <c r="T1742" s="38">
        <f>ABS($I1742)</f>
        <v>1.08</v>
      </c>
      <c r="U1742" s="38">
        <f>ABS($K1742)</f>
        <v>0.22</v>
      </c>
      <c r="V1742" s="34">
        <f t="shared" si="274"/>
        <v>1.08</v>
      </c>
      <c r="W1742" s="35">
        <f t="shared" si="275"/>
        <v>0</v>
      </c>
      <c r="X1742" s="34" t="str">
        <f t="shared" si="276"/>
        <v/>
      </c>
      <c r="Y1742" s="35" t="str">
        <f t="shared" si="277"/>
        <v/>
      </c>
      <c r="Z1742" s="38" t="str">
        <f t="shared" si="272"/>
        <v>V8</v>
      </c>
      <c r="AA1742" s="38" t="str">
        <f t="shared" si="270"/>
        <v>V9</v>
      </c>
      <c r="AB1742" s="38" t="str">
        <f t="shared" si="273"/>
        <v>V10</v>
      </c>
      <c r="AC1742" s="38" t="str">
        <f>IF($AF1742=20,"",IF($V1742=0,"",IF($H1742="Adblue Bidon","",IF($H1742="GNC (KG)","",IF($H1742="Frais de service EV","",IF($Q1742=1,$G$2:$G$4524,""))))))</f>
        <v/>
      </c>
      <c r="AD1742" s="33" t="str">
        <f t="shared" si="278"/>
        <v/>
      </c>
      <c r="AE1742" s="36" t="str">
        <f t="shared" si="279"/>
        <v/>
      </c>
      <c r="AF1742" s="37" t="str">
        <f>IFERROR(VLOOKUP($F$2,IMPUTATION!F:G,2,0),"")</f>
        <v/>
      </c>
    </row>
    <row r="1743" spans="1:32">
      <c r="A1743" s="31">
        <v>44408</v>
      </c>
      <c r="B1743" s="32">
        <v>6.5</v>
      </c>
      <c r="C1743" s="32" t="s">
        <v>369</v>
      </c>
      <c r="D1743" s="32" t="s">
        <v>371</v>
      </c>
      <c r="E1743" s="32" t="s">
        <v>293</v>
      </c>
      <c r="F1743" s="32" t="s">
        <v>1641</v>
      </c>
      <c r="G1743" s="32">
        <v>1</v>
      </c>
      <c r="H1743" s="32" t="s">
        <v>385</v>
      </c>
      <c r="I1743" s="32">
        <v>5.42</v>
      </c>
      <c r="J1743" s="32">
        <v>100</v>
      </c>
      <c r="K1743" s="32">
        <v>1.08</v>
      </c>
      <c r="L1743" s="32">
        <v>5.42</v>
      </c>
      <c r="M1743" s="32" t="s">
        <v>18</v>
      </c>
      <c r="N1743" s="32" t="s">
        <v>18</v>
      </c>
      <c r="O1743" s="32">
        <v>6400901</v>
      </c>
      <c r="P1743" s="38">
        <f>IF($H1743="",VLOOKUP($C1743,IMPUTATION_CARBURANT[],2,0),VLOOKUP($H1743,IMPUTATION_CARBURANT[],2,0))</f>
        <v>2</v>
      </c>
      <c r="Q1743" s="38">
        <f>IF(AND($P1743=123401,$M1743="VP"),124013,$P$2:$P$4524)</f>
        <v>2</v>
      </c>
      <c r="R1743" s="38" t="str">
        <f t="shared" si="271"/>
        <v>TEST</v>
      </c>
      <c r="S1743" s="38">
        <f>ABS($B1743)</f>
        <v>6.5</v>
      </c>
      <c r="T1743" s="38">
        <f>ABS($I1743)</f>
        <v>5.42</v>
      </c>
      <c r="U1743" s="38">
        <f>ABS($K1743)</f>
        <v>1.08</v>
      </c>
      <c r="V1743" s="34">
        <f t="shared" si="274"/>
        <v>5.42</v>
      </c>
      <c r="W1743" s="35">
        <f t="shared" si="275"/>
        <v>0</v>
      </c>
      <c r="X1743" s="34" t="str">
        <f t="shared" si="276"/>
        <v/>
      </c>
      <c r="Y1743" s="35" t="str">
        <f t="shared" si="277"/>
        <v/>
      </c>
      <c r="Z1743" s="38" t="str">
        <f t="shared" si="272"/>
        <v>V8</v>
      </c>
      <c r="AA1743" s="38" t="str">
        <f t="shared" si="270"/>
        <v>V9</v>
      </c>
      <c r="AB1743" s="38" t="str">
        <f t="shared" si="273"/>
        <v>V10</v>
      </c>
      <c r="AC1743" s="38" t="str">
        <f>IF($AF1743=20,"",IF($V1743=0,"",IF($H1743="Adblue Bidon","",IF($H1743="GNC (KG)","",IF($H1743="Frais de service EV","",IF($Q1743=1,$G$2:$G$4524,""))))))</f>
        <v/>
      </c>
      <c r="AD1743" s="33" t="str">
        <f t="shared" si="278"/>
        <v/>
      </c>
      <c r="AE1743" s="36" t="str">
        <f t="shared" si="279"/>
        <v/>
      </c>
      <c r="AF1743" s="37" t="str">
        <f>IFERROR(VLOOKUP($F$2,IMPUTATION!F:G,2,0),"")</f>
        <v/>
      </c>
    </row>
    <row r="1744" spans="1:32">
      <c r="A1744" s="31">
        <v>44408</v>
      </c>
      <c r="B1744" s="32">
        <v>3.9</v>
      </c>
      <c r="C1744" s="32" t="s">
        <v>369</v>
      </c>
      <c r="D1744" s="32" t="s">
        <v>371</v>
      </c>
      <c r="E1744" s="32" t="s">
        <v>234</v>
      </c>
      <c r="F1744" s="32" t="s">
        <v>952</v>
      </c>
      <c r="G1744" s="32">
        <v>1</v>
      </c>
      <c r="H1744" s="32" t="s">
        <v>385</v>
      </c>
      <c r="I1744" s="32">
        <v>3.25</v>
      </c>
      <c r="J1744" s="32">
        <v>100</v>
      </c>
      <c r="K1744" s="32">
        <v>0.65</v>
      </c>
      <c r="L1744" s="32">
        <v>3.25</v>
      </c>
      <c r="M1744" s="32" t="s">
        <v>18</v>
      </c>
      <c r="N1744" s="32" t="s">
        <v>18</v>
      </c>
      <c r="O1744" s="32">
        <v>6402017</v>
      </c>
      <c r="P1744" s="38">
        <f>IF($H1744="",VLOOKUP($C1744,IMPUTATION_CARBURANT[],2,0),VLOOKUP($H1744,IMPUTATION_CARBURANT[],2,0))</f>
        <v>2</v>
      </c>
      <c r="Q1744" s="38">
        <f>IF(AND($P1744=123401,$M1744="VP"),124013,$P$2:$P$4524)</f>
        <v>2</v>
      </c>
      <c r="R1744" s="38" t="str">
        <f t="shared" si="271"/>
        <v>TEST</v>
      </c>
      <c r="S1744" s="38">
        <f>ABS($B1744)</f>
        <v>3.9</v>
      </c>
      <c r="T1744" s="38">
        <f>ABS($I1744)</f>
        <v>3.25</v>
      </c>
      <c r="U1744" s="38">
        <f>ABS($K1744)</f>
        <v>0.65</v>
      </c>
      <c r="V1744" s="34">
        <f t="shared" si="274"/>
        <v>3.25</v>
      </c>
      <c r="W1744" s="35">
        <f t="shared" si="275"/>
        <v>0</v>
      </c>
      <c r="X1744" s="34" t="str">
        <f t="shared" si="276"/>
        <v/>
      </c>
      <c r="Y1744" s="35" t="str">
        <f t="shared" si="277"/>
        <v/>
      </c>
      <c r="Z1744" s="38" t="str">
        <f t="shared" si="272"/>
        <v>V8</v>
      </c>
      <c r="AA1744" s="38" t="str">
        <f t="shared" si="270"/>
        <v>V9</v>
      </c>
      <c r="AB1744" s="38" t="str">
        <f t="shared" si="273"/>
        <v>V10</v>
      </c>
      <c r="AC1744" s="38" t="str">
        <f>IF($AF1744=20,"",IF($V1744=0,"",IF($H1744="Adblue Bidon","",IF($H1744="GNC (KG)","",IF($H1744="Frais de service EV","",IF($Q1744=1,$G$2:$G$4524,""))))))</f>
        <v/>
      </c>
      <c r="AD1744" s="33" t="str">
        <f t="shared" si="278"/>
        <v/>
      </c>
      <c r="AE1744" s="36" t="str">
        <f t="shared" si="279"/>
        <v/>
      </c>
      <c r="AF1744" s="37" t="str">
        <f>IFERROR(VLOOKUP($F$2,IMPUTATION!F:G,2,0),"")</f>
        <v/>
      </c>
    </row>
    <row r="1745" spans="1:32">
      <c r="A1745" s="31">
        <v>44408</v>
      </c>
      <c r="B1745" s="32">
        <v>3.3</v>
      </c>
      <c r="C1745" s="32" t="s">
        <v>369</v>
      </c>
      <c r="D1745" s="32" t="s">
        <v>371</v>
      </c>
      <c r="E1745" s="32" t="s">
        <v>100</v>
      </c>
      <c r="F1745" s="32" t="s">
        <v>1075</v>
      </c>
      <c r="G1745" s="32">
        <v>1</v>
      </c>
      <c r="H1745" s="32" t="s">
        <v>385</v>
      </c>
      <c r="I1745" s="32">
        <v>2.75</v>
      </c>
      <c r="J1745" s="32">
        <v>100</v>
      </c>
      <c r="K1745" s="32">
        <v>0.55000000000000004</v>
      </c>
      <c r="L1745" s="32">
        <v>2.75</v>
      </c>
      <c r="M1745" s="32" t="s">
        <v>19</v>
      </c>
      <c r="N1745" s="32" t="s">
        <v>396</v>
      </c>
      <c r="O1745" s="32">
        <v>6178375</v>
      </c>
      <c r="P1745" s="38">
        <f>IF($H1745="",VLOOKUP($C1745,IMPUTATION_CARBURANT[],2,0),VLOOKUP($H1745,IMPUTATION_CARBURANT[],2,0))</f>
        <v>2</v>
      </c>
      <c r="Q1745" s="38">
        <f>IF(AND($P1745=123401,$M1745="VP"),124013,$P$2:$P$4524)</f>
        <v>2</v>
      </c>
      <c r="R1745" s="38" t="str">
        <f t="shared" si="271"/>
        <v>TEST</v>
      </c>
      <c r="S1745" s="38">
        <f>ABS($B1745)</f>
        <v>3.3</v>
      </c>
      <c r="T1745" s="38">
        <f>ABS($I1745)</f>
        <v>2.75</v>
      </c>
      <c r="U1745" s="38">
        <f>ABS($K1745)</f>
        <v>0.55000000000000004</v>
      </c>
      <c r="V1745" s="34">
        <f t="shared" si="274"/>
        <v>2.75</v>
      </c>
      <c r="W1745" s="35">
        <f t="shared" si="275"/>
        <v>0</v>
      </c>
      <c r="X1745" s="34" t="str">
        <f t="shared" si="276"/>
        <v/>
      </c>
      <c r="Y1745" s="35" t="str">
        <f t="shared" si="277"/>
        <v/>
      </c>
      <c r="Z1745" s="38" t="str">
        <f t="shared" si="272"/>
        <v>V8</v>
      </c>
      <c r="AA1745" s="38" t="str">
        <f t="shared" si="270"/>
        <v>V9</v>
      </c>
      <c r="AB1745" s="38" t="str">
        <f t="shared" si="273"/>
        <v>V10</v>
      </c>
      <c r="AC1745" s="38" t="str">
        <f>IF($AF1745=20,"",IF($V1745=0,"",IF($H1745="Adblue Bidon","",IF($H1745="GNC (KG)","",IF($H1745="Frais de service EV","",IF($Q1745=1,$G$2:$G$4524,""))))))</f>
        <v/>
      </c>
      <c r="AD1745" s="33" t="str">
        <f t="shared" si="278"/>
        <v/>
      </c>
      <c r="AE1745" s="36" t="str">
        <f t="shared" si="279"/>
        <v/>
      </c>
      <c r="AF1745" s="37" t="str">
        <f>IFERROR(VLOOKUP($F$2,IMPUTATION!F:G,2,0),"")</f>
        <v/>
      </c>
    </row>
    <row r="1746" spans="1:32">
      <c r="A1746" s="31">
        <v>44408</v>
      </c>
      <c r="B1746" s="32">
        <v>9</v>
      </c>
      <c r="C1746" s="32" t="s">
        <v>369</v>
      </c>
      <c r="D1746" s="32" t="s">
        <v>371</v>
      </c>
      <c r="E1746" s="32" t="s">
        <v>84</v>
      </c>
      <c r="F1746" s="32" t="s">
        <v>1067</v>
      </c>
      <c r="G1746" s="32">
        <v>1</v>
      </c>
      <c r="H1746" s="32" t="s">
        <v>385</v>
      </c>
      <c r="I1746" s="32">
        <v>7.5</v>
      </c>
      <c r="J1746" s="32">
        <v>100</v>
      </c>
      <c r="K1746" s="32">
        <v>1.5</v>
      </c>
      <c r="L1746" s="32">
        <v>7.5</v>
      </c>
      <c r="M1746" s="32" t="s">
        <v>19</v>
      </c>
      <c r="N1746" s="32" t="s">
        <v>396</v>
      </c>
      <c r="O1746" s="32">
        <v>6178447</v>
      </c>
      <c r="P1746" s="38">
        <f>IF($H1746="",VLOOKUP($C1746,IMPUTATION_CARBURANT[],2,0),VLOOKUP($H1746,IMPUTATION_CARBURANT[],2,0))</f>
        <v>2</v>
      </c>
      <c r="Q1746" s="38">
        <f>IF(AND($P1746=123401,$M1746="VP"),124013,$P$2:$P$4524)</f>
        <v>2</v>
      </c>
      <c r="R1746" s="38" t="str">
        <f t="shared" si="271"/>
        <v>TEST</v>
      </c>
      <c r="S1746" s="38">
        <f>ABS($B1746)</f>
        <v>9</v>
      </c>
      <c r="T1746" s="38">
        <f>ABS($I1746)</f>
        <v>7.5</v>
      </c>
      <c r="U1746" s="38">
        <f>ABS($K1746)</f>
        <v>1.5</v>
      </c>
      <c r="V1746" s="34">
        <f t="shared" si="274"/>
        <v>7.5</v>
      </c>
      <c r="W1746" s="35">
        <f t="shared" si="275"/>
        <v>0</v>
      </c>
      <c r="X1746" s="34" t="str">
        <f t="shared" si="276"/>
        <v/>
      </c>
      <c r="Y1746" s="35" t="str">
        <f t="shared" si="277"/>
        <v/>
      </c>
      <c r="Z1746" s="38" t="str">
        <f t="shared" si="272"/>
        <v>V8</v>
      </c>
      <c r="AA1746" s="38" t="str">
        <f t="shared" si="270"/>
        <v>V9</v>
      </c>
      <c r="AB1746" s="38" t="str">
        <f t="shared" si="273"/>
        <v>V10</v>
      </c>
      <c r="AC1746" s="38" t="str">
        <f>IF($AF1746=20,"",IF($V1746=0,"",IF($H1746="Adblue Bidon","",IF($H1746="GNC (KG)","",IF($H1746="Frais de service EV","",IF($Q1746=1,$G$2:$G$4524,""))))))</f>
        <v/>
      </c>
      <c r="AD1746" s="33" t="str">
        <f t="shared" si="278"/>
        <v/>
      </c>
      <c r="AE1746" s="36" t="str">
        <f t="shared" si="279"/>
        <v/>
      </c>
      <c r="AF1746" s="37" t="str">
        <f>IFERROR(VLOOKUP($F$2,IMPUTATION!F:G,2,0),"")</f>
        <v/>
      </c>
    </row>
    <row r="1747" spans="1:32">
      <c r="A1747" s="31">
        <v>44408</v>
      </c>
      <c r="B1747" s="32">
        <v>1.8</v>
      </c>
      <c r="C1747" s="32" t="s">
        <v>369</v>
      </c>
      <c r="D1747" s="32" t="s">
        <v>371</v>
      </c>
      <c r="E1747" s="32" t="s">
        <v>309</v>
      </c>
      <c r="F1747" s="32" t="s">
        <v>1027</v>
      </c>
      <c r="G1747" s="32">
        <v>1</v>
      </c>
      <c r="H1747" s="32" t="s">
        <v>385</v>
      </c>
      <c r="I1747" s="32">
        <v>1.5</v>
      </c>
      <c r="J1747" s="32">
        <v>100</v>
      </c>
      <c r="K1747" s="32">
        <v>0.3</v>
      </c>
      <c r="L1747" s="32">
        <v>1.5</v>
      </c>
      <c r="M1747" s="32" t="s">
        <v>18</v>
      </c>
      <c r="N1747" s="32" t="s">
        <v>18</v>
      </c>
      <c r="O1747" s="32">
        <v>6656549</v>
      </c>
      <c r="P1747" s="38">
        <f>IF($H1747="",VLOOKUP($C1747,IMPUTATION_CARBURANT[],2,0),VLOOKUP($H1747,IMPUTATION_CARBURANT[],2,0))</f>
        <v>2</v>
      </c>
      <c r="Q1747" s="38">
        <f>IF(AND($P1747=123401,$M1747="VP"),124013,$P$2:$P$4524)</f>
        <v>2</v>
      </c>
      <c r="R1747" s="38" t="str">
        <f t="shared" si="271"/>
        <v>TEST</v>
      </c>
      <c r="S1747" s="38">
        <f>ABS($B1747)</f>
        <v>1.8</v>
      </c>
      <c r="T1747" s="38">
        <f>ABS($I1747)</f>
        <v>1.5</v>
      </c>
      <c r="U1747" s="38">
        <f>ABS($K1747)</f>
        <v>0.3</v>
      </c>
      <c r="V1747" s="34">
        <f t="shared" si="274"/>
        <v>1.5</v>
      </c>
      <c r="W1747" s="35">
        <f t="shared" si="275"/>
        <v>0</v>
      </c>
      <c r="X1747" s="34" t="str">
        <f t="shared" si="276"/>
        <v/>
      </c>
      <c r="Y1747" s="35" t="str">
        <f t="shared" si="277"/>
        <v/>
      </c>
      <c r="Z1747" s="38" t="str">
        <f t="shared" si="272"/>
        <v>V8</v>
      </c>
      <c r="AA1747" s="38" t="str">
        <f t="shared" si="270"/>
        <v>V9</v>
      </c>
      <c r="AB1747" s="38" t="str">
        <f t="shared" si="273"/>
        <v>V10</v>
      </c>
      <c r="AC1747" s="38" t="str">
        <f>IF($AF1747=20,"",IF($V1747=0,"",IF($H1747="Adblue Bidon","",IF($H1747="GNC (KG)","",IF($H1747="Frais de service EV","",IF($Q1747=1,$G$2:$G$4524,""))))))</f>
        <v/>
      </c>
      <c r="AD1747" s="33" t="str">
        <f t="shared" si="278"/>
        <v/>
      </c>
      <c r="AE1747" s="36" t="str">
        <f t="shared" si="279"/>
        <v/>
      </c>
      <c r="AF1747" s="37" t="str">
        <f>IFERROR(VLOOKUP($F$2,IMPUTATION!F:G,2,0),"")</f>
        <v/>
      </c>
    </row>
    <row r="1748" spans="1:32">
      <c r="A1748" s="31">
        <v>44408</v>
      </c>
      <c r="B1748" s="32">
        <v>40.4</v>
      </c>
      <c r="C1748" s="32" t="s">
        <v>369</v>
      </c>
      <c r="D1748" s="32" t="s">
        <v>371</v>
      </c>
      <c r="E1748" s="32" t="s">
        <v>84</v>
      </c>
      <c r="F1748" s="32" t="s">
        <v>1642</v>
      </c>
      <c r="G1748" s="32">
        <v>1</v>
      </c>
      <c r="H1748" s="32" t="s">
        <v>385</v>
      </c>
      <c r="I1748" s="32">
        <v>33.67</v>
      </c>
      <c r="J1748" s="32">
        <v>100</v>
      </c>
      <c r="K1748" s="32">
        <v>6.73</v>
      </c>
      <c r="L1748" s="32">
        <v>33.67</v>
      </c>
      <c r="M1748" s="32" t="s">
        <v>19</v>
      </c>
      <c r="N1748" s="32" t="s">
        <v>396</v>
      </c>
      <c r="O1748" s="32">
        <v>6178447</v>
      </c>
      <c r="P1748" s="38">
        <f>IF($H1748="",VLOOKUP($C1748,IMPUTATION_CARBURANT[],2,0),VLOOKUP($H1748,IMPUTATION_CARBURANT[],2,0))</f>
        <v>2</v>
      </c>
      <c r="Q1748" s="38">
        <f>IF(AND($P1748=123401,$M1748="VP"),124013,$P$2:$P$4524)</f>
        <v>2</v>
      </c>
      <c r="R1748" s="38" t="str">
        <f t="shared" si="271"/>
        <v>TEST</v>
      </c>
      <c r="S1748" s="38">
        <f>ABS($B1748)</f>
        <v>40.4</v>
      </c>
      <c r="T1748" s="38">
        <f>ABS($I1748)</f>
        <v>33.67</v>
      </c>
      <c r="U1748" s="38">
        <f>ABS($K1748)</f>
        <v>6.73</v>
      </c>
      <c r="V1748" s="34">
        <f t="shared" si="274"/>
        <v>33.67</v>
      </c>
      <c r="W1748" s="35">
        <f t="shared" si="275"/>
        <v>0</v>
      </c>
      <c r="X1748" s="34" t="str">
        <f t="shared" si="276"/>
        <v/>
      </c>
      <c r="Y1748" s="35" t="str">
        <f t="shared" si="277"/>
        <v/>
      </c>
      <c r="Z1748" s="38" t="str">
        <f t="shared" si="272"/>
        <v>V8</v>
      </c>
      <c r="AA1748" s="38" t="str">
        <f t="shared" si="270"/>
        <v>V9</v>
      </c>
      <c r="AB1748" s="38" t="str">
        <f t="shared" si="273"/>
        <v>V10</v>
      </c>
      <c r="AC1748" s="38" t="str">
        <f>IF($AF1748=20,"",IF($V1748=0,"",IF($H1748="Adblue Bidon","",IF($H1748="GNC (KG)","",IF($H1748="Frais de service EV","",IF($Q1748=1,$G$2:$G$4524,""))))))</f>
        <v/>
      </c>
      <c r="AD1748" s="33" t="str">
        <f t="shared" si="278"/>
        <v/>
      </c>
      <c r="AE1748" s="36" t="str">
        <f t="shared" si="279"/>
        <v/>
      </c>
      <c r="AF1748" s="37" t="str">
        <f>IFERROR(VLOOKUP($F$2,IMPUTATION!F:G,2,0),"")</f>
        <v/>
      </c>
    </row>
    <row r="1749" spans="1:32">
      <c r="A1749" s="31">
        <v>44408</v>
      </c>
      <c r="B1749" s="32">
        <v>4.5</v>
      </c>
      <c r="C1749" s="32" t="s">
        <v>369</v>
      </c>
      <c r="D1749" s="32" t="s">
        <v>371</v>
      </c>
      <c r="E1749" s="32" t="s">
        <v>108</v>
      </c>
      <c r="F1749" s="32" t="s">
        <v>957</v>
      </c>
      <c r="G1749" s="32">
        <v>1</v>
      </c>
      <c r="H1749" s="32" t="s">
        <v>385</v>
      </c>
      <c r="I1749" s="32">
        <v>3.75</v>
      </c>
      <c r="J1749" s="32">
        <v>100</v>
      </c>
      <c r="K1749" s="32">
        <v>0.75</v>
      </c>
      <c r="L1749" s="32">
        <v>3.75</v>
      </c>
      <c r="M1749" s="32" t="s">
        <v>392</v>
      </c>
      <c r="N1749" s="32" t="s">
        <v>396</v>
      </c>
      <c r="O1749" s="32">
        <v>6177061</v>
      </c>
      <c r="P1749" s="38">
        <f>IF($H1749="",VLOOKUP($C1749,IMPUTATION_CARBURANT[],2,0),VLOOKUP($H1749,IMPUTATION_CARBURANT[],2,0))</f>
        <v>2</v>
      </c>
      <c r="Q1749" s="38">
        <f>IF(AND($P1749=123401,$M1749="VP"),124013,$P$2:$P$4524)</f>
        <v>2</v>
      </c>
      <c r="R1749" s="38" t="str">
        <f t="shared" si="271"/>
        <v>TEST</v>
      </c>
      <c r="S1749" s="38">
        <f>ABS($B1749)</f>
        <v>4.5</v>
      </c>
      <c r="T1749" s="38">
        <f>ABS($I1749)</f>
        <v>3.75</v>
      </c>
      <c r="U1749" s="38">
        <f>ABS($K1749)</f>
        <v>0.75</v>
      </c>
      <c r="V1749" s="34">
        <f t="shared" si="274"/>
        <v>3.75</v>
      </c>
      <c r="W1749" s="35">
        <f t="shared" si="275"/>
        <v>0</v>
      </c>
      <c r="X1749" s="34" t="str">
        <f t="shared" si="276"/>
        <v/>
      </c>
      <c r="Y1749" s="35" t="str">
        <f t="shared" si="277"/>
        <v/>
      </c>
      <c r="Z1749" s="38" t="str">
        <f t="shared" si="272"/>
        <v>V8</v>
      </c>
      <c r="AA1749" s="38" t="str">
        <f t="shared" si="270"/>
        <v>V9</v>
      </c>
      <c r="AB1749" s="38" t="str">
        <f t="shared" si="273"/>
        <v>V10</v>
      </c>
      <c r="AC1749" s="38" t="str">
        <f>IF($AF1749=20,"",IF($V1749=0,"",IF($H1749="Adblue Bidon","",IF($H1749="GNC (KG)","",IF($H1749="Frais de service EV","",IF($Q1749=1,$G$2:$G$4524,""))))))</f>
        <v/>
      </c>
      <c r="AD1749" s="33" t="str">
        <f t="shared" si="278"/>
        <v/>
      </c>
      <c r="AE1749" s="36" t="str">
        <f t="shared" si="279"/>
        <v/>
      </c>
      <c r="AF1749" s="37" t="str">
        <f>IFERROR(VLOOKUP($F$2,IMPUTATION!F:G,2,0),"")</f>
        <v/>
      </c>
    </row>
    <row r="1750" spans="1:32">
      <c r="A1750" s="31">
        <v>44408</v>
      </c>
      <c r="B1750" s="32">
        <v>2.2000000000000002</v>
      </c>
      <c r="C1750" s="32" t="s">
        <v>369</v>
      </c>
      <c r="D1750" s="32" t="s">
        <v>371</v>
      </c>
      <c r="E1750" s="32" t="s">
        <v>269</v>
      </c>
      <c r="F1750" s="32" t="s">
        <v>1276</v>
      </c>
      <c r="G1750" s="32">
        <v>1</v>
      </c>
      <c r="H1750" s="32" t="s">
        <v>385</v>
      </c>
      <c r="I1750" s="32">
        <v>1.83</v>
      </c>
      <c r="J1750" s="32">
        <v>100</v>
      </c>
      <c r="K1750" s="32">
        <v>0.37</v>
      </c>
      <c r="L1750" s="32">
        <v>1.83</v>
      </c>
      <c r="M1750" s="32" t="s">
        <v>18</v>
      </c>
      <c r="N1750" s="32" t="s">
        <v>18</v>
      </c>
      <c r="O1750" s="32">
        <v>6401516</v>
      </c>
      <c r="P1750" s="38">
        <f>IF($H1750="",VLOOKUP($C1750,IMPUTATION_CARBURANT[],2,0),VLOOKUP($H1750,IMPUTATION_CARBURANT[],2,0))</f>
        <v>2</v>
      </c>
      <c r="Q1750" s="38">
        <f>IF(AND($P1750=123401,$M1750="VP"),124013,$P$2:$P$4524)</f>
        <v>2</v>
      </c>
      <c r="R1750" s="38" t="str">
        <f t="shared" si="271"/>
        <v>TEST</v>
      </c>
      <c r="S1750" s="38">
        <f>ABS($B1750)</f>
        <v>2.2000000000000002</v>
      </c>
      <c r="T1750" s="38">
        <f>ABS($I1750)</f>
        <v>1.83</v>
      </c>
      <c r="U1750" s="38">
        <f>ABS($K1750)</f>
        <v>0.37</v>
      </c>
      <c r="V1750" s="34">
        <f t="shared" si="274"/>
        <v>1.83</v>
      </c>
      <c r="W1750" s="35">
        <f t="shared" si="275"/>
        <v>0</v>
      </c>
      <c r="X1750" s="34" t="str">
        <f t="shared" si="276"/>
        <v/>
      </c>
      <c r="Y1750" s="35" t="str">
        <f t="shared" si="277"/>
        <v/>
      </c>
      <c r="Z1750" s="38" t="str">
        <f t="shared" si="272"/>
        <v>V8</v>
      </c>
      <c r="AA1750" s="38" t="str">
        <f t="shared" si="270"/>
        <v>V9</v>
      </c>
      <c r="AB1750" s="38" t="str">
        <f t="shared" si="273"/>
        <v>V10</v>
      </c>
      <c r="AC1750" s="38" t="str">
        <f>IF($AF1750=20,"",IF($V1750=0,"",IF($H1750="Adblue Bidon","",IF($H1750="GNC (KG)","",IF($H1750="Frais de service EV","",IF($Q1750=1,$G$2:$G$4524,""))))))</f>
        <v/>
      </c>
      <c r="AD1750" s="33" t="str">
        <f t="shared" si="278"/>
        <v/>
      </c>
      <c r="AE1750" s="36" t="str">
        <f t="shared" si="279"/>
        <v/>
      </c>
      <c r="AF1750" s="37" t="str">
        <f>IFERROR(VLOOKUP($F$2,IMPUTATION!F:G,2,0),"")</f>
        <v/>
      </c>
    </row>
    <row r="1751" spans="1:32">
      <c r="A1751" s="31">
        <v>44408</v>
      </c>
      <c r="B1751" s="32">
        <v>1.5</v>
      </c>
      <c r="C1751" s="32" t="s">
        <v>369</v>
      </c>
      <c r="D1751" s="32" t="s">
        <v>371</v>
      </c>
      <c r="E1751" s="32" t="s">
        <v>260</v>
      </c>
      <c r="F1751" s="32" t="s">
        <v>1643</v>
      </c>
      <c r="G1751" s="32">
        <v>1</v>
      </c>
      <c r="H1751" s="32" t="s">
        <v>385</v>
      </c>
      <c r="I1751" s="32">
        <v>1.25</v>
      </c>
      <c r="J1751" s="32">
        <v>100</v>
      </c>
      <c r="K1751" s="32">
        <v>0.25</v>
      </c>
      <c r="L1751" s="32">
        <v>1.25</v>
      </c>
      <c r="M1751" s="32" t="s">
        <v>18</v>
      </c>
      <c r="N1751" s="32" t="s">
        <v>18</v>
      </c>
      <c r="O1751" s="32">
        <v>6400121</v>
      </c>
      <c r="P1751" s="38">
        <f>IF($H1751="",VLOOKUP($C1751,IMPUTATION_CARBURANT[],2,0),VLOOKUP($H1751,IMPUTATION_CARBURANT[],2,0))</f>
        <v>2</v>
      </c>
      <c r="Q1751" s="38">
        <f>IF(AND($P1751=123401,$M1751="VP"),124013,$P$2:$P$4524)</f>
        <v>2</v>
      </c>
      <c r="R1751" s="38" t="str">
        <f t="shared" si="271"/>
        <v>TEST</v>
      </c>
      <c r="S1751" s="38">
        <f>ABS($B1751)</f>
        <v>1.5</v>
      </c>
      <c r="T1751" s="38">
        <f>ABS($I1751)</f>
        <v>1.25</v>
      </c>
      <c r="U1751" s="38">
        <f>ABS($K1751)</f>
        <v>0.25</v>
      </c>
      <c r="V1751" s="34">
        <f t="shared" si="274"/>
        <v>1.25</v>
      </c>
      <c r="W1751" s="35">
        <f t="shared" si="275"/>
        <v>0</v>
      </c>
      <c r="X1751" s="34" t="str">
        <f t="shared" si="276"/>
        <v/>
      </c>
      <c r="Y1751" s="35" t="str">
        <f t="shared" si="277"/>
        <v/>
      </c>
      <c r="Z1751" s="38" t="str">
        <f t="shared" si="272"/>
        <v>V8</v>
      </c>
      <c r="AA1751" s="38" t="str">
        <f t="shared" si="270"/>
        <v>V9</v>
      </c>
      <c r="AB1751" s="38" t="str">
        <f t="shared" si="273"/>
        <v>V10</v>
      </c>
      <c r="AC1751" s="38" t="str">
        <f>IF($AF1751=20,"",IF($V1751=0,"",IF($H1751="Adblue Bidon","",IF($H1751="GNC (KG)","",IF($H1751="Frais de service EV","",IF($Q1751=1,$G$2:$G$4524,""))))))</f>
        <v/>
      </c>
      <c r="AD1751" s="33" t="str">
        <f t="shared" si="278"/>
        <v/>
      </c>
      <c r="AE1751" s="36" t="str">
        <f t="shared" si="279"/>
        <v/>
      </c>
      <c r="AF1751" s="37" t="str">
        <f>IFERROR(VLOOKUP($F$2,IMPUTATION!F:G,2,0),"")</f>
        <v/>
      </c>
    </row>
    <row r="1752" spans="1:32">
      <c r="A1752" s="31">
        <v>44408</v>
      </c>
      <c r="B1752" s="32">
        <v>19</v>
      </c>
      <c r="C1752" s="32" t="s">
        <v>369</v>
      </c>
      <c r="D1752" s="32" t="s">
        <v>371</v>
      </c>
      <c r="E1752" s="32" t="s">
        <v>116</v>
      </c>
      <c r="F1752" s="32" t="s">
        <v>888</v>
      </c>
      <c r="G1752" s="32">
        <v>1</v>
      </c>
      <c r="H1752" s="32" t="s">
        <v>385</v>
      </c>
      <c r="I1752" s="32">
        <v>15.83</v>
      </c>
      <c r="J1752" s="32">
        <v>100</v>
      </c>
      <c r="K1752" s="32">
        <v>3.17</v>
      </c>
      <c r="L1752" s="32">
        <v>15.83</v>
      </c>
      <c r="M1752" s="32" t="s">
        <v>19</v>
      </c>
      <c r="N1752" s="32" t="s">
        <v>396</v>
      </c>
      <c r="O1752" s="32">
        <v>6177202</v>
      </c>
      <c r="P1752" s="38">
        <f>IF($H1752="",VLOOKUP($C1752,IMPUTATION_CARBURANT[],2,0),VLOOKUP($H1752,IMPUTATION_CARBURANT[],2,0))</f>
        <v>2</v>
      </c>
      <c r="Q1752" s="38">
        <f>IF(AND($P1752=123401,$M1752="VP"),124013,$P$2:$P$4524)</f>
        <v>2</v>
      </c>
      <c r="R1752" s="38" t="str">
        <f t="shared" si="271"/>
        <v>TEST</v>
      </c>
      <c r="S1752" s="38">
        <f>ABS($B1752)</f>
        <v>19</v>
      </c>
      <c r="T1752" s="38">
        <f>ABS($I1752)</f>
        <v>15.83</v>
      </c>
      <c r="U1752" s="38">
        <f>ABS($K1752)</f>
        <v>3.17</v>
      </c>
      <c r="V1752" s="34">
        <f t="shared" si="274"/>
        <v>15.83</v>
      </c>
      <c r="W1752" s="35">
        <f t="shared" si="275"/>
        <v>0</v>
      </c>
      <c r="X1752" s="34" t="str">
        <f t="shared" si="276"/>
        <v/>
      </c>
      <c r="Y1752" s="35" t="str">
        <f t="shared" si="277"/>
        <v/>
      </c>
      <c r="Z1752" s="38" t="str">
        <f t="shared" si="272"/>
        <v>V8</v>
      </c>
      <c r="AA1752" s="38" t="str">
        <f t="shared" si="270"/>
        <v>V9</v>
      </c>
      <c r="AB1752" s="38" t="str">
        <f t="shared" si="273"/>
        <v>V10</v>
      </c>
      <c r="AC1752" s="38" t="str">
        <f>IF($AF1752=20,"",IF($V1752=0,"",IF($H1752="Adblue Bidon","",IF($H1752="GNC (KG)","",IF($H1752="Frais de service EV","",IF($Q1752=1,$G$2:$G$4524,""))))))</f>
        <v/>
      </c>
      <c r="AD1752" s="33" t="str">
        <f t="shared" si="278"/>
        <v/>
      </c>
      <c r="AE1752" s="36" t="str">
        <f t="shared" si="279"/>
        <v/>
      </c>
      <c r="AF1752" s="37" t="str">
        <f>IFERROR(VLOOKUP($F$2,IMPUTATION!F:G,2,0),"")</f>
        <v/>
      </c>
    </row>
    <row r="1753" spans="1:32">
      <c r="A1753" s="31">
        <v>44408</v>
      </c>
      <c r="B1753" s="32">
        <v>10.7</v>
      </c>
      <c r="C1753" s="32" t="s">
        <v>369</v>
      </c>
      <c r="D1753" s="32" t="s">
        <v>371</v>
      </c>
      <c r="E1753" s="32" t="s">
        <v>226</v>
      </c>
      <c r="F1753" s="32" t="s">
        <v>1263</v>
      </c>
      <c r="G1753" s="32">
        <v>1</v>
      </c>
      <c r="H1753" s="32" t="s">
        <v>385</v>
      </c>
      <c r="I1753" s="32">
        <v>8.92</v>
      </c>
      <c r="J1753" s="32">
        <v>100</v>
      </c>
      <c r="K1753" s="32">
        <v>1.78</v>
      </c>
      <c r="L1753" s="32">
        <v>8.92</v>
      </c>
      <c r="M1753" s="32" t="s">
        <v>18</v>
      </c>
      <c r="N1753" s="32" t="s">
        <v>18</v>
      </c>
      <c r="O1753" s="32">
        <v>6400373</v>
      </c>
      <c r="P1753" s="38">
        <f>IF($H1753="",VLOOKUP($C1753,IMPUTATION_CARBURANT[],2,0),VLOOKUP($H1753,IMPUTATION_CARBURANT[],2,0))</f>
        <v>2</v>
      </c>
      <c r="Q1753" s="38">
        <f>IF(AND($P1753=123401,$M1753="VP"),124013,$P$2:$P$4524)</f>
        <v>2</v>
      </c>
      <c r="R1753" s="38" t="str">
        <f t="shared" si="271"/>
        <v>TEST</v>
      </c>
      <c r="S1753" s="38">
        <f>ABS($B1753)</f>
        <v>10.7</v>
      </c>
      <c r="T1753" s="38">
        <f>ABS($I1753)</f>
        <v>8.92</v>
      </c>
      <c r="U1753" s="38">
        <f>ABS($K1753)</f>
        <v>1.78</v>
      </c>
      <c r="V1753" s="34">
        <f t="shared" si="274"/>
        <v>8.92</v>
      </c>
      <c r="W1753" s="35">
        <f t="shared" si="275"/>
        <v>0</v>
      </c>
      <c r="X1753" s="34" t="str">
        <f t="shared" si="276"/>
        <v/>
      </c>
      <c r="Y1753" s="35" t="str">
        <f t="shared" si="277"/>
        <v/>
      </c>
      <c r="Z1753" s="38" t="str">
        <f t="shared" si="272"/>
        <v>V8</v>
      </c>
      <c r="AA1753" s="38" t="str">
        <f t="shared" si="270"/>
        <v>V9</v>
      </c>
      <c r="AB1753" s="38" t="str">
        <f t="shared" si="273"/>
        <v>V10</v>
      </c>
      <c r="AC1753" s="38" t="str">
        <f>IF($AF1753=20,"",IF($V1753=0,"",IF($H1753="Adblue Bidon","",IF($H1753="GNC (KG)","",IF($H1753="Frais de service EV","",IF($Q1753=1,$G$2:$G$4524,""))))))</f>
        <v/>
      </c>
      <c r="AD1753" s="33" t="str">
        <f t="shared" si="278"/>
        <v/>
      </c>
      <c r="AE1753" s="36" t="str">
        <f t="shared" si="279"/>
        <v/>
      </c>
      <c r="AF1753" s="37" t="str">
        <f>IFERROR(VLOOKUP($F$2,IMPUTATION!F:G,2,0),"")</f>
        <v/>
      </c>
    </row>
    <row r="1754" spans="1:32">
      <c r="A1754" s="31">
        <v>44408</v>
      </c>
      <c r="B1754" s="32">
        <v>3.6</v>
      </c>
      <c r="C1754" s="32" t="s">
        <v>369</v>
      </c>
      <c r="D1754" s="32" t="s">
        <v>371</v>
      </c>
      <c r="E1754" s="32" t="s">
        <v>167</v>
      </c>
      <c r="F1754" s="32" t="s">
        <v>1244</v>
      </c>
      <c r="G1754" s="32">
        <v>1</v>
      </c>
      <c r="H1754" s="32" t="s">
        <v>385</v>
      </c>
      <c r="I1754" s="32">
        <v>3</v>
      </c>
      <c r="J1754" s="32">
        <v>100</v>
      </c>
      <c r="K1754" s="32">
        <v>0.6</v>
      </c>
      <c r="L1754" s="32">
        <v>3</v>
      </c>
      <c r="M1754" s="32" t="s">
        <v>18</v>
      </c>
      <c r="N1754" s="32" t="s">
        <v>18</v>
      </c>
      <c r="O1754" s="32">
        <v>6401591</v>
      </c>
      <c r="P1754" s="38">
        <f>IF($H1754="",VLOOKUP($C1754,IMPUTATION_CARBURANT[],2,0),VLOOKUP($H1754,IMPUTATION_CARBURANT[],2,0))</f>
        <v>2</v>
      </c>
      <c r="Q1754" s="38">
        <f>IF(AND($P1754=123401,$M1754="VP"),124013,$P$2:$P$4524)</f>
        <v>2</v>
      </c>
      <c r="R1754" s="38" t="str">
        <f t="shared" si="271"/>
        <v>TEST</v>
      </c>
      <c r="S1754" s="38">
        <f>ABS($B1754)</f>
        <v>3.6</v>
      </c>
      <c r="T1754" s="38">
        <f>ABS($I1754)</f>
        <v>3</v>
      </c>
      <c r="U1754" s="38">
        <f>ABS($K1754)</f>
        <v>0.6</v>
      </c>
      <c r="V1754" s="34">
        <f t="shared" si="274"/>
        <v>3</v>
      </c>
      <c r="W1754" s="35">
        <f t="shared" si="275"/>
        <v>0</v>
      </c>
      <c r="X1754" s="34" t="str">
        <f t="shared" si="276"/>
        <v/>
      </c>
      <c r="Y1754" s="35" t="str">
        <f t="shared" si="277"/>
        <v/>
      </c>
      <c r="Z1754" s="38" t="str">
        <f t="shared" si="272"/>
        <v>V8</v>
      </c>
      <c r="AA1754" s="38" t="str">
        <f t="shared" si="270"/>
        <v>V9</v>
      </c>
      <c r="AB1754" s="38" t="str">
        <f t="shared" si="273"/>
        <v>V10</v>
      </c>
      <c r="AC1754" s="38" t="str">
        <f>IF($AF1754=20,"",IF($V1754=0,"",IF($H1754="Adblue Bidon","",IF($H1754="GNC (KG)","",IF($H1754="Frais de service EV","",IF($Q1754=1,$G$2:$G$4524,""))))))</f>
        <v/>
      </c>
      <c r="AD1754" s="33" t="str">
        <f t="shared" si="278"/>
        <v/>
      </c>
      <c r="AE1754" s="36" t="str">
        <f t="shared" si="279"/>
        <v/>
      </c>
      <c r="AF1754" s="37" t="str">
        <f>IFERROR(VLOOKUP($F$2,IMPUTATION!F:G,2,0),"")</f>
        <v/>
      </c>
    </row>
    <row r="1755" spans="1:32">
      <c r="A1755" s="31">
        <v>44408</v>
      </c>
      <c r="B1755" s="32">
        <v>7.2</v>
      </c>
      <c r="C1755" s="32" t="s">
        <v>369</v>
      </c>
      <c r="D1755" s="32" t="s">
        <v>371</v>
      </c>
      <c r="E1755" s="32" t="s">
        <v>103</v>
      </c>
      <c r="F1755" s="32" t="s">
        <v>1644</v>
      </c>
      <c r="G1755" s="32">
        <v>1</v>
      </c>
      <c r="H1755" s="32" t="s">
        <v>385</v>
      </c>
      <c r="I1755" s="32">
        <v>6</v>
      </c>
      <c r="J1755" s="32">
        <v>100</v>
      </c>
      <c r="K1755" s="32">
        <v>1.2</v>
      </c>
      <c r="L1755" s="32">
        <v>6</v>
      </c>
      <c r="M1755" s="32" t="s">
        <v>19</v>
      </c>
      <c r="N1755" s="32" t="s">
        <v>396</v>
      </c>
      <c r="O1755" s="32">
        <v>6177424</v>
      </c>
      <c r="P1755" s="38">
        <f>IF($H1755="",VLOOKUP($C1755,IMPUTATION_CARBURANT[],2,0),VLOOKUP($H1755,IMPUTATION_CARBURANT[],2,0))</f>
        <v>2</v>
      </c>
      <c r="Q1755" s="38">
        <f>IF(AND($P1755=123401,$M1755="VP"),124013,$P$2:$P$4524)</f>
        <v>2</v>
      </c>
      <c r="R1755" s="38" t="str">
        <f t="shared" si="271"/>
        <v>TEST</v>
      </c>
      <c r="S1755" s="38">
        <f>ABS($B1755)</f>
        <v>7.2</v>
      </c>
      <c r="T1755" s="38">
        <f>ABS($I1755)</f>
        <v>6</v>
      </c>
      <c r="U1755" s="38">
        <f>ABS($K1755)</f>
        <v>1.2</v>
      </c>
      <c r="V1755" s="34">
        <f t="shared" si="274"/>
        <v>6</v>
      </c>
      <c r="W1755" s="35">
        <f t="shared" si="275"/>
        <v>0</v>
      </c>
      <c r="X1755" s="34" t="str">
        <f t="shared" si="276"/>
        <v/>
      </c>
      <c r="Y1755" s="35" t="str">
        <f t="shared" si="277"/>
        <v/>
      </c>
      <c r="Z1755" s="38" t="str">
        <f t="shared" si="272"/>
        <v>V8</v>
      </c>
      <c r="AA1755" s="38" t="str">
        <f t="shared" si="270"/>
        <v>V9</v>
      </c>
      <c r="AB1755" s="38" t="str">
        <f t="shared" si="273"/>
        <v>V10</v>
      </c>
      <c r="AC1755" s="38" t="str">
        <f>IF($AF1755=20,"",IF($V1755=0,"",IF($H1755="Adblue Bidon","",IF($H1755="GNC (KG)","",IF($H1755="Frais de service EV","",IF($Q1755=1,$G$2:$G$4524,""))))))</f>
        <v/>
      </c>
      <c r="AD1755" s="33" t="str">
        <f t="shared" si="278"/>
        <v/>
      </c>
      <c r="AE1755" s="36" t="str">
        <f t="shared" si="279"/>
        <v/>
      </c>
      <c r="AF1755" s="37" t="str">
        <f>IFERROR(VLOOKUP($F$2,IMPUTATION!F:G,2,0),"")</f>
        <v/>
      </c>
    </row>
    <row r="1756" spans="1:32">
      <c r="A1756" s="31">
        <v>44408</v>
      </c>
      <c r="B1756" s="32">
        <v>2.2000000000000002</v>
      </c>
      <c r="C1756" s="32" t="s">
        <v>369</v>
      </c>
      <c r="D1756" s="32" t="s">
        <v>371</v>
      </c>
      <c r="E1756" s="32" t="s">
        <v>102</v>
      </c>
      <c r="F1756" s="32" t="s">
        <v>1003</v>
      </c>
      <c r="G1756" s="32">
        <v>1</v>
      </c>
      <c r="H1756" s="32" t="s">
        <v>385</v>
      </c>
      <c r="I1756" s="32">
        <v>1.83</v>
      </c>
      <c r="J1756" s="32">
        <v>100</v>
      </c>
      <c r="K1756" s="32">
        <v>0.37</v>
      </c>
      <c r="L1756" s="32">
        <v>1.83</v>
      </c>
      <c r="M1756" s="32" t="s">
        <v>18</v>
      </c>
      <c r="N1756" s="32" t="s">
        <v>18</v>
      </c>
      <c r="O1756" s="32">
        <v>6400280</v>
      </c>
      <c r="P1756" s="38">
        <f>IF($H1756="",VLOOKUP($C1756,IMPUTATION_CARBURANT[],2,0),VLOOKUP($H1756,IMPUTATION_CARBURANT[],2,0))</f>
        <v>2</v>
      </c>
      <c r="Q1756" s="38">
        <f>IF(AND($P1756=123401,$M1756="VP"),124013,$P$2:$P$4524)</f>
        <v>2</v>
      </c>
      <c r="R1756" s="38" t="str">
        <f t="shared" si="271"/>
        <v>TEST</v>
      </c>
      <c r="S1756" s="38">
        <f>ABS($B1756)</f>
        <v>2.2000000000000002</v>
      </c>
      <c r="T1756" s="38">
        <f>ABS($I1756)</f>
        <v>1.83</v>
      </c>
      <c r="U1756" s="38">
        <f>ABS($K1756)</f>
        <v>0.37</v>
      </c>
      <c r="V1756" s="34">
        <f t="shared" si="274"/>
        <v>1.83</v>
      </c>
      <c r="W1756" s="35">
        <f t="shared" si="275"/>
        <v>0</v>
      </c>
      <c r="X1756" s="34" t="str">
        <f t="shared" si="276"/>
        <v/>
      </c>
      <c r="Y1756" s="35" t="str">
        <f t="shared" si="277"/>
        <v/>
      </c>
      <c r="Z1756" s="38" t="str">
        <f t="shared" si="272"/>
        <v>V8</v>
      </c>
      <c r="AA1756" s="38" t="str">
        <f t="shared" si="270"/>
        <v>V9</v>
      </c>
      <c r="AB1756" s="38" t="str">
        <f t="shared" si="273"/>
        <v>V10</v>
      </c>
      <c r="AC1756" s="38" t="str">
        <f>IF($AF1756=20,"",IF($V1756=0,"",IF($H1756="Adblue Bidon","",IF($H1756="GNC (KG)","",IF($H1756="Frais de service EV","",IF($Q1756=1,$G$2:$G$4524,""))))))</f>
        <v/>
      </c>
      <c r="AD1756" s="33" t="str">
        <f t="shared" si="278"/>
        <v/>
      </c>
      <c r="AE1756" s="36" t="str">
        <f t="shared" si="279"/>
        <v/>
      </c>
      <c r="AF1756" s="37" t="str">
        <f>IFERROR(VLOOKUP($F$2,IMPUTATION!F:G,2,0),"")</f>
        <v/>
      </c>
    </row>
    <row r="1757" spans="1:32">
      <c r="A1757" s="31">
        <v>44408</v>
      </c>
      <c r="B1757" s="32">
        <v>2.9</v>
      </c>
      <c r="C1757" s="32" t="s">
        <v>369</v>
      </c>
      <c r="D1757" s="32" t="s">
        <v>371</v>
      </c>
      <c r="E1757" s="32" t="s">
        <v>315</v>
      </c>
      <c r="F1757" s="32" t="s">
        <v>912</v>
      </c>
      <c r="G1757" s="32">
        <v>1</v>
      </c>
      <c r="H1757" s="32" t="s">
        <v>385</v>
      </c>
      <c r="I1757" s="32">
        <v>2.42</v>
      </c>
      <c r="J1757" s="32">
        <v>100</v>
      </c>
      <c r="K1757" s="32">
        <v>0.48</v>
      </c>
      <c r="L1757" s="32">
        <v>2.42</v>
      </c>
      <c r="M1757" s="32" t="s">
        <v>18</v>
      </c>
      <c r="N1757" s="32" t="s">
        <v>18</v>
      </c>
      <c r="O1757" s="32">
        <v>6401000</v>
      </c>
      <c r="P1757" s="38">
        <f>IF($H1757="",VLOOKUP($C1757,IMPUTATION_CARBURANT[],2,0),VLOOKUP($H1757,IMPUTATION_CARBURANT[],2,0))</f>
        <v>2</v>
      </c>
      <c r="Q1757" s="38">
        <f>IF(AND($P1757=123401,$M1757="VP"),124013,$P$2:$P$4524)</f>
        <v>2</v>
      </c>
      <c r="R1757" s="38" t="str">
        <f t="shared" si="271"/>
        <v>TEST</v>
      </c>
      <c r="S1757" s="38">
        <f>ABS($B1757)</f>
        <v>2.9</v>
      </c>
      <c r="T1757" s="38">
        <f>ABS($I1757)</f>
        <v>2.42</v>
      </c>
      <c r="U1757" s="38">
        <f>ABS($K1757)</f>
        <v>0.48</v>
      </c>
      <c r="V1757" s="34">
        <f t="shared" si="274"/>
        <v>2.42</v>
      </c>
      <c r="W1757" s="35">
        <f t="shared" si="275"/>
        <v>0</v>
      </c>
      <c r="X1757" s="34" t="str">
        <f t="shared" si="276"/>
        <v/>
      </c>
      <c r="Y1757" s="35" t="str">
        <f t="shared" si="277"/>
        <v/>
      </c>
      <c r="Z1757" s="38" t="str">
        <f t="shared" si="272"/>
        <v>V8</v>
      </c>
      <c r="AA1757" s="38" t="str">
        <f t="shared" si="270"/>
        <v>V9</v>
      </c>
      <c r="AB1757" s="38" t="str">
        <f t="shared" si="273"/>
        <v>V10</v>
      </c>
      <c r="AC1757" s="38" t="str">
        <f>IF($AF1757=20,"",IF($V1757=0,"",IF($H1757="Adblue Bidon","",IF($H1757="GNC (KG)","",IF($H1757="Frais de service EV","",IF($Q1757=1,$G$2:$G$4524,""))))))</f>
        <v/>
      </c>
      <c r="AD1757" s="33" t="str">
        <f t="shared" si="278"/>
        <v/>
      </c>
      <c r="AE1757" s="36" t="str">
        <f t="shared" si="279"/>
        <v/>
      </c>
      <c r="AF1757" s="37" t="str">
        <f>IFERROR(VLOOKUP($F$2,IMPUTATION!F:G,2,0),"")</f>
        <v/>
      </c>
    </row>
    <row r="1758" spans="1:32">
      <c r="A1758" s="31">
        <v>44408</v>
      </c>
      <c r="B1758" s="32">
        <v>2.1</v>
      </c>
      <c r="C1758" s="32" t="s">
        <v>369</v>
      </c>
      <c r="D1758" s="32" t="s">
        <v>371</v>
      </c>
      <c r="E1758" s="32" t="s">
        <v>301</v>
      </c>
      <c r="F1758" s="32" t="s">
        <v>1171</v>
      </c>
      <c r="G1758" s="32">
        <v>1</v>
      </c>
      <c r="H1758" s="32" t="s">
        <v>385</v>
      </c>
      <c r="I1758" s="32">
        <v>1.75</v>
      </c>
      <c r="J1758" s="32">
        <v>100</v>
      </c>
      <c r="K1758" s="32">
        <v>0.35</v>
      </c>
      <c r="L1758" s="32">
        <v>1.75</v>
      </c>
      <c r="M1758" s="32" t="s">
        <v>18</v>
      </c>
      <c r="N1758" s="32" t="s">
        <v>18</v>
      </c>
      <c r="O1758" s="32">
        <v>6400865</v>
      </c>
      <c r="P1758" s="38">
        <f>IF($H1758="",VLOOKUP($C1758,IMPUTATION_CARBURANT[],2,0),VLOOKUP($H1758,IMPUTATION_CARBURANT[],2,0))</f>
        <v>2</v>
      </c>
      <c r="Q1758" s="38">
        <f>IF(AND($P1758=123401,$M1758="VP"),124013,$P$2:$P$4524)</f>
        <v>2</v>
      </c>
      <c r="R1758" s="38" t="str">
        <f t="shared" si="271"/>
        <v>TEST</v>
      </c>
      <c r="S1758" s="38">
        <f>ABS($B1758)</f>
        <v>2.1</v>
      </c>
      <c r="T1758" s="38">
        <f>ABS($I1758)</f>
        <v>1.75</v>
      </c>
      <c r="U1758" s="38">
        <f>ABS($K1758)</f>
        <v>0.35</v>
      </c>
      <c r="V1758" s="34">
        <f t="shared" si="274"/>
        <v>1.75</v>
      </c>
      <c r="W1758" s="35">
        <f t="shared" si="275"/>
        <v>0</v>
      </c>
      <c r="X1758" s="34" t="str">
        <f t="shared" si="276"/>
        <v/>
      </c>
      <c r="Y1758" s="35" t="str">
        <f t="shared" si="277"/>
        <v/>
      </c>
      <c r="Z1758" s="38" t="str">
        <f t="shared" si="272"/>
        <v>V8</v>
      </c>
      <c r="AA1758" s="38" t="str">
        <f t="shared" si="270"/>
        <v>V9</v>
      </c>
      <c r="AB1758" s="38" t="str">
        <f t="shared" si="273"/>
        <v>V10</v>
      </c>
      <c r="AC1758" s="38" t="str">
        <f>IF($AF1758=20,"",IF($V1758=0,"",IF($H1758="Adblue Bidon","",IF($H1758="GNC (KG)","",IF($H1758="Frais de service EV","",IF($Q1758=1,$G$2:$G$4524,""))))))</f>
        <v/>
      </c>
      <c r="AD1758" s="33" t="str">
        <f t="shared" si="278"/>
        <v/>
      </c>
      <c r="AE1758" s="36" t="str">
        <f t="shared" si="279"/>
        <v/>
      </c>
      <c r="AF1758" s="37" t="str">
        <f>IFERROR(VLOOKUP($F$2,IMPUTATION!F:G,2,0),"")</f>
        <v/>
      </c>
    </row>
    <row r="1759" spans="1:32">
      <c r="A1759" s="31">
        <v>44408</v>
      </c>
      <c r="B1759" s="32">
        <v>15.4</v>
      </c>
      <c r="C1759" s="32" t="s">
        <v>17</v>
      </c>
      <c r="D1759" s="32" t="s">
        <v>371</v>
      </c>
      <c r="E1759" s="32" t="s">
        <v>283</v>
      </c>
      <c r="F1759" s="32" t="s">
        <v>1645</v>
      </c>
      <c r="G1759" s="32">
        <v>1</v>
      </c>
      <c r="H1759" s="32" t="s">
        <v>17</v>
      </c>
      <c r="I1759" s="32">
        <v>12.83</v>
      </c>
      <c r="J1759" s="32">
        <v>100</v>
      </c>
      <c r="K1759" s="32">
        <v>2.57</v>
      </c>
      <c r="L1759" s="32">
        <v>12.83</v>
      </c>
      <c r="M1759" s="32" t="s">
        <v>18</v>
      </c>
      <c r="N1759" s="32" t="s">
        <v>18</v>
      </c>
      <c r="O1759" s="32">
        <v>6401228</v>
      </c>
      <c r="P1759" s="38">
        <f>IF($H1759="",VLOOKUP($C1759,IMPUTATION_CARBURANT[],2,0),VLOOKUP($H1759,IMPUTATION_CARBURANT[],2,0))</f>
        <v>2</v>
      </c>
      <c r="Q1759" s="38">
        <f>IF(AND($P1759=123401,$M1759="VP"),124013,$P$2:$P$4524)</f>
        <v>2</v>
      </c>
      <c r="R1759" s="38" t="str">
        <f t="shared" si="271"/>
        <v>TEST</v>
      </c>
      <c r="S1759" s="38">
        <f>ABS($B1759)</f>
        <v>15.4</v>
      </c>
      <c r="T1759" s="38">
        <f>ABS($I1759)</f>
        <v>12.83</v>
      </c>
      <c r="U1759" s="38">
        <f>ABS($K1759)</f>
        <v>2.57</v>
      </c>
      <c r="V1759" s="34">
        <f t="shared" si="274"/>
        <v>12.83</v>
      </c>
      <c r="W1759" s="35">
        <f t="shared" si="275"/>
        <v>0</v>
      </c>
      <c r="X1759" s="34" t="str">
        <f t="shared" si="276"/>
        <v/>
      </c>
      <c r="Y1759" s="35" t="str">
        <f t="shared" si="277"/>
        <v/>
      </c>
      <c r="Z1759" s="38" t="str">
        <f t="shared" si="272"/>
        <v>V8</v>
      </c>
      <c r="AA1759" s="38" t="str">
        <f t="shared" si="270"/>
        <v>V9</v>
      </c>
      <c r="AB1759" s="38" t="str">
        <f t="shared" si="273"/>
        <v>V10</v>
      </c>
      <c r="AC1759" s="38" t="str">
        <f>IF($AF1759=20,"",IF($V1759=0,"",IF($H1759="Adblue Bidon","",IF($H1759="GNC (KG)","",IF($H1759="Frais de service EV","",IF($Q1759=1,$G$2:$G$4524,""))))))</f>
        <v/>
      </c>
      <c r="AD1759" s="33" t="str">
        <f t="shared" si="278"/>
        <v/>
      </c>
      <c r="AE1759" s="36" t="str">
        <f t="shared" si="279"/>
        <v/>
      </c>
      <c r="AF1759" s="37" t="str">
        <f>IFERROR(VLOOKUP($F$2,IMPUTATION!F:G,2,0),"")</f>
        <v/>
      </c>
    </row>
    <row r="1760" spans="1:32">
      <c r="A1760" s="31">
        <v>44408</v>
      </c>
      <c r="B1760" s="32">
        <v>29.5</v>
      </c>
      <c r="C1760" s="32" t="s">
        <v>369</v>
      </c>
      <c r="D1760" s="32" t="s">
        <v>371</v>
      </c>
      <c r="E1760" s="32" t="s">
        <v>255</v>
      </c>
      <c r="F1760" s="32" t="s">
        <v>1123</v>
      </c>
      <c r="G1760" s="32">
        <v>1</v>
      </c>
      <c r="H1760" s="32" t="s">
        <v>385</v>
      </c>
      <c r="I1760" s="32">
        <v>24.58</v>
      </c>
      <c r="J1760" s="32">
        <v>100</v>
      </c>
      <c r="K1760" s="32">
        <v>4.92</v>
      </c>
      <c r="L1760" s="32">
        <v>24.58</v>
      </c>
      <c r="M1760" s="32" t="s">
        <v>18</v>
      </c>
      <c r="N1760" s="32" t="s">
        <v>18</v>
      </c>
      <c r="O1760" s="32">
        <v>6401831</v>
      </c>
      <c r="P1760" s="38">
        <f>IF($H1760="",VLOOKUP($C1760,IMPUTATION_CARBURANT[],2,0),VLOOKUP($H1760,IMPUTATION_CARBURANT[],2,0))</f>
        <v>2</v>
      </c>
      <c r="Q1760" s="38">
        <f>IF(AND($P1760=123401,$M1760="VP"),124013,$P$2:$P$4524)</f>
        <v>2</v>
      </c>
      <c r="R1760" s="38" t="str">
        <f t="shared" si="271"/>
        <v>TEST</v>
      </c>
      <c r="S1760" s="38">
        <f>ABS($B1760)</f>
        <v>29.5</v>
      </c>
      <c r="T1760" s="38">
        <f>ABS($I1760)</f>
        <v>24.58</v>
      </c>
      <c r="U1760" s="38">
        <f>ABS($K1760)</f>
        <v>4.92</v>
      </c>
      <c r="V1760" s="34">
        <f t="shared" si="274"/>
        <v>24.58</v>
      </c>
      <c r="W1760" s="35">
        <f t="shared" si="275"/>
        <v>0</v>
      </c>
      <c r="X1760" s="34" t="str">
        <f t="shared" si="276"/>
        <v/>
      </c>
      <c r="Y1760" s="35" t="str">
        <f t="shared" si="277"/>
        <v/>
      </c>
      <c r="Z1760" s="38" t="str">
        <f t="shared" si="272"/>
        <v>V8</v>
      </c>
      <c r="AA1760" s="38" t="str">
        <f t="shared" si="270"/>
        <v>V9</v>
      </c>
      <c r="AB1760" s="38" t="str">
        <f t="shared" si="273"/>
        <v>V10</v>
      </c>
      <c r="AC1760" s="38" t="str">
        <f>IF($AF1760=20,"",IF($V1760=0,"",IF($H1760="Adblue Bidon","",IF($H1760="GNC (KG)","",IF($H1760="Frais de service EV","",IF($Q1760=1,$G$2:$G$4524,""))))))</f>
        <v/>
      </c>
      <c r="AD1760" s="33" t="str">
        <f t="shared" si="278"/>
        <v/>
      </c>
      <c r="AE1760" s="36" t="str">
        <f t="shared" si="279"/>
        <v/>
      </c>
      <c r="AF1760" s="37" t="str">
        <f>IFERROR(VLOOKUP($F$2,IMPUTATION!F:G,2,0),"")</f>
        <v/>
      </c>
    </row>
    <row r="1761" spans="1:32">
      <c r="A1761" s="31">
        <v>44408</v>
      </c>
      <c r="B1761" s="32">
        <v>4.3</v>
      </c>
      <c r="C1761" s="32" t="s">
        <v>369</v>
      </c>
      <c r="D1761" s="32" t="s">
        <v>371</v>
      </c>
      <c r="E1761" s="32" t="s">
        <v>226</v>
      </c>
      <c r="F1761" s="32" t="s">
        <v>1646</v>
      </c>
      <c r="G1761" s="32">
        <v>1</v>
      </c>
      <c r="H1761" s="32" t="s">
        <v>385</v>
      </c>
      <c r="I1761" s="32">
        <v>3.58</v>
      </c>
      <c r="J1761" s="32">
        <v>100</v>
      </c>
      <c r="K1761" s="32">
        <v>0.72</v>
      </c>
      <c r="L1761" s="32">
        <v>3.58</v>
      </c>
      <c r="M1761" s="32" t="s">
        <v>18</v>
      </c>
      <c r="N1761" s="32" t="s">
        <v>18</v>
      </c>
      <c r="O1761" s="32">
        <v>6400550</v>
      </c>
      <c r="P1761" s="38">
        <f>IF($H1761="",VLOOKUP($C1761,IMPUTATION_CARBURANT[],2,0),VLOOKUP($H1761,IMPUTATION_CARBURANT[],2,0))</f>
        <v>2</v>
      </c>
      <c r="Q1761" s="38">
        <f>IF(AND($P1761=123401,$M1761="VP"),124013,$P$2:$P$4524)</f>
        <v>2</v>
      </c>
      <c r="R1761" s="38" t="str">
        <f t="shared" si="271"/>
        <v>TEST</v>
      </c>
      <c r="S1761" s="38">
        <f>ABS($B1761)</f>
        <v>4.3</v>
      </c>
      <c r="T1761" s="38">
        <f>ABS($I1761)</f>
        <v>3.58</v>
      </c>
      <c r="U1761" s="38">
        <f>ABS($K1761)</f>
        <v>0.72</v>
      </c>
      <c r="V1761" s="34">
        <f t="shared" si="274"/>
        <v>3.58</v>
      </c>
      <c r="W1761" s="35">
        <f t="shared" si="275"/>
        <v>0</v>
      </c>
      <c r="X1761" s="34" t="str">
        <f t="shared" si="276"/>
        <v/>
      </c>
      <c r="Y1761" s="35" t="str">
        <f t="shared" si="277"/>
        <v/>
      </c>
      <c r="Z1761" s="38" t="str">
        <f t="shared" si="272"/>
        <v>V8</v>
      </c>
      <c r="AA1761" s="38" t="str">
        <f t="shared" si="270"/>
        <v>V9</v>
      </c>
      <c r="AB1761" s="38" t="str">
        <f t="shared" si="273"/>
        <v>V10</v>
      </c>
      <c r="AC1761" s="38" t="str">
        <f>IF($AF1761=20,"",IF($V1761=0,"",IF($H1761="Adblue Bidon","",IF($H1761="GNC (KG)","",IF($H1761="Frais de service EV","",IF($Q1761=1,$G$2:$G$4524,""))))))</f>
        <v/>
      </c>
      <c r="AD1761" s="33" t="str">
        <f t="shared" si="278"/>
        <v/>
      </c>
      <c r="AE1761" s="36" t="str">
        <f t="shared" si="279"/>
        <v/>
      </c>
      <c r="AF1761" s="37" t="str">
        <f>IFERROR(VLOOKUP($F$2,IMPUTATION!F:G,2,0),"")</f>
        <v/>
      </c>
    </row>
    <row r="1762" spans="1:32">
      <c r="A1762" s="31">
        <v>44408</v>
      </c>
      <c r="B1762" s="32">
        <v>5.9</v>
      </c>
      <c r="C1762" s="32" t="s">
        <v>369</v>
      </c>
      <c r="D1762" s="32" t="s">
        <v>371</v>
      </c>
      <c r="E1762" s="32" t="s">
        <v>277</v>
      </c>
      <c r="F1762" s="32" t="s">
        <v>1078</v>
      </c>
      <c r="G1762" s="32">
        <v>1</v>
      </c>
      <c r="H1762" s="32" t="s">
        <v>385</v>
      </c>
      <c r="I1762" s="32">
        <v>4.92</v>
      </c>
      <c r="J1762" s="32">
        <v>100</v>
      </c>
      <c r="K1762" s="32">
        <v>0.98</v>
      </c>
      <c r="L1762" s="32">
        <v>4.92</v>
      </c>
      <c r="M1762" s="32" t="s">
        <v>18</v>
      </c>
      <c r="N1762" s="32" t="s">
        <v>18</v>
      </c>
      <c r="O1762" s="32">
        <v>6401069</v>
      </c>
      <c r="P1762" s="38">
        <f>IF($H1762="",VLOOKUP($C1762,IMPUTATION_CARBURANT[],2,0),VLOOKUP($H1762,IMPUTATION_CARBURANT[],2,0))</f>
        <v>2</v>
      </c>
      <c r="Q1762" s="38">
        <f>IF(AND($P1762=123401,$M1762="VP"),124013,$P$2:$P$4524)</f>
        <v>2</v>
      </c>
      <c r="R1762" s="38" t="str">
        <f t="shared" si="271"/>
        <v>TEST</v>
      </c>
      <c r="S1762" s="38">
        <f>ABS($B1762)</f>
        <v>5.9</v>
      </c>
      <c r="T1762" s="38">
        <f>ABS($I1762)</f>
        <v>4.92</v>
      </c>
      <c r="U1762" s="38">
        <f>ABS($K1762)</f>
        <v>0.98</v>
      </c>
      <c r="V1762" s="34">
        <f t="shared" si="274"/>
        <v>4.92</v>
      </c>
      <c r="W1762" s="35">
        <f t="shared" si="275"/>
        <v>0</v>
      </c>
      <c r="X1762" s="34" t="str">
        <f t="shared" si="276"/>
        <v/>
      </c>
      <c r="Y1762" s="35" t="str">
        <f t="shared" si="277"/>
        <v/>
      </c>
      <c r="Z1762" s="38" t="str">
        <f t="shared" si="272"/>
        <v>V8</v>
      </c>
      <c r="AA1762" s="38" t="str">
        <f t="shared" si="270"/>
        <v>V9</v>
      </c>
      <c r="AB1762" s="38" t="str">
        <f t="shared" si="273"/>
        <v>V10</v>
      </c>
      <c r="AC1762" s="38" t="str">
        <f>IF($AF1762=20,"",IF($V1762=0,"",IF($H1762="Adblue Bidon","",IF($H1762="GNC (KG)","",IF($H1762="Frais de service EV","",IF($Q1762=1,$G$2:$G$4524,""))))))</f>
        <v/>
      </c>
      <c r="AD1762" s="33" t="str">
        <f t="shared" si="278"/>
        <v/>
      </c>
      <c r="AE1762" s="36" t="str">
        <f t="shared" si="279"/>
        <v/>
      </c>
      <c r="AF1762" s="37" t="str">
        <f>IFERROR(VLOOKUP($F$2,IMPUTATION!F:G,2,0),"")</f>
        <v/>
      </c>
    </row>
    <row r="1763" spans="1:32">
      <c r="A1763" s="31">
        <v>44408</v>
      </c>
      <c r="B1763" s="32">
        <v>1.2</v>
      </c>
      <c r="C1763" s="32" t="s">
        <v>369</v>
      </c>
      <c r="D1763" s="32" t="s">
        <v>371</v>
      </c>
      <c r="E1763" s="32" t="s">
        <v>106</v>
      </c>
      <c r="F1763" s="32" t="s">
        <v>1196</v>
      </c>
      <c r="G1763" s="32">
        <v>1</v>
      </c>
      <c r="H1763" s="32" t="s">
        <v>385</v>
      </c>
      <c r="I1763" s="32">
        <v>1</v>
      </c>
      <c r="J1763" s="32">
        <v>100</v>
      </c>
      <c r="K1763" s="32">
        <v>0.2</v>
      </c>
      <c r="L1763" s="32">
        <v>1</v>
      </c>
      <c r="M1763" s="32" t="s">
        <v>19</v>
      </c>
      <c r="N1763" s="32" t="s">
        <v>396</v>
      </c>
      <c r="O1763" s="32">
        <v>6178111</v>
      </c>
      <c r="P1763" s="38">
        <f>IF($H1763="",VLOOKUP($C1763,IMPUTATION_CARBURANT[],2,0),VLOOKUP($H1763,IMPUTATION_CARBURANT[],2,0))</f>
        <v>2</v>
      </c>
      <c r="Q1763" s="38">
        <f>IF(AND($P1763=123401,$M1763="VP"),124013,$P$2:$P$4524)</f>
        <v>2</v>
      </c>
      <c r="R1763" s="38" t="str">
        <f t="shared" si="271"/>
        <v>TEST</v>
      </c>
      <c r="S1763" s="38">
        <f>ABS($B1763)</f>
        <v>1.2</v>
      </c>
      <c r="T1763" s="38">
        <f>ABS($I1763)</f>
        <v>1</v>
      </c>
      <c r="U1763" s="38">
        <f>ABS($K1763)</f>
        <v>0.2</v>
      </c>
      <c r="V1763" s="34">
        <f t="shared" si="274"/>
        <v>1</v>
      </c>
      <c r="W1763" s="35">
        <f t="shared" si="275"/>
        <v>0</v>
      </c>
      <c r="X1763" s="34" t="str">
        <f t="shared" si="276"/>
        <v/>
      </c>
      <c r="Y1763" s="35" t="str">
        <f t="shared" si="277"/>
        <v/>
      </c>
      <c r="Z1763" s="38" t="str">
        <f t="shared" si="272"/>
        <v>V8</v>
      </c>
      <c r="AA1763" s="38" t="str">
        <f t="shared" si="270"/>
        <v>V9</v>
      </c>
      <c r="AB1763" s="38" t="str">
        <f t="shared" si="273"/>
        <v>V10</v>
      </c>
      <c r="AC1763" s="38" t="str">
        <f>IF($AF1763=20,"",IF($V1763=0,"",IF($H1763="Adblue Bidon","",IF($H1763="GNC (KG)","",IF($H1763="Frais de service EV","",IF($Q1763=1,$G$2:$G$4524,""))))))</f>
        <v/>
      </c>
      <c r="AD1763" s="33" t="str">
        <f t="shared" si="278"/>
        <v/>
      </c>
      <c r="AE1763" s="36" t="str">
        <f t="shared" si="279"/>
        <v/>
      </c>
      <c r="AF1763" s="37" t="str">
        <f>IFERROR(VLOOKUP($F$2,IMPUTATION!F:G,2,0),"")</f>
        <v/>
      </c>
    </row>
    <row r="1764" spans="1:32">
      <c r="A1764" s="31">
        <v>44408</v>
      </c>
      <c r="B1764" s="32">
        <v>7.1</v>
      </c>
      <c r="C1764" s="32" t="s">
        <v>17</v>
      </c>
      <c r="D1764" s="32" t="s">
        <v>371</v>
      </c>
      <c r="E1764" s="32" t="s">
        <v>30</v>
      </c>
      <c r="F1764" s="32" t="s">
        <v>1647</v>
      </c>
      <c r="G1764" s="32">
        <v>1</v>
      </c>
      <c r="H1764" s="32" t="s">
        <v>17</v>
      </c>
      <c r="I1764" s="32">
        <v>5.92</v>
      </c>
      <c r="J1764" s="32">
        <v>100</v>
      </c>
      <c r="K1764" s="32">
        <v>1.18</v>
      </c>
      <c r="L1764" s="32">
        <v>5.92</v>
      </c>
      <c r="M1764" s="32" t="s">
        <v>18</v>
      </c>
      <c r="N1764" s="32" t="s">
        <v>18</v>
      </c>
      <c r="O1764" s="32">
        <v>6401096</v>
      </c>
      <c r="P1764" s="38">
        <f>IF($H1764="",VLOOKUP($C1764,IMPUTATION_CARBURANT[],2,0),VLOOKUP($H1764,IMPUTATION_CARBURANT[],2,0))</f>
        <v>2</v>
      </c>
      <c r="Q1764" s="38">
        <f>IF(AND($P1764=123401,$M1764="VP"),124013,$P$2:$P$4524)</f>
        <v>2</v>
      </c>
      <c r="R1764" s="38" t="str">
        <f t="shared" si="271"/>
        <v>TEST</v>
      </c>
      <c r="S1764" s="38">
        <f>ABS($B1764)</f>
        <v>7.1</v>
      </c>
      <c r="T1764" s="38">
        <f>ABS($I1764)</f>
        <v>5.92</v>
      </c>
      <c r="U1764" s="38">
        <f>ABS($K1764)</f>
        <v>1.18</v>
      </c>
      <c r="V1764" s="34">
        <f t="shared" si="274"/>
        <v>5.92</v>
      </c>
      <c r="W1764" s="35">
        <f t="shared" si="275"/>
        <v>0</v>
      </c>
      <c r="X1764" s="34" t="str">
        <f t="shared" si="276"/>
        <v/>
      </c>
      <c r="Y1764" s="35" t="str">
        <f t="shared" si="277"/>
        <v/>
      </c>
      <c r="Z1764" s="38" t="str">
        <f t="shared" si="272"/>
        <v>V8</v>
      </c>
      <c r="AA1764" s="38" t="str">
        <f t="shared" si="270"/>
        <v>V9</v>
      </c>
      <c r="AB1764" s="38" t="str">
        <f t="shared" si="273"/>
        <v>V10</v>
      </c>
      <c r="AC1764" s="38" t="str">
        <f>IF($AF1764=20,"",IF($V1764=0,"",IF($H1764="Adblue Bidon","",IF($H1764="GNC (KG)","",IF($H1764="Frais de service EV","",IF($Q1764=1,$G$2:$G$4524,""))))))</f>
        <v/>
      </c>
      <c r="AD1764" s="33" t="str">
        <f t="shared" si="278"/>
        <v/>
      </c>
      <c r="AE1764" s="36" t="str">
        <f t="shared" si="279"/>
        <v/>
      </c>
      <c r="AF1764" s="37" t="str">
        <f>IFERROR(VLOOKUP($F$2,IMPUTATION!F:G,2,0),"")</f>
        <v/>
      </c>
    </row>
    <row r="1765" spans="1:32">
      <c r="A1765" s="31">
        <v>44408</v>
      </c>
      <c r="B1765" s="32">
        <v>2.2000000000000002</v>
      </c>
      <c r="C1765" s="32" t="s">
        <v>369</v>
      </c>
      <c r="D1765" s="32" t="s">
        <v>371</v>
      </c>
      <c r="E1765" s="32" t="s">
        <v>30</v>
      </c>
      <c r="F1765" s="32" t="s">
        <v>1003</v>
      </c>
      <c r="G1765" s="32">
        <v>1</v>
      </c>
      <c r="H1765" s="32" t="s">
        <v>385</v>
      </c>
      <c r="I1765" s="32">
        <v>1.83</v>
      </c>
      <c r="J1765" s="32">
        <v>100</v>
      </c>
      <c r="K1765" s="32">
        <v>0.37</v>
      </c>
      <c r="L1765" s="32">
        <v>1.83</v>
      </c>
      <c r="M1765" s="32" t="s">
        <v>18</v>
      </c>
      <c r="N1765" s="32" t="s">
        <v>18</v>
      </c>
      <c r="O1765" s="32">
        <v>6400430</v>
      </c>
      <c r="P1765" s="38">
        <f>IF($H1765="",VLOOKUP($C1765,IMPUTATION_CARBURANT[],2,0),VLOOKUP($H1765,IMPUTATION_CARBURANT[],2,0))</f>
        <v>2</v>
      </c>
      <c r="Q1765" s="38">
        <f>IF(AND($P1765=123401,$M1765="VP"),124013,$P$2:$P$4524)</f>
        <v>2</v>
      </c>
      <c r="R1765" s="38" t="str">
        <f t="shared" si="271"/>
        <v>TEST</v>
      </c>
      <c r="S1765" s="38">
        <f>ABS($B1765)</f>
        <v>2.2000000000000002</v>
      </c>
      <c r="T1765" s="38">
        <f>ABS($I1765)</f>
        <v>1.83</v>
      </c>
      <c r="U1765" s="38">
        <f>ABS($K1765)</f>
        <v>0.37</v>
      </c>
      <c r="V1765" s="34">
        <f t="shared" si="274"/>
        <v>1.83</v>
      </c>
      <c r="W1765" s="35">
        <f t="shared" si="275"/>
        <v>0</v>
      </c>
      <c r="X1765" s="34" t="str">
        <f t="shared" si="276"/>
        <v/>
      </c>
      <c r="Y1765" s="35" t="str">
        <f t="shared" si="277"/>
        <v/>
      </c>
      <c r="Z1765" s="38" t="str">
        <f t="shared" si="272"/>
        <v>V8</v>
      </c>
      <c r="AA1765" s="38" t="str">
        <f t="shared" si="270"/>
        <v>V9</v>
      </c>
      <c r="AB1765" s="38" t="str">
        <f t="shared" si="273"/>
        <v>V10</v>
      </c>
      <c r="AC1765" s="38" t="str">
        <f>IF($AF1765=20,"",IF($V1765=0,"",IF($H1765="Adblue Bidon","",IF($H1765="GNC (KG)","",IF($H1765="Frais de service EV","",IF($Q1765=1,$G$2:$G$4524,""))))))</f>
        <v/>
      </c>
      <c r="AD1765" s="33" t="str">
        <f t="shared" si="278"/>
        <v/>
      </c>
      <c r="AE1765" s="36" t="str">
        <f t="shared" si="279"/>
        <v/>
      </c>
      <c r="AF1765" s="37" t="str">
        <f>IFERROR(VLOOKUP($F$2,IMPUTATION!F:G,2,0),"")</f>
        <v/>
      </c>
    </row>
    <row r="1766" spans="1:32">
      <c r="A1766" s="31">
        <v>44408</v>
      </c>
      <c r="B1766" s="32">
        <v>4.3</v>
      </c>
      <c r="C1766" s="32" t="s">
        <v>369</v>
      </c>
      <c r="D1766" s="32" t="s">
        <v>371</v>
      </c>
      <c r="E1766" s="32" t="s">
        <v>91</v>
      </c>
      <c r="F1766" s="32" t="s">
        <v>1091</v>
      </c>
      <c r="G1766" s="32">
        <v>1</v>
      </c>
      <c r="H1766" s="32" t="s">
        <v>385</v>
      </c>
      <c r="I1766" s="32">
        <v>3.58</v>
      </c>
      <c r="J1766" s="32">
        <v>100</v>
      </c>
      <c r="K1766" s="32">
        <v>0.72</v>
      </c>
      <c r="L1766" s="32">
        <v>3.58</v>
      </c>
      <c r="M1766" s="32" t="s">
        <v>19</v>
      </c>
      <c r="N1766" s="32" t="s">
        <v>396</v>
      </c>
      <c r="O1766" s="32">
        <v>6177388</v>
      </c>
      <c r="P1766" s="38">
        <f>IF($H1766="",VLOOKUP($C1766,IMPUTATION_CARBURANT[],2,0),VLOOKUP($H1766,IMPUTATION_CARBURANT[],2,0))</f>
        <v>2</v>
      </c>
      <c r="Q1766" s="38">
        <f>IF(AND($P1766=123401,$M1766="VP"),124013,$P$2:$P$4524)</f>
        <v>2</v>
      </c>
      <c r="R1766" s="38" t="str">
        <f t="shared" si="271"/>
        <v>TEST</v>
      </c>
      <c r="S1766" s="38">
        <f>ABS($B1766)</f>
        <v>4.3</v>
      </c>
      <c r="T1766" s="38">
        <f>ABS($I1766)</f>
        <v>3.58</v>
      </c>
      <c r="U1766" s="38">
        <f>ABS($K1766)</f>
        <v>0.72</v>
      </c>
      <c r="V1766" s="34">
        <f t="shared" si="274"/>
        <v>3.58</v>
      </c>
      <c r="W1766" s="35">
        <f t="shared" si="275"/>
        <v>0</v>
      </c>
      <c r="X1766" s="34" t="str">
        <f t="shared" si="276"/>
        <v/>
      </c>
      <c r="Y1766" s="35" t="str">
        <f t="shared" si="277"/>
        <v/>
      </c>
      <c r="Z1766" s="38" t="str">
        <f t="shared" si="272"/>
        <v>V8</v>
      </c>
      <c r="AA1766" s="38" t="str">
        <f t="shared" ref="AA1766:AA1829" si="280">"V9"</f>
        <v>V9</v>
      </c>
      <c r="AB1766" s="38" t="str">
        <f t="shared" si="273"/>
        <v>V10</v>
      </c>
      <c r="AC1766" s="38" t="str">
        <f>IF($AF1766=20,"",IF($V1766=0,"",IF($H1766="Adblue Bidon","",IF($H1766="GNC (KG)","",IF($H1766="Frais de service EV","",IF($Q1766=1,$G$2:$G$4524,""))))))</f>
        <v/>
      </c>
      <c r="AD1766" s="33" t="str">
        <f t="shared" si="278"/>
        <v/>
      </c>
      <c r="AE1766" s="36" t="str">
        <f t="shared" si="279"/>
        <v/>
      </c>
      <c r="AF1766" s="37" t="str">
        <f>IFERROR(VLOOKUP($F$2,IMPUTATION!F:G,2,0),"")</f>
        <v/>
      </c>
    </row>
    <row r="1767" spans="1:32">
      <c r="A1767" s="31">
        <v>44408</v>
      </c>
      <c r="B1767" s="32">
        <v>4.2</v>
      </c>
      <c r="C1767" s="32" t="s">
        <v>369</v>
      </c>
      <c r="D1767" s="32" t="s">
        <v>371</v>
      </c>
      <c r="E1767" s="32" t="s">
        <v>101</v>
      </c>
      <c r="F1767" s="32" t="s">
        <v>990</v>
      </c>
      <c r="G1767" s="32">
        <v>1</v>
      </c>
      <c r="H1767" s="32" t="s">
        <v>385</v>
      </c>
      <c r="I1767" s="32">
        <v>3.5</v>
      </c>
      <c r="J1767" s="32">
        <v>100</v>
      </c>
      <c r="K1767" s="32">
        <v>0.7</v>
      </c>
      <c r="L1767" s="32">
        <v>3.5</v>
      </c>
      <c r="M1767" s="32" t="s">
        <v>392</v>
      </c>
      <c r="N1767" s="32" t="s">
        <v>396</v>
      </c>
      <c r="O1767" s="32">
        <v>6177436</v>
      </c>
      <c r="P1767" s="38">
        <f>IF($H1767="",VLOOKUP($C1767,IMPUTATION_CARBURANT[],2,0),VLOOKUP($H1767,IMPUTATION_CARBURANT[],2,0))</f>
        <v>2</v>
      </c>
      <c r="Q1767" s="38">
        <f>IF(AND($P1767=123401,$M1767="VP"),124013,$P$2:$P$4524)</f>
        <v>2</v>
      </c>
      <c r="R1767" s="38" t="str">
        <f t="shared" si="271"/>
        <v>TEST</v>
      </c>
      <c r="S1767" s="38">
        <f>ABS($B1767)</f>
        <v>4.2</v>
      </c>
      <c r="T1767" s="38">
        <f>ABS($I1767)</f>
        <v>3.5</v>
      </c>
      <c r="U1767" s="38">
        <f>ABS($K1767)</f>
        <v>0.7</v>
      </c>
      <c r="V1767" s="34">
        <f t="shared" si="274"/>
        <v>3.5</v>
      </c>
      <c r="W1767" s="35">
        <f t="shared" si="275"/>
        <v>0</v>
      </c>
      <c r="X1767" s="34" t="str">
        <f t="shared" si="276"/>
        <v/>
      </c>
      <c r="Y1767" s="35" t="str">
        <f t="shared" si="277"/>
        <v/>
      </c>
      <c r="Z1767" s="38" t="str">
        <f t="shared" si="272"/>
        <v>V8</v>
      </c>
      <c r="AA1767" s="38" t="str">
        <f t="shared" si="280"/>
        <v>V9</v>
      </c>
      <c r="AB1767" s="38" t="str">
        <f t="shared" si="273"/>
        <v>V10</v>
      </c>
      <c r="AC1767" s="38" t="str">
        <f>IF($AF1767=20,"",IF($V1767=0,"",IF($H1767="Adblue Bidon","",IF($H1767="GNC (KG)","",IF($H1767="Frais de service EV","",IF($Q1767=1,$G$2:$G$4524,""))))))</f>
        <v/>
      </c>
      <c r="AD1767" s="33" t="str">
        <f t="shared" si="278"/>
        <v/>
      </c>
      <c r="AE1767" s="36" t="str">
        <f t="shared" si="279"/>
        <v/>
      </c>
      <c r="AF1767" s="37" t="str">
        <f>IFERROR(VLOOKUP($F$2,IMPUTATION!F:G,2,0),"")</f>
        <v/>
      </c>
    </row>
    <row r="1768" spans="1:32">
      <c r="A1768" s="31">
        <v>44408</v>
      </c>
      <c r="B1768" s="32">
        <v>2.4</v>
      </c>
      <c r="C1768" s="32" t="s">
        <v>369</v>
      </c>
      <c r="D1768" s="32" t="s">
        <v>371</v>
      </c>
      <c r="E1768" s="32" t="s">
        <v>84</v>
      </c>
      <c r="F1768" s="32" t="s">
        <v>1194</v>
      </c>
      <c r="G1768" s="32">
        <v>1</v>
      </c>
      <c r="H1768" s="32" t="s">
        <v>385</v>
      </c>
      <c r="I1768" s="32">
        <v>2</v>
      </c>
      <c r="J1768" s="32">
        <v>100</v>
      </c>
      <c r="K1768" s="32">
        <v>0.4</v>
      </c>
      <c r="L1768" s="32">
        <v>2</v>
      </c>
      <c r="M1768" s="32" t="s">
        <v>392</v>
      </c>
      <c r="N1768" s="32" t="s">
        <v>396</v>
      </c>
      <c r="O1768" s="32">
        <v>6177349</v>
      </c>
      <c r="P1768" s="38">
        <f>IF($H1768="",VLOOKUP($C1768,IMPUTATION_CARBURANT[],2,0),VLOOKUP($H1768,IMPUTATION_CARBURANT[],2,0))</f>
        <v>2</v>
      </c>
      <c r="Q1768" s="38">
        <f>IF(AND($P1768=123401,$M1768="VP"),124013,$P$2:$P$4524)</f>
        <v>2</v>
      </c>
      <c r="R1768" s="38" t="str">
        <f t="shared" si="271"/>
        <v>TEST</v>
      </c>
      <c r="S1768" s="38">
        <f>ABS($B1768)</f>
        <v>2.4</v>
      </c>
      <c r="T1768" s="38">
        <f>ABS($I1768)</f>
        <v>2</v>
      </c>
      <c r="U1768" s="38">
        <f>ABS($K1768)</f>
        <v>0.4</v>
      </c>
      <c r="V1768" s="34">
        <f t="shared" si="274"/>
        <v>2</v>
      </c>
      <c r="W1768" s="35">
        <f t="shared" si="275"/>
        <v>0</v>
      </c>
      <c r="X1768" s="34" t="str">
        <f t="shared" si="276"/>
        <v/>
      </c>
      <c r="Y1768" s="35" t="str">
        <f t="shared" si="277"/>
        <v/>
      </c>
      <c r="Z1768" s="38" t="str">
        <f t="shared" si="272"/>
        <v>V8</v>
      </c>
      <c r="AA1768" s="38" t="str">
        <f t="shared" si="280"/>
        <v>V9</v>
      </c>
      <c r="AB1768" s="38" t="str">
        <f t="shared" si="273"/>
        <v>V10</v>
      </c>
      <c r="AC1768" s="38" t="str">
        <f>IF($AF1768=20,"",IF($V1768=0,"",IF($H1768="Adblue Bidon","",IF($H1768="GNC (KG)","",IF($H1768="Frais de service EV","",IF($Q1768=1,$G$2:$G$4524,""))))))</f>
        <v/>
      </c>
      <c r="AD1768" s="33" t="str">
        <f t="shared" si="278"/>
        <v/>
      </c>
      <c r="AE1768" s="36" t="str">
        <f t="shared" si="279"/>
        <v/>
      </c>
      <c r="AF1768" s="37" t="str">
        <f>IFERROR(VLOOKUP($F$2,IMPUTATION!F:G,2,0),"")</f>
        <v/>
      </c>
    </row>
    <row r="1769" spans="1:32">
      <c r="A1769" s="31">
        <v>44408</v>
      </c>
      <c r="B1769" s="32">
        <v>10.4</v>
      </c>
      <c r="C1769" s="32" t="s">
        <v>17</v>
      </c>
      <c r="D1769" s="32" t="s">
        <v>371</v>
      </c>
      <c r="E1769" s="32" t="s">
        <v>284</v>
      </c>
      <c r="F1769" s="32" t="s">
        <v>1648</v>
      </c>
      <c r="G1769" s="32">
        <v>1</v>
      </c>
      <c r="H1769" s="32" t="s">
        <v>17</v>
      </c>
      <c r="I1769" s="32">
        <v>8.67</v>
      </c>
      <c r="J1769" s="32">
        <v>100</v>
      </c>
      <c r="K1769" s="32">
        <v>1.73</v>
      </c>
      <c r="L1769" s="32">
        <v>8.67</v>
      </c>
      <c r="M1769" s="32" t="s">
        <v>18</v>
      </c>
      <c r="N1769" s="32" t="s">
        <v>18</v>
      </c>
      <c r="O1769" s="32">
        <v>6401366</v>
      </c>
      <c r="P1769" s="38">
        <f>IF($H1769="",VLOOKUP($C1769,IMPUTATION_CARBURANT[],2,0),VLOOKUP($H1769,IMPUTATION_CARBURANT[],2,0))</f>
        <v>2</v>
      </c>
      <c r="Q1769" s="38">
        <f>IF(AND($P1769=123401,$M1769="VP"),124013,$P$2:$P$4524)</f>
        <v>2</v>
      </c>
      <c r="R1769" s="38" t="str">
        <f t="shared" si="271"/>
        <v>TEST</v>
      </c>
      <c r="S1769" s="38">
        <f>ABS($B1769)</f>
        <v>10.4</v>
      </c>
      <c r="T1769" s="38">
        <f>ABS($I1769)</f>
        <v>8.67</v>
      </c>
      <c r="U1769" s="38">
        <f>ABS($K1769)</f>
        <v>1.73</v>
      </c>
      <c r="V1769" s="34">
        <f t="shared" si="274"/>
        <v>8.67</v>
      </c>
      <c r="W1769" s="35">
        <f t="shared" si="275"/>
        <v>0</v>
      </c>
      <c r="X1769" s="34" t="str">
        <f t="shared" si="276"/>
        <v/>
      </c>
      <c r="Y1769" s="35" t="str">
        <f t="shared" si="277"/>
        <v/>
      </c>
      <c r="Z1769" s="38" t="str">
        <f t="shared" si="272"/>
        <v>V8</v>
      </c>
      <c r="AA1769" s="38" t="str">
        <f t="shared" si="280"/>
        <v>V9</v>
      </c>
      <c r="AB1769" s="38" t="str">
        <f t="shared" si="273"/>
        <v>V10</v>
      </c>
      <c r="AC1769" s="38" t="str">
        <f>IF($AF1769=20,"",IF($V1769=0,"",IF($H1769="Adblue Bidon","",IF($H1769="GNC (KG)","",IF($H1769="Frais de service EV","",IF($Q1769=1,$G$2:$G$4524,""))))))</f>
        <v/>
      </c>
      <c r="AD1769" s="33" t="str">
        <f t="shared" si="278"/>
        <v/>
      </c>
      <c r="AE1769" s="36" t="str">
        <f t="shared" si="279"/>
        <v/>
      </c>
      <c r="AF1769" s="37" t="str">
        <f>IFERROR(VLOOKUP($F$2,IMPUTATION!F:G,2,0),"")</f>
        <v/>
      </c>
    </row>
    <row r="1770" spans="1:32">
      <c r="A1770" s="31">
        <v>44408</v>
      </c>
      <c r="B1770" s="32">
        <v>0.5</v>
      </c>
      <c r="C1770" s="32" t="s">
        <v>369</v>
      </c>
      <c r="D1770" s="32" t="s">
        <v>371</v>
      </c>
      <c r="E1770" s="32" t="s">
        <v>230</v>
      </c>
      <c r="F1770" s="32" t="s">
        <v>1047</v>
      </c>
      <c r="G1770" s="32">
        <v>1</v>
      </c>
      <c r="H1770" s="32" t="s">
        <v>385</v>
      </c>
      <c r="I1770" s="32">
        <v>0.42</v>
      </c>
      <c r="J1770" s="32">
        <v>100</v>
      </c>
      <c r="K1770" s="32">
        <v>0.08</v>
      </c>
      <c r="L1770" s="32">
        <v>0.42</v>
      </c>
      <c r="M1770" s="32" t="s">
        <v>18</v>
      </c>
      <c r="N1770" s="32" t="s">
        <v>18</v>
      </c>
      <c r="O1770" s="32">
        <v>6401573</v>
      </c>
      <c r="P1770" s="38">
        <f>IF($H1770="",VLOOKUP($C1770,IMPUTATION_CARBURANT[],2,0),VLOOKUP($H1770,IMPUTATION_CARBURANT[],2,0))</f>
        <v>2</v>
      </c>
      <c r="Q1770" s="38">
        <f>IF(AND($P1770=123401,$M1770="VP"),124013,$P$2:$P$4524)</f>
        <v>2</v>
      </c>
      <c r="R1770" s="38" t="str">
        <f t="shared" si="271"/>
        <v>TEST</v>
      </c>
      <c r="S1770" s="38">
        <f>ABS($B1770)</f>
        <v>0.5</v>
      </c>
      <c r="T1770" s="38">
        <f>ABS($I1770)</f>
        <v>0.42</v>
      </c>
      <c r="U1770" s="38">
        <f>ABS($K1770)</f>
        <v>0.08</v>
      </c>
      <c r="V1770" s="34">
        <f t="shared" si="274"/>
        <v>0.42</v>
      </c>
      <c r="W1770" s="35">
        <f t="shared" si="275"/>
        <v>0</v>
      </c>
      <c r="X1770" s="34" t="str">
        <f t="shared" si="276"/>
        <v/>
      </c>
      <c r="Y1770" s="35" t="str">
        <f t="shared" si="277"/>
        <v/>
      </c>
      <c r="Z1770" s="38" t="str">
        <f t="shared" si="272"/>
        <v>V8</v>
      </c>
      <c r="AA1770" s="38" t="str">
        <f t="shared" si="280"/>
        <v>V9</v>
      </c>
      <c r="AB1770" s="38" t="str">
        <f t="shared" si="273"/>
        <v>V10</v>
      </c>
      <c r="AC1770" s="38" t="str">
        <f>IF($AF1770=20,"",IF($V1770=0,"",IF($H1770="Adblue Bidon","",IF($H1770="GNC (KG)","",IF($H1770="Frais de service EV","",IF($Q1770=1,$G$2:$G$4524,""))))))</f>
        <v/>
      </c>
      <c r="AD1770" s="33" t="str">
        <f t="shared" si="278"/>
        <v/>
      </c>
      <c r="AE1770" s="36" t="str">
        <f t="shared" si="279"/>
        <v/>
      </c>
      <c r="AF1770" s="37" t="str">
        <f>IFERROR(VLOOKUP($F$2,IMPUTATION!F:G,2,0),"")</f>
        <v/>
      </c>
    </row>
    <row r="1771" spans="1:32">
      <c r="A1771" s="31">
        <v>44408</v>
      </c>
      <c r="B1771" s="32">
        <v>7.1</v>
      </c>
      <c r="C1771" s="32" t="s">
        <v>369</v>
      </c>
      <c r="D1771" s="32" t="s">
        <v>371</v>
      </c>
      <c r="E1771" s="32" t="s">
        <v>109</v>
      </c>
      <c r="F1771" s="32" t="s">
        <v>940</v>
      </c>
      <c r="G1771" s="32">
        <v>1</v>
      </c>
      <c r="H1771" s="32" t="s">
        <v>385</v>
      </c>
      <c r="I1771" s="32">
        <v>5.92</v>
      </c>
      <c r="J1771" s="32">
        <v>100</v>
      </c>
      <c r="K1771" s="32">
        <v>1.18</v>
      </c>
      <c r="L1771" s="32">
        <v>5.92</v>
      </c>
      <c r="M1771" s="32" t="s">
        <v>19</v>
      </c>
      <c r="N1771" s="32" t="s">
        <v>396</v>
      </c>
      <c r="O1771" s="32">
        <v>6401561</v>
      </c>
      <c r="P1771" s="38">
        <f>IF($H1771="",VLOOKUP($C1771,IMPUTATION_CARBURANT[],2,0),VLOOKUP($H1771,IMPUTATION_CARBURANT[],2,0))</f>
        <v>2</v>
      </c>
      <c r="Q1771" s="38">
        <f>IF(AND($P1771=123401,$M1771="VP"),124013,$P$2:$P$4524)</f>
        <v>2</v>
      </c>
      <c r="R1771" s="38" t="str">
        <f t="shared" si="271"/>
        <v>TEST</v>
      </c>
      <c r="S1771" s="38">
        <f>ABS($B1771)</f>
        <v>7.1</v>
      </c>
      <c r="T1771" s="38">
        <f>ABS($I1771)</f>
        <v>5.92</v>
      </c>
      <c r="U1771" s="38">
        <f>ABS($K1771)</f>
        <v>1.18</v>
      </c>
      <c r="V1771" s="34">
        <f t="shared" si="274"/>
        <v>5.92</v>
      </c>
      <c r="W1771" s="35">
        <f t="shared" si="275"/>
        <v>0</v>
      </c>
      <c r="X1771" s="34" t="str">
        <f t="shared" si="276"/>
        <v/>
      </c>
      <c r="Y1771" s="35" t="str">
        <f t="shared" si="277"/>
        <v/>
      </c>
      <c r="Z1771" s="38" t="str">
        <f t="shared" si="272"/>
        <v>V8</v>
      </c>
      <c r="AA1771" s="38" t="str">
        <f t="shared" si="280"/>
        <v>V9</v>
      </c>
      <c r="AB1771" s="38" t="str">
        <f t="shared" si="273"/>
        <v>V10</v>
      </c>
      <c r="AC1771" s="38" t="str">
        <f>IF($AF1771=20,"",IF($V1771=0,"",IF($H1771="Adblue Bidon","",IF($H1771="GNC (KG)","",IF($H1771="Frais de service EV","",IF($Q1771=1,$G$2:$G$4524,""))))))</f>
        <v/>
      </c>
      <c r="AD1771" s="33" t="str">
        <f t="shared" si="278"/>
        <v/>
      </c>
      <c r="AE1771" s="36" t="str">
        <f t="shared" si="279"/>
        <v/>
      </c>
      <c r="AF1771" s="37" t="str">
        <f>IFERROR(VLOOKUP($F$2,IMPUTATION!F:G,2,0),"")</f>
        <v/>
      </c>
    </row>
    <row r="1772" spans="1:32">
      <c r="A1772" s="31">
        <v>44408</v>
      </c>
      <c r="B1772" s="32">
        <v>10</v>
      </c>
      <c r="C1772" s="32" t="s">
        <v>17</v>
      </c>
      <c r="D1772" s="32" t="s">
        <v>371</v>
      </c>
      <c r="E1772" s="32" t="s">
        <v>281</v>
      </c>
      <c r="F1772" s="32" t="s">
        <v>1649</v>
      </c>
      <c r="G1772" s="32">
        <v>1</v>
      </c>
      <c r="H1772" s="32" t="s">
        <v>17</v>
      </c>
      <c r="I1772" s="32">
        <v>8.33</v>
      </c>
      <c r="J1772" s="32">
        <v>100</v>
      </c>
      <c r="K1772" s="32">
        <v>1.67</v>
      </c>
      <c r="L1772" s="32">
        <v>8.33</v>
      </c>
      <c r="M1772" s="32" t="s">
        <v>18</v>
      </c>
      <c r="N1772" s="32" t="s">
        <v>18</v>
      </c>
      <c r="O1772" s="32">
        <v>6401576</v>
      </c>
      <c r="P1772" s="38">
        <f>IF($H1772="",VLOOKUP($C1772,IMPUTATION_CARBURANT[],2,0),VLOOKUP($H1772,IMPUTATION_CARBURANT[],2,0))</f>
        <v>2</v>
      </c>
      <c r="Q1772" s="38">
        <f>IF(AND($P1772=123401,$M1772="VP"),124013,$P$2:$P$4524)</f>
        <v>2</v>
      </c>
      <c r="R1772" s="38" t="str">
        <f t="shared" si="271"/>
        <v>TEST</v>
      </c>
      <c r="S1772" s="38">
        <f>ABS($B1772)</f>
        <v>10</v>
      </c>
      <c r="T1772" s="38">
        <f>ABS($I1772)</f>
        <v>8.33</v>
      </c>
      <c r="U1772" s="38">
        <f>ABS($K1772)</f>
        <v>1.67</v>
      </c>
      <c r="V1772" s="34">
        <f t="shared" si="274"/>
        <v>8.33</v>
      </c>
      <c r="W1772" s="35">
        <f t="shared" si="275"/>
        <v>0</v>
      </c>
      <c r="X1772" s="34" t="str">
        <f t="shared" si="276"/>
        <v/>
      </c>
      <c r="Y1772" s="35" t="str">
        <f t="shared" si="277"/>
        <v/>
      </c>
      <c r="Z1772" s="38" t="str">
        <f t="shared" si="272"/>
        <v>V8</v>
      </c>
      <c r="AA1772" s="38" t="str">
        <f t="shared" si="280"/>
        <v>V9</v>
      </c>
      <c r="AB1772" s="38" t="str">
        <f t="shared" si="273"/>
        <v>V10</v>
      </c>
      <c r="AC1772" s="38" t="str">
        <f>IF($AF1772=20,"",IF($V1772=0,"",IF($H1772="Adblue Bidon","",IF($H1772="GNC (KG)","",IF($H1772="Frais de service EV","",IF($Q1772=1,$G$2:$G$4524,""))))))</f>
        <v/>
      </c>
      <c r="AD1772" s="33" t="str">
        <f t="shared" si="278"/>
        <v/>
      </c>
      <c r="AE1772" s="36" t="str">
        <f t="shared" si="279"/>
        <v/>
      </c>
      <c r="AF1772" s="37" t="str">
        <f>IFERROR(VLOOKUP($F$2,IMPUTATION!F:G,2,0),"")</f>
        <v/>
      </c>
    </row>
    <row r="1773" spans="1:32">
      <c r="A1773" s="31">
        <v>44408</v>
      </c>
      <c r="B1773" s="32">
        <v>0.8</v>
      </c>
      <c r="C1773" s="32" t="s">
        <v>369</v>
      </c>
      <c r="D1773" s="32" t="s">
        <v>371</v>
      </c>
      <c r="E1773" s="32" t="s">
        <v>110</v>
      </c>
      <c r="F1773" s="32" t="s">
        <v>1047</v>
      </c>
      <c r="G1773" s="32">
        <v>1</v>
      </c>
      <c r="H1773" s="32" t="s">
        <v>385</v>
      </c>
      <c r="I1773" s="32">
        <v>0.67</v>
      </c>
      <c r="J1773" s="32">
        <v>100</v>
      </c>
      <c r="K1773" s="32">
        <v>0.13</v>
      </c>
      <c r="L1773" s="32">
        <v>0.67</v>
      </c>
      <c r="M1773" s="32" t="s">
        <v>392</v>
      </c>
      <c r="N1773" s="32" t="s">
        <v>396</v>
      </c>
      <c r="O1773" s="32">
        <v>6177979</v>
      </c>
      <c r="P1773" s="38">
        <f>IF($H1773="",VLOOKUP($C1773,IMPUTATION_CARBURANT[],2,0),VLOOKUP($H1773,IMPUTATION_CARBURANT[],2,0))</f>
        <v>2</v>
      </c>
      <c r="Q1773" s="38">
        <f>IF(AND($P1773=123401,$M1773="VP"),124013,$P$2:$P$4524)</f>
        <v>2</v>
      </c>
      <c r="R1773" s="38" t="str">
        <f t="shared" si="271"/>
        <v>TEST</v>
      </c>
      <c r="S1773" s="38">
        <f>ABS($B1773)</f>
        <v>0.8</v>
      </c>
      <c r="T1773" s="38">
        <f>ABS($I1773)</f>
        <v>0.67</v>
      </c>
      <c r="U1773" s="38">
        <f>ABS($K1773)</f>
        <v>0.13</v>
      </c>
      <c r="V1773" s="34">
        <f t="shared" si="274"/>
        <v>0.67</v>
      </c>
      <c r="W1773" s="35">
        <f t="shared" si="275"/>
        <v>0</v>
      </c>
      <c r="X1773" s="34" t="str">
        <f t="shared" si="276"/>
        <v/>
      </c>
      <c r="Y1773" s="35" t="str">
        <f t="shared" si="277"/>
        <v/>
      </c>
      <c r="Z1773" s="38" t="str">
        <f t="shared" si="272"/>
        <v>V8</v>
      </c>
      <c r="AA1773" s="38" t="str">
        <f t="shared" si="280"/>
        <v>V9</v>
      </c>
      <c r="AB1773" s="38" t="str">
        <f t="shared" si="273"/>
        <v>V10</v>
      </c>
      <c r="AC1773" s="38" t="str">
        <f>IF($AF1773=20,"",IF($V1773=0,"",IF($H1773="Adblue Bidon","",IF($H1773="GNC (KG)","",IF($H1773="Frais de service EV","",IF($Q1773=1,$G$2:$G$4524,""))))))</f>
        <v/>
      </c>
      <c r="AD1773" s="33" t="str">
        <f t="shared" si="278"/>
        <v/>
      </c>
      <c r="AE1773" s="36" t="str">
        <f t="shared" si="279"/>
        <v/>
      </c>
      <c r="AF1773" s="37" t="str">
        <f>IFERROR(VLOOKUP($F$2,IMPUTATION!F:G,2,0),"")</f>
        <v/>
      </c>
    </row>
    <row r="1774" spans="1:32">
      <c r="A1774" s="31">
        <v>44408</v>
      </c>
      <c r="B1774" s="32">
        <v>14.5</v>
      </c>
      <c r="C1774" s="32" t="s">
        <v>369</v>
      </c>
      <c r="D1774" s="32" t="s">
        <v>371</v>
      </c>
      <c r="E1774" s="32" t="s">
        <v>280</v>
      </c>
      <c r="F1774" s="32" t="s">
        <v>888</v>
      </c>
      <c r="G1774" s="32">
        <v>1</v>
      </c>
      <c r="H1774" s="32" t="s">
        <v>385</v>
      </c>
      <c r="I1774" s="32">
        <v>12.08</v>
      </c>
      <c r="J1774" s="32">
        <v>100</v>
      </c>
      <c r="K1774" s="32">
        <v>2.42</v>
      </c>
      <c r="L1774" s="32">
        <v>12.08</v>
      </c>
      <c r="M1774" s="32" t="s">
        <v>18</v>
      </c>
      <c r="N1774" s="32" t="s">
        <v>18</v>
      </c>
      <c r="O1774" s="32">
        <v>6400454</v>
      </c>
      <c r="P1774" s="38">
        <f>IF($H1774="",VLOOKUP($C1774,IMPUTATION_CARBURANT[],2,0),VLOOKUP($H1774,IMPUTATION_CARBURANT[],2,0))</f>
        <v>2</v>
      </c>
      <c r="Q1774" s="38">
        <f>IF(AND($P1774=123401,$M1774="VP"),124013,$P$2:$P$4524)</f>
        <v>2</v>
      </c>
      <c r="R1774" s="38" t="str">
        <f t="shared" si="271"/>
        <v>TEST</v>
      </c>
      <c r="S1774" s="38">
        <f>ABS($B1774)</f>
        <v>14.5</v>
      </c>
      <c r="T1774" s="38">
        <f>ABS($I1774)</f>
        <v>12.08</v>
      </c>
      <c r="U1774" s="38">
        <f>ABS($K1774)</f>
        <v>2.42</v>
      </c>
      <c r="V1774" s="34">
        <f t="shared" si="274"/>
        <v>12.08</v>
      </c>
      <c r="W1774" s="35">
        <f t="shared" si="275"/>
        <v>0</v>
      </c>
      <c r="X1774" s="34" t="str">
        <f t="shared" si="276"/>
        <v/>
      </c>
      <c r="Y1774" s="35" t="str">
        <f t="shared" si="277"/>
        <v/>
      </c>
      <c r="Z1774" s="38" t="str">
        <f t="shared" si="272"/>
        <v>V8</v>
      </c>
      <c r="AA1774" s="38" t="str">
        <f t="shared" si="280"/>
        <v>V9</v>
      </c>
      <c r="AB1774" s="38" t="str">
        <f t="shared" si="273"/>
        <v>V10</v>
      </c>
      <c r="AC1774" s="38" t="str">
        <f>IF($AF1774=20,"",IF($V1774=0,"",IF($H1774="Adblue Bidon","",IF($H1774="GNC (KG)","",IF($H1774="Frais de service EV","",IF($Q1774=1,$G$2:$G$4524,""))))))</f>
        <v/>
      </c>
      <c r="AD1774" s="33" t="str">
        <f t="shared" si="278"/>
        <v/>
      </c>
      <c r="AE1774" s="36" t="str">
        <f t="shared" si="279"/>
        <v/>
      </c>
      <c r="AF1774" s="37" t="str">
        <f>IFERROR(VLOOKUP($F$2,IMPUTATION!F:G,2,0),"")</f>
        <v/>
      </c>
    </row>
    <row r="1775" spans="1:32">
      <c r="A1775" s="31">
        <v>44408</v>
      </c>
      <c r="B1775" s="32">
        <v>4.7</v>
      </c>
      <c r="C1775" s="32" t="s">
        <v>369</v>
      </c>
      <c r="D1775" s="32" t="s">
        <v>371</v>
      </c>
      <c r="E1775" s="32" t="s">
        <v>110</v>
      </c>
      <c r="F1775" s="32" t="s">
        <v>927</v>
      </c>
      <c r="G1775" s="32">
        <v>1</v>
      </c>
      <c r="H1775" s="32" t="s">
        <v>385</v>
      </c>
      <c r="I1775" s="32">
        <v>3.92</v>
      </c>
      <c r="J1775" s="32">
        <v>100</v>
      </c>
      <c r="K1775" s="32">
        <v>0.78</v>
      </c>
      <c r="L1775" s="32">
        <v>3.92</v>
      </c>
      <c r="M1775" s="32" t="s">
        <v>19</v>
      </c>
      <c r="N1775" s="32" t="s">
        <v>396</v>
      </c>
      <c r="O1775" s="32">
        <v>6177133</v>
      </c>
      <c r="P1775" s="38">
        <f>IF($H1775="",VLOOKUP($C1775,IMPUTATION_CARBURANT[],2,0),VLOOKUP($H1775,IMPUTATION_CARBURANT[],2,0))</f>
        <v>2</v>
      </c>
      <c r="Q1775" s="38">
        <f>IF(AND($P1775=123401,$M1775="VP"),124013,$P$2:$P$4524)</f>
        <v>2</v>
      </c>
      <c r="R1775" s="38" t="str">
        <f t="shared" si="271"/>
        <v>TEST</v>
      </c>
      <c r="S1775" s="38">
        <f>ABS($B1775)</f>
        <v>4.7</v>
      </c>
      <c r="T1775" s="38">
        <f>ABS($I1775)</f>
        <v>3.92</v>
      </c>
      <c r="U1775" s="38">
        <f>ABS($K1775)</f>
        <v>0.78</v>
      </c>
      <c r="V1775" s="34">
        <f t="shared" si="274"/>
        <v>3.92</v>
      </c>
      <c r="W1775" s="35">
        <f t="shared" si="275"/>
        <v>0</v>
      </c>
      <c r="X1775" s="34" t="str">
        <f t="shared" si="276"/>
        <v/>
      </c>
      <c r="Y1775" s="35" t="str">
        <f t="shared" si="277"/>
        <v/>
      </c>
      <c r="Z1775" s="38" t="str">
        <f t="shared" si="272"/>
        <v>V8</v>
      </c>
      <c r="AA1775" s="38" t="str">
        <f t="shared" si="280"/>
        <v>V9</v>
      </c>
      <c r="AB1775" s="38" t="str">
        <f t="shared" si="273"/>
        <v>V10</v>
      </c>
      <c r="AC1775" s="38" t="str">
        <f>IF($AF1775=20,"",IF($V1775=0,"",IF($H1775="Adblue Bidon","",IF($H1775="GNC (KG)","",IF($H1775="Frais de service EV","",IF($Q1775=1,$G$2:$G$4524,""))))))</f>
        <v/>
      </c>
      <c r="AD1775" s="33" t="str">
        <f t="shared" si="278"/>
        <v/>
      </c>
      <c r="AE1775" s="36" t="str">
        <f t="shared" si="279"/>
        <v/>
      </c>
      <c r="AF1775" s="37" t="str">
        <f>IFERROR(VLOOKUP($F$2,IMPUTATION!F:G,2,0),"")</f>
        <v/>
      </c>
    </row>
    <row r="1776" spans="1:32">
      <c r="A1776" s="31">
        <v>44408</v>
      </c>
      <c r="B1776" s="32">
        <v>2</v>
      </c>
      <c r="C1776" s="32" t="s">
        <v>369</v>
      </c>
      <c r="D1776" s="32" t="s">
        <v>371</v>
      </c>
      <c r="E1776" s="32" t="s">
        <v>101</v>
      </c>
      <c r="F1776" s="32" t="s">
        <v>1144</v>
      </c>
      <c r="G1776" s="32">
        <v>1</v>
      </c>
      <c r="H1776" s="32" t="s">
        <v>385</v>
      </c>
      <c r="I1776" s="32">
        <v>1.67</v>
      </c>
      <c r="J1776" s="32">
        <v>100</v>
      </c>
      <c r="K1776" s="32">
        <v>0.33</v>
      </c>
      <c r="L1776" s="32">
        <v>1.67</v>
      </c>
      <c r="M1776" s="32" t="s">
        <v>19</v>
      </c>
      <c r="N1776" s="32" t="s">
        <v>396</v>
      </c>
      <c r="O1776" s="32">
        <v>6400796</v>
      </c>
      <c r="P1776" s="38">
        <f>IF($H1776="",VLOOKUP($C1776,IMPUTATION_CARBURANT[],2,0),VLOOKUP($H1776,IMPUTATION_CARBURANT[],2,0))</f>
        <v>2</v>
      </c>
      <c r="Q1776" s="38">
        <f>IF(AND($P1776=123401,$M1776="VP"),124013,$P$2:$P$4524)</f>
        <v>2</v>
      </c>
      <c r="R1776" s="38" t="str">
        <f t="shared" si="271"/>
        <v>TEST</v>
      </c>
      <c r="S1776" s="38">
        <f>ABS($B1776)</f>
        <v>2</v>
      </c>
      <c r="T1776" s="38">
        <f>ABS($I1776)</f>
        <v>1.67</v>
      </c>
      <c r="U1776" s="38">
        <f>ABS($K1776)</f>
        <v>0.33</v>
      </c>
      <c r="V1776" s="34">
        <f t="shared" si="274"/>
        <v>1.67</v>
      </c>
      <c r="W1776" s="35">
        <f t="shared" si="275"/>
        <v>0</v>
      </c>
      <c r="X1776" s="34" t="str">
        <f t="shared" si="276"/>
        <v/>
      </c>
      <c r="Y1776" s="35" t="str">
        <f t="shared" si="277"/>
        <v/>
      </c>
      <c r="Z1776" s="38" t="str">
        <f t="shared" si="272"/>
        <v>V8</v>
      </c>
      <c r="AA1776" s="38" t="str">
        <f t="shared" si="280"/>
        <v>V9</v>
      </c>
      <c r="AB1776" s="38" t="str">
        <f t="shared" si="273"/>
        <v>V10</v>
      </c>
      <c r="AC1776" s="38" t="str">
        <f>IF($AF1776=20,"",IF($V1776=0,"",IF($H1776="Adblue Bidon","",IF($H1776="GNC (KG)","",IF($H1776="Frais de service EV","",IF($Q1776=1,$G$2:$G$4524,""))))))</f>
        <v/>
      </c>
      <c r="AD1776" s="33" t="str">
        <f t="shared" si="278"/>
        <v/>
      </c>
      <c r="AE1776" s="36" t="str">
        <f t="shared" si="279"/>
        <v/>
      </c>
      <c r="AF1776" s="37" t="str">
        <f>IFERROR(VLOOKUP($F$2,IMPUTATION!F:G,2,0),"")</f>
        <v/>
      </c>
    </row>
    <row r="1777" spans="1:32">
      <c r="A1777" s="31">
        <v>44408</v>
      </c>
      <c r="B1777" s="32">
        <v>12.8</v>
      </c>
      <c r="C1777" s="32" t="s">
        <v>369</v>
      </c>
      <c r="D1777" s="32" t="s">
        <v>371</v>
      </c>
      <c r="E1777" s="32" t="s">
        <v>147</v>
      </c>
      <c r="F1777" s="32" t="s">
        <v>1294</v>
      </c>
      <c r="G1777" s="32">
        <v>1</v>
      </c>
      <c r="H1777" s="32" t="s">
        <v>385</v>
      </c>
      <c r="I1777" s="32">
        <v>10.67</v>
      </c>
      <c r="J1777" s="32">
        <v>100</v>
      </c>
      <c r="K1777" s="32">
        <v>2.13</v>
      </c>
      <c r="L1777" s="32">
        <v>10.67</v>
      </c>
      <c r="M1777" s="32" t="s">
        <v>18</v>
      </c>
      <c r="N1777" s="32" t="s">
        <v>18</v>
      </c>
      <c r="O1777" s="32">
        <v>6400655</v>
      </c>
      <c r="P1777" s="38">
        <f>IF($H1777="",VLOOKUP($C1777,IMPUTATION_CARBURANT[],2,0),VLOOKUP($H1777,IMPUTATION_CARBURANT[],2,0))</f>
        <v>2</v>
      </c>
      <c r="Q1777" s="38">
        <f>IF(AND($P1777=123401,$M1777="VP"),124013,$P$2:$P$4524)</f>
        <v>2</v>
      </c>
      <c r="R1777" s="38" t="str">
        <f t="shared" si="271"/>
        <v>TEST</v>
      </c>
      <c r="S1777" s="38">
        <f>ABS($B1777)</f>
        <v>12.8</v>
      </c>
      <c r="T1777" s="38">
        <f>ABS($I1777)</f>
        <v>10.67</v>
      </c>
      <c r="U1777" s="38">
        <f>ABS($K1777)</f>
        <v>2.13</v>
      </c>
      <c r="V1777" s="34">
        <f t="shared" si="274"/>
        <v>10.67</v>
      </c>
      <c r="W1777" s="35">
        <f t="shared" si="275"/>
        <v>0</v>
      </c>
      <c r="X1777" s="34" t="str">
        <f t="shared" si="276"/>
        <v/>
      </c>
      <c r="Y1777" s="35" t="str">
        <f t="shared" si="277"/>
        <v/>
      </c>
      <c r="Z1777" s="38" t="str">
        <f t="shared" si="272"/>
        <v>V8</v>
      </c>
      <c r="AA1777" s="38" t="str">
        <f t="shared" si="280"/>
        <v>V9</v>
      </c>
      <c r="AB1777" s="38" t="str">
        <f t="shared" si="273"/>
        <v>V10</v>
      </c>
      <c r="AC1777" s="38" t="str">
        <f>IF($AF1777=20,"",IF($V1777=0,"",IF($H1777="Adblue Bidon","",IF($H1777="GNC (KG)","",IF($H1777="Frais de service EV","",IF($Q1777=1,$G$2:$G$4524,""))))))</f>
        <v/>
      </c>
      <c r="AD1777" s="33" t="str">
        <f t="shared" si="278"/>
        <v/>
      </c>
      <c r="AE1777" s="36" t="str">
        <f t="shared" si="279"/>
        <v/>
      </c>
      <c r="AF1777" s="37" t="str">
        <f>IFERROR(VLOOKUP($F$2,IMPUTATION!F:G,2,0),"")</f>
        <v/>
      </c>
    </row>
    <row r="1778" spans="1:32">
      <c r="A1778" s="31">
        <v>44408</v>
      </c>
      <c r="B1778" s="32">
        <v>5.6</v>
      </c>
      <c r="C1778" s="32" t="s">
        <v>369</v>
      </c>
      <c r="D1778" s="32" t="s">
        <v>371</v>
      </c>
      <c r="E1778" s="32" t="s">
        <v>226</v>
      </c>
      <c r="F1778" s="32" t="s">
        <v>1650</v>
      </c>
      <c r="G1778" s="32">
        <v>1</v>
      </c>
      <c r="H1778" s="32" t="s">
        <v>385</v>
      </c>
      <c r="I1778" s="32">
        <v>4.67</v>
      </c>
      <c r="J1778" s="32">
        <v>100</v>
      </c>
      <c r="K1778" s="32">
        <v>0.93</v>
      </c>
      <c r="L1778" s="32">
        <v>4.67</v>
      </c>
      <c r="M1778" s="32" t="s">
        <v>18</v>
      </c>
      <c r="N1778" s="32" t="s">
        <v>18</v>
      </c>
      <c r="O1778" s="32">
        <v>6400949</v>
      </c>
      <c r="P1778" s="38">
        <f>IF($H1778="",VLOOKUP($C1778,IMPUTATION_CARBURANT[],2,0),VLOOKUP($H1778,IMPUTATION_CARBURANT[],2,0))</f>
        <v>2</v>
      </c>
      <c r="Q1778" s="38">
        <f>IF(AND($P1778=123401,$M1778="VP"),124013,$P$2:$P$4524)</f>
        <v>2</v>
      </c>
      <c r="R1778" s="38" t="str">
        <f t="shared" si="271"/>
        <v>TEST</v>
      </c>
      <c r="S1778" s="38">
        <f>ABS($B1778)</f>
        <v>5.6</v>
      </c>
      <c r="T1778" s="38">
        <f>ABS($I1778)</f>
        <v>4.67</v>
      </c>
      <c r="U1778" s="38">
        <f>ABS($K1778)</f>
        <v>0.93</v>
      </c>
      <c r="V1778" s="34">
        <f t="shared" si="274"/>
        <v>4.67</v>
      </c>
      <c r="W1778" s="35">
        <f t="shared" si="275"/>
        <v>0</v>
      </c>
      <c r="X1778" s="34" t="str">
        <f t="shared" si="276"/>
        <v/>
      </c>
      <c r="Y1778" s="35" t="str">
        <f t="shared" si="277"/>
        <v/>
      </c>
      <c r="Z1778" s="38" t="str">
        <f t="shared" si="272"/>
        <v>V8</v>
      </c>
      <c r="AA1778" s="38" t="str">
        <f t="shared" si="280"/>
        <v>V9</v>
      </c>
      <c r="AB1778" s="38" t="str">
        <f t="shared" si="273"/>
        <v>V10</v>
      </c>
      <c r="AC1778" s="38" t="str">
        <f>IF($AF1778=20,"",IF($V1778=0,"",IF($H1778="Adblue Bidon","",IF($H1778="GNC (KG)","",IF($H1778="Frais de service EV","",IF($Q1778=1,$G$2:$G$4524,""))))))</f>
        <v/>
      </c>
      <c r="AD1778" s="33" t="str">
        <f t="shared" si="278"/>
        <v/>
      </c>
      <c r="AE1778" s="36" t="str">
        <f t="shared" si="279"/>
        <v/>
      </c>
      <c r="AF1778" s="37" t="str">
        <f>IFERROR(VLOOKUP($F$2,IMPUTATION!F:G,2,0),"")</f>
        <v/>
      </c>
    </row>
    <row r="1779" spans="1:32">
      <c r="A1779" s="31">
        <v>44408</v>
      </c>
      <c r="B1779" s="32">
        <v>2.8</v>
      </c>
      <c r="C1779" s="32" t="s">
        <v>369</v>
      </c>
      <c r="D1779" s="32" t="s">
        <v>371</v>
      </c>
      <c r="E1779" s="32" t="s">
        <v>103</v>
      </c>
      <c r="F1779" s="32" t="s">
        <v>852</v>
      </c>
      <c r="G1779" s="32">
        <v>1</v>
      </c>
      <c r="H1779" s="32" t="s">
        <v>385</v>
      </c>
      <c r="I1779" s="32">
        <v>2.33</v>
      </c>
      <c r="J1779" s="32">
        <v>100</v>
      </c>
      <c r="K1779" s="32">
        <v>0.47</v>
      </c>
      <c r="L1779" s="32">
        <v>2.33</v>
      </c>
      <c r="M1779" s="32" t="s">
        <v>19</v>
      </c>
      <c r="N1779" s="32" t="s">
        <v>396</v>
      </c>
      <c r="O1779" s="32">
        <v>6178990</v>
      </c>
      <c r="P1779" s="38">
        <f>IF($H1779="",VLOOKUP($C1779,IMPUTATION_CARBURANT[],2,0),VLOOKUP($H1779,IMPUTATION_CARBURANT[],2,0))</f>
        <v>2</v>
      </c>
      <c r="Q1779" s="38">
        <f>IF(AND($P1779=123401,$M1779="VP"),124013,$P$2:$P$4524)</f>
        <v>2</v>
      </c>
      <c r="R1779" s="38" t="str">
        <f t="shared" si="271"/>
        <v>TEST</v>
      </c>
      <c r="S1779" s="38">
        <f>ABS($B1779)</f>
        <v>2.8</v>
      </c>
      <c r="T1779" s="38">
        <f>ABS($I1779)</f>
        <v>2.33</v>
      </c>
      <c r="U1779" s="38">
        <f>ABS($K1779)</f>
        <v>0.47</v>
      </c>
      <c r="V1779" s="34">
        <f t="shared" si="274"/>
        <v>2.33</v>
      </c>
      <c r="W1779" s="35">
        <f t="shared" si="275"/>
        <v>0</v>
      </c>
      <c r="X1779" s="34" t="str">
        <f t="shared" si="276"/>
        <v/>
      </c>
      <c r="Y1779" s="35" t="str">
        <f t="shared" si="277"/>
        <v/>
      </c>
      <c r="Z1779" s="38" t="str">
        <f t="shared" si="272"/>
        <v>V8</v>
      </c>
      <c r="AA1779" s="38" t="str">
        <f t="shared" si="280"/>
        <v>V9</v>
      </c>
      <c r="AB1779" s="38" t="str">
        <f t="shared" si="273"/>
        <v>V10</v>
      </c>
      <c r="AC1779" s="38" t="str">
        <f>IF($AF1779=20,"",IF($V1779=0,"",IF($H1779="Adblue Bidon","",IF($H1779="GNC (KG)","",IF($H1779="Frais de service EV","",IF($Q1779=1,$G$2:$G$4524,""))))))</f>
        <v/>
      </c>
      <c r="AD1779" s="33" t="str">
        <f t="shared" si="278"/>
        <v/>
      </c>
      <c r="AE1779" s="36" t="str">
        <f t="shared" si="279"/>
        <v/>
      </c>
      <c r="AF1779" s="37" t="str">
        <f>IFERROR(VLOOKUP($F$2,IMPUTATION!F:G,2,0),"")</f>
        <v/>
      </c>
    </row>
    <row r="1780" spans="1:32">
      <c r="A1780" s="31">
        <v>44408</v>
      </c>
      <c r="B1780" s="32">
        <v>0.9</v>
      </c>
      <c r="C1780" s="32" t="s">
        <v>369</v>
      </c>
      <c r="D1780" s="32" t="s">
        <v>371</v>
      </c>
      <c r="E1780" s="32" t="s">
        <v>127</v>
      </c>
      <c r="F1780" s="32" t="s">
        <v>1125</v>
      </c>
      <c r="G1780" s="32">
        <v>1</v>
      </c>
      <c r="H1780" s="32" t="s">
        <v>385</v>
      </c>
      <c r="I1780" s="32">
        <v>0.75</v>
      </c>
      <c r="J1780" s="32">
        <v>100</v>
      </c>
      <c r="K1780" s="32">
        <v>0.15</v>
      </c>
      <c r="L1780" s="32">
        <v>0.75</v>
      </c>
      <c r="M1780" s="32" t="s">
        <v>392</v>
      </c>
      <c r="N1780" s="32" t="s">
        <v>396</v>
      </c>
      <c r="O1780" s="32">
        <v>6177493</v>
      </c>
      <c r="P1780" s="38">
        <f>IF($H1780="",VLOOKUP($C1780,IMPUTATION_CARBURANT[],2,0),VLOOKUP($H1780,IMPUTATION_CARBURANT[],2,0))</f>
        <v>2</v>
      </c>
      <c r="Q1780" s="38">
        <f>IF(AND($P1780=123401,$M1780="VP"),124013,$P$2:$P$4524)</f>
        <v>2</v>
      </c>
      <c r="R1780" s="38" t="str">
        <f t="shared" si="271"/>
        <v>TEST</v>
      </c>
      <c r="S1780" s="38">
        <f>ABS($B1780)</f>
        <v>0.9</v>
      </c>
      <c r="T1780" s="38">
        <f>ABS($I1780)</f>
        <v>0.75</v>
      </c>
      <c r="U1780" s="38">
        <f>ABS($K1780)</f>
        <v>0.15</v>
      </c>
      <c r="V1780" s="34">
        <f t="shared" si="274"/>
        <v>0.75</v>
      </c>
      <c r="W1780" s="35">
        <f t="shared" si="275"/>
        <v>0</v>
      </c>
      <c r="X1780" s="34" t="str">
        <f t="shared" si="276"/>
        <v/>
      </c>
      <c r="Y1780" s="35" t="str">
        <f t="shared" si="277"/>
        <v/>
      </c>
      <c r="Z1780" s="38" t="str">
        <f t="shared" si="272"/>
        <v>V8</v>
      </c>
      <c r="AA1780" s="38" t="str">
        <f t="shared" si="280"/>
        <v>V9</v>
      </c>
      <c r="AB1780" s="38" t="str">
        <f t="shared" si="273"/>
        <v>V10</v>
      </c>
      <c r="AC1780" s="38" t="str">
        <f>IF($AF1780=20,"",IF($V1780=0,"",IF($H1780="Adblue Bidon","",IF($H1780="GNC (KG)","",IF($H1780="Frais de service EV","",IF($Q1780=1,$G$2:$G$4524,""))))))</f>
        <v/>
      </c>
      <c r="AD1780" s="33" t="str">
        <f t="shared" si="278"/>
        <v/>
      </c>
      <c r="AE1780" s="36" t="str">
        <f t="shared" si="279"/>
        <v/>
      </c>
      <c r="AF1780" s="37" t="str">
        <f>IFERROR(VLOOKUP($F$2,IMPUTATION!F:G,2,0),"")</f>
        <v/>
      </c>
    </row>
    <row r="1781" spans="1:32">
      <c r="A1781" s="31">
        <v>44408</v>
      </c>
      <c r="B1781" s="32">
        <v>10.4</v>
      </c>
      <c r="C1781" s="32" t="s">
        <v>369</v>
      </c>
      <c r="D1781" s="32" t="s">
        <v>371</v>
      </c>
      <c r="E1781" s="32" t="s">
        <v>95</v>
      </c>
      <c r="F1781" s="32" t="s">
        <v>976</v>
      </c>
      <c r="G1781" s="32">
        <v>1</v>
      </c>
      <c r="H1781" s="32" t="s">
        <v>385</v>
      </c>
      <c r="I1781" s="32">
        <v>8.67</v>
      </c>
      <c r="J1781" s="32">
        <v>100</v>
      </c>
      <c r="K1781" s="32">
        <v>1.73</v>
      </c>
      <c r="L1781" s="32">
        <v>8.67</v>
      </c>
      <c r="M1781" s="32" t="s">
        <v>392</v>
      </c>
      <c r="N1781" s="32" t="s">
        <v>396</v>
      </c>
      <c r="O1781" s="32">
        <v>6788333</v>
      </c>
      <c r="P1781" s="38">
        <f>IF($H1781="",VLOOKUP($C1781,IMPUTATION_CARBURANT[],2,0),VLOOKUP($H1781,IMPUTATION_CARBURANT[],2,0))</f>
        <v>2</v>
      </c>
      <c r="Q1781" s="38">
        <f>IF(AND($P1781=123401,$M1781="VP"),124013,$P$2:$P$4524)</f>
        <v>2</v>
      </c>
      <c r="R1781" s="38" t="str">
        <f t="shared" si="271"/>
        <v>TEST</v>
      </c>
      <c r="S1781" s="38">
        <f>ABS($B1781)</f>
        <v>10.4</v>
      </c>
      <c r="T1781" s="38">
        <f>ABS($I1781)</f>
        <v>8.67</v>
      </c>
      <c r="U1781" s="38">
        <f>ABS($K1781)</f>
        <v>1.73</v>
      </c>
      <c r="V1781" s="34">
        <f t="shared" si="274"/>
        <v>8.67</v>
      </c>
      <c r="W1781" s="35">
        <f t="shared" si="275"/>
        <v>0</v>
      </c>
      <c r="X1781" s="34" t="str">
        <f t="shared" si="276"/>
        <v/>
      </c>
      <c r="Y1781" s="35" t="str">
        <f t="shared" si="277"/>
        <v/>
      </c>
      <c r="Z1781" s="38" t="str">
        <f t="shared" si="272"/>
        <v>V8</v>
      </c>
      <c r="AA1781" s="38" t="str">
        <f t="shared" si="280"/>
        <v>V9</v>
      </c>
      <c r="AB1781" s="38" t="str">
        <f t="shared" si="273"/>
        <v>V10</v>
      </c>
      <c r="AC1781" s="38" t="str">
        <f>IF($AF1781=20,"",IF($V1781=0,"",IF($H1781="Adblue Bidon","",IF($H1781="GNC (KG)","",IF($H1781="Frais de service EV","",IF($Q1781=1,$G$2:$G$4524,""))))))</f>
        <v/>
      </c>
      <c r="AD1781" s="33" t="str">
        <f t="shared" si="278"/>
        <v/>
      </c>
      <c r="AE1781" s="36" t="str">
        <f t="shared" si="279"/>
        <v/>
      </c>
      <c r="AF1781" s="37" t="str">
        <f>IFERROR(VLOOKUP($F$2,IMPUTATION!F:G,2,0),"")</f>
        <v/>
      </c>
    </row>
    <row r="1782" spans="1:32">
      <c r="A1782" s="31">
        <v>44408</v>
      </c>
      <c r="B1782" s="32">
        <v>19.2</v>
      </c>
      <c r="C1782" s="32" t="s">
        <v>17</v>
      </c>
      <c r="D1782" s="32" t="s">
        <v>371</v>
      </c>
      <c r="E1782" s="32" t="s">
        <v>283</v>
      </c>
      <c r="F1782" s="32" t="s">
        <v>897</v>
      </c>
      <c r="G1782" s="32">
        <v>1</v>
      </c>
      <c r="H1782" s="32" t="s">
        <v>17</v>
      </c>
      <c r="I1782" s="32">
        <v>16</v>
      </c>
      <c r="J1782" s="32">
        <v>100</v>
      </c>
      <c r="K1782" s="32">
        <v>3.2</v>
      </c>
      <c r="L1782" s="32">
        <v>16</v>
      </c>
      <c r="M1782" s="32" t="s">
        <v>18</v>
      </c>
      <c r="N1782" s="32" t="s">
        <v>18</v>
      </c>
      <c r="O1782" s="32">
        <v>6638183</v>
      </c>
      <c r="P1782" s="38">
        <f>IF($H1782="",VLOOKUP($C1782,IMPUTATION_CARBURANT[],2,0),VLOOKUP($H1782,IMPUTATION_CARBURANT[],2,0))</f>
        <v>2</v>
      </c>
      <c r="Q1782" s="38">
        <f>IF(AND($P1782=123401,$M1782="VP"),124013,$P$2:$P$4524)</f>
        <v>2</v>
      </c>
      <c r="R1782" s="38" t="str">
        <f t="shared" si="271"/>
        <v>TEST</v>
      </c>
      <c r="S1782" s="38">
        <f>ABS($B1782)</f>
        <v>19.2</v>
      </c>
      <c r="T1782" s="38">
        <f>ABS($I1782)</f>
        <v>16</v>
      </c>
      <c r="U1782" s="38">
        <f>ABS($K1782)</f>
        <v>3.2</v>
      </c>
      <c r="V1782" s="34">
        <f t="shared" si="274"/>
        <v>16</v>
      </c>
      <c r="W1782" s="35">
        <f t="shared" si="275"/>
        <v>0</v>
      </c>
      <c r="X1782" s="34" t="str">
        <f t="shared" si="276"/>
        <v/>
      </c>
      <c r="Y1782" s="35" t="str">
        <f t="shared" si="277"/>
        <v/>
      </c>
      <c r="Z1782" s="38" t="str">
        <f t="shared" si="272"/>
        <v>V8</v>
      </c>
      <c r="AA1782" s="38" t="str">
        <f t="shared" si="280"/>
        <v>V9</v>
      </c>
      <c r="AB1782" s="38" t="str">
        <f t="shared" si="273"/>
        <v>V10</v>
      </c>
      <c r="AC1782" s="38" t="str">
        <f>IF($AF1782=20,"",IF($V1782=0,"",IF($H1782="Adblue Bidon","",IF($H1782="GNC (KG)","",IF($H1782="Frais de service EV","",IF($Q1782=1,$G$2:$G$4524,""))))))</f>
        <v/>
      </c>
      <c r="AD1782" s="33" t="str">
        <f t="shared" si="278"/>
        <v/>
      </c>
      <c r="AE1782" s="36" t="str">
        <f t="shared" si="279"/>
        <v/>
      </c>
      <c r="AF1782" s="37" t="str">
        <f>IFERROR(VLOOKUP($F$2,IMPUTATION!F:G,2,0),"")</f>
        <v/>
      </c>
    </row>
    <row r="1783" spans="1:32">
      <c r="A1783" s="31">
        <v>44408</v>
      </c>
      <c r="B1783" s="32">
        <v>2.9</v>
      </c>
      <c r="C1783" s="32" t="s">
        <v>369</v>
      </c>
      <c r="D1783" s="32" t="s">
        <v>371</v>
      </c>
      <c r="E1783" s="32" t="s">
        <v>191</v>
      </c>
      <c r="F1783" s="32" t="s">
        <v>1132</v>
      </c>
      <c r="G1783" s="32">
        <v>1</v>
      </c>
      <c r="H1783" s="32" t="s">
        <v>385</v>
      </c>
      <c r="I1783" s="32">
        <v>2.42</v>
      </c>
      <c r="J1783" s="32">
        <v>100</v>
      </c>
      <c r="K1783" s="32">
        <v>0.48</v>
      </c>
      <c r="L1783" s="32">
        <v>2.42</v>
      </c>
      <c r="M1783" s="32" t="s">
        <v>18</v>
      </c>
      <c r="N1783" s="32" t="s">
        <v>18</v>
      </c>
      <c r="O1783" s="32">
        <v>6400388</v>
      </c>
      <c r="P1783" s="38">
        <f>IF($H1783="",VLOOKUP($C1783,IMPUTATION_CARBURANT[],2,0),VLOOKUP($H1783,IMPUTATION_CARBURANT[],2,0))</f>
        <v>2</v>
      </c>
      <c r="Q1783" s="38">
        <f>IF(AND($P1783=123401,$M1783="VP"),124013,$P$2:$P$4524)</f>
        <v>2</v>
      </c>
      <c r="R1783" s="38" t="str">
        <f t="shared" si="271"/>
        <v>TEST</v>
      </c>
      <c r="S1783" s="38">
        <f>ABS($B1783)</f>
        <v>2.9</v>
      </c>
      <c r="T1783" s="38">
        <f>ABS($I1783)</f>
        <v>2.42</v>
      </c>
      <c r="U1783" s="38">
        <f>ABS($K1783)</f>
        <v>0.48</v>
      </c>
      <c r="V1783" s="34">
        <f t="shared" si="274"/>
        <v>2.42</v>
      </c>
      <c r="W1783" s="35">
        <f t="shared" si="275"/>
        <v>0</v>
      </c>
      <c r="X1783" s="34" t="str">
        <f t="shared" si="276"/>
        <v/>
      </c>
      <c r="Y1783" s="35" t="str">
        <f t="shared" si="277"/>
        <v/>
      </c>
      <c r="Z1783" s="38" t="str">
        <f t="shared" si="272"/>
        <v>V8</v>
      </c>
      <c r="AA1783" s="38" t="str">
        <f t="shared" si="280"/>
        <v>V9</v>
      </c>
      <c r="AB1783" s="38" t="str">
        <f t="shared" si="273"/>
        <v>V10</v>
      </c>
      <c r="AC1783" s="38" t="str">
        <f>IF($AF1783=20,"",IF($V1783=0,"",IF($H1783="Adblue Bidon","",IF($H1783="GNC (KG)","",IF($H1783="Frais de service EV","",IF($Q1783=1,$G$2:$G$4524,""))))))</f>
        <v/>
      </c>
      <c r="AD1783" s="33" t="str">
        <f t="shared" si="278"/>
        <v/>
      </c>
      <c r="AE1783" s="36" t="str">
        <f t="shared" si="279"/>
        <v/>
      </c>
      <c r="AF1783" s="37" t="str">
        <f>IFERROR(VLOOKUP($F$2,IMPUTATION!F:G,2,0),"")</f>
        <v/>
      </c>
    </row>
    <row r="1784" spans="1:32">
      <c r="A1784" s="31">
        <v>44408</v>
      </c>
      <c r="B1784" s="32">
        <v>3.6</v>
      </c>
      <c r="C1784" s="32" t="s">
        <v>369</v>
      </c>
      <c r="D1784" s="32" t="s">
        <v>371</v>
      </c>
      <c r="E1784" s="32" t="s">
        <v>245</v>
      </c>
      <c r="F1784" s="32" t="s">
        <v>1651</v>
      </c>
      <c r="G1784" s="32">
        <v>1</v>
      </c>
      <c r="H1784" s="32" t="s">
        <v>385</v>
      </c>
      <c r="I1784" s="32">
        <v>3</v>
      </c>
      <c r="J1784" s="32">
        <v>100</v>
      </c>
      <c r="K1784" s="32">
        <v>0.6</v>
      </c>
      <c r="L1784" s="32">
        <v>3</v>
      </c>
      <c r="M1784" s="32" t="s">
        <v>18</v>
      </c>
      <c r="N1784" s="32" t="s">
        <v>18</v>
      </c>
      <c r="O1784" s="32">
        <v>6400172</v>
      </c>
      <c r="P1784" s="38">
        <f>IF($H1784="",VLOOKUP($C1784,IMPUTATION_CARBURANT[],2,0),VLOOKUP($H1784,IMPUTATION_CARBURANT[],2,0))</f>
        <v>2</v>
      </c>
      <c r="Q1784" s="38">
        <f>IF(AND($P1784=123401,$M1784="VP"),124013,$P$2:$P$4524)</f>
        <v>2</v>
      </c>
      <c r="R1784" s="38" t="str">
        <f t="shared" si="271"/>
        <v>TEST</v>
      </c>
      <c r="S1784" s="38">
        <f>ABS($B1784)</f>
        <v>3.6</v>
      </c>
      <c r="T1784" s="38">
        <f>ABS($I1784)</f>
        <v>3</v>
      </c>
      <c r="U1784" s="38">
        <f>ABS($K1784)</f>
        <v>0.6</v>
      </c>
      <c r="V1784" s="34">
        <f t="shared" si="274"/>
        <v>3</v>
      </c>
      <c r="W1784" s="35">
        <f t="shared" si="275"/>
        <v>0</v>
      </c>
      <c r="X1784" s="34" t="str">
        <f t="shared" si="276"/>
        <v/>
      </c>
      <c r="Y1784" s="35" t="str">
        <f t="shared" si="277"/>
        <v/>
      </c>
      <c r="Z1784" s="38" t="str">
        <f t="shared" si="272"/>
        <v>V8</v>
      </c>
      <c r="AA1784" s="38" t="str">
        <f t="shared" si="280"/>
        <v>V9</v>
      </c>
      <c r="AB1784" s="38" t="str">
        <f t="shared" si="273"/>
        <v>V10</v>
      </c>
      <c r="AC1784" s="38" t="str">
        <f>IF($AF1784=20,"",IF($V1784=0,"",IF($H1784="Adblue Bidon","",IF($H1784="GNC (KG)","",IF($H1784="Frais de service EV","",IF($Q1784=1,$G$2:$G$4524,""))))))</f>
        <v/>
      </c>
      <c r="AD1784" s="33" t="str">
        <f t="shared" si="278"/>
        <v/>
      </c>
      <c r="AE1784" s="36" t="str">
        <f t="shared" si="279"/>
        <v/>
      </c>
      <c r="AF1784" s="37" t="str">
        <f>IFERROR(VLOOKUP($F$2,IMPUTATION!F:G,2,0),"")</f>
        <v/>
      </c>
    </row>
    <row r="1785" spans="1:32">
      <c r="A1785" s="31">
        <v>44408</v>
      </c>
      <c r="B1785" s="32">
        <v>10.199999999999999</v>
      </c>
      <c r="C1785" s="32" t="s">
        <v>369</v>
      </c>
      <c r="D1785" s="32" t="s">
        <v>371</v>
      </c>
      <c r="E1785" s="32" t="s">
        <v>309</v>
      </c>
      <c r="F1785" s="32" t="s">
        <v>890</v>
      </c>
      <c r="G1785" s="32">
        <v>1</v>
      </c>
      <c r="H1785" s="32" t="s">
        <v>385</v>
      </c>
      <c r="I1785" s="32">
        <v>8.5</v>
      </c>
      <c r="J1785" s="32">
        <v>100</v>
      </c>
      <c r="K1785" s="32">
        <v>1.7</v>
      </c>
      <c r="L1785" s="32">
        <v>8.5</v>
      </c>
      <c r="M1785" s="32" t="s">
        <v>18</v>
      </c>
      <c r="N1785" s="32" t="s">
        <v>18</v>
      </c>
      <c r="O1785" s="32">
        <v>6401348</v>
      </c>
      <c r="P1785" s="38">
        <f>IF($H1785="",VLOOKUP($C1785,IMPUTATION_CARBURANT[],2,0),VLOOKUP($H1785,IMPUTATION_CARBURANT[],2,0))</f>
        <v>2</v>
      </c>
      <c r="Q1785" s="38">
        <f>IF(AND($P1785=123401,$M1785="VP"),124013,$P$2:$P$4524)</f>
        <v>2</v>
      </c>
      <c r="R1785" s="38" t="str">
        <f t="shared" si="271"/>
        <v>TEST</v>
      </c>
      <c r="S1785" s="38">
        <f>ABS($B1785)</f>
        <v>10.199999999999999</v>
      </c>
      <c r="T1785" s="38">
        <f>ABS($I1785)</f>
        <v>8.5</v>
      </c>
      <c r="U1785" s="38">
        <f>ABS($K1785)</f>
        <v>1.7</v>
      </c>
      <c r="V1785" s="34">
        <f t="shared" si="274"/>
        <v>8.5</v>
      </c>
      <c r="W1785" s="35">
        <f t="shared" si="275"/>
        <v>0</v>
      </c>
      <c r="X1785" s="34" t="str">
        <f t="shared" si="276"/>
        <v/>
      </c>
      <c r="Y1785" s="35" t="str">
        <f t="shared" si="277"/>
        <v/>
      </c>
      <c r="Z1785" s="38" t="str">
        <f t="shared" si="272"/>
        <v>V8</v>
      </c>
      <c r="AA1785" s="38" t="str">
        <f t="shared" si="280"/>
        <v>V9</v>
      </c>
      <c r="AB1785" s="38" t="str">
        <f t="shared" si="273"/>
        <v>V10</v>
      </c>
      <c r="AC1785" s="38" t="str">
        <f>IF($AF1785=20,"",IF($V1785=0,"",IF($H1785="Adblue Bidon","",IF($H1785="GNC (KG)","",IF($H1785="Frais de service EV","",IF($Q1785=1,$G$2:$G$4524,""))))))</f>
        <v/>
      </c>
      <c r="AD1785" s="33" t="str">
        <f t="shared" si="278"/>
        <v/>
      </c>
      <c r="AE1785" s="36" t="str">
        <f t="shared" si="279"/>
        <v/>
      </c>
      <c r="AF1785" s="37" t="str">
        <f>IFERROR(VLOOKUP($F$2,IMPUTATION!F:G,2,0),"")</f>
        <v/>
      </c>
    </row>
    <row r="1786" spans="1:32">
      <c r="A1786" s="31">
        <v>44408</v>
      </c>
      <c r="B1786" s="32">
        <v>3.9</v>
      </c>
      <c r="C1786" s="32" t="s">
        <v>369</v>
      </c>
      <c r="D1786" s="32" t="s">
        <v>371</v>
      </c>
      <c r="E1786" s="32" t="s">
        <v>234</v>
      </c>
      <c r="F1786" s="32" t="s">
        <v>952</v>
      </c>
      <c r="G1786" s="32">
        <v>1</v>
      </c>
      <c r="H1786" s="32" t="s">
        <v>385</v>
      </c>
      <c r="I1786" s="32">
        <v>3.25</v>
      </c>
      <c r="J1786" s="32">
        <v>100</v>
      </c>
      <c r="K1786" s="32">
        <v>0.65</v>
      </c>
      <c r="L1786" s="32">
        <v>3.25</v>
      </c>
      <c r="M1786" s="32" t="s">
        <v>18</v>
      </c>
      <c r="N1786" s="32" t="s">
        <v>18</v>
      </c>
      <c r="O1786" s="32">
        <v>6400883</v>
      </c>
      <c r="P1786" s="38">
        <f>IF($H1786="",VLOOKUP($C1786,IMPUTATION_CARBURANT[],2,0),VLOOKUP($H1786,IMPUTATION_CARBURANT[],2,0))</f>
        <v>2</v>
      </c>
      <c r="Q1786" s="38">
        <f>IF(AND($P1786=123401,$M1786="VP"),124013,$P$2:$P$4524)</f>
        <v>2</v>
      </c>
      <c r="R1786" s="38" t="str">
        <f t="shared" si="271"/>
        <v>TEST</v>
      </c>
      <c r="S1786" s="38">
        <f>ABS($B1786)</f>
        <v>3.9</v>
      </c>
      <c r="T1786" s="38">
        <f>ABS($I1786)</f>
        <v>3.25</v>
      </c>
      <c r="U1786" s="38">
        <f>ABS($K1786)</f>
        <v>0.65</v>
      </c>
      <c r="V1786" s="34">
        <f t="shared" si="274"/>
        <v>3.25</v>
      </c>
      <c r="W1786" s="35">
        <f t="shared" si="275"/>
        <v>0</v>
      </c>
      <c r="X1786" s="34" t="str">
        <f t="shared" si="276"/>
        <v/>
      </c>
      <c r="Y1786" s="35" t="str">
        <f t="shared" si="277"/>
        <v/>
      </c>
      <c r="Z1786" s="38" t="str">
        <f t="shared" si="272"/>
        <v>V8</v>
      </c>
      <c r="AA1786" s="38" t="str">
        <f t="shared" si="280"/>
        <v>V9</v>
      </c>
      <c r="AB1786" s="38" t="str">
        <f t="shared" si="273"/>
        <v>V10</v>
      </c>
      <c r="AC1786" s="38" t="str">
        <f>IF($AF1786=20,"",IF($V1786=0,"",IF($H1786="Adblue Bidon","",IF($H1786="GNC (KG)","",IF($H1786="Frais de service EV","",IF($Q1786=1,$G$2:$G$4524,""))))))</f>
        <v/>
      </c>
      <c r="AD1786" s="33" t="str">
        <f t="shared" si="278"/>
        <v/>
      </c>
      <c r="AE1786" s="36" t="str">
        <f t="shared" si="279"/>
        <v/>
      </c>
      <c r="AF1786" s="37" t="str">
        <f>IFERROR(VLOOKUP($F$2,IMPUTATION!F:G,2,0),"")</f>
        <v/>
      </c>
    </row>
    <row r="1787" spans="1:32">
      <c r="A1787" s="31">
        <v>44408</v>
      </c>
      <c r="B1787" s="32">
        <v>8.9</v>
      </c>
      <c r="C1787" s="32" t="s">
        <v>369</v>
      </c>
      <c r="D1787" s="32" t="s">
        <v>371</v>
      </c>
      <c r="E1787" s="32" t="s">
        <v>271</v>
      </c>
      <c r="F1787" s="32" t="s">
        <v>872</v>
      </c>
      <c r="G1787" s="32">
        <v>1</v>
      </c>
      <c r="H1787" s="32" t="s">
        <v>385</v>
      </c>
      <c r="I1787" s="32">
        <v>7.42</v>
      </c>
      <c r="J1787" s="32">
        <v>100</v>
      </c>
      <c r="K1787" s="32">
        <v>1.48</v>
      </c>
      <c r="L1787" s="32">
        <v>7.42</v>
      </c>
      <c r="M1787" s="32" t="s">
        <v>18</v>
      </c>
      <c r="N1787" s="32" t="s">
        <v>18</v>
      </c>
      <c r="O1787" s="32">
        <v>6400439</v>
      </c>
      <c r="P1787" s="38">
        <f>IF($H1787="",VLOOKUP($C1787,IMPUTATION_CARBURANT[],2,0),VLOOKUP($H1787,IMPUTATION_CARBURANT[],2,0))</f>
        <v>2</v>
      </c>
      <c r="Q1787" s="38">
        <f>IF(AND($P1787=123401,$M1787="VP"),124013,$P$2:$P$4524)</f>
        <v>2</v>
      </c>
      <c r="R1787" s="38" t="str">
        <f t="shared" si="271"/>
        <v>TEST</v>
      </c>
      <c r="S1787" s="38">
        <f>ABS($B1787)</f>
        <v>8.9</v>
      </c>
      <c r="T1787" s="38">
        <f>ABS($I1787)</f>
        <v>7.42</v>
      </c>
      <c r="U1787" s="38">
        <f>ABS($K1787)</f>
        <v>1.48</v>
      </c>
      <c r="V1787" s="34">
        <f t="shared" si="274"/>
        <v>7.42</v>
      </c>
      <c r="W1787" s="35">
        <f t="shared" si="275"/>
        <v>0</v>
      </c>
      <c r="X1787" s="34" t="str">
        <f t="shared" si="276"/>
        <v/>
      </c>
      <c r="Y1787" s="35" t="str">
        <f t="shared" si="277"/>
        <v/>
      </c>
      <c r="Z1787" s="38" t="str">
        <f t="shared" si="272"/>
        <v>V8</v>
      </c>
      <c r="AA1787" s="38" t="str">
        <f t="shared" si="280"/>
        <v>V9</v>
      </c>
      <c r="AB1787" s="38" t="str">
        <f t="shared" si="273"/>
        <v>V10</v>
      </c>
      <c r="AC1787" s="38" t="str">
        <f>IF($AF1787=20,"",IF($V1787=0,"",IF($H1787="Adblue Bidon","",IF($H1787="GNC (KG)","",IF($H1787="Frais de service EV","",IF($Q1787=1,$G$2:$G$4524,""))))))</f>
        <v/>
      </c>
      <c r="AD1787" s="33" t="str">
        <f t="shared" si="278"/>
        <v/>
      </c>
      <c r="AE1787" s="36" t="str">
        <f t="shared" si="279"/>
        <v/>
      </c>
      <c r="AF1787" s="37" t="str">
        <f>IFERROR(VLOOKUP($F$2,IMPUTATION!F:G,2,0),"")</f>
        <v/>
      </c>
    </row>
    <row r="1788" spans="1:32">
      <c r="A1788" s="31">
        <v>44408</v>
      </c>
      <c r="B1788" s="32">
        <v>3.7</v>
      </c>
      <c r="C1788" s="32" t="s">
        <v>369</v>
      </c>
      <c r="D1788" s="32" t="s">
        <v>371</v>
      </c>
      <c r="E1788" s="32" t="s">
        <v>172</v>
      </c>
      <c r="F1788" s="32" t="s">
        <v>854</v>
      </c>
      <c r="G1788" s="32">
        <v>1</v>
      </c>
      <c r="H1788" s="32" t="s">
        <v>385</v>
      </c>
      <c r="I1788" s="32">
        <v>3.08</v>
      </c>
      <c r="J1788" s="32">
        <v>100</v>
      </c>
      <c r="K1788" s="32">
        <v>0.62</v>
      </c>
      <c r="L1788" s="32">
        <v>3.08</v>
      </c>
      <c r="M1788" s="32" t="s">
        <v>18</v>
      </c>
      <c r="N1788" s="32" t="s">
        <v>18</v>
      </c>
      <c r="O1788" s="32">
        <v>6656537</v>
      </c>
      <c r="P1788" s="38">
        <f>IF($H1788="",VLOOKUP($C1788,IMPUTATION_CARBURANT[],2,0),VLOOKUP($H1788,IMPUTATION_CARBURANT[],2,0))</f>
        <v>2</v>
      </c>
      <c r="Q1788" s="38">
        <f>IF(AND($P1788=123401,$M1788="VP"),124013,$P$2:$P$4524)</f>
        <v>2</v>
      </c>
      <c r="R1788" s="38" t="str">
        <f t="shared" si="271"/>
        <v>TEST</v>
      </c>
      <c r="S1788" s="38">
        <f>ABS($B1788)</f>
        <v>3.7</v>
      </c>
      <c r="T1788" s="38">
        <f>ABS($I1788)</f>
        <v>3.08</v>
      </c>
      <c r="U1788" s="38">
        <f>ABS($K1788)</f>
        <v>0.62</v>
      </c>
      <c r="V1788" s="34">
        <f t="shared" si="274"/>
        <v>3.08</v>
      </c>
      <c r="W1788" s="35">
        <f t="shared" si="275"/>
        <v>0</v>
      </c>
      <c r="X1788" s="34" t="str">
        <f t="shared" si="276"/>
        <v/>
      </c>
      <c r="Y1788" s="35" t="str">
        <f t="shared" si="277"/>
        <v/>
      </c>
      <c r="Z1788" s="38" t="str">
        <f t="shared" si="272"/>
        <v>V8</v>
      </c>
      <c r="AA1788" s="38" t="str">
        <f t="shared" si="280"/>
        <v>V9</v>
      </c>
      <c r="AB1788" s="38" t="str">
        <f t="shared" si="273"/>
        <v>V10</v>
      </c>
      <c r="AC1788" s="38" t="str">
        <f>IF($AF1788=20,"",IF($V1788=0,"",IF($H1788="Adblue Bidon","",IF($H1788="GNC (KG)","",IF($H1788="Frais de service EV","",IF($Q1788=1,$G$2:$G$4524,""))))))</f>
        <v/>
      </c>
      <c r="AD1788" s="33" t="str">
        <f t="shared" si="278"/>
        <v/>
      </c>
      <c r="AE1788" s="36" t="str">
        <f t="shared" si="279"/>
        <v/>
      </c>
      <c r="AF1788" s="37" t="str">
        <f>IFERROR(VLOOKUP($F$2,IMPUTATION!F:G,2,0),"")</f>
        <v/>
      </c>
    </row>
    <row r="1789" spans="1:32">
      <c r="A1789" s="31">
        <v>44408</v>
      </c>
      <c r="B1789" s="32">
        <v>4.5999999999999996</v>
      </c>
      <c r="C1789" s="32" t="s">
        <v>369</v>
      </c>
      <c r="D1789" s="32" t="s">
        <v>371</v>
      </c>
      <c r="E1789" s="32" t="s">
        <v>269</v>
      </c>
      <c r="F1789" s="32" t="s">
        <v>1652</v>
      </c>
      <c r="G1789" s="32">
        <v>1</v>
      </c>
      <c r="H1789" s="32" t="s">
        <v>385</v>
      </c>
      <c r="I1789" s="32">
        <v>3.83</v>
      </c>
      <c r="J1789" s="32">
        <v>100</v>
      </c>
      <c r="K1789" s="32">
        <v>0.77</v>
      </c>
      <c r="L1789" s="32">
        <v>3.83</v>
      </c>
      <c r="M1789" s="32" t="s">
        <v>18</v>
      </c>
      <c r="N1789" s="32" t="s">
        <v>18</v>
      </c>
      <c r="O1789" s="32">
        <v>6400367</v>
      </c>
      <c r="P1789" s="38">
        <f>IF($H1789="",VLOOKUP($C1789,IMPUTATION_CARBURANT[],2,0),VLOOKUP($H1789,IMPUTATION_CARBURANT[],2,0))</f>
        <v>2</v>
      </c>
      <c r="Q1789" s="38">
        <f>IF(AND($P1789=123401,$M1789="VP"),124013,$P$2:$P$4524)</f>
        <v>2</v>
      </c>
      <c r="R1789" s="38" t="str">
        <f t="shared" si="271"/>
        <v>TEST</v>
      </c>
      <c r="S1789" s="38">
        <f>ABS($B1789)</f>
        <v>4.5999999999999996</v>
      </c>
      <c r="T1789" s="38">
        <f>ABS($I1789)</f>
        <v>3.83</v>
      </c>
      <c r="U1789" s="38">
        <f>ABS($K1789)</f>
        <v>0.77</v>
      </c>
      <c r="V1789" s="34">
        <f t="shared" si="274"/>
        <v>3.83</v>
      </c>
      <c r="W1789" s="35">
        <f t="shared" si="275"/>
        <v>0</v>
      </c>
      <c r="X1789" s="34" t="str">
        <f t="shared" si="276"/>
        <v/>
      </c>
      <c r="Y1789" s="35" t="str">
        <f t="shared" si="277"/>
        <v/>
      </c>
      <c r="Z1789" s="38" t="str">
        <f t="shared" si="272"/>
        <v>V8</v>
      </c>
      <c r="AA1789" s="38" t="str">
        <f t="shared" si="280"/>
        <v>V9</v>
      </c>
      <c r="AB1789" s="38" t="str">
        <f t="shared" si="273"/>
        <v>V10</v>
      </c>
      <c r="AC1789" s="38" t="str">
        <f>IF($AF1789=20,"",IF($V1789=0,"",IF($H1789="Adblue Bidon","",IF($H1789="GNC (KG)","",IF($H1789="Frais de service EV","",IF($Q1789=1,$G$2:$G$4524,""))))))</f>
        <v/>
      </c>
      <c r="AD1789" s="33" t="str">
        <f t="shared" si="278"/>
        <v/>
      </c>
      <c r="AE1789" s="36" t="str">
        <f t="shared" si="279"/>
        <v/>
      </c>
      <c r="AF1789" s="37" t="str">
        <f>IFERROR(VLOOKUP($F$2,IMPUTATION!F:G,2,0),"")</f>
        <v/>
      </c>
    </row>
    <row r="1790" spans="1:32">
      <c r="A1790" s="31">
        <v>44408</v>
      </c>
      <c r="B1790" s="32">
        <v>1.6</v>
      </c>
      <c r="C1790" s="32" t="s">
        <v>369</v>
      </c>
      <c r="D1790" s="32" t="s">
        <v>371</v>
      </c>
      <c r="E1790" s="32" t="s">
        <v>277</v>
      </c>
      <c r="F1790" s="32" t="s">
        <v>1278</v>
      </c>
      <c r="G1790" s="32">
        <v>1</v>
      </c>
      <c r="H1790" s="32" t="s">
        <v>385</v>
      </c>
      <c r="I1790" s="32">
        <v>1.33</v>
      </c>
      <c r="J1790" s="32">
        <v>100</v>
      </c>
      <c r="K1790" s="32">
        <v>0.27</v>
      </c>
      <c r="L1790" s="32">
        <v>1.33</v>
      </c>
      <c r="M1790" s="32" t="s">
        <v>18</v>
      </c>
      <c r="N1790" s="32" t="s">
        <v>18</v>
      </c>
      <c r="O1790" s="32">
        <v>6402002</v>
      </c>
      <c r="P1790" s="38">
        <f>IF($H1790="",VLOOKUP($C1790,IMPUTATION_CARBURANT[],2,0),VLOOKUP($H1790,IMPUTATION_CARBURANT[],2,0))</f>
        <v>2</v>
      </c>
      <c r="Q1790" s="38">
        <f>IF(AND($P1790=123401,$M1790="VP"),124013,$P$2:$P$4524)</f>
        <v>2</v>
      </c>
      <c r="R1790" s="38" t="str">
        <f t="shared" si="271"/>
        <v>TEST</v>
      </c>
      <c r="S1790" s="38">
        <f>ABS($B1790)</f>
        <v>1.6</v>
      </c>
      <c r="T1790" s="38">
        <f>ABS($I1790)</f>
        <v>1.33</v>
      </c>
      <c r="U1790" s="38">
        <f>ABS($K1790)</f>
        <v>0.27</v>
      </c>
      <c r="V1790" s="34">
        <f t="shared" si="274"/>
        <v>1.33</v>
      </c>
      <c r="W1790" s="35">
        <f t="shared" si="275"/>
        <v>0</v>
      </c>
      <c r="X1790" s="34" t="str">
        <f t="shared" si="276"/>
        <v/>
      </c>
      <c r="Y1790" s="35" t="str">
        <f t="shared" si="277"/>
        <v/>
      </c>
      <c r="Z1790" s="38" t="str">
        <f t="shared" si="272"/>
        <v>V8</v>
      </c>
      <c r="AA1790" s="38" t="str">
        <f t="shared" si="280"/>
        <v>V9</v>
      </c>
      <c r="AB1790" s="38" t="str">
        <f t="shared" si="273"/>
        <v>V10</v>
      </c>
      <c r="AC1790" s="38" t="str">
        <f>IF($AF1790=20,"",IF($V1790=0,"",IF($H1790="Adblue Bidon","",IF($H1790="GNC (KG)","",IF($H1790="Frais de service EV","",IF($Q1790=1,$G$2:$G$4524,""))))))</f>
        <v/>
      </c>
      <c r="AD1790" s="33" t="str">
        <f t="shared" si="278"/>
        <v/>
      </c>
      <c r="AE1790" s="36" t="str">
        <f t="shared" si="279"/>
        <v/>
      </c>
      <c r="AF1790" s="37" t="str">
        <f>IFERROR(VLOOKUP($F$2,IMPUTATION!F:G,2,0),"")</f>
        <v/>
      </c>
    </row>
    <row r="1791" spans="1:32">
      <c r="A1791" s="31">
        <v>44408</v>
      </c>
      <c r="B1791" s="32">
        <v>4.7</v>
      </c>
      <c r="C1791" s="32" t="s">
        <v>369</v>
      </c>
      <c r="D1791" s="32" t="s">
        <v>371</v>
      </c>
      <c r="E1791" s="32" t="s">
        <v>110</v>
      </c>
      <c r="F1791" s="32" t="s">
        <v>927</v>
      </c>
      <c r="G1791" s="32">
        <v>1</v>
      </c>
      <c r="H1791" s="32" t="s">
        <v>385</v>
      </c>
      <c r="I1791" s="32">
        <v>3.92</v>
      </c>
      <c r="J1791" s="32">
        <v>100</v>
      </c>
      <c r="K1791" s="32">
        <v>0.78</v>
      </c>
      <c r="L1791" s="32">
        <v>3.92</v>
      </c>
      <c r="M1791" s="32" t="s">
        <v>19</v>
      </c>
      <c r="N1791" s="32" t="s">
        <v>396</v>
      </c>
      <c r="O1791" s="32">
        <v>6177133</v>
      </c>
      <c r="P1791" s="38">
        <f>IF($H1791="",VLOOKUP($C1791,IMPUTATION_CARBURANT[],2,0),VLOOKUP($H1791,IMPUTATION_CARBURANT[],2,0))</f>
        <v>2</v>
      </c>
      <c r="Q1791" s="38">
        <f>IF(AND($P1791=123401,$M1791="VP"),124013,$P$2:$P$4524)</f>
        <v>2</v>
      </c>
      <c r="R1791" s="38" t="str">
        <f t="shared" si="271"/>
        <v>TEST</v>
      </c>
      <c r="S1791" s="38">
        <f>ABS($B1791)</f>
        <v>4.7</v>
      </c>
      <c r="T1791" s="38">
        <f>ABS($I1791)</f>
        <v>3.92</v>
      </c>
      <c r="U1791" s="38">
        <f>ABS($K1791)</f>
        <v>0.78</v>
      </c>
      <c r="V1791" s="34">
        <f t="shared" si="274"/>
        <v>3.92</v>
      </c>
      <c r="W1791" s="35">
        <f t="shared" si="275"/>
        <v>0</v>
      </c>
      <c r="X1791" s="34" t="str">
        <f t="shared" si="276"/>
        <v/>
      </c>
      <c r="Y1791" s="35" t="str">
        <f t="shared" si="277"/>
        <v/>
      </c>
      <c r="Z1791" s="38" t="str">
        <f t="shared" si="272"/>
        <v>V8</v>
      </c>
      <c r="AA1791" s="38" t="str">
        <f t="shared" si="280"/>
        <v>V9</v>
      </c>
      <c r="AB1791" s="38" t="str">
        <f t="shared" si="273"/>
        <v>V10</v>
      </c>
      <c r="AC1791" s="38" t="str">
        <f>IF($AF1791=20,"",IF($V1791=0,"",IF($H1791="Adblue Bidon","",IF($H1791="GNC (KG)","",IF($H1791="Frais de service EV","",IF($Q1791=1,$G$2:$G$4524,""))))))</f>
        <v/>
      </c>
      <c r="AD1791" s="33" t="str">
        <f t="shared" si="278"/>
        <v/>
      </c>
      <c r="AE1791" s="36" t="str">
        <f t="shared" si="279"/>
        <v/>
      </c>
      <c r="AF1791" s="37" t="str">
        <f>IFERROR(VLOOKUP($F$2,IMPUTATION!F:G,2,0),"")</f>
        <v/>
      </c>
    </row>
    <row r="1792" spans="1:32">
      <c r="A1792" s="31">
        <v>44408</v>
      </c>
      <c r="B1792" s="32">
        <v>5.4</v>
      </c>
      <c r="C1792" s="32" t="s">
        <v>369</v>
      </c>
      <c r="D1792" s="32" t="s">
        <v>371</v>
      </c>
      <c r="E1792" s="32" t="s">
        <v>119</v>
      </c>
      <c r="F1792" s="32" t="s">
        <v>900</v>
      </c>
      <c r="G1792" s="32">
        <v>1</v>
      </c>
      <c r="H1792" s="32" t="s">
        <v>385</v>
      </c>
      <c r="I1792" s="32">
        <v>4.5</v>
      </c>
      <c r="J1792" s="32">
        <v>100</v>
      </c>
      <c r="K1792" s="32">
        <v>0.9</v>
      </c>
      <c r="L1792" s="32">
        <v>4.5</v>
      </c>
      <c r="M1792" s="32" t="s">
        <v>19</v>
      </c>
      <c r="N1792" s="32" t="s">
        <v>396</v>
      </c>
      <c r="O1792" s="32">
        <v>6177784</v>
      </c>
      <c r="P1792" s="38">
        <f>IF($H1792="",VLOOKUP($C1792,IMPUTATION_CARBURANT[],2,0),VLOOKUP($H1792,IMPUTATION_CARBURANT[],2,0))</f>
        <v>2</v>
      </c>
      <c r="Q1792" s="38">
        <f>IF(AND($P1792=123401,$M1792="VP"),124013,$P$2:$P$4524)</f>
        <v>2</v>
      </c>
      <c r="R1792" s="38" t="str">
        <f t="shared" si="271"/>
        <v>TEST</v>
      </c>
      <c r="S1792" s="38">
        <f>ABS($B1792)</f>
        <v>5.4</v>
      </c>
      <c r="T1792" s="38">
        <f>ABS($I1792)</f>
        <v>4.5</v>
      </c>
      <c r="U1792" s="38">
        <f>ABS($K1792)</f>
        <v>0.9</v>
      </c>
      <c r="V1792" s="34">
        <f t="shared" si="274"/>
        <v>4.5</v>
      </c>
      <c r="W1792" s="35">
        <f t="shared" si="275"/>
        <v>0</v>
      </c>
      <c r="X1792" s="34" t="str">
        <f t="shared" si="276"/>
        <v/>
      </c>
      <c r="Y1792" s="35" t="str">
        <f t="shared" si="277"/>
        <v/>
      </c>
      <c r="Z1792" s="38" t="str">
        <f t="shared" si="272"/>
        <v>V8</v>
      </c>
      <c r="AA1792" s="38" t="str">
        <f t="shared" si="280"/>
        <v>V9</v>
      </c>
      <c r="AB1792" s="38" t="str">
        <f t="shared" si="273"/>
        <v>V10</v>
      </c>
      <c r="AC1792" s="38" t="str">
        <f>IF($AF1792=20,"",IF($V1792=0,"",IF($H1792="Adblue Bidon","",IF($H1792="GNC (KG)","",IF($H1792="Frais de service EV","",IF($Q1792=1,$G$2:$G$4524,""))))))</f>
        <v/>
      </c>
      <c r="AD1792" s="33" t="str">
        <f t="shared" si="278"/>
        <v/>
      </c>
      <c r="AE1792" s="36" t="str">
        <f t="shared" si="279"/>
        <v/>
      </c>
      <c r="AF1792" s="37" t="str">
        <f>IFERROR(VLOOKUP($F$2,IMPUTATION!F:G,2,0),"")</f>
        <v/>
      </c>
    </row>
    <row r="1793" spans="1:32">
      <c r="A1793" s="31">
        <v>44408</v>
      </c>
      <c r="B1793" s="32">
        <v>2.9</v>
      </c>
      <c r="C1793" s="32" t="s">
        <v>369</v>
      </c>
      <c r="D1793" s="32" t="s">
        <v>371</v>
      </c>
      <c r="E1793" s="32" t="s">
        <v>191</v>
      </c>
      <c r="F1793" s="32" t="s">
        <v>1132</v>
      </c>
      <c r="G1793" s="32">
        <v>1</v>
      </c>
      <c r="H1793" s="32" t="s">
        <v>385</v>
      </c>
      <c r="I1793" s="32">
        <v>2.42</v>
      </c>
      <c r="J1793" s="32">
        <v>100</v>
      </c>
      <c r="K1793" s="32">
        <v>0.48</v>
      </c>
      <c r="L1793" s="32">
        <v>2.42</v>
      </c>
      <c r="M1793" s="32" t="s">
        <v>18</v>
      </c>
      <c r="N1793" s="32" t="s">
        <v>18</v>
      </c>
      <c r="O1793" s="32">
        <v>6400388</v>
      </c>
      <c r="P1793" s="38">
        <f>IF($H1793="",VLOOKUP($C1793,IMPUTATION_CARBURANT[],2,0),VLOOKUP($H1793,IMPUTATION_CARBURANT[],2,0))</f>
        <v>2</v>
      </c>
      <c r="Q1793" s="38">
        <f>IF(AND($P1793=123401,$M1793="VP"),124013,$P$2:$P$4524)</f>
        <v>2</v>
      </c>
      <c r="R1793" s="38" t="str">
        <f t="shared" si="271"/>
        <v>TEST</v>
      </c>
      <c r="S1793" s="38">
        <f>ABS($B1793)</f>
        <v>2.9</v>
      </c>
      <c r="T1793" s="38">
        <f>ABS($I1793)</f>
        <v>2.42</v>
      </c>
      <c r="U1793" s="38">
        <f>ABS($K1793)</f>
        <v>0.48</v>
      </c>
      <c r="V1793" s="34">
        <f t="shared" si="274"/>
        <v>2.42</v>
      </c>
      <c r="W1793" s="35">
        <f t="shared" si="275"/>
        <v>0</v>
      </c>
      <c r="X1793" s="34" t="str">
        <f t="shared" si="276"/>
        <v/>
      </c>
      <c r="Y1793" s="35" t="str">
        <f t="shared" si="277"/>
        <v/>
      </c>
      <c r="Z1793" s="38" t="str">
        <f t="shared" si="272"/>
        <v>V8</v>
      </c>
      <c r="AA1793" s="38" t="str">
        <f t="shared" si="280"/>
        <v>V9</v>
      </c>
      <c r="AB1793" s="38" t="str">
        <f t="shared" si="273"/>
        <v>V10</v>
      </c>
      <c r="AC1793" s="38" t="str">
        <f>IF($AF1793=20,"",IF($V1793=0,"",IF($H1793="Adblue Bidon","",IF($H1793="GNC (KG)","",IF($H1793="Frais de service EV","",IF($Q1793=1,$G$2:$G$4524,""))))))</f>
        <v/>
      </c>
      <c r="AD1793" s="33" t="str">
        <f t="shared" si="278"/>
        <v/>
      </c>
      <c r="AE1793" s="36" t="str">
        <f t="shared" si="279"/>
        <v/>
      </c>
      <c r="AF1793" s="37" t="str">
        <f>IFERROR(VLOOKUP($F$2,IMPUTATION!F:G,2,0),"")</f>
        <v/>
      </c>
    </row>
    <row r="1794" spans="1:32">
      <c r="A1794" s="31">
        <v>44408</v>
      </c>
      <c r="B1794" s="32">
        <v>0.9</v>
      </c>
      <c r="C1794" s="32" t="s">
        <v>369</v>
      </c>
      <c r="D1794" s="32" t="s">
        <v>371</v>
      </c>
      <c r="E1794" s="32" t="s">
        <v>236</v>
      </c>
      <c r="F1794" s="32" t="s">
        <v>1186</v>
      </c>
      <c r="G1794" s="32">
        <v>1</v>
      </c>
      <c r="H1794" s="32" t="s">
        <v>385</v>
      </c>
      <c r="I1794" s="32">
        <v>0.75</v>
      </c>
      <c r="J1794" s="32">
        <v>100</v>
      </c>
      <c r="K1794" s="32">
        <v>0.15</v>
      </c>
      <c r="L1794" s="32">
        <v>0.75</v>
      </c>
      <c r="M1794" s="32" t="s">
        <v>18</v>
      </c>
      <c r="N1794" s="32" t="s">
        <v>18</v>
      </c>
      <c r="O1794" s="32">
        <v>6402044</v>
      </c>
      <c r="P1794" s="38">
        <f>IF($H1794="",VLOOKUP($C1794,IMPUTATION_CARBURANT[],2,0),VLOOKUP($H1794,IMPUTATION_CARBURANT[],2,0))</f>
        <v>2</v>
      </c>
      <c r="Q1794" s="38">
        <f>IF(AND($P1794=123401,$M1794="VP"),124013,$P$2:$P$4524)</f>
        <v>2</v>
      </c>
      <c r="R1794" s="38" t="str">
        <f t="shared" ref="R1794:R1857" si="281">"TEST"</f>
        <v>TEST</v>
      </c>
      <c r="S1794" s="38">
        <f>ABS($B1794)</f>
        <v>0.9</v>
      </c>
      <c r="T1794" s="38">
        <f>ABS($I1794)</f>
        <v>0.75</v>
      </c>
      <c r="U1794" s="38">
        <f>ABS($K1794)</f>
        <v>0.15</v>
      </c>
      <c r="V1794" s="34">
        <f t="shared" si="274"/>
        <v>0.75</v>
      </c>
      <c r="W1794" s="35">
        <f t="shared" si="275"/>
        <v>0</v>
      </c>
      <c r="X1794" s="34" t="str">
        <f t="shared" si="276"/>
        <v/>
      </c>
      <c r="Y1794" s="35" t="str">
        <f t="shared" si="277"/>
        <v/>
      </c>
      <c r="Z1794" s="38" t="str">
        <f t="shared" ref="Z1794:Z1857" si="282">"V8"</f>
        <v>V8</v>
      </c>
      <c r="AA1794" s="38" t="str">
        <f t="shared" si="280"/>
        <v>V9</v>
      </c>
      <c r="AB1794" s="38" t="str">
        <f t="shared" ref="AB1794:AB1857" si="283">"V10"</f>
        <v>V10</v>
      </c>
      <c r="AC1794" s="38" t="str">
        <f>IF($AF1794=20,"",IF($V1794=0,"",IF($H1794="Adblue Bidon","",IF($H1794="GNC (KG)","",IF($H1794="Frais de service EV","",IF($Q1794=1,$G$2:$G$4524,""))))))</f>
        <v/>
      </c>
      <c r="AD1794" s="33" t="str">
        <f t="shared" si="278"/>
        <v/>
      </c>
      <c r="AE1794" s="36" t="str">
        <f t="shared" si="279"/>
        <v/>
      </c>
      <c r="AF1794" s="37" t="str">
        <f>IFERROR(VLOOKUP($F$2,IMPUTATION!F:G,2,0),"")</f>
        <v/>
      </c>
    </row>
    <row r="1795" spans="1:32">
      <c r="A1795" s="31">
        <v>44408</v>
      </c>
      <c r="B1795" s="32">
        <v>12.4</v>
      </c>
      <c r="C1795" s="32" t="s">
        <v>17</v>
      </c>
      <c r="D1795" s="32" t="s">
        <v>371</v>
      </c>
      <c r="E1795" s="32" t="s">
        <v>25</v>
      </c>
      <c r="F1795" s="32" t="s">
        <v>1653</v>
      </c>
      <c r="G1795" s="32">
        <v>1</v>
      </c>
      <c r="H1795" s="32" t="s">
        <v>17</v>
      </c>
      <c r="I1795" s="32">
        <v>10.33</v>
      </c>
      <c r="J1795" s="32">
        <v>100</v>
      </c>
      <c r="K1795" s="32">
        <v>2.0699999999999998</v>
      </c>
      <c r="L1795" s="32">
        <v>10.33</v>
      </c>
      <c r="M1795" s="32" t="s">
        <v>18</v>
      </c>
      <c r="N1795" s="32" t="s">
        <v>18</v>
      </c>
      <c r="O1795" s="32">
        <v>6178780</v>
      </c>
      <c r="P1795" s="38">
        <f>IF($H1795="",VLOOKUP($C1795,IMPUTATION_CARBURANT[],2,0),VLOOKUP($H1795,IMPUTATION_CARBURANT[],2,0))</f>
        <v>2</v>
      </c>
      <c r="Q1795" s="38">
        <f>IF(AND($P1795=123401,$M1795="VP"),124013,$P$2:$P$4524)</f>
        <v>2</v>
      </c>
      <c r="R1795" s="38" t="str">
        <f t="shared" si="281"/>
        <v>TEST</v>
      </c>
      <c r="S1795" s="38">
        <f>ABS($B1795)</f>
        <v>12.4</v>
      </c>
      <c r="T1795" s="38">
        <f>ABS($I1795)</f>
        <v>10.33</v>
      </c>
      <c r="U1795" s="38">
        <f>ABS($K1795)</f>
        <v>2.0699999999999998</v>
      </c>
      <c r="V1795" s="34">
        <f t="shared" ref="V1795:V1858" si="284">IF($AF1795=20,0,ABS(ROUND(IF(AND($U1795=0,$J1795=100),$T1795/1.2,$T1795*$J1795/100),2)))</f>
        <v>10.33</v>
      </c>
      <c r="W1795" s="35">
        <f t="shared" ref="W1795:W1858" si="285">IF($AF1795=20,0,ABS(ROUND(IF(AND($U1795=0,$J1795=100),0,$S1795-$V1795-$U1795),2)))</f>
        <v>0</v>
      </c>
      <c r="X1795" s="34" t="str">
        <f t="shared" ref="X1795:X1858" si="286">IF($AF1795="","",ABS(ROUND(IF(AND($U1795=0,$J1795=100),$T1795/1.2,$T1795*$J1795/100),2)))</f>
        <v/>
      </c>
      <c r="Y1795" s="35" t="str">
        <f t="shared" ref="Y1795:Y1858" si="287">IF($AF1795="","",ABS(ROUND(IF(AND($U1795=0,$J1795=100),0,$S1795-$X1795-$U1795),2)))</f>
        <v/>
      </c>
      <c r="Z1795" s="38" t="str">
        <f t="shared" si="282"/>
        <v>V8</v>
      </c>
      <c r="AA1795" s="38" t="str">
        <f t="shared" si="280"/>
        <v>V9</v>
      </c>
      <c r="AB1795" s="38" t="str">
        <f t="shared" si="283"/>
        <v>V10</v>
      </c>
      <c r="AC1795" s="38" t="str">
        <f>IF($AF1795=20,"",IF($V1795=0,"",IF($H1795="Adblue Bidon","",IF($H1795="GNC (KG)","",IF($H1795="Frais de service EV","",IF($Q1795=1,$G$2:$G$4524,""))))))</f>
        <v/>
      </c>
      <c r="AD1795" s="33" t="str">
        <f t="shared" ref="AD1795:AD1858" si="288">IF($X1795="","",IF($H1795="Adblue Bidon","",IF($H1795="GNC (KG)","",IF($H1795="Frais de service EV","",IF($Q1795=1,$G$2:$G$4524,"")))))</f>
        <v/>
      </c>
      <c r="AE1795" s="36" t="str">
        <f t="shared" ref="AE1795:AE1858" si="289">IF($AC1795="","",IF($AD1795="","","L"))</f>
        <v/>
      </c>
      <c r="AF1795" s="37" t="str">
        <f>IFERROR(VLOOKUP($F$2,IMPUTATION!F:G,2,0),"")</f>
        <v/>
      </c>
    </row>
    <row r="1796" spans="1:32">
      <c r="A1796" s="31">
        <v>44408</v>
      </c>
      <c r="B1796" s="32">
        <v>2.5</v>
      </c>
      <c r="C1796" s="32" t="s">
        <v>369</v>
      </c>
      <c r="D1796" s="32" t="s">
        <v>371</v>
      </c>
      <c r="E1796" s="32" t="s">
        <v>234</v>
      </c>
      <c r="F1796" s="32" t="s">
        <v>964</v>
      </c>
      <c r="G1796" s="32">
        <v>1</v>
      </c>
      <c r="H1796" s="32" t="s">
        <v>385</v>
      </c>
      <c r="I1796" s="32">
        <v>2.08</v>
      </c>
      <c r="J1796" s="32">
        <v>100</v>
      </c>
      <c r="K1796" s="32">
        <v>0.42</v>
      </c>
      <c r="L1796" s="32">
        <v>2.08</v>
      </c>
      <c r="M1796" s="32" t="s">
        <v>18</v>
      </c>
      <c r="N1796" s="32" t="s">
        <v>18</v>
      </c>
      <c r="O1796" s="32">
        <v>6400421</v>
      </c>
      <c r="P1796" s="38">
        <f>IF($H1796="",VLOOKUP($C1796,IMPUTATION_CARBURANT[],2,0),VLOOKUP($H1796,IMPUTATION_CARBURANT[],2,0))</f>
        <v>2</v>
      </c>
      <c r="Q1796" s="38">
        <f>IF(AND($P1796=123401,$M1796="VP"),124013,$P$2:$P$4524)</f>
        <v>2</v>
      </c>
      <c r="R1796" s="38" t="str">
        <f t="shared" si="281"/>
        <v>TEST</v>
      </c>
      <c r="S1796" s="38">
        <f>ABS($B1796)</f>
        <v>2.5</v>
      </c>
      <c r="T1796" s="38">
        <f>ABS($I1796)</f>
        <v>2.08</v>
      </c>
      <c r="U1796" s="38">
        <f>ABS($K1796)</f>
        <v>0.42</v>
      </c>
      <c r="V1796" s="34">
        <f t="shared" si="284"/>
        <v>2.08</v>
      </c>
      <c r="W1796" s="35">
        <f t="shared" si="285"/>
        <v>0</v>
      </c>
      <c r="X1796" s="34" t="str">
        <f t="shared" si="286"/>
        <v/>
      </c>
      <c r="Y1796" s="35" t="str">
        <f t="shared" si="287"/>
        <v/>
      </c>
      <c r="Z1796" s="38" t="str">
        <f t="shared" si="282"/>
        <v>V8</v>
      </c>
      <c r="AA1796" s="38" t="str">
        <f t="shared" si="280"/>
        <v>V9</v>
      </c>
      <c r="AB1796" s="38" t="str">
        <f t="shared" si="283"/>
        <v>V10</v>
      </c>
      <c r="AC1796" s="38" t="str">
        <f>IF($AF1796=20,"",IF($V1796=0,"",IF($H1796="Adblue Bidon","",IF($H1796="GNC (KG)","",IF($H1796="Frais de service EV","",IF($Q1796=1,$G$2:$G$4524,""))))))</f>
        <v/>
      </c>
      <c r="AD1796" s="33" t="str">
        <f t="shared" si="288"/>
        <v/>
      </c>
      <c r="AE1796" s="36" t="str">
        <f t="shared" si="289"/>
        <v/>
      </c>
      <c r="AF1796" s="37" t="str">
        <f>IFERROR(VLOOKUP($F$2,IMPUTATION!F:G,2,0),"")</f>
        <v/>
      </c>
    </row>
    <row r="1797" spans="1:32">
      <c r="A1797" s="31">
        <v>44408</v>
      </c>
      <c r="B1797" s="32">
        <v>7.7</v>
      </c>
      <c r="C1797" s="32" t="s">
        <v>369</v>
      </c>
      <c r="D1797" s="32" t="s">
        <v>371</v>
      </c>
      <c r="E1797" s="32" t="s">
        <v>234</v>
      </c>
      <c r="F1797" s="32" t="s">
        <v>1654</v>
      </c>
      <c r="G1797" s="32">
        <v>1</v>
      </c>
      <c r="H1797" s="32" t="s">
        <v>385</v>
      </c>
      <c r="I1797" s="32">
        <v>6.42</v>
      </c>
      <c r="J1797" s="32">
        <v>100</v>
      </c>
      <c r="K1797" s="32">
        <v>1.28</v>
      </c>
      <c r="L1797" s="32">
        <v>6.42</v>
      </c>
      <c r="M1797" s="32" t="s">
        <v>18</v>
      </c>
      <c r="N1797" s="32" t="s">
        <v>18</v>
      </c>
      <c r="O1797" s="32">
        <v>6400421</v>
      </c>
      <c r="P1797" s="38">
        <f>IF($H1797="",VLOOKUP($C1797,IMPUTATION_CARBURANT[],2,0),VLOOKUP($H1797,IMPUTATION_CARBURANT[],2,0))</f>
        <v>2</v>
      </c>
      <c r="Q1797" s="38">
        <f>IF(AND($P1797=123401,$M1797="VP"),124013,$P$2:$P$4524)</f>
        <v>2</v>
      </c>
      <c r="R1797" s="38" t="str">
        <f t="shared" si="281"/>
        <v>TEST</v>
      </c>
      <c r="S1797" s="38">
        <f>ABS($B1797)</f>
        <v>7.7</v>
      </c>
      <c r="T1797" s="38">
        <f>ABS($I1797)</f>
        <v>6.42</v>
      </c>
      <c r="U1797" s="38">
        <f>ABS($K1797)</f>
        <v>1.28</v>
      </c>
      <c r="V1797" s="34">
        <f t="shared" si="284"/>
        <v>6.42</v>
      </c>
      <c r="W1797" s="35">
        <f t="shared" si="285"/>
        <v>0</v>
      </c>
      <c r="X1797" s="34" t="str">
        <f t="shared" si="286"/>
        <v/>
      </c>
      <c r="Y1797" s="35" t="str">
        <f t="shared" si="287"/>
        <v/>
      </c>
      <c r="Z1797" s="38" t="str">
        <f t="shared" si="282"/>
        <v>V8</v>
      </c>
      <c r="AA1797" s="38" t="str">
        <f t="shared" si="280"/>
        <v>V9</v>
      </c>
      <c r="AB1797" s="38" t="str">
        <f t="shared" si="283"/>
        <v>V10</v>
      </c>
      <c r="AC1797" s="38" t="str">
        <f>IF($AF1797=20,"",IF($V1797=0,"",IF($H1797="Adblue Bidon","",IF($H1797="GNC (KG)","",IF($H1797="Frais de service EV","",IF($Q1797=1,$G$2:$G$4524,""))))))</f>
        <v/>
      </c>
      <c r="AD1797" s="33" t="str">
        <f t="shared" si="288"/>
        <v/>
      </c>
      <c r="AE1797" s="36" t="str">
        <f t="shared" si="289"/>
        <v/>
      </c>
      <c r="AF1797" s="37" t="str">
        <f>IFERROR(VLOOKUP($F$2,IMPUTATION!F:G,2,0),"")</f>
        <v/>
      </c>
    </row>
    <row r="1798" spans="1:32">
      <c r="A1798" s="31">
        <v>44408</v>
      </c>
      <c r="B1798" s="32">
        <v>9</v>
      </c>
      <c r="C1798" s="32" t="s">
        <v>369</v>
      </c>
      <c r="D1798" s="32" t="s">
        <v>371</v>
      </c>
      <c r="E1798" s="32" t="s">
        <v>108</v>
      </c>
      <c r="F1798" s="32" t="s">
        <v>1105</v>
      </c>
      <c r="G1798" s="32">
        <v>1</v>
      </c>
      <c r="H1798" s="32" t="s">
        <v>385</v>
      </c>
      <c r="I1798" s="32">
        <v>7.5</v>
      </c>
      <c r="J1798" s="32">
        <v>100</v>
      </c>
      <c r="K1798" s="32">
        <v>1.5</v>
      </c>
      <c r="L1798" s="32">
        <v>7.5</v>
      </c>
      <c r="M1798" s="32" t="s">
        <v>392</v>
      </c>
      <c r="N1798" s="32" t="s">
        <v>396</v>
      </c>
      <c r="O1798" s="32">
        <v>6177061</v>
      </c>
      <c r="P1798" s="38">
        <f>IF($H1798="",VLOOKUP($C1798,IMPUTATION_CARBURANT[],2,0),VLOOKUP($H1798,IMPUTATION_CARBURANT[],2,0))</f>
        <v>2</v>
      </c>
      <c r="Q1798" s="38">
        <f>IF(AND($P1798=123401,$M1798="VP"),124013,$P$2:$P$4524)</f>
        <v>2</v>
      </c>
      <c r="R1798" s="38" t="str">
        <f t="shared" si="281"/>
        <v>TEST</v>
      </c>
      <c r="S1798" s="38">
        <f>ABS($B1798)</f>
        <v>9</v>
      </c>
      <c r="T1798" s="38">
        <f>ABS($I1798)</f>
        <v>7.5</v>
      </c>
      <c r="U1798" s="38">
        <f>ABS($K1798)</f>
        <v>1.5</v>
      </c>
      <c r="V1798" s="34">
        <f t="shared" si="284"/>
        <v>7.5</v>
      </c>
      <c r="W1798" s="35">
        <f t="shared" si="285"/>
        <v>0</v>
      </c>
      <c r="X1798" s="34" t="str">
        <f t="shared" si="286"/>
        <v/>
      </c>
      <c r="Y1798" s="35" t="str">
        <f t="shared" si="287"/>
        <v/>
      </c>
      <c r="Z1798" s="38" t="str">
        <f t="shared" si="282"/>
        <v>V8</v>
      </c>
      <c r="AA1798" s="38" t="str">
        <f t="shared" si="280"/>
        <v>V9</v>
      </c>
      <c r="AB1798" s="38" t="str">
        <f t="shared" si="283"/>
        <v>V10</v>
      </c>
      <c r="AC1798" s="38" t="str">
        <f>IF($AF1798=20,"",IF($V1798=0,"",IF($H1798="Adblue Bidon","",IF($H1798="GNC (KG)","",IF($H1798="Frais de service EV","",IF($Q1798=1,$G$2:$G$4524,""))))))</f>
        <v/>
      </c>
      <c r="AD1798" s="33" t="str">
        <f t="shared" si="288"/>
        <v/>
      </c>
      <c r="AE1798" s="36" t="str">
        <f t="shared" si="289"/>
        <v/>
      </c>
      <c r="AF1798" s="37" t="str">
        <f>IFERROR(VLOOKUP($F$2,IMPUTATION!F:G,2,0),"")</f>
        <v/>
      </c>
    </row>
    <row r="1799" spans="1:32">
      <c r="A1799" s="31">
        <v>44408</v>
      </c>
      <c r="B1799" s="32">
        <v>4.3</v>
      </c>
      <c r="C1799" s="32" t="s">
        <v>369</v>
      </c>
      <c r="D1799" s="32" t="s">
        <v>371</v>
      </c>
      <c r="E1799" s="32" t="s">
        <v>230</v>
      </c>
      <c r="F1799" s="32" t="s">
        <v>889</v>
      </c>
      <c r="G1799" s="32">
        <v>1</v>
      </c>
      <c r="H1799" s="32" t="s">
        <v>385</v>
      </c>
      <c r="I1799" s="32">
        <v>3.58</v>
      </c>
      <c r="J1799" s="32">
        <v>100</v>
      </c>
      <c r="K1799" s="32">
        <v>0.72</v>
      </c>
      <c r="L1799" s="32">
        <v>3.58</v>
      </c>
      <c r="M1799" s="32" t="s">
        <v>18</v>
      </c>
      <c r="N1799" s="32" t="s">
        <v>18</v>
      </c>
      <c r="O1799" s="32">
        <v>6400586</v>
      </c>
      <c r="P1799" s="38">
        <f>IF($H1799="",VLOOKUP($C1799,IMPUTATION_CARBURANT[],2,0),VLOOKUP($H1799,IMPUTATION_CARBURANT[],2,0))</f>
        <v>2</v>
      </c>
      <c r="Q1799" s="38">
        <f>IF(AND($P1799=123401,$M1799="VP"),124013,$P$2:$P$4524)</f>
        <v>2</v>
      </c>
      <c r="R1799" s="38" t="str">
        <f t="shared" si="281"/>
        <v>TEST</v>
      </c>
      <c r="S1799" s="38">
        <f>ABS($B1799)</f>
        <v>4.3</v>
      </c>
      <c r="T1799" s="38">
        <f>ABS($I1799)</f>
        <v>3.58</v>
      </c>
      <c r="U1799" s="38">
        <f>ABS($K1799)</f>
        <v>0.72</v>
      </c>
      <c r="V1799" s="34">
        <f t="shared" si="284"/>
        <v>3.58</v>
      </c>
      <c r="W1799" s="35">
        <f t="shared" si="285"/>
        <v>0</v>
      </c>
      <c r="X1799" s="34" t="str">
        <f t="shared" si="286"/>
        <v/>
      </c>
      <c r="Y1799" s="35" t="str">
        <f t="shared" si="287"/>
        <v/>
      </c>
      <c r="Z1799" s="38" t="str">
        <f t="shared" si="282"/>
        <v>V8</v>
      </c>
      <c r="AA1799" s="38" t="str">
        <f t="shared" si="280"/>
        <v>V9</v>
      </c>
      <c r="AB1799" s="38" t="str">
        <f t="shared" si="283"/>
        <v>V10</v>
      </c>
      <c r="AC1799" s="38" t="str">
        <f>IF($AF1799=20,"",IF($V1799=0,"",IF($H1799="Adblue Bidon","",IF($H1799="GNC (KG)","",IF($H1799="Frais de service EV","",IF($Q1799=1,$G$2:$G$4524,""))))))</f>
        <v/>
      </c>
      <c r="AD1799" s="33" t="str">
        <f t="shared" si="288"/>
        <v/>
      </c>
      <c r="AE1799" s="36" t="str">
        <f t="shared" si="289"/>
        <v/>
      </c>
      <c r="AF1799" s="37" t="str">
        <f>IFERROR(VLOOKUP($F$2,IMPUTATION!F:G,2,0),"")</f>
        <v/>
      </c>
    </row>
    <row r="1800" spans="1:32">
      <c r="A1800" s="31">
        <v>44408</v>
      </c>
      <c r="B1800" s="32">
        <v>1.5</v>
      </c>
      <c r="C1800" s="32" t="s">
        <v>369</v>
      </c>
      <c r="D1800" s="32" t="s">
        <v>371</v>
      </c>
      <c r="E1800" s="32" t="s">
        <v>109</v>
      </c>
      <c r="F1800" s="32" t="s">
        <v>943</v>
      </c>
      <c r="G1800" s="32">
        <v>1</v>
      </c>
      <c r="H1800" s="32" t="s">
        <v>385</v>
      </c>
      <c r="I1800" s="32">
        <v>1.25</v>
      </c>
      <c r="J1800" s="32">
        <v>100</v>
      </c>
      <c r="K1800" s="32">
        <v>0.25</v>
      </c>
      <c r="L1800" s="32">
        <v>1.25</v>
      </c>
      <c r="M1800" s="32" t="s">
        <v>18</v>
      </c>
      <c r="N1800" s="32" t="s">
        <v>18</v>
      </c>
      <c r="O1800" s="32">
        <v>6401027</v>
      </c>
      <c r="P1800" s="38">
        <f>IF($H1800="",VLOOKUP($C1800,IMPUTATION_CARBURANT[],2,0),VLOOKUP($H1800,IMPUTATION_CARBURANT[],2,0))</f>
        <v>2</v>
      </c>
      <c r="Q1800" s="38">
        <f>IF(AND($P1800=123401,$M1800="VP"),124013,$P$2:$P$4524)</f>
        <v>2</v>
      </c>
      <c r="R1800" s="38" t="str">
        <f t="shared" si="281"/>
        <v>TEST</v>
      </c>
      <c r="S1800" s="38">
        <f>ABS($B1800)</f>
        <v>1.5</v>
      </c>
      <c r="T1800" s="38">
        <f>ABS($I1800)</f>
        <v>1.25</v>
      </c>
      <c r="U1800" s="38">
        <f>ABS($K1800)</f>
        <v>0.25</v>
      </c>
      <c r="V1800" s="34">
        <f t="shared" si="284"/>
        <v>1.25</v>
      </c>
      <c r="W1800" s="35">
        <f t="shared" si="285"/>
        <v>0</v>
      </c>
      <c r="X1800" s="34" t="str">
        <f t="shared" si="286"/>
        <v/>
      </c>
      <c r="Y1800" s="35" t="str">
        <f t="shared" si="287"/>
        <v/>
      </c>
      <c r="Z1800" s="38" t="str">
        <f t="shared" si="282"/>
        <v>V8</v>
      </c>
      <c r="AA1800" s="38" t="str">
        <f t="shared" si="280"/>
        <v>V9</v>
      </c>
      <c r="AB1800" s="38" t="str">
        <f t="shared" si="283"/>
        <v>V10</v>
      </c>
      <c r="AC1800" s="38" t="str">
        <f>IF($AF1800=20,"",IF($V1800=0,"",IF($H1800="Adblue Bidon","",IF($H1800="GNC (KG)","",IF($H1800="Frais de service EV","",IF($Q1800=1,$G$2:$G$4524,""))))))</f>
        <v/>
      </c>
      <c r="AD1800" s="33" t="str">
        <f t="shared" si="288"/>
        <v/>
      </c>
      <c r="AE1800" s="36" t="str">
        <f t="shared" si="289"/>
        <v/>
      </c>
      <c r="AF1800" s="37" t="str">
        <f>IFERROR(VLOOKUP($F$2,IMPUTATION!F:G,2,0),"")</f>
        <v/>
      </c>
    </row>
    <row r="1801" spans="1:32">
      <c r="A1801" s="31">
        <v>44408</v>
      </c>
      <c r="B1801" s="32">
        <v>9.4</v>
      </c>
      <c r="C1801" s="32" t="s">
        <v>369</v>
      </c>
      <c r="D1801" s="32" t="s">
        <v>371</v>
      </c>
      <c r="E1801" s="32" t="s">
        <v>318</v>
      </c>
      <c r="F1801" s="32" t="s">
        <v>1655</v>
      </c>
      <c r="G1801" s="32">
        <v>1</v>
      </c>
      <c r="H1801" s="32" t="s">
        <v>385</v>
      </c>
      <c r="I1801" s="32">
        <v>7.83</v>
      </c>
      <c r="J1801" s="32">
        <v>100</v>
      </c>
      <c r="K1801" s="32">
        <v>1.57</v>
      </c>
      <c r="L1801" s="32">
        <v>7.83</v>
      </c>
      <c r="M1801" s="32" t="s">
        <v>18</v>
      </c>
      <c r="N1801" s="32" t="s">
        <v>18</v>
      </c>
      <c r="O1801" s="32">
        <v>6400706</v>
      </c>
      <c r="P1801" s="38">
        <f>IF($H1801="",VLOOKUP($C1801,IMPUTATION_CARBURANT[],2,0),VLOOKUP($H1801,IMPUTATION_CARBURANT[],2,0))</f>
        <v>2</v>
      </c>
      <c r="Q1801" s="38">
        <f>IF(AND($P1801=123401,$M1801="VP"),124013,$P$2:$P$4524)</f>
        <v>2</v>
      </c>
      <c r="R1801" s="38" t="str">
        <f t="shared" si="281"/>
        <v>TEST</v>
      </c>
      <c r="S1801" s="38">
        <f>ABS($B1801)</f>
        <v>9.4</v>
      </c>
      <c r="T1801" s="38">
        <f>ABS($I1801)</f>
        <v>7.83</v>
      </c>
      <c r="U1801" s="38">
        <f>ABS($K1801)</f>
        <v>1.57</v>
      </c>
      <c r="V1801" s="34">
        <f t="shared" si="284"/>
        <v>7.83</v>
      </c>
      <c r="W1801" s="35">
        <f t="shared" si="285"/>
        <v>0</v>
      </c>
      <c r="X1801" s="34" t="str">
        <f t="shared" si="286"/>
        <v/>
      </c>
      <c r="Y1801" s="35" t="str">
        <f t="shared" si="287"/>
        <v/>
      </c>
      <c r="Z1801" s="38" t="str">
        <f t="shared" si="282"/>
        <v>V8</v>
      </c>
      <c r="AA1801" s="38" t="str">
        <f t="shared" si="280"/>
        <v>V9</v>
      </c>
      <c r="AB1801" s="38" t="str">
        <f t="shared" si="283"/>
        <v>V10</v>
      </c>
      <c r="AC1801" s="38" t="str">
        <f>IF($AF1801=20,"",IF($V1801=0,"",IF($H1801="Adblue Bidon","",IF($H1801="GNC (KG)","",IF($H1801="Frais de service EV","",IF($Q1801=1,$G$2:$G$4524,""))))))</f>
        <v/>
      </c>
      <c r="AD1801" s="33" t="str">
        <f t="shared" si="288"/>
        <v/>
      </c>
      <c r="AE1801" s="36" t="str">
        <f t="shared" si="289"/>
        <v/>
      </c>
      <c r="AF1801" s="37" t="str">
        <f>IFERROR(VLOOKUP($F$2,IMPUTATION!F:G,2,0),"")</f>
        <v/>
      </c>
    </row>
    <row r="1802" spans="1:32">
      <c r="A1802" s="31">
        <v>44408</v>
      </c>
      <c r="B1802" s="32">
        <v>5.2</v>
      </c>
      <c r="C1802" s="32" t="s">
        <v>369</v>
      </c>
      <c r="D1802" s="32" t="s">
        <v>371</v>
      </c>
      <c r="E1802" s="32" t="s">
        <v>180</v>
      </c>
      <c r="F1802" s="32" t="s">
        <v>1136</v>
      </c>
      <c r="G1802" s="32">
        <v>1</v>
      </c>
      <c r="H1802" s="32" t="s">
        <v>385</v>
      </c>
      <c r="I1802" s="32">
        <v>4.33</v>
      </c>
      <c r="J1802" s="32">
        <v>100</v>
      </c>
      <c r="K1802" s="32">
        <v>0.87</v>
      </c>
      <c r="L1802" s="32">
        <v>4.33</v>
      </c>
      <c r="M1802" s="32" t="s">
        <v>18</v>
      </c>
      <c r="N1802" s="32" t="s">
        <v>18</v>
      </c>
      <c r="O1802" s="32">
        <v>6400250</v>
      </c>
      <c r="P1802" s="38">
        <f>IF($H1802="",VLOOKUP($C1802,IMPUTATION_CARBURANT[],2,0),VLOOKUP($H1802,IMPUTATION_CARBURANT[],2,0))</f>
        <v>2</v>
      </c>
      <c r="Q1802" s="38">
        <f>IF(AND($P1802=123401,$M1802="VP"),124013,$P$2:$P$4524)</f>
        <v>2</v>
      </c>
      <c r="R1802" s="38" t="str">
        <f t="shared" si="281"/>
        <v>TEST</v>
      </c>
      <c r="S1802" s="38">
        <f>ABS($B1802)</f>
        <v>5.2</v>
      </c>
      <c r="T1802" s="38">
        <f>ABS($I1802)</f>
        <v>4.33</v>
      </c>
      <c r="U1802" s="38">
        <f>ABS($K1802)</f>
        <v>0.87</v>
      </c>
      <c r="V1802" s="34">
        <f t="shared" si="284"/>
        <v>4.33</v>
      </c>
      <c r="W1802" s="35">
        <f t="shared" si="285"/>
        <v>0</v>
      </c>
      <c r="X1802" s="34" t="str">
        <f t="shared" si="286"/>
        <v/>
      </c>
      <c r="Y1802" s="35" t="str">
        <f t="shared" si="287"/>
        <v/>
      </c>
      <c r="Z1802" s="38" t="str">
        <f t="shared" si="282"/>
        <v>V8</v>
      </c>
      <c r="AA1802" s="38" t="str">
        <f t="shared" si="280"/>
        <v>V9</v>
      </c>
      <c r="AB1802" s="38" t="str">
        <f t="shared" si="283"/>
        <v>V10</v>
      </c>
      <c r="AC1802" s="38" t="str">
        <f>IF($AF1802=20,"",IF($V1802=0,"",IF($H1802="Adblue Bidon","",IF($H1802="GNC (KG)","",IF($H1802="Frais de service EV","",IF($Q1802=1,$G$2:$G$4524,""))))))</f>
        <v/>
      </c>
      <c r="AD1802" s="33" t="str">
        <f t="shared" si="288"/>
        <v/>
      </c>
      <c r="AE1802" s="36" t="str">
        <f t="shared" si="289"/>
        <v/>
      </c>
      <c r="AF1802" s="37" t="str">
        <f>IFERROR(VLOOKUP($F$2,IMPUTATION!F:G,2,0),"")</f>
        <v/>
      </c>
    </row>
    <row r="1803" spans="1:32">
      <c r="A1803" s="31">
        <v>44408</v>
      </c>
      <c r="B1803" s="32">
        <v>2</v>
      </c>
      <c r="C1803" s="32" t="s">
        <v>369</v>
      </c>
      <c r="D1803" s="32" t="s">
        <v>371</v>
      </c>
      <c r="E1803" s="32" t="s">
        <v>105</v>
      </c>
      <c r="F1803" s="32" t="s">
        <v>1656</v>
      </c>
      <c r="G1803" s="32">
        <v>1</v>
      </c>
      <c r="H1803" s="32" t="s">
        <v>385</v>
      </c>
      <c r="I1803" s="32">
        <v>1.67</v>
      </c>
      <c r="J1803" s="32">
        <v>100</v>
      </c>
      <c r="K1803" s="32">
        <v>0.33</v>
      </c>
      <c r="L1803" s="32">
        <v>1.67</v>
      </c>
      <c r="M1803" s="32" t="s">
        <v>19</v>
      </c>
      <c r="N1803" s="32" t="s">
        <v>396</v>
      </c>
      <c r="O1803" s="32">
        <v>6178228</v>
      </c>
      <c r="P1803" s="38">
        <f>IF($H1803="",VLOOKUP($C1803,IMPUTATION_CARBURANT[],2,0),VLOOKUP($H1803,IMPUTATION_CARBURANT[],2,0))</f>
        <v>2</v>
      </c>
      <c r="Q1803" s="38">
        <f>IF(AND($P1803=123401,$M1803="VP"),124013,$P$2:$P$4524)</f>
        <v>2</v>
      </c>
      <c r="R1803" s="38" t="str">
        <f t="shared" si="281"/>
        <v>TEST</v>
      </c>
      <c r="S1803" s="38">
        <f>ABS($B1803)</f>
        <v>2</v>
      </c>
      <c r="T1803" s="38">
        <f>ABS($I1803)</f>
        <v>1.67</v>
      </c>
      <c r="U1803" s="38">
        <f>ABS($K1803)</f>
        <v>0.33</v>
      </c>
      <c r="V1803" s="34">
        <f t="shared" si="284"/>
        <v>1.67</v>
      </c>
      <c r="W1803" s="35">
        <f t="shared" si="285"/>
        <v>0</v>
      </c>
      <c r="X1803" s="34" t="str">
        <f t="shared" si="286"/>
        <v/>
      </c>
      <c r="Y1803" s="35" t="str">
        <f t="shared" si="287"/>
        <v/>
      </c>
      <c r="Z1803" s="38" t="str">
        <f t="shared" si="282"/>
        <v>V8</v>
      </c>
      <c r="AA1803" s="38" t="str">
        <f t="shared" si="280"/>
        <v>V9</v>
      </c>
      <c r="AB1803" s="38" t="str">
        <f t="shared" si="283"/>
        <v>V10</v>
      </c>
      <c r="AC1803" s="38" t="str">
        <f>IF($AF1803=20,"",IF($V1803=0,"",IF($H1803="Adblue Bidon","",IF($H1803="GNC (KG)","",IF($H1803="Frais de service EV","",IF($Q1803=1,$G$2:$G$4524,""))))))</f>
        <v/>
      </c>
      <c r="AD1803" s="33" t="str">
        <f t="shared" si="288"/>
        <v/>
      </c>
      <c r="AE1803" s="36" t="str">
        <f t="shared" si="289"/>
        <v/>
      </c>
      <c r="AF1803" s="37" t="str">
        <f>IFERROR(VLOOKUP($F$2,IMPUTATION!F:G,2,0),"")</f>
        <v/>
      </c>
    </row>
    <row r="1804" spans="1:32">
      <c r="A1804" s="31">
        <v>44408</v>
      </c>
      <c r="B1804" s="32">
        <v>1.1000000000000001</v>
      </c>
      <c r="C1804" s="32" t="s">
        <v>17</v>
      </c>
      <c r="D1804" s="32" t="s">
        <v>371</v>
      </c>
      <c r="E1804" s="32" t="s">
        <v>294</v>
      </c>
      <c r="F1804" s="32" t="s">
        <v>1657</v>
      </c>
      <c r="G1804" s="32">
        <v>1</v>
      </c>
      <c r="H1804" s="32" t="s">
        <v>17</v>
      </c>
      <c r="I1804" s="32">
        <v>0.92</v>
      </c>
      <c r="J1804" s="32">
        <v>100</v>
      </c>
      <c r="K1804" s="32">
        <v>0.18</v>
      </c>
      <c r="L1804" s="32">
        <v>0.92</v>
      </c>
      <c r="M1804" s="32" t="s">
        <v>18</v>
      </c>
      <c r="N1804" s="32" t="s">
        <v>18</v>
      </c>
      <c r="O1804" s="32">
        <v>6401351</v>
      </c>
      <c r="P1804" s="38">
        <f>IF($H1804="",VLOOKUP($C1804,IMPUTATION_CARBURANT[],2,0),VLOOKUP($H1804,IMPUTATION_CARBURANT[],2,0))</f>
        <v>2</v>
      </c>
      <c r="Q1804" s="38">
        <f>IF(AND($P1804=123401,$M1804="VP"),124013,$P$2:$P$4524)</f>
        <v>2</v>
      </c>
      <c r="R1804" s="38" t="str">
        <f t="shared" si="281"/>
        <v>TEST</v>
      </c>
      <c r="S1804" s="38">
        <f>ABS($B1804)</f>
        <v>1.1000000000000001</v>
      </c>
      <c r="T1804" s="38">
        <f>ABS($I1804)</f>
        <v>0.92</v>
      </c>
      <c r="U1804" s="38">
        <f>ABS($K1804)</f>
        <v>0.18</v>
      </c>
      <c r="V1804" s="34">
        <f t="shared" si="284"/>
        <v>0.92</v>
      </c>
      <c r="W1804" s="35">
        <f t="shared" si="285"/>
        <v>0</v>
      </c>
      <c r="X1804" s="34" t="str">
        <f t="shared" si="286"/>
        <v/>
      </c>
      <c r="Y1804" s="35" t="str">
        <f t="shared" si="287"/>
        <v/>
      </c>
      <c r="Z1804" s="38" t="str">
        <f t="shared" si="282"/>
        <v>V8</v>
      </c>
      <c r="AA1804" s="38" t="str">
        <f t="shared" si="280"/>
        <v>V9</v>
      </c>
      <c r="AB1804" s="38" t="str">
        <f t="shared" si="283"/>
        <v>V10</v>
      </c>
      <c r="AC1804" s="38" t="str">
        <f>IF($AF1804=20,"",IF($V1804=0,"",IF($H1804="Adblue Bidon","",IF($H1804="GNC (KG)","",IF($H1804="Frais de service EV","",IF($Q1804=1,$G$2:$G$4524,""))))))</f>
        <v/>
      </c>
      <c r="AD1804" s="33" t="str">
        <f t="shared" si="288"/>
        <v/>
      </c>
      <c r="AE1804" s="36" t="str">
        <f t="shared" si="289"/>
        <v/>
      </c>
      <c r="AF1804" s="37" t="str">
        <f>IFERROR(VLOOKUP($F$2,IMPUTATION!F:G,2,0),"")</f>
        <v/>
      </c>
    </row>
    <row r="1805" spans="1:32">
      <c r="A1805" s="31">
        <v>44408</v>
      </c>
      <c r="B1805" s="32">
        <v>9.4</v>
      </c>
      <c r="C1805" s="32" t="s">
        <v>369</v>
      </c>
      <c r="D1805" s="32" t="s">
        <v>371</v>
      </c>
      <c r="E1805" s="32" t="s">
        <v>97</v>
      </c>
      <c r="F1805" s="32" t="s">
        <v>1658</v>
      </c>
      <c r="G1805" s="32">
        <v>1</v>
      </c>
      <c r="H1805" s="32" t="s">
        <v>385</v>
      </c>
      <c r="I1805" s="32">
        <v>7.83</v>
      </c>
      <c r="J1805" s="32">
        <v>100</v>
      </c>
      <c r="K1805" s="32">
        <v>1.57</v>
      </c>
      <c r="L1805" s="32">
        <v>7.83</v>
      </c>
      <c r="M1805" s="32" t="s">
        <v>392</v>
      </c>
      <c r="N1805" s="32" t="s">
        <v>396</v>
      </c>
      <c r="O1805" s="32">
        <v>6176683</v>
      </c>
      <c r="P1805" s="38">
        <f>IF($H1805="",VLOOKUP($C1805,IMPUTATION_CARBURANT[],2,0),VLOOKUP($H1805,IMPUTATION_CARBURANT[],2,0))</f>
        <v>2</v>
      </c>
      <c r="Q1805" s="38">
        <f>IF(AND($P1805=123401,$M1805="VP"),124013,$P$2:$P$4524)</f>
        <v>2</v>
      </c>
      <c r="R1805" s="38" t="str">
        <f t="shared" si="281"/>
        <v>TEST</v>
      </c>
      <c r="S1805" s="38">
        <f>ABS($B1805)</f>
        <v>9.4</v>
      </c>
      <c r="T1805" s="38">
        <f>ABS($I1805)</f>
        <v>7.83</v>
      </c>
      <c r="U1805" s="38">
        <f>ABS($K1805)</f>
        <v>1.57</v>
      </c>
      <c r="V1805" s="34">
        <f t="shared" si="284"/>
        <v>7.83</v>
      </c>
      <c r="W1805" s="35">
        <f t="shared" si="285"/>
        <v>0</v>
      </c>
      <c r="X1805" s="34" t="str">
        <f t="shared" si="286"/>
        <v/>
      </c>
      <c r="Y1805" s="35" t="str">
        <f t="shared" si="287"/>
        <v/>
      </c>
      <c r="Z1805" s="38" t="str">
        <f t="shared" si="282"/>
        <v>V8</v>
      </c>
      <c r="AA1805" s="38" t="str">
        <f t="shared" si="280"/>
        <v>V9</v>
      </c>
      <c r="AB1805" s="38" t="str">
        <f t="shared" si="283"/>
        <v>V10</v>
      </c>
      <c r="AC1805" s="38" t="str">
        <f>IF($AF1805=20,"",IF($V1805=0,"",IF($H1805="Adblue Bidon","",IF($H1805="GNC (KG)","",IF($H1805="Frais de service EV","",IF($Q1805=1,$G$2:$G$4524,""))))))</f>
        <v/>
      </c>
      <c r="AD1805" s="33" t="str">
        <f t="shared" si="288"/>
        <v/>
      </c>
      <c r="AE1805" s="36" t="str">
        <f t="shared" si="289"/>
        <v/>
      </c>
      <c r="AF1805" s="37" t="str">
        <f>IFERROR(VLOOKUP($F$2,IMPUTATION!F:G,2,0),"")</f>
        <v/>
      </c>
    </row>
    <row r="1806" spans="1:32">
      <c r="A1806" s="31">
        <v>44408</v>
      </c>
      <c r="B1806" s="32">
        <v>3.7</v>
      </c>
      <c r="C1806" s="32" t="s">
        <v>369</v>
      </c>
      <c r="D1806" s="32" t="s">
        <v>371</v>
      </c>
      <c r="E1806" s="32" t="s">
        <v>337</v>
      </c>
      <c r="F1806" s="32" t="s">
        <v>854</v>
      </c>
      <c r="G1806" s="32">
        <v>1</v>
      </c>
      <c r="H1806" s="32" t="s">
        <v>385</v>
      </c>
      <c r="I1806" s="32">
        <v>3.08</v>
      </c>
      <c r="J1806" s="32">
        <v>100</v>
      </c>
      <c r="K1806" s="32">
        <v>0.62</v>
      </c>
      <c r="L1806" s="32">
        <v>3.08</v>
      </c>
      <c r="M1806" s="32" t="s">
        <v>18</v>
      </c>
      <c r="N1806" s="32" t="s">
        <v>18</v>
      </c>
      <c r="O1806" s="32">
        <v>6401552</v>
      </c>
      <c r="P1806" s="38">
        <f>IF($H1806="",VLOOKUP($C1806,IMPUTATION_CARBURANT[],2,0),VLOOKUP($H1806,IMPUTATION_CARBURANT[],2,0))</f>
        <v>2</v>
      </c>
      <c r="Q1806" s="38">
        <f>IF(AND($P1806=123401,$M1806="VP"),124013,$P$2:$P$4524)</f>
        <v>2</v>
      </c>
      <c r="R1806" s="38" t="str">
        <f t="shared" si="281"/>
        <v>TEST</v>
      </c>
      <c r="S1806" s="38">
        <f>ABS($B1806)</f>
        <v>3.7</v>
      </c>
      <c r="T1806" s="38">
        <f>ABS($I1806)</f>
        <v>3.08</v>
      </c>
      <c r="U1806" s="38">
        <f>ABS($K1806)</f>
        <v>0.62</v>
      </c>
      <c r="V1806" s="34">
        <f t="shared" si="284"/>
        <v>3.08</v>
      </c>
      <c r="W1806" s="35">
        <f t="shared" si="285"/>
        <v>0</v>
      </c>
      <c r="X1806" s="34" t="str">
        <f t="shared" si="286"/>
        <v/>
      </c>
      <c r="Y1806" s="35" t="str">
        <f t="shared" si="287"/>
        <v/>
      </c>
      <c r="Z1806" s="38" t="str">
        <f t="shared" si="282"/>
        <v>V8</v>
      </c>
      <c r="AA1806" s="38" t="str">
        <f t="shared" si="280"/>
        <v>V9</v>
      </c>
      <c r="AB1806" s="38" t="str">
        <f t="shared" si="283"/>
        <v>V10</v>
      </c>
      <c r="AC1806" s="38" t="str">
        <f>IF($AF1806=20,"",IF($V1806=0,"",IF($H1806="Adblue Bidon","",IF($H1806="GNC (KG)","",IF($H1806="Frais de service EV","",IF($Q1806=1,$G$2:$G$4524,""))))))</f>
        <v/>
      </c>
      <c r="AD1806" s="33" t="str">
        <f t="shared" si="288"/>
        <v/>
      </c>
      <c r="AE1806" s="36" t="str">
        <f t="shared" si="289"/>
        <v/>
      </c>
      <c r="AF1806" s="37" t="str">
        <f>IFERROR(VLOOKUP($F$2,IMPUTATION!F:G,2,0),"")</f>
        <v/>
      </c>
    </row>
    <row r="1807" spans="1:32">
      <c r="A1807" s="31">
        <v>44408</v>
      </c>
      <c r="B1807" s="32">
        <v>2.5</v>
      </c>
      <c r="C1807" s="32" t="s">
        <v>369</v>
      </c>
      <c r="D1807" s="32" t="s">
        <v>371</v>
      </c>
      <c r="E1807" s="32" t="s">
        <v>96</v>
      </c>
      <c r="F1807" s="32" t="s">
        <v>1098</v>
      </c>
      <c r="G1807" s="32">
        <v>1</v>
      </c>
      <c r="H1807" s="32" t="s">
        <v>385</v>
      </c>
      <c r="I1807" s="32">
        <v>2.08</v>
      </c>
      <c r="J1807" s="32">
        <v>100</v>
      </c>
      <c r="K1807" s="32">
        <v>0.42</v>
      </c>
      <c r="L1807" s="32">
        <v>2.08</v>
      </c>
      <c r="M1807" s="32" t="s">
        <v>392</v>
      </c>
      <c r="N1807" s="32" t="s">
        <v>396</v>
      </c>
      <c r="O1807" s="32">
        <v>6177247</v>
      </c>
      <c r="P1807" s="38">
        <f>IF($H1807="",VLOOKUP($C1807,IMPUTATION_CARBURANT[],2,0),VLOOKUP($H1807,IMPUTATION_CARBURANT[],2,0))</f>
        <v>2</v>
      </c>
      <c r="Q1807" s="38">
        <f>IF(AND($P1807=123401,$M1807="VP"),124013,$P$2:$P$4524)</f>
        <v>2</v>
      </c>
      <c r="R1807" s="38" t="str">
        <f t="shared" si="281"/>
        <v>TEST</v>
      </c>
      <c r="S1807" s="38">
        <f>ABS($B1807)</f>
        <v>2.5</v>
      </c>
      <c r="T1807" s="38">
        <f>ABS($I1807)</f>
        <v>2.08</v>
      </c>
      <c r="U1807" s="38">
        <f>ABS($K1807)</f>
        <v>0.42</v>
      </c>
      <c r="V1807" s="34">
        <f t="shared" si="284"/>
        <v>2.08</v>
      </c>
      <c r="W1807" s="35">
        <f t="shared" si="285"/>
        <v>0</v>
      </c>
      <c r="X1807" s="34" t="str">
        <f t="shared" si="286"/>
        <v/>
      </c>
      <c r="Y1807" s="35" t="str">
        <f t="shared" si="287"/>
        <v/>
      </c>
      <c r="Z1807" s="38" t="str">
        <f t="shared" si="282"/>
        <v>V8</v>
      </c>
      <c r="AA1807" s="38" t="str">
        <f t="shared" si="280"/>
        <v>V9</v>
      </c>
      <c r="AB1807" s="38" t="str">
        <f t="shared" si="283"/>
        <v>V10</v>
      </c>
      <c r="AC1807" s="38" t="str">
        <f>IF($AF1807=20,"",IF($V1807=0,"",IF($H1807="Adblue Bidon","",IF($H1807="GNC (KG)","",IF($H1807="Frais de service EV","",IF($Q1807=1,$G$2:$G$4524,""))))))</f>
        <v/>
      </c>
      <c r="AD1807" s="33" t="str">
        <f t="shared" si="288"/>
        <v/>
      </c>
      <c r="AE1807" s="36" t="str">
        <f t="shared" si="289"/>
        <v/>
      </c>
      <c r="AF1807" s="37" t="str">
        <f>IFERROR(VLOOKUP($F$2,IMPUTATION!F:G,2,0),"")</f>
        <v/>
      </c>
    </row>
    <row r="1808" spans="1:32">
      <c r="A1808" s="31">
        <v>44408</v>
      </c>
      <c r="B1808" s="32">
        <v>2.8</v>
      </c>
      <c r="C1808" s="32" t="s">
        <v>369</v>
      </c>
      <c r="D1808" s="32" t="s">
        <v>371</v>
      </c>
      <c r="E1808" s="32" t="s">
        <v>103</v>
      </c>
      <c r="F1808" s="32" t="s">
        <v>852</v>
      </c>
      <c r="G1808" s="32">
        <v>1</v>
      </c>
      <c r="H1808" s="32" t="s">
        <v>385</v>
      </c>
      <c r="I1808" s="32">
        <v>2.33</v>
      </c>
      <c r="J1808" s="32">
        <v>100</v>
      </c>
      <c r="K1808" s="32">
        <v>0.47</v>
      </c>
      <c r="L1808" s="32">
        <v>2.33</v>
      </c>
      <c r="M1808" s="32" t="s">
        <v>19</v>
      </c>
      <c r="N1808" s="32" t="s">
        <v>396</v>
      </c>
      <c r="O1808" s="32">
        <v>6178585</v>
      </c>
      <c r="P1808" s="38">
        <f>IF($H1808="",VLOOKUP($C1808,IMPUTATION_CARBURANT[],2,0),VLOOKUP($H1808,IMPUTATION_CARBURANT[],2,0))</f>
        <v>2</v>
      </c>
      <c r="Q1808" s="38">
        <f>IF(AND($P1808=123401,$M1808="VP"),124013,$P$2:$P$4524)</f>
        <v>2</v>
      </c>
      <c r="R1808" s="38" t="str">
        <f t="shared" si="281"/>
        <v>TEST</v>
      </c>
      <c r="S1808" s="38">
        <f>ABS($B1808)</f>
        <v>2.8</v>
      </c>
      <c r="T1808" s="38">
        <f>ABS($I1808)</f>
        <v>2.33</v>
      </c>
      <c r="U1808" s="38">
        <f>ABS($K1808)</f>
        <v>0.47</v>
      </c>
      <c r="V1808" s="34">
        <f t="shared" si="284"/>
        <v>2.33</v>
      </c>
      <c r="W1808" s="35">
        <f t="shared" si="285"/>
        <v>0</v>
      </c>
      <c r="X1808" s="34" t="str">
        <f t="shared" si="286"/>
        <v/>
      </c>
      <c r="Y1808" s="35" t="str">
        <f t="shared" si="287"/>
        <v/>
      </c>
      <c r="Z1808" s="38" t="str">
        <f t="shared" si="282"/>
        <v>V8</v>
      </c>
      <c r="AA1808" s="38" t="str">
        <f t="shared" si="280"/>
        <v>V9</v>
      </c>
      <c r="AB1808" s="38" t="str">
        <f t="shared" si="283"/>
        <v>V10</v>
      </c>
      <c r="AC1808" s="38" t="str">
        <f>IF($AF1808=20,"",IF($V1808=0,"",IF($H1808="Adblue Bidon","",IF($H1808="GNC (KG)","",IF($H1808="Frais de service EV","",IF($Q1808=1,$G$2:$G$4524,""))))))</f>
        <v/>
      </c>
      <c r="AD1808" s="33" t="str">
        <f t="shared" si="288"/>
        <v/>
      </c>
      <c r="AE1808" s="36" t="str">
        <f t="shared" si="289"/>
        <v/>
      </c>
      <c r="AF1808" s="37" t="str">
        <f>IFERROR(VLOOKUP($F$2,IMPUTATION!F:G,2,0),"")</f>
        <v/>
      </c>
    </row>
    <row r="1809" spans="1:32">
      <c r="A1809" s="31">
        <v>44408</v>
      </c>
      <c r="B1809" s="32">
        <v>12.7</v>
      </c>
      <c r="C1809" s="32" t="s">
        <v>369</v>
      </c>
      <c r="D1809" s="32" t="s">
        <v>371</v>
      </c>
      <c r="E1809" s="32" t="s">
        <v>202</v>
      </c>
      <c r="F1809" s="32" t="s">
        <v>1659</v>
      </c>
      <c r="G1809" s="32">
        <v>1</v>
      </c>
      <c r="H1809" s="32" t="s">
        <v>385</v>
      </c>
      <c r="I1809" s="32">
        <v>10.58</v>
      </c>
      <c r="J1809" s="32">
        <v>100</v>
      </c>
      <c r="K1809" s="32">
        <v>2.12</v>
      </c>
      <c r="L1809" s="32">
        <v>10.58</v>
      </c>
      <c r="M1809" s="32" t="s">
        <v>18</v>
      </c>
      <c r="N1809" s="32" t="s">
        <v>18</v>
      </c>
      <c r="O1809" s="32">
        <v>6402008</v>
      </c>
      <c r="P1809" s="38">
        <f>IF($H1809="",VLOOKUP($C1809,IMPUTATION_CARBURANT[],2,0),VLOOKUP($H1809,IMPUTATION_CARBURANT[],2,0))</f>
        <v>2</v>
      </c>
      <c r="Q1809" s="38">
        <f>IF(AND($P1809=123401,$M1809="VP"),124013,$P$2:$P$4524)</f>
        <v>2</v>
      </c>
      <c r="R1809" s="38" t="str">
        <f t="shared" si="281"/>
        <v>TEST</v>
      </c>
      <c r="S1809" s="38">
        <f>ABS($B1809)</f>
        <v>12.7</v>
      </c>
      <c r="T1809" s="38">
        <f>ABS($I1809)</f>
        <v>10.58</v>
      </c>
      <c r="U1809" s="38">
        <f>ABS($K1809)</f>
        <v>2.12</v>
      </c>
      <c r="V1809" s="34">
        <f t="shared" si="284"/>
        <v>10.58</v>
      </c>
      <c r="W1809" s="35">
        <f t="shared" si="285"/>
        <v>0</v>
      </c>
      <c r="X1809" s="34" t="str">
        <f t="shared" si="286"/>
        <v/>
      </c>
      <c r="Y1809" s="35" t="str">
        <f t="shared" si="287"/>
        <v/>
      </c>
      <c r="Z1809" s="38" t="str">
        <f t="shared" si="282"/>
        <v>V8</v>
      </c>
      <c r="AA1809" s="38" t="str">
        <f t="shared" si="280"/>
        <v>V9</v>
      </c>
      <c r="AB1809" s="38" t="str">
        <f t="shared" si="283"/>
        <v>V10</v>
      </c>
      <c r="AC1809" s="38" t="str">
        <f>IF($AF1809=20,"",IF($V1809=0,"",IF($H1809="Adblue Bidon","",IF($H1809="GNC (KG)","",IF($H1809="Frais de service EV","",IF($Q1809=1,$G$2:$G$4524,""))))))</f>
        <v/>
      </c>
      <c r="AD1809" s="33" t="str">
        <f t="shared" si="288"/>
        <v/>
      </c>
      <c r="AE1809" s="36" t="str">
        <f t="shared" si="289"/>
        <v/>
      </c>
      <c r="AF1809" s="37" t="str">
        <f>IFERROR(VLOOKUP($F$2,IMPUTATION!F:G,2,0),"")</f>
        <v/>
      </c>
    </row>
    <row r="1810" spans="1:32">
      <c r="A1810" s="31">
        <v>44408</v>
      </c>
      <c r="B1810" s="32">
        <v>1.8</v>
      </c>
      <c r="C1810" s="32" t="s">
        <v>369</v>
      </c>
      <c r="D1810" s="32" t="s">
        <v>371</v>
      </c>
      <c r="E1810" s="32" t="s">
        <v>110</v>
      </c>
      <c r="F1810" s="32" t="s">
        <v>870</v>
      </c>
      <c r="G1810" s="32">
        <v>1</v>
      </c>
      <c r="H1810" s="32" t="s">
        <v>385</v>
      </c>
      <c r="I1810" s="32">
        <v>1.5</v>
      </c>
      <c r="J1810" s="32">
        <v>100</v>
      </c>
      <c r="K1810" s="32">
        <v>0.3</v>
      </c>
      <c r="L1810" s="32">
        <v>1.5</v>
      </c>
      <c r="M1810" s="32" t="s">
        <v>19</v>
      </c>
      <c r="N1810" s="32" t="s">
        <v>396</v>
      </c>
      <c r="O1810" s="32">
        <v>6178771</v>
      </c>
      <c r="P1810" s="38">
        <f>IF($H1810="",VLOOKUP($C1810,IMPUTATION_CARBURANT[],2,0),VLOOKUP($H1810,IMPUTATION_CARBURANT[],2,0))</f>
        <v>2</v>
      </c>
      <c r="Q1810" s="38">
        <f>IF(AND($P1810=123401,$M1810="VP"),124013,$P$2:$P$4524)</f>
        <v>2</v>
      </c>
      <c r="R1810" s="38" t="str">
        <f t="shared" si="281"/>
        <v>TEST</v>
      </c>
      <c r="S1810" s="38">
        <f>ABS($B1810)</f>
        <v>1.8</v>
      </c>
      <c r="T1810" s="38">
        <f>ABS($I1810)</f>
        <v>1.5</v>
      </c>
      <c r="U1810" s="38">
        <f>ABS($K1810)</f>
        <v>0.3</v>
      </c>
      <c r="V1810" s="34">
        <f t="shared" si="284"/>
        <v>1.5</v>
      </c>
      <c r="W1810" s="35">
        <f t="shared" si="285"/>
        <v>0</v>
      </c>
      <c r="X1810" s="34" t="str">
        <f t="shared" si="286"/>
        <v/>
      </c>
      <c r="Y1810" s="35" t="str">
        <f t="shared" si="287"/>
        <v/>
      </c>
      <c r="Z1810" s="38" t="str">
        <f t="shared" si="282"/>
        <v>V8</v>
      </c>
      <c r="AA1810" s="38" t="str">
        <f t="shared" si="280"/>
        <v>V9</v>
      </c>
      <c r="AB1810" s="38" t="str">
        <f t="shared" si="283"/>
        <v>V10</v>
      </c>
      <c r="AC1810" s="38" t="str">
        <f>IF($AF1810=20,"",IF($V1810=0,"",IF($H1810="Adblue Bidon","",IF($H1810="GNC (KG)","",IF($H1810="Frais de service EV","",IF($Q1810=1,$G$2:$G$4524,""))))))</f>
        <v/>
      </c>
      <c r="AD1810" s="33" t="str">
        <f t="shared" si="288"/>
        <v/>
      </c>
      <c r="AE1810" s="36" t="str">
        <f t="shared" si="289"/>
        <v/>
      </c>
      <c r="AF1810" s="37" t="str">
        <f>IFERROR(VLOOKUP($F$2,IMPUTATION!F:G,2,0),"")</f>
        <v/>
      </c>
    </row>
    <row r="1811" spans="1:32">
      <c r="A1811" s="31">
        <v>44408</v>
      </c>
      <c r="B1811" s="32">
        <v>3.5</v>
      </c>
      <c r="C1811" s="32" t="s">
        <v>369</v>
      </c>
      <c r="D1811" s="32" t="s">
        <v>371</v>
      </c>
      <c r="E1811" s="32" t="s">
        <v>110</v>
      </c>
      <c r="F1811" s="32" t="s">
        <v>885</v>
      </c>
      <c r="G1811" s="32">
        <v>1</v>
      </c>
      <c r="H1811" s="32" t="s">
        <v>385</v>
      </c>
      <c r="I1811" s="32">
        <v>2.92</v>
      </c>
      <c r="J1811" s="32">
        <v>100</v>
      </c>
      <c r="K1811" s="32">
        <v>0.57999999999999996</v>
      </c>
      <c r="L1811" s="32">
        <v>2.92</v>
      </c>
      <c r="M1811" s="32" t="s">
        <v>19</v>
      </c>
      <c r="N1811" s="32" t="s">
        <v>396</v>
      </c>
      <c r="O1811" s="32">
        <v>6177742</v>
      </c>
      <c r="P1811" s="38">
        <f>IF($H1811="",VLOOKUP($C1811,IMPUTATION_CARBURANT[],2,0),VLOOKUP($H1811,IMPUTATION_CARBURANT[],2,0))</f>
        <v>2</v>
      </c>
      <c r="Q1811" s="38">
        <f>IF(AND($P1811=123401,$M1811="VP"),124013,$P$2:$P$4524)</f>
        <v>2</v>
      </c>
      <c r="R1811" s="38" t="str">
        <f t="shared" si="281"/>
        <v>TEST</v>
      </c>
      <c r="S1811" s="38">
        <f>ABS($B1811)</f>
        <v>3.5</v>
      </c>
      <c r="T1811" s="38">
        <f>ABS($I1811)</f>
        <v>2.92</v>
      </c>
      <c r="U1811" s="38">
        <f>ABS($K1811)</f>
        <v>0.57999999999999996</v>
      </c>
      <c r="V1811" s="34">
        <f t="shared" si="284"/>
        <v>2.92</v>
      </c>
      <c r="W1811" s="35">
        <f t="shared" si="285"/>
        <v>0</v>
      </c>
      <c r="X1811" s="34" t="str">
        <f t="shared" si="286"/>
        <v/>
      </c>
      <c r="Y1811" s="35" t="str">
        <f t="shared" si="287"/>
        <v/>
      </c>
      <c r="Z1811" s="38" t="str">
        <f t="shared" si="282"/>
        <v>V8</v>
      </c>
      <c r="AA1811" s="38" t="str">
        <f t="shared" si="280"/>
        <v>V9</v>
      </c>
      <c r="AB1811" s="38" t="str">
        <f t="shared" si="283"/>
        <v>V10</v>
      </c>
      <c r="AC1811" s="38" t="str">
        <f>IF($AF1811=20,"",IF($V1811=0,"",IF($H1811="Adblue Bidon","",IF($H1811="GNC (KG)","",IF($H1811="Frais de service EV","",IF($Q1811=1,$G$2:$G$4524,""))))))</f>
        <v/>
      </c>
      <c r="AD1811" s="33" t="str">
        <f t="shared" si="288"/>
        <v/>
      </c>
      <c r="AE1811" s="36" t="str">
        <f t="shared" si="289"/>
        <v/>
      </c>
      <c r="AF1811" s="37" t="str">
        <f>IFERROR(VLOOKUP($F$2,IMPUTATION!F:G,2,0),"")</f>
        <v/>
      </c>
    </row>
    <row r="1812" spans="1:32">
      <c r="A1812" s="31">
        <v>44408</v>
      </c>
      <c r="B1812" s="32">
        <v>4.3</v>
      </c>
      <c r="C1812" s="32" t="s">
        <v>369</v>
      </c>
      <c r="D1812" s="32" t="s">
        <v>371</v>
      </c>
      <c r="E1812" s="32" t="s">
        <v>110</v>
      </c>
      <c r="F1812" s="32" t="s">
        <v>962</v>
      </c>
      <c r="G1812" s="32">
        <v>1</v>
      </c>
      <c r="H1812" s="32" t="s">
        <v>385</v>
      </c>
      <c r="I1812" s="32">
        <v>3.58</v>
      </c>
      <c r="J1812" s="32">
        <v>100</v>
      </c>
      <c r="K1812" s="32">
        <v>0.72</v>
      </c>
      <c r="L1812" s="32">
        <v>3.58</v>
      </c>
      <c r="M1812" s="32" t="s">
        <v>19</v>
      </c>
      <c r="N1812" s="32" t="s">
        <v>396</v>
      </c>
      <c r="O1812" s="32">
        <v>6177133</v>
      </c>
      <c r="P1812" s="38">
        <f>IF($H1812="",VLOOKUP($C1812,IMPUTATION_CARBURANT[],2,0),VLOOKUP($H1812,IMPUTATION_CARBURANT[],2,0))</f>
        <v>2</v>
      </c>
      <c r="Q1812" s="38">
        <f>IF(AND($P1812=123401,$M1812="VP"),124013,$P$2:$P$4524)</f>
        <v>2</v>
      </c>
      <c r="R1812" s="38" t="str">
        <f t="shared" si="281"/>
        <v>TEST</v>
      </c>
      <c r="S1812" s="38">
        <f>ABS($B1812)</f>
        <v>4.3</v>
      </c>
      <c r="T1812" s="38">
        <f>ABS($I1812)</f>
        <v>3.58</v>
      </c>
      <c r="U1812" s="38">
        <f>ABS($K1812)</f>
        <v>0.72</v>
      </c>
      <c r="V1812" s="34">
        <f t="shared" si="284"/>
        <v>3.58</v>
      </c>
      <c r="W1812" s="35">
        <f t="shared" si="285"/>
        <v>0</v>
      </c>
      <c r="X1812" s="34" t="str">
        <f t="shared" si="286"/>
        <v/>
      </c>
      <c r="Y1812" s="35" t="str">
        <f t="shared" si="287"/>
        <v/>
      </c>
      <c r="Z1812" s="38" t="str">
        <f t="shared" si="282"/>
        <v>V8</v>
      </c>
      <c r="AA1812" s="38" t="str">
        <f t="shared" si="280"/>
        <v>V9</v>
      </c>
      <c r="AB1812" s="38" t="str">
        <f t="shared" si="283"/>
        <v>V10</v>
      </c>
      <c r="AC1812" s="38" t="str">
        <f>IF($AF1812=20,"",IF($V1812=0,"",IF($H1812="Adblue Bidon","",IF($H1812="GNC (KG)","",IF($H1812="Frais de service EV","",IF($Q1812=1,$G$2:$G$4524,""))))))</f>
        <v/>
      </c>
      <c r="AD1812" s="33" t="str">
        <f t="shared" si="288"/>
        <v/>
      </c>
      <c r="AE1812" s="36" t="str">
        <f t="shared" si="289"/>
        <v/>
      </c>
      <c r="AF1812" s="37" t="str">
        <f>IFERROR(VLOOKUP($F$2,IMPUTATION!F:G,2,0),"")</f>
        <v/>
      </c>
    </row>
    <row r="1813" spans="1:32">
      <c r="A1813" s="31">
        <v>44408</v>
      </c>
      <c r="B1813" s="32">
        <v>1.5</v>
      </c>
      <c r="C1813" s="32" t="s">
        <v>369</v>
      </c>
      <c r="D1813" s="32" t="s">
        <v>371</v>
      </c>
      <c r="E1813" s="32" t="s">
        <v>114</v>
      </c>
      <c r="F1813" s="32" t="s">
        <v>1660</v>
      </c>
      <c r="G1813" s="32">
        <v>1</v>
      </c>
      <c r="H1813" s="32" t="s">
        <v>385</v>
      </c>
      <c r="I1813" s="32">
        <v>1.25</v>
      </c>
      <c r="J1813" s="32">
        <v>100</v>
      </c>
      <c r="K1813" s="32">
        <v>0.25</v>
      </c>
      <c r="L1813" s="32">
        <v>1.25</v>
      </c>
      <c r="M1813" s="32" t="s">
        <v>392</v>
      </c>
      <c r="N1813" s="32" t="s">
        <v>396</v>
      </c>
      <c r="O1813" s="32">
        <v>6401567</v>
      </c>
      <c r="P1813" s="38">
        <f>IF($H1813="",VLOOKUP($C1813,IMPUTATION_CARBURANT[],2,0),VLOOKUP($H1813,IMPUTATION_CARBURANT[],2,0))</f>
        <v>2</v>
      </c>
      <c r="Q1813" s="38">
        <f>IF(AND($P1813=123401,$M1813="VP"),124013,$P$2:$P$4524)</f>
        <v>2</v>
      </c>
      <c r="R1813" s="38" t="str">
        <f t="shared" si="281"/>
        <v>TEST</v>
      </c>
      <c r="S1813" s="38">
        <f>ABS($B1813)</f>
        <v>1.5</v>
      </c>
      <c r="T1813" s="38">
        <f>ABS($I1813)</f>
        <v>1.25</v>
      </c>
      <c r="U1813" s="38">
        <f>ABS($K1813)</f>
        <v>0.25</v>
      </c>
      <c r="V1813" s="34">
        <f t="shared" si="284"/>
        <v>1.25</v>
      </c>
      <c r="W1813" s="35">
        <f t="shared" si="285"/>
        <v>0</v>
      </c>
      <c r="X1813" s="34" t="str">
        <f t="shared" si="286"/>
        <v/>
      </c>
      <c r="Y1813" s="35" t="str">
        <f t="shared" si="287"/>
        <v/>
      </c>
      <c r="Z1813" s="38" t="str">
        <f t="shared" si="282"/>
        <v>V8</v>
      </c>
      <c r="AA1813" s="38" t="str">
        <f t="shared" si="280"/>
        <v>V9</v>
      </c>
      <c r="AB1813" s="38" t="str">
        <f t="shared" si="283"/>
        <v>V10</v>
      </c>
      <c r="AC1813" s="38" t="str">
        <f>IF($AF1813=20,"",IF($V1813=0,"",IF($H1813="Adblue Bidon","",IF($H1813="GNC (KG)","",IF($H1813="Frais de service EV","",IF($Q1813=1,$G$2:$G$4524,""))))))</f>
        <v/>
      </c>
      <c r="AD1813" s="33" t="str">
        <f t="shared" si="288"/>
        <v/>
      </c>
      <c r="AE1813" s="36" t="str">
        <f t="shared" si="289"/>
        <v/>
      </c>
      <c r="AF1813" s="37" t="str">
        <f>IFERROR(VLOOKUP($F$2,IMPUTATION!F:G,2,0),"")</f>
        <v/>
      </c>
    </row>
    <row r="1814" spans="1:32">
      <c r="A1814" s="31">
        <v>44408</v>
      </c>
      <c r="B1814" s="32">
        <v>3.7</v>
      </c>
      <c r="C1814" s="32" t="s">
        <v>369</v>
      </c>
      <c r="D1814" s="32" t="s">
        <v>371</v>
      </c>
      <c r="E1814" s="32" t="s">
        <v>191</v>
      </c>
      <c r="F1814" s="32" t="s">
        <v>1160</v>
      </c>
      <c r="G1814" s="32">
        <v>1</v>
      </c>
      <c r="H1814" s="32" t="s">
        <v>385</v>
      </c>
      <c r="I1814" s="32">
        <v>3.08</v>
      </c>
      <c r="J1814" s="32">
        <v>100</v>
      </c>
      <c r="K1814" s="32">
        <v>0.62</v>
      </c>
      <c r="L1814" s="32">
        <v>3.08</v>
      </c>
      <c r="M1814" s="32" t="s">
        <v>18</v>
      </c>
      <c r="N1814" s="32" t="s">
        <v>18</v>
      </c>
      <c r="O1814" s="32">
        <v>6400388</v>
      </c>
      <c r="P1814" s="38">
        <f>IF($H1814="",VLOOKUP($C1814,IMPUTATION_CARBURANT[],2,0),VLOOKUP($H1814,IMPUTATION_CARBURANT[],2,0))</f>
        <v>2</v>
      </c>
      <c r="Q1814" s="38">
        <f>IF(AND($P1814=123401,$M1814="VP"),124013,$P$2:$P$4524)</f>
        <v>2</v>
      </c>
      <c r="R1814" s="38" t="str">
        <f t="shared" si="281"/>
        <v>TEST</v>
      </c>
      <c r="S1814" s="38">
        <f>ABS($B1814)</f>
        <v>3.7</v>
      </c>
      <c r="T1814" s="38">
        <f>ABS($I1814)</f>
        <v>3.08</v>
      </c>
      <c r="U1814" s="38">
        <f>ABS($K1814)</f>
        <v>0.62</v>
      </c>
      <c r="V1814" s="34">
        <f t="shared" si="284"/>
        <v>3.08</v>
      </c>
      <c r="W1814" s="35">
        <f t="shared" si="285"/>
        <v>0</v>
      </c>
      <c r="X1814" s="34" t="str">
        <f t="shared" si="286"/>
        <v/>
      </c>
      <c r="Y1814" s="35" t="str">
        <f t="shared" si="287"/>
        <v/>
      </c>
      <c r="Z1814" s="38" t="str">
        <f t="shared" si="282"/>
        <v>V8</v>
      </c>
      <c r="AA1814" s="38" t="str">
        <f t="shared" si="280"/>
        <v>V9</v>
      </c>
      <c r="AB1814" s="38" t="str">
        <f t="shared" si="283"/>
        <v>V10</v>
      </c>
      <c r="AC1814" s="38" t="str">
        <f>IF($AF1814=20,"",IF($V1814=0,"",IF($H1814="Adblue Bidon","",IF($H1814="GNC (KG)","",IF($H1814="Frais de service EV","",IF($Q1814=1,$G$2:$G$4524,""))))))</f>
        <v/>
      </c>
      <c r="AD1814" s="33" t="str">
        <f t="shared" si="288"/>
        <v/>
      </c>
      <c r="AE1814" s="36" t="str">
        <f t="shared" si="289"/>
        <v/>
      </c>
      <c r="AF1814" s="37" t="str">
        <f>IFERROR(VLOOKUP($F$2,IMPUTATION!F:G,2,0),"")</f>
        <v/>
      </c>
    </row>
    <row r="1815" spans="1:32">
      <c r="A1815" s="31">
        <v>44408</v>
      </c>
      <c r="B1815" s="32">
        <v>6.1</v>
      </c>
      <c r="C1815" s="32" t="s">
        <v>369</v>
      </c>
      <c r="D1815" s="32" t="s">
        <v>371</v>
      </c>
      <c r="E1815" s="32" t="s">
        <v>109</v>
      </c>
      <c r="F1815" s="32" t="s">
        <v>1661</v>
      </c>
      <c r="G1815" s="32">
        <v>1</v>
      </c>
      <c r="H1815" s="32" t="s">
        <v>385</v>
      </c>
      <c r="I1815" s="32">
        <v>5.08</v>
      </c>
      <c r="J1815" s="32">
        <v>100</v>
      </c>
      <c r="K1815" s="32">
        <v>1.02</v>
      </c>
      <c r="L1815" s="32">
        <v>5.08</v>
      </c>
      <c r="M1815" s="32" t="s">
        <v>392</v>
      </c>
      <c r="N1815" s="32" t="s">
        <v>396</v>
      </c>
      <c r="O1815" s="32">
        <v>6178102</v>
      </c>
      <c r="P1815" s="38">
        <f>IF($H1815="",VLOOKUP($C1815,IMPUTATION_CARBURANT[],2,0),VLOOKUP($H1815,IMPUTATION_CARBURANT[],2,0))</f>
        <v>2</v>
      </c>
      <c r="Q1815" s="38">
        <f>IF(AND($P1815=123401,$M1815="VP"),124013,$P$2:$P$4524)</f>
        <v>2</v>
      </c>
      <c r="R1815" s="38" t="str">
        <f t="shared" si="281"/>
        <v>TEST</v>
      </c>
      <c r="S1815" s="38">
        <f>ABS($B1815)</f>
        <v>6.1</v>
      </c>
      <c r="T1815" s="38">
        <f>ABS($I1815)</f>
        <v>5.08</v>
      </c>
      <c r="U1815" s="38">
        <f>ABS($K1815)</f>
        <v>1.02</v>
      </c>
      <c r="V1815" s="34">
        <f t="shared" si="284"/>
        <v>5.08</v>
      </c>
      <c r="W1815" s="35">
        <f t="shared" si="285"/>
        <v>0</v>
      </c>
      <c r="X1815" s="34" t="str">
        <f t="shared" si="286"/>
        <v/>
      </c>
      <c r="Y1815" s="35" t="str">
        <f t="shared" si="287"/>
        <v/>
      </c>
      <c r="Z1815" s="38" t="str">
        <f t="shared" si="282"/>
        <v>V8</v>
      </c>
      <c r="AA1815" s="38" t="str">
        <f t="shared" si="280"/>
        <v>V9</v>
      </c>
      <c r="AB1815" s="38" t="str">
        <f t="shared" si="283"/>
        <v>V10</v>
      </c>
      <c r="AC1815" s="38" t="str">
        <f>IF($AF1815=20,"",IF($V1815=0,"",IF($H1815="Adblue Bidon","",IF($H1815="GNC (KG)","",IF($H1815="Frais de service EV","",IF($Q1815=1,$G$2:$G$4524,""))))))</f>
        <v/>
      </c>
      <c r="AD1815" s="33" t="str">
        <f t="shared" si="288"/>
        <v/>
      </c>
      <c r="AE1815" s="36" t="str">
        <f t="shared" si="289"/>
        <v/>
      </c>
      <c r="AF1815" s="37" t="str">
        <f>IFERROR(VLOOKUP($F$2,IMPUTATION!F:G,2,0),"")</f>
        <v/>
      </c>
    </row>
    <row r="1816" spans="1:32">
      <c r="A1816" s="31">
        <v>44408</v>
      </c>
      <c r="B1816" s="32">
        <v>1.1000000000000001</v>
      </c>
      <c r="C1816" s="32" t="s">
        <v>369</v>
      </c>
      <c r="D1816" s="32" t="s">
        <v>371</v>
      </c>
      <c r="E1816" s="32" t="s">
        <v>286</v>
      </c>
      <c r="F1816" s="32" t="s">
        <v>1126</v>
      </c>
      <c r="G1816" s="32">
        <v>1</v>
      </c>
      <c r="H1816" s="32" t="s">
        <v>385</v>
      </c>
      <c r="I1816" s="32">
        <v>0.92</v>
      </c>
      <c r="J1816" s="32">
        <v>100</v>
      </c>
      <c r="K1816" s="32">
        <v>0.18</v>
      </c>
      <c r="L1816" s="32">
        <v>0.92</v>
      </c>
      <c r="M1816" s="32" t="s">
        <v>18</v>
      </c>
      <c r="N1816" s="32" t="s">
        <v>18</v>
      </c>
      <c r="O1816" s="32">
        <v>6821019</v>
      </c>
      <c r="P1816" s="38">
        <f>IF($H1816="",VLOOKUP($C1816,IMPUTATION_CARBURANT[],2,0),VLOOKUP($H1816,IMPUTATION_CARBURANT[],2,0))</f>
        <v>2</v>
      </c>
      <c r="Q1816" s="38">
        <f>IF(AND($P1816=123401,$M1816="VP"),124013,$P$2:$P$4524)</f>
        <v>2</v>
      </c>
      <c r="R1816" s="38" t="str">
        <f t="shared" si="281"/>
        <v>TEST</v>
      </c>
      <c r="S1816" s="38">
        <f>ABS($B1816)</f>
        <v>1.1000000000000001</v>
      </c>
      <c r="T1816" s="38">
        <f>ABS($I1816)</f>
        <v>0.92</v>
      </c>
      <c r="U1816" s="38">
        <f>ABS($K1816)</f>
        <v>0.18</v>
      </c>
      <c r="V1816" s="34">
        <f t="shared" si="284"/>
        <v>0.92</v>
      </c>
      <c r="W1816" s="35">
        <f t="shared" si="285"/>
        <v>0</v>
      </c>
      <c r="X1816" s="34" t="str">
        <f t="shared" si="286"/>
        <v/>
      </c>
      <c r="Y1816" s="35" t="str">
        <f t="shared" si="287"/>
        <v/>
      </c>
      <c r="Z1816" s="38" t="str">
        <f t="shared" si="282"/>
        <v>V8</v>
      </c>
      <c r="AA1816" s="38" t="str">
        <f t="shared" si="280"/>
        <v>V9</v>
      </c>
      <c r="AB1816" s="38" t="str">
        <f t="shared" si="283"/>
        <v>V10</v>
      </c>
      <c r="AC1816" s="38" t="str">
        <f>IF($AF1816=20,"",IF($V1816=0,"",IF($H1816="Adblue Bidon","",IF($H1816="GNC (KG)","",IF($H1816="Frais de service EV","",IF($Q1816=1,$G$2:$G$4524,""))))))</f>
        <v/>
      </c>
      <c r="AD1816" s="33" t="str">
        <f t="shared" si="288"/>
        <v/>
      </c>
      <c r="AE1816" s="36" t="str">
        <f t="shared" si="289"/>
        <v/>
      </c>
      <c r="AF1816" s="37" t="str">
        <f>IFERROR(VLOOKUP($F$2,IMPUTATION!F:G,2,0),"")</f>
        <v/>
      </c>
    </row>
    <row r="1817" spans="1:32">
      <c r="A1817" s="31">
        <v>44408</v>
      </c>
      <c r="B1817" s="32">
        <v>3.3</v>
      </c>
      <c r="C1817" s="32" t="s">
        <v>369</v>
      </c>
      <c r="D1817" s="32" t="s">
        <v>371</v>
      </c>
      <c r="E1817" s="32" t="s">
        <v>108</v>
      </c>
      <c r="F1817" s="32" t="s">
        <v>1087</v>
      </c>
      <c r="G1817" s="32">
        <v>1</v>
      </c>
      <c r="H1817" s="32" t="s">
        <v>385</v>
      </c>
      <c r="I1817" s="32">
        <v>2.75</v>
      </c>
      <c r="J1817" s="32">
        <v>100</v>
      </c>
      <c r="K1817" s="32">
        <v>0.55000000000000004</v>
      </c>
      <c r="L1817" s="32">
        <v>2.75</v>
      </c>
      <c r="M1817" s="32" t="s">
        <v>19</v>
      </c>
      <c r="N1817" s="32" t="s">
        <v>396</v>
      </c>
      <c r="O1817" s="32">
        <v>6400565</v>
      </c>
      <c r="P1817" s="38">
        <f>IF($H1817="",VLOOKUP($C1817,IMPUTATION_CARBURANT[],2,0),VLOOKUP($H1817,IMPUTATION_CARBURANT[],2,0))</f>
        <v>2</v>
      </c>
      <c r="Q1817" s="38">
        <f>IF(AND($P1817=123401,$M1817="VP"),124013,$P$2:$P$4524)</f>
        <v>2</v>
      </c>
      <c r="R1817" s="38" t="str">
        <f t="shared" si="281"/>
        <v>TEST</v>
      </c>
      <c r="S1817" s="38">
        <f>ABS($B1817)</f>
        <v>3.3</v>
      </c>
      <c r="T1817" s="38">
        <f>ABS($I1817)</f>
        <v>2.75</v>
      </c>
      <c r="U1817" s="38">
        <f>ABS($K1817)</f>
        <v>0.55000000000000004</v>
      </c>
      <c r="V1817" s="34">
        <f t="shared" si="284"/>
        <v>2.75</v>
      </c>
      <c r="W1817" s="35">
        <f t="shared" si="285"/>
        <v>0</v>
      </c>
      <c r="X1817" s="34" t="str">
        <f t="shared" si="286"/>
        <v/>
      </c>
      <c r="Y1817" s="35" t="str">
        <f t="shared" si="287"/>
        <v/>
      </c>
      <c r="Z1817" s="38" t="str">
        <f t="shared" si="282"/>
        <v>V8</v>
      </c>
      <c r="AA1817" s="38" t="str">
        <f t="shared" si="280"/>
        <v>V9</v>
      </c>
      <c r="AB1817" s="38" t="str">
        <f t="shared" si="283"/>
        <v>V10</v>
      </c>
      <c r="AC1817" s="38" t="str">
        <f>IF($AF1817=20,"",IF($V1817=0,"",IF($H1817="Adblue Bidon","",IF($H1817="GNC (KG)","",IF($H1817="Frais de service EV","",IF($Q1817=1,$G$2:$G$4524,""))))))</f>
        <v/>
      </c>
      <c r="AD1817" s="33" t="str">
        <f t="shared" si="288"/>
        <v/>
      </c>
      <c r="AE1817" s="36" t="str">
        <f t="shared" si="289"/>
        <v/>
      </c>
      <c r="AF1817" s="37" t="str">
        <f>IFERROR(VLOOKUP($F$2,IMPUTATION!F:G,2,0),"")</f>
        <v/>
      </c>
    </row>
    <row r="1818" spans="1:32">
      <c r="A1818" s="31">
        <v>44408</v>
      </c>
      <c r="B1818" s="32">
        <v>2.2999999999999998</v>
      </c>
      <c r="C1818" s="32" t="s">
        <v>369</v>
      </c>
      <c r="D1818" s="32" t="s">
        <v>371</v>
      </c>
      <c r="E1818" s="32" t="s">
        <v>177</v>
      </c>
      <c r="F1818" s="32" t="s">
        <v>1166</v>
      </c>
      <c r="G1818" s="32">
        <v>1</v>
      </c>
      <c r="H1818" s="32" t="s">
        <v>385</v>
      </c>
      <c r="I1818" s="32">
        <v>1.92</v>
      </c>
      <c r="J1818" s="32">
        <v>100</v>
      </c>
      <c r="K1818" s="32">
        <v>0.38</v>
      </c>
      <c r="L1818" s="32">
        <v>1.92</v>
      </c>
      <c r="M1818" s="32" t="s">
        <v>18</v>
      </c>
      <c r="N1818" s="32" t="s">
        <v>18</v>
      </c>
      <c r="O1818" s="32">
        <v>6401156</v>
      </c>
      <c r="P1818" s="38">
        <f>IF($H1818="",VLOOKUP($C1818,IMPUTATION_CARBURANT[],2,0),VLOOKUP($H1818,IMPUTATION_CARBURANT[],2,0))</f>
        <v>2</v>
      </c>
      <c r="Q1818" s="38">
        <f>IF(AND($P1818=123401,$M1818="VP"),124013,$P$2:$P$4524)</f>
        <v>2</v>
      </c>
      <c r="R1818" s="38" t="str">
        <f t="shared" si="281"/>
        <v>TEST</v>
      </c>
      <c r="S1818" s="38">
        <f>ABS($B1818)</f>
        <v>2.2999999999999998</v>
      </c>
      <c r="T1818" s="38">
        <f>ABS($I1818)</f>
        <v>1.92</v>
      </c>
      <c r="U1818" s="38">
        <f>ABS($K1818)</f>
        <v>0.38</v>
      </c>
      <c r="V1818" s="34">
        <f t="shared" si="284"/>
        <v>1.92</v>
      </c>
      <c r="W1818" s="35">
        <f t="shared" si="285"/>
        <v>0</v>
      </c>
      <c r="X1818" s="34" t="str">
        <f t="shared" si="286"/>
        <v/>
      </c>
      <c r="Y1818" s="35" t="str">
        <f t="shared" si="287"/>
        <v/>
      </c>
      <c r="Z1818" s="38" t="str">
        <f t="shared" si="282"/>
        <v>V8</v>
      </c>
      <c r="AA1818" s="38" t="str">
        <f t="shared" si="280"/>
        <v>V9</v>
      </c>
      <c r="AB1818" s="38" t="str">
        <f t="shared" si="283"/>
        <v>V10</v>
      </c>
      <c r="AC1818" s="38" t="str">
        <f>IF($AF1818=20,"",IF($V1818=0,"",IF($H1818="Adblue Bidon","",IF($H1818="GNC (KG)","",IF($H1818="Frais de service EV","",IF($Q1818=1,$G$2:$G$4524,""))))))</f>
        <v/>
      </c>
      <c r="AD1818" s="33" t="str">
        <f t="shared" si="288"/>
        <v/>
      </c>
      <c r="AE1818" s="36" t="str">
        <f t="shared" si="289"/>
        <v/>
      </c>
      <c r="AF1818" s="37" t="str">
        <f>IFERROR(VLOOKUP($F$2,IMPUTATION!F:G,2,0),"")</f>
        <v/>
      </c>
    </row>
    <row r="1819" spans="1:32">
      <c r="A1819" s="31">
        <v>44408</v>
      </c>
      <c r="B1819" s="32">
        <v>4.7</v>
      </c>
      <c r="C1819" s="32" t="s">
        <v>369</v>
      </c>
      <c r="D1819" s="32" t="s">
        <v>371</v>
      </c>
      <c r="E1819" s="32" t="s">
        <v>110</v>
      </c>
      <c r="F1819" s="32" t="s">
        <v>927</v>
      </c>
      <c r="G1819" s="32">
        <v>1</v>
      </c>
      <c r="H1819" s="32" t="s">
        <v>385</v>
      </c>
      <c r="I1819" s="32">
        <v>3.92</v>
      </c>
      <c r="J1819" s="32">
        <v>100</v>
      </c>
      <c r="K1819" s="32">
        <v>0.78</v>
      </c>
      <c r="L1819" s="32">
        <v>3.92</v>
      </c>
      <c r="M1819" s="32" t="s">
        <v>392</v>
      </c>
      <c r="N1819" s="32" t="s">
        <v>396</v>
      </c>
      <c r="O1819" s="32">
        <v>6177979</v>
      </c>
      <c r="P1819" s="38">
        <f>IF($H1819="",VLOOKUP($C1819,IMPUTATION_CARBURANT[],2,0),VLOOKUP($H1819,IMPUTATION_CARBURANT[],2,0))</f>
        <v>2</v>
      </c>
      <c r="Q1819" s="38">
        <f>IF(AND($P1819=123401,$M1819="VP"),124013,$P$2:$P$4524)</f>
        <v>2</v>
      </c>
      <c r="R1819" s="38" t="str">
        <f t="shared" si="281"/>
        <v>TEST</v>
      </c>
      <c r="S1819" s="38">
        <f>ABS($B1819)</f>
        <v>4.7</v>
      </c>
      <c r="T1819" s="38">
        <f>ABS($I1819)</f>
        <v>3.92</v>
      </c>
      <c r="U1819" s="38">
        <f>ABS($K1819)</f>
        <v>0.78</v>
      </c>
      <c r="V1819" s="34">
        <f t="shared" si="284"/>
        <v>3.92</v>
      </c>
      <c r="W1819" s="35">
        <f t="shared" si="285"/>
        <v>0</v>
      </c>
      <c r="X1819" s="34" t="str">
        <f t="shared" si="286"/>
        <v/>
      </c>
      <c r="Y1819" s="35" t="str">
        <f t="shared" si="287"/>
        <v/>
      </c>
      <c r="Z1819" s="38" t="str">
        <f t="shared" si="282"/>
        <v>V8</v>
      </c>
      <c r="AA1819" s="38" t="str">
        <f t="shared" si="280"/>
        <v>V9</v>
      </c>
      <c r="AB1819" s="38" t="str">
        <f t="shared" si="283"/>
        <v>V10</v>
      </c>
      <c r="AC1819" s="38" t="str">
        <f>IF($AF1819=20,"",IF($V1819=0,"",IF($H1819="Adblue Bidon","",IF($H1819="GNC (KG)","",IF($H1819="Frais de service EV","",IF($Q1819=1,$G$2:$G$4524,""))))))</f>
        <v/>
      </c>
      <c r="AD1819" s="33" t="str">
        <f t="shared" si="288"/>
        <v/>
      </c>
      <c r="AE1819" s="36" t="str">
        <f t="shared" si="289"/>
        <v/>
      </c>
      <c r="AF1819" s="37" t="str">
        <f>IFERROR(VLOOKUP($F$2,IMPUTATION!F:G,2,0),"")</f>
        <v/>
      </c>
    </row>
    <row r="1820" spans="1:32">
      <c r="A1820" s="31">
        <v>44408</v>
      </c>
      <c r="B1820" s="32">
        <v>2.8</v>
      </c>
      <c r="C1820" s="32" t="s">
        <v>369</v>
      </c>
      <c r="D1820" s="32" t="s">
        <v>371</v>
      </c>
      <c r="E1820" s="32" t="s">
        <v>277</v>
      </c>
      <c r="F1820" s="32" t="s">
        <v>1662</v>
      </c>
      <c r="G1820" s="32">
        <v>1</v>
      </c>
      <c r="H1820" s="32" t="s">
        <v>385</v>
      </c>
      <c r="I1820" s="32">
        <v>2.33</v>
      </c>
      <c r="J1820" s="32">
        <v>100</v>
      </c>
      <c r="K1820" s="32">
        <v>0.47</v>
      </c>
      <c r="L1820" s="32">
        <v>2.33</v>
      </c>
      <c r="M1820" s="32" t="s">
        <v>18</v>
      </c>
      <c r="N1820" s="32" t="s">
        <v>18</v>
      </c>
      <c r="O1820" s="32">
        <v>6402002</v>
      </c>
      <c r="P1820" s="38">
        <f>IF($H1820="",VLOOKUP($C1820,IMPUTATION_CARBURANT[],2,0),VLOOKUP($H1820,IMPUTATION_CARBURANT[],2,0))</f>
        <v>2</v>
      </c>
      <c r="Q1820" s="38">
        <f>IF(AND($P1820=123401,$M1820="VP"),124013,$P$2:$P$4524)</f>
        <v>2</v>
      </c>
      <c r="R1820" s="38" t="str">
        <f t="shared" si="281"/>
        <v>TEST</v>
      </c>
      <c r="S1820" s="38">
        <f>ABS($B1820)</f>
        <v>2.8</v>
      </c>
      <c r="T1820" s="38">
        <f>ABS($I1820)</f>
        <v>2.33</v>
      </c>
      <c r="U1820" s="38">
        <f>ABS($K1820)</f>
        <v>0.47</v>
      </c>
      <c r="V1820" s="34">
        <f t="shared" si="284"/>
        <v>2.33</v>
      </c>
      <c r="W1820" s="35">
        <f t="shared" si="285"/>
        <v>0</v>
      </c>
      <c r="X1820" s="34" t="str">
        <f t="shared" si="286"/>
        <v/>
      </c>
      <c r="Y1820" s="35" t="str">
        <f t="shared" si="287"/>
        <v/>
      </c>
      <c r="Z1820" s="38" t="str">
        <f t="shared" si="282"/>
        <v>V8</v>
      </c>
      <c r="AA1820" s="38" t="str">
        <f t="shared" si="280"/>
        <v>V9</v>
      </c>
      <c r="AB1820" s="38" t="str">
        <f t="shared" si="283"/>
        <v>V10</v>
      </c>
      <c r="AC1820" s="38" t="str">
        <f>IF($AF1820=20,"",IF($V1820=0,"",IF($H1820="Adblue Bidon","",IF($H1820="GNC (KG)","",IF($H1820="Frais de service EV","",IF($Q1820=1,$G$2:$G$4524,""))))))</f>
        <v/>
      </c>
      <c r="AD1820" s="33" t="str">
        <f t="shared" si="288"/>
        <v/>
      </c>
      <c r="AE1820" s="36" t="str">
        <f t="shared" si="289"/>
        <v/>
      </c>
      <c r="AF1820" s="37" t="str">
        <f>IFERROR(VLOOKUP($F$2,IMPUTATION!F:G,2,0),"")</f>
        <v/>
      </c>
    </row>
    <row r="1821" spans="1:32">
      <c r="A1821" s="31">
        <v>44408</v>
      </c>
      <c r="B1821" s="32">
        <v>3.8</v>
      </c>
      <c r="C1821" s="32" t="s">
        <v>369</v>
      </c>
      <c r="D1821" s="32" t="s">
        <v>371</v>
      </c>
      <c r="E1821" s="32" t="s">
        <v>303</v>
      </c>
      <c r="F1821" s="32" t="s">
        <v>1241</v>
      </c>
      <c r="G1821" s="32">
        <v>1</v>
      </c>
      <c r="H1821" s="32" t="s">
        <v>385</v>
      </c>
      <c r="I1821" s="32">
        <v>3.17</v>
      </c>
      <c r="J1821" s="32">
        <v>100</v>
      </c>
      <c r="K1821" s="32">
        <v>0.63</v>
      </c>
      <c r="L1821" s="32">
        <v>3.17</v>
      </c>
      <c r="M1821" s="32" t="s">
        <v>18</v>
      </c>
      <c r="N1821" s="32" t="s">
        <v>18</v>
      </c>
      <c r="O1821" s="32">
        <v>6401189</v>
      </c>
      <c r="P1821" s="38">
        <f>IF($H1821="",VLOOKUP($C1821,IMPUTATION_CARBURANT[],2,0),VLOOKUP($H1821,IMPUTATION_CARBURANT[],2,0))</f>
        <v>2</v>
      </c>
      <c r="Q1821" s="38">
        <f>IF(AND($P1821=123401,$M1821="VP"),124013,$P$2:$P$4524)</f>
        <v>2</v>
      </c>
      <c r="R1821" s="38" t="str">
        <f t="shared" si="281"/>
        <v>TEST</v>
      </c>
      <c r="S1821" s="38">
        <f>ABS($B1821)</f>
        <v>3.8</v>
      </c>
      <c r="T1821" s="38">
        <f>ABS($I1821)</f>
        <v>3.17</v>
      </c>
      <c r="U1821" s="38">
        <f>ABS($K1821)</f>
        <v>0.63</v>
      </c>
      <c r="V1821" s="34">
        <f t="shared" si="284"/>
        <v>3.17</v>
      </c>
      <c r="W1821" s="35">
        <f t="shared" si="285"/>
        <v>0</v>
      </c>
      <c r="X1821" s="34" t="str">
        <f t="shared" si="286"/>
        <v/>
      </c>
      <c r="Y1821" s="35" t="str">
        <f t="shared" si="287"/>
        <v/>
      </c>
      <c r="Z1821" s="38" t="str">
        <f t="shared" si="282"/>
        <v>V8</v>
      </c>
      <c r="AA1821" s="38" t="str">
        <f t="shared" si="280"/>
        <v>V9</v>
      </c>
      <c r="AB1821" s="38" t="str">
        <f t="shared" si="283"/>
        <v>V10</v>
      </c>
      <c r="AC1821" s="38" t="str">
        <f>IF($AF1821=20,"",IF($V1821=0,"",IF($H1821="Adblue Bidon","",IF($H1821="GNC (KG)","",IF($H1821="Frais de service EV","",IF($Q1821=1,$G$2:$G$4524,""))))))</f>
        <v/>
      </c>
      <c r="AD1821" s="33" t="str">
        <f t="shared" si="288"/>
        <v/>
      </c>
      <c r="AE1821" s="36" t="str">
        <f t="shared" si="289"/>
        <v/>
      </c>
      <c r="AF1821" s="37" t="str">
        <f>IFERROR(VLOOKUP($F$2,IMPUTATION!F:G,2,0),"")</f>
        <v/>
      </c>
    </row>
    <row r="1822" spans="1:32">
      <c r="A1822" s="31">
        <v>44408</v>
      </c>
      <c r="B1822" s="32">
        <v>3.1</v>
      </c>
      <c r="C1822" s="32" t="s">
        <v>369</v>
      </c>
      <c r="D1822" s="32" t="s">
        <v>371</v>
      </c>
      <c r="E1822" s="32" t="s">
        <v>230</v>
      </c>
      <c r="F1822" s="32" t="s">
        <v>946</v>
      </c>
      <c r="G1822" s="32">
        <v>1</v>
      </c>
      <c r="H1822" s="32" t="s">
        <v>385</v>
      </c>
      <c r="I1822" s="32">
        <v>2.58</v>
      </c>
      <c r="J1822" s="32">
        <v>100</v>
      </c>
      <c r="K1822" s="32">
        <v>0.52</v>
      </c>
      <c r="L1822" s="32">
        <v>2.58</v>
      </c>
      <c r="M1822" s="32" t="s">
        <v>18</v>
      </c>
      <c r="N1822" s="32" t="s">
        <v>18</v>
      </c>
      <c r="O1822" s="32">
        <v>6400769</v>
      </c>
      <c r="P1822" s="38">
        <f>IF($H1822="",VLOOKUP($C1822,IMPUTATION_CARBURANT[],2,0),VLOOKUP($H1822,IMPUTATION_CARBURANT[],2,0))</f>
        <v>2</v>
      </c>
      <c r="Q1822" s="38">
        <f>IF(AND($P1822=123401,$M1822="VP"),124013,$P$2:$P$4524)</f>
        <v>2</v>
      </c>
      <c r="R1822" s="38" t="str">
        <f t="shared" si="281"/>
        <v>TEST</v>
      </c>
      <c r="S1822" s="38">
        <f>ABS($B1822)</f>
        <v>3.1</v>
      </c>
      <c r="T1822" s="38">
        <f>ABS($I1822)</f>
        <v>2.58</v>
      </c>
      <c r="U1822" s="38">
        <f>ABS($K1822)</f>
        <v>0.52</v>
      </c>
      <c r="V1822" s="34">
        <f t="shared" si="284"/>
        <v>2.58</v>
      </c>
      <c r="W1822" s="35">
        <f t="shared" si="285"/>
        <v>0</v>
      </c>
      <c r="X1822" s="34" t="str">
        <f t="shared" si="286"/>
        <v/>
      </c>
      <c r="Y1822" s="35" t="str">
        <f t="shared" si="287"/>
        <v/>
      </c>
      <c r="Z1822" s="38" t="str">
        <f t="shared" si="282"/>
        <v>V8</v>
      </c>
      <c r="AA1822" s="38" t="str">
        <f t="shared" si="280"/>
        <v>V9</v>
      </c>
      <c r="AB1822" s="38" t="str">
        <f t="shared" si="283"/>
        <v>V10</v>
      </c>
      <c r="AC1822" s="38" t="str">
        <f>IF($AF1822=20,"",IF($V1822=0,"",IF($H1822="Adblue Bidon","",IF($H1822="GNC (KG)","",IF($H1822="Frais de service EV","",IF($Q1822=1,$G$2:$G$4524,""))))))</f>
        <v/>
      </c>
      <c r="AD1822" s="33" t="str">
        <f t="shared" si="288"/>
        <v/>
      </c>
      <c r="AE1822" s="36" t="str">
        <f t="shared" si="289"/>
        <v/>
      </c>
      <c r="AF1822" s="37" t="str">
        <f>IFERROR(VLOOKUP($F$2,IMPUTATION!F:G,2,0),"")</f>
        <v/>
      </c>
    </row>
    <row r="1823" spans="1:32">
      <c r="A1823" s="31">
        <v>44408</v>
      </c>
      <c r="B1823" s="32">
        <v>4.3</v>
      </c>
      <c r="C1823" s="32" t="s">
        <v>369</v>
      </c>
      <c r="D1823" s="32" t="s">
        <v>371</v>
      </c>
      <c r="E1823" s="32" t="s">
        <v>30</v>
      </c>
      <c r="F1823" s="32" t="s">
        <v>889</v>
      </c>
      <c r="G1823" s="32">
        <v>1</v>
      </c>
      <c r="H1823" s="32" t="s">
        <v>385</v>
      </c>
      <c r="I1823" s="32">
        <v>3.58</v>
      </c>
      <c r="J1823" s="32">
        <v>100</v>
      </c>
      <c r="K1823" s="32">
        <v>0.72</v>
      </c>
      <c r="L1823" s="32">
        <v>3.58</v>
      </c>
      <c r="M1823" s="32" t="s">
        <v>18</v>
      </c>
      <c r="N1823" s="32" t="s">
        <v>18</v>
      </c>
      <c r="O1823" s="32">
        <v>6401096</v>
      </c>
      <c r="P1823" s="38">
        <f>IF($H1823="",VLOOKUP($C1823,IMPUTATION_CARBURANT[],2,0),VLOOKUP($H1823,IMPUTATION_CARBURANT[],2,0))</f>
        <v>2</v>
      </c>
      <c r="Q1823" s="38">
        <f>IF(AND($P1823=123401,$M1823="VP"),124013,$P$2:$P$4524)</f>
        <v>2</v>
      </c>
      <c r="R1823" s="38" t="str">
        <f t="shared" si="281"/>
        <v>TEST</v>
      </c>
      <c r="S1823" s="38">
        <f>ABS($B1823)</f>
        <v>4.3</v>
      </c>
      <c r="T1823" s="38">
        <f>ABS($I1823)</f>
        <v>3.58</v>
      </c>
      <c r="U1823" s="38">
        <f>ABS($K1823)</f>
        <v>0.72</v>
      </c>
      <c r="V1823" s="34">
        <f t="shared" si="284"/>
        <v>3.58</v>
      </c>
      <c r="W1823" s="35">
        <f t="shared" si="285"/>
        <v>0</v>
      </c>
      <c r="X1823" s="34" t="str">
        <f t="shared" si="286"/>
        <v/>
      </c>
      <c r="Y1823" s="35" t="str">
        <f t="shared" si="287"/>
        <v/>
      </c>
      <c r="Z1823" s="38" t="str">
        <f t="shared" si="282"/>
        <v>V8</v>
      </c>
      <c r="AA1823" s="38" t="str">
        <f t="shared" si="280"/>
        <v>V9</v>
      </c>
      <c r="AB1823" s="38" t="str">
        <f t="shared" si="283"/>
        <v>V10</v>
      </c>
      <c r="AC1823" s="38" t="str">
        <f>IF($AF1823=20,"",IF($V1823=0,"",IF($H1823="Adblue Bidon","",IF($H1823="GNC (KG)","",IF($H1823="Frais de service EV","",IF($Q1823=1,$G$2:$G$4524,""))))))</f>
        <v/>
      </c>
      <c r="AD1823" s="33" t="str">
        <f t="shared" si="288"/>
        <v/>
      </c>
      <c r="AE1823" s="36" t="str">
        <f t="shared" si="289"/>
        <v/>
      </c>
      <c r="AF1823" s="37" t="str">
        <f>IFERROR(VLOOKUP($F$2,IMPUTATION!F:G,2,0),"")</f>
        <v/>
      </c>
    </row>
    <row r="1824" spans="1:32">
      <c r="A1824" s="31">
        <v>44408</v>
      </c>
      <c r="B1824" s="32">
        <v>3</v>
      </c>
      <c r="C1824" s="32" t="s">
        <v>369</v>
      </c>
      <c r="D1824" s="32" t="s">
        <v>371</v>
      </c>
      <c r="E1824" s="32" t="s">
        <v>120</v>
      </c>
      <c r="F1824" s="32" t="s">
        <v>1043</v>
      </c>
      <c r="G1824" s="32">
        <v>1</v>
      </c>
      <c r="H1824" s="32" t="s">
        <v>385</v>
      </c>
      <c r="I1824" s="32">
        <v>2.5</v>
      </c>
      <c r="J1824" s="32">
        <v>100</v>
      </c>
      <c r="K1824" s="32">
        <v>0.5</v>
      </c>
      <c r="L1824" s="32">
        <v>2.5</v>
      </c>
      <c r="M1824" s="32" t="s">
        <v>19</v>
      </c>
      <c r="N1824" s="32" t="s">
        <v>396</v>
      </c>
      <c r="O1824" s="32">
        <v>6176920</v>
      </c>
      <c r="P1824" s="38">
        <f>IF($H1824="",VLOOKUP($C1824,IMPUTATION_CARBURANT[],2,0),VLOOKUP($H1824,IMPUTATION_CARBURANT[],2,0))</f>
        <v>2</v>
      </c>
      <c r="Q1824" s="38">
        <f>IF(AND($P1824=123401,$M1824="VP"),124013,$P$2:$P$4524)</f>
        <v>2</v>
      </c>
      <c r="R1824" s="38" t="str">
        <f t="shared" si="281"/>
        <v>TEST</v>
      </c>
      <c r="S1824" s="38">
        <f>ABS($B1824)</f>
        <v>3</v>
      </c>
      <c r="T1824" s="38">
        <f>ABS($I1824)</f>
        <v>2.5</v>
      </c>
      <c r="U1824" s="38">
        <f>ABS($K1824)</f>
        <v>0.5</v>
      </c>
      <c r="V1824" s="34">
        <f t="shared" si="284"/>
        <v>2.5</v>
      </c>
      <c r="W1824" s="35">
        <f t="shared" si="285"/>
        <v>0</v>
      </c>
      <c r="X1824" s="34" t="str">
        <f t="shared" si="286"/>
        <v/>
      </c>
      <c r="Y1824" s="35" t="str">
        <f t="shared" si="287"/>
        <v/>
      </c>
      <c r="Z1824" s="38" t="str">
        <f t="shared" si="282"/>
        <v>V8</v>
      </c>
      <c r="AA1824" s="38" t="str">
        <f t="shared" si="280"/>
        <v>V9</v>
      </c>
      <c r="AB1824" s="38" t="str">
        <f t="shared" si="283"/>
        <v>V10</v>
      </c>
      <c r="AC1824" s="38" t="str">
        <f>IF($AF1824=20,"",IF($V1824=0,"",IF($H1824="Adblue Bidon","",IF($H1824="GNC (KG)","",IF($H1824="Frais de service EV","",IF($Q1824=1,$G$2:$G$4524,""))))))</f>
        <v/>
      </c>
      <c r="AD1824" s="33" t="str">
        <f t="shared" si="288"/>
        <v/>
      </c>
      <c r="AE1824" s="36" t="str">
        <f t="shared" si="289"/>
        <v/>
      </c>
      <c r="AF1824" s="37" t="str">
        <f>IFERROR(VLOOKUP($F$2,IMPUTATION!F:G,2,0),"")</f>
        <v/>
      </c>
    </row>
    <row r="1825" spans="1:32">
      <c r="A1825" s="31">
        <v>44408</v>
      </c>
      <c r="B1825" s="32">
        <v>3.7</v>
      </c>
      <c r="C1825" s="32" t="s">
        <v>369</v>
      </c>
      <c r="D1825" s="32" t="s">
        <v>371</v>
      </c>
      <c r="E1825" s="32" t="s">
        <v>85</v>
      </c>
      <c r="F1825" s="32" t="s">
        <v>1179</v>
      </c>
      <c r="G1825" s="32">
        <v>1</v>
      </c>
      <c r="H1825" s="32" t="s">
        <v>385</v>
      </c>
      <c r="I1825" s="32">
        <v>3.08</v>
      </c>
      <c r="J1825" s="32">
        <v>100</v>
      </c>
      <c r="K1825" s="32">
        <v>0.62</v>
      </c>
      <c r="L1825" s="32">
        <v>3.08</v>
      </c>
      <c r="M1825" s="32" t="s">
        <v>392</v>
      </c>
      <c r="N1825" s="32" t="s">
        <v>396</v>
      </c>
      <c r="O1825" s="32">
        <v>6177109</v>
      </c>
      <c r="P1825" s="38">
        <f>IF($H1825="",VLOOKUP($C1825,IMPUTATION_CARBURANT[],2,0),VLOOKUP($H1825,IMPUTATION_CARBURANT[],2,0))</f>
        <v>2</v>
      </c>
      <c r="Q1825" s="38">
        <f>IF(AND($P1825=123401,$M1825="VP"),124013,$P$2:$P$4524)</f>
        <v>2</v>
      </c>
      <c r="R1825" s="38" t="str">
        <f t="shared" si="281"/>
        <v>TEST</v>
      </c>
      <c r="S1825" s="38">
        <f>ABS($B1825)</f>
        <v>3.7</v>
      </c>
      <c r="T1825" s="38">
        <f>ABS($I1825)</f>
        <v>3.08</v>
      </c>
      <c r="U1825" s="38">
        <f>ABS($K1825)</f>
        <v>0.62</v>
      </c>
      <c r="V1825" s="34">
        <f t="shared" si="284"/>
        <v>3.08</v>
      </c>
      <c r="W1825" s="35">
        <f t="shared" si="285"/>
        <v>0</v>
      </c>
      <c r="X1825" s="34" t="str">
        <f t="shared" si="286"/>
        <v/>
      </c>
      <c r="Y1825" s="35" t="str">
        <f t="shared" si="287"/>
        <v/>
      </c>
      <c r="Z1825" s="38" t="str">
        <f t="shared" si="282"/>
        <v>V8</v>
      </c>
      <c r="AA1825" s="38" t="str">
        <f t="shared" si="280"/>
        <v>V9</v>
      </c>
      <c r="AB1825" s="38" t="str">
        <f t="shared" si="283"/>
        <v>V10</v>
      </c>
      <c r="AC1825" s="38" t="str">
        <f>IF($AF1825=20,"",IF($V1825=0,"",IF($H1825="Adblue Bidon","",IF($H1825="GNC (KG)","",IF($H1825="Frais de service EV","",IF($Q1825=1,$G$2:$G$4524,""))))))</f>
        <v/>
      </c>
      <c r="AD1825" s="33" t="str">
        <f t="shared" si="288"/>
        <v/>
      </c>
      <c r="AE1825" s="36" t="str">
        <f t="shared" si="289"/>
        <v/>
      </c>
      <c r="AF1825" s="37" t="str">
        <f>IFERROR(VLOOKUP($F$2,IMPUTATION!F:G,2,0),"")</f>
        <v/>
      </c>
    </row>
    <row r="1826" spans="1:32">
      <c r="A1826" s="31">
        <v>44408</v>
      </c>
      <c r="B1826" s="32">
        <v>2.7</v>
      </c>
      <c r="C1826" s="32" t="s">
        <v>369</v>
      </c>
      <c r="D1826" s="32" t="s">
        <v>371</v>
      </c>
      <c r="E1826" s="32" t="s">
        <v>234</v>
      </c>
      <c r="F1826" s="32" t="s">
        <v>914</v>
      </c>
      <c r="G1826" s="32">
        <v>1</v>
      </c>
      <c r="H1826" s="32" t="s">
        <v>385</v>
      </c>
      <c r="I1826" s="32">
        <v>2.25</v>
      </c>
      <c r="J1826" s="32">
        <v>100</v>
      </c>
      <c r="K1826" s="32">
        <v>0.45</v>
      </c>
      <c r="L1826" s="32">
        <v>2.25</v>
      </c>
      <c r="M1826" s="32" t="s">
        <v>18</v>
      </c>
      <c r="N1826" s="32" t="s">
        <v>18</v>
      </c>
      <c r="O1826" s="32">
        <v>6402017</v>
      </c>
      <c r="P1826" s="38">
        <f>IF($H1826="",VLOOKUP($C1826,IMPUTATION_CARBURANT[],2,0),VLOOKUP($H1826,IMPUTATION_CARBURANT[],2,0))</f>
        <v>2</v>
      </c>
      <c r="Q1826" s="38">
        <f>IF(AND($P1826=123401,$M1826="VP"),124013,$P$2:$P$4524)</f>
        <v>2</v>
      </c>
      <c r="R1826" s="38" t="str">
        <f t="shared" si="281"/>
        <v>TEST</v>
      </c>
      <c r="S1826" s="38">
        <f>ABS($B1826)</f>
        <v>2.7</v>
      </c>
      <c r="T1826" s="38">
        <f>ABS($I1826)</f>
        <v>2.25</v>
      </c>
      <c r="U1826" s="38">
        <f>ABS($K1826)</f>
        <v>0.45</v>
      </c>
      <c r="V1826" s="34">
        <f t="shared" si="284"/>
        <v>2.25</v>
      </c>
      <c r="W1826" s="35">
        <f t="shared" si="285"/>
        <v>0</v>
      </c>
      <c r="X1826" s="34" t="str">
        <f t="shared" si="286"/>
        <v/>
      </c>
      <c r="Y1826" s="35" t="str">
        <f t="shared" si="287"/>
        <v/>
      </c>
      <c r="Z1826" s="38" t="str">
        <f t="shared" si="282"/>
        <v>V8</v>
      </c>
      <c r="AA1826" s="38" t="str">
        <f t="shared" si="280"/>
        <v>V9</v>
      </c>
      <c r="AB1826" s="38" t="str">
        <f t="shared" si="283"/>
        <v>V10</v>
      </c>
      <c r="AC1826" s="38" t="str">
        <f>IF($AF1826=20,"",IF($V1826=0,"",IF($H1826="Adblue Bidon","",IF($H1826="GNC (KG)","",IF($H1826="Frais de service EV","",IF($Q1826=1,$G$2:$G$4524,""))))))</f>
        <v/>
      </c>
      <c r="AD1826" s="33" t="str">
        <f t="shared" si="288"/>
        <v/>
      </c>
      <c r="AE1826" s="36" t="str">
        <f t="shared" si="289"/>
        <v/>
      </c>
      <c r="AF1826" s="37" t="str">
        <f>IFERROR(VLOOKUP($F$2,IMPUTATION!F:G,2,0),"")</f>
        <v/>
      </c>
    </row>
    <row r="1827" spans="1:32">
      <c r="A1827" s="31">
        <v>44408</v>
      </c>
      <c r="B1827" s="32">
        <v>9.6</v>
      </c>
      <c r="C1827" s="32" t="s">
        <v>17</v>
      </c>
      <c r="D1827" s="32" t="s">
        <v>371</v>
      </c>
      <c r="E1827" s="32" t="s">
        <v>307</v>
      </c>
      <c r="F1827" s="32" t="s">
        <v>869</v>
      </c>
      <c r="G1827" s="32">
        <v>1</v>
      </c>
      <c r="H1827" s="32" t="s">
        <v>17</v>
      </c>
      <c r="I1827" s="32">
        <v>8</v>
      </c>
      <c r="J1827" s="32">
        <v>100</v>
      </c>
      <c r="K1827" s="32">
        <v>1.6</v>
      </c>
      <c r="L1827" s="32">
        <v>8</v>
      </c>
      <c r="M1827" s="32" t="s">
        <v>18</v>
      </c>
      <c r="N1827" s="32" t="s">
        <v>18</v>
      </c>
      <c r="O1827" s="32">
        <v>6401048</v>
      </c>
      <c r="P1827" s="38">
        <f>IF($H1827="",VLOOKUP($C1827,IMPUTATION_CARBURANT[],2,0),VLOOKUP($H1827,IMPUTATION_CARBURANT[],2,0))</f>
        <v>2</v>
      </c>
      <c r="Q1827" s="38">
        <f>IF(AND($P1827=123401,$M1827="VP"),124013,$P$2:$P$4524)</f>
        <v>2</v>
      </c>
      <c r="R1827" s="38" t="str">
        <f t="shared" si="281"/>
        <v>TEST</v>
      </c>
      <c r="S1827" s="38">
        <f>ABS($B1827)</f>
        <v>9.6</v>
      </c>
      <c r="T1827" s="38">
        <f>ABS($I1827)</f>
        <v>8</v>
      </c>
      <c r="U1827" s="38">
        <f>ABS($K1827)</f>
        <v>1.6</v>
      </c>
      <c r="V1827" s="34">
        <f t="shared" si="284"/>
        <v>8</v>
      </c>
      <c r="W1827" s="35">
        <f t="shared" si="285"/>
        <v>0</v>
      </c>
      <c r="X1827" s="34" t="str">
        <f t="shared" si="286"/>
        <v/>
      </c>
      <c r="Y1827" s="35" t="str">
        <f t="shared" si="287"/>
        <v/>
      </c>
      <c r="Z1827" s="38" t="str">
        <f t="shared" si="282"/>
        <v>V8</v>
      </c>
      <c r="AA1827" s="38" t="str">
        <f t="shared" si="280"/>
        <v>V9</v>
      </c>
      <c r="AB1827" s="38" t="str">
        <f t="shared" si="283"/>
        <v>V10</v>
      </c>
      <c r="AC1827" s="38" t="str">
        <f>IF($AF1827=20,"",IF($V1827=0,"",IF($H1827="Adblue Bidon","",IF($H1827="GNC (KG)","",IF($H1827="Frais de service EV","",IF($Q1827=1,$G$2:$G$4524,""))))))</f>
        <v/>
      </c>
      <c r="AD1827" s="33" t="str">
        <f t="shared" si="288"/>
        <v/>
      </c>
      <c r="AE1827" s="36" t="str">
        <f t="shared" si="289"/>
        <v/>
      </c>
      <c r="AF1827" s="37" t="str">
        <f>IFERROR(VLOOKUP($F$2,IMPUTATION!F:G,2,0),"")</f>
        <v/>
      </c>
    </row>
    <row r="1828" spans="1:32">
      <c r="A1828" s="31">
        <v>44408</v>
      </c>
      <c r="B1828" s="32">
        <v>2.5</v>
      </c>
      <c r="C1828" s="32" t="s">
        <v>369</v>
      </c>
      <c r="D1828" s="32" t="s">
        <v>371</v>
      </c>
      <c r="E1828" s="32" t="s">
        <v>180</v>
      </c>
      <c r="F1828" s="32" t="s">
        <v>901</v>
      </c>
      <c r="G1828" s="32">
        <v>1</v>
      </c>
      <c r="H1828" s="32" t="s">
        <v>385</v>
      </c>
      <c r="I1828" s="32">
        <v>2.08</v>
      </c>
      <c r="J1828" s="32">
        <v>100</v>
      </c>
      <c r="K1828" s="32">
        <v>0.42</v>
      </c>
      <c r="L1828" s="32">
        <v>2.08</v>
      </c>
      <c r="M1828" s="32" t="s">
        <v>18</v>
      </c>
      <c r="N1828" s="32" t="s">
        <v>18</v>
      </c>
      <c r="O1828" s="32">
        <v>6401054</v>
      </c>
      <c r="P1828" s="38">
        <f>IF($H1828="",VLOOKUP($C1828,IMPUTATION_CARBURANT[],2,0),VLOOKUP($H1828,IMPUTATION_CARBURANT[],2,0))</f>
        <v>2</v>
      </c>
      <c r="Q1828" s="38">
        <f>IF(AND($P1828=123401,$M1828="VP"),124013,$P$2:$P$4524)</f>
        <v>2</v>
      </c>
      <c r="R1828" s="38" t="str">
        <f t="shared" si="281"/>
        <v>TEST</v>
      </c>
      <c r="S1828" s="38">
        <f>ABS($B1828)</f>
        <v>2.5</v>
      </c>
      <c r="T1828" s="38">
        <f>ABS($I1828)</f>
        <v>2.08</v>
      </c>
      <c r="U1828" s="38">
        <f>ABS($K1828)</f>
        <v>0.42</v>
      </c>
      <c r="V1828" s="34">
        <f t="shared" si="284"/>
        <v>2.08</v>
      </c>
      <c r="W1828" s="35">
        <f t="shared" si="285"/>
        <v>0</v>
      </c>
      <c r="X1828" s="34" t="str">
        <f t="shared" si="286"/>
        <v/>
      </c>
      <c r="Y1828" s="35" t="str">
        <f t="shared" si="287"/>
        <v/>
      </c>
      <c r="Z1828" s="38" t="str">
        <f t="shared" si="282"/>
        <v>V8</v>
      </c>
      <c r="AA1828" s="38" t="str">
        <f t="shared" si="280"/>
        <v>V9</v>
      </c>
      <c r="AB1828" s="38" t="str">
        <f t="shared" si="283"/>
        <v>V10</v>
      </c>
      <c r="AC1828" s="38" t="str">
        <f>IF($AF1828=20,"",IF($V1828=0,"",IF($H1828="Adblue Bidon","",IF($H1828="GNC (KG)","",IF($H1828="Frais de service EV","",IF($Q1828=1,$G$2:$G$4524,""))))))</f>
        <v/>
      </c>
      <c r="AD1828" s="33" t="str">
        <f t="shared" si="288"/>
        <v/>
      </c>
      <c r="AE1828" s="36" t="str">
        <f t="shared" si="289"/>
        <v/>
      </c>
      <c r="AF1828" s="37" t="str">
        <f>IFERROR(VLOOKUP($F$2,IMPUTATION!F:G,2,0),"")</f>
        <v/>
      </c>
    </row>
    <row r="1829" spans="1:32">
      <c r="A1829" s="31">
        <v>44408</v>
      </c>
      <c r="B1829" s="32">
        <v>6.3</v>
      </c>
      <c r="C1829" s="32" t="s">
        <v>369</v>
      </c>
      <c r="D1829" s="32" t="s">
        <v>371</v>
      </c>
      <c r="E1829" s="32" t="s">
        <v>90</v>
      </c>
      <c r="F1829" s="32" t="s">
        <v>1032</v>
      </c>
      <c r="G1829" s="32">
        <v>1</v>
      </c>
      <c r="H1829" s="32" t="s">
        <v>385</v>
      </c>
      <c r="I1829" s="32">
        <v>5.25</v>
      </c>
      <c r="J1829" s="32">
        <v>100</v>
      </c>
      <c r="K1829" s="32">
        <v>1.05</v>
      </c>
      <c r="L1829" s="32">
        <v>5.25</v>
      </c>
      <c r="M1829" s="32" t="s">
        <v>392</v>
      </c>
      <c r="N1829" s="32" t="s">
        <v>396</v>
      </c>
      <c r="O1829" s="32">
        <v>6177136</v>
      </c>
      <c r="P1829" s="38">
        <f>IF($H1829="",VLOOKUP($C1829,IMPUTATION_CARBURANT[],2,0),VLOOKUP($H1829,IMPUTATION_CARBURANT[],2,0))</f>
        <v>2</v>
      </c>
      <c r="Q1829" s="38">
        <f>IF(AND($P1829=123401,$M1829="VP"),124013,$P$2:$P$4524)</f>
        <v>2</v>
      </c>
      <c r="R1829" s="38" t="str">
        <f t="shared" si="281"/>
        <v>TEST</v>
      </c>
      <c r="S1829" s="38">
        <f>ABS($B1829)</f>
        <v>6.3</v>
      </c>
      <c r="T1829" s="38">
        <f>ABS($I1829)</f>
        <v>5.25</v>
      </c>
      <c r="U1829" s="38">
        <f>ABS($K1829)</f>
        <v>1.05</v>
      </c>
      <c r="V1829" s="34">
        <f t="shared" si="284"/>
        <v>5.25</v>
      </c>
      <c r="W1829" s="35">
        <f t="shared" si="285"/>
        <v>0</v>
      </c>
      <c r="X1829" s="34" t="str">
        <f t="shared" si="286"/>
        <v/>
      </c>
      <c r="Y1829" s="35" t="str">
        <f t="shared" si="287"/>
        <v/>
      </c>
      <c r="Z1829" s="38" t="str">
        <f t="shared" si="282"/>
        <v>V8</v>
      </c>
      <c r="AA1829" s="38" t="str">
        <f t="shared" si="280"/>
        <v>V9</v>
      </c>
      <c r="AB1829" s="38" t="str">
        <f t="shared" si="283"/>
        <v>V10</v>
      </c>
      <c r="AC1829" s="38" t="str">
        <f>IF($AF1829=20,"",IF($V1829=0,"",IF($H1829="Adblue Bidon","",IF($H1829="GNC (KG)","",IF($H1829="Frais de service EV","",IF($Q1829=1,$G$2:$G$4524,""))))))</f>
        <v/>
      </c>
      <c r="AD1829" s="33" t="str">
        <f t="shared" si="288"/>
        <v/>
      </c>
      <c r="AE1829" s="36" t="str">
        <f t="shared" si="289"/>
        <v/>
      </c>
      <c r="AF1829" s="37" t="str">
        <f>IFERROR(VLOOKUP($F$2,IMPUTATION!F:G,2,0),"")</f>
        <v/>
      </c>
    </row>
    <row r="1830" spans="1:32">
      <c r="A1830" s="31">
        <v>44408</v>
      </c>
      <c r="B1830" s="32">
        <v>3.7</v>
      </c>
      <c r="C1830" s="32" t="s">
        <v>369</v>
      </c>
      <c r="D1830" s="32" t="s">
        <v>371</v>
      </c>
      <c r="E1830" s="32" t="s">
        <v>114</v>
      </c>
      <c r="F1830" s="32" t="s">
        <v>908</v>
      </c>
      <c r="G1830" s="32">
        <v>1</v>
      </c>
      <c r="H1830" s="32" t="s">
        <v>385</v>
      </c>
      <c r="I1830" s="32">
        <v>3.08</v>
      </c>
      <c r="J1830" s="32">
        <v>100</v>
      </c>
      <c r="K1830" s="32">
        <v>0.62</v>
      </c>
      <c r="L1830" s="32">
        <v>3.08</v>
      </c>
      <c r="M1830" s="32" t="s">
        <v>392</v>
      </c>
      <c r="N1830" s="32" t="s">
        <v>396</v>
      </c>
      <c r="O1830" s="32">
        <v>6401567</v>
      </c>
      <c r="P1830" s="38">
        <f>IF($H1830="",VLOOKUP($C1830,IMPUTATION_CARBURANT[],2,0),VLOOKUP($H1830,IMPUTATION_CARBURANT[],2,0))</f>
        <v>2</v>
      </c>
      <c r="Q1830" s="38">
        <f>IF(AND($P1830=123401,$M1830="VP"),124013,$P$2:$P$4524)</f>
        <v>2</v>
      </c>
      <c r="R1830" s="38" t="str">
        <f t="shared" si="281"/>
        <v>TEST</v>
      </c>
      <c r="S1830" s="38">
        <f>ABS($B1830)</f>
        <v>3.7</v>
      </c>
      <c r="T1830" s="38">
        <f>ABS($I1830)</f>
        <v>3.08</v>
      </c>
      <c r="U1830" s="38">
        <f>ABS($K1830)</f>
        <v>0.62</v>
      </c>
      <c r="V1830" s="34">
        <f t="shared" si="284"/>
        <v>3.08</v>
      </c>
      <c r="W1830" s="35">
        <f t="shared" si="285"/>
        <v>0</v>
      </c>
      <c r="X1830" s="34" t="str">
        <f t="shared" si="286"/>
        <v/>
      </c>
      <c r="Y1830" s="35" t="str">
        <f t="shared" si="287"/>
        <v/>
      </c>
      <c r="Z1830" s="38" t="str">
        <f t="shared" si="282"/>
        <v>V8</v>
      </c>
      <c r="AA1830" s="38" t="str">
        <f t="shared" ref="AA1830:AA1893" si="290">"V9"</f>
        <v>V9</v>
      </c>
      <c r="AB1830" s="38" t="str">
        <f t="shared" si="283"/>
        <v>V10</v>
      </c>
      <c r="AC1830" s="38" t="str">
        <f>IF($AF1830=20,"",IF($V1830=0,"",IF($H1830="Adblue Bidon","",IF($H1830="GNC (KG)","",IF($H1830="Frais de service EV","",IF($Q1830=1,$G$2:$G$4524,""))))))</f>
        <v/>
      </c>
      <c r="AD1830" s="33" t="str">
        <f t="shared" si="288"/>
        <v/>
      </c>
      <c r="AE1830" s="36" t="str">
        <f t="shared" si="289"/>
        <v/>
      </c>
      <c r="AF1830" s="37" t="str">
        <f>IFERROR(VLOOKUP($F$2,IMPUTATION!F:G,2,0),"")</f>
        <v/>
      </c>
    </row>
    <row r="1831" spans="1:32">
      <c r="A1831" s="31">
        <v>44408</v>
      </c>
      <c r="B1831" s="32">
        <v>11.2</v>
      </c>
      <c r="C1831" s="32" t="s">
        <v>369</v>
      </c>
      <c r="D1831" s="32" t="s">
        <v>371</v>
      </c>
      <c r="E1831" s="32" t="s">
        <v>109</v>
      </c>
      <c r="F1831" s="32" t="s">
        <v>1663</v>
      </c>
      <c r="G1831" s="32">
        <v>1</v>
      </c>
      <c r="H1831" s="32" t="s">
        <v>385</v>
      </c>
      <c r="I1831" s="32">
        <v>9.33</v>
      </c>
      <c r="J1831" s="32">
        <v>100</v>
      </c>
      <c r="K1831" s="32">
        <v>1.87</v>
      </c>
      <c r="L1831" s="32">
        <v>9.33</v>
      </c>
      <c r="M1831" s="32" t="s">
        <v>392</v>
      </c>
      <c r="N1831" s="32" t="s">
        <v>396</v>
      </c>
      <c r="O1831" s="32">
        <v>6178102</v>
      </c>
      <c r="P1831" s="38">
        <f>IF($H1831="",VLOOKUP($C1831,IMPUTATION_CARBURANT[],2,0),VLOOKUP($H1831,IMPUTATION_CARBURANT[],2,0))</f>
        <v>2</v>
      </c>
      <c r="Q1831" s="38">
        <f>IF(AND($P1831=123401,$M1831="VP"),124013,$P$2:$P$4524)</f>
        <v>2</v>
      </c>
      <c r="R1831" s="38" t="str">
        <f t="shared" si="281"/>
        <v>TEST</v>
      </c>
      <c r="S1831" s="38">
        <f>ABS($B1831)</f>
        <v>11.2</v>
      </c>
      <c r="T1831" s="38">
        <f>ABS($I1831)</f>
        <v>9.33</v>
      </c>
      <c r="U1831" s="38">
        <f>ABS($K1831)</f>
        <v>1.87</v>
      </c>
      <c r="V1831" s="34">
        <f t="shared" si="284"/>
        <v>9.33</v>
      </c>
      <c r="W1831" s="35">
        <f t="shared" si="285"/>
        <v>0</v>
      </c>
      <c r="X1831" s="34" t="str">
        <f t="shared" si="286"/>
        <v/>
      </c>
      <c r="Y1831" s="35" t="str">
        <f t="shared" si="287"/>
        <v/>
      </c>
      <c r="Z1831" s="38" t="str">
        <f t="shared" si="282"/>
        <v>V8</v>
      </c>
      <c r="AA1831" s="38" t="str">
        <f t="shared" si="290"/>
        <v>V9</v>
      </c>
      <c r="AB1831" s="38" t="str">
        <f t="shared" si="283"/>
        <v>V10</v>
      </c>
      <c r="AC1831" s="38" t="str">
        <f>IF($AF1831=20,"",IF($V1831=0,"",IF($H1831="Adblue Bidon","",IF($H1831="GNC (KG)","",IF($H1831="Frais de service EV","",IF($Q1831=1,$G$2:$G$4524,""))))))</f>
        <v/>
      </c>
      <c r="AD1831" s="33" t="str">
        <f t="shared" si="288"/>
        <v/>
      </c>
      <c r="AE1831" s="36" t="str">
        <f t="shared" si="289"/>
        <v/>
      </c>
      <c r="AF1831" s="37" t="str">
        <f>IFERROR(VLOOKUP($F$2,IMPUTATION!F:G,2,0),"")</f>
        <v/>
      </c>
    </row>
    <row r="1832" spans="1:32">
      <c r="A1832" s="31">
        <v>44408</v>
      </c>
      <c r="B1832" s="32">
        <v>4.8</v>
      </c>
      <c r="C1832" s="32" t="s">
        <v>369</v>
      </c>
      <c r="D1832" s="32" t="s">
        <v>371</v>
      </c>
      <c r="E1832" s="32" t="s">
        <v>301</v>
      </c>
      <c r="F1832" s="32" t="s">
        <v>935</v>
      </c>
      <c r="G1832" s="32">
        <v>1</v>
      </c>
      <c r="H1832" s="32" t="s">
        <v>385</v>
      </c>
      <c r="I1832" s="32">
        <v>4</v>
      </c>
      <c r="J1832" s="32">
        <v>100</v>
      </c>
      <c r="K1832" s="32">
        <v>0.8</v>
      </c>
      <c r="L1832" s="32">
        <v>4</v>
      </c>
      <c r="M1832" s="32" t="s">
        <v>18</v>
      </c>
      <c r="N1832" s="32" t="s">
        <v>18</v>
      </c>
      <c r="O1832" s="32">
        <v>6401006</v>
      </c>
      <c r="P1832" s="38">
        <f>IF($H1832="",VLOOKUP($C1832,IMPUTATION_CARBURANT[],2,0),VLOOKUP($H1832,IMPUTATION_CARBURANT[],2,0))</f>
        <v>2</v>
      </c>
      <c r="Q1832" s="38">
        <f>IF(AND($P1832=123401,$M1832="VP"),124013,$P$2:$P$4524)</f>
        <v>2</v>
      </c>
      <c r="R1832" s="38" t="str">
        <f t="shared" si="281"/>
        <v>TEST</v>
      </c>
      <c r="S1832" s="38">
        <f>ABS($B1832)</f>
        <v>4.8</v>
      </c>
      <c r="T1832" s="38">
        <f>ABS($I1832)</f>
        <v>4</v>
      </c>
      <c r="U1832" s="38">
        <f>ABS($K1832)</f>
        <v>0.8</v>
      </c>
      <c r="V1832" s="34">
        <f t="shared" si="284"/>
        <v>4</v>
      </c>
      <c r="W1832" s="35">
        <f t="shared" si="285"/>
        <v>0</v>
      </c>
      <c r="X1832" s="34" t="str">
        <f t="shared" si="286"/>
        <v/>
      </c>
      <c r="Y1832" s="35" t="str">
        <f t="shared" si="287"/>
        <v/>
      </c>
      <c r="Z1832" s="38" t="str">
        <f t="shared" si="282"/>
        <v>V8</v>
      </c>
      <c r="AA1832" s="38" t="str">
        <f t="shared" si="290"/>
        <v>V9</v>
      </c>
      <c r="AB1832" s="38" t="str">
        <f t="shared" si="283"/>
        <v>V10</v>
      </c>
      <c r="AC1832" s="38" t="str">
        <f>IF($AF1832=20,"",IF($V1832=0,"",IF($H1832="Adblue Bidon","",IF($H1832="GNC (KG)","",IF($H1832="Frais de service EV","",IF($Q1832=1,$G$2:$G$4524,""))))))</f>
        <v/>
      </c>
      <c r="AD1832" s="33" t="str">
        <f t="shared" si="288"/>
        <v/>
      </c>
      <c r="AE1832" s="36" t="str">
        <f t="shared" si="289"/>
        <v/>
      </c>
      <c r="AF1832" s="37" t="str">
        <f>IFERROR(VLOOKUP($F$2,IMPUTATION!F:G,2,0),"")</f>
        <v/>
      </c>
    </row>
    <row r="1833" spans="1:32">
      <c r="A1833" s="31">
        <v>44408</v>
      </c>
      <c r="B1833" s="32">
        <v>1.3</v>
      </c>
      <c r="C1833" s="32" t="s">
        <v>369</v>
      </c>
      <c r="D1833" s="32" t="s">
        <v>371</v>
      </c>
      <c r="E1833" s="32" t="s">
        <v>227</v>
      </c>
      <c r="F1833" s="32" t="s">
        <v>855</v>
      </c>
      <c r="G1833" s="32">
        <v>1</v>
      </c>
      <c r="H1833" s="32" t="s">
        <v>385</v>
      </c>
      <c r="I1833" s="32">
        <v>1.08</v>
      </c>
      <c r="J1833" s="32">
        <v>100</v>
      </c>
      <c r="K1833" s="32">
        <v>0.22</v>
      </c>
      <c r="L1833" s="32">
        <v>1.08</v>
      </c>
      <c r="M1833" s="32" t="s">
        <v>18</v>
      </c>
      <c r="N1833" s="32" t="s">
        <v>18</v>
      </c>
      <c r="O1833" s="32">
        <v>6401003</v>
      </c>
      <c r="P1833" s="38">
        <f>IF($H1833="",VLOOKUP($C1833,IMPUTATION_CARBURANT[],2,0),VLOOKUP($H1833,IMPUTATION_CARBURANT[],2,0))</f>
        <v>2</v>
      </c>
      <c r="Q1833" s="38">
        <f>IF(AND($P1833=123401,$M1833="VP"),124013,$P$2:$P$4524)</f>
        <v>2</v>
      </c>
      <c r="R1833" s="38" t="str">
        <f t="shared" si="281"/>
        <v>TEST</v>
      </c>
      <c r="S1833" s="38">
        <f>ABS($B1833)</f>
        <v>1.3</v>
      </c>
      <c r="T1833" s="38">
        <f>ABS($I1833)</f>
        <v>1.08</v>
      </c>
      <c r="U1833" s="38">
        <f>ABS($K1833)</f>
        <v>0.22</v>
      </c>
      <c r="V1833" s="34">
        <f t="shared" si="284"/>
        <v>1.08</v>
      </c>
      <c r="W1833" s="35">
        <f t="shared" si="285"/>
        <v>0</v>
      </c>
      <c r="X1833" s="34" t="str">
        <f t="shared" si="286"/>
        <v/>
      </c>
      <c r="Y1833" s="35" t="str">
        <f t="shared" si="287"/>
        <v/>
      </c>
      <c r="Z1833" s="38" t="str">
        <f t="shared" si="282"/>
        <v>V8</v>
      </c>
      <c r="AA1833" s="38" t="str">
        <f t="shared" si="290"/>
        <v>V9</v>
      </c>
      <c r="AB1833" s="38" t="str">
        <f t="shared" si="283"/>
        <v>V10</v>
      </c>
      <c r="AC1833" s="38" t="str">
        <f>IF($AF1833=20,"",IF($V1833=0,"",IF($H1833="Adblue Bidon","",IF($H1833="GNC (KG)","",IF($H1833="Frais de service EV","",IF($Q1833=1,$G$2:$G$4524,""))))))</f>
        <v/>
      </c>
      <c r="AD1833" s="33" t="str">
        <f t="shared" si="288"/>
        <v/>
      </c>
      <c r="AE1833" s="36" t="str">
        <f t="shared" si="289"/>
        <v/>
      </c>
      <c r="AF1833" s="37" t="str">
        <f>IFERROR(VLOOKUP($F$2,IMPUTATION!F:G,2,0),"")</f>
        <v/>
      </c>
    </row>
    <row r="1834" spans="1:32">
      <c r="A1834" s="31">
        <v>44408</v>
      </c>
      <c r="B1834" s="32">
        <v>1.7</v>
      </c>
      <c r="C1834" s="32" t="s">
        <v>369</v>
      </c>
      <c r="D1834" s="32" t="s">
        <v>371</v>
      </c>
      <c r="E1834" s="32" t="s">
        <v>258</v>
      </c>
      <c r="F1834" s="32" t="s">
        <v>1095</v>
      </c>
      <c r="G1834" s="32">
        <v>1</v>
      </c>
      <c r="H1834" s="32" t="s">
        <v>385</v>
      </c>
      <c r="I1834" s="32">
        <v>1.42</v>
      </c>
      <c r="J1834" s="32">
        <v>100</v>
      </c>
      <c r="K1834" s="32">
        <v>0.28000000000000003</v>
      </c>
      <c r="L1834" s="32">
        <v>1.42</v>
      </c>
      <c r="M1834" s="32" t="s">
        <v>18</v>
      </c>
      <c r="N1834" s="32" t="s">
        <v>18</v>
      </c>
      <c r="O1834" s="32">
        <v>6400208</v>
      </c>
      <c r="P1834" s="38">
        <f>IF($H1834="",VLOOKUP($C1834,IMPUTATION_CARBURANT[],2,0),VLOOKUP($H1834,IMPUTATION_CARBURANT[],2,0))</f>
        <v>2</v>
      </c>
      <c r="Q1834" s="38">
        <f>IF(AND($P1834=123401,$M1834="VP"),124013,$P$2:$P$4524)</f>
        <v>2</v>
      </c>
      <c r="R1834" s="38" t="str">
        <f t="shared" si="281"/>
        <v>TEST</v>
      </c>
      <c r="S1834" s="38">
        <f>ABS($B1834)</f>
        <v>1.7</v>
      </c>
      <c r="T1834" s="38">
        <f>ABS($I1834)</f>
        <v>1.42</v>
      </c>
      <c r="U1834" s="38">
        <f>ABS($K1834)</f>
        <v>0.28000000000000003</v>
      </c>
      <c r="V1834" s="34">
        <f t="shared" si="284"/>
        <v>1.42</v>
      </c>
      <c r="W1834" s="35">
        <f t="shared" si="285"/>
        <v>0</v>
      </c>
      <c r="X1834" s="34" t="str">
        <f t="shared" si="286"/>
        <v/>
      </c>
      <c r="Y1834" s="35" t="str">
        <f t="shared" si="287"/>
        <v/>
      </c>
      <c r="Z1834" s="38" t="str">
        <f t="shared" si="282"/>
        <v>V8</v>
      </c>
      <c r="AA1834" s="38" t="str">
        <f t="shared" si="290"/>
        <v>V9</v>
      </c>
      <c r="AB1834" s="38" t="str">
        <f t="shared" si="283"/>
        <v>V10</v>
      </c>
      <c r="AC1834" s="38" t="str">
        <f>IF($AF1834=20,"",IF($V1834=0,"",IF($H1834="Adblue Bidon","",IF($H1834="GNC (KG)","",IF($H1834="Frais de service EV","",IF($Q1834=1,$G$2:$G$4524,""))))))</f>
        <v/>
      </c>
      <c r="AD1834" s="33" t="str">
        <f t="shared" si="288"/>
        <v/>
      </c>
      <c r="AE1834" s="36" t="str">
        <f t="shared" si="289"/>
        <v/>
      </c>
      <c r="AF1834" s="37" t="str">
        <f>IFERROR(VLOOKUP($F$2,IMPUTATION!F:G,2,0),"")</f>
        <v/>
      </c>
    </row>
    <row r="1835" spans="1:32">
      <c r="A1835" s="31">
        <v>44408</v>
      </c>
      <c r="B1835" s="32">
        <v>0.9</v>
      </c>
      <c r="C1835" s="32" t="s">
        <v>369</v>
      </c>
      <c r="D1835" s="32" t="s">
        <v>371</v>
      </c>
      <c r="E1835" s="32" t="s">
        <v>127</v>
      </c>
      <c r="F1835" s="32" t="s">
        <v>968</v>
      </c>
      <c r="G1835" s="32">
        <v>1</v>
      </c>
      <c r="H1835" s="32" t="s">
        <v>385</v>
      </c>
      <c r="I1835" s="32">
        <v>0.75</v>
      </c>
      <c r="J1835" s="32">
        <v>100</v>
      </c>
      <c r="K1835" s="32">
        <v>0.15</v>
      </c>
      <c r="L1835" s="32">
        <v>0.75</v>
      </c>
      <c r="M1835" s="32" t="s">
        <v>392</v>
      </c>
      <c r="N1835" s="32" t="s">
        <v>396</v>
      </c>
      <c r="O1835" s="32">
        <v>6177493</v>
      </c>
      <c r="P1835" s="38">
        <f>IF($H1835="",VLOOKUP($C1835,IMPUTATION_CARBURANT[],2,0),VLOOKUP($H1835,IMPUTATION_CARBURANT[],2,0))</f>
        <v>2</v>
      </c>
      <c r="Q1835" s="38">
        <f>IF(AND($P1835=123401,$M1835="VP"),124013,$P$2:$P$4524)</f>
        <v>2</v>
      </c>
      <c r="R1835" s="38" t="str">
        <f t="shared" si="281"/>
        <v>TEST</v>
      </c>
      <c r="S1835" s="38">
        <f>ABS($B1835)</f>
        <v>0.9</v>
      </c>
      <c r="T1835" s="38">
        <f>ABS($I1835)</f>
        <v>0.75</v>
      </c>
      <c r="U1835" s="38">
        <f>ABS($K1835)</f>
        <v>0.15</v>
      </c>
      <c r="V1835" s="34">
        <f t="shared" si="284"/>
        <v>0.75</v>
      </c>
      <c r="W1835" s="35">
        <f t="shared" si="285"/>
        <v>0</v>
      </c>
      <c r="X1835" s="34" t="str">
        <f t="shared" si="286"/>
        <v/>
      </c>
      <c r="Y1835" s="35" t="str">
        <f t="shared" si="287"/>
        <v/>
      </c>
      <c r="Z1835" s="38" t="str">
        <f t="shared" si="282"/>
        <v>V8</v>
      </c>
      <c r="AA1835" s="38" t="str">
        <f t="shared" si="290"/>
        <v>V9</v>
      </c>
      <c r="AB1835" s="38" t="str">
        <f t="shared" si="283"/>
        <v>V10</v>
      </c>
      <c r="AC1835" s="38" t="str">
        <f>IF($AF1835=20,"",IF($V1835=0,"",IF($H1835="Adblue Bidon","",IF($H1835="GNC (KG)","",IF($H1835="Frais de service EV","",IF($Q1835=1,$G$2:$G$4524,""))))))</f>
        <v/>
      </c>
      <c r="AD1835" s="33" t="str">
        <f t="shared" si="288"/>
        <v/>
      </c>
      <c r="AE1835" s="36" t="str">
        <f t="shared" si="289"/>
        <v/>
      </c>
      <c r="AF1835" s="37" t="str">
        <f>IFERROR(VLOOKUP($F$2,IMPUTATION!F:G,2,0),"")</f>
        <v/>
      </c>
    </row>
    <row r="1836" spans="1:32">
      <c r="A1836" s="31">
        <v>44408</v>
      </c>
      <c r="B1836" s="32">
        <v>2.2999999999999998</v>
      </c>
      <c r="C1836" s="32" t="s">
        <v>369</v>
      </c>
      <c r="D1836" s="32" t="s">
        <v>371</v>
      </c>
      <c r="E1836" s="32" t="s">
        <v>303</v>
      </c>
      <c r="F1836" s="32" t="s">
        <v>1075</v>
      </c>
      <c r="G1836" s="32">
        <v>1</v>
      </c>
      <c r="H1836" s="32" t="s">
        <v>385</v>
      </c>
      <c r="I1836" s="32">
        <v>1.92</v>
      </c>
      <c r="J1836" s="32">
        <v>100</v>
      </c>
      <c r="K1836" s="32">
        <v>0.38</v>
      </c>
      <c r="L1836" s="32">
        <v>1.92</v>
      </c>
      <c r="M1836" s="32" t="s">
        <v>18</v>
      </c>
      <c r="N1836" s="32" t="s">
        <v>18</v>
      </c>
      <c r="O1836" s="32">
        <v>6401609</v>
      </c>
      <c r="P1836" s="38">
        <f>IF($H1836="",VLOOKUP($C1836,IMPUTATION_CARBURANT[],2,0),VLOOKUP($H1836,IMPUTATION_CARBURANT[],2,0))</f>
        <v>2</v>
      </c>
      <c r="Q1836" s="38">
        <f>IF(AND($P1836=123401,$M1836="VP"),124013,$P$2:$P$4524)</f>
        <v>2</v>
      </c>
      <c r="R1836" s="38" t="str">
        <f t="shared" si="281"/>
        <v>TEST</v>
      </c>
      <c r="S1836" s="38">
        <f>ABS($B1836)</f>
        <v>2.2999999999999998</v>
      </c>
      <c r="T1836" s="38">
        <f>ABS($I1836)</f>
        <v>1.92</v>
      </c>
      <c r="U1836" s="38">
        <f>ABS($K1836)</f>
        <v>0.38</v>
      </c>
      <c r="V1836" s="34">
        <f t="shared" si="284"/>
        <v>1.92</v>
      </c>
      <c r="W1836" s="35">
        <f t="shared" si="285"/>
        <v>0</v>
      </c>
      <c r="X1836" s="34" t="str">
        <f t="shared" si="286"/>
        <v/>
      </c>
      <c r="Y1836" s="35" t="str">
        <f t="shared" si="287"/>
        <v/>
      </c>
      <c r="Z1836" s="38" t="str">
        <f t="shared" si="282"/>
        <v>V8</v>
      </c>
      <c r="AA1836" s="38" t="str">
        <f t="shared" si="290"/>
        <v>V9</v>
      </c>
      <c r="AB1836" s="38" t="str">
        <f t="shared" si="283"/>
        <v>V10</v>
      </c>
      <c r="AC1836" s="38" t="str">
        <f>IF($AF1836=20,"",IF($V1836=0,"",IF($H1836="Adblue Bidon","",IF($H1836="GNC (KG)","",IF($H1836="Frais de service EV","",IF($Q1836=1,$G$2:$G$4524,""))))))</f>
        <v/>
      </c>
      <c r="AD1836" s="33" t="str">
        <f t="shared" si="288"/>
        <v/>
      </c>
      <c r="AE1836" s="36" t="str">
        <f t="shared" si="289"/>
        <v/>
      </c>
      <c r="AF1836" s="37" t="str">
        <f>IFERROR(VLOOKUP($F$2,IMPUTATION!F:G,2,0),"")</f>
        <v/>
      </c>
    </row>
    <row r="1837" spans="1:32">
      <c r="A1837" s="31">
        <v>44408</v>
      </c>
      <c r="B1837" s="32">
        <v>1.2</v>
      </c>
      <c r="C1837" s="32" t="s">
        <v>369</v>
      </c>
      <c r="D1837" s="32" t="s">
        <v>371</v>
      </c>
      <c r="E1837" s="32" t="s">
        <v>337</v>
      </c>
      <c r="F1837" s="32" t="s">
        <v>1019</v>
      </c>
      <c r="G1837" s="32">
        <v>1</v>
      </c>
      <c r="H1837" s="32" t="s">
        <v>385</v>
      </c>
      <c r="I1837" s="32">
        <v>1</v>
      </c>
      <c r="J1837" s="32">
        <v>100</v>
      </c>
      <c r="K1837" s="32">
        <v>0.2</v>
      </c>
      <c r="L1837" s="32">
        <v>1</v>
      </c>
      <c r="M1837" s="32" t="s">
        <v>18</v>
      </c>
      <c r="N1837" s="32" t="s">
        <v>18</v>
      </c>
      <c r="O1837" s="32">
        <v>6401699</v>
      </c>
      <c r="P1837" s="38">
        <f>IF($H1837="",VLOOKUP($C1837,IMPUTATION_CARBURANT[],2,0),VLOOKUP($H1837,IMPUTATION_CARBURANT[],2,0))</f>
        <v>2</v>
      </c>
      <c r="Q1837" s="38">
        <f>IF(AND($P1837=123401,$M1837="VP"),124013,$P$2:$P$4524)</f>
        <v>2</v>
      </c>
      <c r="R1837" s="38" t="str">
        <f t="shared" si="281"/>
        <v>TEST</v>
      </c>
      <c r="S1837" s="38">
        <f>ABS($B1837)</f>
        <v>1.2</v>
      </c>
      <c r="T1837" s="38">
        <f>ABS($I1837)</f>
        <v>1</v>
      </c>
      <c r="U1837" s="38">
        <f>ABS($K1837)</f>
        <v>0.2</v>
      </c>
      <c r="V1837" s="34">
        <f t="shared" si="284"/>
        <v>1</v>
      </c>
      <c r="W1837" s="35">
        <f t="shared" si="285"/>
        <v>0</v>
      </c>
      <c r="X1837" s="34" t="str">
        <f t="shared" si="286"/>
        <v/>
      </c>
      <c r="Y1837" s="35" t="str">
        <f t="shared" si="287"/>
        <v/>
      </c>
      <c r="Z1837" s="38" t="str">
        <f t="shared" si="282"/>
        <v>V8</v>
      </c>
      <c r="AA1837" s="38" t="str">
        <f t="shared" si="290"/>
        <v>V9</v>
      </c>
      <c r="AB1837" s="38" t="str">
        <f t="shared" si="283"/>
        <v>V10</v>
      </c>
      <c r="AC1837" s="38" t="str">
        <f>IF($AF1837=20,"",IF($V1837=0,"",IF($H1837="Adblue Bidon","",IF($H1837="GNC (KG)","",IF($H1837="Frais de service EV","",IF($Q1837=1,$G$2:$G$4524,""))))))</f>
        <v/>
      </c>
      <c r="AD1837" s="33" t="str">
        <f t="shared" si="288"/>
        <v/>
      </c>
      <c r="AE1837" s="36" t="str">
        <f t="shared" si="289"/>
        <v/>
      </c>
      <c r="AF1837" s="37" t="str">
        <f>IFERROR(VLOOKUP($F$2,IMPUTATION!F:G,2,0),"")</f>
        <v/>
      </c>
    </row>
    <row r="1838" spans="1:32">
      <c r="A1838" s="31">
        <v>44408</v>
      </c>
      <c r="B1838" s="32">
        <v>3.8</v>
      </c>
      <c r="C1838" s="32" t="s">
        <v>369</v>
      </c>
      <c r="D1838" s="32" t="s">
        <v>371</v>
      </c>
      <c r="E1838" s="32" t="s">
        <v>303</v>
      </c>
      <c r="F1838" s="32" t="s">
        <v>1089</v>
      </c>
      <c r="G1838" s="32">
        <v>1</v>
      </c>
      <c r="H1838" s="32" t="s">
        <v>385</v>
      </c>
      <c r="I1838" s="32">
        <v>3.17</v>
      </c>
      <c r="J1838" s="32">
        <v>100</v>
      </c>
      <c r="K1838" s="32">
        <v>0.63</v>
      </c>
      <c r="L1838" s="32">
        <v>3.17</v>
      </c>
      <c r="M1838" s="32" t="s">
        <v>18</v>
      </c>
      <c r="N1838" s="32" t="s">
        <v>18</v>
      </c>
      <c r="O1838" s="32">
        <v>6401519</v>
      </c>
      <c r="P1838" s="38">
        <f>IF($H1838="",VLOOKUP($C1838,IMPUTATION_CARBURANT[],2,0),VLOOKUP($H1838,IMPUTATION_CARBURANT[],2,0))</f>
        <v>2</v>
      </c>
      <c r="Q1838" s="38">
        <f>IF(AND($P1838=123401,$M1838="VP"),124013,$P$2:$P$4524)</f>
        <v>2</v>
      </c>
      <c r="R1838" s="38" t="str">
        <f t="shared" si="281"/>
        <v>TEST</v>
      </c>
      <c r="S1838" s="38">
        <f>ABS($B1838)</f>
        <v>3.8</v>
      </c>
      <c r="T1838" s="38">
        <f>ABS($I1838)</f>
        <v>3.17</v>
      </c>
      <c r="U1838" s="38">
        <f>ABS($K1838)</f>
        <v>0.63</v>
      </c>
      <c r="V1838" s="34">
        <f t="shared" si="284"/>
        <v>3.17</v>
      </c>
      <c r="W1838" s="35">
        <f t="shared" si="285"/>
        <v>0</v>
      </c>
      <c r="X1838" s="34" t="str">
        <f t="shared" si="286"/>
        <v/>
      </c>
      <c r="Y1838" s="35" t="str">
        <f t="shared" si="287"/>
        <v/>
      </c>
      <c r="Z1838" s="38" t="str">
        <f t="shared" si="282"/>
        <v>V8</v>
      </c>
      <c r="AA1838" s="38" t="str">
        <f t="shared" si="290"/>
        <v>V9</v>
      </c>
      <c r="AB1838" s="38" t="str">
        <f t="shared" si="283"/>
        <v>V10</v>
      </c>
      <c r="AC1838" s="38" t="str">
        <f>IF($AF1838=20,"",IF($V1838=0,"",IF($H1838="Adblue Bidon","",IF($H1838="GNC (KG)","",IF($H1838="Frais de service EV","",IF($Q1838=1,$G$2:$G$4524,""))))))</f>
        <v/>
      </c>
      <c r="AD1838" s="33" t="str">
        <f t="shared" si="288"/>
        <v/>
      </c>
      <c r="AE1838" s="36" t="str">
        <f t="shared" si="289"/>
        <v/>
      </c>
      <c r="AF1838" s="37" t="str">
        <f>IFERROR(VLOOKUP($F$2,IMPUTATION!F:G,2,0),"")</f>
        <v/>
      </c>
    </row>
    <row r="1839" spans="1:32">
      <c r="A1839" s="31">
        <v>44408</v>
      </c>
      <c r="B1839" s="32">
        <v>0.9</v>
      </c>
      <c r="C1839" s="32" t="s">
        <v>369</v>
      </c>
      <c r="D1839" s="32" t="s">
        <v>371</v>
      </c>
      <c r="E1839" s="32" t="s">
        <v>106</v>
      </c>
      <c r="F1839" s="32" t="s">
        <v>1664</v>
      </c>
      <c r="G1839" s="32">
        <v>1</v>
      </c>
      <c r="H1839" s="32" t="s">
        <v>385</v>
      </c>
      <c r="I1839" s="32">
        <v>0.75</v>
      </c>
      <c r="J1839" s="32">
        <v>100</v>
      </c>
      <c r="K1839" s="32">
        <v>0.15</v>
      </c>
      <c r="L1839" s="32">
        <v>0.75</v>
      </c>
      <c r="M1839" s="32" t="s">
        <v>19</v>
      </c>
      <c r="N1839" s="32" t="s">
        <v>396</v>
      </c>
      <c r="O1839" s="32">
        <v>6177235</v>
      </c>
      <c r="P1839" s="38">
        <f>IF($H1839="",VLOOKUP($C1839,IMPUTATION_CARBURANT[],2,0),VLOOKUP($H1839,IMPUTATION_CARBURANT[],2,0))</f>
        <v>2</v>
      </c>
      <c r="Q1839" s="38">
        <f>IF(AND($P1839=123401,$M1839="VP"),124013,$P$2:$P$4524)</f>
        <v>2</v>
      </c>
      <c r="R1839" s="38" t="str">
        <f t="shared" si="281"/>
        <v>TEST</v>
      </c>
      <c r="S1839" s="38">
        <f>ABS($B1839)</f>
        <v>0.9</v>
      </c>
      <c r="T1839" s="38">
        <f>ABS($I1839)</f>
        <v>0.75</v>
      </c>
      <c r="U1839" s="38">
        <f>ABS($K1839)</f>
        <v>0.15</v>
      </c>
      <c r="V1839" s="34">
        <f t="shared" si="284"/>
        <v>0.75</v>
      </c>
      <c r="W1839" s="35">
        <f t="shared" si="285"/>
        <v>0</v>
      </c>
      <c r="X1839" s="34" t="str">
        <f t="shared" si="286"/>
        <v/>
      </c>
      <c r="Y1839" s="35" t="str">
        <f t="shared" si="287"/>
        <v/>
      </c>
      <c r="Z1839" s="38" t="str">
        <f t="shared" si="282"/>
        <v>V8</v>
      </c>
      <c r="AA1839" s="38" t="str">
        <f t="shared" si="290"/>
        <v>V9</v>
      </c>
      <c r="AB1839" s="38" t="str">
        <f t="shared" si="283"/>
        <v>V10</v>
      </c>
      <c r="AC1839" s="38" t="str">
        <f>IF($AF1839=20,"",IF($V1839=0,"",IF($H1839="Adblue Bidon","",IF($H1839="GNC (KG)","",IF($H1839="Frais de service EV","",IF($Q1839=1,$G$2:$G$4524,""))))))</f>
        <v/>
      </c>
      <c r="AD1839" s="33" t="str">
        <f t="shared" si="288"/>
        <v/>
      </c>
      <c r="AE1839" s="36" t="str">
        <f t="shared" si="289"/>
        <v/>
      </c>
      <c r="AF1839" s="37" t="str">
        <f>IFERROR(VLOOKUP($F$2,IMPUTATION!F:G,2,0),"")</f>
        <v/>
      </c>
    </row>
    <row r="1840" spans="1:32">
      <c r="A1840" s="31">
        <v>44408</v>
      </c>
      <c r="B1840" s="32">
        <v>13.2</v>
      </c>
      <c r="C1840" s="32" t="s">
        <v>369</v>
      </c>
      <c r="D1840" s="32" t="s">
        <v>371</v>
      </c>
      <c r="E1840" s="32" t="s">
        <v>233</v>
      </c>
      <c r="F1840" s="32" t="s">
        <v>983</v>
      </c>
      <c r="G1840" s="32">
        <v>1</v>
      </c>
      <c r="H1840" s="32" t="s">
        <v>385</v>
      </c>
      <c r="I1840" s="32">
        <v>11</v>
      </c>
      <c r="J1840" s="32">
        <v>100</v>
      </c>
      <c r="K1840" s="32">
        <v>2.2000000000000002</v>
      </c>
      <c r="L1840" s="32">
        <v>11</v>
      </c>
      <c r="M1840" s="32" t="s">
        <v>18</v>
      </c>
      <c r="N1840" s="32" t="s">
        <v>18</v>
      </c>
      <c r="O1840" s="32">
        <v>6401507</v>
      </c>
      <c r="P1840" s="38">
        <f>IF($H1840="",VLOOKUP($C1840,IMPUTATION_CARBURANT[],2,0),VLOOKUP($H1840,IMPUTATION_CARBURANT[],2,0))</f>
        <v>2</v>
      </c>
      <c r="Q1840" s="38">
        <f>IF(AND($P1840=123401,$M1840="VP"),124013,$P$2:$P$4524)</f>
        <v>2</v>
      </c>
      <c r="R1840" s="38" t="str">
        <f t="shared" si="281"/>
        <v>TEST</v>
      </c>
      <c r="S1840" s="38">
        <f>ABS($B1840)</f>
        <v>13.2</v>
      </c>
      <c r="T1840" s="38">
        <f>ABS($I1840)</f>
        <v>11</v>
      </c>
      <c r="U1840" s="38">
        <f>ABS($K1840)</f>
        <v>2.2000000000000002</v>
      </c>
      <c r="V1840" s="34">
        <f t="shared" si="284"/>
        <v>11</v>
      </c>
      <c r="W1840" s="35">
        <f t="shared" si="285"/>
        <v>0</v>
      </c>
      <c r="X1840" s="34" t="str">
        <f t="shared" si="286"/>
        <v/>
      </c>
      <c r="Y1840" s="35" t="str">
        <f t="shared" si="287"/>
        <v/>
      </c>
      <c r="Z1840" s="38" t="str">
        <f t="shared" si="282"/>
        <v>V8</v>
      </c>
      <c r="AA1840" s="38" t="str">
        <f t="shared" si="290"/>
        <v>V9</v>
      </c>
      <c r="AB1840" s="38" t="str">
        <f t="shared" si="283"/>
        <v>V10</v>
      </c>
      <c r="AC1840" s="38" t="str">
        <f>IF($AF1840=20,"",IF($V1840=0,"",IF($H1840="Adblue Bidon","",IF($H1840="GNC (KG)","",IF($H1840="Frais de service EV","",IF($Q1840=1,$G$2:$G$4524,""))))))</f>
        <v/>
      </c>
      <c r="AD1840" s="33" t="str">
        <f t="shared" si="288"/>
        <v/>
      </c>
      <c r="AE1840" s="36" t="str">
        <f t="shared" si="289"/>
        <v/>
      </c>
      <c r="AF1840" s="37" t="str">
        <f>IFERROR(VLOOKUP($F$2,IMPUTATION!F:G,2,0),"")</f>
        <v/>
      </c>
    </row>
    <row r="1841" spans="1:32">
      <c r="A1841" s="31">
        <v>44408</v>
      </c>
      <c r="B1841" s="32">
        <v>4.5</v>
      </c>
      <c r="C1841" s="32" t="s">
        <v>369</v>
      </c>
      <c r="D1841" s="32" t="s">
        <v>371</v>
      </c>
      <c r="E1841" s="32" t="s">
        <v>125</v>
      </c>
      <c r="F1841" s="32" t="s">
        <v>912</v>
      </c>
      <c r="G1841" s="32">
        <v>1</v>
      </c>
      <c r="H1841" s="32" t="s">
        <v>385</v>
      </c>
      <c r="I1841" s="32">
        <v>3.75</v>
      </c>
      <c r="J1841" s="32">
        <v>100</v>
      </c>
      <c r="K1841" s="32">
        <v>0.75</v>
      </c>
      <c r="L1841" s="32">
        <v>3.75</v>
      </c>
      <c r="M1841" s="32" t="s">
        <v>19</v>
      </c>
      <c r="N1841" s="32" t="s">
        <v>396</v>
      </c>
      <c r="O1841" s="32">
        <v>6177889</v>
      </c>
      <c r="P1841" s="38">
        <f>IF($H1841="",VLOOKUP($C1841,IMPUTATION_CARBURANT[],2,0),VLOOKUP($H1841,IMPUTATION_CARBURANT[],2,0))</f>
        <v>2</v>
      </c>
      <c r="Q1841" s="38">
        <f>IF(AND($P1841=123401,$M1841="VP"),124013,$P$2:$P$4524)</f>
        <v>2</v>
      </c>
      <c r="R1841" s="38" t="str">
        <f t="shared" si="281"/>
        <v>TEST</v>
      </c>
      <c r="S1841" s="38">
        <f>ABS($B1841)</f>
        <v>4.5</v>
      </c>
      <c r="T1841" s="38">
        <f>ABS($I1841)</f>
        <v>3.75</v>
      </c>
      <c r="U1841" s="38">
        <f>ABS($K1841)</f>
        <v>0.75</v>
      </c>
      <c r="V1841" s="34">
        <f t="shared" si="284"/>
        <v>3.75</v>
      </c>
      <c r="W1841" s="35">
        <f t="shared" si="285"/>
        <v>0</v>
      </c>
      <c r="X1841" s="34" t="str">
        <f t="shared" si="286"/>
        <v/>
      </c>
      <c r="Y1841" s="35" t="str">
        <f t="shared" si="287"/>
        <v/>
      </c>
      <c r="Z1841" s="38" t="str">
        <f t="shared" si="282"/>
        <v>V8</v>
      </c>
      <c r="AA1841" s="38" t="str">
        <f t="shared" si="290"/>
        <v>V9</v>
      </c>
      <c r="AB1841" s="38" t="str">
        <f t="shared" si="283"/>
        <v>V10</v>
      </c>
      <c r="AC1841" s="38" t="str">
        <f>IF($AF1841=20,"",IF($V1841=0,"",IF($H1841="Adblue Bidon","",IF($H1841="GNC (KG)","",IF($H1841="Frais de service EV","",IF($Q1841=1,$G$2:$G$4524,""))))))</f>
        <v/>
      </c>
      <c r="AD1841" s="33" t="str">
        <f t="shared" si="288"/>
        <v/>
      </c>
      <c r="AE1841" s="36" t="str">
        <f t="shared" si="289"/>
        <v/>
      </c>
      <c r="AF1841" s="37" t="str">
        <f>IFERROR(VLOOKUP($F$2,IMPUTATION!F:G,2,0),"")</f>
        <v/>
      </c>
    </row>
    <row r="1842" spans="1:32">
      <c r="A1842" s="31">
        <v>44408</v>
      </c>
      <c r="B1842" s="32">
        <v>2.9</v>
      </c>
      <c r="C1842" s="32" t="s">
        <v>369</v>
      </c>
      <c r="D1842" s="32" t="s">
        <v>371</v>
      </c>
      <c r="E1842" s="32" t="s">
        <v>191</v>
      </c>
      <c r="F1842" s="32" t="s">
        <v>895</v>
      </c>
      <c r="G1842" s="32">
        <v>1</v>
      </c>
      <c r="H1842" s="32" t="s">
        <v>385</v>
      </c>
      <c r="I1842" s="32">
        <v>2.42</v>
      </c>
      <c r="J1842" s="32">
        <v>100</v>
      </c>
      <c r="K1842" s="32">
        <v>0.48</v>
      </c>
      <c r="L1842" s="32">
        <v>2.42</v>
      </c>
      <c r="M1842" s="32" t="s">
        <v>18</v>
      </c>
      <c r="N1842" s="32" t="s">
        <v>18</v>
      </c>
      <c r="O1842" s="32">
        <v>6400388</v>
      </c>
      <c r="P1842" s="38">
        <f>IF($H1842="",VLOOKUP($C1842,IMPUTATION_CARBURANT[],2,0),VLOOKUP($H1842,IMPUTATION_CARBURANT[],2,0))</f>
        <v>2</v>
      </c>
      <c r="Q1842" s="38">
        <f>IF(AND($P1842=123401,$M1842="VP"),124013,$P$2:$P$4524)</f>
        <v>2</v>
      </c>
      <c r="R1842" s="38" t="str">
        <f t="shared" si="281"/>
        <v>TEST</v>
      </c>
      <c r="S1842" s="38">
        <f>ABS($B1842)</f>
        <v>2.9</v>
      </c>
      <c r="T1842" s="38">
        <f>ABS($I1842)</f>
        <v>2.42</v>
      </c>
      <c r="U1842" s="38">
        <f>ABS($K1842)</f>
        <v>0.48</v>
      </c>
      <c r="V1842" s="34">
        <f t="shared" si="284"/>
        <v>2.42</v>
      </c>
      <c r="W1842" s="35">
        <f t="shared" si="285"/>
        <v>0</v>
      </c>
      <c r="X1842" s="34" t="str">
        <f t="shared" si="286"/>
        <v/>
      </c>
      <c r="Y1842" s="35" t="str">
        <f t="shared" si="287"/>
        <v/>
      </c>
      <c r="Z1842" s="38" t="str">
        <f t="shared" si="282"/>
        <v>V8</v>
      </c>
      <c r="AA1842" s="38" t="str">
        <f t="shared" si="290"/>
        <v>V9</v>
      </c>
      <c r="AB1842" s="38" t="str">
        <f t="shared" si="283"/>
        <v>V10</v>
      </c>
      <c r="AC1842" s="38" t="str">
        <f>IF($AF1842=20,"",IF($V1842=0,"",IF($H1842="Adblue Bidon","",IF($H1842="GNC (KG)","",IF($H1842="Frais de service EV","",IF($Q1842=1,$G$2:$G$4524,""))))))</f>
        <v/>
      </c>
      <c r="AD1842" s="33" t="str">
        <f t="shared" si="288"/>
        <v/>
      </c>
      <c r="AE1842" s="36" t="str">
        <f t="shared" si="289"/>
        <v/>
      </c>
      <c r="AF1842" s="37" t="str">
        <f>IFERROR(VLOOKUP($F$2,IMPUTATION!F:G,2,0),"")</f>
        <v/>
      </c>
    </row>
    <row r="1843" spans="1:32">
      <c r="A1843" s="31">
        <v>44408</v>
      </c>
      <c r="B1843" s="32">
        <v>2.4</v>
      </c>
      <c r="C1843" s="32" t="s">
        <v>369</v>
      </c>
      <c r="D1843" s="32" t="s">
        <v>371</v>
      </c>
      <c r="E1843" s="32" t="s">
        <v>109</v>
      </c>
      <c r="F1843" s="32" t="s">
        <v>882</v>
      </c>
      <c r="G1843" s="32">
        <v>1</v>
      </c>
      <c r="H1843" s="32" t="s">
        <v>385</v>
      </c>
      <c r="I1843" s="32">
        <v>2</v>
      </c>
      <c r="J1843" s="32">
        <v>100</v>
      </c>
      <c r="K1843" s="32">
        <v>0.4</v>
      </c>
      <c r="L1843" s="32">
        <v>2</v>
      </c>
      <c r="M1843" s="32" t="s">
        <v>392</v>
      </c>
      <c r="N1843" s="32" t="s">
        <v>396</v>
      </c>
      <c r="O1843" s="32">
        <v>6178102</v>
      </c>
      <c r="P1843" s="38">
        <f>IF($H1843="",VLOOKUP($C1843,IMPUTATION_CARBURANT[],2,0),VLOOKUP($H1843,IMPUTATION_CARBURANT[],2,0))</f>
        <v>2</v>
      </c>
      <c r="Q1843" s="38">
        <f>IF(AND($P1843=123401,$M1843="VP"),124013,$P$2:$P$4524)</f>
        <v>2</v>
      </c>
      <c r="R1843" s="38" t="str">
        <f t="shared" si="281"/>
        <v>TEST</v>
      </c>
      <c r="S1843" s="38">
        <f>ABS($B1843)</f>
        <v>2.4</v>
      </c>
      <c r="T1843" s="38">
        <f>ABS($I1843)</f>
        <v>2</v>
      </c>
      <c r="U1843" s="38">
        <f>ABS($K1843)</f>
        <v>0.4</v>
      </c>
      <c r="V1843" s="34">
        <f t="shared" si="284"/>
        <v>2</v>
      </c>
      <c r="W1843" s="35">
        <f t="shared" si="285"/>
        <v>0</v>
      </c>
      <c r="X1843" s="34" t="str">
        <f t="shared" si="286"/>
        <v/>
      </c>
      <c r="Y1843" s="35" t="str">
        <f t="shared" si="287"/>
        <v/>
      </c>
      <c r="Z1843" s="38" t="str">
        <f t="shared" si="282"/>
        <v>V8</v>
      </c>
      <c r="AA1843" s="38" t="str">
        <f t="shared" si="290"/>
        <v>V9</v>
      </c>
      <c r="AB1843" s="38" t="str">
        <f t="shared" si="283"/>
        <v>V10</v>
      </c>
      <c r="AC1843" s="38" t="str">
        <f>IF($AF1843=20,"",IF($V1843=0,"",IF($H1843="Adblue Bidon","",IF($H1843="GNC (KG)","",IF($H1843="Frais de service EV","",IF($Q1843=1,$G$2:$G$4524,""))))))</f>
        <v/>
      </c>
      <c r="AD1843" s="33" t="str">
        <f t="shared" si="288"/>
        <v/>
      </c>
      <c r="AE1843" s="36" t="str">
        <f t="shared" si="289"/>
        <v/>
      </c>
      <c r="AF1843" s="37" t="str">
        <f>IFERROR(VLOOKUP($F$2,IMPUTATION!F:G,2,0),"")</f>
        <v/>
      </c>
    </row>
    <row r="1844" spans="1:32">
      <c r="A1844" s="31">
        <v>44408</v>
      </c>
      <c r="B1844" s="32">
        <v>4.8</v>
      </c>
      <c r="C1844" s="32" t="s">
        <v>369</v>
      </c>
      <c r="D1844" s="32" t="s">
        <v>371</v>
      </c>
      <c r="E1844" s="32" t="s">
        <v>309</v>
      </c>
      <c r="F1844" s="32" t="s">
        <v>1665</v>
      </c>
      <c r="G1844" s="32">
        <v>1</v>
      </c>
      <c r="H1844" s="32" t="s">
        <v>385</v>
      </c>
      <c r="I1844" s="32">
        <v>4</v>
      </c>
      <c r="J1844" s="32">
        <v>100</v>
      </c>
      <c r="K1844" s="32">
        <v>0.8</v>
      </c>
      <c r="L1844" s="32">
        <v>4</v>
      </c>
      <c r="M1844" s="32" t="s">
        <v>18</v>
      </c>
      <c r="N1844" s="32" t="s">
        <v>18</v>
      </c>
      <c r="O1844" s="32">
        <v>6401348</v>
      </c>
      <c r="P1844" s="38">
        <f>IF($H1844="",VLOOKUP($C1844,IMPUTATION_CARBURANT[],2,0),VLOOKUP($H1844,IMPUTATION_CARBURANT[],2,0))</f>
        <v>2</v>
      </c>
      <c r="Q1844" s="38">
        <f>IF(AND($P1844=123401,$M1844="VP"),124013,$P$2:$P$4524)</f>
        <v>2</v>
      </c>
      <c r="R1844" s="38" t="str">
        <f t="shared" si="281"/>
        <v>TEST</v>
      </c>
      <c r="S1844" s="38">
        <f>ABS($B1844)</f>
        <v>4.8</v>
      </c>
      <c r="T1844" s="38">
        <f>ABS($I1844)</f>
        <v>4</v>
      </c>
      <c r="U1844" s="38">
        <f>ABS($K1844)</f>
        <v>0.8</v>
      </c>
      <c r="V1844" s="34">
        <f t="shared" si="284"/>
        <v>4</v>
      </c>
      <c r="W1844" s="35">
        <f t="shared" si="285"/>
        <v>0</v>
      </c>
      <c r="X1844" s="34" t="str">
        <f t="shared" si="286"/>
        <v/>
      </c>
      <c r="Y1844" s="35" t="str">
        <f t="shared" si="287"/>
        <v/>
      </c>
      <c r="Z1844" s="38" t="str">
        <f t="shared" si="282"/>
        <v>V8</v>
      </c>
      <c r="AA1844" s="38" t="str">
        <f t="shared" si="290"/>
        <v>V9</v>
      </c>
      <c r="AB1844" s="38" t="str">
        <f t="shared" si="283"/>
        <v>V10</v>
      </c>
      <c r="AC1844" s="38" t="str">
        <f>IF($AF1844=20,"",IF($V1844=0,"",IF($H1844="Adblue Bidon","",IF($H1844="GNC (KG)","",IF($H1844="Frais de service EV","",IF($Q1844=1,$G$2:$G$4524,""))))))</f>
        <v/>
      </c>
      <c r="AD1844" s="33" t="str">
        <f t="shared" si="288"/>
        <v/>
      </c>
      <c r="AE1844" s="36" t="str">
        <f t="shared" si="289"/>
        <v/>
      </c>
      <c r="AF1844" s="37" t="str">
        <f>IFERROR(VLOOKUP($F$2,IMPUTATION!F:G,2,0),"")</f>
        <v/>
      </c>
    </row>
    <row r="1845" spans="1:32">
      <c r="A1845" s="31">
        <v>44408</v>
      </c>
      <c r="B1845" s="32">
        <v>11.8</v>
      </c>
      <c r="C1845" s="32" t="s">
        <v>369</v>
      </c>
      <c r="D1845" s="32" t="s">
        <v>371</v>
      </c>
      <c r="E1845" s="32" t="s">
        <v>30</v>
      </c>
      <c r="F1845" s="32" t="s">
        <v>1008</v>
      </c>
      <c r="G1845" s="32">
        <v>1</v>
      </c>
      <c r="H1845" s="32" t="s">
        <v>385</v>
      </c>
      <c r="I1845" s="32">
        <v>9.83</v>
      </c>
      <c r="J1845" s="32">
        <v>100</v>
      </c>
      <c r="K1845" s="32">
        <v>1.97</v>
      </c>
      <c r="L1845" s="32">
        <v>9.83</v>
      </c>
      <c r="M1845" s="32" t="s">
        <v>18</v>
      </c>
      <c r="N1845" s="32" t="s">
        <v>18</v>
      </c>
      <c r="O1845" s="32">
        <v>6401096</v>
      </c>
      <c r="P1845" s="38">
        <f>IF($H1845="",VLOOKUP($C1845,IMPUTATION_CARBURANT[],2,0),VLOOKUP($H1845,IMPUTATION_CARBURANT[],2,0))</f>
        <v>2</v>
      </c>
      <c r="Q1845" s="38">
        <f>IF(AND($P1845=123401,$M1845="VP"),124013,$P$2:$P$4524)</f>
        <v>2</v>
      </c>
      <c r="R1845" s="38" t="str">
        <f t="shared" si="281"/>
        <v>TEST</v>
      </c>
      <c r="S1845" s="38">
        <f>ABS($B1845)</f>
        <v>11.8</v>
      </c>
      <c r="T1845" s="38">
        <f>ABS($I1845)</f>
        <v>9.83</v>
      </c>
      <c r="U1845" s="38">
        <f>ABS($K1845)</f>
        <v>1.97</v>
      </c>
      <c r="V1845" s="34">
        <f t="shared" si="284"/>
        <v>9.83</v>
      </c>
      <c r="W1845" s="35">
        <f t="shared" si="285"/>
        <v>0</v>
      </c>
      <c r="X1845" s="34" t="str">
        <f t="shared" si="286"/>
        <v/>
      </c>
      <c r="Y1845" s="35" t="str">
        <f t="shared" si="287"/>
        <v/>
      </c>
      <c r="Z1845" s="38" t="str">
        <f t="shared" si="282"/>
        <v>V8</v>
      </c>
      <c r="AA1845" s="38" t="str">
        <f t="shared" si="290"/>
        <v>V9</v>
      </c>
      <c r="AB1845" s="38" t="str">
        <f t="shared" si="283"/>
        <v>V10</v>
      </c>
      <c r="AC1845" s="38" t="str">
        <f>IF($AF1845=20,"",IF($V1845=0,"",IF($H1845="Adblue Bidon","",IF($H1845="GNC (KG)","",IF($H1845="Frais de service EV","",IF($Q1845=1,$G$2:$G$4524,""))))))</f>
        <v/>
      </c>
      <c r="AD1845" s="33" t="str">
        <f t="shared" si="288"/>
        <v/>
      </c>
      <c r="AE1845" s="36" t="str">
        <f t="shared" si="289"/>
        <v/>
      </c>
      <c r="AF1845" s="37" t="str">
        <f>IFERROR(VLOOKUP($F$2,IMPUTATION!F:G,2,0),"")</f>
        <v/>
      </c>
    </row>
    <row r="1846" spans="1:32">
      <c r="A1846" s="31">
        <v>44408</v>
      </c>
      <c r="B1846" s="32">
        <v>6.2</v>
      </c>
      <c r="C1846" s="32" t="s">
        <v>369</v>
      </c>
      <c r="D1846" s="32" t="s">
        <v>371</v>
      </c>
      <c r="E1846" s="32" t="s">
        <v>101</v>
      </c>
      <c r="F1846" s="32" t="s">
        <v>990</v>
      </c>
      <c r="G1846" s="32">
        <v>1</v>
      </c>
      <c r="H1846" s="32" t="s">
        <v>385</v>
      </c>
      <c r="I1846" s="32">
        <v>5.17</v>
      </c>
      <c r="J1846" s="32">
        <v>100</v>
      </c>
      <c r="K1846" s="32">
        <v>1.03</v>
      </c>
      <c r="L1846" s="32">
        <v>5.17</v>
      </c>
      <c r="M1846" s="32" t="s">
        <v>392</v>
      </c>
      <c r="N1846" s="32" t="s">
        <v>396</v>
      </c>
      <c r="O1846" s="32">
        <v>6178903</v>
      </c>
      <c r="P1846" s="38">
        <f>IF($H1846="",VLOOKUP($C1846,IMPUTATION_CARBURANT[],2,0),VLOOKUP($H1846,IMPUTATION_CARBURANT[],2,0))</f>
        <v>2</v>
      </c>
      <c r="Q1846" s="38">
        <f>IF(AND($P1846=123401,$M1846="VP"),124013,$P$2:$P$4524)</f>
        <v>2</v>
      </c>
      <c r="R1846" s="38" t="str">
        <f t="shared" si="281"/>
        <v>TEST</v>
      </c>
      <c r="S1846" s="38">
        <f>ABS($B1846)</f>
        <v>6.2</v>
      </c>
      <c r="T1846" s="38">
        <f>ABS($I1846)</f>
        <v>5.17</v>
      </c>
      <c r="U1846" s="38">
        <f>ABS($K1846)</f>
        <v>1.03</v>
      </c>
      <c r="V1846" s="34">
        <f t="shared" si="284"/>
        <v>5.17</v>
      </c>
      <c r="W1846" s="35">
        <f t="shared" si="285"/>
        <v>0</v>
      </c>
      <c r="X1846" s="34" t="str">
        <f t="shared" si="286"/>
        <v/>
      </c>
      <c r="Y1846" s="35" t="str">
        <f t="shared" si="287"/>
        <v/>
      </c>
      <c r="Z1846" s="38" t="str">
        <f t="shared" si="282"/>
        <v>V8</v>
      </c>
      <c r="AA1846" s="38" t="str">
        <f t="shared" si="290"/>
        <v>V9</v>
      </c>
      <c r="AB1846" s="38" t="str">
        <f t="shared" si="283"/>
        <v>V10</v>
      </c>
      <c r="AC1846" s="38" t="str">
        <f>IF($AF1846=20,"",IF($V1846=0,"",IF($H1846="Adblue Bidon","",IF($H1846="GNC (KG)","",IF($H1846="Frais de service EV","",IF($Q1846=1,$G$2:$G$4524,""))))))</f>
        <v/>
      </c>
      <c r="AD1846" s="33" t="str">
        <f t="shared" si="288"/>
        <v/>
      </c>
      <c r="AE1846" s="36" t="str">
        <f t="shared" si="289"/>
        <v/>
      </c>
      <c r="AF1846" s="37" t="str">
        <f>IFERROR(VLOOKUP($F$2,IMPUTATION!F:G,2,0),"")</f>
        <v/>
      </c>
    </row>
    <row r="1847" spans="1:32">
      <c r="A1847" s="31">
        <v>44408</v>
      </c>
      <c r="B1847" s="32">
        <v>2</v>
      </c>
      <c r="C1847" s="32" t="s">
        <v>369</v>
      </c>
      <c r="D1847" s="32" t="s">
        <v>371</v>
      </c>
      <c r="E1847" s="32" t="s">
        <v>101</v>
      </c>
      <c r="F1847" s="32" t="s">
        <v>855</v>
      </c>
      <c r="G1847" s="32">
        <v>1</v>
      </c>
      <c r="H1847" s="32" t="s">
        <v>385</v>
      </c>
      <c r="I1847" s="32">
        <v>1.67</v>
      </c>
      <c r="J1847" s="32">
        <v>100</v>
      </c>
      <c r="K1847" s="32">
        <v>0.33</v>
      </c>
      <c r="L1847" s="32">
        <v>1.67</v>
      </c>
      <c r="M1847" s="32" t="s">
        <v>19</v>
      </c>
      <c r="N1847" s="32" t="s">
        <v>396</v>
      </c>
      <c r="O1847" s="32">
        <v>6400796</v>
      </c>
      <c r="P1847" s="38">
        <f>IF($H1847="",VLOOKUP($C1847,IMPUTATION_CARBURANT[],2,0),VLOOKUP($H1847,IMPUTATION_CARBURANT[],2,0))</f>
        <v>2</v>
      </c>
      <c r="Q1847" s="38">
        <f>IF(AND($P1847=123401,$M1847="VP"),124013,$P$2:$P$4524)</f>
        <v>2</v>
      </c>
      <c r="R1847" s="38" t="str">
        <f t="shared" si="281"/>
        <v>TEST</v>
      </c>
      <c r="S1847" s="38">
        <f>ABS($B1847)</f>
        <v>2</v>
      </c>
      <c r="T1847" s="38">
        <f>ABS($I1847)</f>
        <v>1.67</v>
      </c>
      <c r="U1847" s="38">
        <f>ABS($K1847)</f>
        <v>0.33</v>
      </c>
      <c r="V1847" s="34">
        <f t="shared" si="284"/>
        <v>1.67</v>
      </c>
      <c r="W1847" s="35">
        <f t="shared" si="285"/>
        <v>0</v>
      </c>
      <c r="X1847" s="34" t="str">
        <f t="shared" si="286"/>
        <v/>
      </c>
      <c r="Y1847" s="35" t="str">
        <f t="shared" si="287"/>
        <v/>
      </c>
      <c r="Z1847" s="38" t="str">
        <f t="shared" si="282"/>
        <v>V8</v>
      </c>
      <c r="AA1847" s="38" t="str">
        <f t="shared" si="290"/>
        <v>V9</v>
      </c>
      <c r="AB1847" s="38" t="str">
        <f t="shared" si="283"/>
        <v>V10</v>
      </c>
      <c r="AC1847" s="38" t="str">
        <f>IF($AF1847=20,"",IF($V1847=0,"",IF($H1847="Adblue Bidon","",IF($H1847="GNC (KG)","",IF($H1847="Frais de service EV","",IF($Q1847=1,$G$2:$G$4524,""))))))</f>
        <v/>
      </c>
      <c r="AD1847" s="33" t="str">
        <f t="shared" si="288"/>
        <v/>
      </c>
      <c r="AE1847" s="36" t="str">
        <f t="shared" si="289"/>
        <v/>
      </c>
      <c r="AF1847" s="37" t="str">
        <f>IFERROR(VLOOKUP($F$2,IMPUTATION!F:G,2,0),"")</f>
        <v/>
      </c>
    </row>
    <row r="1848" spans="1:32">
      <c r="A1848" s="31">
        <v>44408</v>
      </c>
      <c r="B1848" s="32">
        <v>20.7</v>
      </c>
      <c r="C1848" s="32" t="s">
        <v>17</v>
      </c>
      <c r="D1848" s="32" t="s">
        <v>371</v>
      </c>
      <c r="E1848" s="32" t="s">
        <v>270</v>
      </c>
      <c r="F1848" s="32" t="s">
        <v>1023</v>
      </c>
      <c r="G1848" s="32">
        <v>1</v>
      </c>
      <c r="H1848" s="32" t="s">
        <v>17</v>
      </c>
      <c r="I1848" s="32">
        <v>17.25</v>
      </c>
      <c r="J1848" s="32">
        <v>100</v>
      </c>
      <c r="K1848" s="32">
        <v>3.45</v>
      </c>
      <c r="L1848" s="32">
        <v>17.25</v>
      </c>
      <c r="M1848" s="32" t="s">
        <v>18</v>
      </c>
      <c r="N1848" s="32" t="s">
        <v>18</v>
      </c>
      <c r="O1848" s="32">
        <v>6402029</v>
      </c>
      <c r="P1848" s="38">
        <f>IF($H1848="",VLOOKUP($C1848,IMPUTATION_CARBURANT[],2,0),VLOOKUP($H1848,IMPUTATION_CARBURANT[],2,0))</f>
        <v>2</v>
      </c>
      <c r="Q1848" s="38">
        <f>IF(AND($P1848=123401,$M1848="VP"),124013,$P$2:$P$4524)</f>
        <v>2</v>
      </c>
      <c r="R1848" s="38" t="str">
        <f t="shared" si="281"/>
        <v>TEST</v>
      </c>
      <c r="S1848" s="38">
        <f>ABS($B1848)</f>
        <v>20.7</v>
      </c>
      <c r="T1848" s="38">
        <f>ABS($I1848)</f>
        <v>17.25</v>
      </c>
      <c r="U1848" s="38">
        <f>ABS($K1848)</f>
        <v>3.45</v>
      </c>
      <c r="V1848" s="34">
        <f t="shared" si="284"/>
        <v>17.25</v>
      </c>
      <c r="W1848" s="35">
        <f t="shared" si="285"/>
        <v>0</v>
      </c>
      <c r="X1848" s="34" t="str">
        <f t="shared" si="286"/>
        <v/>
      </c>
      <c r="Y1848" s="35" t="str">
        <f t="shared" si="287"/>
        <v/>
      </c>
      <c r="Z1848" s="38" t="str">
        <f t="shared" si="282"/>
        <v>V8</v>
      </c>
      <c r="AA1848" s="38" t="str">
        <f t="shared" si="290"/>
        <v>V9</v>
      </c>
      <c r="AB1848" s="38" t="str">
        <f t="shared" si="283"/>
        <v>V10</v>
      </c>
      <c r="AC1848" s="38" t="str">
        <f>IF($AF1848=20,"",IF($V1848=0,"",IF($H1848="Adblue Bidon","",IF($H1848="GNC (KG)","",IF($H1848="Frais de service EV","",IF($Q1848=1,$G$2:$G$4524,""))))))</f>
        <v/>
      </c>
      <c r="AD1848" s="33" t="str">
        <f t="shared" si="288"/>
        <v/>
      </c>
      <c r="AE1848" s="36" t="str">
        <f t="shared" si="289"/>
        <v/>
      </c>
      <c r="AF1848" s="37" t="str">
        <f>IFERROR(VLOOKUP($F$2,IMPUTATION!F:G,2,0),"")</f>
        <v/>
      </c>
    </row>
    <row r="1849" spans="1:32">
      <c r="A1849" s="31">
        <v>44408</v>
      </c>
      <c r="B1849" s="32">
        <v>4.2</v>
      </c>
      <c r="C1849" s="32" t="s">
        <v>369</v>
      </c>
      <c r="D1849" s="32" t="s">
        <v>371</v>
      </c>
      <c r="E1849" s="32" t="s">
        <v>233</v>
      </c>
      <c r="F1849" s="32" t="s">
        <v>1666</v>
      </c>
      <c r="G1849" s="32">
        <v>1</v>
      </c>
      <c r="H1849" s="32" t="s">
        <v>385</v>
      </c>
      <c r="I1849" s="32">
        <v>3.5</v>
      </c>
      <c r="J1849" s="32">
        <v>100</v>
      </c>
      <c r="K1849" s="32">
        <v>0.7</v>
      </c>
      <c r="L1849" s="32">
        <v>3.5</v>
      </c>
      <c r="M1849" s="32" t="s">
        <v>18</v>
      </c>
      <c r="N1849" s="32" t="s">
        <v>18</v>
      </c>
      <c r="O1849" s="32">
        <v>6401507</v>
      </c>
      <c r="P1849" s="38">
        <f>IF($H1849="",VLOOKUP($C1849,IMPUTATION_CARBURANT[],2,0),VLOOKUP($H1849,IMPUTATION_CARBURANT[],2,0))</f>
        <v>2</v>
      </c>
      <c r="Q1849" s="38">
        <f>IF(AND($P1849=123401,$M1849="VP"),124013,$P$2:$P$4524)</f>
        <v>2</v>
      </c>
      <c r="R1849" s="38" t="str">
        <f t="shared" si="281"/>
        <v>TEST</v>
      </c>
      <c r="S1849" s="38">
        <f>ABS($B1849)</f>
        <v>4.2</v>
      </c>
      <c r="T1849" s="38">
        <f>ABS($I1849)</f>
        <v>3.5</v>
      </c>
      <c r="U1849" s="38">
        <f>ABS($K1849)</f>
        <v>0.7</v>
      </c>
      <c r="V1849" s="34">
        <f t="shared" si="284"/>
        <v>3.5</v>
      </c>
      <c r="W1849" s="35">
        <f t="shared" si="285"/>
        <v>0</v>
      </c>
      <c r="X1849" s="34" t="str">
        <f t="shared" si="286"/>
        <v/>
      </c>
      <c r="Y1849" s="35" t="str">
        <f t="shared" si="287"/>
        <v/>
      </c>
      <c r="Z1849" s="38" t="str">
        <f t="shared" si="282"/>
        <v>V8</v>
      </c>
      <c r="AA1849" s="38" t="str">
        <f t="shared" si="290"/>
        <v>V9</v>
      </c>
      <c r="AB1849" s="38" t="str">
        <f t="shared" si="283"/>
        <v>V10</v>
      </c>
      <c r="AC1849" s="38" t="str">
        <f>IF($AF1849=20,"",IF($V1849=0,"",IF($H1849="Adblue Bidon","",IF($H1849="GNC (KG)","",IF($H1849="Frais de service EV","",IF($Q1849=1,$G$2:$G$4524,""))))))</f>
        <v/>
      </c>
      <c r="AD1849" s="33" t="str">
        <f t="shared" si="288"/>
        <v/>
      </c>
      <c r="AE1849" s="36" t="str">
        <f t="shared" si="289"/>
        <v/>
      </c>
      <c r="AF1849" s="37" t="str">
        <f>IFERROR(VLOOKUP($F$2,IMPUTATION!F:G,2,0),"")</f>
        <v/>
      </c>
    </row>
    <row r="1850" spans="1:32">
      <c r="A1850" s="31">
        <v>44408</v>
      </c>
      <c r="B1850" s="32">
        <v>4.5</v>
      </c>
      <c r="C1850" s="32" t="s">
        <v>369</v>
      </c>
      <c r="D1850" s="32" t="s">
        <v>371</v>
      </c>
      <c r="E1850" s="32" t="s">
        <v>106</v>
      </c>
      <c r="F1850" s="32" t="s">
        <v>901</v>
      </c>
      <c r="G1850" s="32">
        <v>1</v>
      </c>
      <c r="H1850" s="32" t="s">
        <v>385</v>
      </c>
      <c r="I1850" s="32">
        <v>3.75</v>
      </c>
      <c r="J1850" s="32">
        <v>100</v>
      </c>
      <c r="K1850" s="32">
        <v>0.75</v>
      </c>
      <c r="L1850" s="32">
        <v>3.75</v>
      </c>
      <c r="M1850" s="32" t="s">
        <v>19</v>
      </c>
      <c r="N1850" s="32" t="s">
        <v>396</v>
      </c>
      <c r="O1850" s="32">
        <v>6400934</v>
      </c>
      <c r="P1850" s="38">
        <f>IF($H1850="",VLOOKUP($C1850,IMPUTATION_CARBURANT[],2,0),VLOOKUP($H1850,IMPUTATION_CARBURANT[],2,0))</f>
        <v>2</v>
      </c>
      <c r="Q1850" s="38">
        <f>IF(AND($P1850=123401,$M1850="VP"),124013,$P$2:$P$4524)</f>
        <v>2</v>
      </c>
      <c r="R1850" s="38" t="str">
        <f t="shared" si="281"/>
        <v>TEST</v>
      </c>
      <c r="S1850" s="38">
        <f>ABS($B1850)</f>
        <v>4.5</v>
      </c>
      <c r="T1850" s="38">
        <f>ABS($I1850)</f>
        <v>3.75</v>
      </c>
      <c r="U1850" s="38">
        <f>ABS($K1850)</f>
        <v>0.75</v>
      </c>
      <c r="V1850" s="34">
        <f t="shared" si="284"/>
        <v>3.75</v>
      </c>
      <c r="W1850" s="35">
        <f t="shared" si="285"/>
        <v>0</v>
      </c>
      <c r="X1850" s="34" t="str">
        <f t="shared" si="286"/>
        <v/>
      </c>
      <c r="Y1850" s="35" t="str">
        <f t="shared" si="287"/>
        <v/>
      </c>
      <c r="Z1850" s="38" t="str">
        <f t="shared" si="282"/>
        <v>V8</v>
      </c>
      <c r="AA1850" s="38" t="str">
        <f t="shared" si="290"/>
        <v>V9</v>
      </c>
      <c r="AB1850" s="38" t="str">
        <f t="shared" si="283"/>
        <v>V10</v>
      </c>
      <c r="AC1850" s="38" t="str">
        <f>IF($AF1850=20,"",IF($V1850=0,"",IF($H1850="Adblue Bidon","",IF($H1850="GNC (KG)","",IF($H1850="Frais de service EV","",IF($Q1850=1,$G$2:$G$4524,""))))))</f>
        <v/>
      </c>
      <c r="AD1850" s="33" t="str">
        <f t="shared" si="288"/>
        <v/>
      </c>
      <c r="AE1850" s="36" t="str">
        <f t="shared" si="289"/>
        <v/>
      </c>
      <c r="AF1850" s="37" t="str">
        <f>IFERROR(VLOOKUP($F$2,IMPUTATION!F:G,2,0),"")</f>
        <v/>
      </c>
    </row>
    <row r="1851" spans="1:32">
      <c r="A1851" s="31">
        <v>44408</v>
      </c>
      <c r="B1851" s="32">
        <v>2.2999999999999998</v>
      </c>
      <c r="C1851" s="32" t="s">
        <v>369</v>
      </c>
      <c r="D1851" s="32" t="s">
        <v>371</v>
      </c>
      <c r="E1851" s="32" t="s">
        <v>307</v>
      </c>
      <c r="F1851" s="32" t="s">
        <v>1667</v>
      </c>
      <c r="G1851" s="32">
        <v>1</v>
      </c>
      <c r="H1851" s="32" t="s">
        <v>385</v>
      </c>
      <c r="I1851" s="32">
        <v>1.92</v>
      </c>
      <c r="J1851" s="32">
        <v>100</v>
      </c>
      <c r="K1851" s="32">
        <v>0.38</v>
      </c>
      <c r="L1851" s="32">
        <v>1.92</v>
      </c>
      <c r="M1851" s="32" t="s">
        <v>18</v>
      </c>
      <c r="N1851" s="32" t="s">
        <v>18</v>
      </c>
      <c r="O1851" s="32">
        <v>6401315</v>
      </c>
      <c r="P1851" s="38">
        <f>IF($H1851="",VLOOKUP($C1851,IMPUTATION_CARBURANT[],2,0),VLOOKUP($H1851,IMPUTATION_CARBURANT[],2,0))</f>
        <v>2</v>
      </c>
      <c r="Q1851" s="38">
        <f>IF(AND($P1851=123401,$M1851="VP"),124013,$P$2:$P$4524)</f>
        <v>2</v>
      </c>
      <c r="R1851" s="38" t="str">
        <f t="shared" si="281"/>
        <v>TEST</v>
      </c>
      <c r="S1851" s="38">
        <f>ABS($B1851)</f>
        <v>2.2999999999999998</v>
      </c>
      <c r="T1851" s="38">
        <f>ABS($I1851)</f>
        <v>1.92</v>
      </c>
      <c r="U1851" s="38">
        <f>ABS($K1851)</f>
        <v>0.38</v>
      </c>
      <c r="V1851" s="34">
        <f t="shared" si="284"/>
        <v>1.92</v>
      </c>
      <c r="W1851" s="35">
        <f t="shared" si="285"/>
        <v>0</v>
      </c>
      <c r="X1851" s="34" t="str">
        <f t="shared" si="286"/>
        <v/>
      </c>
      <c r="Y1851" s="35" t="str">
        <f t="shared" si="287"/>
        <v/>
      </c>
      <c r="Z1851" s="38" t="str">
        <f t="shared" si="282"/>
        <v>V8</v>
      </c>
      <c r="AA1851" s="38" t="str">
        <f t="shared" si="290"/>
        <v>V9</v>
      </c>
      <c r="AB1851" s="38" t="str">
        <f t="shared" si="283"/>
        <v>V10</v>
      </c>
      <c r="AC1851" s="38" t="str">
        <f>IF($AF1851=20,"",IF($V1851=0,"",IF($H1851="Adblue Bidon","",IF($H1851="GNC (KG)","",IF($H1851="Frais de service EV","",IF($Q1851=1,$G$2:$G$4524,""))))))</f>
        <v/>
      </c>
      <c r="AD1851" s="33" t="str">
        <f t="shared" si="288"/>
        <v/>
      </c>
      <c r="AE1851" s="36" t="str">
        <f t="shared" si="289"/>
        <v/>
      </c>
      <c r="AF1851" s="37" t="str">
        <f>IFERROR(VLOOKUP($F$2,IMPUTATION!F:G,2,0),"")</f>
        <v/>
      </c>
    </row>
    <row r="1852" spans="1:32">
      <c r="A1852" s="31">
        <v>44408</v>
      </c>
      <c r="B1852" s="32">
        <v>6</v>
      </c>
      <c r="C1852" s="32" t="s">
        <v>369</v>
      </c>
      <c r="D1852" s="32" t="s">
        <v>371</v>
      </c>
      <c r="E1852" s="32" t="s">
        <v>97</v>
      </c>
      <c r="F1852" s="32" t="s">
        <v>863</v>
      </c>
      <c r="G1852" s="32">
        <v>1</v>
      </c>
      <c r="H1852" s="32" t="s">
        <v>385</v>
      </c>
      <c r="I1852" s="32">
        <v>5</v>
      </c>
      <c r="J1852" s="32">
        <v>100</v>
      </c>
      <c r="K1852" s="32">
        <v>1</v>
      </c>
      <c r="L1852" s="32">
        <v>5</v>
      </c>
      <c r="M1852" s="32" t="s">
        <v>392</v>
      </c>
      <c r="N1852" s="32" t="s">
        <v>396</v>
      </c>
      <c r="O1852" s="32">
        <v>6176683</v>
      </c>
      <c r="P1852" s="38">
        <f>IF($H1852="",VLOOKUP($C1852,IMPUTATION_CARBURANT[],2,0),VLOOKUP($H1852,IMPUTATION_CARBURANT[],2,0))</f>
        <v>2</v>
      </c>
      <c r="Q1852" s="38">
        <f>IF(AND($P1852=123401,$M1852="VP"),124013,$P$2:$P$4524)</f>
        <v>2</v>
      </c>
      <c r="R1852" s="38" t="str">
        <f t="shared" si="281"/>
        <v>TEST</v>
      </c>
      <c r="S1852" s="38">
        <f>ABS($B1852)</f>
        <v>6</v>
      </c>
      <c r="T1852" s="38">
        <f>ABS($I1852)</f>
        <v>5</v>
      </c>
      <c r="U1852" s="38">
        <f>ABS($K1852)</f>
        <v>1</v>
      </c>
      <c r="V1852" s="34">
        <f t="shared" si="284"/>
        <v>5</v>
      </c>
      <c r="W1852" s="35">
        <f t="shared" si="285"/>
        <v>0</v>
      </c>
      <c r="X1852" s="34" t="str">
        <f t="shared" si="286"/>
        <v/>
      </c>
      <c r="Y1852" s="35" t="str">
        <f t="shared" si="287"/>
        <v/>
      </c>
      <c r="Z1852" s="38" t="str">
        <f t="shared" si="282"/>
        <v>V8</v>
      </c>
      <c r="AA1852" s="38" t="str">
        <f t="shared" si="290"/>
        <v>V9</v>
      </c>
      <c r="AB1852" s="38" t="str">
        <f t="shared" si="283"/>
        <v>V10</v>
      </c>
      <c r="AC1852" s="38" t="str">
        <f>IF($AF1852=20,"",IF($V1852=0,"",IF($H1852="Adblue Bidon","",IF($H1852="GNC (KG)","",IF($H1852="Frais de service EV","",IF($Q1852=1,$G$2:$G$4524,""))))))</f>
        <v/>
      </c>
      <c r="AD1852" s="33" t="str">
        <f t="shared" si="288"/>
        <v/>
      </c>
      <c r="AE1852" s="36" t="str">
        <f t="shared" si="289"/>
        <v/>
      </c>
      <c r="AF1852" s="37" t="str">
        <f>IFERROR(VLOOKUP($F$2,IMPUTATION!F:G,2,0),"")</f>
        <v/>
      </c>
    </row>
    <row r="1853" spans="1:32">
      <c r="A1853" s="31">
        <v>44408</v>
      </c>
      <c r="B1853" s="32">
        <v>4.4000000000000004</v>
      </c>
      <c r="C1853" s="32" t="s">
        <v>369</v>
      </c>
      <c r="D1853" s="32" t="s">
        <v>371</v>
      </c>
      <c r="E1853" s="32" t="s">
        <v>317</v>
      </c>
      <c r="F1853" s="32" t="s">
        <v>1668</v>
      </c>
      <c r="G1853" s="32">
        <v>1</v>
      </c>
      <c r="H1853" s="32" t="s">
        <v>385</v>
      </c>
      <c r="I1853" s="32">
        <v>3.67</v>
      </c>
      <c r="J1853" s="32">
        <v>100</v>
      </c>
      <c r="K1853" s="32">
        <v>0.73</v>
      </c>
      <c r="L1853" s="32">
        <v>3.67</v>
      </c>
      <c r="M1853" s="32" t="s">
        <v>18</v>
      </c>
      <c r="N1853" s="32" t="s">
        <v>18</v>
      </c>
      <c r="O1853" s="32">
        <v>6400466</v>
      </c>
      <c r="P1853" s="38">
        <f>IF($H1853="",VLOOKUP($C1853,IMPUTATION_CARBURANT[],2,0),VLOOKUP($H1853,IMPUTATION_CARBURANT[],2,0))</f>
        <v>2</v>
      </c>
      <c r="Q1853" s="38">
        <f>IF(AND($P1853=123401,$M1853="VP"),124013,$P$2:$P$4524)</f>
        <v>2</v>
      </c>
      <c r="R1853" s="38" t="str">
        <f t="shared" si="281"/>
        <v>TEST</v>
      </c>
      <c r="S1853" s="38">
        <f>ABS($B1853)</f>
        <v>4.4000000000000004</v>
      </c>
      <c r="T1853" s="38">
        <f>ABS($I1853)</f>
        <v>3.67</v>
      </c>
      <c r="U1853" s="38">
        <f>ABS($K1853)</f>
        <v>0.73</v>
      </c>
      <c r="V1853" s="34">
        <f t="shared" si="284"/>
        <v>3.67</v>
      </c>
      <c r="W1853" s="35">
        <f t="shared" si="285"/>
        <v>0</v>
      </c>
      <c r="X1853" s="34" t="str">
        <f t="shared" si="286"/>
        <v/>
      </c>
      <c r="Y1853" s="35" t="str">
        <f t="shared" si="287"/>
        <v/>
      </c>
      <c r="Z1853" s="38" t="str">
        <f t="shared" si="282"/>
        <v>V8</v>
      </c>
      <c r="AA1853" s="38" t="str">
        <f t="shared" si="290"/>
        <v>V9</v>
      </c>
      <c r="AB1853" s="38" t="str">
        <f t="shared" si="283"/>
        <v>V10</v>
      </c>
      <c r="AC1853" s="38" t="str">
        <f>IF($AF1853=20,"",IF($V1853=0,"",IF($H1853="Adblue Bidon","",IF($H1853="GNC (KG)","",IF($H1853="Frais de service EV","",IF($Q1853=1,$G$2:$G$4524,""))))))</f>
        <v/>
      </c>
      <c r="AD1853" s="33" t="str">
        <f t="shared" si="288"/>
        <v/>
      </c>
      <c r="AE1853" s="36" t="str">
        <f t="shared" si="289"/>
        <v/>
      </c>
      <c r="AF1853" s="37" t="str">
        <f>IFERROR(VLOOKUP($F$2,IMPUTATION!F:G,2,0),"")</f>
        <v/>
      </c>
    </row>
    <row r="1854" spans="1:32">
      <c r="A1854" s="31">
        <v>44408</v>
      </c>
      <c r="B1854" s="32">
        <v>12.7</v>
      </c>
      <c r="C1854" s="32" t="s">
        <v>369</v>
      </c>
      <c r="D1854" s="32" t="s">
        <v>371</v>
      </c>
      <c r="E1854" s="32" t="s">
        <v>192</v>
      </c>
      <c r="F1854" s="32" t="s">
        <v>1659</v>
      </c>
      <c r="G1854" s="32">
        <v>1</v>
      </c>
      <c r="H1854" s="32" t="s">
        <v>385</v>
      </c>
      <c r="I1854" s="32">
        <v>10.58</v>
      </c>
      <c r="J1854" s="32">
        <v>100</v>
      </c>
      <c r="K1854" s="32">
        <v>2.12</v>
      </c>
      <c r="L1854" s="32">
        <v>10.58</v>
      </c>
      <c r="M1854" s="32" t="s">
        <v>18</v>
      </c>
      <c r="N1854" s="32" t="s">
        <v>18</v>
      </c>
      <c r="O1854" s="32">
        <v>6401834</v>
      </c>
      <c r="P1854" s="38">
        <f>IF($H1854="",VLOOKUP($C1854,IMPUTATION_CARBURANT[],2,0),VLOOKUP($H1854,IMPUTATION_CARBURANT[],2,0))</f>
        <v>2</v>
      </c>
      <c r="Q1854" s="38">
        <f>IF(AND($P1854=123401,$M1854="VP"),124013,$P$2:$P$4524)</f>
        <v>2</v>
      </c>
      <c r="R1854" s="38" t="str">
        <f t="shared" si="281"/>
        <v>TEST</v>
      </c>
      <c r="S1854" s="38">
        <f>ABS($B1854)</f>
        <v>12.7</v>
      </c>
      <c r="T1854" s="38">
        <f>ABS($I1854)</f>
        <v>10.58</v>
      </c>
      <c r="U1854" s="38">
        <f>ABS($K1854)</f>
        <v>2.12</v>
      </c>
      <c r="V1854" s="34">
        <f t="shared" si="284"/>
        <v>10.58</v>
      </c>
      <c r="W1854" s="35">
        <f t="shared" si="285"/>
        <v>0</v>
      </c>
      <c r="X1854" s="34" t="str">
        <f t="shared" si="286"/>
        <v/>
      </c>
      <c r="Y1854" s="35" t="str">
        <f t="shared" si="287"/>
        <v/>
      </c>
      <c r="Z1854" s="38" t="str">
        <f t="shared" si="282"/>
        <v>V8</v>
      </c>
      <c r="AA1854" s="38" t="str">
        <f t="shared" si="290"/>
        <v>V9</v>
      </c>
      <c r="AB1854" s="38" t="str">
        <f t="shared" si="283"/>
        <v>V10</v>
      </c>
      <c r="AC1854" s="38" t="str">
        <f>IF($AF1854=20,"",IF($V1854=0,"",IF($H1854="Adblue Bidon","",IF($H1854="GNC (KG)","",IF($H1854="Frais de service EV","",IF($Q1854=1,$G$2:$G$4524,""))))))</f>
        <v/>
      </c>
      <c r="AD1854" s="33" t="str">
        <f t="shared" si="288"/>
        <v/>
      </c>
      <c r="AE1854" s="36" t="str">
        <f t="shared" si="289"/>
        <v/>
      </c>
      <c r="AF1854" s="37" t="str">
        <f>IFERROR(VLOOKUP($F$2,IMPUTATION!F:G,2,0),"")</f>
        <v/>
      </c>
    </row>
    <row r="1855" spans="1:32">
      <c r="A1855" s="31">
        <v>44408</v>
      </c>
      <c r="B1855" s="32">
        <v>15.3</v>
      </c>
      <c r="C1855" s="32" t="s">
        <v>369</v>
      </c>
      <c r="D1855" s="32" t="s">
        <v>371</v>
      </c>
      <c r="E1855" s="32" t="s">
        <v>123</v>
      </c>
      <c r="F1855" s="32" t="s">
        <v>1262</v>
      </c>
      <c r="G1855" s="32">
        <v>1</v>
      </c>
      <c r="H1855" s="32" t="s">
        <v>385</v>
      </c>
      <c r="I1855" s="32">
        <v>12.75</v>
      </c>
      <c r="J1855" s="32">
        <v>100</v>
      </c>
      <c r="K1855" s="32">
        <v>2.5499999999999998</v>
      </c>
      <c r="L1855" s="32">
        <v>12.75</v>
      </c>
      <c r="M1855" s="32" t="s">
        <v>392</v>
      </c>
      <c r="N1855" s="32" t="s">
        <v>396</v>
      </c>
      <c r="O1855" s="32">
        <v>6176725</v>
      </c>
      <c r="P1855" s="38">
        <f>IF($H1855="",VLOOKUP($C1855,IMPUTATION_CARBURANT[],2,0),VLOOKUP($H1855,IMPUTATION_CARBURANT[],2,0))</f>
        <v>2</v>
      </c>
      <c r="Q1855" s="38">
        <f>IF(AND($P1855=123401,$M1855="VP"),124013,$P$2:$P$4524)</f>
        <v>2</v>
      </c>
      <c r="R1855" s="38" t="str">
        <f t="shared" si="281"/>
        <v>TEST</v>
      </c>
      <c r="S1855" s="38">
        <f>ABS($B1855)</f>
        <v>15.3</v>
      </c>
      <c r="T1855" s="38">
        <f>ABS($I1855)</f>
        <v>12.75</v>
      </c>
      <c r="U1855" s="38">
        <f>ABS($K1855)</f>
        <v>2.5499999999999998</v>
      </c>
      <c r="V1855" s="34">
        <f t="shared" si="284"/>
        <v>12.75</v>
      </c>
      <c r="W1855" s="35">
        <f t="shared" si="285"/>
        <v>0</v>
      </c>
      <c r="X1855" s="34" t="str">
        <f t="shared" si="286"/>
        <v/>
      </c>
      <c r="Y1855" s="35" t="str">
        <f t="shared" si="287"/>
        <v/>
      </c>
      <c r="Z1855" s="38" t="str">
        <f t="shared" si="282"/>
        <v>V8</v>
      </c>
      <c r="AA1855" s="38" t="str">
        <f t="shared" si="290"/>
        <v>V9</v>
      </c>
      <c r="AB1855" s="38" t="str">
        <f t="shared" si="283"/>
        <v>V10</v>
      </c>
      <c r="AC1855" s="38" t="str">
        <f>IF($AF1855=20,"",IF($V1855=0,"",IF($H1855="Adblue Bidon","",IF($H1855="GNC (KG)","",IF($H1855="Frais de service EV","",IF($Q1855=1,$G$2:$G$4524,""))))))</f>
        <v/>
      </c>
      <c r="AD1855" s="33" t="str">
        <f t="shared" si="288"/>
        <v/>
      </c>
      <c r="AE1855" s="36" t="str">
        <f t="shared" si="289"/>
        <v/>
      </c>
      <c r="AF1855" s="37" t="str">
        <f>IFERROR(VLOOKUP($F$2,IMPUTATION!F:G,2,0),"")</f>
        <v/>
      </c>
    </row>
    <row r="1856" spans="1:32">
      <c r="A1856" s="31">
        <v>44408</v>
      </c>
      <c r="B1856" s="32">
        <v>3</v>
      </c>
      <c r="C1856" s="32" t="s">
        <v>17</v>
      </c>
      <c r="D1856" s="32" t="s">
        <v>371</v>
      </c>
      <c r="E1856" s="32" t="s">
        <v>307</v>
      </c>
      <c r="F1856" s="32" t="s">
        <v>869</v>
      </c>
      <c r="G1856" s="32">
        <v>1</v>
      </c>
      <c r="H1856" s="32" t="s">
        <v>17</v>
      </c>
      <c r="I1856" s="32">
        <v>2.5</v>
      </c>
      <c r="J1856" s="32">
        <v>100</v>
      </c>
      <c r="K1856" s="32">
        <v>0.5</v>
      </c>
      <c r="L1856" s="32">
        <v>2.5</v>
      </c>
      <c r="M1856" s="32" t="s">
        <v>18</v>
      </c>
      <c r="N1856" s="32" t="s">
        <v>18</v>
      </c>
      <c r="O1856" s="32">
        <v>6401048</v>
      </c>
      <c r="P1856" s="38">
        <f>IF($H1856="",VLOOKUP($C1856,IMPUTATION_CARBURANT[],2,0),VLOOKUP($H1856,IMPUTATION_CARBURANT[],2,0))</f>
        <v>2</v>
      </c>
      <c r="Q1856" s="38">
        <f>IF(AND($P1856=123401,$M1856="VP"),124013,$P$2:$P$4524)</f>
        <v>2</v>
      </c>
      <c r="R1856" s="38" t="str">
        <f t="shared" si="281"/>
        <v>TEST</v>
      </c>
      <c r="S1856" s="38">
        <f>ABS($B1856)</f>
        <v>3</v>
      </c>
      <c r="T1856" s="38">
        <f>ABS($I1856)</f>
        <v>2.5</v>
      </c>
      <c r="U1856" s="38">
        <f>ABS($K1856)</f>
        <v>0.5</v>
      </c>
      <c r="V1856" s="34">
        <f t="shared" si="284"/>
        <v>2.5</v>
      </c>
      <c r="W1856" s="35">
        <f t="shared" si="285"/>
        <v>0</v>
      </c>
      <c r="X1856" s="34" t="str">
        <f t="shared" si="286"/>
        <v/>
      </c>
      <c r="Y1856" s="35" t="str">
        <f t="shared" si="287"/>
        <v/>
      </c>
      <c r="Z1856" s="38" t="str">
        <f t="shared" si="282"/>
        <v>V8</v>
      </c>
      <c r="AA1856" s="38" t="str">
        <f t="shared" si="290"/>
        <v>V9</v>
      </c>
      <c r="AB1856" s="38" t="str">
        <f t="shared" si="283"/>
        <v>V10</v>
      </c>
      <c r="AC1856" s="38" t="str">
        <f>IF($AF1856=20,"",IF($V1856=0,"",IF($H1856="Adblue Bidon","",IF($H1856="GNC (KG)","",IF($H1856="Frais de service EV","",IF($Q1856=1,$G$2:$G$4524,""))))))</f>
        <v/>
      </c>
      <c r="AD1856" s="33" t="str">
        <f t="shared" si="288"/>
        <v/>
      </c>
      <c r="AE1856" s="36" t="str">
        <f t="shared" si="289"/>
        <v/>
      </c>
      <c r="AF1856" s="37" t="str">
        <f>IFERROR(VLOOKUP($F$2,IMPUTATION!F:G,2,0),"")</f>
        <v/>
      </c>
    </row>
    <row r="1857" spans="1:32">
      <c r="A1857" s="31">
        <v>44408</v>
      </c>
      <c r="B1857" s="32">
        <v>2.7</v>
      </c>
      <c r="C1857" s="32" t="s">
        <v>369</v>
      </c>
      <c r="D1857" s="32" t="s">
        <v>371</v>
      </c>
      <c r="E1857" s="32" t="s">
        <v>296</v>
      </c>
      <c r="F1857" s="32" t="s">
        <v>914</v>
      </c>
      <c r="G1857" s="32">
        <v>1</v>
      </c>
      <c r="H1857" s="32" t="s">
        <v>385</v>
      </c>
      <c r="I1857" s="32">
        <v>2.25</v>
      </c>
      <c r="J1857" s="32">
        <v>100</v>
      </c>
      <c r="K1857" s="32">
        <v>0.45</v>
      </c>
      <c r="L1857" s="32">
        <v>2.25</v>
      </c>
      <c r="M1857" s="32" t="s">
        <v>18</v>
      </c>
      <c r="N1857" s="32" t="s">
        <v>18</v>
      </c>
      <c r="O1857" s="32">
        <v>6400436</v>
      </c>
      <c r="P1857" s="38">
        <f>IF($H1857="",VLOOKUP($C1857,IMPUTATION_CARBURANT[],2,0),VLOOKUP($H1857,IMPUTATION_CARBURANT[],2,0))</f>
        <v>2</v>
      </c>
      <c r="Q1857" s="38">
        <f>IF(AND($P1857=123401,$M1857="VP"),124013,$P$2:$P$4524)</f>
        <v>2</v>
      </c>
      <c r="R1857" s="38" t="str">
        <f t="shared" si="281"/>
        <v>TEST</v>
      </c>
      <c r="S1857" s="38">
        <f>ABS($B1857)</f>
        <v>2.7</v>
      </c>
      <c r="T1857" s="38">
        <f>ABS($I1857)</f>
        <v>2.25</v>
      </c>
      <c r="U1857" s="38">
        <f>ABS($K1857)</f>
        <v>0.45</v>
      </c>
      <c r="V1857" s="34">
        <f t="shared" si="284"/>
        <v>2.25</v>
      </c>
      <c r="W1857" s="35">
        <f t="shared" si="285"/>
        <v>0</v>
      </c>
      <c r="X1857" s="34" t="str">
        <f t="shared" si="286"/>
        <v/>
      </c>
      <c r="Y1857" s="35" t="str">
        <f t="shared" si="287"/>
        <v/>
      </c>
      <c r="Z1857" s="38" t="str">
        <f t="shared" si="282"/>
        <v>V8</v>
      </c>
      <c r="AA1857" s="38" t="str">
        <f t="shared" si="290"/>
        <v>V9</v>
      </c>
      <c r="AB1857" s="38" t="str">
        <f t="shared" si="283"/>
        <v>V10</v>
      </c>
      <c r="AC1857" s="38" t="str">
        <f>IF($AF1857=20,"",IF($V1857=0,"",IF($H1857="Adblue Bidon","",IF($H1857="GNC (KG)","",IF($H1857="Frais de service EV","",IF($Q1857=1,$G$2:$G$4524,""))))))</f>
        <v/>
      </c>
      <c r="AD1857" s="33" t="str">
        <f t="shared" si="288"/>
        <v/>
      </c>
      <c r="AE1857" s="36" t="str">
        <f t="shared" si="289"/>
        <v/>
      </c>
      <c r="AF1857" s="37" t="str">
        <f>IFERROR(VLOOKUP($F$2,IMPUTATION!F:G,2,0),"")</f>
        <v/>
      </c>
    </row>
    <row r="1858" spans="1:32">
      <c r="A1858" s="31">
        <v>44408</v>
      </c>
      <c r="B1858" s="32">
        <v>5</v>
      </c>
      <c r="C1858" s="32" t="s">
        <v>369</v>
      </c>
      <c r="D1858" s="32" t="s">
        <v>371</v>
      </c>
      <c r="E1858" s="32" t="s">
        <v>116</v>
      </c>
      <c r="F1858" s="32" t="s">
        <v>1210</v>
      </c>
      <c r="G1858" s="32">
        <v>1</v>
      </c>
      <c r="H1858" s="32" t="s">
        <v>385</v>
      </c>
      <c r="I1858" s="32">
        <v>4.17</v>
      </c>
      <c r="J1858" s="32">
        <v>100</v>
      </c>
      <c r="K1858" s="32">
        <v>0.83</v>
      </c>
      <c r="L1858" s="32">
        <v>4.17</v>
      </c>
      <c r="M1858" s="32" t="s">
        <v>392</v>
      </c>
      <c r="N1858" s="32" t="s">
        <v>396</v>
      </c>
      <c r="O1858" s="32">
        <v>6177268</v>
      </c>
      <c r="P1858" s="38">
        <f>IF($H1858="",VLOOKUP($C1858,IMPUTATION_CARBURANT[],2,0),VLOOKUP($H1858,IMPUTATION_CARBURANT[],2,0))</f>
        <v>2</v>
      </c>
      <c r="Q1858" s="38">
        <f>IF(AND($P1858=123401,$M1858="VP"),124013,$P$2:$P$4524)</f>
        <v>2</v>
      </c>
      <c r="R1858" s="38" t="str">
        <f t="shared" ref="R1858:R1921" si="291">"TEST"</f>
        <v>TEST</v>
      </c>
      <c r="S1858" s="38">
        <f>ABS($B1858)</f>
        <v>5</v>
      </c>
      <c r="T1858" s="38">
        <f>ABS($I1858)</f>
        <v>4.17</v>
      </c>
      <c r="U1858" s="38">
        <f>ABS($K1858)</f>
        <v>0.83</v>
      </c>
      <c r="V1858" s="34">
        <f t="shared" si="284"/>
        <v>4.17</v>
      </c>
      <c r="W1858" s="35">
        <f t="shared" si="285"/>
        <v>0</v>
      </c>
      <c r="X1858" s="34" t="str">
        <f t="shared" si="286"/>
        <v/>
      </c>
      <c r="Y1858" s="35" t="str">
        <f t="shared" si="287"/>
        <v/>
      </c>
      <c r="Z1858" s="38" t="str">
        <f t="shared" ref="Z1858:Z1921" si="292">"V8"</f>
        <v>V8</v>
      </c>
      <c r="AA1858" s="38" t="str">
        <f t="shared" si="290"/>
        <v>V9</v>
      </c>
      <c r="AB1858" s="38" t="str">
        <f t="shared" ref="AB1858:AB1921" si="293">"V10"</f>
        <v>V10</v>
      </c>
      <c r="AC1858" s="38" t="str">
        <f>IF($AF1858=20,"",IF($V1858=0,"",IF($H1858="Adblue Bidon","",IF($H1858="GNC (KG)","",IF($H1858="Frais de service EV","",IF($Q1858=1,$G$2:$G$4524,""))))))</f>
        <v/>
      </c>
      <c r="AD1858" s="33" t="str">
        <f t="shared" si="288"/>
        <v/>
      </c>
      <c r="AE1858" s="36" t="str">
        <f t="shared" si="289"/>
        <v/>
      </c>
      <c r="AF1858" s="37" t="str">
        <f>IFERROR(VLOOKUP($F$2,IMPUTATION!F:G,2,0),"")</f>
        <v/>
      </c>
    </row>
    <row r="1859" spans="1:32">
      <c r="A1859" s="31">
        <v>44408</v>
      </c>
      <c r="B1859" s="32">
        <v>3.8</v>
      </c>
      <c r="C1859" s="32" t="s">
        <v>369</v>
      </c>
      <c r="D1859" s="32" t="s">
        <v>371</v>
      </c>
      <c r="E1859" s="32" t="s">
        <v>337</v>
      </c>
      <c r="F1859" s="32" t="s">
        <v>1037</v>
      </c>
      <c r="G1859" s="32">
        <v>1</v>
      </c>
      <c r="H1859" s="32" t="s">
        <v>385</v>
      </c>
      <c r="I1859" s="32">
        <v>3.17</v>
      </c>
      <c r="J1859" s="32">
        <v>100</v>
      </c>
      <c r="K1859" s="32">
        <v>0.63</v>
      </c>
      <c r="L1859" s="32">
        <v>3.17</v>
      </c>
      <c r="M1859" s="32" t="s">
        <v>18</v>
      </c>
      <c r="N1859" s="32" t="s">
        <v>18</v>
      </c>
      <c r="O1859" s="32">
        <v>6401699</v>
      </c>
      <c r="P1859" s="38">
        <f>IF($H1859="",VLOOKUP($C1859,IMPUTATION_CARBURANT[],2,0),VLOOKUP($H1859,IMPUTATION_CARBURANT[],2,0))</f>
        <v>2</v>
      </c>
      <c r="Q1859" s="38">
        <f>IF(AND($P1859=123401,$M1859="VP"),124013,$P$2:$P$4524)</f>
        <v>2</v>
      </c>
      <c r="R1859" s="38" t="str">
        <f t="shared" si="291"/>
        <v>TEST</v>
      </c>
      <c r="S1859" s="38">
        <f>ABS($B1859)</f>
        <v>3.8</v>
      </c>
      <c r="T1859" s="38">
        <f>ABS($I1859)</f>
        <v>3.17</v>
      </c>
      <c r="U1859" s="38">
        <f>ABS($K1859)</f>
        <v>0.63</v>
      </c>
      <c r="V1859" s="34">
        <f t="shared" ref="V1859:V1922" si="294">IF($AF1859=20,0,ABS(ROUND(IF(AND($U1859=0,$J1859=100),$T1859/1.2,$T1859*$J1859/100),2)))</f>
        <v>3.17</v>
      </c>
      <c r="W1859" s="35">
        <f t="shared" ref="W1859:W1922" si="295">IF($AF1859=20,0,ABS(ROUND(IF(AND($U1859=0,$J1859=100),0,$S1859-$V1859-$U1859),2)))</f>
        <v>0</v>
      </c>
      <c r="X1859" s="34" t="str">
        <f t="shared" ref="X1859:X1922" si="296">IF($AF1859="","",ABS(ROUND(IF(AND($U1859=0,$J1859=100),$T1859/1.2,$T1859*$J1859/100),2)))</f>
        <v/>
      </c>
      <c r="Y1859" s="35" t="str">
        <f t="shared" ref="Y1859:Y1922" si="297">IF($AF1859="","",ABS(ROUND(IF(AND($U1859=0,$J1859=100),0,$S1859-$X1859-$U1859),2)))</f>
        <v/>
      </c>
      <c r="Z1859" s="38" t="str">
        <f t="shared" si="292"/>
        <v>V8</v>
      </c>
      <c r="AA1859" s="38" t="str">
        <f t="shared" si="290"/>
        <v>V9</v>
      </c>
      <c r="AB1859" s="38" t="str">
        <f t="shared" si="293"/>
        <v>V10</v>
      </c>
      <c r="AC1859" s="38" t="str">
        <f>IF($AF1859=20,"",IF($V1859=0,"",IF($H1859="Adblue Bidon","",IF($H1859="GNC (KG)","",IF($H1859="Frais de service EV","",IF($Q1859=1,$G$2:$G$4524,""))))))</f>
        <v/>
      </c>
      <c r="AD1859" s="33" t="str">
        <f t="shared" ref="AD1859:AD1922" si="298">IF($X1859="","",IF($H1859="Adblue Bidon","",IF($H1859="GNC (KG)","",IF($H1859="Frais de service EV","",IF($Q1859=1,$G$2:$G$4524,"")))))</f>
        <v/>
      </c>
      <c r="AE1859" s="36" t="str">
        <f t="shared" ref="AE1859:AE1922" si="299">IF($AC1859="","",IF($AD1859="","","L"))</f>
        <v/>
      </c>
      <c r="AF1859" s="37" t="str">
        <f>IFERROR(VLOOKUP($F$2,IMPUTATION!F:G,2,0),"")</f>
        <v/>
      </c>
    </row>
    <row r="1860" spans="1:32">
      <c r="A1860" s="31">
        <v>44408</v>
      </c>
      <c r="B1860" s="32">
        <v>2</v>
      </c>
      <c r="C1860" s="32" t="s">
        <v>369</v>
      </c>
      <c r="D1860" s="32" t="s">
        <v>371</v>
      </c>
      <c r="E1860" s="32" t="s">
        <v>101</v>
      </c>
      <c r="F1860" s="32" t="s">
        <v>855</v>
      </c>
      <c r="G1860" s="32">
        <v>1</v>
      </c>
      <c r="H1860" s="32" t="s">
        <v>385</v>
      </c>
      <c r="I1860" s="32">
        <v>1.67</v>
      </c>
      <c r="J1860" s="32">
        <v>100</v>
      </c>
      <c r="K1860" s="32">
        <v>0.33</v>
      </c>
      <c r="L1860" s="32">
        <v>1.67</v>
      </c>
      <c r="M1860" s="32" t="s">
        <v>19</v>
      </c>
      <c r="N1860" s="32" t="s">
        <v>396</v>
      </c>
      <c r="O1860" s="32">
        <v>6400796</v>
      </c>
      <c r="P1860" s="38">
        <f>IF($H1860="",VLOOKUP($C1860,IMPUTATION_CARBURANT[],2,0),VLOOKUP($H1860,IMPUTATION_CARBURANT[],2,0))</f>
        <v>2</v>
      </c>
      <c r="Q1860" s="38">
        <f>IF(AND($P1860=123401,$M1860="VP"),124013,$P$2:$P$4524)</f>
        <v>2</v>
      </c>
      <c r="R1860" s="38" t="str">
        <f t="shared" si="291"/>
        <v>TEST</v>
      </c>
      <c r="S1860" s="38">
        <f>ABS($B1860)</f>
        <v>2</v>
      </c>
      <c r="T1860" s="38">
        <f>ABS($I1860)</f>
        <v>1.67</v>
      </c>
      <c r="U1860" s="38">
        <f>ABS($K1860)</f>
        <v>0.33</v>
      </c>
      <c r="V1860" s="34">
        <f t="shared" si="294"/>
        <v>1.67</v>
      </c>
      <c r="W1860" s="35">
        <f t="shared" si="295"/>
        <v>0</v>
      </c>
      <c r="X1860" s="34" t="str">
        <f t="shared" si="296"/>
        <v/>
      </c>
      <c r="Y1860" s="35" t="str">
        <f t="shared" si="297"/>
        <v/>
      </c>
      <c r="Z1860" s="38" t="str">
        <f t="shared" si="292"/>
        <v>V8</v>
      </c>
      <c r="AA1860" s="38" t="str">
        <f t="shared" si="290"/>
        <v>V9</v>
      </c>
      <c r="AB1860" s="38" t="str">
        <f t="shared" si="293"/>
        <v>V10</v>
      </c>
      <c r="AC1860" s="38" t="str">
        <f>IF($AF1860=20,"",IF($V1860=0,"",IF($H1860="Adblue Bidon","",IF($H1860="GNC (KG)","",IF($H1860="Frais de service EV","",IF($Q1860=1,$G$2:$G$4524,""))))))</f>
        <v/>
      </c>
      <c r="AD1860" s="33" t="str">
        <f t="shared" si="298"/>
        <v/>
      </c>
      <c r="AE1860" s="36" t="str">
        <f t="shared" si="299"/>
        <v/>
      </c>
      <c r="AF1860" s="37" t="str">
        <f>IFERROR(VLOOKUP($F$2,IMPUTATION!F:G,2,0),"")</f>
        <v/>
      </c>
    </row>
    <row r="1861" spans="1:32">
      <c r="A1861" s="31">
        <v>44408</v>
      </c>
      <c r="B1861" s="32">
        <v>6.9</v>
      </c>
      <c r="C1861" s="32" t="s">
        <v>369</v>
      </c>
      <c r="D1861" s="32" t="s">
        <v>371</v>
      </c>
      <c r="E1861" s="32" t="s">
        <v>91</v>
      </c>
      <c r="F1861" s="32" t="s">
        <v>1669</v>
      </c>
      <c r="G1861" s="32">
        <v>1</v>
      </c>
      <c r="H1861" s="32" t="s">
        <v>385</v>
      </c>
      <c r="I1861" s="32">
        <v>5.75</v>
      </c>
      <c r="J1861" s="32">
        <v>100</v>
      </c>
      <c r="K1861" s="32">
        <v>1.1499999999999999</v>
      </c>
      <c r="L1861" s="32">
        <v>5.75</v>
      </c>
      <c r="M1861" s="32" t="s">
        <v>19</v>
      </c>
      <c r="N1861" s="32" t="s">
        <v>396</v>
      </c>
      <c r="O1861" s="32">
        <v>6177388</v>
      </c>
      <c r="P1861" s="38">
        <f>IF($H1861="",VLOOKUP($C1861,IMPUTATION_CARBURANT[],2,0),VLOOKUP($H1861,IMPUTATION_CARBURANT[],2,0))</f>
        <v>2</v>
      </c>
      <c r="Q1861" s="38">
        <f>IF(AND($P1861=123401,$M1861="VP"),124013,$P$2:$P$4524)</f>
        <v>2</v>
      </c>
      <c r="R1861" s="38" t="str">
        <f t="shared" si="291"/>
        <v>TEST</v>
      </c>
      <c r="S1861" s="38">
        <f>ABS($B1861)</f>
        <v>6.9</v>
      </c>
      <c r="T1861" s="38">
        <f>ABS($I1861)</f>
        <v>5.75</v>
      </c>
      <c r="U1861" s="38">
        <f>ABS($K1861)</f>
        <v>1.1499999999999999</v>
      </c>
      <c r="V1861" s="34">
        <f t="shared" si="294"/>
        <v>5.75</v>
      </c>
      <c r="W1861" s="35">
        <f t="shared" si="295"/>
        <v>0</v>
      </c>
      <c r="X1861" s="34" t="str">
        <f t="shared" si="296"/>
        <v/>
      </c>
      <c r="Y1861" s="35" t="str">
        <f t="shared" si="297"/>
        <v/>
      </c>
      <c r="Z1861" s="38" t="str">
        <f t="shared" si="292"/>
        <v>V8</v>
      </c>
      <c r="AA1861" s="38" t="str">
        <f t="shared" si="290"/>
        <v>V9</v>
      </c>
      <c r="AB1861" s="38" t="str">
        <f t="shared" si="293"/>
        <v>V10</v>
      </c>
      <c r="AC1861" s="38" t="str">
        <f>IF($AF1861=20,"",IF($V1861=0,"",IF($H1861="Adblue Bidon","",IF($H1861="GNC (KG)","",IF($H1861="Frais de service EV","",IF($Q1861=1,$G$2:$G$4524,""))))))</f>
        <v/>
      </c>
      <c r="AD1861" s="33" t="str">
        <f t="shared" si="298"/>
        <v/>
      </c>
      <c r="AE1861" s="36" t="str">
        <f t="shared" si="299"/>
        <v/>
      </c>
      <c r="AF1861" s="37" t="str">
        <f>IFERROR(VLOOKUP($F$2,IMPUTATION!F:G,2,0),"")</f>
        <v/>
      </c>
    </row>
    <row r="1862" spans="1:32">
      <c r="A1862" s="31">
        <v>44408</v>
      </c>
      <c r="B1862" s="32">
        <v>2.2999999999999998</v>
      </c>
      <c r="C1862" s="32" t="s">
        <v>369</v>
      </c>
      <c r="D1862" s="32" t="s">
        <v>371</v>
      </c>
      <c r="E1862" s="32" t="s">
        <v>277</v>
      </c>
      <c r="F1862" s="32" t="s">
        <v>1166</v>
      </c>
      <c r="G1862" s="32">
        <v>1</v>
      </c>
      <c r="H1862" s="32" t="s">
        <v>385</v>
      </c>
      <c r="I1862" s="32">
        <v>1.92</v>
      </c>
      <c r="J1862" s="32">
        <v>100</v>
      </c>
      <c r="K1862" s="32">
        <v>0.38</v>
      </c>
      <c r="L1862" s="32">
        <v>1.92</v>
      </c>
      <c r="M1862" s="32" t="s">
        <v>18</v>
      </c>
      <c r="N1862" s="32" t="s">
        <v>18</v>
      </c>
      <c r="O1862" s="32">
        <v>6401447</v>
      </c>
      <c r="P1862" s="38">
        <f>IF($H1862="",VLOOKUP($C1862,IMPUTATION_CARBURANT[],2,0),VLOOKUP($H1862,IMPUTATION_CARBURANT[],2,0))</f>
        <v>2</v>
      </c>
      <c r="Q1862" s="38">
        <f>IF(AND($P1862=123401,$M1862="VP"),124013,$P$2:$P$4524)</f>
        <v>2</v>
      </c>
      <c r="R1862" s="38" t="str">
        <f t="shared" si="291"/>
        <v>TEST</v>
      </c>
      <c r="S1862" s="38">
        <f>ABS($B1862)</f>
        <v>2.2999999999999998</v>
      </c>
      <c r="T1862" s="38">
        <f>ABS($I1862)</f>
        <v>1.92</v>
      </c>
      <c r="U1862" s="38">
        <f>ABS($K1862)</f>
        <v>0.38</v>
      </c>
      <c r="V1862" s="34">
        <f t="shared" si="294"/>
        <v>1.92</v>
      </c>
      <c r="W1862" s="35">
        <f t="shared" si="295"/>
        <v>0</v>
      </c>
      <c r="X1862" s="34" t="str">
        <f t="shared" si="296"/>
        <v/>
      </c>
      <c r="Y1862" s="35" t="str">
        <f t="shared" si="297"/>
        <v/>
      </c>
      <c r="Z1862" s="38" t="str">
        <f t="shared" si="292"/>
        <v>V8</v>
      </c>
      <c r="AA1862" s="38" t="str">
        <f t="shared" si="290"/>
        <v>V9</v>
      </c>
      <c r="AB1862" s="38" t="str">
        <f t="shared" si="293"/>
        <v>V10</v>
      </c>
      <c r="AC1862" s="38" t="str">
        <f>IF($AF1862=20,"",IF($V1862=0,"",IF($H1862="Adblue Bidon","",IF($H1862="GNC (KG)","",IF($H1862="Frais de service EV","",IF($Q1862=1,$G$2:$G$4524,""))))))</f>
        <v/>
      </c>
      <c r="AD1862" s="33" t="str">
        <f t="shared" si="298"/>
        <v/>
      </c>
      <c r="AE1862" s="36" t="str">
        <f t="shared" si="299"/>
        <v/>
      </c>
      <c r="AF1862" s="37" t="str">
        <f>IFERROR(VLOOKUP($F$2,IMPUTATION!F:G,2,0),"")</f>
        <v/>
      </c>
    </row>
    <row r="1863" spans="1:32">
      <c r="A1863" s="31">
        <v>44408</v>
      </c>
      <c r="B1863" s="32">
        <v>8.6999999999999993</v>
      </c>
      <c r="C1863" s="32" t="s">
        <v>369</v>
      </c>
      <c r="D1863" s="32" t="s">
        <v>371</v>
      </c>
      <c r="E1863" s="32" t="s">
        <v>318</v>
      </c>
      <c r="F1863" s="32" t="s">
        <v>883</v>
      </c>
      <c r="G1863" s="32">
        <v>1</v>
      </c>
      <c r="H1863" s="32" t="s">
        <v>385</v>
      </c>
      <c r="I1863" s="32">
        <v>7.25</v>
      </c>
      <c r="J1863" s="32">
        <v>100</v>
      </c>
      <c r="K1863" s="32">
        <v>1.45</v>
      </c>
      <c r="L1863" s="32">
        <v>7.25</v>
      </c>
      <c r="M1863" s="32" t="s">
        <v>18</v>
      </c>
      <c r="N1863" s="32" t="s">
        <v>18</v>
      </c>
      <c r="O1863" s="32">
        <v>6400706</v>
      </c>
      <c r="P1863" s="38">
        <f>IF($H1863="",VLOOKUP($C1863,IMPUTATION_CARBURANT[],2,0),VLOOKUP($H1863,IMPUTATION_CARBURANT[],2,0))</f>
        <v>2</v>
      </c>
      <c r="Q1863" s="38">
        <f>IF(AND($P1863=123401,$M1863="VP"),124013,$P$2:$P$4524)</f>
        <v>2</v>
      </c>
      <c r="R1863" s="38" t="str">
        <f t="shared" si="291"/>
        <v>TEST</v>
      </c>
      <c r="S1863" s="38">
        <f>ABS($B1863)</f>
        <v>8.6999999999999993</v>
      </c>
      <c r="T1863" s="38">
        <f>ABS($I1863)</f>
        <v>7.25</v>
      </c>
      <c r="U1863" s="38">
        <f>ABS($K1863)</f>
        <v>1.45</v>
      </c>
      <c r="V1863" s="34">
        <f t="shared" si="294"/>
        <v>7.25</v>
      </c>
      <c r="W1863" s="35">
        <f t="shared" si="295"/>
        <v>0</v>
      </c>
      <c r="X1863" s="34" t="str">
        <f t="shared" si="296"/>
        <v/>
      </c>
      <c r="Y1863" s="35" t="str">
        <f t="shared" si="297"/>
        <v/>
      </c>
      <c r="Z1863" s="38" t="str">
        <f t="shared" si="292"/>
        <v>V8</v>
      </c>
      <c r="AA1863" s="38" t="str">
        <f t="shared" si="290"/>
        <v>V9</v>
      </c>
      <c r="AB1863" s="38" t="str">
        <f t="shared" si="293"/>
        <v>V10</v>
      </c>
      <c r="AC1863" s="38" t="str">
        <f>IF($AF1863=20,"",IF($V1863=0,"",IF($H1863="Adblue Bidon","",IF($H1863="GNC (KG)","",IF($H1863="Frais de service EV","",IF($Q1863=1,$G$2:$G$4524,""))))))</f>
        <v/>
      </c>
      <c r="AD1863" s="33" t="str">
        <f t="shared" si="298"/>
        <v/>
      </c>
      <c r="AE1863" s="36" t="str">
        <f t="shared" si="299"/>
        <v/>
      </c>
      <c r="AF1863" s="37" t="str">
        <f>IFERROR(VLOOKUP($F$2,IMPUTATION!F:G,2,0),"")</f>
        <v/>
      </c>
    </row>
    <row r="1864" spans="1:32">
      <c r="A1864" s="31">
        <v>44408</v>
      </c>
      <c r="B1864" s="32">
        <v>0.8</v>
      </c>
      <c r="C1864" s="32" t="s">
        <v>369</v>
      </c>
      <c r="D1864" s="32" t="s">
        <v>371</v>
      </c>
      <c r="E1864" s="32" t="s">
        <v>304</v>
      </c>
      <c r="F1864" s="32" t="s">
        <v>1161</v>
      </c>
      <c r="G1864" s="32">
        <v>1</v>
      </c>
      <c r="H1864" s="32" t="s">
        <v>385</v>
      </c>
      <c r="I1864" s="32">
        <v>0.67</v>
      </c>
      <c r="J1864" s="32">
        <v>100</v>
      </c>
      <c r="K1864" s="32">
        <v>0.13</v>
      </c>
      <c r="L1864" s="32">
        <v>0.67</v>
      </c>
      <c r="M1864" s="32" t="s">
        <v>18</v>
      </c>
      <c r="N1864" s="32" t="s">
        <v>18</v>
      </c>
      <c r="O1864" s="32">
        <v>6400760</v>
      </c>
      <c r="P1864" s="38">
        <f>IF($H1864="",VLOOKUP($C1864,IMPUTATION_CARBURANT[],2,0),VLOOKUP($H1864,IMPUTATION_CARBURANT[],2,0))</f>
        <v>2</v>
      </c>
      <c r="Q1864" s="38">
        <f>IF(AND($P1864=123401,$M1864="VP"),124013,$P$2:$P$4524)</f>
        <v>2</v>
      </c>
      <c r="R1864" s="38" t="str">
        <f t="shared" si="291"/>
        <v>TEST</v>
      </c>
      <c r="S1864" s="38">
        <f>ABS($B1864)</f>
        <v>0.8</v>
      </c>
      <c r="T1864" s="38">
        <f>ABS($I1864)</f>
        <v>0.67</v>
      </c>
      <c r="U1864" s="38">
        <f>ABS($K1864)</f>
        <v>0.13</v>
      </c>
      <c r="V1864" s="34">
        <f t="shared" si="294"/>
        <v>0.67</v>
      </c>
      <c r="W1864" s="35">
        <f t="shared" si="295"/>
        <v>0</v>
      </c>
      <c r="X1864" s="34" t="str">
        <f t="shared" si="296"/>
        <v/>
      </c>
      <c r="Y1864" s="35" t="str">
        <f t="shared" si="297"/>
        <v/>
      </c>
      <c r="Z1864" s="38" t="str">
        <f t="shared" si="292"/>
        <v>V8</v>
      </c>
      <c r="AA1864" s="38" t="str">
        <f t="shared" si="290"/>
        <v>V9</v>
      </c>
      <c r="AB1864" s="38" t="str">
        <f t="shared" si="293"/>
        <v>V10</v>
      </c>
      <c r="AC1864" s="38" t="str">
        <f>IF($AF1864=20,"",IF($V1864=0,"",IF($H1864="Adblue Bidon","",IF($H1864="GNC (KG)","",IF($H1864="Frais de service EV","",IF($Q1864=1,$G$2:$G$4524,""))))))</f>
        <v/>
      </c>
      <c r="AD1864" s="33" t="str">
        <f t="shared" si="298"/>
        <v/>
      </c>
      <c r="AE1864" s="36" t="str">
        <f t="shared" si="299"/>
        <v/>
      </c>
      <c r="AF1864" s="37" t="str">
        <f>IFERROR(VLOOKUP($F$2,IMPUTATION!F:G,2,0),"")</f>
        <v/>
      </c>
    </row>
    <row r="1865" spans="1:32">
      <c r="A1865" s="31">
        <v>44408</v>
      </c>
      <c r="B1865" s="32">
        <v>4.7</v>
      </c>
      <c r="C1865" s="32" t="s">
        <v>369</v>
      </c>
      <c r="D1865" s="32" t="s">
        <v>371</v>
      </c>
      <c r="E1865" s="32" t="s">
        <v>110</v>
      </c>
      <c r="F1865" s="32" t="s">
        <v>927</v>
      </c>
      <c r="G1865" s="32">
        <v>1</v>
      </c>
      <c r="H1865" s="32" t="s">
        <v>385</v>
      </c>
      <c r="I1865" s="32">
        <v>3.92</v>
      </c>
      <c r="J1865" s="32">
        <v>100</v>
      </c>
      <c r="K1865" s="32">
        <v>0.78</v>
      </c>
      <c r="L1865" s="32">
        <v>3.92</v>
      </c>
      <c r="M1865" s="32" t="s">
        <v>392</v>
      </c>
      <c r="N1865" s="32" t="s">
        <v>396</v>
      </c>
      <c r="O1865" s="32">
        <v>6177979</v>
      </c>
      <c r="P1865" s="38">
        <f>IF($H1865="",VLOOKUP($C1865,IMPUTATION_CARBURANT[],2,0),VLOOKUP($H1865,IMPUTATION_CARBURANT[],2,0))</f>
        <v>2</v>
      </c>
      <c r="Q1865" s="38">
        <f>IF(AND($P1865=123401,$M1865="VP"),124013,$P$2:$P$4524)</f>
        <v>2</v>
      </c>
      <c r="R1865" s="38" t="str">
        <f t="shared" si="291"/>
        <v>TEST</v>
      </c>
      <c r="S1865" s="38">
        <f>ABS($B1865)</f>
        <v>4.7</v>
      </c>
      <c r="T1865" s="38">
        <f>ABS($I1865)</f>
        <v>3.92</v>
      </c>
      <c r="U1865" s="38">
        <f>ABS($K1865)</f>
        <v>0.78</v>
      </c>
      <c r="V1865" s="34">
        <f t="shared" si="294"/>
        <v>3.92</v>
      </c>
      <c r="W1865" s="35">
        <f t="shared" si="295"/>
        <v>0</v>
      </c>
      <c r="X1865" s="34" t="str">
        <f t="shared" si="296"/>
        <v/>
      </c>
      <c r="Y1865" s="35" t="str">
        <f t="shared" si="297"/>
        <v/>
      </c>
      <c r="Z1865" s="38" t="str">
        <f t="shared" si="292"/>
        <v>V8</v>
      </c>
      <c r="AA1865" s="38" t="str">
        <f t="shared" si="290"/>
        <v>V9</v>
      </c>
      <c r="AB1865" s="38" t="str">
        <f t="shared" si="293"/>
        <v>V10</v>
      </c>
      <c r="AC1865" s="38" t="str">
        <f>IF($AF1865=20,"",IF($V1865=0,"",IF($H1865="Adblue Bidon","",IF($H1865="GNC (KG)","",IF($H1865="Frais de service EV","",IF($Q1865=1,$G$2:$G$4524,""))))))</f>
        <v/>
      </c>
      <c r="AD1865" s="33" t="str">
        <f t="shared" si="298"/>
        <v/>
      </c>
      <c r="AE1865" s="36" t="str">
        <f t="shared" si="299"/>
        <v/>
      </c>
      <c r="AF1865" s="37" t="str">
        <f>IFERROR(VLOOKUP($F$2,IMPUTATION!F:G,2,0),"")</f>
        <v/>
      </c>
    </row>
    <row r="1866" spans="1:32">
      <c r="A1866" s="31">
        <v>44408</v>
      </c>
      <c r="B1866" s="32">
        <v>2.4</v>
      </c>
      <c r="C1866" s="32" t="s">
        <v>369</v>
      </c>
      <c r="D1866" s="32" t="s">
        <v>371</v>
      </c>
      <c r="E1866" s="32" t="s">
        <v>114</v>
      </c>
      <c r="F1866" s="32" t="s">
        <v>858</v>
      </c>
      <c r="G1866" s="32">
        <v>1</v>
      </c>
      <c r="H1866" s="32" t="s">
        <v>385</v>
      </c>
      <c r="I1866" s="32">
        <v>2</v>
      </c>
      <c r="J1866" s="32">
        <v>100</v>
      </c>
      <c r="K1866" s="32">
        <v>0.4</v>
      </c>
      <c r="L1866" s="32">
        <v>2</v>
      </c>
      <c r="M1866" s="32" t="s">
        <v>19</v>
      </c>
      <c r="N1866" s="32" t="s">
        <v>396</v>
      </c>
      <c r="O1866" s="32">
        <v>6401558</v>
      </c>
      <c r="P1866" s="38">
        <f>IF($H1866="",VLOOKUP($C1866,IMPUTATION_CARBURANT[],2,0),VLOOKUP($H1866,IMPUTATION_CARBURANT[],2,0))</f>
        <v>2</v>
      </c>
      <c r="Q1866" s="38">
        <f>IF(AND($P1866=123401,$M1866="VP"),124013,$P$2:$P$4524)</f>
        <v>2</v>
      </c>
      <c r="R1866" s="38" t="str">
        <f t="shared" si="291"/>
        <v>TEST</v>
      </c>
      <c r="S1866" s="38">
        <f>ABS($B1866)</f>
        <v>2.4</v>
      </c>
      <c r="T1866" s="38">
        <f>ABS($I1866)</f>
        <v>2</v>
      </c>
      <c r="U1866" s="38">
        <f>ABS($K1866)</f>
        <v>0.4</v>
      </c>
      <c r="V1866" s="34">
        <f t="shared" si="294"/>
        <v>2</v>
      </c>
      <c r="W1866" s="35">
        <f t="shared" si="295"/>
        <v>0</v>
      </c>
      <c r="X1866" s="34" t="str">
        <f t="shared" si="296"/>
        <v/>
      </c>
      <c r="Y1866" s="35" t="str">
        <f t="shared" si="297"/>
        <v/>
      </c>
      <c r="Z1866" s="38" t="str">
        <f t="shared" si="292"/>
        <v>V8</v>
      </c>
      <c r="AA1866" s="38" t="str">
        <f t="shared" si="290"/>
        <v>V9</v>
      </c>
      <c r="AB1866" s="38" t="str">
        <f t="shared" si="293"/>
        <v>V10</v>
      </c>
      <c r="AC1866" s="38" t="str">
        <f>IF($AF1866=20,"",IF($V1866=0,"",IF($H1866="Adblue Bidon","",IF($H1866="GNC (KG)","",IF($H1866="Frais de service EV","",IF($Q1866=1,$G$2:$G$4524,""))))))</f>
        <v/>
      </c>
      <c r="AD1866" s="33" t="str">
        <f t="shared" si="298"/>
        <v/>
      </c>
      <c r="AE1866" s="36" t="str">
        <f t="shared" si="299"/>
        <v/>
      </c>
      <c r="AF1866" s="37" t="str">
        <f>IFERROR(VLOOKUP($F$2,IMPUTATION!F:G,2,0),"")</f>
        <v/>
      </c>
    </row>
    <row r="1867" spans="1:32">
      <c r="A1867" s="31">
        <v>44408</v>
      </c>
      <c r="B1867" s="32">
        <v>2.2999999999999998</v>
      </c>
      <c r="C1867" s="32" t="s">
        <v>369</v>
      </c>
      <c r="D1867" s="32" t="s">
        <v>371</v>
      </c>
      <c r="E1867" s="32" t="s">
        <v>259</v>
      </c>
      <c r="F1867" s="32" t="s">
        <v>1050</v>
      </c>
      <c r="G1867" s="32">
        <v>1</v>
      </c>
      <c r="H1867" s="32" t="s">
        <v>385</v>
      </c>
      <c r="I1867" s="32">
        <v>1.92</v>
      </c>
      <c r="J1867" s="32">
        <v>100</v>
      </c>
      <c r="K1867" s="32">
        <v>0.38</v>
      </c>
      <c r="L1867" s="32">
        <v>1.92</v>
      </c>
      <c r="M1867" s="32" t="s">
        <v>18</v>
      </c>
      <c r="N1867" s="32" t="s">
        <v>18</v>
      </c>
      <c r="O1867" s="32">
        <v>6401105</v>
      </c>
      <c r="P1867" s="38">
        <f>IF($H1867="",VLOOKUP($C1867,IMPUTATION_CARBURANT[],2,0),VLOOKUP($H1867,IMPUTATION_CARBURANT[],2,0))</f>
        <v>2</v>
      </c>
      <c r="Q1867" s="38">
        <f>IF(AND($P1867=123401,$M1867="VP"),124013,$P$2:$P$4524)</f>
        <v>2</v>
      </c>
      <c r="R1867" s="38" t="str">
        <f t="shared" si="291"/>
        <v>TEST</v>
      </c>
      <c r="S1867" s="38">
        <f>ABS($B1867)</f>
        <v>2.2999999999999998</v>
      </c>
      <c r="T1867" s="38">
        <f>ABS($I1867)</f>
        <v>1.92</v>
      </c>
      <c r="U1867" s="38">
        <f>ABS($K1867)</f>
        <v>0.38</v>
      </c>
      <c r="V1867" s="34">
        <f t="shared" si="294"/>
        <v>1.92</v>
      </c>
      <c r="W1867" s="35">
        <f t="shared" si="295"/>
        <v>0</v>
      </c>
      <c r="X1867" s="34" t="str">
        <f t="shared" si="296"/>
        <v/>
      </c>
      <c r="Y1867" s="35" t="str">
        <f t="shared" si="297"/>
        <v/>
      </c>
      <c r="Z1867" s="38" t="str">
        <f t="shared" si="292"/>
        <v>V8</v>
      </c>
      <c r="AA1867" s="38" t="str">
        <f t="shared" si="290"/>
        <v>V9</v>
      </c>
      <c r="AB1867" s="38" t="str">
        <f t="shared" si="293"/>
        <v>V10</v>
      </c>
      <c r="AC1867" s="38" t="str">
        <f>IF($AF1867=20,"",IF($V1867=0,"",IF($H1867="Adblue Bidon","",IF($H1867="GNC (KG)","",IF($H1867="Frais de service EV","",IF($Q1867=1,$G$2:$G$4524,""))))))</f>
        <v/>
      </c>
      <c r="AD1867" s="33" t="str">
        <f t="shared" si="298"/>
        <v/>
      </c>
      <c r="AE1867" s="36" t="str">
        <f t="shared" si="299"/>
        <v/>
      </c>
      <c r="AF1867" s="37" t="str">
        <f>IFERROR(VLOOKUP($F$2,IMPUTATION!F:G,2,0),"")</f>
        <v/>
      </c>
    </row>
    <row r="1868" spans="1:32">
      <c r="A1868" s="31">
        <v>44408</v>
      </c>
      <c r="B1868" s="32">
        <v>2.1</v>
      </c>
      <c r="C1868" s="32" t="s">
        <v>369</v>
      </c>
      <c r="D1868" s="32" t="s">
        <v>371</v>
      </c>
      <c r="E1868" s="32" t="s">
        <v>109</v>
      </c>
      <c r="F1868" s="32" t="s">
        <v>1670</v>
      </c>
      <c r="G1868" s="32">
        <v>1</v>
      </c>
      <c r="H1868" s="32" t="s">
        <v>385</v>
      </c>
      <c r="I1868" s="32">
        <v>1.75</v>
      </c>
      <c r="J1868" s="32">
        <v>100</v>
      </c>
      <c r="K1868" s="32">
        <v>0.35</v>
      </c>
      <c r="L1868" s="32">
        <v>1.75</v>
      </c>
      <c r="M1868" s="32" t="s">
        <v>18</v>
      </c>
      <c r="N1868" s="32" t="s">
        <v>18</v>
      </c>
      <c r="O1868" s="32">
        <v>6401027</v>
      </c>
      <c r="P1868" s="38">
        <f>IF($H1868="",VLOOKUP($C1868,IMPUTATION_CARBURANT[],2,0),VLOOKUP($H1868,IMPUTATION_CARBURANT[],2,0))</f>
        <v>2</v>
      </c>
      <c r="Q1868" s="38">
        <f>IF(AND($P1868=123401,$M1868="VP"),124013,$P$2:$P$4524)</f>
        <v>2</v>
      </c>
      <c r="R1868" s="38" t="str">
        <f t="shared" si="291"/>
        <v>TEST</v>
      </c>
      <c r="S1868" s="38">
        <f>ABS($B1868)</f>
        <v>2.1</v>
      </c>
      <c r="T1868" s="38">
        <f>ABS($I1868)</f>
        <v>1.75</v>
      </c>
      <c r="U1868" s="38">
        <f>ABS($K1868)</f>
        <v>0.35</v>
      </c>
      <c r="V1868" s="34">
        <f t="shared" si="294"/>
        <v>1.75</v>
      </c>
      <c r="W1868" s="35">
        <f t="shared" si="295"/>
        <v>0</v>
      </c>
      <c r="X1868" s="34" t="str">
        <f t="shared" si="296"/>
        <v/>
      </c>
      <c r="Y1868" s="35" t="str">
        <f t="shared" si="297"/>
        <v/>
      </c>
      <c r="Z1868" s="38" t="str">
        <f t="shared" si="292"/>
        <v>V8</v>
      </c>
      <c r="AA1868" s="38" t="str">
        <f t="shared" si="290"/>
        <v>V9</v>
      </c>
      <c r="AB1868" s="38" t="str">
        <f t="shared" si="293"/>
        <v>V10</v>
      </c>
      <c r="AC1868" s="38" t="str">
        <f>IF($AF1868=20,"",IF($V1868=0,"",IF($H1868="Adblue Bidon","",IF($H1868="GNC (KG)","",IF($H1868="Frais de service EV","",IF($Q1868=1,$G$2:$G$4524,""))))))</f>
        <v/>
      </c>
      <c r="AD1868" s="33" t="str">
        <f t="shared" si="298"/>
        <v/>
      </c>
      <c r="AE1868" s="36" t="str">
        <f t="shared" si="299"/>
        <v/>
      </c>
      <c r="AF1868" s="37" t="str">
        <f>IFERROR(VLOOKUP($F$2,IMPUTATION!F:G,2,0),"")</f>
        <v/>
      </c>
    </row>
    <row r="1869" spans="1:32">
      <c r="A1869" s="31">
        <v>44408</v>
      </c>
      <c r="B1869" s="32">
        <v>4.7</v>
      </c>
      <c r="C1869" s="32" t="s">
        <v>369</v>
      </c>
      <c r="D1869" s="32" t="s">
        <v>371</v>
      </c>
      <c r="E1869" s="32" t="s">
        <v>110</v>
      </c>
      <c r="F1869" s="32" t="s">
        <v>927</v>
      </c>
      <c r="G1869" s="32">
        <v>1</v>
      </c>
      <c r="H1869" s="32" t="s">
        <v>385</v>
      </c>
      <c r="I1869" s="32">
        <v>3.92</v>
      </c>
      <c r="J1869" s="32">
        <v>100</v>
      </c>
      <c r="K1869" s="32">
        <v>0.78</v>
      </c>
      <c r="L1869" s="32">
        <v>3.92</v>
      </c>
      <c r="M1869" s="32" t="s">
        <v>19</v>
      </c>
      <c r="N1869" s="32" t="s">
        <v>396</v>
      </c>
      <c r="O1869" s="32">
        <v>6177133</v>
      </c>
      <c r="P1869" s="38">
        <f>IF($H1869="",VLOOKUP($C1869,IMPUTATION_CARBURANT[],2,0),VLOOKUP($H1869,IMPUTATION_CARBURANT[],2,0))</f>
        <v>2</v>
      </c>
      <c r="Q1869" s="38">
        <f>IF(AND($P1869=123401,$M1869="VP"),124013,$P$2:$P$4524)</f>
        <v>2</v>
      </c>
      <c r="R1869" s="38" t="str">
        <f t="shared" si="291"/>
        <v>TEST</v>
      </c>
      <c r="S1869" s="38">
        <f>ABS($B1869)</f>
        <v>4.7</v>
      </c>
      <c r="T1869" s="38">
        <f>ABS($I1869)</f>
        <v>3.92</v>
      </c>
      <c r="U1869" s="38">
        <f>ABS($K1869)</f>
        <v>0.78</v>
      </c>
      <c r="V1869" s="34">
        <f t="shared" si="294"/>
        <v>3.92</v>
      </c>
      <c r="W1869" s="35">
        <f t="shared" si="295"/>
        <v>0</v>
      </c>
      <c r="X1869" s="34" t="str">
        <f t="shared" si="296"/>
        <v/>
      </c>
      <c r="Y1869" s="35" t="str">
        <f t="shared" si="297"/>
        <v/>
      </c>
      <c r="Z1869" s="38" t="str">
        <f t="shared" si="292"/>
        <v>V8</v>
      </c>
      <c r="AA1869" s="38" t="str">
        <f t="shared" si="290"/>
        <v>V9</v>
      </c>
      <c r="AB1869" s="38" t="str">
        <f t="shared" si="293"/>
        <v>V10</v>
      </c>
      <c r="AC1869" s="38" t="str">
        <f>IF($AF1869=20,"",IF($V1869=0,"",IF($H1869="Adblue Bidon","",IF($H1869="GNC (KG)","",IF($H1869="Frais de service EV","",IF($Q1869=1,$G$2:$G$4524,""))))))</f>
        <v/>
      </c>
      <c r="AD1869" s="33" t="str">
        <f t="shared" si="298"/>
        <v/>
      </c>
      <c r="AE1869" s="36" t="str">
        <f t="shared" si="299"/>
        <v/>
      </c>
      <c r="AF1869" s="37" t="str">
        <f>IFERROR(VLOOKUP($F$2,IMPUTATION!F:G,2,0),"")</f>
        <v/>
      </c>
    </row>
    <row r="1870" spans="1:32">
      <c r="A1870" s="31">
        <v>44408</v>
      </c>
      <c r="B1870" s="32">
        <v>1</v>
      </c>
      <c r="C1870" s="32" t="s">
        <v>369</v>
      </c>
      <c r="D1870" s="32" t="s">
        <v>371</v>
      </c>
      <c r="E1870" s="32" t="s">
        <v>267</v>
      </c>
      <c r="F1870" s="32" t="s">
        <v>1272</v>
      </c>
      <c r="G1870" s="32">
        <v>1</v>
      </c>
      <c r="H1870" s="32" t="s">
        <v>385</v>
      </c>
      <c r="I1870" s="32">
        <v>0.83</v>
      </c>
      <c r="J1870" s="32">
        <v>100</v>
      </c>
      <c r="K1870" s="32">
        <v>0.17</v>
      </c>
      <c r="L1870" s="32">
        <v>0.83</v>
      </c>
      <c r="M1870" s="32" t="s">
        <v>18</v>
      </c>
      <c r="N1870" s="32" t="s">
        <v>18</v>
      </c>
      <c r="O1870" s="32">
        <v>6398681</v>
      </c>
      <c r="P1870" s="38">
        <f>IF($H1870="",VLOOKUP($C1870,IMPUTATION_CARBURANT[],2,0),VLOOKUP($H1870,IMPUTATION_CARBURANT[],2,0))</f>
        <v>2</v>
      </c>
      <c r="Q1870" s="38">
        <f>IF(AND($P1870=123401,$M1870="VP"),124013,$P$2:$P$4524)</f>
        <v>2</v>
      </c>
      <c r="R1870" s="38" t="str">
        <f t="shared" si="291"/>
        <v>TEST</v>
      </c>
      <c r="S1870" s="38">
        <f>ABS($B1870)</f>
        <v>1</v>
      </c>
      <c r="T1870" s="38">
        <f>ABS($I1870)</f>
        <v>0.83</v>
      </c>
      <c r="U1870" s="38">
        <f>ABS($K1870)</f>
        <v>0.17</v>
      </c>
      <c r="V1870" s="34">
        <f t="shared" si="294"/>
        <v>0.83</v>
      </c>
      <c r="W1870" s="35">
        <f t="shared" si="295"/>
        <v>0</v>
      </c>
      <c r="X1870" s="34" t="str">
        <f t="shared" si="296"/>
        <v/>
      </c>
      <c r="Y1870" s="35" t="str">
        <f t="shared" si="297"/>
        <v/>
      </c>
      <c r="Z1870" s="38" t="str">
        <f t="shared" si="292"/>
        <v>V8</v>
      </c>
      <c r="AA1870" s="38" t="str">
        <f t="shared" si="290"/>
        <v>V9</v>
      </c>
      <c r="AB1870" s="38" t="str">
        <f t="shared" si="293"/>
        <v>V10</v>
      </c>
      <c r="AC1870" s="38" t="str">
        <f>IF($AF1870=20,"",IF($V1870=0,"",IF($H1870="Adblue Bidon","",IF($H1870="GNC (KG)","",IF($H1870="Frais de service EV","",IF($Q1870=1,$G$2:$G$4524,""))))))</f>
        <v/>
      </c>
      <c r="AD1870" s="33" t="str">
        <f t="shared" si="298"/>
        <v/>
      </c>
      <c r="AE1870" s="36" t="str">
        <f t="shared" si="299"/>
        <v/>
      </c>
      <c r="AF1870" s="37" t="str">
        <f>IFERROR(VLOOKUP($F$2,IMPUTATION!F:G,2,0),"")</f>
        <v/>
      </c>
    </row>
    <row r="1871" spans="1:32">
      <c r="A1871" s="31">
        <v>44408</v>
      </c>
      <c r="B1871" s="32">
        <v>5.4</v>
      </c>
      <c r="C1871" s="32" t="s">
        <v>369</v>
      </c>
      <c r="D1871" s="32" t="s">
        <v>371</v>
      </c>
      <c r="E1871" s="32" t="s">
        <v>109</v>
      </c>
      <c r="F1871" s="32" t="s">
        <v>1072</v>
      </c>
      <c r="G1871" s="32">
        <v>1</v>
      </c>
      <c r="H1871" s="32" t="s">
        <v>385</v>
      </c>
      <c r="I1871" s="32">
        <v>4.5</v>
      </c>
      <c r="J1871" s="32">
        <v>100</v>
      </c>
      <c r="K1871" s="32">
        <v>0.9</v>
      </c>
      <c r="L1871" s="32">
        <v>4.5</v>
      </c>
      <c r="M1871" s="32" t="s">
        <v>19</v>
      </c>
      <c r="N1871" s="32" t="s">
        <v>396</v>
      </c>
      <c r="O1871" s="32">
        <v>6176545</v>
      </c>
      <c r="P1871" s="38">
        <f>IF($H1871="",VLOOKUP($C1871,IMPUTATION_CARBURANT[],2,0),VLOOKUP($H1871,IMPUTATION_CARBURANT[],2,0))</f>
        <v>2</v>
      </c>
      <c r="Q1871" s="38">
        <f>IF(AND($P1871=123401,$M1871="VP"),124013,$P$2:$P$4524)</f>
        <v>2</v>
      </c>
      <c r="R1871" s="38" t="str">
        <f t="shared" si="291"/>
        <v>TEST</v>
      </c>
      <c r="S1871" s="38">
        <f>ABS($B1871)</f>
        <v>5.4</v>
      </c>
      <c r="T1871" s="38">
        <f>ABS($I1871)</f>
        <v>4.5</v>
      </c>
      <c r="U1871" s="38">
        <f>ABS($K1871)</f>
        <v>0.9</v>
      </c>
      <c r="V1871" s="34">
        <f t="shared" si="294"/>
        <v>4.5</v>
      </c>
      <c r="W1871" s="35">
        <f t="shared" si="295"/>
        <v>0</v>
      </c>
      <c r="X1871" s="34" t="str">
        <f t="shared" si="296"/>
        <v/>
      </c>
      <c r="Y1871" s="35" t="str">
        <f t="shared" si="297"/>
        <v/>
      </c>
      <c r="Z1871" s="38" t="str">
        <f t="shared" si="292"/>
        <v>V8</v>
      </c>
      <c r="AA1871" s="38" t="str">
        <f t="shared" si="290"/>
        <v>V9</v>
      </c>
      <c r="AB1871" s="38" t="str">
        <f t="shared" si="293"/>
        <v>V10</v>
      </c>
      <c r="AC1871" s="38" t="str">
        <f>IF($AF1871=20,"",IF($V1871=0,"",IF($H1871="Adblue Bidon","",IF($H1871="GNC (KG)","",IF($H1871="Frais de service EV","",IF($Q1871=1,$G$2:$G$4524,""))))))</f>
        <v/>
      </c>
      <c r="AD1871" s="33" t="str">
        <f t="shared" si="298"/>
        <v/>
      </c>
      <c r="AE1871" s="36" t="str">
        <f t="shared" si="299"/>
        <v/>
      </c>
      <c r="AF1871" s="37" t="str">
        <f>IFERROR(VLOOKUP($F$2,IMPUTATION!F:G,2,0),"")</f>
        <v/>
      </c>
    </row>
    <row r="1872" spans="1:32">
      <c r="A1872" s="31">
        <v>44408</v>
      </c>
      <c r="B1872" s="32">
        <v>2</v>
      </c>
      <c r="C1872" s="32" t="s">
        <v>369</v>
      </c>
      <c r="D1872" s="32" t="s">
        <v>371</v>
      </c>
      <c r="E1872" s="32" t="s">
        <v>226</v>
      </c>
      <c r="F1872" s="32" t="s">
        <v>1671</v>
      </c>
      <c r="G1872" s="32">
        <v>1</v>
      </c>
      <c r="H1872" s="32" t="s">
        <v>385</v>
      </c>
      <c r="I1872" s="32">
        <v>1.67</v>
      </c>
      <c r="J1872" s="32">
        <v>100</v>
      </c>
      <c r="K1872" s="32">
        <v>0.33</v>
      </c>
      <c r="L1872" s="32">
        <v>1.67</v>
      </c>
      <c r="M1872" s="32" t="s">
        <v>18</v>
      </c>
      <c r="N1872" s="32" t="s">
        <v>18</v>
      </c>
      <c r="O1872" s="32">
        <v>6400550</v>
      </c>
      <c r="P1872" s="38">
        <f>IF($H1872="",VLOOKUP($C1872,IMPUTATION_CARBURANT[],2,0),VLOOKUP($H1872,IMPUTATION_CARBURANT[],2,0))</f>
        <v>2</v>
      </c>
      <c r="Q1872" s="38">
        <f>IF(AND($P1872=123401,$M1872="VP"),124013,$P$2:$P$4524)</f>
        <v>2</v>
      </c>
      <c r="R1872" s="38" t="str">
        <f t="shared" si="291"/>
        <v>TEST</v>
      </c>
      <c r="S1872" s="38">
        <f>ABS($B1872)</f>
        <v>2</v>
      </c>
      <c r="T1872" s="38">
        <f>ABS($I1872)</f>
        <v>1.67</v>
      </c>
      <c r="U1872" s="38">
        <f>ABS($K1872)</f>
        <v>0.33</v>
      </c>
      <c r="V1872" s="34">
        <f t="shared" si="294"/>
        <v>1.67</v>
      </c>
      <c r="W1872" s="35">
        <f t="shared" si="295"/>
        <v>0</v>
      </c>
      <c r="X1872" s="34" t="str">
        <f t="shared" si="296"/>
        <v/>
      </c>
      <c r="Y1872" s="35" t="str">
        <f t="shared" si="297"/>
        <v/>
      </c>
      <c r="Z1872" s="38" t="str">
        <f t="shared" si="292"/>
        <v>V8</v>
      </c>
      <c r="AA1872" s="38" t="str">
        <f t="shared" si="290"/>
        <v>V9</v>
      </c>
      <c r="AB1872" s="38" t="str">
        <f t="shared" si="293"/>
        <v>V10</v>
      </c>
      <c r="AC1872" s="38" t="str">
        <f>IF($AF1872=20,"",IF($V1872=0,"",IF($H1872="Adblue Bidon","",IF($H1872="GNC (KG)","",IF($H1872="Frais de service EV","",IF($Q1872=1,$G$2:$G$4524,""))))))</f>
        <v/>
      </c>
      <c r="AD1872" s="33" t="str">
        <f t="shared" si="298"/>
        <v/>
      </c>
      <c r="AE1872" s="36" t="str">
        <f t="shared" si="299"/>
        <v/>
      </c>
      <c r="AF1872" s="37" t="str">
        <f>IFERROR(VLOOKUP($F$2,IMPUTATION!F:G,2,0),"")</f>
        <v/>
      </c>
    </row>
    <row r="1873" spans="1:32">
      <c r="A1873" s="31">
        <v>44408</v>
      </c>
      <c r="B1873" s="32">
        <v>13.3</v>
      </c>
      <c r="C1873" s="32" t="s">
        <v>369</v>
      </c>
      <c r="D1873" s="32" t="s">
        <v>371</v>
      </c>
      <c r="E1873" s="32" t="s">
        <v>233</v>
      </c>
      <c r="F1873" s="32" t="s">
        <v>1672</v>
      </c>
      <c r="G1873" s="32">
        <v>1</v>
      </c>
      <c r="H1873" s="32" t="s">
        <v>385</v>
      </c>
      <c r="I1873" s="32">
        <v>11.08</v>
      </c>
      <c r="J1873" s="32">
        <v>100</v>
      </c>
      <c r="K1873" s="32">
        <v>2.2200000000000002</v>
      </c>
      <c r="L1873" s="32">
        <v>11.08</v>
      </c>
      <c r="M1873" s="32" t="s">
        <v>18</v>
      </c>
      <c r="N1873" s="32" t="s">
        <v>18</v>
      </c>
      <c r="O1873" s="32">
        <v>6401636</v>
      </c>
      <c r="P1873" s="38">
        <f>IF($H1873="",VLOOKUP($C1873,IMPUTATION_CARBURANT[],2,0),VLOOKUP($H1873,IMPUTATION_CARBURANT[],2,0))</f>
        <v>2</v>
      </c>
      <c r="Q1873" s="38">
        <f>IF(AND($P1873=123401,$M1873="VP"),124013,$P$2:$P$4524)</f>
        <v>2</v>
      </c>
      <c r="R1873" s="38" t="str">
        <f t="shared" si="291"/>
        <v>TEST</v>
      </c>
      <c r="S1873" s="38">
        <f>ABS($B1873)</f>
        <v>13.3</v>
      </c>
      <c r="T1873" s="38">
        <f>ABS($I1873)</f>
        <v>11.08</v>
      </c>
      <c r="U1873" s="38">
        <f>ABS($K1873)</f>
        <v>2.2200000000000002</v>
      </c>
      <c r="V1873" s="34">
        <f t="shared" si="294"/>
        <v>11.08</v>
      </c>
      <c r="W1873" s="35">
        <f t="shared" si="295"/>
        <v>0</v>
      </c>
      <c r="X1873" s="34" t="str">
        <f t="shared" si="296"/>
        <v/>
      </c>
      <c r="Y1873" s="35" t="str">
        <f t="shared" si="297"/>
        <v/>
      </c>
      <c r="Z1873" s="38" t="str">
        <f t="shared" si="292"/>
        <v>V8</v>
      </c>
      <c r="AA1873" s="38" t="str">
        <f t="shared" si="290"/>
        <v>V9</v>
      </c>
      <c r="AB1873" s="38" t="str">
        <f t="shared" si="293"/>
        <v>V10</v>
      </c>
      <c r="AC1873" s="38" t="str">
        <f>IF($AF1873=20,"",IF($V1873=0,"",IF($H1873="Adblue Bidon","",IF($H1873="GNC (KG)","",IF($H1873="Frais de service EV","",IF($Q1873=1,$G$2:$G$4524,""))))))</f>
        <v/>
      </c>
      <c r="AD1873" s="33" t="str">
        <f t="shared" si="298"/>
        <v/>
      </c>
      <c r="AE1873" s="36" t="str">
        <f t="shared" si="299"/>
        <v/>
      </c>
      <c r="AF1873" s="37" t="str">
        <f>IFERROR(VLOOKUP($F$2,IMPUTATION!F:G,2,0),"")</f>
        <v/>
      </c>
    </row>
    <row r="1874" spans="1:32">
      <c r="A1874" s="31">
        <v>44408</v>
      </c>
      <c r="B1874" s="32">
        <v>5.3</v>
      </c>
      <c r="C1874" s="32" t="s">
        <v>369</v>
      </c>
      <c r="D1874" s="32" t="s">
        <v>371</v>
      </c>
      <c r="E1874" s="32" t="s">
        <v>109</v>
      </c>
      <c r="F1874" s="32" t="s">
        <v>1673</v>
      </c>
      <c r="G1874" s="32">
        <v>1</v>
      </c>
      <c r="H1874" s="32" t="s">
        <v>385</v>
      </c>
      <c r="I1874" s="32">
        <v>4.42</v>
      </c>
      <c r="J1874" s="32">
        <v>100</v>
      </c>
      <c r="K1874" s="32">
        <v>0.88</v>
      </c>
      <c r="L1874" s="32">
        <v>4.42</v>
      </c>
      <c r="M1874" s="32" t="s">
        <v>19</v>
      </c>
      <c r="N1874" s="32" t="s">
        <v>396</v>
      </c>
      <c r="O1874" s="32">
        <v>6178195</v>
      </c>
      <c r="P1874" s="38">
        <f>IF($H1874="",VLOOKUP($C1874,IMPUTATION_CARBURANT[],2,0),VLOOKUP($H1874,IMPUTATION_CARBURANT[],2,0))</f>
        <v>2</v>
      </c>
      <c r="Q1874" s="38">
        <f>IF(AND($P1874=123401,$M1874="VP"),124013,$P$2:$P$4524)</f>
        <v>2</v>
      </c>
      <c r="R1874" s="38" t="str">
        <f t="shared" si="291"/>
        <v>TEST</v>
      </c>
      <c r="S1874" s="38">
        <f>ABS($B1874)</f>
        <v>5.3</v>
      </c>
      <c r="T1874" s="38">
        <f>ABS($I1874)</f>
        <v>4.42</v>
      </c>
      <c r="U1874" s="38">
        <f>ABS($K1874)</f>
        <v>0.88</v>
      </c>
      <c r="V1874" s="34">
        <f t="shared" si="294"/>
        <v>4.42</v>
      </c>
      <c r="W1874" s="35">
        <f t="shared" si="295"/>
        <v>0</v>
      </c>
      <c r="X1874" s="34" t="str">
        <f t="shared" si="296"/>
        <v/>
      </c>
      <c r="Y1874" s="35" t="str">
        <f t="shared" si="297"/>
        <v/>
      </c>
      <c r="Z1874" s="38" t="str">
        <f t="shared" si="292"/>
        <v>V8</v>
      </c>
      <c r="AA1874" s="38" t="str">
        <f t="shared" si="290"/>
        <v>V9</v>
      </c>
      <c r="AB1874" s="38" t="str">
        <f t="shared" si="293"/>
        <v>V10</v>
      </c>
      <c r="AC1874" s="38" t="str">
        <f>IF($AF1874=20,"",IF($V1874=0,"",IF($H1874="Adblue Bidon","",IF($H1874="GNC (KG)","",IF($H1874="Frais de service EV","",IF($Q1874=1,$G$2:$G$4524,""))))))</f>
        <v/>
      </c>
      <c r="AD1874" s="33" t="str">
        <f t="shared" si="298"/>
        <v/>
      </c>
      <c r="AE1874" s="36" t="str">
        <f t="shared" si="299"/>
        <v/>
      </c>
      <c r="AF1874" s="37" t="str">
        <f>IFERROR(VLOOKUP($F$2,IMPUTATION!F:G,2,0),"")</f>
        <v/>
      </c>
    </row>
    <row r="1875" spans="1:32">
      <c r="A1875" s="31">
        <v>44408</v>
      </c>
      <c r="B1875" s="32">
        <v>12.7</v>
      </c>
      <c r="C1875" s="32" t="s">
        <v>369</v>
      </c>
      <c r="D1875" s="32" t="s">
        <v>371</v>
      </c>
      <c r="E1875" s="32" t="s">
        <v>31</v>
      </c>
      <c r="F1875" s="32" t="s">
        <v>1659</v>
      </c>
      <c r="G1875" s="32">
        <v>1</v>
      </c>
      <c r="H1875" s="32" t="s">
        <v>385</v>
      </c>
      <c r="I1875" s="32">
        <v>10.58</v>
      </c>
      <c r="J1875" s="32">
        <v>100</v>
      </c>
      <c r="K1875" s="32">
        <v>2.12</v>
      </c>
      <c r="L1875" s="32">
        <v>10.58</v>
      </c>
      <c r="M1875" s="32" t="s">
        <v>18</v>
      </c>
      <c r="N1875" s="32" t="s">
        <v>18</v>
      </c>
      <c r="O1875" s="32">
        <v>6178405</v>
      </c>
      <c r="P1875" s="38">
        <f>IF($H1875="",VLOOKUP($C1875,IMPUTATION_CARBURANT[],2,0),VLOOKUP($H1875,IMPUTATION_CARBURANT[],2,0))</f>
        <v>2</v>
      </c>
      <c r="Q1875" s="38">
        <f>IF(AND($P1875=123401,$M1875="VP"),124013,$P$2:$P$4524)</f>
        <v>2</v>
      </c>
      <c r="R1875" s="38" t="str">
        <f t="shared" si="291"/>
        <v>TEST</v>
      </c>
      <c r="S1875" s="38">
        <f>ABS($B1875)</f>
        <v>12.7</v>
      </c>
      <c r="T1875" s="38">
        <f>ABS($I1875)</f>
        <v>10.58</v>
      </c>
      <c r="U1875" s="38">
        <f>ABS($K1875)</f>
        <v>2.12</v>
      </c>
      <c r="V1875" s="34">
        <f t="shared" si="294"/>
        <v>10.58</v>
      </c>
      <c r="W1875" s="35">
        <f t="shared" si="295"/>
        <v>0</v>
      </c>
      <c r="X1875" s="34" t="str">
        <f t="shared" si="296"/>
        <v/>
      </c>
      <c r="Y1875" s="35" t="str">
        <f t="shared" si="297"/>
        <v/>
      </c>
      <c r="Z1875" s="38" t="str">
        <f t="shared" si="292"/>
        <v>V8</v>
      </c>
      <c r="AA1875" s="38" t="str">
        <f t="shared" si="290"/>
        <v>V9</v>
      </c>
      <c r="AB1875" s="38" t="str">
        <f t="shared" si="293"/>
        <v>V10</v>
      </c>
      <c r="AC1875" s="38" t="str">
        <f>IF($AF1875=20,"",IF($V1875=0,"",IF($H1875="Adblue Bidon","",IF($H1875="GNC (KG)","",IF($H1875="Frais de service EV","",IF($Q1875=1,$G$2:$G$4524,""))))))</f>
        <v/>
      </c>
      <c r="AD1875" s="33" t="str">
        <f t="shared" si="298"/>
        <v/>
      </c>
      <c r="AE1875" s="36" t="str">
        <f t="shared" si="299"/>
        <v/>
      </c>
      <c r="AF1875" s="37" t="str">
        <f>IFERROR(VLOOKUP($F$2,IMPUTATION!F:G,2,0),"")</f>
        <v/>
      </c>
    </row>
    <row r="1876" spans="1:32">
      <c r="A1876" s="31">
        <v>44408</v>
      </c>
      <c r="B1876" s="32">
        <v>6</v>
      </c>
      <c r="C1876" s="32" t="s">
        <v>369</v>
      </c>
      <c r="D1876" s="32" t="s">
        <v>371</v>
      </c>
      <c r="E1876" s="32" t="s">
        <v>105</v>
      </c>
      <c r="F1876" s="32" t="s">
        <v>1674</v>
      </c>
      <c r="G1876" s="32">
        <v>1</v>
      </c>
      <c r="H1876" s="32" t="s">
        <v>385</v>
      </c>
      <c r="I1876" s="32">
        <v>5</v>
      </c>
      <c r="J1876" s="32">
        <v>100</v>
      </c>
      <c r="K1876" s="32">
        <v>1</v>
      </c>
      <c r="L1876" s="32">
        <v>5</v>
      </c>
      <c r="M1876" s="32" t="s">
        <v>19</v>
      </c>
      <c r="N1876" s="32" t="s">
        <v>396</v>
      </c>
      <c r="O1876" s="32">
        <v>6178228</v>
      </c>
      <c r="P1876" s="38">
        <f>IF($H1876="",VLOOKUP($C1876,IMPUTATION_CARBURANT[],2,0),VLOOKUP($H1876,IMPUTATION_CARBURANT[],2,0))</f>
        <v>2</v>
      </c>
      <c r="Q1876" s="38">
        <f>IF(AND($P1876=123401,$M1876="VP"),124013,$P$2:$P$4524)</f>
        <v>2</v>
      </c>
      <c r="R1876" s="38" t="str">
        <f t="shared" si="291"/>
        <v>TEST</v>
      </c>
      <c r="S1876" s="38">
        <f>ABS($B1876)</f>
        <v>6</v>
      </c>
      <c r="T1876" s="38">
        <f>ABS($I1876)</f>
        <v>5</v>
      </c>
      <c r="U1876" s="38">
        <f>ABS($K1876)</f>
        <v>1</v>
      </c>
      <c r="V1876" s="34">
        <f t="shared" si="294"/>
        <v>5</v>
      </c>
      <c r="W1876" s="35">
        <f t="shared" si="295"/>
        <v>0</v>
      </c>
      <c r="X1876" s="34" t="str">
        <f t="shared" si="296"/>
        <v/>
      </c>
      <c r="Y1876" s="35" t="str">
        <f t="shared" si="297"/>
        <v/>
      </c>
      <c r="Z1876" s="38" t="str">
        <f t="shared" si="292"/>
        <v>V8</v>
      </c>
      <c r="AA1876" s="38" t="str">
        <f t="shared" si="290"/>
        <v>V9</v>
      </c>
      <c r="AB1876" s="38" t="str">
        <f t="shared" si="293"/>
        <v>V10</v>
      </c>
      <c r="AC1876" s="38" t="str">
        <f>IF($AF1876=20,"",IF($V1876=0,"",IF($H1876="Adblue Bidon","",IF($H1876="GNC (KG)","",IF($H1876="Frais de service EV","",IF($Q1876=1,$G$2:$G$4524,""))))))</f>
        <v/>
      </c>
      <c r="AD1876" s="33" t="str">
        <f t="shared" si="298"/>
        <v/>
      </c>
      <c r="AE1876" s="36" t="str">
        <f t="shared" si="299"/>
        <v/>
      </c>
      <c r="AF1876" s="37" t="str">
        <f>IFERROR(VLOOKUP($F$2,IMPUTATION!F:G,2,0),"")</f>
        <v/>
      </c>
    </row>
    <row r="1877" spans="1:32">
      <c r="A1877" s="31">
        <v>44408</v>
      </c>
      <c r="B1877" s="32">
        <v>8.6999999999999993</v>
      </c>
      <c r="C1877" s="32" t="s">
        <v>369</v>
      </c>
      <c r="D1877" s="32" t="s">
        <v>371</v>
      </c>
      <c r="E1877" s="32" t="s">
        <v>318</v>
      </c>
      <c r="F1877" s="32" t="s">
        <v>1675</v>
      </c>
      <c r="G1877" s="32">
        <v>1</v>
      </c>
      <c r="H1877" s="32" t="s">
        <v>385</v>
      </c>
      <c r="I1877" s="32">
        <v>7.25</v>
      </c>
      <c r="J1877" s="32">
        <v>100</v>
      </c>
      <c r="K1877" s="32">
        <v>1.45</v>
      </c>
      <c r="L1877" s="32">
        <v>7.25</v>
      </c>
      <c r="M1877" s="32" t="s">
        <v>18</v>
      </c>
      <c r="N1877" s="32" t="s">
        <v>18</v>
      </c>
      <c r="O1877" s="32">
        <v>6400706</v>
      </c>
      <c r="P1877" s="38">
        <f>IF($H1877="",VLOOKUP($C1877,IMPUTATION_CARBURANT[],2,0),VLOOKUP($H1877,IMPUTATION_CARBURANT[],2,0))</f>
        <v>2</v>
      </c>
      <c r="Q1877" s="38">
        <f>IF(AND($P1877=123401,$M1877="VP"),124013,$P$2:$P$4524)</f>
        <v>2</v>
      </c>
      <c r="R1877" s="38" t="str">
        <f t="shared" si="291"/>
        <v>TEST</v>
      </c>
      <c r="S1877" s="38">
        <f>ABS($B1877)</f>
        <v>8.6999999999999993</v>
      </c>
      <c r="T1877" s="38">
        <f>ABS($I1877)</f>
        <v>7.25</v>
      </c>
      <c r="U1877" s="38">
        <f>ABS($K1877)</f>
        <v>1.45</v>
      </c>
      <c r="V1877" s="34">
        <f t="shared" si="294"/>
        <v>7.25</v>
      </c>
      <c r="W1877" s="35">
        <f t="shared" si="295"/>
        <v>0</v>
      </c>
      <c r="X1877" s="34" t="str">
        <f t="shared" si="296"/>
        <v/>
      </c>
      <c r="Y1877" s="35" t="str">
        <f t="shared" si="297"/>
        <v/>
      </c>
      <c r="Z1877" s="38" t="str">
        <f t="shared" si="292"/>
        <v>V8</v>
      </c>
      <c r="AA1877" s="38" t="str">
        <f t="shared" si="290"/>
        <v>V9</v>
      </c>
      <c r="AB1877" s="38" t="str">
        <f t="shared" si="293"/>
        <v>V10</v>
      </c>
      <c r="AC1877" s="38" t="str">
        <f>IF($AF1877=20,"",IF($V1877=0,"",IF($H1877="Adblue Bidon","",IF($H1877="GNC (KG)","",IF($H1877="Frais de service EV","",IF($Q1877=1,$G$2:$G$4524,""))))))</f>
        <v/>
      </c>
      <c r="AD1877" s="33" t="str">
        <f t="shared" si="298"/>
        <v/>
      </c>
      <c r="AE1877" s="36" t="str">
        <f t="shared" si="299"/>
        <v/>
      </c>
      <c r="AF1877" s="37" t="str">
        <f>IFERROR(VLOOKUP($F$2,IMPUTATION!F:G,2,0),"")</f>
        <v/>
      </c>
    </row>
    <row r="1878" spans="1:32">
      <c r="A1878" s="31">
        <v>44408</v>
      </c>
      <c r="B1878" s="32">
        <v>2.1</v>
      </c>
      <c r="C1878" s="32" t="s">
        <v>369</v>
      </c>
      <c r="D1878" s="32" t="s">
        <v>371</v>
      </c>
      <c r="E1878" s="32" t="s">
        <v>301</v>
      </c>
      <c r="F1878" s="32" t="s">
        <v>1171</v>
      </c>
      <c r="G1878" s="32">
        <v>1</v>
      </c>
      <c r="H1878" s="32" t="s">
        <v>385</v>
      </c>
      <c r="I1878" s="32">
        <v>1.75</v>
      </c>
      <c r="J1878" s="32">
        <v>100</v>
      </c>
      <c r="K1878" s="32">
        <v>0.35</v>
      </c>
      <c r="L1878" s="32">
        <v>1.75</v>
      </c>
      <c r="M1878" s="32" t="s">
        <v>18</v>
      </c>
      <c r="N1878" s="32" t="s">
        <v>18</v>
      </c>
      <c r="O1878" s="32">
        <v>6400865</v>
      </c>
      <c r="P1878" s="38">
        <f>IF($H1878="",VLOOKUP($C1878,IMPUTATION_CARBURANT[],2,0),VLOOKUP($H1878,IMPUTATION_CARBURANT[],2,0))</f>
        <v>2</v>
      </c>
      <c r="Q1878" s="38">
        <f>IF(AND($P1878=123401,$M1878="VP"),124013,$P$2:$P$4524)</f>
        <v>2</v>
      </c>
      <c r="R1878" s="38" t="str">
        <f t="shared" si="291"/>
        <v>TEST</v>
      </c>
      <c r="S1878" s="38">
        <f>ABS($B1878)</f>
        <v>2.1</v>
      </c>
      <c r="T1878" s="38">
        <f>ABS($I1878)</f>
        <v>1.75</v>
      </c>
      <c r="U1878" s="38">
        <f>ABS($K1878)</f>
        <v>0.35</v>
      </c>
      <c r="V1878" s="34">
        <f t="shared" si="294"/>
        <v>1.75</v>
      </c>
      <c r="W1878" s="35">
        <f t="shared" si="295"/>
        <v>0</v>
      </c>
      <c r="X1878" s="34" t="str">
        <f t="shared" si="296"/>
        <v/>
      </c>
      <c r="Y1878" s="35" t="str">
        <f t="shared" si="297"/>
        <v/>
      </c>
      <c r="Z1878" s="38" t="str">
        <f t="shared" si="292"/>
        <v>V8</v>
      </c>
      <c r="AA1878" s="38" t="str">
        <f t="shared" si="290"/>
        <v>V9</v>
      </c>
      <c r="AB1878" s="38" t="str">
        <f t="shared" si="293"/>
        <v>V10</v>
      </c>
      <c r="AC1878" s="38" t="str">
        <f>IF($AF1878=20,"",IF($V1878=0,"",IF($H1878="Adblue Bidon","",IF($H1878="GNC (KG)","",IF($H1878="Frais de service EV","",IF($Q1878=1,$G$2:$G$4524,""))))))</f>
        <v/>
      </c>
      <c r="AD1878" s="33" t="str">
        <f t="shared" si="298"/>
        <v/>
      </c>
      <c r="AE1878" s="36" t="str">
        <f t="shared" si="299"/>
        <v/>
      </c>
      <c r="AF1878" s="37" t="str">
        <f>IFERROR(VLOOKUP($F$2,IMPUTATION!F:G,2,0),"")</f>
        <v/>
      </c>
    </row>
    <row r="1879" spans="1:32">
      <c r="A1879" s="31">
        <v>44408</v>
      </c>
      <c r="B1879" s="32">
        <v>4.2</v>
      </c>
      <c r="C1879" s="32" t="s">
        <v>369</v>
      </c>
      <c r="D1879" s="32" t="s">
        <v>371</v>
      </c>
      <c r="E1879" s="32" t="s">
        <v>101</v>
      </c>
      <c r="F1879" s="32" t="s">
        <v>990</v>
      </c>
      <c r="G1879" s="32">
        <v>1</v>
      </c>
      <c r="H1879" s="32" t="s">
        <v>385</v>
      </c>
      <c r="I1879" s="32">
        <v>3.5</v>
      </c>
      <c r="J1879" s="32">
        <v>100</v>
      </c>
      <c r="K1879" s="32">
        <v>0.7</v>
      </c>
      <c r="L1879" s="32">
        <v>3.5</v>
      </c>
      <c r="M1879" s="32" t="s">
        <v>392</v>
      </c>
      <c r="N1879" s="32" t="s">
        <v>396</v>
      </c>
      <c r="O1879" s="32">
        <v>6177436</v>
      </c>
      <c r="P1879" s="38">
        <f>IF($H1879="",VLOOKUP($C1879,IMPUTATION_CARBURANT[],2,0),VLOOKUP($H1879,IMPUTATION_CARBURANT[],2,0))</f>
        <v>2</v>
      </c>
      <c r="Q1879" s="38">
        <f>IF(AND($P1879=123401,$M1879="VP"),124013,$P$2:$P$4524)</f>
        <v>2</v>
      </c>
      <c r="R1879" s="38" t="str">
        <f t="shared" si="291"/>
        <v>TEST</v>
      </c>
      <c r="S1879" s="38">
        <f>ABS($B1879)</f>
        <v>4.2</v>
      </c>
      <c r="T1879" s="38">
        <f>ABS($I1879)</f>
        <v>3.5</v>
      </c>
      <c r="U1879" s="38">
        <f>ABS($K1879)</f>
        <v>0.7</v>
      </c>
      <c r="V1879" s="34">
        <f t="shared" si="294"/>
        <v>3.5</v>
      </c>
      <c r="W1879" s="35">
        <f t="shared" si="295"/>
        <v>0</v>
      </c>
      <c r="X1879" s="34" t="str">
        <f t="shared" si="296"/>
        <v/>
      </c>
      <c r="Y1879" s="35" t="str">
        <f t="shared" si="297"/>
        <v/>
      </c>
      <c r="Z1879" s="38" t="str">
        <f t="shared" si="292"/>
        <v>V8</v>
      </c>
      <c r="AA1879" s="38" t="str">
        <f t="shared" si="290"/>
        <v>V9</v>
      </c>
      <c r="AB1879" s="38" t="str">
        <f t="shared" si="293"/>
        <v>V10</v>
      </c>
      <c r="AC1879" s="38" t="str">
        <f>IF($AF1879=20,"",IF($V1879=0,"",IF($H1879="Adblue Bidon","",IF($H1879="GNC (KG)","",IF($H1879="Frais de service EV","",IF($Q1879=1,$G$2:$G$4524,""))))))</f>
        <v/>
      </c>
      <c r="AD1879" s="33" t="str">
        <f t="shared" si="298"/>
        <v/>
      </c>
      <c r="AE1879" s="36" t="str">
        <f t="shared" si="299"/>
        <v/>
      </c>
      <c r="AF1879" s="37" t="str">
        <f>IFERROR(VLOOKUP($F$2,IMPUTATION!F:G,2,0),"")</f>
        <v/>
      </c>
    </row>
    <row r="1880" spans="1:32">
      <c r="A1880" s="31">
        <v>44408</v>
      </c>
      <c r="B1880" s="32">
        <v>2.4</v>
      </c>
      <c r="C1880" s="32" t="s">
        <v>369</v>
      </c>
      <c r="D1880" s="32" t="s">
        <v>371</v>
      </c>
      <c r="E1880" s="32" t="s">
        <v>114</v>
      </c>
      <c r="F1880" s="32" t="s">
        <v>908</v>
      </c>
      <c r="G1880" s="32">
        <v>1</v>
      </c>
      <c r="H1880" s="32" t="s">
        <v>385</v>
      </c>
      <c r="I1880" s="32">
        <v>2</v>
      </c>
      <c r="J1880" s="32">
        <v>100</v>
      </c>
      <c r="K1880" s="32">
        <v>0.4</v>
      </c>
      <c r="L1880" s="32">
        <v>2</v>
      </c>
      <c r="M1880" s="32" t="s">
        <v>19</v>
      </c>
      <c r="N1880" s="32" t="s">
        <v>396</v>
      </c>
      <c r="O1880" s="32">
        <v>6401558</v>
      </c>
      <c r="P1880" s="38">
        <f>IF($H1880="",VLOOKUP($C1880,IMPUTATION_CARBURANT[],2,0),VLOOKUP($H1880,IMPUTATION_CARBURANT[],2,0))</f>
        <v>2</v>
      </c>
      <c r="Q1880" s="38">
        <f>IF(AND($P1880=123401,$M1880="VP"),124013,$P$2:$P$4524)</f>
        <v>2</v>
      </c>
      <c r="R1880" s="38" t="str">
        <f t="shared" si="291"/>
        <v>TEST</v>
      </c>
      <c r="S1880" s="38">
        <f>ABS($B1880)</f>
        <v>2.4</v>
      </c>
      <c r="T1880" s="38">
        <f>ABS($I1880)</f>
        <v>2</v>
      </c>
      <c r="U1880" s="38">
        <f>ABS($K1880)</f>
        <v>0.4</v>
      </c>
      <c r="V1880" s="34">
        <f t="shared" si="294"/>
        <v>2</v>
      </c>
      <c r="W1880" s="35">
        <f t="shared" si="295"/>
        <v>0</v>
      </c>
      <c r="X1880" s="34" t="str">
        <f t="shared" si="296"/>
        <v/>
      </c>
      <c r="Y1880" s="35" t="str">
        <f t="shared" si="297"/>
        <v/>
      </c>
      <c r="Z1880" s="38" t="str">
        <f t="shared" si="292"/>
        <v>V8</v>
      </c>
      <c r="AA1880" s="38" t="str">
        <f t="shared" si="290"/>
        <v>V9</v>
      </c>
      <c r="AB1880" s="38" t="str">
        <f t="shared" si="293"/>
        <v>V10</v>
      </c>
      <c r="AC1880" s="38" t="str">
        <f>IF($AF1880=20,"",IF($V1880=0,"",IF($H1880="Adblue Bidon","",IF($H1880="GNC (KG)","",IF($H1880="Frais de service EV","",IF($Q1880=1,$G$2:$G$4524,""))))))</f>
        <v/>
      </c>
      <c r="AD1880" s="33" t="str">
        <f t="shared" si="298"/>
        <v/>
      </c>
      <c r="AE1880" s="36" t="str">
        <f t="shared" si="299"/>
        <v/>
      </c>
      <c r="AF1880" s="37" t="str">
        <f>IFERROR(VLOOKUP($F$2,IMPUTATION!F:G,2,0),"")</f>
        <v/>
      </c>
    </row>
    <row r="1881" spans="1:32">
      <c r="A1881" s="31">
        <v>44408</v>
      </c>
      <c r="B1881" s="32">
        <v>5</v>
      </c>
      <c r="C1881" s="32" t="s">
        <v>369</v>
      </c>
      <c r="D1881" s="32" t="s">
        <v>371</v>
      </c>
      <c r="E1881" s="32" t="s">
        <v>293</v>
      </c>
      <c r="F1881" s="32" t="s">
        <v>1676</v>
      </c>
      <c r="G1881" s="32">
        <v>1</v>
      </c>
      <c r="H1881" s="32" t="s">
        <v>385</v>
      </c>
      <c r="I1881" s="32">
        <v>4.17</v>
      </c>
      <c r="J1881" s="32">
        <v>100</v>
      </c>
      <c r="K1881" s="32">
        <v>0.83</v>
      </c>
      <c r="L1881" s="32">
        <v>4.17</v>
      </c>
      <c r="M1881" s="32" t="s">
        <v>18</v>
      </c>
      <c r="N1881" s="32" t="s">
        <v>18</v>
      </c>
      <c r="O1881" s="32">
        <v>6400844</v>
      </c>
      <c r="P1881" s="38">
        <f>IF($H1881="",VLOOKUP($C1881,IMPUTATION_CARBURANT[],2,0),VLOOKUP($H1881,IMPUTATION_CARBURANT[],2,0))</f>
        <v>2</v>
      </c>
      <c r="Q1881" s="38">
        <f>IF(AND($P1881=123401,$M1881="VP"),124013,$P$2:$P$4524)</f>
        <v>2</v>
      </c>
      <c r="R1881" s="38" t="str">
        <f t="shared" si="291"/>
        <v>TEST</v>
      </c>
      <c r="S1881" s="38">
        <f>ABS($B1881)</f>
        <v>5</v>
      </c>
      <c r="T1881" s="38">
        <f>ABS($I1881)</f>
        <v>4.17</v>
      </c>
      <c r="U1881" s="38">
        <f>ABS($K1881)</f>
        <v>0.83</v>
      </c>
      <c r="V1881" s="34">
        <f t="shared" si="294"/>
        <v>4.17</v>
      </c>
      <c r="W1881" s="35">
        <f t="shared" si="295"/>
        <v>0</v>
      </c>
      <c r="X1881" s="34" t="str">
        <f t="shared" si="296"/>
        <v/>
      </c>
      <c r="Y1881" s="35" t="str">
        <f t="shared" si="297"/>
        <v/>
      </c>
      <c r="Z1881" s="38" t="str">
        <f t="shared" si="292"/>
        <v>V8</v>
      </c>
      <c r="AA1881" s="38" t="str">
        <f t="shared" si="290"/>
        <v>V9</v>
      </c>
      <c r="AB1881" s="38" t="str">
        <f t="shared" si="293"/>
        <v>V10</v>
      </c>
      <c r="AC1881" s="38" t="str">
        <f>IF($AF1881=20,"",IF($V1881=0,"",IF($H1881="Adblue Bidon","",IF($H1881="GNC (KG)","",IF($H1881="Frais de service EV","",IF($Q1881=1,$G$2:$G$4524,""))))))</f>
        <v/>
      </c>
      <c r="AD1881" s="33" t="str">
        <f t="shared" si="298"/>
        <v/>
      </c>
      <c r="AE1881" s="36" t="str">
        <f t="shared" si="299"/>
        <v/>
      </c>
      <c r="AF1881" s="37" t="str">
        <f>IFERROR(VLOOKUP($F$2,IMPUTATION!F:G,2,0),"")</f>
        <v/>
      </c>
    </row>
    <row r="1882" spans="1:32">
      <c r="A1882" s="31">
        <v>44408</v>
      </c>
      <c r="B1882" s="32">
        <v>2</v>
      </c>
      <c r="C1882" s="32" t="s">
        <v>17</v>
      </c>
      <c r="D1882" s="32" t="s">
        <v>371</v>
      </c>
      <c r="E1882" s="32" t="s">
        <v>313</v>
      </c>
      <c r="F1882" s="32" t="s">
        <v>1347</v>
      </c>
      <c r="G1882" s="32">
        <v>1</v>
      </c>
      <c r="H1882" s="32" t="s">
        <v>17</v>
      </c>
      <c r="I1882" s="32">
        <v>1.67</v>
      </c>
      <c r="J1882" s="32">
        <v>100</v>
      </c>
      <c r="K1882" s="32">
        <v>0.33</v>
      </c>
      <c r="L1882" s="32">
        <v>1.67</v>
      </c>
      <c r="M1882" s="32" t="s">
        <v>18</v>
      </c>
      <c r="N1882" s="32" t="s">
        <v>18</v>
      </c>
      <c r="O1882" s="32">
        <v>6400484</v>
      </c>
      <c r="P1882" s="38">
        <f>IF($H1882="",VLOOKUP($C1882,IMPUTATION_CARBURANT[],2,0),VLOOKUP($H1882,IMPUTATION_CARBURANT[],2,0))</f>
        <v>2</v>
      </c>
      <c r="Q1882" s="38">
        <f>IF(AND($P1882=123401,$M1882="VP"),124013,$P$2:$P$4524)</f>
        <v>2</v>
      </c>
      <c r="R1882" s="38" t="str">
        <f t="shared" si="291"/>
        <v>TEST</v>
      </c>
      <c r="S1882" s="38">
        <f>ABS($B1882)</f>
        <v>2</v>
      </c>
      <c r="T1882" s="38">
        <f>ABS($I1882)</f>
        <v>1.67</v>
      </c>
      <c r="U1882" s="38">
        <f>ABS($K1882)</f>
        <v>0.33</v>
      </c>
      <c r="V1882" s="34">
        <f t="shared" si="294"/>
        <v>1.67</v>
      </c>
      <c r="W1882" s="35">
        <f t="shared" si="295"/>
        <v>0</v>
      </c>
      <c r="X1882" s="34" t="str">
        <f t="shared" si="296"/>
        <v/>
      </c>
      <c r="Y1882" s="35" t="str">
        <f t="shared" si="297"/>
        <v/>
      </c>
      <c r="Z1882" s="38" t="str">
        <f t="shared" si="292"/>
        <v>V8</v>
      </c>
      <c r="AA1882" s="38" t="str">
        <f t="shared" si="290"/>
        <v>V9</v>
      </c>
      <c r="AB1882" s="38" t="str">
        <f t="shared" si="293"/>
        <v>V10</v>
      </c>
      <c r="AC1882" s="38" t="str">
        <f>IF($AF1882=20,"",IF($V1882=0,"",IF($H1882="Adblue Bidon","",IF($H1882="GNC (KG)","",IF($H1882="Frais de service EV","",IF($Q1882=1,$G$2:$G$4524,""))))))</f>
        <v/>
      </c>
      <c r="AD1882" s="33" t="str">
        <f t="shared" si="298"/>
        <v/>
      </c>
      <c r="AE1882" s="36" t="str">
        <f t="shared" si="299"/>
        <v/>
      </c>
      <c r="AF1882" s="37" t="str">
        <f>IFERROR(VLOOKUP($F$2,IMPUTATION!F:G,2,0),"")</f>
        <v/>
      </c>
    </row>
    <row r="1883" spans="1:32">
      <c r="A1883" s="31">
        <v>44408</v>
      </c>
      <c r="B1883" s="32">
        <v>4.2</v>
      </c>
      <c r="C1883" s="32" t="s">
        <v>369</v>
      </c>
      <c r="D1883" s="32" t="s">
        <v>371</v>
      </c>
      <c r="E1883" s="32" t="s">
        <v>258</v>
      </c>
      <c r="F1883" s="32" t="s">
        <v>1677</v>
      </c>
      <c r="G1883" s="32">
        <v>1</v>
      </c>
      <c r="H1883" s="32" t="s">
        <v>385</v>
      </c>
      <c r="I1883" s="32">
        <v>3.5</v>
      </c>
      <c r="J1883" s="32">
        <v>100</v>
      </c>
      <c r="K1883" s="32">
        <v>0.7</v>
      </c>
      <c r="L1883" s="32">
        <v>3.5</v>
      </c>
      <c r="M1883" s="32" t="s">
        <v>18</v>
      </c>
      <c r="N1883" s="32" t="s">
        <v>18</v>
      </c>
      <c r="O1883" s="32">
        <v>6401489</v>
      </c>
      <c r="P1883" s="38">
        <f>IF($H1883="",VLOOKUP($C1883,IMPUTATION_CARBURANT[],2,0),VLOOKUP($H1883,IMPUTATION_CARBURANT[],2,0))</f>
        <v>2</v>
      </c>
      <c r="Q1883" s="38">
        <f>IF(AND($P1883=123401,$M1883="VP"),124013,$P$2:$P$4524)</f>
        <v>2</v>
      </c>
      <c r="R1883" s="38" t="str">
        <f t="shared" si="291"/>
        <v>TEST</v>
      </c>
      <c r="S1883" s="38">
        <f>ABS($B1883)</f>
        <v>4.2</v>
      </c>
      <c r="T1883" s="38">
        <f>ABS($I1883)</f>
        <v>3.5</v>
      </c>
      <c r="U1883" s="38">
        <f>ABS($K1883)</f>
        <v>0.7</v>
      </c>
      <c r="V1883" s="34">
        <f t="shared" si="294"/>
        <v>3.5</v>
      </c>
      <c r="W1883" s="35">
        <f t="shared" si="295"/>
        <v>0</v>
      </c>
      <c r="X1883" s="34" t="str">
        <f t="shared" si="296"/>
        <v/>
      </c>
      <c r="Y1883" s="35" t="str">
        <f t="shared" si="297"/>
        <v/>
      </c>
      <c r="Z1883" s="38" t="str">
        <f t="shared" si="292"/>
        <v>V8</v>
      </c>
      <c r="AA1883" s="38" t="str">
        <f t="shared" si="290"/>
        <v>V9</v>
      </c>
      <c r="AB1883" s="38" t="str">
        <f t="shared" si="293"/>
        <v>V10</v>
      </c>
      <c r="AC1883" s="38" t="str">
        <f>IF($AF1883=20,"",IF($V1883=0,"",IF($H1883="Adblue Bidon","",IF($H1883="GNC (KG)","",IF($H1883="Frais de service EV","",IF($Q1883=1,$G$2:$G$4524,""))))))</f>
        <v/>
      </c>
      <c r="AD1883" s="33" t="str">
        <f t="shared" si="298"/>
        <v/>
      </c>
      <c r="AE1883" s="36" t="str">
        <f t="shared" si="299"/>
        <v/>
      </c>
      <c r="AF1883" s="37" t="str">
        <f>IFERROR(VLOOKUP($F$2,IMPUTATION!F:G,2,0),"")</f>
        <v/>
      </c>
    </row>
    <row r="1884" spans="1:32">
      <c r="A1884" s="31">
        <v>44408</v>
      </c>
      <c r="B1884" s="32">
        <v>0.9</v>
      </c>
      <c r="C1884" s="32" t="s">
        <v>17</v>
      </c>
      <c r="D1884" s="32" t="s">
        <v>371</v>
      </c>
      <c r="E1884" s="32" t="s">
        <v>270</v>
      </c>
      <c r="F1884" s="32" t="s">
        <v>1023</v>
      </c>
      <c r="G1884" s="32">
        <v>1</v>
      </c>
      <c r="H1884" s="32" t="s">
        <v>17</v>
      </c>
      <c r="I1884" s="32">
        <v>0.75</v>
      </c>
      <c r="J1884" s="32">
        <v>100</v>
      </c>
      <c r="K1884" s="32">
        <v>0.15</v>
      </c>
      <c r="L1884" s="32">
        <v>0.75</v>
      </c>
      <c r="M1884" s="32" t="s">
        <v>18</v>
      </c>
      <c r="N1884" s="32" t="s">
        <v>18</v>
      </c>
      <c r="O1884" s="32">
        <v>6402029</v>
      </c>
      <c r="P1884" s="38">
        <f>IF($H1884="",VLOOKUP($C1884,IMPUTATION_CARBURANT[],2,0),VLOOKUP($H1884,IMPUTATION_CARBURANT[],2,0))</f>
        <v>2</v>
      </c>
      <c r="Q1884" s="38">
        <f>IF(AND($P1884=123401,$M1884="VP"),124013,$P$2:$P$4524)</f>
        <v>2</v>
      </c>
      <c r="R1884" s="38" t="str">
        <f t="shared" si="291"/>
        <v>TEST</v>
      </c>
      <c r="S1884" s="38">
        <f>ABS($B1884)</f>
        <v>0.9</v>
      </c>
      <c r="T1884" s="38">
        <f>ABS($I1884)</f>
        <v>0.75</v>
      </c>
      <c r="U1884" s="38">
        <f>ABS($K1884)</f>
        <v>0.15</v>
      </c>
      <c r="V1884" s="34">
        <f t="shared" si="294"/>
        <v>0.75</v>
      </c>
      <c r="W1884" s="35">
        <f t="shared" si="295"/>
        <v>0</v>
      </c>
      <c r="X1884" s="34" t="str">
        <f t="shared" si="296"/>
        <v/>
      </c>
      <c r="Y1884" s="35" t="str">
        <f t="shared" si="297"/>
        <v/>
      </c>
      <c r="Z1884" s="38" t="str">
        <f t="shared" si="292"/>
        <v>V8</v>
      </c>
      <c r="AA1884" s="38" t="str">
        <f t="shared" si="290"/>
        <v>V9</v>
      </c>
      <c r="AB1884" s="38" t="str">
        <f t="shared" si="293"/>
        <v>V10</v>
      </c>
      <c r="AC1884" s="38" t="str">
        <f>IF($AF1884=20,"",IF($V1884=0,"",IF($H1884="Adblue Bidon","",IF($H1884="GNC (KG)","",IF($H1884="Frais de service EV","",IF($Q1884=1,$G$2:$G$4524,""))))))</f>
        <v/>
      </c>
      <c r="AD1884" s="33" t="str">
        <f t="shared" si="298"/>
        <v/>
      </c>
      <c r="AE1884" s="36" t="str">
        <f t="shared" si="299"/>
        <v/>
      </c>
      <c r="AF1884" s="37" t="str">
        <f>IFERROR(VLOOKUP($F$2,IMPUTATION!F:G,2,0),"")</f>
        <v/>
      </c>
    </row>
    <row r="1885" spans="1:32">
      <c r="A1885" s="31">
        <v>44408</v>
      </c>
      <c r="B1885" s="32">
        <v>4.3</v>
      </c>
      <c r="C1885" s="32" t="s">
        <v>369</v>
      </c>
      <c r="D1885" s="32" t="s">
        <v>371</v>
      </c>
      <c r="E1885" s="32" t="s">
        <v>91</v>
      </c>
      <c r="F1885" s="32" t="s">
        <v>1228</v>
      </c>
      <c r="G1885" s="32">
        <v>1</v>
      </c>
      <c r="H1885" s="32" t="s">
        <v>385</v>
      </c>
      <c r="I1885" s="32">
        <v>3.58</v>
      </c>
      <c r="J1885" s="32">
        <v>100</v>
      </c>
      <c r="K1885" s="32">
        <v>0.72</v>
      </c>
      <c r="L1885" s="32">
        <v>3.58</v>
      </c>
      <c r="M1885" s="32" t="s">
        <v>19</v>
      </c>
      <c r="N1885" s="32" t="s">
        <v>396</v>
      </c>
      <c r="O1885" s="32">
        <v>6177388</v>
      </c>
      <c r="P1885" s="38">
        <f>IF($H1885="",VLOOKUP($C1885,IMPUTATION_CARBURANT[],2,0),VLOOKUP($H1885,IMPUTATION_CARBURANT[],2,0))</f>
        <v>2</v>
      </c>
      <c r="Q1885" s="38">
        <f>IF(AND($P1885=123401,$M1885="VP"),124013,$P$2:$P$4524)</f>
        <v>2</v>
      </c>
      <c r="R1885" s="38" t="str">
        <f t="shared" si="291"/>
        <v>TEST</v>
      </c>
      <c r="S1885" s="38">
        <f>ABS($B1885)</f>
        <v>4.3</v>
      </c>
      <c r="T1885" s="38">
        <f>ABS($I1885)</f>
        <v>3.58</v>
      </c>
      <c r="U1885" s="38">
        <f>ABS($K1885)</f>
        <v>0.72</v>
      </c>
      <c r="V1885" s="34">
        <f t="shared" si="294"/>
        <v>3.58</v>
      </c>
      <c r="W1885" s="35">
        <f t="shared" si="295"/>
        <v>0</v>
      </c>
      <c r="X1885" s="34" t="str">
        <f t="shared" si="296"/>
        <v/>
      </c>
      <c r="Y1885" s="35" t="str">
        <f t="shared" si="297"/>
        <v/>
      </c>
      <c r="Z1885" s="38" t="str">
        <f t="shared" si="292"/>
        <v>V8</v>
      </c>
      <c r="AA1885" s="38" t="str">
        <f t="shared" si="290"/>
        <v>V9</v>
      </c>
      <c r="AB1885" s="38" t="str">
        <f t="shared" si="293"/>
        <v>V10</v>
      </c>
      <c r="AC1885" s="38" t="str">
        <f>IF($AF1885=20,"",IF($V1885=0,"",IF($H1885="Adblue Bidon","",IF($H1885="GNC (KG)","",IF($H1885="Frais de service EV","",IF($Q1885=1,$G$2:$G$4524,""))))))</f>
        <v/>
      </c>
      <c r="AD1885" s="33" t="str">
        <f t="shared" si="298"/>
        <v/>
      </c>
      <c r="AE1885" s="36" t="str">
        <f t="shared" si="299"/>
        <v/>
      </c>
      <c r="AF1885" s="37" t="str">
        <f>IFERROR(VLOOKUP($F$2,IMPUTATION!F:G,2,0),"")</f>
        <v/>
      </c>
    </row>
    <row r="1886" spans="1:32">
      <c r="A1886" s="31">
        <v>44408</v>
      </c>
      <c r="B1886" s="32">
        <v>4.4000000000000004</v>
      </c>
      <c r="C1886" s="32" t="s">
        <v>369</v>
      </c>
      <c r="D1886" s="32" t="s">
        <v>371</v>
      </c>
      <c r="E1886" s="32" t="s">
        <v>279</v>
      </c>
      <c r="F1886" s="32" t="s">
        <v>925</v>
      </c>
      <c r="G1886" s="32">
        <v>1</v>
      </c>
      <c r="H1886" s="32" t="s">
        <v>385</v>
      </c>
      <c r="I1886" s="32">
        <v>3.67</v>
      </c>
      <c r="J1886" s="32">
        <v>100</v>
      </c>
      <c r="K1886" s="32">
        <v>0.73</v>
      </c>
      <c r="L1886" s="32">
        <v>3.67</v>
      </c>
      <c r="M1886" s="32" t="s">
        <v>18</v>
      </c>
      <c r="N1886" s="32" t="s">
        <v>18</v>
      </c>
      <c r="O1886" s="32">
        <v>6400229</v>
      </c>
      <c r="P1886" s="38">
        <f>IF($H1886="",VLOOKUP($C1886,IMPUTATION_CARBURANT[],2,0),VLOOKUP($H1886,IMPUTATION_CARBURANT[],2,0))</f>
        <v>2</v>
      </c>
      <c r="Q1886" s="38">
        <f>IF(AND($P1886=123401,$M1886="VP"),124013,$P$2:$P$4524)</f>
        <v>2</v>
      </c>
      <c r="R1886" s="38" t="str">
        <f t="shared" si="291"/>
        <v>TEST</v>
      </c>
      <c r="S1886" s="38">
        <f>ABS($B1886)</f>
        <v>4.4000000000000004</v>
      </c>
      <c r="T1886" s="38">
        <f>ABS($I1886)</f>
        <v>3.67</v>
      </c>
      <c r="U1886" s="38">
        <f>ABS($K1886)</f>
        <v>0.73</v>
      </c>
      <c r="V1886" s="34">
        <f t="shared" si="294"/>
        <v>3.67</v>
      </c>
      <c r="W1886" s="35">
        <f t="shared" si="295"/>
        <v>0</v>
      </c>
      <c r="X1886" s="34" t="str">
        <f t="shared" si="296"/>
        <v/>
      </c>
      <c r="Y1886" s="35" t="str">
        <f t="shared" si="297"/>
        <v/>
      </c>
      <c r="Z1886" s="38" t="str">
        <f t="shared" si="292"/>
        <v>V8</v>
      </c>
      <c r="AA1886" s="38" t="str">
        <f t="shared" si="290"/>
        <v>V9</v>
      </c>
      <c r="AB1886" s="38" t="str">
        <f t="shared" si="293"/>
        <v>V10</v>
      </c>
      <c r="AC1886" s="38" t="str">
        <f>IF($AF1886=20,"",IF($V1886=0,"",IF($H1886="Adblue Bidon","",IF($H1886="GNC (KG)","",IF($H1886="Frais de service EV","",IF($Q1886=1,$G$2:$G$4524,""))))))</f>
        <v/>
      </c>
      <c r="AD1886" s="33" t="str">
        <f t="shared" si="298"/>
        <v/>
      </c>
      <c r="AE1886" s="36" t="str">
        <f t="shared" si="299"/>
        <v/>
      </c>
      <c r="AF1886" s="37" t="str">
        <f>IFERROR(VLOOKUP($F$2,IMPUTATION!F:G,2,0),"")</f>
        <v/>
      </c>
    </row>
    <row r="1887" spans="1:32">
      <c r="A1887" s="31">
        <v>44408</v>
      </c>
      <c r="B1887" s="32">
        <v>5.6</v>
      </c>
      <c r="C1887" s="32" t="s">
        <v>369</v>
      </c>
      <c r="D1887" s="32" t="s">
        <v>371</v>
      </c>
      <c r="E1887" s="32" t="s">
        <v>294</v>
      </c>
      <c r="F1887" s="32" t="s">
        <v>857</v>
      </c>
      <c r="G1887" s="32">
        <v>1</v>
      </c>
      <c r="H1887" s="32" t="s">
        <v>385</v>
      </c>
      <c r="I1887" s="32">
        <v>4.67</v>
      </c>
      <c r="J1887" s="32">
        <v>100</v>
      </c>
      <c r="K1887" s="32">
        <v>0.93</v>
      </c>
      <c r="L1887" s="32">
        <v>4.67</v>
      </c>
      <c r="M1887" s="32" t="s">
        <v>18</v>
      </c>
      <c r="N1887" s="32" t="s">
        <v>18</v>
      </c>
      <c r="O1887" s="32">
        <v>6398657</v>
      </c>
      <c r="P1887" s="38">
        <f>IF($H1887="",VLOOKUP($C1887,IMPUTATION_CARBURANT[],2,0),VLOOKUP($H1887,IMPUTATION_CARBURANT[],2,0))</f>
        <v>2</v>
      </c>
      <c r="Q1887" s="38">
        <f>IF(AND($P1887=123401,$M1887="VP"),124013,$P$2:$P$4524)</f>
        <v>2</v>
      </c>
      <c r="R1887" s="38" t="str">
        <f t="shared" si="291"/>
        <v>TEST</v>
      </c>
      <c r="S1887" s="38">
        <f>ABS($B1887)</f>
        <v>5.6</v>
      </c>
      <c r="T1887" s="38">
        <f>ABS($I1887)</f>
        <v>4.67</v>
      </c>
      <c r="U1887" s="38">
        <f>ABS($K1887)</f>
        <v>0.93</v>
      </c>
      <c r="V1887" s="34">
        <f t="shared" si="294"/>
        <v>4.67</v>
      </c>
      <c r="W1887" s="35">
        <f t="shared" si="295"/>
        <v>0</v>
      </c>
      <c r="X1887" s="34" t="str">
        <f t="shared" si="296"/>
        <v/>
      </c>
      <c r="Y1887" s="35" t="str">
        <f t="shared" si="297"/>
        <v/>
      </c>
      <c r="Z1887" s="38" t="str">
        <f t="shared" si="292"/>
        <v>V8</v>
      </c>
      <c r="AA1887" s="38" t="str">
        <f t="shared" si="290"/>
        <v>V9</v>
      </c>
      <c r="AB1887" s="38" t="str">
        <f t="shared" si="293"/>
        <v>V10</v>
      </c>
      <c r="AC1887" s="38" t="str">
        <f>IF($AF1887=20,"",IF($V1887=0,"",IF($H1887="Adblue Bidon","",IF($H1887="GNC (KG)","",IF($H1887="Frais de service EV","",IF($Q1887=1,$G$2:$G$4524,""))))))</f>
        <v/>
      </c>
      <c r="AD1887" s="33" t="str">
        <f t="shared" si="298"/>
        <v/>
      </c>
      <c r="AE1887" s="36" t="str">
        <f t="shared" si="299"/>
        <v/>
      </c>
      <c r="AF1887" s="37" t="str">
        <f>IFERROR(VLOOKUP($F$2,IMPUTATION!F:G,2,0),"")</f>
        <v/>
      </c>
    </row>
    <row r="1888" spans="1:32">
      <c r="A1888" s="31">
        <v>44408</v>
      </c>
      <c r="B1888" s="32">
        <v>4</v>
      </c>
      <c r="C1888" s="32" t="s">
        <v>369</v>
      </c>
      <c r="D1888" s="32" t="s">
        <v>371</v>
      </c>
      <c r="E1888" s="32" t="s">
        <v>127</v>
      </c>
      <c r="F1888" s="32" t="s">
        <v>1283</v>
      </c>
      <c r="G1888" s="32">
        <v>1</v>
      </c>
      <c r="H1888" s="32" t="s">
        <v>385</v>
      </c>
      <c r="I1888" s="32">
        <v>3.33</v>
      </c>
      <c r="J1888" s="32">
        <v>100</v>
      </c>
      <c r="K1888" s="32">
        <v>0.67</v>
      </c>
      <c r="L1888" s="32">
        <v>3.33</v>
      </c>
      <c r="M1888" s="32" t="s">
        <v>392</v>
      </c>
      <c r="N1888" s="32" t="s">
        <v>396</v>
      </c>
      <c r="O1888" s="32">
        <v>6177493</v>
      </c>
      <c r="P1888" s="38">
        <f>IF($H1888="",VLOOKUP($C1888,IMPUTATION_CARBURANT[],2,0),VLOOKUP($H1888,IMPUTATION_CARBURANT[],2,0))</f>
        <v>2</v>
      </c>
      <c r="Q1888" s="38">
        <f>IF(AND($P1888=123401,$M1888="VP"),124013,$P$2:$P$4524)</f>
        <v>2</v>
      </c>
      <c r="R1888" s="38" t="str">
        <f t="shared" si="291"/>
        <v>TEST</v>
      </c>
      <c r="S1888" s="38">
        <f>ABS($B1888)</f>
        <v>4</v>
      </c>
      <c r="T1888" s="38">
        <f>ABS($I1888)</f>
        <v>3.33</v>
      </c>
      <c r="U1888" s="38">
        <f>ABS($K1888)</f>
        <v>0.67</v>
      </c>
      <c r="V1888" s="34">
        <f t="shared" si="294"/>
        <v>3.33</v>
      </c>
      <c r="W1888" s="35">
        <f t="shared" si="295"/>
        <v>0</v>
      </c>
      <c r="X1888" s="34" t="str">
        <f t="shared" si="296"/>
        <v/>
      </c>
      <c r="Y1888" s="35" t="str">
        <f t="shared" si="297"/>
        <v/>
      </c>
      <c r="Z1888" s="38" t="str">
        <f t="shared" si="292"/>
        <v>V8</v>
      </c>
      <c r="AA1888" s="38" t="str">
        <f t="shared" si="290"/>
        <v>V9</v>
      </c>
      <c r="AB1888" s="38" t="str">
        <f t="shared" si="293"/>
        <v>V10</v>
      </c>
      <c r="AC1888" s="38" t="str">
        <f>IF($AF1888=20,"",IF($V1888=0,"",IF($H1888="Adblue Bidon","",IF($H1888="GNC (KG)","",IF($H1888="Frais de service EV","",IF($Q1888=1,$G$2:$G$4524,""))))))</f>
        <v/>
      </c>
      <c r="AD1888" s="33" t="str">
        <f t="shared" si="298"/>
        <v/>
      </c>
      <c r="AE1888" s="36" t="str">
        <f t="shared" si="299"/>
        <v/>
      </c>
      <c r="AF1888" s="37" t="str">
        <f>IFERROR(VLOOKUP($F$2,IMPUTATION!F:G,2,0),"")</f>
        <v/>
      </c>
    </row>
    <row r="1889" spans="1:32">
      <c r="A1889" s="31">
        <v>44408</v>
      </c>
      <c r="B1889" s="32">
        <v>8.8000000000000007</v>
      </c>
      <c r="C1889" s="32" t="s">
        <v>17</v>
      </c>
      <c r="D1889" s="32" t="s">
        <v>371</v>
      </c>
      <c r="E1889" s="32" t="s">
        <v>181</v>
      </c>
      <c r="F1889" s="32" t="s">
        <v>1172</v>
      </c>
      <c r="G1889" s="32">
        <v>1</v>
      </c>
      <c r="H1889" s="32" t="s">
        <v>17</v>
      </c>
      <c r="I1889" s="32">
        <v>7.33</v>
      </c>
      <c r="J1889" s="32">
        <v>100</v>
      </c>
      <c r="K1889" s="32">
        <v>1.47</v>
      </c>
      <c r="L1889" s="32">
        <v>7.33</v>
      </c>
      <c r="M1889" s="32" t="s">
        <v>18</v>
      </c>
      <c r="N1889" s="32" t="s">
        <v>18</v>
      </c>
      <c r="O1889" s="32">
        <v>6401042</v>
      </c>
      <c r="P1889" s="38">
        <f>IF($H1889="",VLOOKUP($C1889,IMPUTATION_CARBURANT[],2,0),VLOOKUP($H1889,IMPUTATION_CARBURANT[],2,0))</f>
        <v>2</v>
      </c>
      <c r="Q1889" s="38">
        <f>IF(AND($P1889=123401,$M1889="VP"),124013,$P$2:$P$4524)</f>
        <v>2</v>
      </c>
      <c r="R1889" s="38" t="str">
        <f t="shared" si="291"/>
        <v>TEST</v>
      </c>
      <c r="S1889" s="38">
        <f>ABS($B1889)</f>
        <v>8.8000000000000007</v>
      </c>
      <c r="T1889" s="38">
        <f>ABS($I1889)</f>
        <v>7.33</v>
      </c>
      <c r="U1889" s="38">
        <f>ABS($K1889)</f>
        <v>1.47</v>
      </c>
      <c r="V1889" s="34">
        <f t="shared" si="294"/>
        <v>7.33</v>
      </c>
      <c r="W1889" s="35">
        <f t="shared" si="295"/>
        <v>0</v>
      </c>
      <c r="X1889" s="34" t="str">
        <f t="shared" si="296"/>
        <v/>
      </c>
      <c r="Y1889" s="35" t="str">
        <f t="shared" si="297"/>
        <v/>
      </c>
      <c r="Z1889" s="38" t="str">
        <f t="shared" si="292"/>
        <v>V8</v>
      </c>
      <c r="AA1889" s="38" t="str">
        <f t="shared" si="290"/>
        <v>V9</v>
      </c>
      <c r="AB1889" s="38" t="str">
        <f t="shared" si="293"/>
        <v>V10</v>
      </c>
      <c r="AC1889" s="38" t="str">
        <f>IF($AF1889=20,"",IF($V1889=0,"",IF($H1889="Adblue Bidon","",IF($H1889="GNC (KG)","",IF($H1889="Frais de service EV","",IF($Q1889=1,$G$2:$G$4524,""))))))</f>
        <v/>
      </c>
      <c r="AD1889" s="33" t="str">
        <f t="shared" si="298"/>
        <v/>
      </c>
      <c r="AE1889" s="36" t="str">
        <f t="shared" si="299"/>
        <v/>
      </c>
      <c r="AF1889" s="37" t="str">
        <f>IFERROR(VLOOKUP($F$2,IMPUTATION!F:G,2,0),"")</f>
        <v/>
      </c>
    </row>
    <row r="1890" spans="1:32">
      <c r="A1890" s="31">
        <v>44408</v>
      </c>
      <c r="B1890" s="32">
        <v>0.5</v>
      </c>
      <c r="C1890" s="32" t="s">
        <v>369</v>
      </c>
      <c r="D1890" s="32" t="s">
        <v>371</v>
      </c>
      <c r="E1890" s="32" t="s">
        <v>269</v>
      </c>
      <c r="F1890" s="32" t="s">
        <v>1678</v>
      </c>
      <c r="G1890" s="32">
        <v>1</v>
      </c>
      <c r="H1890" s="32" t="s">
        <v>385</v>
      </c>
      <c r="I1890" s="32">
        <v>0.42</v>
      </c>
      <c r="J1890" s="32">
        <v>100</v>
      </c>
      <c r="K1890" s="32">
        <v>0.08</v>
      </c>
      <c r="L1890" s="32">
        <v>0.42</v>
      </c>
      <c r="M1890" s="32" t="s">
        <v>18</v>
      </c>
      <c r="N1890" s="32" t="s">
        <v>18</v>
      </c>
      <c r="O1890" s="32">
        <v>6401516</v>
      </c>
      <c r="P1890" s="38">
        <f>IF($H1890="",VLOOKUP($C1890,IMPUTATION_CARBURANT[],2,0),VLOOKUP($H1890,IMPUTATION_CARBURANT[],2,0))</f>
        <v>2</v>
      </c>
      <c r="Q1890" s="38">
        <f>IF(AND($P1890=123401,$M1890="VP"),124013,$P$2:$P$4524)</f>
        <v>2</v>
      </c>
      <c r="R1890" s="38" t="str">
        <f t="shared" si="291"/>
        <v>TEST</v>
      </c>
      <c r="S1890" s="38">
        <f>ABS($B1890)</f>
        <v>0.5</v>
      </c>
      <c r="T1890" s="38">
        <f>ABS($I1890)</f>
        <v>0.42</v>
      </c>
      <c r="U1890" s="38">
        <f>ABS($K1890)</f>
        <v>0.08</v>
      </c>
      <c r="V1890" s="34">
        <f t="shared" si="294"/>
        <v>0.42</v>
      </c>
      <c r="W1890" s="35">
        <f t="shared" si="295"/>
        <v>0</v>
      </c>
      <c r="X1890" s="34" t="str">
        <f t="shared" si="296"/>
        <v/>
      </c>
      <c r="Y1890" s="35" t="str">
        <f t="shared" si="297"/>
        <v/>
      </c>
      <c r="Z1890" s="38" t="str">
        <f t="shared" si="292"/>
        <v>V8</v>
      </c>
      <c r="AA1890" s="38" t="str">
        <f t="shared" si="290"/>
        <v>V9</v>
      </c>
      <c r="AB1890" s="38" t="str">
        <f t="shared" si="293"/>
        <v>V10</v>
      </c>
      <c r="AC1890" s="38" t="str">
        <f>IF($AF1890=20,"",IF($V1890=0,"",IF($H1890="Adblue Bidon","",IF($H1890="GNC (KG)","",IF($H1890="Frais de service EV","",IF($Q1890=1,$G$2:$G$4524,""))))))</f>
        <v/>
      </c>
      <c r="AD1890" s="33" t="str">
        <f t="shared" si="298"/>
        <v/>
      </c>
      <c r="AE1890" s="36" t="str">
        <f t="shared" si="299"/>
        <v/>
      </c>
      <c r="AF1890" s="37" t="str">
        <f>IFERROR(VLOOKUP($F$2,IMPUTATION!F:G,2,0),"")</f>
        <v/>
      </c>
    </row>
    <row r="1891" spans="1:32">
      <c r="A1891" s="31">
        <v>44408</v>
      </c>
      <c r="B1891" s="32">
        <v>2.1</v>
      </c>
      <c r="C1891" s="32" t="s">
        <v>369</v>
      </c>
      <c r="D1891" s="32" t="s">
        <v>371</v>
      </c>
      <c r="E1891" s="32" t="s">
        <v>315</v>
      </c>
      <c r="F1891" s="32" t="s">
        <v>1297</v>
      </c>
      <c r="G1891" s="32">
        <v>1</v>
      </c>
      <c r="H1891" s="32" t="s">
        <v>385</v>
      </c>
      <c r="I1891" s="32">
        <v>1.75</v>
      </c>
      <c r="J1891" s="32">
        <v>100</v>
      </c>
      <c r="K1891" s="32">
        <v>0.35</v>
      </c>
      <c r="L1891" s="32">
        <v>1.75</v>
      </c>
      <c r="M1891" s="32" t="s">
        <v>18</v>
      </c>
      <c r="N1891" s="32" t="s">
        <v>18</v>
      </c>
      <c r="O1891" s="32">
        <v>6401861</v>
      </c>
      <c r="P1891" s="38">
        <f>IF($H1891="",VLOOKUP($C1891,IMPUTATION_CARBURANT[],2,0),VLOOKUP($H1891,IMPUTATION_CARBURANT[],2,0))</f>
        <v>2</v>
      </c>
      <c r="Q1891" s="38">
        <f>IF(AND($P1891=123401,$M1891="VP"),124013,$P$2:$P$4524)</f>
        <v>2</v>
      </c>
      <c r="R1891" s="38" t="str">
        <f t="shared" si="291"/>
        <v>TEST</v>
      </c>
      <c r="S1891" s="38">
        <f>ABS($B1891)</f>
        <v>2.1</v>
      </c>
      <c r="T1891" s="38">
        <f>ABS($I1891)</f>
        <v>1.75</v>
      </c>
      <c r="U1891" s="38">
        <f>ABS($K1891)</f>
        <v>0.35</v>
      </c>
      <c r="V1891" s="34">
        <f t="shared" si="294"/>
        <v>1.75</v>
      </c>
      <c r="W1891" s="35">
        <f t="shared" si="295"/>
        <v>0</v>
      </c>
      <c r="X1891" s="34" t="str">
        <f t="shared" si="296"/>
        <v/>
      </c>
      <c r="Y1891" s="35" t="str">
        <f t="shared" si="297"/>
        <v/>
      </c>
      <c r="Z1891" s="38" t="str">
        <f t="shared" si="292"/>
        <v>V8</v>
      </c>
      <c r="AA1891" s="38" t="str">
        <f t="shared" si="290"/>
        <v>V9</v>
      </c>
      <c r="AB1891" s="38" t="str">
        <f t="shared" si="293"/>
        <v>V10</v>
      </c>
      <c r="AC1891" s="38" t="str">
        <f>IF($AF1891=20,"",IF($V1891=0,"",IF($H1891="Adblue Bidon","",IF($H1891="GNC (KG)","",IF($H1891="Frais de service EV","",IF($Q1891=1,$G$2:$G$4524,""))))))</f>
        <v/>
      </c>
      <c r="AD1891" s="33" t="str">
        <f t="shared" si="298"/>
        <v/>
      </c>
      <c r="AE1891" s="36" t="str">
        <f t="shared" si="299"/>
        <v/>
      </c>
      <c r="AF1891" s="37" t="str">
        <f>IFERROR(VLOOKUP($F$2,IMPUTATION!F:G,2,0),"")</f>
        <v/>
      </c>
    </row>
    <row r="1892" spans="1:32">
      <c r="A1892" s="31">
        <v>44408</v>
      </c>
      <c r="B1892" s="32">
        <v>6</v>
      </c>
      <c r="C1892" s="32" t="s">
        <v>369</v>
      </c>
      <c r="D1892" s="32" t="s">
        <v>371</v>
      </c>
      <c r="E1892" s="32" t="s">
        <v>226</v>
      </c>
      <c r="F1892" s="32" t="s">
        <v>1067</v>
      </c>
      <c r="G1892" s="32">
        <v>1</v>
      </c>
      <c r="H1892" s="32" t="s">
        <v>385</v>
      </c>
      <c r="I1892" s="32">
        <v>5</v>
      </c>
      <c r="J1892" s="32">
        <v>100</v>
      </c>
      <c r="K1892" s="32">
        <v>1</v>
      </c>
      <c r="L1892" s="32">
        <v>5</v>
      </c>
      <c r="M1892" s="32" t="s">
        <v>18</v>
      </c>
      <c r="N1892" s="32" t="s">
        <v>18</v>
      </c>
      <c r="O1892" s="32">
        <v>6400550</v>
      </c>
      <c r="P1892" s="38">
        <f>IF($H1892="",VLOOKUP($C1892,IMPUTATION_CARBURANT[],2,0),VLOOKUP($H1892,IMPUTATION_CARBURANT[],2,0))</f>
        <v>2</v>
      </c>
      <c r="Q1892" s="38">
        <f>IF(AND($P1892=123401,$M1892="VP"),124013,$P$2:$P$4524)</f>
        <v>2</v>
      </c>
      <c r="R1892" s="38" t="str">
        <f t="shared" si="291"/>
        <v>TEST</v>
      </c>
      <c r="S1892" s="38">
        <f>ABS($B1892)</f>
        <v>6</v>
      </c>
      <c r="T1892" s="38">
        <f>ABS($I1892)</f>
        <v>5</v>
      </c>
      <c r="U1892" s="38">
        <f>ABS($K1892)</f>
        <v>1</v>
      </c>
      <c r="V1892" s="34">
        <f t="shared" si="294"/>
        <v>5</v>
      </c>
      <c r="W1892" s="35">
        <f t="shared" si="295"/>
        <v>0</v>
      </c>
      <c r="X1892" s="34" t="str">
        <f t="shared" si="296"/>
        <v/>
      </c>
      <c r="Y1892" s="35" t="str">
        <f t="shared" si="297"/>
        <v/>
      </c>
      <c r="Z1892" s="38" t="str">
        <f t="shared" si="292"/>
        <v>V8</v>
      </c>
      <c r="AA1892" s="38" t="str">
        <f t="shared" si="290"/>
        <v>V9</v>
      </c>
      <c r="AB1892" s="38" t="str">
        <f t="shared" si="293"/>
        <v>V10</v>
      </c>
      <c r="AC1892" s="38" t="str">
        <f>IF($AF1892=20,"",IF($V1892=0,"",IF($H1892="Adblue Bidon","",IF($H1892="GNC (KG)","",IF($H1892="Frais de service EV","",IF($Q1892=1,$G$2:$G$4524,""))))))</f>
        <v/>
      </c>
      <c r="AD1892" s="33" t="str">
        <f t="shared" si="298"/>
        <v/>
      </c>
      <c r="AE1892" s="36" t="str">
        <f t="shared" si="299"/>
        <v/>
      </c>
      <c r="AF1892" s="37" t="str">
        <f>IFERROR(VLOOKUP($F$2,IMPUTATION!F:G,2,0),"")</f>
        <v/>
      </c>
    </row>
    <row r="1893" spans="1:32">
      <c r="A1893" s="31">
        <v>44408</v>
      </c>
      <c r="B1893" s="32">
        <v>43.3</v>
      </c>
      <c r="C1893" s="32" t="s">
        <v>17</v>
      </c>
      <c r="D1893" s="32" t="s">
        <v>371</v>
      </c>
      <c r="E1893" s="32" t="s">
        <v>167</v>
      </c>
      <c r="F1893" s="32" t="s">
        <v>1679</v>
      </c>
      <c r="G1893" s="32">
        <v>1</v>
      </c>
      <c r="H1893" s="32" t="s">
        <v>17</v>
      </c>
      <c r="I1893" s="32">
        <v>36.08</v>
      </c>
      <c r="J1893" s="32">
        <v>100</v>
      </c>
      <c r="K1893" s="32">
        <v>7.22</v>
      </c>
      <c r="L1893" s="32">
        <v>36.08</v>
      </c>
      <c r="M1893" s="32" t="s">
        <v>18</v>
      </c>
      <c r="N1893" s="32" t="s">
        <v>18</v>
      </c>
      <c r="O1893" s="32">
        <v>6638186</v>
      </c>
      <c r="P1893" s="38">
        <f>IF($H1893="",VLOOKUP($C1893,IMPUTATION_CARBURANT[],2,0),VLOOKUP($H1893,IMPUTATION_CARBURANT[],2,0))</f>
        <v>2</v>
      </c>
      <c r="Q1893" s="38">
        <f>IF(AND($P1893=123401,$M1893="VP"),124013,$P$2:$P$4524)</f>
        <v>2</v>
      </c>
      <c r="R1893" s="38" t="str">
        <f t="shared" si="291"/>
        <v>TEST</v>
      </c>
      <c r="S1893" s="38">
        <f>ABS($B1893)</f>
        <v>43.3</v>
      </c>
      <c r="T1893" s="38">
        <f>ABS($I1893)</f>
        <v>36.08</v>
      </c>
      <c r="U1893" s="38">
        <f>ABS($K1893)</f>
        <v>7.22</v>
      </c>
      <c r="V1893" s="34">
        <f t="shared" si="294"/>
        <v>36.08</v>
      </c>
      <c r="W1893" s="35">
        <f t="shared" si="295"/>
        <v>0</v>
      </c>
      <c r="X1893" s="34" t="str">
        <f t="shared" si="296"/>
        <v/>
      </c>
      <c r="Y1893" s="35" t="str">
        <f t="shared" si="297"/>
        <v/>
      </c>
      <c r="Z1893" s="38" t="str">
        <f t="shared" si="292"/>
        <v>V8</v>
      </c>
      <c r="AA1893" s="38" t="str">
        <f t="shared" si="290"/>
        <v>V9</v>
      </c>
      <c r="AB1893" s="38" t="str">
        <f t="shared" si="293"/>
        <v>V10</v>
      </c>
      <c r="AC1893" s="38" t="str">
        <f>IF($AF1893=20,"",IF($V1893=0,"",IF($H1893="Adblue Bidon","",IF($H1893="GNC (KG)","",IF($H1893="Frais de service EV","",IF($Q1893=1,$G$2:$G$4524,""))))))</f>
        <v/>
      </c>
      <c r="AD1893" s="33" t="str">
        <f t="shared" si="298"/>
        <v/>
      </c>
      <c r="AE1893" s="36" t="str">
        <f t="shared" si="299"/>
        <v/>
      </c>
      <c r="AF1893" s="37" t="str">
        <f>IFERROR(VLOOKUP($F$2,IMPUTATION!F:G,2,0),"")</f>
        <v/>
      </c>
    </row>
    <row r="1894" spans="1:32">
      <c r="A1894" s="31">
        <v>44408</v>
      </c>
      <c r="B1894" s="32">
        <v>8.1</v>
      </c>
      <c r="C1894" s="32" t="s">
        <v>17</v>
      </c>
      <c r="D1894" s="32" t="s">
        <v>371</v>
      </c>
      <c r="E1894" s="32" t="s">
        <v>270</v>
      </c>
      <c r="F1894" s="32" t="s">
        <v>1023</v>
      </c>
      <c r="G1894" s="32">
        <v>1</v>
      </c>
      <c r="H1894" s="32" t="s">
        <v>17</v>
      </c>
      <c r="I1894" s="32">
        <v>6.75</v>
      </c>
      <c r="J1894" s="32">
        <v>100</v>
      </c>
      <c r="K1894" s="32">
        <v>1.35</v>
      </c>
      <c r="L1894" s="32">
        <v>6.75</v>
      </c>
      <c r="M1894" s="32" t="s">
        <v>18</v>
      </c>
      <c r="N1894" s="32" t="s">
        <v>18</v>
      </c>
      <c r="O1894" s="32">
        <v>6402029</v>
      </c>
      <c r="P1894" s="38">
        <f>IF($H1894="",VLOOKUP($C1894,IMPUTATION_CARBURANT[],2,0),VLOOKUP($H1894,IMPUTATION_CARBURANT[],2,0))</f>
        <v>2</v>
      </c>
      <c r="Q1894" s="38">
        <f>IF(AND($P1894=123401,$M1894="VP"),124013,$P$2:$P$4524)</f>
        <v>2</v>
      </c>
      <c r="R1894" s="38" t="str">
        <f t="shared" si="291"/>
        <v>TEST</v>
      </c>
      <c r="S1894" s="38">
        <f>ABS($B1894)</f>
        <v>8.1</v>
      </c>
      <c r="T1894" s="38">
        <f>ABS($I1894)</f>
        <v>6.75</v>
      </c>
      <c r="U1894" s="38">
        <f>ABS($K1894)</f>
        <v>1.35</v>
      </c>
      <c r="V1894" s="34">
        <f t="shared" si="294"/>
        <v>6.75</v>
      </c>
      <c r="W1894" s="35">
        <f t="shared" si="295"/>
        <v>0</v>
      </c>
      <c r="X1894" s="34" t="str">
        <f t="shared" si="296"/>
        <v/>
      </c>
      <c r="Y1894" s="35" t="str">
        <f t="shared" si="297"/>
        <v/>
      </c>
      <c r="Z1894" s="38" t="str">
        <f t="shared" si="292"/>
        <v>V8</v>
      </c>
      <c r="AA1894" s="38" t="str">
        <f t="shared" ref="AA1894:AA1957" si="300">"V9"</f>
        <v>V9</v>
      </c>
      <c r="AB1894" s="38" t="str">
        <f t="shared" si="293"/>
        <v>V10</v>
      </c>
      <c r="AC1894" s="38" t="str">
        <f>IF($AF1894=20,"",IF($V1894=0,"",IF($H1894="Adblue Bidon","",IF($H1894="GNC (KG)","",IF($H1894="Frais de service EV","",IF($Q1894=1,$G$2:$G$4524,""))))))</f>
        <v/>
      </c>
      <c r="AD1894" s="33" t="str">
        <f t="shared" si="298"/>
        <v/>
      </c>
      <c r="AE1894" s="36" t="str">
        <f t="shared" si="299"/>
        <v/>
      </c>
      <c r="AF1894" s="37" t="str">
        <f>IFERROR(VLOOKUP($F$2,IMPUTATION!F:G,2,0),"")</f>
        <v/>
      </c>
    </row>
    <row r="1895" spans="1:32">
      <c r="A1895" s="31">
        <v>44408</v>
      </c>
      <c r="B1895" s="32">
        <v>15.9</v>
      </c>
      <c r="C1895" s="32" t="s">
        <v>369</v>
      </c>
      <c r="D1895" s="32" t="s">
        <v>371</v>
      </c>
      <c r="E1895" s="32" t="s">
        <v>102</v>
      </c>
      <c r="F1895" s="32" t="s">
        <v>1680</v>
      </c>
      <c r="G1895" s="32">
        <v>1</v>
      </c>
      <c r="H1895" s="32" t="s">
        <v>385</v>
      </c>
      <c r="I1895" s="32">
        <v>13.25</v>
      </c>
      <c r="J1895" s="32">
        <v>100</v>
      </c>
      <c r="K1895" s="32">
        <v>2.65</v>
      </c>
      <c r="L1895" s="32">
        <v>13.25</v>
      </c>
      <c r="M1895" s="32" t="s">
        <v>18</v>
      </c>
      <c r="N1895" s="32" t="s">
        <v>18</v>
      </c>
      <c r="O1895" s="32">
        <v>6400280</v>
      </c>
      <c r="P1895" s="38">
        <f>IF($H1895="",VLOOKUP($C1895,IMPUTATION_CARBURANT[],2,0),VLOOKUP($H1895,IMPUTATION_CARBURANT[],2,0))</f>
        <v>2</v>
      </c>
      <c r="Q1895" s="38">
        <f>IF(AND($P1895=123401,$M1895="VP"),124013,$P$2:$P$4524)</f>
        <v>2</v>
      </c>
      <c r="R1895" s="38" t="str">
        <f t="shared" si="291"/>
        <v>TEST</v>
      </c>
      <c r="S1895" s="38">
        <f>ABS($B1895)</f>
        <v>15.9</v>
      </c>
      <c r="T1895" s="38">
        <f>ABS($I1895)</f>
        <v>13.25</v>
      </c>
      <c r="U1895" s="38">
        <f>ABS($K1895)</f>
        <v>2.65</v>
      </c>
      <c r="V1895" s="34">
        <f t="shared" si="294"/>
        <v>13.25</v>
      </c>
      <c r="W1895" s="35">
        <f t="shared" si="295"/>
        <v>0</v>
      </c>
      <c r="X1895" s="34" t="str">
        <f t="shared" si="296"/>
        <v/>
      </c>
      <c r="Y1895" s="35" t="str">
        <f t="shared" si="297"/>
        <v/>
      </c>
      <c r="Z1895" s="38" t="str">
        <f t="shared" si="292"/>
        <v>V8</v>
      </c>
      <c r="AA1895" s="38" t="str">
        <f t="shared" si="300"/>
        <v>V9</v>
      </c>
      <c r="AB1895" s="38" t="str">
        <f t="shared" si="293"/>
        <v>V10</v>
      </c>
      <c r="AC1895" s="38" t="str">
        <f>IF($AF1895=20,"",IF($V1895=0,"",IF($H1895="Adblue Bidon","",IF($H1895="GNC (KG)","",IF($H1895="Frais de service EV","",IF($Q1895=1,$G$2:$G$4524,""))))))</f>
        <v/>
      </c>
      <c r="AD1895" s="33" t="str">
        <f t="shared" si="298"/>
        <v/>
      </c>
      <c r="AE1895" s="36" t="str">
        <f t="shared" si="299"/>
        <v/>
      </c>
      <c r="AF1895" s="37" t="str">
        <f>IFERROR(VLOOKUP($F$2,IMPUTATION!F:G,2,0),"")</f>
        <v/>
      </c>
    </row>
    <row r="1896" spans="1:32">
      <c r="A1896" s="31">
        <v>44408</v>
      </c>
      <c r="B1896" s="32">
        <v>3.2</v>
      </c>
      <c r="C1896" s="32" t="s">
        <v>369</v>
      </c>
      <c r="D1896" s="32" t="s">
        <v>371</v>
      </c>
      <c r="E1896" s="32" t="s">
        <v>109</v>
      </c>
      <c r="F1896" s="32" t="s">
        <v>943</v>
      </c>
      <c r="G1896" s="32">
        <v>1</v>
      </c>
      <c r="H1896" s="32" t="s">
        <v>385</v>
      </c>
      <c r="I1896" s="32">
        <v>2.67</v>
      </c>
      <c r="J1896" s="32">
        <v>100</v>
      </c>
      <c r="K1896" s="32">
        <v>0.53</v>
      </c>
      <c r="L1896" s="32">
        <v>2.67</v>
      </c>
      <c r="M1896" s="32" t="s">
        <v>392</v>
      </c>
      <c r="N1896" s="32" t="s">
        <v>396</v>
      </c>
      <c r="O1896" s="32">
        <v>6178102</v>
      </c>
      <c r="P1896" s="38">
        <f>IF($H1896="",VLOOKUP($C1896,IMPUTATION_CARBURANT[],2,0),VLOOKUP($H1896,IMPUTATION_CARBURANT[],2,0))</f>
        <v>2</v>
      </c>
      <c r="Q1896" s="38">
        <f>IF(AND($P1896=123401,$M1896="VP"),124013,$P$2:$P$4524)</f>
        <v>2</v>
      </c>
      <c r="R1896" s="38" t="str">
        <f t="shared" si="291"/>
        <v>TEST</v>
      </c>
      <c r="S1896" s="38">
        <f>ABS($B1896)</f>
        <v>3.2</v>
      </c>
      <c r="T1896" s="38">
        <f>ABS($I1896)</f>
        <v>2.67</v>
      </c>
      <c r="U1896" s="38">
        <f>ABS($K1896)</f>
        <v>0.53</v>
      </c>
      <c r="V1896" s="34">
        <f t="shared" si="294"/>
        <v>2.67</v>
      </c>
      <c r="W1896" s="35">
        <f t="shared" si="295"/>
        <v>0</v>
      </c>
      <c r="X1896" s="34" t="str">
        <f t="shared" si="296"/>
        <v/>
      </c>
      <c r="Y1896" s="35" t="str">
        <f t="shared" si="297"/>
        <v/>
      </c>
      <c r="Z1896" s="38" t="str">
        <f t="shared" si="292"/>
        <v>V8</v>
      </c>
      <c r="AA1896" s="38" t="str">
        <f t="shared" si="300"/>
        <v>V9</v>
      </c>
      <c r="AB1896" s="38" t="str">
        <f t="shared" si="293"/>
        <v>V10</v>
      </c>
      <c r="AC1896" s="38" t="str">
        <f>IF($AF1896=20,"",IF($V1896=0,"",IF($H1896="Adblue Bidon","",IF($H1896="GNC (KG)","",IF($H1896="Frais de service EV","",IF($Q1896=1,$G$2:$G$4524,""))))))</f>
        <v/>
      </c>
      <c r="AD1896" s="33" t="str">
        <f t="shared" si="298"/>
        <v/>
      </c>
      <c r="AE1896" s="36" t="str">
        <f t="shared" si="299"/>
        <v/>
      </c>
      <c r="AF1896" s="37" t="str">
        <f>IFERROR(VLOOKUP($F$2,IMPUTATION!F:G,2,0),"")</f>
        <v/>
      </c>
    </row>
    <row r="1897" spans="1:32">
      <c r="A1897" s="31">
        <v>44408</v>
      </c>
      <c r="B1897" s="32">
        <v>71</v>
      </c>
      <c r="C1897" s="32" t="s">
        <v>17</v>
      </c>
      <c r="D1897" s="32" t="s">
        <v>371</v>
      </c>
      <c r="E1897" s="32" t="s">
        <v>339</v>
      </c>
      <c r="F1897" s="32" t="s">
        <v>1681</v>
      </c>
      <c r="G1897" s="32">
        <v>1</v>
      </c>
      <c r="H1897" s="32" t="s">
        <v>17</v>
      </c>
      <c r="I1897" s="32">
        <v>59.17</v>
      </c>
      <c r="J1897" s="32">
        <v>100</v>
      </c>
      <c r="K1897" s="32">
        <v>11.83</v>
      </c>
      <c r="L1897" s="32">
        <v>59.17</v>
      </c>
      <c r="M1897" s="32" t="s">
        <v>18</v>
      </c>
      <c r="N1897" s="32" t="s">
        <v>18</v>
      </c>
      <c r="O1897" s="32">
        <v>6176698</v>
      </c>
      <c r="P1897" s="38">
        <f>IF($H1897="",VLOOKUP($C1897,IMPUTATION_CARBURANT[],2,0),VLOOKUP($H1897,IMPUTATION_CARBURANT[],2,0))</f>
        <v>2</v>
      </c>
      <c r="Q1897" s="38">
        <f>IF(AND($P1897=123401,$M1897="VP"),124013,$P$2:$P$4524)</f>
        <v>2</v>
      </c>
      <c r="R1897" s="38" t="str">
        <f t="shared" si="291"/>
        <v>TEST</v>
      </c>
      <c r="S1897" s="38">
        <f>ABS($B1897)</f>
        <v>71</v>
      </c>
      <c r="T1897" s="38">
        <f>ABS($I1897)</f>
        <v>59.17</v>
      </c>
      <c r="U1897" s="38">
        <f>ABS($K1897)</f>
        <v>11.83</v>
      </c>
      <c r="V1897" s="34">
        <f t="shared" si="294"/>
        <v>59.17</v>
      </c>
      <c r="W1897" s="35">
        <f t="shared" si="295"/>
        <v>0</v>
      </c>
      <c r="X1897" s="34" t="str">
        <f t="shared" si="296"/>
        <v/>
      </c>
      <c r="Y1897" s="35" t="str">
        <f t="shared" si="297"/>
        <v/>
      </c>
      <c r="Z1897" s="38" t="str">
        <f t="shared" si="292"/>
        <v>V8</v>
      </c>
      <c r="AA1897" s="38" t="str">
        <f t="shared" si="300"/>
        <v>V9</v>
      </c>
      <c r="AB1897" s="38" t="str">
        <f t="shared" si="293"/>
        <v>V10</v>
      </c>
      <c r="AC1897" s="38" t="str">
        <f>IF($AF1897=20,"",IF($V1897=0,"",IF($H1897="Adblue Bidon","",IF($H1897="GNC (KG)","",IF($H1897="Frais de service EV","",IF($Q1897=1,$G$2:$G$4524,""))))))</f>
        <v/>
      </c>
      <c r="AD1897" s="33" t="str">
        <f t="shared" si="298"/>
        <v/>
      </c>
      <c r="AE1897" s="36" t="str">
        <f t="shared" si="299"/>
        <v/>
      </c>
      <c r="AF1897" s="37" t="str">
        <f>IFERROR(VLOOKUP($F$2,IMPUTATION!F:G,2,0),"")</f>
        <v/>
      </c>
    </row>
    <row r="1898" spans="1:32">
      <c r="A1898" s="31">
        <v>44408</v>
      </c>
      <c r="B1898" s="32">
        <v>4</v>
      </c>
      <c r="C1898" s="32" t="s">
        <v>369</v>
      </c>
      <c r="D1898" s="32" t="s">
        <v>371</v>
      </c>
      <c r="E1898" s="32" t="s">
        <v>127</v>
      </c>
      <c r="F1898" s="32" t="s">
        <v>1283</v>
      </c>
      <c r="G1898" s="32">
        <v>1</v>
      </c>
      <c r="H1898" s="32" t="s">
        <v>385</v>
      </c>
      <c r="I1898" s="32">
        <v>3.33</v>
      </c>
      <c r="J1898" s="32">
        <v>100</v>
      </c>
      <c r="K1898" s="32">
        <v>0.67</v>
      </c>
      <c r="L1898" s="32">
        <v>3.33</v>
      </c>
      <c r="M1898" s="32" t="s">
        <v>392</v>
      </c>
      <c r="N1898" s="32" t="s">
        <v>396</v>
      </c>
      <c r="O1898" s="32">
        <v>6177493</v>
      </c>
      <c r="P1898" s="38">
        <f>IF($H1898="",VLOOKUP($C1898,IMPUTATION_CARBURANT[],2,0),VLOOKUP($H1898,IMPUTATION_CARBURANT[],2,0))</f>
        <v>2</v>
      </c>
      <c r="Q1898" s="38">
        <f>IF(AND($P1898=123401,$M1898="VP"),124013,$P$2:$P$4524)</f>
        <v>2</v>
      </c>
      <c r="R1898" s="38" t="str">
        <f t="shared" si="291"/>
        <v>TEST</v>
      </c>
      <c r="S1898" s="38">
        <f>ABS($B1898)</f>
        <v>4</v>
      </c>
      <c r="T1898" s="38">
        <f>ABS($I1898)</f>
        <v>3.33</v>
      </c>
      <c r="U1898" s="38">
        <f>ABS($K1898)</f>
        <v>0.67</v>
      </c>
      <c r="V1898" s="34">
        <f t="shared" si="294"/>
        <v>3.33</v>
      </c>
      <c r="W1898" s="35">
        <f t="shared" si="295"/>
        <v>0</v>
      </c>
      <c r="X1898" s="34" t="str">
        <f t="shared" si="296"/>
        <v/>
      </c>
      <c r="Y1898" s="35" t="str">
        <f t="shared" si="297"/>
        <v/>
      </c>
      <c r="Z1898" s="38" t="str">
        <f t="shared" si="292"/>
        <v>V8</v>
      </c>
      <c r="AA1898" s="38" t="str">
        <f t="shared" si="300"/>
        <v>V9</v>
      </c>
      <c r="AB1898" s="38" t="str">
        <f t="shared" si="293"/>
        <v>V10</v>
      </c>
      <c r="AC1898" s="38" t="str">
        <f>IF($AF1898=20,"",IF($V1898=0,"",IF($H1898="Adblue Bidon","",IF($H1898="GNC (KG)","",IF($H1898="Frais de service EV","",IF($Q1898=1,$G$2:$G$4524,""))))))</f>
        <v/>
      </c>
      <c r="AD1898" s="33" t="str">
        <f t="shared" si="298"/>
        <v/>
      </c>
      <c r="AE1898" s="36" t="str">
        <f t="shared" si="299"/>
        <v/>
      </c>
      <c r="AF1898" s="37" t="str">
        <f>IFERROR(VLOOKUP($F$2,IMPUTATION!F:G,2,0),"")</f>
        <v/>
      </c>
    </row>
    <row r="1899" spans="1:32">
      <c r="A1899" s="31">
        <v>44408</v>
      </c>
      <c r="B1899" s="32">
        <v>24.3</v>
      </c>
      <c r="C1899" s="32" t="s">
        <v>17</v>
      </c>
      <c r="D1899" s="32" t="s">
        <v>371</v>
      </c>
      <c r="E1899" s="32" t="s">
        <v>270</v>
      </c>
      <c r="F1899" s="32" t="s">
        <v>1023</v>
      </c>
      <c r="G1899" s="32">
        <v>1</v>
      </c>
      <c r="H1899" s="32" t="s">
        <v>17</v>
      </c>
      <c r="I1899" s="32">
        <v>20.25</v>
      </c>
      <c r="J1899" s="32">
        <v>100</v>
      </c>
      <c r="K1899" s="32">
        <v>4.05</v>
      </c>
      <c r="L1899" s="32">
        <v>20.25</v>
      </c>
      <c r="M1899" s="32" t="s">
        <v>18</v>
      </c>
      <c r="N1899" s="32" t="s">
        <v>18</v>
      </c>
      <c r="O1899" s="32">
        <v>6402029</v>
      </c>
      <c r="P1899" s="38">
        <f>IF($H1899="",VLOOKUP($C1899,IMPUTATION_CARBURANT[],2,0),VLOOKUP($H1899,IMPUTATION_CARBURANT[],2,0))</f>
        <v>2</v>
      </c>
      <c r="Q1899" s="38">
        <f>IF(AND($P1899=123401,$M1899="VP"),124013,$P$2:$P$4524)</f>
        <v>2</v>
      </c>
      <c r="R1899" s="38" t="str">
        <f t="shared" si="291"/>
        <v>TEST</v>
      </c>
      <c r="S1899" s="38">
        <f>ABS($B1899)</f>
        <v>24.3</v>
      </c>
      <c r="T1899" s="38">
        <f>ABS($I1899)</f>
        <v>20.25</v>
      </c>
      <c r="U1899" s="38">
        <f>ABS($K1899)</f>
        <v>4.05</v>
      </c>
      <c r="V1899" s="34">
        <f t="shared" si="294"/>
        <v>20.25</v>
      </c>
      <c r="W1899" s="35">
        <f t="shared" si="295"/>
        <v>0</v>
      </c>
      <c r="X1899" s="34" t="str">
        <f t="shared" si="296"/>
        <v/>
      </c>
      <c r="Y1899" s="35" t="str">
        <f t="shared" si="297"/>
        <v/>
      </c>
      <c r="Z1899" s="38" t="str">
        <f t="shared" si="292"/>
        <v>V8</v>
      </c>
      <c r="AA1899" s="38" t="str">
        <f t="shared" si="300"/>
        <v>V9</v>
      </c>
      <c r="AB1899" s="38" t="str">
        <f t="shared" si="293"/>
        <v>V10</v>
      </c>
      <c r="AC1899" s="38" t="str">
        <f>IF($AF1899=20,"",IF($V1899=0,"",IF($H1899="Adblue Bidon","",IF($H1899="GNC (KG)","",IF($H1899="Frais de service EV","",IF($Q1899=1,$G$2:$G$4524,""))))))</f>
        <v/>
      </c>
      <c r="AD1899" s="33" t="str">
        <f t="shared" si="298"/>
        <v/>
      </c>
      <c r="AE1899" s="36" t="str">
        <f t="shared" si="299"/>
        <v/>
      </c>
      <c r="AF1899" s="37" t="str">
        <f>IFERROR(VLOOKUP($F$2,IMPUTATION!F:G,2,0),"")</f>
        <v/>
      </c>
    </row>
    <row r="1900" spans="1:32">
      <c r="A1900" s="31">
        <v>44408</v>
      </c>
      <c r="B1900" s="32">
        <v>1.7</v>
      </c>
      <c r="C1900" s="32" t="s">
        <v>369</v>
      </c>
      <c r="D1900" s="32" t="s">
        <v>371</v>
      </c>
      <c r="E1900" s="32" t="s">
        <v>292</v>
      </c>
      <c r="F1900" s="32" t="s">
        <v>971</v>
      </c>
      <c r="G1900" s="32">
        <v>1</v>
      </c>
      <c r="H1900" s="32" t="s">
        <v>385</v>
      </c>
      <c r="I1900" s="32">
        <v>1.42</v>
      </c>
      <c r="J1900" s="32">
        <v>100</v>
      </c>
      <c r="K1900" s="32">
        <v>0.28000000000000003</v>
      </c>
      <c r="L1900" s="32">
        <v>1.42</v>
      </c>
      <c r="M1900" s="32" t="s">
        <v>18</v>
      </c>
      <c r="N1900" s="32" t="s">
        <v>18</v>
      </c>
      <c r="O1900" s="32">
        <v>6401375</v>
      </c>
      <c r="P1900" s="38">
        <f>IF($H1900="",VLOOKUP($C1900,IMPUTATION_CARBURANT[],2,0),VLOOKUP($H1900,IMPUTATION_CARBURANT[],2,0))</f>
        <v>2</v>
      </c>
      <c r="Q1900" s="38">
        <f>IF(AND($P1900=123401,$M1900="VP"),124013,$P$2:$P$4524)</f>
        <v>2</v>
      </c>
      <c r="R1900" s="38" t="str">
        <f t="shared" si="291"/>
        <v>TEST</v>
      </c>
      <c r="S1900" s="38">
        <f>ABS($B1900)</f>
        <v>1.7</v>
      </c>
      <c r="T1900" s="38">
        <f>ABS($I1900)</f>
        <v>1.42</v>
      </c>
      <c r="U1900" s="38">
        <f>ABS($K1900)</f>
        <v>0.28000000000000003</v>
      </c>
      <c r="V1900" s="34">
        <f t="shared" si="294"/>
        <v>1.42</v>
      </c>
      <c r="W1900" s="35">
        <f t="shared" si="295"/>
        <v>0</v>
      </c>
      <c r="X1900" s="34" t="str">
        <f t="shared" si="296"/>
        <v/>
      </c>
      <c r="Y1900" s="35" t="str">
        <f t="shared" si="297"/>
        <v/>
      </c>
      <c r="Z1900" s="38" t="str">
        <f t="shared" si="292"/>
        <v>V8</v>
      </c>
      <c r="AA1900" s="38" t="str">
        <f t="shared" si="300"/>
        <v>V9</v>
      </c>
      <c r="AB1900" s="38" t="str">
        <f t="shared" si="293"/>
        <v>V10</v>
      </c>
      <c r="AC1900" s="38" t="str">
        <f>IF($AF1900=20,"",IF($V1900=0,"",IF($H1900="Adblue Bidon","",IF($H1900="GNC (KG)","",IF($H1900="Frais de service EV","",IF($Q1900=1,$G$2:$G$4524,""))))))</f>
        <v/>
      </c>
      <c r="AD1900" s="33" t="str">
        <f t="shared" si="298"/>
        <v/>
      </c>
      <c r="AE1900" s="36" t="str">
        <f t="shared" si="299"/>
        <v/>
      </c>
      <c r="AF1900" s="37" t="str">
        <f>IFERROR(VLOOKUP($F$2,IMPUTATION!F:G,2,0),"")</f>
        <v/>
      </c>
    </row>
    <row r="1901" spans="1:32">
      <c r="A1901" s="31">
        <v>44408</v>
      </c>
      <c r="B1901" s="32">
        <v>1.7</v>
      </c>
      <c r="C1901" s="32" t="s">
        <v>369</v>
      </c>
      <c r="D1901" s="32" t="s">
        <v>371</v>
      </c>
      <c r="E1901" s="32" t="s">
        <v>85</v>
      </c>
      <c r="F1901" s="32" t="s">
        <v>1121</v>
      </c>
      <c r="G1901" s="32">
        <v>1</v>
      </c>
      <c r="H1901" s="32" t="s">
        <v>385</v>
      </c>
      <c r="I1901" s="32">
        <v>1.42</v>
      </c>
      <c r="J1901" s="32">
        <v>100</v>
      </c>
      <c r="K1901" s="32">
        <v>0.28000000000000003</v>
      </c>
      <c r="L1901" s="32">
        <v>1.42</v>
      </c>
      <c r="M1901" s="32" t="s">
        <v>392</v>
      </c>
      <c r="N1901" s="32" t="s">
        <v>396</v>
      </c>
      <c r="O1901" s="32">
        <v>6177109</v>
      </c>
      <c r="P1901" s="38">
        <f>IF($H1901="",VLOOKUP($C1901,IMPUTATION_CARBURANT[],2,0),VLOOKUP($H1901,IMPUTATION_CARBURANT[],2,0))</f>
        <v>2</v>
      </c>
      <c r="Q1901" s="38">
        <f>IF(AND($P1901=123401,$M1901="VP"),124013,$P$2:$P$4524)</f>
        <v>2</v>
      </c>
      <c r="R1901" s="38" t="str">
        <f t="shared" si="291"/>
        <v>TEST</v>
      </c>
      <c r="S1901" s="38">
        <f>ABS($B1901)</f>
        <v>1.7</v>
      </c>
      <c r="T1901" s="38">
        <f>ABS($I1901)</f>
        <v>1.42</v>
      </c>
      <c r="U1901" s="38">
        <f>ABS($K1901)</f>
        <v>0.28000000000000003</v>
      </c>
      <c r="V1901" s="34">
        <f t="shared" si="294"/>
        <v>1.42</v>
      </c>
      <c r="W1901" s="35">
        <f t="shared" si="295"/>
        <v>0</v>
      </c>
      <c r="X1901" s="34" t="str">
        <f t="shared" si="296"/>
        <v/>
      </c>
      <c r="Y1901" s="35" t="str">
        <f t="shared" si="297"/>
        <v/>
      </c>
      <c r="Z1901" s="38" t="str">
        <f t="shared" si="292"/>
        <v>V8</v>
      </c>
      <c r="AA1901" s="38" t="str">
        <f t="shared" si="300"/>
        <v>V9</v>
      </c>
      <c r="AB1901" s="38" t="str">
        <f t="shared" si="293"/>
        <v>V10</v>
      </c>
      <c r="AC1901" s="38" t="str">
        <f>IF($AF1901=20,"",IF($V1901=0,"",IF($H1901="Adblue Bidon","",IF($H1901="GNC (KG)","",IF($H1901="Frais de service EV","",IF($Q1901=1,$G$2:$G$4524,""))))))</f>
        <v/>
      </c>
      <c r="AD1901" s="33" t="str">
        <f t="shared" si="298"/>
        <v/>
      </c>
      <c r="AE1901" s="36" t="str">
        <f t="shared" si="299"/>
        <v/>
      </c>
      <c r="AF1901" s="37" t="str">
        <f>IFERROR(VLOOKUP($F$2,IMPUTATION!F:G,2,0),"")</f>
        <v/>
      </c>
    </row>
    <row r="1902" spans="1:32">
      <c r="A1902" s="31">
        <v>44408</v>
      </c>
      <c r="B1902" s="32">
        <v>40.4</v>
      </c>
      <c r="C1902" s="32" t="s">
        <v>369</v>
      </c>
      <c r="D1902" s="32" t="s">
        <v>371</v>
      </c>
      <c r="E1902" s="32" t="s">
        <v>84</v>
      </c>
      <c r="F1902" s="32" t="s">
        <v>1682</v>
      </c>
      <c r="G1902" s="32">
        <v>1</v>
      </c>
      <c r="H1902" s="32" t="s">
        <v>385</v>
      </c>
      <c r="I1902" s="32">
        <v>33.67</v>
      </c>
      <c r="J1902" s="32">
        <v>100</v>
      </c>
      <c r="K1902" s="32">
        <v>6.73</v>
      </c>
      <c r="L1902" s="32">
        <v>33.67</v>
      </c>
      <c r="M1902" s="32" t="s">
        <v>19</v>
      </c>
      <c r="N1902" s="32" t="s">
        <v>396</v>
      </c>
      <c r="O1902" s="32">
        <v>6178447</v>
      </c>
      <c r="P1902" s="38">
        <f>IF($H1902="",VLOOKUP($C1902,IMPUTATION_CARBURANT[],2,0),VLOOKUP($H1902,IMPUTATION_CARBURANT[],2,0))</f>
        <v>2</v>
      </c>
      <c r="Q1902" s="38">
        <f>IF(AND($P1902=123401,$M1902="VP"),124013,$P$2:$P$4524)</f>
        <v>2</v>
      </c>
      <c r="R1902" s="38" t="str">
        <f t="shared" si="291"/>
        <v>TEST</v>
      </c>
      <c r="S1902" s="38">
        <f>ABS($B1902)</f>
        <v>40.4</v>
      </c>
      <c r="T1902" s="38">
        <f>ABS($I1902)</f>
        <v>33.67</v>
      </c>
      <c r="U1902" s="38">
        <f>ABS($K1902)</f>
        <v>6.73</v>
      </c>
      <c r="V1902" s="34">
        <f t="shared" si="294"/>
        <v>33.67</v>
      </c>
      <c r="W1902" s="35">
        <f t="shared" si="295"/>
        <v>0</v>
      </c>
      <c r="X1902" s="34" t="str">
        <f t="shared" si="296"/>
        <v/>
      </c>
      <c r="Y1902" s="35" t="str">
        <f t="shared" si="297"/>
        <v/>
      </c>
      <c r="Z1902" s="38" t="str">
        <f t="shared" si="292"/>
        <v>V8</v>
      </c>
      <c r="AA1902" s="38" t="str">
        <f t="shared" si="300"/>
        <v>V9</v>
      </c>
      <c r="AB1902" s="38" t="str">
        <f t="shared" si="293"/>
        <v>V10</v>
      </c>
      <c r="AC1902" s="38" t="str">
        <f>IF($AF1902=20,"",IF($V1902=0,"",IF($H1902="Adblue Bidon","",IF($H1902="GNC (KG)","",IF($H1902="Frais de service EV","",IF($Q1902=1,$G$2:$G$4524,""))))))</f>
        <v/>
      </c>
      <c r="AD1902" s="33" t="str">
        <f t="shared" si="298"/>
        <v/>
      </c>
      <c r="AE1902" s="36" t="str">
        <f t="shared" si="299"/>
        <v/>
      </c>
      <c r="AF1902" s="37" t="str">
        <f>IFERROR(VLOOKUP($F$2,IMPUTATION!F:G,2,0),"")</f>
        <v/>
      </c>
    </row>
    <row r="1903" spans="1:32">
      <c r="A1903" s="31">
        <v>44408</v>
      </c>
      <c r="B1903" s="32">
        <v>12.5</v>
      </c>
      <c r="C1903" s="32" t="s">
        <v>369</v>
      </c>
      <c r="D1903" s="32" t="s">
        <v>371</v>
      </c>
      <c r="E1903" s="32" t="s">
        <v>305</v>
      </c>
      <c r="F1903" s="32" t="s">
        <v>1683</v>
      </c>
      <c r="G1903" s="32">
        <v>1</v>
      </c>
      <c r="H1903" s="32" t="s">
        <v>385</v>
      </c>
      <c r="I1903" s="32">
        <v>10.42</v>
      </c>
      <c r="J1903" s="32">
        <v>100</v>
      </c>
      <c r="K1903" s="32">
        <v>2.08</v>
      </c>
      <c r="L1903" s="32">
        <v>10.42</v>
      </c>
      <c r="M1903" s="32" t="s">
        <v>18</v>
      </c>
      <c r="N1903" s="32" t="s">
        <v>18</v>
      </c>
      <c r="O1903" s="32">
        <v>6401309</v>
      </c>
      <c r="P1903" s="38">
        <f>IF($H1903="",VLOOKUP($C1903,IMPUTATION_CARBURANT[],2,0),VLOOKUP($H1903,IMPUTATION_CARBURANT[],2,0))</f>
        <v>2</v>
      </c>
      <c r="Q1903" s="38">
        <f>IF(AND($P1903=123401,$M1903="VP"),124013,$P$2:$P$4524)</f>
        <v>2</v>
      </c>
      <c r="R1903" s="38" t="str">
        <f t="shared" si="291"/>
        <v>TEST</v>
      </c>
      <c r="S1903" s="38">
        <f>ABS($B1903)</f>
        <v>12.5</v>
      </c>
      <c r="T1903" s="38">
        <f>ABS($I1903)</f>
        <v>10.42</v>
      </c>
      <c r="U1903" s="38">
        <f>ABS($K1903)</f>
        <v>2.08</v>
      </c>
      <c r="V1903" s="34">
        <f t="shared" si="294"/>
        <v>10.42</v>
      </c>
      <c r="W1903" s="35">
        <f t="shared" si="295"/>
        <v>0</v>
      </c>
      <c r="X1903" s="34" t="str">
        <f t="shared" si="296"/>
        <v/>
      </c>
      <c r="Y1903" s="35" t="str">
        <f t="shared" si="297"/>
        <v/>
      </c>
      <c r="Z1903" s="38" t="str">
        <f t="shared" si="292"/>
        <v>V8</v>
      </c>
      <c r="AA1903" s="38" t="str">
        <f t="shared" si="300"/>
        <v>V9</v>
      </c>
      <c r="AB1903" s="38" t="str">
        <f t="shared" si="293"/>
        <v>V10</v>
      </c>
      <c r="AC1903" s="38" t="str">
        <f>IF($AF1903=20,"",IF($V1903=0,"",IF($H1903="Adblue Bidon","",IF($H1903="GNC (KG)","",IF($H1903="Frais de service EV","",IF($Q1903=1,$G$2:$G$4524,""))))))</f>
        <v/>
      </c>
      <c r="AD1903" s="33" t="str">
        <f t="shared" si="298"/>
        <v/>
      </c>
      <c r="AE1903" s="36" t="str">
        <f t="shared" si="299"/>
        <v/>
      </c>
      <c r="AF1903" s="37" t="str">
        <f>IFERROR(VLOOKUP($F$2,IMPUTATION!F:G,2,0),"")</f>
        <v/>
      </c>
    </row>
    <row r="1904" spans="1:32">
      <c r="A1904" s="31">
        <v>44408</v>
      </c>
      <c r="B1904" s="32">
        <v>0.5</v>
      </c>
      <c r="C1904" s="32" t="s">
        <v>369</v>
      </c>
      <c r="D1904" s="32" t="s">
        <v>371</v>
      </c>
      <c r="E1904" s="32" t="s">
        <v>305</v>
      </c>
      <c r="F1904" s="32" t="s">
        <v>1145</v>
      </c>
      <c r="G1904" s="32">
        <v>1</v>
      </c>
      <c r="H1904" s="32" t="s">
        <v>385</v>
      </c>
      <c r="I1904" s="32">
        <v>0.42</v>
      </c>
      <c r="J1904" s="32">
        <v>100</v>
      </c>
      <c r="K1904" s="32">
        <v>0.08</v>
      </c>
      <c r="L1904" s="32">
        <v>0.42</v>
      </c>
      <c r="M1904" s="32" t="s">
        <v>18</v>
      </c>
      <c r="N1904" s="32" t="s">
        <v>18</v>
      </c>
      <c r="O1904" s="32">
        <v>6401453</v>
      </c>
      <c r="P1904" s="38">
        <f>IF($H1904="",VLOOKUP($C1904,IMPUTATION_CARBURANT[],2,0),VLOOKUP($H1904,IMPUTATION_CARBURANT[],2,0))</f>
        <v>2</v>
      </c>
      <c r="Q1904" s="38">
        <f>IF(AND($P1904=123401,$M1904="VP"),124013,$P$2:$P$4524)</f>
        <v>2</v>
      </c>
      <c r="R1904" s="38" t="str">
        <f t="shared" si="291"/>
        <v>TEST</v>
      </c>
      <c r="S1904" s="38">
        <f>ABS($B1904)</f>
        <v>0.5</v>
      </c>
      <c r="T1904" s="38">
        <f>ABS($I1904)</f>
        <v>0.42</v>
      </c>
      <c r="U1904" s="38">
        <f>ABS($K1904)</f>
        <v>0.08</v>
      </c>
      <c r="V1904" s="34">
        <f t="shared" si="294"/>
        <v>0.42</v>
      </c>
      <c r="W1904" s="35">
        <f t="shared" si="295"/>
        <v>0</v>
      </c>
      <c r="X1904" s="34" t="str">
        <f t="shared" si="296"/>
        <v/>
      </c>
      <c r="Y1904" s="35" t="str">
        <f t="shared" si="297"/>
        <v/>
      </c>
      <c r="Z1904" s="38" t="str">
        <f t="shared" si="292"/>
        <v>V8</v>
      </c>
      <c r="AA1904" s="38" t="str">
        <f t="shared" si="300"/>
        <v>V9</v>
      </c>
      <c r="AB1904" s="38" t="str">
        <f t="shared" si="293"/>
        <v>V10</v>
      </c>
      <c r="AC1904" s="38" t="str">
        <f>IF($AF1904=20,"",IF($V1904=0,"",IF($H1904="Adblue Bidon","",IF($H1904="GNC (KG)","",IF($H1904="Frais de service EV","",IF($Q1904=1,$G$2:$G$4524,""))))))</f>
        <v/>
      </c>
      <c r="AD1904" s="33" t="str">
        <f t="shared" si="298"/>
        <v/>
      </c>
      <c r="AE1904" s="36" t="str">
        <f t="shared" si="299"/>
        <v/>
      </c>
      <c r="AF1904" s="37" t="str">
        <f>IFERROR(VLOOKUP($F$2,IMPUTATION!F:G,2,0),"")</f>
        <v/>
      </c>
    </row>
    <row r="1905" spans="1:32">
      <c r="A1905" s="31">
        <v>44408</v>
      </c>
      <c r="B1905" s="32">
        <v>22.1</v>
      </c>
      <c r="C1905" s="32" t="s">
        <v>369</v>
      </c>
      <c r="D1905" s="32" t="s">
        <v>371</v>
      </c>
      <c r="E1905" s="32" t="s">
        <v>25</v>
      </c>
      <c r="F1905" s="32" t="s">
        <v>1684</v>
      </c>
      <c r="G1905" s="32">
        <v>1</v>
      </c>
      <c r="H1905" s="32" t="s">
        <v>391</v>
      </c>
      <c r="I1905" s="32">
        <v>18.420000000000002</v>
      </c>
      <c r="J1905" s="32">
        <v>100</v>
      </c>
      <c r="K1905" s="32">
        <v>3.68</v>
      </c>
      <c r="L1905" s="32">
        <v>18.420000000000002</v>
      </c>
      <c r="M1905" s="32" t="s">
        <v>18</v>
      </c>
      <c r="N1905" s="32" t="s">
        <v>18</v>
      </c>
      <c r="O1905" s="32">
        <v>6178780</v>
      </c>
      <c r="P1905" s="38">
        <f>IF($H1905="",VLOOKUP($C1905,IMPUTATION_CARBURANT[],2,0),VLOOKUP($H1905,IMPUTATION_CARBURANT[],2,0))</f>
        <v>2</v>
      </c>
      <c r="Q1905" s="38">
        <f>IF(AND($P1905=123401,$M1905="VP"),124013,$P$2:$P$4524)</f>
        <v>2</v>
      </c>
      <c r="R1905" s="38" t="str">
        <f t="shared" si="291"/>
        <v>TEST</v>
      </c>
      <c r="S1905" s="38">
        <f>ABS($B1905)</f>
        <v>22.1</v>
      </c>
      <c r="T1905" s="38">
        <f>ABS($I1905)</f>
        <v>18.420000000000002</v>
      </c>
      <c r="U1905" s="38">
        <f>ABS($K1905)</f>
        <v>3.68</v>
      </c>
      <c r="V1905" s="34">
        <f t="shared" si="294"/>
        <v>18.420000000000002</v>
      </c>
      <c r="W1905" s="35">
        <f t="shared" si="295"/>
        <v>0</v>
      </c>
      <c r="X1905" s="34" t="str">
        <f t="shared" si="296"/>
        <v/>
      </c>
      <c r="Y1905" s="35" t="str">
        <f t="shared" si="297"/>
        <v/>
      </c>
      <c r="Z1905" s="38" t="str">
        <f t="shared" si="292"/>
        <v>V8</v>
      </c>
      <c r="AA1905" s="38" t="str">
        <f t="shared" si="300"/>
        <v>V9</v>
      </c>
      <c r="AB1905" s="38" t="str">
        <f t="shared" si="293"/>
        <v>V10</v>
      </c>
      <c r="AC1905" s="38" t="str">
        <f>IF($AF1905=20,"",IF($V1905=0,"",IF($H1905="Adblue Bidon","",IF($H1905="GNC (KG)","",IF($H1905="Frais de service EV","",IF($Q1905=1,$G$2:$G$4524,""))))))</f>
        <v/>
      </c>
      <c r="AD1905" s="33" t="str">
        <f t="shared" si="298"/>
        <v/>
      </c>
      <c r="AE1905" s="36" t="str">
        <f t="shared" si="299"/>
        <v/>
      </c>
      <c r="AF1905" s="37" t="str">
        <f>IFERROR(VLOOKUP($F$2,IMPUTATION!F:G,2,0),"")</f>
        <v/>
      </c>
    </row>
    <row r="1906" spans="1:32">
      <c r="A1906" s="31">
        <v>44408</v>
      </c>
      <c r="B1906" s="32">
        <v>2.4</v>
      </c>
      <c r="C1906" s="32" t="s">
        <v>369</v>
      </c>
      <c r="D1906" s="32" t="s">
        <v>371</v>
      </c>
      <c r="E1906" s="32" t="s">
        <v>114</v>
      </c>
      <c r="F1906" s="32" t="s">
        <v>858</v>
      </c>
      <c r="G1906" s="32">
        <v>1</v>
      </c>
      <c r="H1906" s="32" t="s">
        <v>385</v>
      </c>
      <c r="I1906" s="32">
        <v>2</v>
      </c>
      <c r="J1906" s="32">
        <v>100</v>
      </c>
      <c r="K1906" s="32">
        <v>0.4</v>
      </c>
      <c r="L1906" s="32">
        <v>2</v>
      </c>
      <c r="M1906" s="32" t="s">
        <v>392</v>
      </c>
      <c r="N1906" s="32" t="s">
        <v>396</v>
      </c>
      <c r="O1906" s="32">
        <v>6402038</v>
      </c>
      <c r="P1906" s="38">
        <f>IF($H1906="",VLOOKUP($C1906,IMPUTATION_CARBURANT[],2,0),VLOOKUP($H1906,IMPUTATION_CARBURANT[],2,0))</f>
        <v>2</v>
      </c>
      <c r="Q1906" s="38">
        <f>IF(AND($P1906=123401,$M1906="VP"),124013,$P$2:$P$4524)</f>
        <v>2</v>
      </c>
      <c r="R1906" s="38" t="str">
        <f t="shared" si="291"/>
        <v>TEST</v>
      </c>
      <c r="S1906" s="38">
        <f>ABS($B1906)</f>
        <v>2.4</v>
      </c>
      <c r="T1906" s="38">
        <f>ABS($I1906)</f>
        <v>2</v>
      </c>
      <c r="U1906" s="38">
        <f>ABS($K1906)</f>
        <v>0.4</v>
      </c>
      <c r="V1906" s="34">
        <f t="shared" si="294"/>
        <v>2</v>
      </c>
      <c r="W1906" s="35">
        <f t="shared" si="295"/>
        <v>0</v>
      </c>
      <c r="X1906" s="34" t="str">
        <f t="shared" si="296"/>
        <v/>
      </c>
      <c r="Y1906" s="35" t="str">
        <f t="shared" si="297"/>
        <v/>
      </c>
      <c r="Z1906" s="38" t="str">
        <f t="shared" si="292"/>
        <v>V8</v>
      </c>
      <c r="AA1906" s="38" t="str">
        <f t="shared" si="300"/>
        <v>V9</v>
      </c>
      <c r="AB1906" s="38" t="str">
        <f t="shared" si="293"/>
        <v>V10</v>
      </c>
      <c r="AC1906" s="38" t="str">
        <f>IF($AF1906=20,"",IF($V1906=0,"",IF($H1906="Adblue Bidon","",IF($H1906="GNC (KG)","",IF($H1906="Frais de service EV","",IF($Q1906=1,$G$2:$G$4524,""))))))</f>
        <v/>
      </c>
      <c r="AD1906" s="33" t="str">
        <f t="shared" si="298"/>
        <v/>
      </c>
      <c r="AE1906" s="36" t="str">
        <f t="shared" si="299"/>
        <v/>
      </c>
      <c r="AF1906" s="37" t="str">
        <f>IFERROR(VLOOKUP($F$2,IMPUTATION!F:G,2,0),"")</f>
        <v/>
      </c>
    </row>
    <row r="1907" spans="1:32">
      <c r="A1907" s="31">
        <v>44408</v>
      </c>
      <c r="B1907" s="32">
        <v>3.1</v>
      </c>
      <c r="C1907" s="32" t="s">
        <v>369</v>
      </c>
      <c r="D1907" s="32" t="s">
        <v>371</v>
      </c>
      <c r="E1907" s="32" t="s">
        <v>306</v>
      </c>
      <c r="F1907" s="32" t="s">
        <v>927</v>
      </c>
      <c r="G1907" s="32">
        <v>1</v>
      </c>
      <c r="H1907" s="32" t="s">
        <v>385</v>
      </c>
      <c r="I1907" s="32">
        <v>2.58</v>
      </c>
      <c r="J1907" s="32">
        <v>100</v>
      </c>
      <c r="K1907" s="32">
        <v>0.52</v>
      </c>
      <c r="L1907" s="32">
        <v>2.58</v>
      </c>
      <c r="M1907" s="32" t="s">
        <v>18</v>
      </c>
      <c r="N1907" s="32" t="s">
        <v>18</v>
      </c>
      <c r="O1907" s="32">
        <v>6400808</v>
      </c>
      <c r="P1907" s="38">
        <f>IF($H1907="",VLOOKUP($C1907,IMPUTATION_CARBURANT[],2,0),VLOOKUP($H1907,IMPUTATION_CARBURANT[],2,0))</f>
        <v>2</v>
      </c>
      <c r="Q1907" s="38">
        <f>IF(AND($P1907=123401,$M1907="VP"),124013,$P$2:$P$4524)</f>
        <v>2</v>
      </c>
      <c r="R1907" s="38" t="str">
        <f t="shared" si="291"/>
        <v>TEST</v>
      </c>
      <c r="S1907" s="38">
        <f>ABS($B1907)</f>
        <v>3.1</v>
      </c>
      <c r="T1907" s="38">
        <f>ABS($I1907)</f>
        <v>2.58</v>
      </c>
      <c r="U1907" s="38">
        <f>ABS($K1907)</f>
        <v>0.52</v>
      </c>
      <c r="V1907" s="34">
        <f t="shared" si="294"/>
        <v>2.58</v>
      </c>
      <c r="W1907" s="35">
        <f t="shared" si="295"/>
        <v>0</v>
      </c>
      <c r="X1907" s="34" t="str">
        <f t="shared" si="296"/>
        <v/>
      </c>
      <c r="Y1907" s="35" t="str">
        <f t="shared" si="297"/>
        <v/>
      </c>
      <c r="Z1907" s="38" t="str">
        <f t="shared" si="292"/>
        <v>V8</v>
      </c>
      <c r="AA1907" s="38" t="str">
        <f t="shared" si="300"/>
        <v>V9</v>
      </c>
      <c r="AB1907" s="38" t="str">
        <f t="shared" si="293"/>
        <v>V10</v>
      </c>
      <c r="AC1907" s="38" t="str">
        <f>IF($AF1907=20,"",IF($V1907=0,"",IF($H1907="Adblue Bidon","",IF($H1907="GNC (KG)","",IF($H1907="Frais de service EV","",IF($Q1907=1,$G$2:$G$4524,""))))))</f>
        <v/>
      </c>
      <c r="AD1907" s="33" t="str">
        <f t="shared" si="298"/>
        <v/>
      </c>
      <c r="AE1907" s="36" t="str">
        <f t="shared" si="299"/>
        <v/>
      </c>
      <c r="AF1907" s="37" t="str">
        <f>IFERROR(VLOOKUP($F$2,IMPUTATION!F:G,2,0),"")</f>
        <v/>
      </c>
    </row>
    <row r="1908" spans="1:32">
      <c r="A1908" s="31">
        <v>44408</v>
      </c>
      <c r="B1908" s="32">
        <v>2.7</v>
      </c>
      <c r="C1908" s="32" t="s">
        <v>369</v>
      </c>
      <c r="D1908" s="32" t="s">
        <v>371</v>
      </c>
      <c r="E1908" s="32" t="s">
        <v>234</v>
      </c>
      <c r="F1908" s="32" t="s">
        <v>914</v>
      </c>
      <c r="G1908" s="32">
        <v>1</v>
      </c>
      <c r="H1908" s="32" t="s">
        <v>385</v>
      </c>
      <c r="I1908" s="32">
        <v>2.25</v>
      </c>
      <c r="J1908" s="32">
        <v>100</v>
      </c>
      <c r="K1908" s="32">
        <v>0.45</v>
      </c>
      <c r="L1908" s="32">
        <v>2.25</v>
      </c>
      <c r="M1908" s="32" t="s">
        <v>18</v>
      </c>
      <c r="N1908" s="32" t="s">
        <v>18</v>
      </c>
      <c r="O1908" s="32">
        <v>6400883</v>
      </c>
      <c r="P1908" s="38">
        <f>IF($H1908="",VLOOKUP($C1908,IMPUTATION_CARBURANT[],2,0),VLOOKUP($H1908,IMPUTATION_CARBURANT[],2,0))</f>
        <v>2</v>
      </c>
      <c r="Q1908" s="38">
        <f>IF(AND($P1908=123401,$M1908="VP"),124013,$P$2:$P$4524)</f>
        <v>2</v>
      </c>
      <c r="R1908" s="38" t="str">
        <f t="shared" si="291"/>
        <v>TEST</v>
      </c>
      <c r="S1908" s="38">
        <f>ABS($B1908)</f>
        <v>2.7</v>
      </c>
      <c r="T1908" s="38">
        <f>ABS($I1908)</f>
        <v>2.25</v>
      </c>
      <c r="U1908" s="38">
        <f>ABS($K1908)</f>
        <v>0.45</v>
      </c>
      <c r="V1908" s="34">
        <f t="shared" si="294"/>
        <v>2.25</v>
      </c>
      <c r="W1908" s="35">
        <f t="shared" si="295"/>
        <v>0</v>
      </c>
      <c r="X1908" s="34" t="str">
        <f t="shared" si="296"/>
        <v/>
      </c>
      <c r="Y1908" s="35" t="str">
        <f t="shared" si="297"/>
        <v/>
      </c>
      <c r="Z1908" s="38" t="str">
        <f t="shared" si="292"/>
        <v>V8</v>
      </c>
      <c r="AA1908" s="38" t="str">
        <f t="shared" si="300"/>
        <v>V9</v>
      </c>
      <c r="AB1908" s="38" t="str">
        <f t="shared" si="293"/>
        <v>V10</v>
      </c>
      <c r="AC1908" s="38" t="str">
        <f>IF($AF1908=20,"",IF($V1908=0,"",IF($H1908="Adblue Bidon","",IF($H1908="GNC (KG)","",IF($H1908="Frais de service EV","",IF($Q1908=1,$G$2:$G$4524,""))))))</f>
        <v/>
      </c>
      <c r="AD1908" s="33" t="str">
        <f t="shared" si="298"/>
        <v/>
      </c>
      <c r="AE1908" s="36" t="str">
        <f t="shared" si="299"/>
        <v/>
      </c>
      <c r="AF1908" s="37" t="str">
        <f>IFERROR(VLOOKUP($F$2,IMPUTATION!F:G,2,0),"")</f>
        <v/>
      </c>
    </row>
    <row r="1909" spans="1:32">
      <c r="A1909" s="31">
        <v>44408</v>
      </c>
      <c r="B1909" s="32">
        <v>6</v>
      </c>
      <c r="C1909" s="32" t="s">
        <v>369</v>
      </c>
      <c r="D1909" s="32" t="s">
        <v>371</v>
      </c>
      <c r="E1909" s="32" t="s">
        <v>226</v>
      </c>
      <c r="F1909" s="32" t="s">
        <v>1067</v>
      </c>
      <c r="G1909" s="32">
        <v>1</v>
      </c>
      <c r="H1909" s="32" t="s">
        <v>385</v>
      </c>
      <c r="I1909" s="32">
        <v>5</v>
      </c>
      <c r="J1909" s="32">
        <v>100</v>
      </c>
      <c r="K1909" s="32">
        <v>1</v>
      </c>
      <c r="L1909" s="32">
        <v>5</v>
      </c>
      <c r="M1909" s="32" t="s">
        <v>18</v>
      </c>
      <c r="N1909" s="32" t="s">
        <v>18</v>
      </c>
      <c r="O1909" s="32">
        <v>6400550</v>
      </c>
      <c r="P1909" s="38">
        <f>IF($H1909="",VLOOKUP($C1909,IMPUTATION_CARBURANT[],2,0),VLOOKUP($H1909,IMPUTATION_CARBURANT[],2,0))</f>
        <v>2</v>
      </c>
      <c r="Q1909" s="38">
        <f>IF(AND($P1909=123401,$M1909="VP"),124013,$P$2:$P$4524)</f>
        <v>2</v>
      </c>
      <c r="R1909" s="38" t="str">
        <f t="shared" si="291"/>
        <v>TEST</v>
      </c>
      <c r="S1909" s="38">
        <f>ABS($B1909)</f>
        <v>6</v>
      </c>
      <c r="T1909" s="38">
        <f>ABS($I1909)</f>
        <v>5</v>
      </c>
      <c r="U1909" s="38">
        <f>ABS($K1909)</f>
        <v>1</v>
      </c>
      <c r="V1909" s="34">
        <f t="shared" si="294"/>
        <v>5</v>
      </c>
      <c r="W1909" s="35">
        <f t="shared" si="295"/>
        <v>0</v>
      </c>
      <c r="X1909" s="34" t="str">
        <f t="shared" si="296"/>
        <v/>
      </c>
      <c r="Y1909" s="35" t="str">
        <f t="shared" si="297"/>
        <v/>
      </c>
      <c r="Z1909" s="38" t="str">
        <f t="shared" si="292"/>
        <v>V8</v>
      </c>
      <c r="AA1909" s="38" t="str">
        <f t="shared" si="300"/>
        <v>V9</v>
      </c>
      <c r="AB1909" s="38" t="str">
        <f t="shared" si="293"/>
        <v>V10</v>
      </c>
      <c r="AC1909" s="38" t="str">
        <f>IF($AF1909=20,"",IF($V1909=0,"",IF($H1909="Adblue Bidon","",IF($H1909="GNC (KG)","",IF($H1909="Frais de service EV","",IF($Q1909=1,$G$2:$G$4524,""))))))</f>
        <v/>
      </c>
      <c r="AD1909" s="33" t="str">
        <f t="shared" si="298"/>
        <v/>
      </c>
      <c r="AE1909" s="36" t="str">
        <f t="shared" si="299"/>
        <v/>
      </c>
      <c r="AF1909" s="37" t="str">
        <f>IFERROR(VLOOKUP($F$2,IMPUTATION!F:G,2,0),"")</f>
        <v/>
      </c>
    </row>
    <row r="1910" spans="1:32">
      <c r="A1910" s="31">
        <v>44408</v>
      </c>
      <c r="B1910" s="32">
        <v>4.7</v>
      </c>
      <c r="C1910" s="32" t="s">
        <v>369</v>
      </c>
      <c r="D1910" s="32" t="s">
        <v>371</v>
      </c>
      <c r="E1910" s="32" t="s">
        <v>109</v>
      </c>
      <c r="F1910" s="32" t="s">
        <v>946</v>
      </c>
      <c r="G1910" s="32">
        <v>1</v>
      </c>
      <c r="H1910" s="32" t="s">
        <v>385</v>
      </c>
      <c r="I1910" s="32">
        <v>3.92</v>
      </c>
      <c r="J1910" s="32">
        <v>100</v>
      </c>
      <c r="K1910" s="32">
        <v>0.78</v>
      </c>
      <c r="L1910" s="32">
        <v>3.92</v>
      </c>
      <c r="M1910" s="32" t="s">
        <v>392</v>
      </c>
      <c r="N1910" s="32" t="s">
        <v>396</v>
      </c>
      <c r="O1910" s="32">
        <v>6177445</v>
      </c>
      <c r="P1910" s="38">
        <f>IF($H1910="",VLOOKUP($C1910,IMPUTATION_CARBURANT[],2,0),VLOOKUP($H1910,IMPUTATION_CARBURANT[],2,0))</f>
        <v>2</v>
      </c>
      <c r="Q1910" s="38">
        <f>IF(AND($P1910=123401,$M1910="VP"),124013,$P$2:$P$4524)</f>
        <v>2</v>
      </c>
      <c r="R1910" s="38" t="str">
        <f t="shared" si="291"/>
        <v>TEST</v>
      </c>
      <c r="S1910" s="38">
        <f>ABS($B1910)</f>
        <v>4.7</v>
      </c>
      <c r="T1910" s="38">
        <f>ABS($I1910)</f>
        <v>3.92</v>
      </c>
      <c r="U1910" s="38">
        <f>ABS($K1910)</f>
        <v>0.78</v>
      </c>
      <c r="V1910" s="34">
        <f t="shared" si="294"/>
        <v>3.92</v>
      </c>
      <c r="W1910" s="35">
        <f t="shared" si="295"/>
        <v>0</v>
      </c>
      <c r="X1910" s="34" t="str">
        <f t="shared" si="296"/>
        <v/>
      </c>
      <c r="Y1910" s="35" t="str">
        <f t="shared" si="297"/>
        <v/>
      </c>
      <c r="Z1910" s="38" t="str">
        <f t="shared" si="292"/>
        <v>V8</v>
      </c>
      <c r="AA1910" s="38" t="str">
        <f t="shared" si="300"/>
        <v>V9</v>
      </c>
      <c r="AB1910" s="38" t="str">
        <f t="shared" si="293"/>
        <v>V10</v>
      </c>
      <c r="AC1910" s="38" t="str">
        <f>IF($AF1910=20,"",IF($V1910=0,"",IF($H1910="Adblue Bidon","",IF($H1910="GNC (KG)","",IF($H1910="Frais de service EV","",IF($Q1910=1,$G$2:$G$4524,""))))))</f>
        <v/>
      </c>
      <c r="AD1910" s="33" t="str">
        <f t="shared" si="298"/>
        <v/>
      </c>
      <c r="AE1910" s="36" t="str">
        <f t="shared" si="299"/>
        <v/>
      </c>
      <c r="AF1910" s="37" t="str">
        <f>IFERROR(VLOOKUP($F$2,IMPUTATION!F:G,2,0),"")</f>
        <v/>
      </c>
    </row>
    <row r="1911" spans="1:32">
      <c r="A1911" s="31">
        <v>44408</v>
      </c>
      <c r="B1911" s="32">
        <v>3.9</v>
      </c>
      <c r="C1911" s="32" t="s">
        <v>369</v>
      </c>
      <c r="D1911" s="32" t="s">
        <v>371</v>
      </c>
      <c r="E1911" s="32" t="s">
        <v>180</v>
      </c>
      <c r="F1911" s="32" t="s">
        <v>952</v>
      </c>
      <c r="G1911" s="32">
        <v>1</v>
      </c>
      <c r="H1911" s="32" t="s">
        <v>385</v>
      </c>
      <c r="I1911" s="32">
        <v>3.25</v>
      </c>
      <c r="J1911" s="32">
        <v>100</v>
      </c>
      <c r="K1911" s="32">
        <v>0.65</v>
      </c>
      <c r="L1911" s="32">
        <v>3.25</v>
      </c>
      <c r="M1911" s="32" t="s">
        <v>18</v>
      </c>
      <c r="N1911" s="32" t="s">
        <v>18</v>
      </c>
      <c r="O1911" s="32">
        <v>6401093</v>
      </c>
      <c r="P1911" s="38">
        <f>IF($H1911="",VLOOKUP($C1911,IMPUTATION_CARBURANT[],2,0),VLOOKUP($H1911,IMPUTATION_CARBURANT[],2,0))</f>
        <v>2</v>
      </c>
      <c r="Q1911" s="38">
        <f>IF(AND($P1911=123401,$M1911="VP"),124013,$P$2:$P$4524)</f>
        <v>2</v>
      </c>
      <c r="R1911" s="38" t="str">
        <f t="shared" si="291"/>
        <v>TEST</v>
      </c>
      <c r="S1911" s="38">
        <f>ABS($B1911)</f>
        <v>3.9</v>
      </c>
      <c r="T1911" s="38">
        <f>ABS($I1911)</f>
        <v>3.25</v>
      </c>
      <c r="U1911" s="38">
        <f>ABS($K1911)</f>
        <v>0.65</v>
      </c>
      <c r="V1911" s="34">
        <f t="shared" si="294"/>
        <v>3.25</v>
      </c>
      <c r="W1911" s="35">
        <f t="shared" si="295"/>
        <v>0</v>
      </c>
      <c r="X1911" s="34" t="str">
        <f t="shared" si="296"/>
        <v/>
      </c>
      <c r="Y1911" s="35" t="str">
        <f t="shared" si="297"/>
        <v/>
      </c>
      <c r="Z1911" s="38" t="str">
        <f t="shared" si="292"/>
        <v>V8</v>
      </c>
      <c r="AA1911" s="38" t="str">
        <f t="shared" si="300"/>
        <v>V9</v>
      </c>
      <c r="AB1911" s="38" t="str">
        <f t="shared" si="293"/>
        <v>V10</v>
      </c>
      <c r="AC1911" s="38" t="str">
        <f>IF($AF1911=20,"",IF($V1911=0,"",IF($H1911="Adblue Bidon","",IF($H1911="GNC (KG)","",IF($H1911="Frais de service EV","",IF($Q1911=1,$G$2:$G$4524,""))))))</f>
        <v/>
      </c>
      <c r="AD1911" s="33" t="str">
        <f t="shared" si="298"/>
        <v/>
      </c>
      <c r="AE1911" s="36" t="str">
        <f t="shared" si="299"/>
        <v/>
      </c>
      <c r="AF1911" s="37" t="str">
        <f>IFERROR(VLOOKUP($F$2,IMPUTATION!F:G,2,0),"")</f>
        <v/>
      </c>
    </row>
    <row r="1912" spans="1:32">
      <c r="A1912" s="31">
        <v>44408</v>
      </c>
      <c r="B1912" s="32">
        <v>4.5</v>
      </c>
      <c r="C1912" s="32" t="s">
        <v>369</v>
      </c>
      <c r="D1912" s="32" t="s">
        <v>371</v>
      </c>
      <c r="E1912" s="32" t="s">
        <v>258</v>
      </c>
      <c r="F1912" s="32" t="s">
        <v>1201</v>
      </c>
      <c r="G1912" s="32">
        <v>1</v>
      </c>
      <c r="H1912" s="32" t="s">
        <v>385</v>
      </c>
      <c r="I1912" s="32">
        <v>3.75</v>
      </c>
      <c r="J1912" s="32">
        <v>100</v>
      </c>
      <c r="K1912" s="32">
        <v>0.75</v>
      </c>
      <c r="L1912" s="32">
        <v>3.75</v>
      </c>
      <c r="M1912" s="32" t="s">
        <v>18</v>
      </c>
      <c r="N1912" s="32" t="s">
        <v>18</v>
      </c>
      <c r="O1912" s="32">
        <v>6400208</v>
      </c>
      <c r="P1912" s="38">
        <f>IF($H1912="",VLOOKUP($C1912,IMPUTATION_CARBURANT[],2,0),VLOOKUP($H1912,IMPUTATION_CARBURANT[],2,0))</f>
        <v>2</v>
      </c>
      <c r="Q1912" s="38">
        <f>IF(AND($P1912=123401,$M1912="VP"),124013,$P$2:$P$4524)</f>
        <v>2</v>
      </c>
      <c r="R1912" s="38" t="str">
        <f t="shared" si="291"/>
        <v>TEST</v>
      </c>
      <c r="S1912" s="38">
        <f>ABS($B1912)</f>
        <v>4.5</v>
      </c>
      <c r="T1912" s="38">
        <f>ABS($I1912)</f>
        <v>3.75</v>
      </c>
      <c r="U1912" s="38">
        <f>ABS($K1912)</f>
        <v>0.75</v>
      </c>
      <c r="V1912" s="34">
        <f t="shared" si="294"/>
        <v>3.75</v>
      </c>
      <c r="W1912" s="35">
        <f t="shared" si="295"/>
        <v>0</v>
      </c>
      <c r="X1912" s="34" t="str">
        <f t="shared" si="296"/>
        <v/>
      </c>
      <c r="Y1912" s="35" t="str">
        <f t="shared" si="297"/>
        <v/>
      </c>
      <c r="Z1912" s="38" t="str">
        <f t="shared" si="292"/>
        <v>V8</v>
      </c>
      <c r="AA1912" s="38" t="str">
        <f t="shared" si="300"/>
        <v>V9</v>
      </c>
      <c r="AB1912" s="38" t="str">
        <f t="shared" si="293"/>
        <v>V10</v>
      </c>
      <c r="AC1912" s="38" t="str">
        <f>IF($AF1912=20,"",IF($V1912=0,"",IF($H1912="Adblue Bidon","",IF($H1912="GNC (KG)","",IF($H1912="Frais de service EV","",IF($Q1912=1,$G$2:$G$4524,""))))))</f>
        <v/>
      </c>
      <c r="AD1912" s="33" t="str">
        <f t="shared" si="298"/>
        <v/>
      </c>
      <c r="AE1912" s="36" t="str">
        <f t="shared" si="299"/>
        <v/>
      </c>
      <c r="AF1912" s="37" t="str">
        <f>IFERROR(VLOOKUP($F$2,IMPUTATION!F:G,2,0),"")</f>
        <v/>
      </c>
    </row>
    <row r="1913" spans="1:32">
      <c r="A1913" s="31">
        <v>44408</v>
      </c>
      <c r="B1913" s="32">
        <v>6.1</v>
      </c>
      <c r="C1913" s="32" t="s">
        <v>369</v>
      </c>
      <c r="D1913" s="32" t="s">
        <v>371</v>
      </c>
      <c r="E1913" s="32" t="s">
        <v>85</v>
      </c>
      <c r="F1913" s="32" t="s">
        <v>1178</v>
      </c>
      <c r="G1913" s="32">
        <v>1</v>
      </c>
      <c r="H1913" s="32" t="s">
        <v>385</v>
      </c>
      <c r="I1913" s="32">
        <v>5.08</v>
      </c>
      <c r="J1913" s="32">
        <v>100</v>
      </c>
      <c r="K1913" s="32">
        <v>1.02</v>
      </c>
      <c r="L1913" s="32">
        <v>5.08</v>
      </c>
      <c r="M1913" s="32" t="s">
        <v>392</v>
      </c>
      <c r="N1913" s="32" t="s">
        <v>396</v>
      </c>
      <c r="O1913" s="32">
        <v>6177109</v>
      </c>
      <c r="P1913" s="38">
        <f>IF($H1913="",VLOOKUP($C1913,IMPUTATION_CARBURANT[],2,0),VLOOKUP($H1913,IMPUTATION_CARBURANT[],2,0))</f>
        <v>2</v>
      </c>
      <c r="Q1913" s="38">
        <f>IF(AND($P1913=123401,$M1913="VP"),124013,$P$2:$P$4524)</f>
        <v>2</v>
      </c>
      <c r="R1913" s="38" t="str">
        <f t="shared" si="291"/>
        <v>TEST</v>
      </c>
      <c r="S1913" s="38">
        <f>ABS($B1913)</f>
        <v>6.1</v>
      </c>
      <c r="T1913" s="38">
        <f>ABS($I1913)</f>
        <v>5.08</v>
      </c>
      <c r="U1913" s="38">
        <f>ABS($K1913)</f>
        <v>1.02</v>
      </c>
      <c r="V1913" s="34">
        <f t="shared" si="294"/>
        <v>5.08</v>
      </c>
      <c r="W1913" s="35">
        <f t="shared" si="295"/>
        <v>0</v>
      </c>
      <c r="X1913" s="34" t="str">
        <f t="shared" si="296"/>
        <v/>
      </c>
      <c r="Y1913" s="35" t="str">
        <f t="shared" si="297"/>
        <v/>
      </c>
      <c r="Z1913" s="38" t="str">
        <f t="shared" si="292"/>
        <v>V8</v>
      </c>
      <c r="AA1913" s="38" t="str">
        <f t="shared" si="300"/>
        <v>V9</v>
      </c>
      <c r="AB1913" s="38" t="str">
        <f t="shared" si="293"/>
        <v>V10</v>
      </c>
      <c r="AC1913" s="38" t="str">
        <f>IF($AF1913=20,"",IF($V1913=0,"",IF($H1913="Adblue Bidon","",IF($H1913="GNC (KG)","",IF($H1913="Frais de service EV","",IF($Q1913=1,$G$2:$G$4524,""))))))</f>
        <v/>
      </c>
      <c r="AD1913" s="33" t="str">
        <f t="shared" si="298"/>
        <v/>
      </c>
      <c r="AE1913" s="36" t="str">
        <f t="shared" si="299"/>
        <v/>
      </c>
      <c r="AF1913" s="37" t="str">
        <f>IFERROR(VLOOKUP($F$2,IMPUTATION!F:G,2,0),"")</f>
        <v/>
      </c>
    </row>
    <row r="1914" spans="1:32">
      <c r="A1914" s="31">
        <v>44408</v>
      </c>
      <c r="B1914" s="32">
        <v>6</v>
      </c>
      <c r="C1914" s="32" t="s">
        <v>369</v>
      </c>
      <c r="D1914" s="32" t="s">
        <v>371</v>
      </c>
      <c r="E1914" s="32" t="s">
        <v>104</v>
      </c>
      <c r="F1914" s="32" t="s">
        <v>952</v>
      </c>
      <c r="G1914" s="32">
        <v>1</v>
      </c>
      <c r="H1914" s="32" t="s">
        <v>385</v>
      </c>
      <c r="I1914" s="32">
        <v>5</v>
      </c>
      <c r="J1914" s="32">
        <v>100</v>
      </c>
      <c r="K1914" s="32">
        <v>1</v>
      </c>
      <c r="L1914" s="32">
        <v>5</v>
      </c>
      <c r="M1914" s="32" t="s">
        <v>392</v>
      </c>
      <c r="N1914" s="32" t="s">
        <v>396</v>
      </c>
      <c r="O1914" s="32">
        <v>6400802</v>
      </c>
      <c r="P1914" s="38">
        <f>IF($H1914="",VLOOKUP($C1914,IMPUTATION_CARBURANT[],2,0),VLOOKUP($H1914,IMPUTATION_CARBURANT[],2,0))</f>
        <v>2</v>
      </c>
      <c r="Q1914" s="38">
        <f>IF(AND($P1914=123401,$M1914="VP"),124013,$P$2:$P$4524)</f>
        <v>2</v>
      </c>
      <c r="R1914" s="38" t="str">
        <f t="shared" si="291"/>
        <v>TEST</v>
      </c>
      <c r="S1914" s="38">
        <f>ABS($B1914)</f>
        <v>6</v>
      </c>
      <c r="T1914" s="38">
        <f>ABS($I1914)</f>
        <v>5</v>
      </c>
      <c r="U1914" s="38">
        <f>ABS($K1914)</f>
        <v>1</v>
      </c>
      <c r="V1914" s="34">
        <f t="shared" si="294"/>
        <v>5</v>
      </c>
      <c r="W1914" s="35">
        <f t="shared" si="295"/>
        <v>0</v>
      </c>
      <c r="X1914" s="34" t="str">
        <f t="shared" si="296"/>
        <v/>
      </c>
      <c r="Y1914" s="35" t="str">
        <f t="shared" si="297"/>
        <v/>
      </c>
      <c r="Z1914" s="38" t="str">
        <f t="shared" si="292"/>
        <v>V8</v>
      </c>
      <c r="AA1914" s="38" t="str">
        <f t="shared" si="300"/>
        <v>V9</v>
      </c>
      <c r="AB1914" s="38" t="str">
        <f t="shared" si="293"/>
        <v>V10</v>
      </c>
      <c r="AC1914" s="38" t="str">
        <f>IF($AF1914=20,"",IF($V1914=0,"",IF($H1914="Adblue Bidon","",IF($H1914="GNC (KG)","",IF($H1914="Frais de service EV","",IF($Q1914=1,$G$2:$G$4524,""))))))</f>
        <v/>
      </c>
      <c r="AD1914" s="33" t="str">
        <f t="shared" si="298"/>
        <v/>
      </c>
      <c r="AE1914" s="36" t="str">
        <f t="shared" si="299"/>
        <v/>
      </c>
      <c r="AF1914" s="37" t="str">
        <f>IFERROR(VLOOKUP($F$2,IMPUTATION!F:G,2,0),"")</f>
        <v/>
      </c>
    </row>
    <row r="1915" spans="1:32">
      <c r="A1915" s="31">
        <v>44408</v>
      </c>
      <c r="B1915" s="32">
        <v>5.8</v>
      </c>
      <c r="C1915" s="32" t="s">
        <v>369</v>
      </c>
      <c r="D1915" s="32" t="s">
        <v>371</v>
      </c>
      <c r="E1915" s="32" t="s">
        <v>100</v>
      </c>
      <c r="F1915" s="32" t="s">
        <v>1241</v>
      </c>
      <c r="G1915" s="32">
        <v>1</v>
      </c>
      <c r="H1915" s="32" t="s">
        <v>385</v>
      </c>
      <c r="I1915" s="32">
        <v>4.83</v>
      </c>
      <c r="J1915" s="32">
        <v>100</v>
      </c>
      <c r="K1915" s="32">
        <v>0.97</v>
      </c>
      <c r="L1915" s="32">
        <v>4.83</v>
      </c>
      <c r="M1915" s="32" t="s">
        <v>19</v>
      </c>
      <c r="N1915" s="32" t="s">
        <v>396</v>
      </c>
      <c r="O1915" s="32">
        <v>6177154</v>
      </c>
      <c r="P1915" s="38">
        <f>IF($H1915="",VLOOKUP($C1915,IMPUTATION_CARBURANT[],2,0),VLOOKUP($H1915,IMPUTATION_CARBURANT[],2,0))</f>
        <v>2</v>
      </c>
      <c r="Q1915" s="38">
        <f>IF(AND($P1915=123401,$M1915="VP"),124013,$P$2:$P$4524)</f>
        <v>2</v>
      </c>
      <c r="R1915" s="38" t="str">
        <f t="shared" si="291"/>
        <v>TEST</v>
      </c>
      <c r="S1915" s="38">
        <f>ABS($B1915)</f>
        <v>5.8</v>
      </c>
      <c r="T1915" s="38">
        <f>ABS($I1915)</f>
        <v>4.83</v>
      </c>
      <c r="U1915" s="38">
        <f>ABS($K1915)</f>
        <v>0.97</v>
      </c>
      <c r="V1915" s="34">
        <f t="shared" si="294"/>
        <v>4.83</v>
      </c>
      <c r="W1915" s="35">
        <f t="shared" si="295"/>
        <v>0</v>
      </c>
      <c r="X1915" s="34" t="str">
        <f t="shared" si="296"/>
        <v/>
      </c>
      <c r="Y1915" s="35" t="str">
        <f t="shared" si="297"/>
        <v/>
      </c>
      <c r="Z1915" s="38" t="str">
        <f t="shared" si="292"/>
        <v>V8</v>
      </c>
      <c r="AA1915" s="38" t="str">
        <f t="shared" si="300"/>
        <v>V9</v>
      </c>
      <c r="AB1915" s="38" t="str">
        <f t="shared" si="293"/>
        <v>V10</v>
      </c>
      <c r="AC1915" s="38" t="str">
        <f>IF($AF1915=20,"",IF($V1915=0,"",IF($H1915="Adblue Bidon","",IF($H1915="GNC (KG)","",IF($H1915="Frais de service EV","",IF($Q1915=1,$G$2:$G$4524,""))))))</f>
        <v/>
      </c>
      <c r="AD1915" s="33" t="str">
        <f t="shared" si="298"/>
        <v/>
      </c>
      <c r="AE1915" s="36" t="str">
        <f t="shared" si="299"/>
        <v/>
      </c>
      <c r="AF1915" s="37" t="str">
        <f>IFERROR(VLOOKUP($F$2,IMPUTATION!F:G,2,0),"")</f>
        <v/>
      </c>
    </row>
    <row r="1916" spans="1:32">
      <c r="A1916" s="31">
        <v>44408</v>
      </c>
      <c r="B1916" s="32">
        <v>15.2</v>
      </c>
      <c r="C1916" s="32" t="s">
        <v>17</v>
      </c>
      <c r="D1916" s="32" t="s">
        <v>371</v>
      </c>
      <c r="E1916" s="32" t="s">
        <v>337</v>
      </c>
      <c r="F1916" s="32" t="s">
        <v>1685</v>
      </c>
      <c r="G1916" s="32">
        <v>1</v>
      </c>
      <c r="H1916" s="32" t="s">
        <v>17</v>
      </c>
      <c r="I1916" s="32">
        <v>12.67</v>
      </c>
      <c r="J1916" s="32">
        <v>100</v>
      </c>
      <c r="K1916" s="32">
        <v>2.5299999999999998</v>
      </c>
      <c r="L1916" s="32">
        <v>12.67</v>
      </c>
      <c r="M1916" s="32" t="s">
        <v>18</v>
      </c>
      <c r="N1916" s="32" t="s">
        <v>18</v>
      </c>
      <c r="O1916" s="32">
        <v>6401957</v>
      </c>
      <c r="P1916" s="38">
        <f>IF($H1916="",VLOOKUP($C1916,IMPUTATION_CARBURANT[],2,0),VLOOKUP($H1916,IMPUTATION_CARBURANT[],2,0))</f>
        <v>2</v>
      </c>
      <c r="Q1916" s="38">
        <f>IF(AND($P1916=123401,$M1916="VP"),124013,$P$2:$P$4524)</f>
        <v>2</v>
      </c>
      <c r="R1916" s="38" t="str">
        <f t="shared" si="291"/>
        <v>TEST</v>
      </c>
      <c r="S1916" s="38">
        <f>ABS($B1916)</f>
        <v>15.2</v>
      </c>
      <c r="T1916" s="38">
        <f>ABS($I1916)</f>
        <v>12.67</v>
      </c>
      <c r="U1916" s="38">
        <f>ABS($K1916)</f>
        <v>2.5299999999999998</v>
      </c>
      <c r="V1916" s="34">
        <f t="shared" si="294"/>
        <v>12.67</v>
      </c>
      <c r="W1916" s="35">
        <f t="shared" si="295"/>
        <v>0</v>
      </c>
      <c r="X1916" s="34" t="str">
        <f t="shared" si="296"/>
        <v/>
      </c>
      <c r="Y1916" s="35" t="str">
        <f t="shared" si="297"/>
        <v/>
      </c>
      <c r="Z1916" s="38" t="str">
        <f t="shared" si="292"/>
        <v>V8</v>
      </c>
      <c r="AA1916" s="38" t="str">
        <f t="shared" si="300"/>
        <v>V9</v>
      </c>
      <c r="AB1916" s="38" t="str">
        <f t="shared" si="293"/>
        <v>V10</v>
      </c>
      <c r="AC1916" s="38" t="str">
        <f>IF($AF1916=20,"",IF($V1916=0,"",IF($H1916="Adblue Bidon","",IF($H1916="GNC (KG)","",IF($H1916="Frais de service EV","",IF($Q1916=1,$G$2:$G$4524,""))))))</f>
        <v/>
      </c>
      <c r="AD1916" s="33" t="str">
        <f t="shared" si="298"/>
        <v/>
      </c>
      <c r="AE1916" s="36" t="str">
        <f t="shared" si="299"/>
        <v/>
      </c>
      <c r="AF1916" s="37" t="str">
        <f>IFERROR(VLOOKUP($F$2,IMPUTATION!F:G,2,0),"")</f>
        <v/>
      </c>
    </row>
    <row r="1917" spans="1:32">
      <c r="A1917" s="31">
        <v>44408</v>
      </c>
      <c r="B1917" s="32">
        <v>8.6999999999999993</v>
      </c>
      <c r="C1917" s="32" t="s">
        <v>369</v>
      </c>
      <c r="D1917" s="32" t="s">
        <v>371</v>
      </c>
      <c r="E1917" s="32" t="s">
        <v>120</v>
      </c>
      <c r="F1917" s="32" t="s">
        <v>1031</v>
      </c>
      <c r="G1917" s="32">
        <v>1</v>
      </c>
      <c r="H1917" s="32" t="s">
        <v>385</v>
      </c>
      <c r="I1917" s="32">
        <v>7.25</v>
      </c>
      <c r="J1917" s="32">
        <v>100</v>
      </c>
      <c r="K1917" s="32">
        <v>1.45</v>
      </c>
      <c r="L1917" s="32">
        <v>7.25</v>
      </c>
      <c r="M1917" s="32" t="s">
        <v>18</v>
      </c>
      <c r="N1917" s="32" t="s">
        <v>18</v>
      </c>
      <c r="O1917" s="32">
        <v>6400274</v>
      </c>
      <c r="P1917" s="38">
        <f>IF($H1917="",VLOOKUP($C1917,IMPUTATION_CARBURANT[],2,0),VLOOKUP($H1917,IMPUTATION_CARBURANT[],2,0))</f>
        <v>2</v>
      </c>
      <c r="Q1917" s="38">
        <f>IF(AND($P1917=123401,$M1917="VP"),124013,$P$2:$P$4524)</f>
        <v>2</v>
      </c>
      <c r="R1917" s="38" t="str">
        <f t="shared" si="291"/>
        <v>TEST</v>
      </c>
      <c r="S1917" s="38">
        <f>ABS($B1917)</f>
        <v>8.6999999999999993</v>
      </c>
      <c r="T1917" s="38">
        <f>ABS($I1917)</f>
        <v>7.25</v>
      </c>
      <c r="U1917" s="38">
        <f>ABS($K1917)</f>
        <v>1.45</v>
      </c>
      <c r="V1917" s="34">
        <f t="shared" si="294"/>
        <v>7.25</v>
      </c>
      <c r="W1917" s="35">
        <f t="shared" si="295"/>
        <v>0</v>
      </c>
      <c r="X1917" s="34" t="str">
        <f t="shared" si="296"/>
        <v/>
      </c>
      <c r="Y1917" s="35" t="str">
        <f t="shared" si="297"/>
        <v/>
      </c>
      <c r="Z1917" s="38" t="str">
        <f t="shared" si="292"/>
        <v>V8</v>
      </c>
      <c r="AA1917" s="38" t="str">
        <f t="shared" si="300"/>
        <v>V9</v>
      </c>
      <c r="AB1917" s="38" t="str">
        <f t="shared" si="293"/>
        <v>V10</v>
      </c>
      <c r="AC1917" s="38" t="str">
        <f>IF($AF1917=20,"",IF($V1917=0,"",IF($H1917="Adblue Bidon","",IF($H1917="GNC (KG)","",IF($H1917="Frais de service EV","",IF($Q1917=1,$G$2:$G$4524,""))))))</f>
        <v/>
      </c>
      <c r="AD1917" s="33" t="str">
        <f t="shared" si="298"/>
        <v/>
      </c>
      <c r="AE1917" s="36" t="str">
        <f t="shared" si="299"/>
        <v/>
      </c>
      <c r="AF1917" s="37" t="str">
        <f>IFERROR(VLOOKUP($F$2,IMPUTATION!F:G,2,0),"")</f>
        <v/>
      </c>
    </row>
    <row r="1918" spans="1:32">
      <c r="A1918" s="31">
        <v>44408</v>
      </c>
      <c r="B1918" s="32">
        <v>12.8</v>
      </c>
      <c r="C1918" s="32" t="s">
        <v>17</v>
      </c>
      <c r="D1918" s="32" t="s">
        <v>371</v>
      </c>
      <c r="E1918" s="32" t="s">
        <v>232</v>
      </c>
      <c r="F1918" s="32" t="s">
        <v>1633</v>
      </c>
      <c r="G1918" s="32">
        <v>1</v>
      </c>
      <c r="H1918" s="32" t="s">
        <v>17</v>
      </c>
      <c r="I1918" s="32">
        <v>10.67</v>
      </c>
      <c r="J1918" s="32">
        <v>100</v>
      </c>
      <c r="K1918" s="32">
        <v>2.13</v>
      </c>
      <c r="L1918" s="32">
        <v>10.67</v>
      </c>
      <c r="M1918" s="32" t="s">
        <v>18</v>
      </c>
      <c r="N1918" s="32" t="s">
        <v>18</v>
      </c>
      <c r="O1918" s="32">
        <v>6401702</v>
      </c>
      <c r="P1918" s="38">
        <f>IF($H1918="",VLOOKUP($C1918,IMPUTATION_CARBURANT[],2,0),VLOOKUP($H1918,IMPUTATION_CARBURANT[],2,0))</f>
        <v>2</v>
      </c>
      <c r="Q1918" s="38">
        <f>IF(AND($P1918=123401,$M1918="VP"),124013,$P$2:$P$4524)</f>
        <v>2</v>
      </c>
      <c r="R1918" s="38" t="str">
        <f t="shared" si="291"/>
        <v>TEST</v>
      </c>
      <c r="S1918" s="38">
        <f>ABS($B1918)</f>
        <v>12.8</v>
      </c>
      <c r="T1918" s="38">
        <f>ABS($I1918)</f>
        <v>10.67</v>
      </c>
      <c r="U1918" s="38">
        <f>ABS($K1918)</f>
        <v>2.13</v>
      </c>
      <c r="V1918" s="34">
        <f t="shared" si="294"/>
        <v>10.67</v>
      </c>
      <c r="W1918" s="35">
        <f t="shared" si="295"/>
        <v>0</v>
      </c>
      <c r="X1918" s="34" t="str">
        <f t="shared" si="296"/>
        <v/>
      </c>
      <c r="Y1918" s="35" t="str">
        <f t="shared" si="297"/>
        <v/>
      </c>
      <c r="Z1918" s="38" t="str">
        <f t="shared" si="292"/>
        <v>V8</v>
      </c>
      <c r="AA1918" s="38" t="str">
        <f t="shared" si="300"/>
        <v>V9</v>
      </c>
      <c r="AB1918" s="38" t="str">
        <f t="shared" si="293"/>
        <v>V10</v>
      </c>
      <c r="AC1918" s="38" t="str">
        <f>IF($AF1918=20,"",IF($V1918=0,"",IF($H1918="Adblue Bidon","",IF($H1918="GNC (KG)","",IF($H1918="Frais de service EV","",IF($Q1918=1,$G$2:$G$4524,""))))))</f>
        <v/>
      </c>
      <c r="AD1918" s="33" t="str">
        <f t="shared" si="298"/>
        <v/>
      </c>
      <c r="AE1918" s="36" t="str">
        <f t="shared" si="299"/>
        <v/>
      </c>
      <c r="AF1918" s="37" t="str">
        <f>IFERROR(VLOOKUP($F$2,IMPUTATION!F:G,2,0),"")</f>
        <v/>
      </c>
    </row>
    <row r="1919" spans="1:32">
      <c r="A1919" s="31">
        <v>44408</v>
      </c>
      <c r="B1919" s="32">
        <v>3.9</v>
      </c>
      <c r="C1919" s="32" t="s">
        <v>369</v>
      </c>
      <c r="D1919" s="32" t="s">
        <v>371</v>
      </c>
      <c r="E1919" s="32" t="s">
        <v>181</v>
      </c>
      <c r="F1919" s="32" t="s">
        <v>884</v>
      </c>
      <c r="G1919" s="32">
        <v>1</v>
      </c>
      <c r="H1919" s="32" t="s">
        <v>385</v>
      </c>
      <c r="I1919" s="32">
        <v>3.25</v>
      </c>
      <c r="J1919" s="32">
        <v>100</v>
      </c>
      <c r="K1919" s="32">
        <v>0.65</v>
      </c>
      <c r="L1919" s="32">
        <v>3.25</v>
      </c>
      <c r="M1919" s="32" t="s">
        <v>18</v>
      </c>
      <c r="N1919" s="32" t="s">
        <v>18</v>
      </c>
      <c r="O1919" s="32">
        <v>6398654</v>
      </c>
      <c r="P1919" s="38">
        <f>IF($H1919="",VLOOKUP($C1919,IMPUTATION_CARBURANT[],2,0),VLOOKUP($H1919,IMPUTATION_CARBURANT[],2,0))</f>
        <v>2</v>
      </c>
      <c r="Q1919" s="38">
        <f>IF(AND($P1919=123401,$M1919="VP"),124013,$P$2:$P$4524)</f>
        <v>2</v>
      </c>
      <c r="R1919" s="38" t="str">
        <f t="shared" si="291"/>
        <v>TEST</v>
      </c>
      <c r="S1919" s="38">
        <f>ABS($B1919)</f>
        <v>3.9</v>
      </c>
      <c r="T1919" s="38">
        <f>ABS($I1919)</f>
        <v>3.25</v>
      </c>
      <c r="U1919" s="38">
        <f>ABS($K1919)</f>
        <v>0.65</v>
      </c>
      <c r="V1919" s="34">
        <f t="shared" si="294"/>
        <v>3.25</v>
      </c>
      <c r="W1919" s="35">
        <f t="shared" si="295"/>
        <v>0</v>
      </c>
      <c r="X1919" s="34" t="str">
        <f t="shared" si="296"/>
        <v/>
      </c>
      <c r="Y1919" s="35" t="str">
        <f t="shared" si="297"/>
        <v/>
      </c>
      <c r="Z1919" s="38" t="str">
        <f t="shared" si="292"/>
        <v>V8</v>
      </c>
      <c r="AA1919" s="38" t="str">
        <f t="shared" si="300"/>
        <v>V9</v>
      </c>
      <c r="AB1919" s="38" t="str">
        <f t="shared" si="293"/>
        <v>V10</v>
      </c>
      <c r="AC1919" s="38" t="str">
        <f>IF($AF1919=20,"",IF($V1919=0,"",IF($H1919="Adblue Bidon","",IF($H1919="GNC (KG)","",IF($H1919="Frais de service EV","",IF($Q1919=1,$G$2:$G$4524,""))))))</f>
        <v/>
      </c>
      <c r="AD1919" s="33" t="str">
        <f t="shared" si="298"/>
        <v/>
      </c>
      <c r="AE1919" s="36" t="str">
        <f t="shared" si="299"/>
        <v/>
      </c>
      <c r="AF1919" s="37" t="str">
        <f>IFERROR(VLOOKUP($F$2,IMPUTATION!F:G,2,0),"")</f>
        <v/>
      </c>
    </row>
    <row r="1920" spans="1:32">
      <c r="A1920" s="31">
        <v>44408</v>
      </c>
      <c r="B1920" s="32">
        <v>19</v>
      </c>
      <c r="C1920" s="32" t="s">
        <v>369</v>
      </c>
      <c r="D1920" s="32" t="s">
        <v>371</v>
      </c>
      <c r="E1920" s="32" t="s">
        <v>116</v>
      </c>
      <c r="F1920" s="32" t="s">
        <v>888</v>
      </c>
      <c r="G1920" s="32">
        <v>1</v>
      </c>
      <c r="H1920" s="32" t="s">
        <v>385</v>
      </c>
      <c r="I1920" s="32">
        <v>15.83</v>
      </c>
      <c r="J1920" s="32">
        <v>100</v>
      </c>
      <c r="K1920" s="32">
        <v>3.17</v>
      </c>
      <c r="L1920" s="32">
        <v>15.83</v>
      </c>
      <c r="M1920" s="32" t="s">
        <v>19</v>
      </c>
      <c r="N1920" s="32" t="s">
        <v>396</v>
      </c>
      <c r="O1920" s="32">
        <v>6178243</v>
      </c>
      <c r="P1920" s="38">
        <f>IF($H1920="",VLOOKUP($C1920,IMPUTATION_CARBURANT[],2,0),VLOOKUP($H1920,IMPUTATION_CARBURANT[],2,0))</f>
        <v>2</v>
      </c>
      <c r="Q1920" s="38">
        <f>IF(AND($P1920=123401,$M1920="VP"),124013,$P$2:$P$4524)</f>
        <v>2</v>
      </c>
      <c r="R1920" s="38" t="str">
        <f t="shared" si="291"/>
        <v>TEST</v>
      </c>
      <c r="S1920" s="38">
        <f>ABS($B1920)</f>
        <v>19</v>
      </c>
      <c r="T1920" s="38">
        <f>ABS($I1920)</f>
        <v>15.83</v>
      </c>
      <c r="U1920" s="38">
        <f>ABS($K1920)</f>
        <v>3.17</v>
      </c>
      <c r="V1920" s="34">
        <f t="shared" si="294"/>
        <v>15.83</v>
      </c>
      <c r="W1920" s="35">
        <f t="shared" si="295"/>
        <v>0</v>
      </c>
      <c r="X1920" s="34" t="str">
        <f t="shared" si="296"/>
        <v/>
      </c>
      <c r="Y1920" s="35" t="str">
        <f t="shared" si="297"/>
        <v/>
      </c>
      <c r="Z1920" s="38" t="str">
        <f t="shared" si="292"/>
        <v>V8</v>
      </c>
      <c r="AA1920" s="38" t="str">
        <f t="shared" si="300"/>
        <v>V9</v>
      </c>
      <c r="AB1920" s="38" t="str">
        <f t="shared" si="293"/>
        <v>V10</v>
      </c>
      <c r="AC1920" s="38" t="str">
        <f>IF($AF1920=20,"",IF($V1920=0,"",IF($H1920="Adblue Bidon","",IF($H1920="GNC (KG)","",IF($H1920="Frais de service EV","",IF($Q1920=1,$G$2:$G$4524,""))))))</f>
        <v/>
      </c>
      <c r="AD1920" s="33" t="str">
        <f t="shared" si="298"/>
        <v/>
      </c>
      <c r="AE1920" s="36" t="str">
        <f t="shared" si="299"/>
        <v/>
      </c>
      <c r="AF1920" s="37" t="str">
        <f>IFERROR(VLOOKUP($F$2,IMPUTATION!F:G,2,0),"")</f>
        <v/>
      </c>
    </row>
    <row r="1921" spans="1:32">
      <c r="A1921" s="31">
        <v>44408</v>
      </c>
      <c r="B1921" s="32">
        <v>7</v>
      </c>
      <c r="C1921" s="32" t="s">
        <v>369</v>
      </c>
      <c r="D1921" s="32" t="s">
        <v>371</v>
      </c>
      <c r="E1921" s="32" t="s">
        <v>339</v>
      </c>
      <c r="F1921" s="32" t="s">
        <v>1686</v>
      </c>
      <c r="G1921" s="32">
        <v>1</v>
      </c>
      <c r="H1921" s="32" t="s">
        <v>385</v>
      </c>
      <c r="I1921" s="32">
        <v>5.83</v>
      </c>
      <c r="J1921" s="32">
        <v>100</v>
      </c>
      <c r="K1921" s="32">
        <v>1.17</v>
      </c>
      <c r="L1921" s="32">
        <v>5.83</v>
      </c>
      <c r="M1921" s="32" t="s">
        <v>18</v>
      </c>
      <c r="N1921" s="32" t="s">
        <v>18</v>
      </c>
      <c r="O1921" s="32">
        <v>6400418</v>
      </c>
      <c r="P1921" s="38">
        <f>IF($H1921="",VLOOKUP($C1921,IMPUTATION_CARBURANT[],2,0),VLOOKUP($H1921,IMPUTATION_CARBURANT[],2,0))</f>
        <v>2</v>
      </c>
      <c r="Q1921" s="38">
        <f>IF(AND($P1921=123401,$M1921="VP"),124013,$P$2:$P$4524)</f>
        <v>2</v>
      </c>
      <c r="R1921" s="38" t="str">
        <f t="shared" si="291"/>
        <v>TEST</v>
      </c>
      <c r="S1921" s="38">
        <f>ABS($B1921)</f>
        <v>7</v>
      </c>
      <c r="T1921" s="38">
        <f>ABS($I1921)</f>
        <v>5.83</v>
      </c>
      <c r="U1921" s="38">
        <f>ABS($K1921)</f>
        <v>1.17</v>
      </c>
      <c r="V1921" s="34">
        <f t="shared" si="294"/>
        <v>5.83</v>
      </c>
      <c r="W1921" s="35">
        <f t="shared" si="295"/>
        <v>0</v>
      </c>
      <c r="X1921" s="34" t="str">
        <f t="shared" si="296"/>
        <v/>
      </c>
      <c r="Y1921" s="35" t="str">
        <f t="shared" si="297"/>
        <v/>
      </c>
      <c r="Z1921" s="38" t="str">
        <f t="shared" si="292"/>
        <v>V8</v>
      </c>
      <c r="AA1921" s="38" t="str">
        <f t="shared" si="300"/>
        <v>V9</v>
      </c>
      <c r="AB1921" s="38" t="str">
        <f t="shared" si="293"/>
        <v>V10</v>
      </c>
      <c r="AC1921" s="38" t="str">
        <f>IF($AF1921=20,"",IF($V1921=0,"",IF($H1921="Adblue Bidon","",IF($H1921="GNC (KG)","",IF($H1921="Frais de service EV","",IF($Q1921=1,$G$2:$G$4524,""))))))</f>
        <v/>
      </c>
      <c r="AD1921" s="33" t="str">
        <f t="shared" si="298"/>
        <v/>
      </c>
      <c r="AE1921" s="36" t="str">
        <f t="shared" si="299"/>
        <v/>
      </c>
      <c r="AF1921" s="37" t="str">
        <f>IFERROR(VLOOKUP($F$2,IMPUTATION!F:G,2,0),"")</f>
        <v/>
      </c>
    </row>
    <row r="1922" spans="1:32">
      <c r="A1922" s="31">
        <v>44408</v>
      </c>
      <c r="B1922" s="32">
        <v>1.2</v>
      </c>
      <c r="C1922" s="32" t="s">
        <v>369</v>
      </c>
      <c r="D1922" s="32" t="s">
        <v>371</v>
      </c>
      <c r="E1922" s="32" t="s">
        <v>318</v>
      </c>
      <c r="F1922" s="32" t="s">
        <v>1687</v>
      </c>
      <c r="G1922" s="32">
        <v>1</v>
      </c>
      <c r="H1922" s="32" t="s">
        <v>385</v>
      </c>
      <c r="I1922" s="32">
        <v>1</v>
      </c>
      <c r="J1922" s="32">
        <v>100</v>
      </c>
      <c r="K1922" s="32">
        <v>0.2</v>
      </c>
      <c r="L1922" s="32">
        <v>1</v>
      </c>
      <c r="M1922" s="32" t="s">
        <v>18</v>
      </c>
      <c r="N1922" s="32" t="s">
        <v>18</v>
      </c>
      <c r="O1922" s="32">
        <v>6400502</v>
      </c>
      <c r="P1922" s="38">
        <f>IF($H1922="",VLOOKUP($C1922,IMPUTATION_CARBURANT[],2,0),VLOOKUP($H1922,IMPUTATION_CARBURANT[],2,0))</f>
        <v>2</v>
      </c>
      <c r="Q1922" s="38">
        <f>IF(AND($P1922=123401,$M1922="VP"),124013,$P$2:$P$4524)</f>
        <v>2</v>
      </c>
      <c r="R1922" s="38" t="str">
        <f t="shared" ref="R1922:R1985" si="301">"TEST"</f>
        <v>TEST</v>
      </c>
      <c r="S1922" s="38">
        <f>ABS($B1922)</f>
        <v>1.2</v>
      </c>
      <c r="T1922" s="38">
        <f>ABS($I1922)</f>
        <v>1</v>
      </c>
      <c r="U1922" s="38">
        <f>ABS($K1922)</f>
        <v>0.2</v>
      </c>
      <c r="V1922" s="34">
        <f t="shared" si="294"/>
        <v>1</v>
      </c>
      <c r="W1922" s="35">
        <f t="shared" si="295"/>
        <v>0</v>
      </c>
      <c r="X1922" s="34" t="str">
        <f t="shared" si="296"/>
        <v/>
      </c>
      <c r="Y1922" s="35" t="str">
        <f t="shared" si="297"/>
        <v/>
      </c>
      <c r="Z1922" s="38" t="str">
        <f t="shared" ref="Z1922:Z1985" si="302">"V8"</f>
        <v>V8</v>
      </c>
      <c r="AA1922" s="38" t="str">
        <f t="shared" si="300"/>
        <v>V9</v>
      </c>
      <c r="AB1922" s="38" t="str">
        <f t="shared" ref="AB1922:AB1985" si="303">"V10"</f>
        <v>V10</v>
      </c>
      <c r="AC1922" s="38" t="str">
        <f>IF($AF1922=20,"",IF($V1922=0,"",IF($H1922="Adblue Bidon","",IF($H1922="GNC (KG)","",IF($H1922="Frais de service EV","",IF($Q1922=1,$G$2:$G$4524,""))))))</f>
        <v/>
      </c>
      <c r="AD1922" s="33" t="str">
        <f t="shared" si="298"/>
        <v/>
      </c>
      <c r="AE1922" s="36" t="str">
        <f t="shared" si="299"/>
        <v/>
      </c>
      <c r="AF1922" s="37" t="str">
        <f>IFERROR(VLOOKUP($F$2,IMPUTATION!F:G,2,0),"")</f>
        <v/>
      </c>
    </row>
    <row r="1923" spans="1:32">
      <c r="A1923" s="31">
        <v>44408</v>
      </c>
      <c r="B1923" s="32">
        <v>2.6</v>
      </c>
      <c r="C1923" s="32" t="s">
        <v>369</v>
      </c>
      <c r="D1923" s="32" t="s">
        <v>371</v>
      </c>
      <c r="E1923" s="32" t="s">
        <v>89</v>
      </c>
      <c r="F1923" s="32" t="s">
        <v>1238</v>
      </c>
      <c r="G1923" s="32">
        <v>1</v>
      </c>
      <c r="H1923" s="32" t="s">
        <v>385</v>
      </c>
      <c r="I1923" s="32">
        <v>2.17</v>
      </c>
      <c r="J1923" s="32">
        <v>100</v>
      </c>
      <c r="K1923" s="32">
        <v>0.43</v>
      </c>
      <c r="L1923" s="32">
        <v>2.17</v>
      </c>
      <c r="M1923" s="32" t="s">
        <v>392</v>
      </c>
      <c r="N1923" s="32" t="s">
        <v>396</v>
      </c>
      <c r="O1923" s="32">
        <v>6176560</v>
      </c>
      <c r="P1923" s="38">
        <f>IF($H1923="",VLOOKUP($C1923,IMPUTATION_CARBURANT[],2,0),VLOOKUP($H1923,IMPUTATION_CARBURANT[],2,0))</f>
        <v>2</v>
      </c>
      <c r="Q1923" s="38">
        <f>IF(AND($P1923=123401,$M1923="VP"),124013,$P$2:$P$4524)</f>
        <v>2</v>
      </c>
      <c r="R1923" s="38" t="str">
        <f t="shared" si="301"/>
        <v>TEST</v>
      </c>
      <c r="S1923" s="38">
        <f>ABS($B1923)</f>
        <v>2.6</v>
      </c>
      <c r="T1923" s="38">
        <f>ABS($I1923)</f>
        <v>2.17</v>
      </c>
      <c r="U1923" s="38">
        <f>ABS($K1923)</f>
        <v>0.43</v>
      </c>
      <c r="V1923" s="34">
        <f t="shared" ref="V1923:V1986" si="304">IF($AF1923=20,0,ABS(ROUND(IF(AND($U1923=0,$J1923=100),$T1923/1.2,$T1923*$J1923/100),2)))</f>
        <v>2.17</v>
      </c>
      <c r="W1923" s="35">
        <f t="shared" ref="W1923:W1986" si="305">IF($AF1923=20,0,ABS(ROUND(IF(AND($U1923=0,$J1923=100),0,$S1923-$V1923-$U1923),2)))</f>
        <v>0</v>
      </c>
      <c r="X1923" s="34" t="str">
        <f t="shared" ref="X1923:X1986" si="306">IF($AF1923="","",ABS(ROUND(IF(AND($U1923=0,$J1923=100),$T1923/1.2,$T1923*$J1923/100),2)))</f>
        <v/>
      </c>
      <c r="Y1923" s="35" t="str">
        <f t="shared" ref="Y1923:Y1986" si="307">IF($AF1923="","",ABS(ROUND(IF(AND($U1923=0,$J1923=100),0,$S1923-$X1923-$U1923),2)))</f>
        <v/>
      </c>
      <c r="Z1923" s="38" t="str">
        <f t="shared" si="302"/>
        <v>V8</v>
      </c>
      <c r="AA1923" s="38" t="str">
        <f t="shared" si="300"/>
        <v>V9</v>
      </c>
      <c r="AB1923" s="38" t="str">
        <f t="shared" si="303"/>
        <v>V10</v>
      </c>
      <c r="AC1923" s="38" t="str">
        <f>IF($AF1923=20,"",IF($V1923=0,"",IF($H1923="Adblue Bidon","",IF($H1923="GNC (KG)","",IF($H1923="Frais de service EV","",IF($Q1923=1,$G$2:$G$4524,""))))))</f>
        <v/>
      </c>
      <c r="AD1923" s="33" t="str">
        <f t="shared" ref="AD1923:AD1986" si="308">IF($X1923="","",IF($H1923="Adblue Bidon","",IF($H1923="GNC (KG)","",IF($H1923="Frais de service EV","",IF($Q1923=1,$G$2:$G$4524,"")))))</f>
        <v/>
      </c>
      <c r="AE1923" s="36" t="str">
        <f t="shared" ref="AE1923:AE1986" si="309">IF($AC1923="","",IF($AD1923="","","L"))</f>
        <v/>
      </c>
      <c r="AF1923" s="37" t="str">
        <f>IFERROR(VLOOKUP($F$2,IMPUTATION!F:G,2,0),"")</f>
        <v/>
      </c>
    </row>
    <row r="1924" spans="1:32">
      <c r="A1924" s="31">
        <v>44408</v>
      </c>
      <c r="B1924" s="32">
        <v>2.5</v>
      </c>
      <c r="C1924" s="32" t="s">
        <v>369</v>
      </c>
      <c r="D1924" s="32" t="s">
        <v>371</v>
      </c>
      <c r="E1924" s="32" t="s">
        <v>191</v>
      </c>
      <c r="F1924" s="32" t="s">
        <v>1002</v>
      </c>
      <c r="G1924" s="32">
        <v>1</v>
      </c>
      <c r="H1924" s="32" t="s">
        <v>385</v>
      </c>
      <c r="I1924" s="32">
        <v>2.08</v>
      </c>
      <c r="J1924" s="32">
        <v>100</v>
      </c>
      <c r="K1924" s="32">
        <v>0.42</v>
      </c>
      <c r="L1924" s="32">
        <v>2.08</v>
      </c>
      <c r="M1924" s="32" t="s">
        <v>18</v>
      </c>
      <c r="N1924" s="32" t="s">
        <v>18</v>
      </c>
      <c r="O1924" s="32">
        <v>6401111</v>
      </c>
      <c r="P1924" s="38">
        <f>IF($H1924="",VLOOKUP($C1924,IMPUTATION_CARBURANT[],2,0),VLOOKUP($H1924,IMPUTATION_CARBURANT[],2,0))</f>
        <v>2</v>
      </c>
      <c r="Q1924" s="38">
        <f>IF(AND($P1924=123401,$M1924="VP"),124013,$P$2:$P$4524)</f>
        <v>2</v>
      </c>
      <c r="R1924" s="38" t="str">
        <f t="shared" si="301"/>
        <v>TEST</v>
      </c>
      <c r="S1924" s="38">
        <f>ABS($B1924)</f>
        <v>2.5</v>
      </c>
      <c r="T1924" s="38">
        <f>ABS($I1924)</f>
        <v>2.08</v>
      </c>
      <c r="U1924" s="38">
        <f>ABS($K1924)</f>
        <v>0.42</v>
      </c>
      <c r="V1924" s="34">
        <f t="shared" si="304"/>
        <v>2.08</v>
      </c>
      <c r="W1924" s="35">
        <f t="shared" si="305"/>
        <v>0</v>
      </c>
      <c r="X1924" s="34" t="str">
        <f t="shared" si="306"/>
        <v/>
      </c>
      <c r="Y1924" s="35" t="str">
        <f t="shared" si="307"/>
        <v/>
      </c>
      <c r="Z1924" s="38" t="str">
        <f t="shared" si="302"/>
        <v>V8</v>
      </c>
      <c r="AA1924" s="38" t="str">
        <f t="shared" si="300"/>
        <v>V9</v>
      </c>
      <c r="AB1924" s="38" t="str">
        <f t="shared" si="303"/>
        <v>V10</v>
      </c>
      <c r="AC1924" s="38" t="str">
        <f>IF($AF1924=20,"",IF($V1924=0,"",IF($H1924="Adblue Bidon","",IF($H1924="GNC (KG)","",IF($H1924="Frais de service EV","",IF($Q1924=1,$G$2:$G$4524,""))))))</f>
        <v/>
      </c>
      <c r="AD1924" s="33" t="str">
        <f t="shared" si="308"/>
        <v/>
      </c>
      <c r="AE1924" s="36" t="str">
        <f t="shared" si="309"/>
        <v/>
      </c>
      <c r="AF1924" s="37" t="str">
        <f>IFERROR(VLOOKUP($F$2,IMPUTATION!F:G,2,0),"")</f>
        <v/>
      </c>
    </row>
    <row r="1925" spans="1:32">
      <c r="A1925" s="31">
        <v>44408</v>
      </c>
      <c r="B1925" s="32">
        <v>1.3</v>
      </c>
      <c r="C1925" s="32" t="s">
        <v>369</v>
      </c>
      <c r="D1925" s="32" t="s">
        <v>371</v>
      </c>
      <c r="E1925" s="32" t="s">
        <v>290</v>
      </c>
      <c r="F1925" s="32" t="s">
        <v>1157</v>
      </c>
      <c r="G1925" s="32">
        <v>1</v>
      </c>
      <c r="H1925" s="32" t="s">
        <v>385</v>
      </c>
      <c r="I1925" s="32">
        <v>1.08</v>
      </c>
      <c r="J1925" s="32">
        <v>100</v>
      </c>
      <c r="K1925" s="32">
        <v>0.22</v>
      </c>
      <c r="L1925" s="32">
        <v>1.08</v>
      </c>
      <c r="M1925" s="32" t="s">
        <v>18</v>
      </c>
      <c r="N1925" s="32" t="s">
        <v>18</v>
      </c>
      <c r="O1925" s="32">
        <v>6400841</v>
      </c>
      <c r="P1925" s="38">
        <f>IF($H1925="",VLOOKUP($C1925,IMPUTATION_CARBURANT[],2,0),VLOOKUP($H1925,IMPUTATION_CARBURANT[],2,0))</f>
        <v>2</v>
      </c>
      <c r="Q1925" s="38">
        <f>IF(AND($P1925=123401,$M1925="VP"),124013,$P$2:$P$4524)</f>
        <v>2</v>
      </c>
      <c r="R1925" s="38" t="str">
        <f t="shared" si="301"/>
        <v>TEST</v>
      </c>
      <c r="S1925" s="38">
        <f>ABS($B1925)</f>
        <v>1.3</v>
      </c>
      <c r="T1925" s="38">
        <f>ABS($I1925)</f>
        <v>1.08</v>
      </c>
      <c r="U1925" s="38">
        <f>ABS($K1925)</f>
        <v>0.22</v>
      </c>
      <c r="V1925" s="34">
        <f t="shared" si="304"/>
        <v>1.08</v>
      </c>
      <c r="W1925" s="35">
        <f t="shared" si="305"/>
        <v>0</v>
      </c>
      <c r="X1925" s="34" t="str">
        <f t="shared" si="306"/>
        <v/>
      </c>
      <c r="Y1925" s="35" t="str">
        <f t="shared" si="307"/>
        <v/>
      </c>
      <c r="Z1925" s="38" t="str">
        <f t="shared" si="302"/>
        <v>V8</v>
      </c>
      <c r="AA1925" s="38" t="str">
        <f t="shared" si="300"/>
        <v>V9</v>
      </c>
      <c r="AB1925" s="38" t="str">
        <f t="shared" si="303"/>
        <v>V10</v>
      </c>
      <c r="AC1925" s="38" t="str">
        <f>IF($AF1925=20,"",IF($V1925=0,"",IF($H1925="Adblue Bidon","",IF($H1925="GNC (KG)","",IF($H1925="Frais de service EV","",IF($Q1925=1,$G$2:$G$4524,""))))))</f>
        <v/>
      </c>
      <c r="AD1925" s="33" t="str">
        <f t="shared" si="308"/>
        <v/>
      </c>
      <c r="AE1925" s="36" t="str">
        <f t="shared" si="309"/>
        <v/>
      </c>
      <c r="AF1925" s="37" t="str">
        <f>IFERROR(VLOOKUP($F$2,IMPUTATION!F:G,2,0),"")</f>
        <v/>
      </c>
    </row>
    <row r="1926" spans="1:32">
      <c r="A1926" s="31">
        <v>44408</v>
      </c>
      <c r="B1926" s="32">
        <v>0.5</v>
      </c>
      <c r="C1926" s="32" t="s">
        <v>369</v>
      </c>
      <c r="D1926" s="32" t="s">
        <v>371</v>
      </c>
      <c r="E1926" s="32" t="s">
        <v>296</v>
      </c>
      <c r="F1926" s="32" t="s">
        <v>1122</v>
      </c>
      <c r="G1926" s="32">
        <v>1</v>
      </c>
      <c r="H1926" s="32" t="s">
        <v>385</v>
      </c>
      <c r="I1926" s="32">
        <v>0.42</v>
      </c>
      <c r="J1926" s="32">
        <v>100</v>
      </c>
      <c r="K1926" s="32">
        <v>0.08</v>
      </c>
      <c r="L1926" s="32">
        <v>0.42</v>
      </c>
      <c r="M1926" s="32" t="s">
        <v>18</v>
      </c>
      <c r="N1926" s="32" t="s">
        <v>18</v>
      </c>
      <c r="O1926" s="32">
        <v>6400436</v>
      </c>
      <c r="P1926" s="38">
        <f>IF($H1926="",VLOOKUP($C1926,IMPUTATION_CARBURANT[],2,0),VLOOKUP($H1926,IMPUTATION_CARBURANT[],2,0))</f>
        <v>2</v>
      </c>
      <c r="Q1926" s="38">
        <f>IF(AND($P1926=123401,$M1926="VP"),124013,$P$2:$P$4524)</f>
        <v>2</v>
      </c>
      <c r="R1926" s="38" t="str">
        <f t="shared" si="301"/>
        <v>TEST</v>
      </c>
      <c r="S1926" s="38">
        <f>ABS($B1926)</f>
        <v>0.5</v>
      </c>
      <c r="T1926" s="38">
        <f>ABS($I1926)</f>
        <v>0.42</v>
      </c>
      <c r="U1926" s="38">
        <f>ABS($K1926)</f>
        <v>0.08</v>
      </c>
      <c r="V1926" s="34">
        <f t="shared" si="304"/>
        <v>0.42</v>
      </c>
      <c r="W1926" s="35">
        <f t="shared" si="305"/>
        <v>0</v>
      </c>
      <c r="X1926" s="34" t="str">
        <f t="shared" si="306"/>
        <v/>
      </c>
      <c r="Y1926" s="35" t="str">
        <f t="shared" si="307"/>
        <v/>
      </c>
      <c r="Z1926" s="38" t="str">
        <f t="shared" si="302"/>
        <v>V8</v>
      </c>
      <c r="AA1926" s="38" t="str">
        <f t="shared" si="300"/>
        <v>V9</v>
      </c>
      <c r="AB1926" s="38" t="str">
        <f t="shared" si="303"/>
        <v>V10</v>
      </c>
      <c r="AC1926" s="38" t="str">
        <f>IF($AF1926=20,"",IF($V1926=0,"",IF($H1926="Adblue Bidon","",IF($H1926="GNC (KG)","",IF($H1926="Frais de service EV","",IF($Q1926=1,$G$2:$G$4524,""))))))</f>
        <v/>
      </c>
      <c r="AD1926" s="33" t="str">
        <f t="shared" si="308"/>
        <v/>
      </c>
      <c r="AE1926" s="36" t="str">
        <f t="shared" si="309"/>
        <v/>
      </c>
      <c r="AF1926" s="37" t="str">
        <f>IFERROR(VLOOKUP($F$2,IMPUTATION!F:G,2,0),"")</f>
        <v/>
      </c>
    </row>
    <row r="1927" spans="1:32">
      <c r="A1927" s="31">
        <v>44408</v>
      </c>
      <c r="B1927" s="32">
        <v>3.2</v>
      </c>
      <c r="C1927" s="32" t="s">
        <v>369</v>
      </c>
      <c r="D1927" s="32" t="s">
        <v>371</v>
      </c>
      <c r="E1927" s="32" t="s">
        <v>86</v>
      </c>
      <c r="F1927" s="32" t="s">
        <v>1688</v>
      </c>
      <c r="G1927" s="32">
        <v>1</v>
      </c>
      <c r="H1927" s="32" t="s">
        <v>385</v>
      </c>
      <c r="I1927" s="32">
        <v>2.67</v>
      </c>
      <c r="J1927" s="32">
        <v>100</v>
      </c>
      <c r="K1927" s="32">
        <v>0.53</v>
      </c>
      <c r="L1927" s="32">
        <v>2.67</v>
      </c>
      <c r="M1927" s="32" t="s">
        <v>392</v>
      </c>
      <c r="N1927" s="32" t="s">
        <v>396</v>
      </c>
      <c r="O1927" s="32">
        <v>6638000</v>
      </c>
      <c r="P1927" s="38">
        <f>IF($H1927="",VLOOKUP($C1927,IMPUTATION_CARBURANT[],2,0),VLOOKUP($H1927,IMPUTATION_CARBURANT[],2,0))</f>
        <v>2</v>
      </c>
      <c r="Q1927" s="38">
        <f>IF(AND($P1927=123401,$M1927="VP"),124013,$P$2:$P$4524)</f>
        <v>2</v>
      </c>
      <c r="R1927" s="38" t="str">
        <f t="shared" si="301"/>
        <v>TEST</v>
      </c>
      <c r="S1927" s="38">
        <f>ABS($B1927)</f>
        <v>3.2</v>
      </c>
      <c r="T1927" s="38">
        <f>ABS($I1927)</f>
        <v>2.67</v>
      </c>
      <c r="U1927" s="38">
        <f>ABS($K1927)</f>
        <v>0.53</v>
      </c>
      <c r="V1927" s="34">
        <f t="shared" si="304"/>
        <v>2.67</v>
      </c>
      <c r="W1927" s="35">
        <f t="shared" si="305"/>
        <v>0</v>
      </c>
      <c r="X1927" s="34" t="str">
        <f t="shared" si="306"/>
        <v/>
      </c>
      <c r="Y1927" s="35" t="str">
        <f t="shared" si="307"/>
        <v/>
      </c>
      <c r="Z1927" s="38" t="str">
        <f t="shared" si="302"/>
        <v>V8</v>
      </c>
      <c r="AA1927" s="38" t="str">
        <f t="shared" si="300"/>
        <v>V9</v>
      </c>
      <c r="AB1927" s="38" t="str">
        <f t="shared" si="303"/>
        <v>V10</v>
      </c>
      <c r="AC1927" s="38" t="str">
        <f>IF($AF1927=20,"",IF($V1927=0,"",IF($H1927="Adblue Bidon","",IF($H1927="GNC (KG)","",IF($H1927="Frais de service EV","",IF($Q1927=1,$G$2:$G$4524,""))))))</f>
        <v/>
      </c>
      <c r="AD1927" s="33" t="str">
        <f t="shared" si="308"/>
        <v/>
      </c>
      <c r="AE1927" s="36" t="str">
        <f t="shared" si="309"/>
        <v/>
      </c>
      <c r="AF1927" s="37" t="str">
        <f>IFERROR(VLOOKUP($F$2,IMPUTATION!F:G,2,0),"")</f>
        <v/>
      </c>
    </row>
    <row r="1928" spans="1:32">
      <c r="A1928" s="31">
        <v>44408</v>
      </c>
      <c r="B1928" s="32">
        <v>0.5</v>
      </c>
      <c r="C1928" s="32" t="s">
        <v>369</v>
      </c>
      <c r="D1928" s="32" t="s">
        <v>371</v>
      </c>
      <c r="E1928" s="32" t="s">
        <v>337</v>
      </c>
      <c r="F1928" s="32" t="s">
        <v>871</v>
      </c>
      <c r="G1928" s="32">
        <v>1</v>
      </c>
      <c r="H1928" s="32" t="s">
        <v>385</v>
      </c>
      <c r="I1928" s="32">
        <v>0.42</v>
      </c>
      <c r="J1928" s="32">
        <v>100</v>
      </c>
      <c r="K1928" s="32">
        <v>0.08</v>
      </c>
      <c r="L1928" s="32">
        <v>0.42</v>
      </c>
      <c r="M1928" s="32" t="s">
        <v>18</v>
      </c>
      <c r="N1928" s="32" t="s">
        <v>18</v>
      </c>
      <c r="O1928" s="32">
        <v>6400199</v>
      </c>
      <c r="P1928" s="38">
        <f>IF($H1928="",VLOOKUP($C1928,IMPUTATION_CARBURANT[],2,0),VLOOKUP($H1928,IMPUTATION_CARBURANT[],2,0))</f>
        <v>2</v>
      </c>
      <c r="Q1928" s="38">
        <f>IF(AND($P1928=123401,$M1928="VP"),124013,$P$2:$P$4524)</f>
        <v>2</v>
      </c>
      <c r="R1928" s="38" t="str">
        <f t="shared" si="301"/>
        <v>TEST</v>
      </c>
      <c r="S1928" s="38">
        <f>ABS($B1928)</f>
        <v>0.5</v>
      </c>
      <c r="T1928" s="38">
        <f>ABS($I1928)</f>
        <v>0.42</v>
      </c>
      <c r="U1928" s="38">
        <f>ABS($K1928)</f>
        <v>0.08</v>
      </c>
      <c r="V1928" s="34">
        <f t="shared" si="304"/>
        <v>0.42</v>
      </c>
      <c r="W1928" s="35">
        <f t="shared" si="305"/>
        <v>0</v>
      </c>
      <c r="X1928" s="34" t="str">
        <f t="shared" si="306"/>
        <v/>
      </c>
      <c r="Y1928" s="35" t="str">
        <f t="shared" si="307"/>
        <v/>
      </c>
      <c r="Z1928" s="38" t="str">
        <f t="shared" si="302"/>
        <v>V8</v>
      </c>
      <c r="AA1928" s="38" t="str">
        <f t="shared" si="300"/>
        <v>V9</v>
      </c>
      <c r="AB1928" s="38" t="str">
        <f t="shared" si="303"/>
        <v>V10</v>
      </c>
      <c r="AC1928" s="38" t="str">
        <f>IF($AF1928=20,"",IF($V1928=0,"",IF($H1928="Adblue Bidon","",IF($H1928="GNC (KG)","",IF($H1928="Frais de service EV","",IF($Q1928=1,$G$2:$G$4524,""))))))</f>
        <v/>
      </c>
      <c r="AD1928" s="33" t="str">
        <f t="shared" si="308"/>
        <v/>
      </c>
      <c r="AE1928" s="36" t="str">
        <f t="shared" si="309"/>
        <v/>
      </c>
      <c r="AF1928" s="37" t="str">
        <f>IFERROR(VLOOKUP($F$2,IMPUTATION!F:G,2,0),"")</f>
        <v/>
      </c>
    </row>
    <row r="1929" spans="1:32">
      <c r="A1929" s="31">
        <v>44408</v>
      </c>
      <c r="B1929" s="32">
        <v>3.7</v>
      </c>
      <c r="C1929" s="32" t="s">
        <v>369</v>
      </c>
      <c r="D1929" s="32" t="s">
        <v>371</v>
      </c>
      <c r="E1929" s="32" t="s">
        <v>88</v>
      </c>
      <c r="F1929" s="32" t="s">
        <v>1689</v>
      </c>
      <c r="G1929" s="32">
        <v>1</v>
      </c>
      <c r="H1929" s="32" t="s">
        <v>385</v>
      </c>
      <c r="I1929" s="32">
        <v>3.08</v>
      </c>
      <c r="J1929" s="32">
        <v>100</v>
      </c>
      <c r="K1929" s="32">
        <v>0.62</v>
      </c>
      <c r="L1929" s="32">
        <v>3.08</v>
      </c>
      <c r="M1929" s="32" t="s">
        <v>19</v>
      </c>
      <c r="N1929" s="32" t="s">
        <v>396</v>
      </c>
      <c r="O1929" s="32">
        <v>6176944</v>
      </c>
      <c r="P1929" s="38">
        <f>IF($H1929="",VLOOKUP($C1929,IMPUTATION_CARBURANT[],2,0),VLOOKUP($H1929,IMPUTATION_CARBURANT[],2,0))</f>
        <v>2</v>
      </c>
      <c r="Q1929" s="38">
        <f>IF(AND($P1929=123401,$M1929="VP"),124013,$P$2:$P$4524)</f>
        <v>2</v>
      </c>
      <c r="R1929" s="38" t="str">
        <f t="shared" si="301"/>
        <v>TEST</v>
      </c>
      <c r="S1929" s="38">
        <f>ABS($B1929)</f>
        <v>3.7</v>
      </c>
      <c r="T1929" s="38">
        <f>ABS($I1929)</f>
        <v>3.08</v>
      </c>
      <c r="U1929" s="38">
        <f>ABS($K1929)</f>
        <v>0.62</v>
      </c>
      <c r="V1929" s="34">
        <f t="shared" si="304"/>
        <v>3.08</v>
      </c>
      <c r="W1929" s="35">
        <f t="shared" si="305"/>
        <v>0</v>
      </c>
      <c r="X1929" s="34" t="str">
        <f t="shared" si="306"/>
        <v/>
      </c>
      <c r="Y1929" s="35" t="str">
        <f t="shared" si="307"/>
        <v/>
      </c>
      <c r="Z1929" s="38" t="str">
        <f t="shared" si="302"/>
        <v>V8</v>
      </c>
      <c r="AA1929" s="38" t="str">
        <f t="shared" si="300"/>
        <v>V9</v>
      </c>
      <c r="AB1929" s="38" t="str">
        <f t="shared" si="303"/>
        <v>V10</v>
      </c>
      <c r="AC1929" s="38" t="str">
        <f>IF($AF1929=20,"",IF($V1929=0,"",IF($H1929="Adblue Bidon","",IF($H1929="GNC (KG)","",IF($H1929="Frais de service EV","",IF($Q1929=1,$G$2:$G$4524,""))))))</f>
        <v/>
      </c>
      <c r="AD1929" s="33" t="str">
        <f t="shared" si="308"/>
        <v/>
      </c>
      <c r="AE1929" s="36" t="str">
        <f t="shared" si="309"/>
        <v/>
      </c>
      <c r="AF1929" s="37" t="str">
        <f>IFERROR(VLOOKUP($F$2,IMPUTATION!F:G,2,0),"")</f>
        <v/>
      </c>
    </row>
    <row r="1930" spans="1:32">
      <c r="A1930" s="31">
        <v>44408</v>
      </c>
      <c r="B1930" s="32">
        <v>9.1999999999999993</v>
      </c>
      <c r="C1930" s="32" t="s">
        <v>369</v>
      </c>
      <c r="D1930" s="32" t="s">
        <v>371</v>
      </c>
      <c r="E1930" s="32" t="s">
        <v>109</v>
      </c>
      <c r="F1930" s="32" t="s">
        <v>1155</v>
      </c>
      <c r="G1930" s="32">
        <v>1</v>
      </c>
      <c r="H1930" s="32" t="s">
        <v>385</v>
      </c>
      <c r="I1930" s="32">
        <v>7.67</v>
      </c>
      <c r="J1930" s="32">
        <v>100</v>
      </c>
      <c r="K1930" s="32">
        <v>1.53</v>
      </c>
      <c r="L1930" s="32">
        <v>7.67</v>
      </c>
      <c r="M1930" s="32" t="s">
        <v>392</v>
      </c>
      <c r="N1930" s="32" t="s">
        <v>396</v>
      </c>
      <c r="O1930" s="32">
        <v>6177445</v>
      </c>
      <c r="P1930" s="38">
        <f>IF($H1930="",VLOOKUP($C1930,IMPUTATION_CARBURANT[],2,0),VLOOKUP($H1930,IMPUTATION_CARBURANT[],2,0))</f>
        <v>2</v>
      </c>
      <c r="Q1930" s="38">
        <f>IF(AND($P1930=123401,$M1930="VP"),124013,$P$2:$P$4524)</f>
        <v>2</v>
      </c>
      <c r="R1930" s="38" t="str">
        <f t="shared" si="301"/>
        <v>TEST</v>
      </c>
      <c r="S1930" s="38">
        <f>ABS($B1930)</f>
        <v>9.1999999999999993</v>
      </c>
      <c r="T1930" s="38">
        <f>ABS($I1930)</f>
        <v>7.67</v>
      </c>
      <c r="U1930" s="38">
        <f>ABS($K1930)</f>
        <v>1.53</v>
      </c>
      <c r="V1930" s="34">
        <f t="shared" si="304"/>
        <v>7.67</v>
      </c>
      <c r="W1930" s="35">
        <f t="shared" si="305"/>
        <v>0</v>
      </c>
      <c r="X1930" s="34" t="str">
        <f t="shared" si="306"/>
        <v/>
      </c>
      <c r="Y1930" s="35" t="str">
        <f t="shared" si="307"/>
        <v/>
      </c>
      <c r="Z1930" s="38" t="str">
        <f t="shared" si="302"/>
        <v>V8</v>
      </c>
      <c r="AA1930" s="38" t="str">
        <f t="shared" si="300"/>
        <v>V9</v>
      </c>
      <c r="AB1930" s="38" t="str">
        <f t="shared" si="303"/>
        <v>V10</v>
      </c>
      <c r="AC1930" s="38" t="str">
        <f>IF($AF1930=20,"",IF($V1930=0,"",IF($H1930="Adblue Bidon","",IF($H1930="GNC (KG)","",IF($H1930="Frais de service EV","",IF($Q1930=1,$G$2:$G$4524,""))))))</f>
        <v/>
      </c>
      <c r="AD1930" s="33" t="str">
        <f t="shared" si="308"/>
        <v/>
      </c>
      <c r="AE1930" s="36" t="str">
        <f t="shared" si="309"/>
        <v/>
      </c>
      <c r="AF1930" s="37" t="str">
        <f>IFERROR(VLOOKUP($F$2,IMPUTATION!F:G,2,0),"")</f>
        <v/>
      </c>
    </row>
    <row r="1931" spans="1:32">
      <c r="A1931" s="31">
        <v>44408</v>
      </c>
      <c r="B1931" s="32">
        <v>22.8</v>
      </c>
      <c r="C1931" s="32" t="s">
        <v>369</v>
      </c>
      <c r="D1931" s="32" t="s">
        <v>371</v>
      </c>
      <c r="E1931" s="32" t="s">
        <v>109</v>
      </c>
      <c r="F1931" s="32" t="s">
        <v>1188</v>
      </c>
      <c r="G1931" s="32">
        <v>1</v>
      </c>
      <c r="H1931" s="32" t="s">
        <v>385</v>
      </c>
      <c r="I1931" s="32">
        <v>19</v>
      </c>
      <c r="J1931" s="32">
        <v>100</v>
      </c>
      <c r="K1931" s="32">
        <v>3.8</v>
      </c>
      <c r="L1931" s="32">
        <v>19</v>
      </c>
      <c r="M1931" s="32" t="s">
        <v>19</v>
      </c>
      <c r="N1931" s="32" t="s">
        <v>396</v>
      </c>
      <c r="O1931" s="32">
        <v>6401912</v>
      </c>
      <c r="P1931" s="38">
        <f>IF($H1931="",VLOOKUP($C1931,IMPUTATION_CARBURANT[],2,0),VLOOKUP($H1931,IMPUTATION_CARBURANT[],2,0))</f>
        <v>2</v>
      </c>
      <c r="Q1931" s="38">
        <f>IF(AND($P1931=123401,$M1931="VP"),124013,$P$2:$P$4524)</f>
        <v>2</v>
      </c>
      <c r="R1931" s="38" t="str">
        <f t="shared" si="301"/>
        <v>TEST</v>
      </c>
      <c r="S1931" s="38">
        <f>ABS($B1931)</f>
        <v>22.8</v>
      </c>
      <c r="T1931" s="38">
        <f>ABS($I1931)</f>
        <v>19</v>
      </c>
      <c r="U1931" s="38">
        <f>ABS($K1931)</f>
        <v>3.8</v>
      </c>
      <c r="V1931" s="34">
        <f t="shared" si="304"/>
        <v>19</v>
      </c>
      <c r="W1931" s="35">
        <f t="shared" si="305"/>
        <v>0</v>
      </c>
      <c r="X1931" s="34" t="str">
        <f t="shared" si="306"/>
        <v/>
      </c>
      <c r="Y1931" s="35" t="str">
        <f t="shared" si="307"/>
        <v/>
      </c>
      <c r="Z1931" s="38" t="str">
        <f t="shared" si="302"/>
        <v>V8</v>
      </c>
      <c r="AA1931" s="38" t="str">
        <f t="shared" si="300"/>
        <v>V9</v>
      </c>
      <c r="AB1931" s="38" t="str">
        <f t="shared" si="303"/>
        <v>V10</v>
      </c>
      <c r="AC1931" s="38" t="str">
        <f>IF($AF1931=20,"",IF($V1931=0,"",IF($H1931="Adblue Bidon","",IF($H1931="GNC (KG)","",IF($H1931="Frais de service EV","",IF($Q1931=1,$G$2:$G$4524,""))))))</f>
        <v/>
      </c>
      <c r="AD1931" s="33" t="str">
        <f t="shared" si="308"/>
        <v/>
      </c>
      <c r="AE1931" s="36" t="str">
        <f t="shared" si="309"/>
        <v/>
      </c>
      <c r="AF1931" s="37" t="str">
        <f>IFERROR(VLOOKUP($F$2,IMPUTATION!F:G,2,0),"")</f>
        <v/>
      </c>
    </row>
    <row r="1932" spans="1:32">
      <c r="A1932" s="31">
        <v>44408</v>
      </c>
      <c r="B1932" s="32">
        <v>2.9</v>
      </c>
      <c r="C1932" s="32" t="s">
        <v>369</v>
      </c>
      <c r="D1932" s="32" t="s">
        <v>371</v>
      </c>
      <c r="E1932" s="32" t="s">
        <v>307</v>
      </c>
      <c r="F1932" s="32" t="s">
        <v>895</v>
      </c>
      <c r="G1932" s="32">
        <v>1</v>
      </c>
      <c r="H1932" s="32" t="s">
        <v>385</v>
      </c>
      <c r="I1932" s="32">
        <v>2.42</v>
      </c>
      <c r="J1932" s="32">
        <v>100</v>
      </c>
      <c r="K1932" s="32">
        <v>0.48</v>
      </c>
      <c r="L1932" s="32">
        <v>2.42</v>
      </c>
      <c r="M1932" s="32" t="s">
        <v>18</v>
      </c>
      <c r="N1932" s="32" t="s">
        <v>18</v>
      </c>
      <c r="O1932" s="32">
        <v>6401048</v>
      </c>
      <c r="P1932" s="38">
        <f>IF($H1932="",VLOOKUP($C1932,IMPUTATION_CARBURANT[],2,0),VLOOKUP($H1932,IMPUTATION_CARBURANT[],2,0))</f>
        <v>2</v>
      </c>
      <c r="Q1932" s="38">
        <f>IF(AND($P1932=123401,$M1932="VP"),124013,$P$2:$P$4524)</f>
        <v>2</v>
      </c>
      <c r="R1932" s="38" t="str">
        <f t="shared" si="301"/>
        <v>TEST</v>
      </c>
      <c r="S1932" s="38">
        <f>ABS($B1932)</f>
        <v>2.9</v>
      </c>
      <c r="T1932" s="38">
        <f>ABS($I1932)</f>
        <v>2.42</v>
      </c>
      <c r="U1932" s="38">
        <f>ABS($K1932)</f>
        <v>0.48</v>
      </c>
      <c r="V1932" s="34">
        <f t="shared" si="304"/>
        <v>2.42</v>
      </c>
      <c r="W1932" s="35">
        <f t="shared" si="305"/>
        <v>0</v>
      </c>
      <c r="X1932" s="34" t="str">
        <f t="shared" si="306"/>
        <v/>
      </c>
      <c r="Y1932" s="35" t="str">
        <f t="shared" si="307"/>
        <v/>
      </c>
      <c r="Z1932" s="38" t="str">
        <f t="shared" si="302"/>
        <v>V8</v>
      </c>
      <c r="AA1932" s="38" t="str">
        <f t="shared" si="300"/>
        <v>V9</v>
      </c>
      <c r="AB1932" s="38" t="str">
        <f t="shared" si="303"/>
        <v>V10</v>
      </c>
      <c r="AC1932" s="38" t="str">
        <f>IF($AF1932=20,"",IF($V1932=0,"",IF($H1932="Adblue Bidon","",IF($H1932="GNC (KG)","",IF($H1932="Frais de service EV","",IF($Q1932=1,$G$2:$G$4524,""))))))</f>
        <v/>
      </c>
      <c r="AD1932" s="33" t="str">
        <f t="shared" si="308"/>
        <v/>
      </c>
      <c r="AE1932" s="36" t="str">
        <f t="shared" si="309"/>
        <v/>
      </c>
      <c r="AF1932" s="37" t="str">
        <f>IFERROR(VLOOKUP($F$2,IMPUTATION!F:G,2,0),"")</f>
        <v/>
      </c>
    </row>
    <row r="1933" spans="1:32">
      <c r="A1933" s="31">
        <v>44408</v>
      </c>
      <c r="B1933" s="32">
        <v>19.7</v>
      </c>
      <c r="C1933" s="32" t="s">
        <v>369</v>
      </c>
      <c r="D1933" s="32" t="s">
        <v>371</v>
      </c>
      <c r="E1933" s="32" t="s">
        <v>31</v>
      </c>
      <c r="F1933" s="32" t="s">
        <v>1690</v>
      </c>
      <c r="G1933" s="32">
        <v>1</v>
      </c>
      <c r="H1933" s="32" t="s">
        <v>385</v>
      </c>
      <c r="I1933" s="32">
        <v>16.420000000000002</v>
      </c>
      <c r="J1933" s="32">
        <v>100</v>
      </c>
      <c r="K1933" s="32">
        <v>3.28</v>
      </c>
      <c r="L1933" s="32">
        <v>16.420000000000002</v>
      </c>
      <c r="M1933" s="32" t="s">
        <v>18</v>
      </c>
      <c r="N1933" s="32" t="s">
        <v>18</v>
      </c>
      <c r="O1933" s="32">
        <v>6656561</v>
      </c>
      <c r="P1933" s="38">
        <f>IF($H1933="",VLOOKUP($C1933,IMPUTATION_CARBURANT[],2,0),VLOOKUP($H1933,IMPUTATION_CARBURANT[],2,0))</f>
        <v>2</v>
      </c>
      <c r="Q1933" s="38">
        <f>IF(AND($P1933=123401,$M1933="VP"),124013,$P$2:$P$4524)</f>
        <v>2</v>
      </c>
      <c r="R1933" s="38" t="str">
        <f t="shared" si="301"/>
        <v>TEST</v>
      </c>
      <c r="S1933" s="38">
        <f>ABS($B1933)</f>
        <v>19.7</v>
      </c>
      <c r="T1933" s="38">
        <f>ABS($I1933)</f>
        <v>16.420000000000002</v>
      </c>
      <c r="U1933" s="38">
        <f>ABS($K1933)</f>
        <v>3.28</v>
      </c>
      <c r="V1933" s="34">
        <f t="shared" si="304"/>
        <v>16.420000000000002</v>
      </c>
      <c r="W1933" s="35">
        <f t="shared" si="305"/>
        <v>0</v>
      </c>
      <c r="X1933" s="34" t="str">
        <f t="shared" si="306"/>
        <v/>
      </c>
      <c r="Y1933" s="35" t="str">
        <f t="shared" si="307"/>
        <v/>
      </c>
      <c r="Z1933" s="38" t="str">
        <f t="shared" si="302"/>
        <v>V8</v>
      </c>
      <c r="AA1933" s="38" t="str">
        <f t="shared" si="300"/>
        <v>V9</v>
      </c>
      <c r="AB1933" s="38" t="str">
        <f t="shared" si="303"/>
        <v>V10</v>
      </c>
      <c r="AC1933" s="38" t="str">
        <f>IF($AF1933=20,"",IF($V1933=0,"",IF($H1933="Adblue Bidon","",IF($H1933="GNC (KG)","",IF($H1933="Frais de service EV","",IF($Q1933=1,$G$2:$G$4524,""))))))</f>
        <v/>
      </c>
      <c r="AD1933" s="33" t="str">
        <f t="shared" si="308"/>
        <v/>
      </c>
      <c r="AE1933" s="36" t="str">
        <f t="shared" si="309"/>
        <v/>
      </c>
      <c r="AF1933" s="37" t="str">
        <f>IFERROR(VLOOKUP($F$2,IMPUTATION!F:G,2,0),"")</f>
        <v/>
      </c>
    </row>
    <row r="1934" spans="1:32">
      <c r="A1934" s="31">
        <v>44408</v>
      </c>
      <c r="B1934" s="32">
        <v>11</v>
      </c>
      <c r="C1934" s="32" t="s">
        <v>17</v>
      </c>
      <c r="D1934" s="32" t="s">
        <v>371</v>
      </c>
      <c r="E1934" s="32" t="s">
        <v>234</v>
      </c>
      <c r="F1934" s="32" t="s">
        <v>1691</v>
      </c>
      <c r="G1934" s="32">
        <v>1</v>
      </c>
      <c r="H1934" s="32" t="s">
        <v>17</v>
      </c>
      <c r="I1934" s="32">
        <v>9.17</v>
      </c>
      <c r="J1934" s="32">
        <v>100</v>
      </c>
      <c r="K1934" s="32">
        <v>1.83</v>
      </c>
      <c r="L1934" s="32">
        <v>9.17</v>
      </c>
      <c r="M1934" s="32" t="s">
        <v>18</v>
      </c>
      <c r="N1934" s="32" t="s">
        <v>18</v>
      </c>
      <c r="O1934" s="32">
        <v>6401165</v>
      </c>
      <c r="P1934" s="38">
        <f>IF($H1934="",VLOOKUP($C1934,IMPUTATION_CARBURANT[],2,0),VLOOKUP($H1934,IMPUTATION_CARBURANT[],2,0))</f>
        <v>2</v>
      </c>
      <c r="Q1934" s="38">
        <f>IF(AND($P1934=123401,$M1934="VP"),124013,$P$2:$P$4524)</f>
        <v>2</v>
      </c>
      <c r="R1934" s="38" t="str">
        <f t="shared" si="301"/>
        <v>TEST</v>
      </c>
      <c r="S1934" s="38">
        <f>ABS($B1934)</f>
        <v>11</v>
      </c>
      <c r="T1934" s="38">
        <f>ABS($I1934)</f>
        <v>9.17</v>
      </c>
      <c r="U1934" s="38">
        <f>ABS($K1934)</f>
        <v>1.83</v>
      </c>
      <c r="V1934" s="34">
        <f t="shared" si="304"/>
        <v>9.17</v>
      </c>
      <c r="W1934" s="35">
        <f t="shared" si="305"/>
        <v>0</v>
      </c>
      <c r="X1934" s="34" t="str">
        <f t="shared" si="306"/>
        <v/>
      </c>
      <c r="Y1934" s="35" t="str">
        <f t="shared" si="307"/>
        <v/>
      </c>
      <c r="Z1934" s="38" t="str">
        <f t="shared" si="302"/>
        <v>V8</v>
      </c>
      <c r="AA1934" s="38" t="str">
        <f t="shared" si="300"/>
        <v>V9</v>
      </c>
      <c r="AB1934" s="38" t="str">
        <f t="shared" si="303"/>
        <v>V10</v>
      </c>
      <c r="AC1934" s="38" t="str">
        <f>IF($AF1934=20,"",IF($V1934=0,"",IF($H1934="Adblue Bidon","",IF($H1934="GNC (KG)","",IF($H1934="Frais de service EV","",IF($Q1934=1,$G$2:$G$4524,""))))))</f>
        <v/>
      </c>
      <c r="AD1934" s="33" t="str">
        <f t="shared" si="308"/>
        <v/>
      </c>
      <c r="AE1934" s="36" t="str">
        <f t="shared" si="309"/>
        <v/>
      </c>
      <c r="AF1934" s="37" t="str">
        <f>IFERROR(VLOOKUP($F$2,IMPUTATION!F:G,2,0),"")</f>
        <v/>
      </c>
    </row>
    <row r="1935" spans="1:32">
      <c r="A1935" s="31">
        <v>44408</v>
      </c>
      <c r="B1935" s="32">
        <v>5.4</v>
      </c>
      <c r="C1935" s="32" t="s">
        <v>369</v>
      </c>
      <c r="D1935" s="32" t="s">
        <v>371</v>
      </c>
      <c r="E1935" s="32" t="s">
        <v>106</v>
      </c>
      <c r="F1935" s="32" t="s">
        <v>1131</v>
      </c>
      <c r="G1935" s="32">
        <v>1</v>
      </c>
      <c r="H1935" s="32" t="s">
        <v>385</v>
      </c>
      <c r="I1935" s="32">
        <v>4.5</v>
      </c>
      <c r="J1935" s="32">
        <v>100</v>
      </c>
      <c r="K1935" s="32">
        <v>0.9</v>
      </c>
      <c r="L1935" s="32">
        <v>4.5</v>
      </c>
      <c r="M1935" s="32" t="s">
        <v>19</v>
      </c>
      <c r="N1935" s="32" t="s">
        <v>396</v>
      </c>
      <c r="O1935" s="32">
        <v>6177235</v>
      </c>
      <c r="P1935" s="38">
        <f>IF($H1935="",VLOOKUP($C1935,IMPUTATION_CARBURANT[],2,0),VLOOKUP($H1935,IMPUTATION_CARBURANT[],2,0))</f>
        <v>2</v>
      </c>
      <c r="Q1935" s="38">
        <f>IF(AND($P1935=123401,$M1935="VP"),124013,$P$2:$P$4524)</f>
        <v>2</v>
      </c>
      <c r="R1935" s="38" t="str">
        <f t="shared" si="301"/>
        <v>TEST</v>
      </c>
      <c r="S1935" s="38">
        <f>ABS($B1935)</f>
        <v>5.4</v>
      </c>
      <c r="T1935" s="38">
        <f>ABS($I1935)</f>
        <v>4.5</v>
      </c>
      <c r="U1935" s="38">
        <f>ABS($K1935)</f>
        <v>0.9</v>
      </c>
      <c r="V1935" s="34">
        <f t="shared" si="304"/>
        <v>4.5</v>
      </c>
      <c r="W1935" s="35">
        <f t="shared" si="305"/>
        <v>0</v>
      </c>
      <c r="X1935" s="34" t="str">
        <f t="shared" si="306"/>
        <v/>
      </c>
      <c r="Y1935" s="35" t="str">
        <f t="shared" si="307"/>
        <v/>
      </c>
      <c r="Z1935" s="38" t="str">
        <f t="shared" si="302"/>
        <v>V8</v>
      </c>
      <c r="AA1935" s="38" t="str">
        <f t="shared" si="300"/>
        <v>V9</v>
      </c>
      <c r="AB1935" s="38" t="str">
        <f t="shared" si="303"/>
        <v>V10</v>
      </c>
      <c r="AC1935" s="38" t="str">
        <f>IF($AF1935=20,"",IF($V1935=0,"",IF($H1935="Adblue Bidon","",IF($H1935="GNC (KG)","",IF($H1935="Frais de service EV","",IF($Q1935=1,$G$2:$G$4524,""))))))</f>
        <v/>
      </c>
      <c r="AD1935" s="33" t="str">
        <f t="shared" si="308"/>
        <v/>
      </c>
      <c r="AE1935" s="36" t="str">
        <f t="shared" si="309"/>
        <v/>
      </c>
      <c r="AF1935" s="37" t="str">
        <f>IFERROR(VLOOKUP($F$2,IMPUTATION!F:G,2,0),"")</f>
        <v/>
      </c>
    </row>
    <row r="1936" spans="1:32">
      <c r="A1936" s="31">
        <v>44408</v>
      </c>
      <c r="B1936" s="32">
        <v>6.3</v>
      </c>
      <c r="C1936" s="32" t="s">
        <v>369</v>
      </c>
      <c r="D1936" s="32" t="s">
        <v>371</v>
      </c>
      <c r="E1936" s="32" t="s">
        <v>90</v>
      </c>
      <c r="F1936" s="32" t="s">
        <v>1032</v>
      </c>
      <c r="G1936" s="32">
        <v>1</v>
      </c>
      <c r="H1936" s="32" t="s">
        <v>385</v>
      </c>
      <c r="I1936" s="32">
        <v>5.25</v>
      </c>
      <c r="J1936" s="32">
        <v>100</v>
      </c>
      <c r="K1936" s="32">
        <v>1.05</v>
      </c>
      <c r="L1936" s="32">
        <v>5.25</v>
      </c>
      <c r="M1936" s="32" t="s">
        <v>392</v>
      </c>
      <c r="N1936" s="32" t="s">
        <v>396</v>
      </c>
      <c r="O1936" s="32">
        <v>6177136</v>
      </c>
      <c r="P1936" s="38">
        <f>IF($H1936="",VLOOKUP($C1936,IMPUTATION_CARBURANT[],2,0),VLOOKUP($H1936,IMPUTATION_CARBURANT[],2,0))</f>
        <v>2</v>
      </c>
      <c r="Q1936" s="38">
        <f>IF(AND($P1936=123401,$M1936="VP"),124013,$P$2:$P$4524)</f>
        <v>2</v>
      </c>
      <c r="R1936" s="38" t="str">
        <f t="shared" si="301"/>
        <v>TEST</v>
      </c>
      <c r="S1936" s="38">
        <f>ABS($B1936)</f>
        <v>6.3</v>
      </c>
      <c r="T1936" s="38">
        <f>ABS($I1936)</f>
        <v>5.25</v>
      </c>
      <c r="U1936" s="38">
        <f>ABS($K1936)</f>
        <v>1.05</v>
      </c>
      <c r="V1936" s="34">
        <f t="shared" si="304"/>
        <v>5.25</v>
      </c>
      <c r="W1936" s="35">
        <f t="shared" si="305"/>
        <v>0</v>
      </c>
      <c r="X1936" s="34" t="str">
        <f t="shared" si="306"/>
        <v/>
      </c>
      <c r="Y1936" s="35" t="str">
        <f t="shared" si="307"/>
        <v/>
      </c>
      <c r="Z1936" s="38" t="str">
        <f t="shared" si="302"/>
        <v>V8</v>
      </c>
      <c r="AA1936" s="38" t="str">
        <f t="shared" si="300"/>
        <v>V9</v>
      </c>
      <c r="AB1936" s="38" t="str">
        <f t="shared" si="303"/>
        <v>V10</v>
      </c>
      <c r="AC1936" s="38" t="str">
        <f>IF($AF1936=20,"",IF($V1936=0,"",IF($H1936="Adblue Bidon","",IF($H1936="GNC (KG)","",IF($H1936="Frais de service EV","",IF($Q1936=1,$G$2:$G$4524,""))))))</f>
        <v/>
      </c>
      <c r="AD1936" s="33" t="str">
        <f t="shared" si="308"/>
        <v/>
      </c>
      <c r="AE1936" s="36" t="str">
        <f t="shared" si="309"/>
        <v/>
      </c>
      <c r="AF1936" s="37" t="str">
        <f>IFERROR(VLOOKUP($F$2,IMPUTATION!F:G,2,0),"")</f>
        <v/>
      </c>
    </row>
    <row r="1937" spans="1:32">
      <c r="A1937" s="31">
        <v>44408</v>
      </c>
      <c r="B1937" s="32">
        <v>1.8</v>
      </c>
      <c r="C1937" s="32" t="s">
        <v>369</v>
      </c>
      <c r="D1937" s="32" t="s">
        <v>371</v>
      </c>
      <c r="E1937" s="32" t="s">
        <v>110</v>
      </c>
      <c r="F1937" s="32" t="s">
        <v>870</v>
      </c>
      <c r="G1937" s="32">
        <v>1</v>
      </c>
      <c r="H1937" s="32" t="s">
        <v>385</v>
      </c>
      <c r="I1937" s="32">
        <v>1.5</v>
      </c>
      <c r="J1937" s="32">
        <v>100</v>
      </c>
      <c r="K1937" s="32">
        <v>0.3</v>
      </c>
      <c r="L1937" s="32">
        <v>1.5</v>
      </c>
      <c r="M1937" s="32" t="s">
        <v>19</v>
      </c>
      <c r="N1937" s="32" t="s">
        <v>396</v>
      </c>
      <c r="O1937" s="32">
        <v>6177742</v>
      </c>
      <c r="P1937" s="38">
        <f>IF($H1937="",VLOOKUP($C1937,IMPUTATION_CARBURANT[],2,0),VLOOKUP($H1937,IMPUTATION_CARBURANT[],2,0))</f>
        <v>2</v>
      </c>
      <c r="Q1937" s="38">
        <f>IF(AND($P1937=123401,$M1937="VP"),124013,$P$2:$P$4524)</f>
        <v>2</v>
      </c>
      <c r="R1937" s="38" t="str">
        <f t="shared" si="301"/>
        <v>TEST</v>
      </c>
      <c r="S1937" s="38">
        <f>ABS($B1937)</f>
        <v>1.8</v>
      </c>
      <c r="T1937" s="38">
        <f>ABS($I1937)</f>
        <v>1.5</v>
      </c>
      <c r="U1937" s="38">
        <f>ABS($K1937)</f>
        <v>0.3</v>
      </c>
      <c r="V1937" s="34">
        <f t="shared" si="304"/>
        <v>1.5</v>
      </c>
      <c r="W1937" s="35">
        <f t="shared" si="305"/>
        <v>0</v>
      </c>
      <c r="X1937" s="34" t="str">
        <f t="shared" si="306"/>
        <v/>
      </c>
      <c r="Y1937" s="35" t="str">
        <f t="shared" si="307"/>
        <v/>
      </c>
      <c r="Z1937" s="38" t="str">
        <f t="shared" si="302"/>
        <v>V8</v>
      </c>
      <c r="AA1937" s="38" t="str">
        <f t="shared" si="300"/>
        <v>V9</v>
      </c>
      <c r="AB1937" s="38" t="str">
        <f t="shared" si="303"/>
        <v>V10</v>
      </c>
      <c r="AC1937" s="38" t="str">
        <f>IF($AF1937=20,"",IF($V1937=0,"",IF($H1937="Adblue Bidon","",IF($H1937="GNC (KG)","",IF($H1937="Frais de service EV","",IF($Q1937=1,$G$2:$G$4524,""))))))</f>
        <v/>
      </c>
      <c r="AD1937" s="33" t="str">
        <f t="shared" si="308"/>
        <v/>
      </c>
      <c r="AE1937" s="36" t="str">
        <f t="shared" si="309"/>
        <v/>
      </c>
      <c r="AF1937" s="37" t="str">
        <f>IFERROR(VLOOKUP($F$2,IMPUTATION!F:G,2,0),"")</f>
        <v/>
      </c>
    </row>
    <row r="1938" spans="1:32">
      <c r="A1938" s="31">
        <v>44408</v>
      </c>
      <c r="B1938" s="32">
        <v>10.6</v>
      </c>
      <c r="C1938" s="32" t="s">
        <v>369</v>
      </c>
      <c r="D1938" s="32" t="s">
        <v>371</v>
      </c>
      <c r="E1938" s="32" t="s">
        <v>226</v>
      </c>
      <c r="F1938" s="32" t="s">
        <v>1025</v>
      </c>
      <c r="G1938" s="32">
        <v>1</v>
      </c>
      <c r="H1938" s="32" t="s">
        <v>385</v>
      </c>
      <c r="I1938" s="32">
        <v>8.83</v>
      </c>
      <c r="J1938" s="32">
        <v>100</v>
      </c>
      <c r="K1938" s="32">
        <v>1.77</v>
      </c>
      <c r="L1938" s="32">
        <v>8.83</v>
      </c>
      <c r="M1938" s="32" t="s">
        <v>18</v>
      </c>
      <c r="N1938" s="32" t="s">
        <v>18</v>
      </c>
      <c r="O1938" s="32">
        <v>6400373</v>
      </c>
      <c r="P1938" s="38">
        <f>IF($H1938="",VLOOKUP($C1938,IMPUTATION_CARBURANT[],2,0),VLOOKUP($H1938,IMPUTATION_CARBURANT[],2,0))</f>
        <v>2</v>
      </c>
      <c r="Q1938" s="38">
        <f>IF(AND($P1938=123401,$M1938="VP"),124013,$P$2:$P$4524)</f>
        <v>2</v>
      </c>
      <c r="R1938" s="38" t="str">
        <f t="shared" si="301"/>
        <v>TEST</v>
      </c>
      <c r="S1938" s="38">
        <f>ABS($B1938)</f>
        <v>10.6</v>
      </c>
      <c r="T1938" s="38">
        <f>ABS($I1938)</f>
        <v>8.83</v>
      </c>
      <c r="U1938" s="38">
        <f>ABS($K1938)</f>
        <v>1.77</v>
      </c>
      <c r="V1938" s="34">
        <f t="shared" si="304"/>
        <v>8.83</v>
      </c>
      <c r="W1938" s="35">
        <f t="shared" si="305"/>
        <v>0</v>
      </c>
      <c r="X1938" s="34" t="str">
        <f t="shared" si="306"/>
        <v/>
      </c>
      <c r="Y1938" s="35" t="str">
        <f t="shared" si="307"/>
        <v/>
      </c>
      <c r="Z1938" s="38" t="str">
        <f t="shared" si="302"/>
        <v>V8</v>
      </c>
      <c r="AA1938" s="38" t="str">
        <f t="shared" si="300"/>
        <v>V9</v>
      </c>
      <c r="AB1938" s="38" t="str">
        <f t="shared" si="303"/>
        <v>V10</v>
      </c>
      <c r="AC1938" s="38" t="str">
        <f>IF($AF1938=20,"",IF($V1938=0,"",IF($H1938="Adblue Bidon","",IF($H1938="GNC (KG)","",IF($H1938="Frais de service EV","",IF($Q1938=1,$G$2:$G$4524,""))))))</f>
        <v/>
      </c>
      <c r="AD1938" s="33" t="str">
        <f t="shared" si="308"/>
        <v/>
      </c>
      <c r="AE1938" s="36" t="str">
        <f t="shared" si="309"/>
        <v/>
      </c>
      <c r="AF1938" s="37" t="str">
        <f>IFERROR(VLOOKUP($F$2,IMPUTATION!F:G,2,0),"")</f>
        <v/>
      </c>
    </row>
    <row r="1939" spans="1:32">
      <c r="A1939" s="31">
        <v>44408</v>
      </c>
      <c r="B1939" s="32">
        <v>2.8</v>
      </c>
      <c r="C1939" s="32" t="s">
        <v>369</v>
      </c>
      <c r="D1939" s="32" t="s">
        <v>371</v>
      </c>
      <c r="E1939" s="32" t="s">
        <v>103</v>
      </c>
      <c r="F1939" s="32" t="s">
        <v>852</v>
      </c>
      <c r="G1939" s="32">
        <v>1</v>
      </c>
      <c r="H1939" s="32" t="s">
        <v>385</v>
      </c>
      <c r="I1939" s="32">
        <v>2.33</v>
      </c>
      <c r="J1939" s="32">
        <v>100</v>
      </c>
      <c r="K1939" s="32">
        <v>0.47</v>
      </c>
      <c r="L1939" s="32">
        <v>2.33</v>
      </c>
      <c r="M1939" s="32" t="s">
        <v>19</v>
      </c>
      <c r="N1939" s="32" t="s">
        <v>396</v>
      </c>
      <c r="O1939" s="32">
        <v>6178990</v>
      </c>
      <c r="P1939" s="38">
        <f>IF($H1939="",VLOOKUP($C1939,IMPUTATION_CARBURANT[],2,0),VLOOKUP($H1939,IMPUTATION_CARBURANT[],2,0))</f>
        <v>2</v>
      </c>
      <c r="Q1939" s="38">
        <f>IF(AND($P1939=123401,$M1939="VP"),124013,$P$2:$P$4524)</f>
        <v>2</v>
      </c>
      <c r="R1939" s="38" t="str">
        <f t="shared" si="301"/>
        <v>TEST</v>
      </c>
      <c r="S1939" s="38">
        <f>ABS($B1939)</f>
        <v>2.8</v>
      </c>
      <c r="T1939" s="38">
        <f>ABS($I1939)</f>
        <v>2.33</v>
      </c>
      <c r="U1939" s="38">
        <f>ABS($K1939)</f>
        <v>0.47</v>
      </c>
      <c r="V1939" s="34">
        <f t="shared" si="304"/>
        <v>2.33</v>
      </c>
      <c r="W1939" s="35">
        <f t="shared" si="305"/>
        <v>0</v>
      </c>
      <c r="X1939" s="34" t="str">
        <f t="shared" si="306"/>
        <v/>
      </c>
      <c r="Y1939" s="35" t="str">
        <f t="shared" si="307"/>
        <v/>
      </c>
      <c r="Z1939" s="38" t="str">
        <f t="shared" si="302"/>
        <v>V8</v>
      </c>
      <c r="AA1939" s="38" t="str">
        <f t="shared" si="300"/>
        <v>V9</v>
      </c>
      <c r="AB1939" s="38" t="str">
        <f t="shared" si="303"/>
        <v>V10</v>
      </c>
      <c r="AC1939" s="38" t="str">
        <f>IF($AF1939=20,"",IF($V1939=0,"",IF($H1939="Adblue Bidon","",IF($H1939="GNC (KG)","",IF($H1939="Frais de service EV","",IF($Q1939=1,$G$2:$G$4524,""))))))</f>
        <v/>
      </c>
      <c r="AD1939" s="33" t="str">
        <f t="shared" si="308"/>
        <v/>
      </c>
      <c r="AE1939" s="36" t="str">
        <f t="shared" si="309"/>
        <v/>
      </c>
      <c r="AF1939" s="37" t="str">
        <f>IFERROR(VLOOKUP($F$2,IMPUTATION!F:G,2,0),"")</f>
        <v/>
      </c>
    </row>
    <row r="1940" spans="1:32">
      <c r="A1940" s="31">
        <v>44408</v>
      </c>
      <c r="B1940" s="32">
        <v>3.2</v>
      </c>
      <c r="C1940" s="32" t="s">
        <v>369</v>
      </c>
      <c r="D1940" s="32" t="s">
        <v>371</v>
      </c>
      <c r="E1940" s="32" t="s">
        <v>102</v>
      </c>
      <c r="F1940" s="32" t="s">
        <v>963</v>
      </c>
      <c r="G1940" s="32">
        <v>1</v>
      </c>
      <c r="H1940" s="32" t="s">
        <v>385</v>
      </c>
      <c r="I1940" s="32">
        <v>2.67</v>
      </c>
      <c r="J1940" s="32">
        <v>100</v>
      </c>
      <c r="K1940" s="32">
        <v>0.53</v>
      </c>
      <c r="L1940" s="32">
        <v>2.67</v>
      </c>
      <c r="M1940" s="32" t="s">
        <v>18</v>
      </c>
      <c r="N1940" s="32" t="s">
        <v>18</v>
      </c>
      <c r="O1940" s="32">
        <v>6400280</v>
      </c>
      <c r="P1940" s="38">
        <f>IF($H1940="",VLOOKUP($C1940,IMPUTATION_CARBURANT[],2,0),VLOOKUP($H1940,IMPUTATION_CARBURANT[],2,0))</f>
        <v>2</v>
      </c>
      <c r="Q1940" s="38">
        <f>IF(AND($P1940=123401,$M1940="VP"),124013,$P$2:$P$4524)</f>
        <v>2</v>
      </c>
      <c r="R1940" s="38" t="str">
        <f t="shared" si="301"/>
        <v>TEST</v>
      </c>
      <c r="S1940" s="38">
        <f>ABS($B1940)</f>
        <v>3.2</v>
      </c>
      <c r="T1940" s="38">
        <f>ABS($I1940)</f>
        <v>2.67</v>
      </c>
      <c r="U1940" s="38">
        <f>ABS($K1940)</f>
        <v>0.53</v>
      </c>
      <c r="V1940" s="34">
        <f t="shared" si="304"/>
        <v>2.67</v>
      </c>
      <c r="W1940" s="35">
        <f t="shared" si="305"/>
        <v>0</v>
      </c>
      <c r="X1940" s="34" t="str">
        <f t="shared" si="306"/>
        <v/>
      </c>
      <c r="Y1940" s="35" t="str">
        <f t="shared" si="307"/>
        <v/>
      </c>
      <c r="Z1940" s="38" t="str">
        <f t="shared" si="302"/>
        <v>V8</v>
      </c>
      <c r="AA1940" s="38" t="str">
        <f t="shared" si="300"/>
        <v>V9</v>
      </c>
      <c r="AB1940" s="38" t="str">
        <f t="shared" si="303"/>
        <v>V10</v>
      </c>
      <c r="AC1940" s="38" t="str">
        <f>IF($AF1940=20,"",IF($V1940=0,"",IF($H1940="Adblue Bidon","",IF($H1940="GNC (KG)","",IF($H1940="Frais de service EV","",IF($Q1940=1,$G$2:$G$4524,""))))))</f>
        <v/>
      </c>
      <c r="AD1940" s="33" t="str">
        <f t="shared" si="308"/>
        <v/>
      </c>
      <c r="AE1940" s="36" t="str">
        <f t="shared" si="309"/>
        <v/>
      </c>
      <c r="AF1940" s="37" t="str">
        <f>IFERROR(VLOOKUP($F$2,IMPUTATION!F:G,2,0),"")</f>
        <v/>
      </c>
    </row>
    <row r="1941" spans="1:32">
      <c r="A1941" s="31">
        <v>44408</v>
      </c>
      <c r="B1941" s="32">
        <v>6.6</v>
      </c>
      <c r="C1941" s="32" t="s">
        <v>17</v>
      </c>
      <c r="D1941" s="32" t="s">
        <v>371</v>
      </c>
      <c r="E1941" s="32" t="s">
        <v>308</v>
      </c>
      <c r="F1941" s="32" t="s">
        <v>1692</v>
      </c>
      <c r="G1941" s="32">
        <v>1</v>
      </c>
      <c r="H1941" s="32" t="s">
        <v>17</v>
      </c>
      <c r="I1941" s="32">
        <v>5.5</v>
      </c>
      <c r="J1941" s="32">
        <v>100</v>
      </c>
      <c r="K1941" s="32">
        <v>1.1000000000000001</v>
      </c>
      <c r="L1941" s="32">
        <v>5.5</v>
      </c>
      <c r="M1941" s="32" t="s">
        <v>18</v>
      </c>
      <c r="N1941" s="32" t="s">
        <v>18</v>
      </c>
      <c r="O1941" s="32">
        <v>6400973</v>
      </c>
      <c r="P1941" s="38">
        <f>IF($H1941="",VLOOKUP($C1941,IMPUTATION_CARBURANT[],2,0),VLOOKUP($H1941,IMPUTATION_CARBURANT[],2,0))</f>
        <v>2</v>
      </c>
      <c r="Q1941" s="38">
        <f>IF(AND($P1941=123401,$M1941="VP"),124013,$P$2:$P$4524)</f>
        <v>2</v>
      </c>
      <c r="R1941" s="38" t="str">
        <f t="shared" si="301"/>
        <v>TEST</v>
      </c>
      <c r="S1941" s="38">
        <f>ABS($B1941)</f>
        <v>6.6</v>
      </c>
      <c r="T1941" s="38">
        <f>ABS($I1941)</f>
        <v>5.5</v>
      </c>
      <c r="U1941" s="38">
        <f>ABS($K1941)</f>
        <v>1.1000000000000001</v>
      </c>
      <c r="V1941" s="34">
        <f t="shared" si="304"/>
        <v>5.5</v>
      </c>
      <c r="W1941" s="35">
        <f t="shared" si="305"/>
        <v>0</v>
      </c>
      <c r="X1941" s="34" t="str">
        <f t="shared" si="306"/>
        <v/>
      </c>
      <c r="Y1941" s="35" t="str">
        <f t="shared" si="307"/>
        <v/>
      </c>
      <c r="Z1941" s="38" t="str">
        <f t="shared" si="302"/>
        <v>V8</v>
      </c>
      <c r="AA1941" s="38" t="str">
        <f t="shared" si="300"/>
        <v>V9</v>
      </c>
      <c r="AB1941" s="38" t="str">
        <f t="shared" si="303"/>
        <v>V10</v>
      </c>
      <c r="AC1941" s="38" t="str">
        <f>IF($AF1941=20,"",IF($V1941=0,"",IF($H1941="Adblue Bidon","",IF($H1941="GNC (KG)","",IF($H1941="Frais de service EV","",IF($Q1941=1,$G$2:$G$4524,""))))))</f>
        <v/>
      </c>
      <c r="AD1941" s="33" t="str">
        <f t="shared" si="308"/>
        <v/>
      </c>
      <c r="AE1941" s="36" t="str">
        <f t="shared" si="309"/>
        <v/>
      </c>
      <c r="AF1941" s="37" t="str">
        <f>IFERROR(VLOOKUP($F$2,IMPUTATION!F:G,2,0),"")</f>
        <v/>
      </c>
    </row>
    <row r="1942" spans="1:32">
      <c r="A1942" s="31">
        <v>44408</v>
      </c>
      <c r="B1942" s="32">
        <v>3.1</v>
      </c>
      <c r="C1942" s="32" t="s">
        <v>369</v>
      </c>
      <c r="D1942" s="32" t="s">
        <v>371</v>
      </c>
      <c r="E1942" s="32" t="s">
        <v>227</v>
      </c>
      <c r="F1942" s="32" t="s">
        <v>927</v>
      </c>
      <c r="G1942" s="32">
        <v>1</v>
      </c>
      <c r="H1942" s="32" t="s">
        <v>385</v>
      </c>
      <c r="I1942" s="32">
        <v>2.58</v>
      </c>
      <c r="J1942" s="32">
        <v>100</v>
      </c>
      <c r="K1942" s="32">
        <v>0.52</v>
      </c>
      <c r="L1942" s="32">
        <v>2.58</v>
      </c>
      <c r="M1942" s="32" t="s">
        <v>18</v>
      </c>
      <c r="N1942" s="32" t="s">
        <v>18</v>
      </c>
      <c r="O1942" s="32">
        <v>6401003</v>
      </c>
      <c r="P1942" s="38">
        <f>IF($H1942="",VLOOKUP($C1942,IMPUTATION_CARBURANT[],2,0),VLOOKUP($H1942,IMPUTATION_CARBURANT[],2,0))</f>
        <v>2</v>
      </c>
      <c r="Q1942" s="38">
        <f>IF(AND($P1942=123401,$M1942="VP"),124013,$P$2:$P$4524)</f>
        <v>2</v>
      </c>
      <c r="R1942" s="38" t="str">
        <f t="shared" si="301"/>
        <v>TEST</v>
      </c>
      <c r="S1942" s="38">
        <f>ABS($B1942)</f>
        <v>3.1</v>
      </c>
      <c r="T1942" s="38">
        <f>ABS($I1942)</f>
        <v>2.58</v>
      </c>
      <c r="U1942" s="38">
        <f>ABS($K1942)</f>
        <v>0.52</v>
      </c>
      <c r="V1942" s="34">
        <f t="shared" si="304"/>
        <v>2.58</v>
      </c>
      <c r="W1942" s="35">
        <f t="shared" si="305"/>
        <v>0</v>
      </c>
      <c r="X1942" s="34" t="str">
        <f t="shared" si="306"/>
        <v/>
      </c>
      <c r="Y1942" s="35" t="str">
        <f t="shared" si="307"/>
        <v/>
      </c>
      <c r="Z1942" s="38" t="str">
        <f t="shared" si="302"/>
        <v>V8</v>
      </c>
      <c r="AA1942" s="38" t="str">
        <f t="shared" si="300"/>
        <v>V9</v>
      </c>
      <c r="AB1942" s="38" t="str">
        <f t="shared" si="303"/>
        <v>V10</v>
      </c>
      <c r="AC1942" s="38" t="str">
        <f>IF($AF1942=20,"",IF($V1942=0,"",IF($H1942="Adblue Bidon","",IF($H1942="GNC (KG)","",IF($H1942="Frais de service EV","",IF($Q1942=1,$G$2:$G$4524,""))))))</f>
        <v/>
      </c>
      <c r="AD1942" s="33" t="str">
        <f t="shared" si="308"/>
        <v/>
      </c>
      <c r="AE1942" s="36" t="str">
        <f t="shared" si="309"/>
        <v/>
      </c>
      <c r="AF1942" s="37" t="str">
        <f>IFERROR(VLOOKUP($F$2,IMPUTATION!F:G,2,0),"")</f>
        <v/>
      </c>
    </row>
    <row r="1943" spans="1:32">
      <c r="A1943" s="31">
        <v>44408</v>
      </c>
      <c r="B1943" s="32">
        <v>7</v>
      </c>
      <c r="C1943" s="32" t="s">
        <v>17</v>
      </c>
      <c r="D1943" s="32" t="s">
        <v>371</v>
      </c>
      <c r="E1943" s="32" t="s">
        <v>320</v>
      </c>
      <c r="F1943" s="32" t="s">
        <v>1029</v>
      </c>
      <c r="G1943" s="32">
        <v>1</v>
      </c>
      <c r="H1943" s="32" t="s">
        <v>17</v>
      </c>
      <c r="I1943" s="32">
        <v>5.83</v>
      </c>
      <c r="J1943" s="32">
        <v>100</v>
      </c>
      <c r="K1943" s="32">
        <v>1.17</v>
      </c>
      <c r="L1943" s="32">
        <v>5.83</v>
      </c>
      <c r="M1943" s="32" t="s">
        <v>18</v>
      </c>
      <c r="N1943" s="32" t="s">
        <v>18</v>
      </c>
      <c r="O1943" s="32">
        <v>6401159</v>
      </c>
      <c r="P1943" s="38">
        <f>IF($H1943="",VLOOKUP($C1943,IMPUTATION_CARBURANT[],2,0),VLOOKUP($H1943,IMPUTATION_CARBURANT[],2,0))</f>
        <v>2</v>
      </c>
      <c r="Q1943" s="38">
        <f>IF(AND($P1943=123401,$M1943="VP"),124013,$P$2:$P$4524)</f>
        <v>2</v>
      </c>
      <c r="R1943" s="38" t="str">
        <f t="shared" si="301"/>
        <v>TEST</v>
      </c>
      <c r="S1943" s="38">
        <f>ABS($B1943)</f>
        <v>7</v>
      </c>
      <c r="T1943" s="38">
        <f>ABS($I1943)</f>
        <v>5.83</v>
      </c>
      <c r="U1943" s="38">
        <f>ABS($K1943)</f>
        <v>1.17</v>
      </c>
      <c r="V1943" s="34">
        <f t="shared" si="304"/>
        <v>5.83</v>
      </c>
      <c r="W1943" s="35">
        <f t="shared" si="305"/>
        <v>0</v>
      </c>
      <c r="X1943" s="34" t="str">
        <f t="shared" si="306"/>
        <v/>
      </c>
      <c r="Y1943" s="35" t="str">
        <f t="shared" si="307"/>
        <v/>
      </c>
      <c r="Z1943" s="38" t="str">
        <f t="shared" si="302"/>
        <v>V8</v>
      </c>
      <c r="AA1943" s="38" t="str">
        <f t="shared" si="300"/>
        <v>V9</v>
      </c>
      <c r="AB1943" s="38" t="str">
        <f t="shared" si="303"/>
        <v>V10</v>
      </c>
      <c r="AC1943" s="38" t="str">
        <f>IF($AF1943=20,"",IF($V1943=0,"",IF($H1943="Adblue Bidon","",IF($H1943="GNC (KG)","",IF($H1943="Frais de service EV","",IF($Q1943=1,$G$2:$G$4524,""))))))</f>
        <v/>
      </c>
      <c r="AD1943" s="33" t="str">
        <f t="shared" si="308"/>
        <v/>
      </c>
      <c r="AE1943" s="36" t="str">
        <f t="shared" si="309"/>
        <v/>
      </c>
      <c r="AF1943" s="37" t="str">
        <f>IFERROR(VLOOKUP($F$2,IMPUTATION!F:G,2,0),"")</f>
        <v/>
      </c>
    </row>
    <row r="1944" spans="1:32">
      <c r="A1944" s="31">
        <v>44408</v>
      </c>
      <c r="B1944" s="32">
        <v>6.5</v>
      </c>
      <c r="C1944" s="32" t="s">
        <v>369</v>
      </c>
      <c r="D1944" s="32" t="s">
        <v>371</v>
      </c>
      <c r="E1944" s="32" t="s">
        <v>181</v>
      </c>
      <c r="F1944" s="32" t="s">
        <v>1693</v>
      </c>
      <c r="G1944" s="32">
        <v>1</v>
      </c>
      <c r="H1944" s="32" t="s">
        <v>385</v>
      </c>
      <c r="I1944" s="32">
        <v>5.42</v>
      </c>
      <c r="J1944" s="32">
        <v>100</v>
      </c>
      <c r="K1944" s="32">
        <v>1.08</v>
      </c>
      <c r="L1944" s="32">
        <v>5.42</v>
      </c>
      <c r="M1944" s="32" t="s">
        <v>18</v>
      </c>
      <c r="N1944" s="32" t="s">
        <v>18</v>
      </c>
      <c r="O1944" s="32">
        <v>6401414</v>
      </c>
      <c r="P1944" s="38">
        <f>IF($H1944="",VLOOKUP($C1944,IMPUTATION_CARBURANT[],2,0),VLOOKUP($H1944,IMPUTATION_CARBURANT[],2,0))</f>
        <v>2</v>
      </c>
      <c r="Q1944" s="38">
        <f>IF(AND($P1944=123401,$M1944="VP"),124013,$P$2:$P$4524)</f>
        <v>2</v>
      </c>
      <c r="R1944" s="38" t="str">
        <f t="shared" si="301"/>
        <v>TEST</v>
      </c>
      <c r="S1944" s="38">
        <f>ABS($B1944)</f>
        <v>6.5</v>
      </c>
      <c r="T1944" s="38">
        <f>ABS($I1944)</f>
        <v>5.42</v>
      </c>
      <c r="U1944" s="38">
        <f>ABS($K1944)</f>
        <v>1.08</v>
      </c>
      <c r="V1944" s="34">
        <f t="shared" si="304"/>
        <v>5.42</v>
      </c>
      <c r="W1944" s="35">
        <f t="shared" si="305"/>
        <v>0</v>
      </c>
      <c r="X1944" s="34" t="str">
        <f t="shared" si="306"/>
        <v/>
      </c>
      <c r="Y1944" s="35" t="str">
        <f t="shared" si="307"/>
        <v/>
      </c>
      <c r="Z1944" s="38" t="str">
        <f t="shared" si="302"/>
        <v>V8</v>
      </c>
      <c r="AA1944" s="38" t="str">
        <f t="shared" si="300"/>
        <v>V9</v>
      </c>
      <c r="AB1944" s="38" t="str">
        <f t="shared" si="303"/>
        <v>V10</v>
      </c>
      <c r="AC1944" s="38" t="str">
        <f>IF($AF1944=20,"",IF($V1944=0,"",IF($H1944="Adblue Bidon","",IF($H1944="GNC (KG)","",IF($H1944="Frais de service EV","",IF($Q1944=1,$G$2:$G$4524,""))))))</f>
        <v/>
      </c>
      <c r="AD1944" s="33" t="str">
        <f t="shared" si="308"/>
        <v/>
      </c>
      <c r="AE1944" s="36" t="str">
        <f t="shared" si="309"/>
        <v/>
      </c>
      <c r="AF1944" s="37" t="str">
        <f>IFERROR(VLOOKUP($F$2,IMPUTATION!F:G,2,0),"")</f>
        <v/>
      </c>
    </row>
    <row r="1945" spans="1:32">
      <c r="A1945" s="31">
        <v>44408</v>
      </c>
      <c r="B1945" s="32">
        <v>11.1</v>
      </c>
      <c r="C1945" s="32" t="s">
        <v>369</v>
      </c>
      <c r="D1945" s="32" t="s">
        <v>371</v>
      </c>
      <c r="E1945" s="32" t="s">
        <v>231</v>
      </c>
      <c r="F1945" s="32" t="s">
        <v>1694</v>
      </c>
      <c r="G1945" s="32">
        <v>1</v>
      </c>
      <c r="H1945" s="32" t="s">
        <v>385</v>
      </c>
      <c r="I1945" s="32">
        <v>9.25</v>
      </c>
      <c r="J1945" s="32">
        <v>100</v>
      </c>
      <c r="K1945" s="32">
        <v>1.85</v>
      </c>
      <c r="L1945" s="32">
        <v>9.25</v>
      </c>
      <c r="M1945" s="32" t="s">
        <v>18</v>
      </c>
      <c r="N1945" s="32" t="s">
        <v>18</v>
      </c>
      <c r="O1945" s="32">
        <v>6401417</v>
      </c>
      <c r="P1945" s="38">
        <f>IF($H1945="",VLOOKUP($C1945,IMPUTATION_CARBURANT[],2,0),VLOOKUP($H1945,IMPUTATION_CARBURANT[],2,0))</f>
        <v>2</v>
      </c>
      <c r="Q1945" s="38">
        <f>IF(AND($P1945=123401,$M1945="VP"),124013,$P$2:$P$4524)</f>
        <v>2</v>
      </c>
      <c r="R1945" s="38" t="str">
        <f t="shared" si="301"/>
        <v>TEST</v>
      </c>
      <c r="S1945" s="38">
        <f>ABS($B1945)</f>
        <v>11.1</v>
      </c>
      <c r="T1945" s="38">
        <f>ABS($I1945)</f>
        <v>9.25</v>
      </c>
      <c r="U1945" s="38">
        <f>ABS($K1945)</f>
        <v>1.85</v>
      </c>
      <c r="V1945" s="34">
        <f t="shared" si="304"/>
        <v>9.25</v>
      </c>
      <c r="W1945" s="35">
        <f t="shared" si="305"/>
        <v>0</v>
      </c>
      <c r="X1945" s="34" t="str">
        <f t="shared" si="306"/>
        <v/>
      </c>
      <c r="Y1945" s="35" t="str">
        <f t="shared" si="307"/>
        <v/>
      </c>
      <c r="Z1945" s="38" t="str">
        <f t="shared" si="302"/>
        <v>V8</v>
      </c>
      <c r="AA1945" s="38" t="str">
        <f t="shared" si="300"/>
        <v>V9</v>
      </c>
      <c r="AB1945" s="38" t="str">
        <f t="shared" si="303"/>
        <v>V10</v>
      </c>
      <c r="AC1945" s="38" t="str">
        <f>IF($AF1945=20,"",IF($V1945=0,"",IF($H1945="Adblue Bidon","",IF($H1945="GNC (KG)","",IF($H1945="Frais de service EV","",IF($Q1945=1,$G$2:$G$4524,""))))))</f>
        <v/>
      </c>
      <c r="AD1945" s="33" t="str">
        <f t="shared" si="308"/>
        <v/>
      </c>
      <c r="AE1945" s="36" t="str">
        <f t="shared" si="309"/>
        <v/>
      </c>
      <c r="AF1945" s="37" t="str">
        <f>IFERROR(VLOOKUP($F$2,IMPUTATION!F:G,2,0),"")</f>
        <v/>
      </c>
    </row>
    <row r="1946" spans="1:32">
      <c r="A1946" s="31">
        <v>44408</v>
      </c>
      <c r="B1946" s="32">
        <v>6.6</v>
      </c>
      <c r="C1946" s="32" t="s">
        <v>369</v>
      </c>
      <c r="D1946" s="32" t="s">
        <v>371</v>
      </c>
      <c r="E1946" s="32" t="s">
        <v>112</v>
      </c>
      <c r="F1946" s="32" t="s">
        <v>1030</v>
      </c>
      <c r="G1946" s="32">
        <v>1</v>
      </c>
      <c r="H1946" s="32" t="s">
        <v>385</v>
      </c>
      <c r="I1946" s="32">
        <v>5.5</v>
      </c>
      <c r="J1946" s="32">
        <v>100</v>
      </c>
      <c r="K1946" s="32">
        <v>1.1000000000000001</v>
      </c>
      <c r="L1946" s="32">
        <v>5.5</v>
      </c>
      <c r="M1946" s="32" t="s">
        <v>19</v>
      </c>
      <c r="N1946" s="32" t="s">
        <v>396</v>
      </c>
      <c r="O1946" s="32">
        <v>6400256</v>
      </c>
      <c r="P1946" s="38">
        <f>IF($H1946="",VLOOKUP($C1946,IMPUTATION_CARBURANT[],2,0),VLOOKUP($H1946,IMPUTATION_CARBURANT[],2,0))</f>
        <v>2</v>
      </c>
      <c r="Q1946" s="38">
        <f>IF(AND($P1946=123401,$M1946="VP"),124013,$P$2:$P$4524)</f>
        <v>2</v>
      </c>
      <c r="R1946" s="38" t="str">
        <f t="shared" si="301"/>
        <v>TEST</v>
      </c>
      <c r="S1946" s="38">
        <f>ABS($B1946)</f>
        <v>6.6</v>
      </c>
      <c r="T1946" s="38">
        <f>ABS($I1946)</f>
        <v>5.5</v>
      </c>
      <c r="U1946" s="38">
        <f>ABS($K1946)</f>
        <v>1.1000000000000001</v>
      </c>
      <c r="V1946" s="34">
        <f t="shared" si="304"/>
        <v>5.5</v>
      </c>
      <c r="W1946" s="35">
        <f t="shared" si="305"/>
        <v>0</v>
      </c>
      <c r="X1946" s="34" t="str">
        <f t="shared" si="306"/>
        <v/>
      </c>
      <c r="Y1946" s="35" t="str">
        <f t="shared" si="307"/>
        <v/>
      </c>
      <c r="Z1946" s="38" t="str">
        <f t="shared" si="302"/>
        <v>V8</v>
      </c>
      <c r="AA1946" s="38" t="str">
        <f t="shared" si="300"/>
        <v>V9</v>
      </c>
      <c r="AB1946" s="38" t="str">
        <f t="shared" si="303"/>
        <v>V10</v>
      </c>
      <c r="AC1946" s="38" t="str">
        <f>IF($AF1946=20,"",IF($V1946=0,"",IF($H1946="Adblue Bidon","",IF($H1946="GNC (KG)","",IF($H1946="Frais de service EV","",IF($Q1946=1,$G$2:$G$4524,""))))))</f>
        <v/>
      </c>
      <c r="AD1946" s="33" t="str">
        <f t="shared" si="308"/>
        <v/>
      </c>
      <c r="AE1946" s="36" t="str">
        <f t="shared" si="309"/>
        <v/>
      </c>
      <c r="AF1946" s="37" t="str">
        <f>IFERROR(VLOOKUP($F$2,IMPUTATION!F:G,2,0),"")</f>
        <v/>
      </c>
    </row>
    <row r="1947" spans="1:32">
      <c r="A1947" s="31">
        <v>44408</v>
      </c>
      <c r="B1947" s="32">
        <v>7.9</v>
      </c>
      <c r="C1947" s="32" t="s">
        <v>369</v>
      </c>
      <c r="D1947" s="32" t="s">
        <v>371</v>
      </c>
      <c r="E1947" s="32" t="s">
        <v>226</v>
      </c>
      <c r="F1947" s="32" t="s">
        <v>1695</v>
      </c>
      <c r="G1947" s="32">
        <v>1</v>
      </c>
      <c r="H1947" s="32" t="s">
        <v>385</v>
      </c>
      <c r="I1947" s="32">
        <v>6.58</v>
      </c>
      <c r="J1947" s="32">
        <v>100</v>
      </c>
      <c r="K1947" s="32">
        <v>1.32</v>
      </c>
      <c r="L1947" s="32">
        <v>6.58</v>
      </c>
      <c r="M1947" s="32" t="s">
        <v>18</v>
      </c>
      <c r="N1947" s="32" t="s">
        <v>18</v>
      </c>
      <c r="O1947" s="32">
        <v>6400373</v>
      </c>
      <c r="P1947" s="38">
        <f>IF($H1947="",VLOOKUP($C1947,IMPUTATION_CARBURANT[],2,0),VLOOKUP($H1947,IMPUTATION_CARBURANT[],2,0))</f>
        <v>2</v>
      </c>
      <c r="Q1947" s="38">
        <f>IF(AND($P1947=123401,$M1947="VP"),124013,$P$2:$P$4524)</f>
        <v>2</v>
      </c>
      <c r="R1947" s="38" t="str">
        <f t="shared" si="301"/>
        <v>TEST</v>
      </c>
      <c r="S1947" s="38">
        <f>ABS($B1947)</f>
        <v>7.9</v>
      </c>
      <c r="T1947" s="38">
        <f>ABS($I1947)</f>
        <v>6.58</v>
      </c>
      <c r="U1947" s="38">
        <f>ABS($K1947)</f>
        <v>1.32</v>
      </c>
      <c r="V1947" s="34">
        <f t="shared" si="304"/>
        <v>6.58</v>
      </c>
      <c r="W1947" s="35">
        <f t="shared" si="305"/>
        <v>0</v>
      </c>
      <c r="X1947" s="34" t="str">
        <f t="shared" si="306"/>
        <v/>
      </c>
      <c r="Y1947" s="35" t="str">
        <f t="shared" si="307"/>
        <v/>
      </c>
      <c r="Z1947" s="38" t="str">
        <f t="shared" si="302"/>
        <v>V8</v>
      </c>
      <c r="AA1947" s="38" t="str">
        <f t="shared" si="300"/>
        <v>V9</v>
      </c>
      <c r="AB1947" s="38" t="str">
        <f t="shared" si="303"/>
        <v>V10</v>
      </c>
      <c r="AC1947" s="38" t="str">
        <f>IF($AF1947=20,"",IF($V1947=0,"",IF($H1947="Adblue Bidon","",IF($H1947="GNC (KG)","",IF($H1947="Frais de service EV","",IF($Q1947=1,$G$2:$G$4524,""))))))</f>
        <v/>
      </c>
      <c r="AD1947" s="33" t="str">
        <f t="shared" si="308"/>
        <v/>
      </c>
      <c r="AE1947" s="36" t="str">
        <f t="shared" si="309"/>
        <v/>
      </c>
      <c r="AF1947" s="37" t="str">
        <f>IFERROR(VLOOKUP($F$2,IMPUTATION!F:G,2,0),"")</f>
        <v/>
      </c>
    </row>
    <row r="1948" spans="1:32">
      <c r="A1948" s="31">
        <v>44408</v>
      </c>
      <c r="B1948" s="32">
        <v>1.2</v>
      </c>
      <c r="C1948" s="32" t="s">
        <v>369</v>
      </c>
      <c r="D1948" s="32" t="s">
        <v>371</v>
      </c>
      <c r="E1948" s="32" t="s">
        <v>110</v>
      </c>
      <c r="F1948" s="32" t="s">
        <v>1085</v>
      </c>
      <c r="G1948" s="32">
        <v>1</v>
      </c>
      <c r="H1948" s="32" t="s">
        <v>385</v>
      </c>
      <c r="I1948" s="32">
        <v>1</v>
      </c>
      <c r="J1948" s="32">
        <v>100</v>
      </c>
      <c r="K1948" s="32">
        <v>0.2</v>
      </c>
      <c r="L1948" s="32">
        <v>1</v>
      </c>
      <c r="M1948" s="32" t="s">
        <v>19</v>
      </c>
      <c r="N1948" s="32" t="s">
        <v>396</v>
      </c>
      <c r="O1948" s="32">
        <v>6177133</v>
      </c>
      <c r="P1948" s="38">
        <f>IF($H1948="",VLOOKUP($C1948,IMPUTATION_CARBURANT[],2,0),VLOOKUP($H1948,IMPUTATION_CARBURANT[],2,0))</f>
        <v>2</v>
      </c>
      <c r="Q1948" s="38">
        <f>IF(AND($P1948=123401,$M1948="VP"),124013,$P$2:$P$4524)</f>
        <v>2</v>
      </c>
      <c r="R1948" s="38" t="str">
        <f t="shared" si="301"/>
        <v>TEST</v>
      </c>
      <c r="S1948" s="38">
        <f>ABS($B1948)</f>
        <v>1.2</v>
      </c>
      <c r="T1948" s="38">
        <f>ABS($I1948)</f>
        <v>1</v>
      </c>
      <c r="U1948" s="38">
        <f>ABS($K1948)</f>
        <v>0.2</v>
      </c>
      <c r="V1948" s="34">
        <f t="shared" si="304"/>
        <v>1</v>
      </c>
      <c r="W1948" s="35">
        <f t="shared" si="305"/>
        <v>0</v>
      </c>
      <c r="X1948" s="34" t="str">
        <f t="shared" si="306"/>
        <v/>
      </c>
      <c r="Y1948" s="35" t="str">
        <f t="shared" si="307"/>
        <v/>
      </c>
      <c r="Z1948" s="38" t="str">
        <f t="shared" si="302"/>
        <v>V8</v>
      </c>
      <c r="AA1948" s="38" t="str">
        <f t="shared" si="300"/>
        <v>V9</v>
      </c>
      <c r="AB1948" s="38" t="str">
        <f t="shared" si="303"/>
        <v>V10</v>
      </c>
      <c r="AC1948" s="38" t="str">
        <f>IF($AF1948=20,"",IF($V1948=0,"",IF($H1948="Adblue Bidon","",IF($H1948="GNC (KG)","",IF($H1948="Frais de service EV","",IF($Q1948=1,$G$2:$G$4524,""))))))</f>
        <v/>
      </c>
      <c r="AD1948" s="33" t="str">
        <f t="shared" si="308"/>
        <v/>
      </c>
      <c r="AE1948" s="36" t="str">
        <f t="shared" si="309"/>
        <v/>
      </c>
      <c r="AF1948" s="37" t="str">
        <f>IFERROR(VLOOKUP($F$2,IMPUTATION!F:G,2,0),"")</f>
        <v/>
      </c>
    </row>
    <row r="1949" spans="1:32">
      <c r="A1949" s="31">
        <v>44408</v>
      </c>
      <c r="B1949" s="32">
        <v>7.1</v>
      </c>
      <c r="C1949" s="32" t="s">
        <v>369</v>
      </c>
      <c r="D1949" s="32" t="s">
        <v>371</v>
      </c>
      <c r="E1949" s="32" t="s">
        <v>109</v>
      </c>
      <c r="F1949" s="32" t="s">
        <v>940</v>
      </c>
      <c r="G1949" s="32">
        <v>1</v>
      </c>
      <c r="H1949" s="32" t="s">
        <v>385</v>
      </c>
      <c r="I1949" s="32">
        <v>5.92</v>
      </c>
      <c r="J1949" s="32">
        <v>100</v>
      </c>
      <c r="K1949" s="32">
        <v>1.18</v>
      </c>
      <c r="L1949" s="32">
        <v>5.92</v>
      </c>
      <c r="M1949" s="32" t="s">
        <v>19</v>
      </c>
      <c r="N1949" s="32" t="s">
        <v>396</v>
      </c>
      <c r="O1949" s="32">
        <v>6401561</v>
      </c>
      <c r="P1949" s="38">
        <f>IF($H1949="",VLOOKUP($C1949,IMPUTATION_CARBURANT[],2,0),VLOOKUP($H1949,IMPUTATION_CARBURANT[],2,0))</f>
        <v>2</v>
      </c>
      <c r="Q1949" s="38">
        <f>IF(AND($P1949=123401,$M1949="VP"),124013,$P$2:$P$4524)</f>
        <v>2</v>
      </c>
      <c r="R1949" s="38" t="str">
        <f t="shared" si="301"/>
        <v>TEST</v>
      </c>
      <c r="S1949" s="38">
        <f>ABS($B1949)</f>
        <v>7.1</v>
      </c>
      <c r="T1949" s="38">
        <f>ABS($I1949)</f>
        <v>5.92</v>
      </c>
      <c r="U1949" s="38">
        <f>ABS($K1949)</f>
        <v>1.18</v>
      </c>
      <c r="V1949" s="34">
        <f t="shared" si="304"/>
        <v>5.92</v>
      </c>
      <c r="W1949" s="35">
        <f t="shared" si="305"/>
        <v>0</v>
      </c>
      <c r="X1949" s="34" t="str">
        <f t="shared" si="306"/>
        <v/>
      </c>
      <c r="Y1949" s="35" t="str">
        <f t="shared" si="307"/>
        <v/>
      </c>
      <c r="Z1949" s="38" t="str">
        <f t="shared" si="302"/>
        <v>V8</v>
      </c>
      <c r="AA1949" s="38" t="str">
        <f t="shared" si="300"/>
        <v>V9</v>
      </c>
      <c r="AB1949" s="38" t="str">
        <f t="shared" si="303"/>
        <v>V10</v>
      </c>
      <c r="AC1949" s="38" t="str">
        <f>IF($AF1949=20,"",IF($V1949=0,"",IF($H1949="Adblue Bidon","",IF($H1949="GNC (KG)","",IF($H1949="Frais de service EV","",IF($Q1949=1,$G$2:$G$4524,""))))))</f>
        <v/>
      </c>
      <c r="AD1949" s="33" t="str">
        <f t="shared" si="308"/>
        <v/>
      </c>
      <c r="AE1949" s="36" t="str">
        <f t="shared" si="309"/>
        <v/>
      </c>
      <c r="AF1949" s="37" t="str">
        <f>IFERROR(VLOOKUP($F$2,IMPUTATION!F:G,2,0),"")</f>
        <v/>
      </c>
    </row>
    <row r="1950" spans="1:32">
      <c r="A1950" s="31">
        <v>44408</v>
      </c>
      <c r="B1950" s="32">
        <v>1.1000000000000001</v>
      </c>
      <c r="C1950" s="32" t="s">
        <v>369</v>
      </c>
      <c r="D1950" s="32" t="s">
        <v>371</v>
      </c>
      <c r="E1950" s="32" t="s">
        <v>30</v>
      </c>
      <c r="F1950" s="32" t="s">
        <v>1126</v>
      </c>
      <c r="G1950" s="32">
        <v>1</v>
      </c>
      <c r="H1950" s="32" t="s">
        <v>385</v>
      </c>
      <c r="I1950" s="32">
        <v>0.92</v>
      </c>
      <c r="J1950" s="32">
        <v>100</v>
      </c>
      <c r="K1950" s="32">
        <v>0.18</v>
      </c>
      <c r="L1950" s="32">
        <v>0.92</v>
      </c>
      <c r="M1950" s="32" t="s">
        <v>18</v>
      </c>
      <c r="N1950" s="32" t="s">
        <v>18</v>
      </c>
      <c r="O1950" s="32">
        <v>6400430</v>
      </c>
      <c r="P1950" s="38">
        <f>IF($H1950="",VLOOKUP($C1950,IMPUTATION_CARBURANT[],2,0),VLOOKUP($H1950,IMPUTATION_CARBURANT[],2,0))</f>
        <v>2</v>
      </c>
      <c r="Q1950" s="38">
        <f>IF(AND($P1950=123401,$M1950="VP"),124013,$P$2:$P$4524)</f>
        <v>2</v>
      </c>
      <c r="R1950" s="38" t="str">
        <f t="shared" si="301"/>
        <v>TEST</v>
      </c>
      <c r="S1950" s="38">
        <f>ABS($B1950)</f>
        <v>1.1000000000000001</v>
      </c>
      <c r="T1950" s="38">
        <f>ABS($I1950)</f>
        <v>0.92</v>
      </c>
      <c r="U1950" s="38">
        <f>ABS($K1950)</f>
        <v>0.18</v>
      </c>
      <c r="V1950" s="34">
        <f t="shared" si="304"/>
        <v>0.92</v>
      </c>
      <c r="W1950" s="35">
        <f t="shared" si="305"/>
        <v>0</v>
      </c>
      <c r="X1950" s="34" t="str">
        <f t="shared" si="306"/>
        <v/>
      </c>
      <c r="Y1950" s="35" t="str">
        <f t="shared" si="307"/>
        <v/>
      </c>
      <c r="Z1950" s="38" t="str">
        <f t="shared" si="302"/>
        <v>V8</v>
      </c>
      <c r="AA1950" s="38" t="str">
        <f t="shared" si="300"/>
        <v>V9</v>
      </c>
      <c r="AB1950" s="38" t="str">
        <f t="shared" si="303"/>
        <v>V10</v>
      </c>
      <c r="AC1950" s="38" t="str">
        <f>IF($AF1950=20,"",IF($V1950=0,"",IF($H1950="Adblue Bidon","",IF($H1950="GNC (KG)","",IF($H1950="Frais de service EV","",IF($Q1950=1,$G$2:$G$4524,""))))))</f>
        <v/>
      </c>
      <c r="AD1950" s="33" t="str">
        <f t="shared" si="308"/>
        <v/>
      </c>
      <c r="AE1950" s="36" t="str">
        <f t="shared" si="309"/>
        <v/>
      </c>
      <c r="AF1950" s="37" t="str">
        <f>IFERROR(VLOOKUP($F$2,IMPUTATION!F:G,2,0),"")</f>
        <v/>
      </c>
    </row>
    <row r="1951" spans="1:32">
      <c r="A1951" s="31">
        <v>44408</v>
      </c>
      <c r="B1951" s="32">
        <v>15.7</v>
      </c>
      <c r="C1951" s="32" t="s">
        <v>369</v>
      </c>
      <c r="D1951" s="32" t="s">
        <v>371</v>
      </c>
      <c r="E1951" s="32" t="s">
        <v>352</v>
      </c>
      <c r="F1951" s="32" t="s">
        <v>1696</v>
      </c>
      <c r="G1951" s="32">
        <v>1</v>
      </c>
      <c r="H1951" s="32" t="s">
        <v>385</v>
      </c>
      <c r="I1951" s="32">
        <v>13.08</v>
      </c>
      <c r="J1951" s="32">
        <v>100</v>
      </c>
      <c r="K1951" s="32">
        <v>2.62</v>
      </c>
      <c r="L1951" s="32">
        <v>13.08</v>
      </c>
      <c r="M1951" s="32" t="s">
        <v>18</v>
      </c>
      <c r="N1951" s="32" t="s">
        <v>18</v>
      </c>
      <c r="O1951" s="32">
        <v>6638240</v>
      </c>
      <c r="P1951" s="38">
        <f>IF($H1951="",VLOOKUP($C1951,IMPUTATION_CARBURANT[],2,0),VLOOKUP($H1951,IMPUTATION_CARBURANT[],2,0))</f>
        <v>2</v>
      </c>
      <c r="Q1951" s="38">
        <f>IF(AND($P1951=123401,$M1951="VP"),124013,$P$2:$P$4524)</f>
        <v>2</v>
      </c>
      <c r="R1951" s="38" t="str">
        <f t="shared" si="301"/>
        <v>TEST</v>
      </c>
      <c r="S1951" s="38">
        <f>ABS($B1951)</f>
        <v>15.7</v>
      </c>
      <c r="T1951" s="38">
        <f>ABS($I1951)</f>
        <v>13.08</v>
      </c>
      <c r="U1951" s="38">
        <f>ABS($K1951)</f>
        <v>2.62</v>
      </c>
      <c r="V1951" s="34">
        <f t="shared" si="304"/>
        <v>13.08</v>
      </c>
      <c r="W1951" s="35">
        <f t="shared" si="305"/>
        <v>0</v>
      </c>
      <c r="X1951" s="34" t="str">
        <f t="shared" si="306"/>
        <v/>
      </c>
      <c r="Y1951" s="35" t="str">
        <f t="shared" si="307"/>
        <v/>
      </c>
      <c r="Z1951" s="38" t="str">
        <f t="shared" si="302"/>
        <v>V8</v>
      </c>
      <c r="AA1951" s="38" t="str">
        <f t="shared" si="300"/>
        <v>V9</v>
      </c>
      <c r="AB1951" s="38" t="str">
        <f t="shared" si="303"/>
        <v>V10</v>
      </c>
      <c r="AC1951" s="38" t="str">
        <f>IF($AF1951=20,"",IF($V1951=0,"",IF($H1951="Adblue Bidon","",IF($H1951="GNC (KG)","",IF($H1951="Frais de service EV","",IF($Q1951=1,$G$2:$G$4524,""))))))</f>
        <v/>
      </c>
      <c r="AD1951" s="33" t="str">
        <f t="shared" si="308"/>
        <v/>
      </c>
      <c r="AE1951" s="36" t="str">
        <f t="shared" si="309"/>
        <v/>
      </c>
      <c r="AF1951" s="37" t="str">
        <f>IFERROR(VLOOKUP($F$2,IMPUTATION!F:G,2,0),"")</f>
        <v/>
      </c>
    </row>
    <row r="1952" spans="1:32">
      <c r="A1952" s="31">
        <v>44408</v>
      </c>
      <c r="B1952" s="32">
        <v>9</v>
      </c>
      <c r="C1952" s="32" t="s">
        <v>369</v>
      </c>
      <c r="D1952" s="32" t="s">
        <v>371</v>
      </c>
      <c r="E1952" s="32" t="s">
        <v>88</v>
      </c>
      <c r="F1952" s="32" t="s">
        <v>1697</v>
      </c>
      <c r="G1952" s="32">
        <v>1</v>
      </c>
      <c r="H1952" s="32" t="s">
        <v>385</v>
      </c>
      <c r="I1952" s="32">
        <v>7.5</v>
      </c>
      <c r="J1952" s="32">
        <v>100</v>
      </c>
      <c r="K1952" s="32">
        <v>1.5</v>
      </c>
      <c r="L1952" s="32">
        <v>7.5</v>
      </c>
      <c r="M1952" s="32" t="s">
        <v>392</v>
      </c>
      <c r="N1952" s="32" t="s">
        <v>396</v>
      </c>
      <c r="O1952" s="32">
        <v>6400853</v>
      </c>
      <c r="P1952" s="38">
        <f>IF($H1952="",VLOOKUP($C1952,IMPUTATION_CARBURANT[],2,0),VLOOKUP($H1952,IMPUTATION_CARBURANT[],2,0))</f>
        <v>2</v>
      </c>
      <c r="Q1952" s="38">
        <f>IF(AND($P1952=123401,$M1952="VP"),124013,$P$2:$P$4524)</f>
        <v>2</v>
      </c>
      <c r="R1952" s="38" t="str">
        <f t="shared" si="301"/>
        <v>TEST</v>
      </c>
      <c r="S1952" s="38">
        <f>ABS($B1952)</f>
        <v>9</v>
      </c>
      <c r="T1952" s="38">
        <f>ABS($I1952)</f>
        <v>7.5</v>
      </c>
      <c r="U1952" s="38">
        <f>ABS($K1952)</f>
        <v>1.5</v>
      </c>
      <c r="V1952" s="34">
        <f t="shared" si="304"/>
        <v>7.5</v>
      </c>
      <c r="W1952" s="35">
        <f t="shared" si="305"/>
        <v>0</v>
      </c>
      <c r="X1952" s="34" t="str">
        <f t="shared" si="306"/>
        <v/>
      </c>
      <c r="Y1952" s="35" t="str">
        <f t="shared" si="307"/>
        <v/>
      </c>
      <c r="Z1952" s="38" t="str">
        <f t="shared" si="302"/>
        <v>V8</v>
      </c>
      <c r="AA1952" s="38" t="str">
        <f t="shared" si="300"/>
        <v>V9</v>
      </c>
      <c r="AB1952" s="38" t="str">
        <f t="shared" si="303"/>
        <v>V10</v>
      </c>
      <c r="AC1952" s="38" t="str">
        <f>IF($AF1952=20,"",IF($V1952=0,"",IF($H1952="Adblue Bidon","",IF($H1952="GNC (KG)","",IF($H1952="Frais de service EV","",IF($Q1952=1,$G$2:$G$4524,""))))))</f>
        <v/>
      </c>
      <c r="AD1952" s="33" t="str">
        <f t="shared" si="308"/>
        <v/>
      </c>
      <c r="AE1952" s="36" t="str">
        <f t="shared" si="309"/>
        <v/>
      </c>
      <c r="AF1952" s="37" t="str">
        <f>IFERROR(VLOOKUP($F$2,IMPUTATION!F:G,2,0),"")</f>
        <v/>
      </c>
    </row>
    <row r="1953" spans="1:32">
      <c r="A1953" s="31">
        <v>44408</v>
      </c>
      <c r="B1953" s="32">
        <v>29.5</v>
      </c>
      <c r="C1953" s="32" t="s">
        <v>369</v>
      </c>
      <c r="D1953" s="32" t="s">
        <v>371</v>
      </c>
      <c r="E1953" s="32" t="s">
        <v>304</v>
      </c>
      <c r="F1953" s="32" t="s">
        <v>1698</v>
      </c>
      <c r="G1953" s="32">
        <v>1</v>
      </c>
      <c r="H1953" s="32" t="s">
        <v>385</v>
      </c>
      <c r="I1953" s="32">
        <v>24.58</v>
      </c>
      <c r="J1953" s="32">
        <v>100</v>
      </c>
      <c r="K1953" s="32">
        <v>4.92</v>
      </c>
      <c r="L1953" s="32">
        <v>24.58</v>
      </c>
      <c r="M1953" s="32" t="s">
        <v>18</v>
      </c>
      <c r="N1953" s="32" t="s">
        <v>18</v>
      </c>
      <c r="O1953" s="32">
        <v>6400799</v>
      </c>
      <c r="P1953" s="38">
        <f>IF($H1953="",VLOOKUP($C1953,IMPUTATION_CARBURANT[],2,0),VLOOKUP($H1953,IMPUTATION_CARBURANT[],2,0))</f>
        <v>2</v>
      </c>
      <c r="Q1953" s="38">
        <f>IF(AND($P1953=123401,$M1953="VP"),124013,$P$2:$P$4524)</f>
        <v>2</v>
      </c>
      <c r="R1953" s="38" t="str">
        <f t="shared" si="301"/>
        <v>TEST</v>
      </c>
      <c r="S1953" s="38">
        <f>ABS($B1953)</f>
        <v>29.5</v>
      </c>
      <c r="T1953" s="38">
        <f>ABS($I1953)</f>
        <v>24.58</v>
      </c>
      <c r="U1953" s="38">
        <f>ABS($K1953)</f>
        <v>4.92</v>
      </c>
      <c r="V1953" s="34">
        <f t="shared" si="304"/>
        <v>24.58</v>
      </c>
      <c r="W1953" s="35">
        <f t="shared" si="305"/>
        <v>0</v>
      </c>
      <c r="X1953" s="34" t="str">
        <f t="shared" si="306"/>
        <v/>
      </c>
      <c r="Y1953" s="35" t="str">
        <f t="shared" si="307"/>
        <v/>
      </c>
      <c r="Z1953" s="38" t="str">
        <f t="shared" si="302"/>
        <v>V8</v>
      </c>
      <c r="AA1953" s="38" t="str">
        <f t="shared" si="300"/>
        <v>V9</v>
      </c>
      <c r="AB1953" s="38" t="str">
        <f t="shared" si="303"/>
        <v>V10</v>
      </c>
      <c r="AC1953" s="38" t="str">
        <f>IF($AF1953=20,"",IF($V1953=0,"",IF($H1953="Adblue Bidon","",IF($H1953="GNC (KG)","",IF($H1953="Frais de service EV","",IF($Q1953=1,$G$2:$G$4524,""))))))</f>
        <v/>
      </c>
      <c r="AD1953" s="33" t="str">
        <f t="shared" si="308"/>
        <v/>
      </c>
      <c r="AE1953" s="36" t="str">
        <f t="shared" si="309"/>
        <v/>
      </c>
      <c r="AF1953" s="37" t="str">
        <f>IFERROR(VLOOKUP($F$2,IMPUTATION!F:G,2,0),"")</f>
        <v/>
      </c>
    </row>
    <row r="1954" spans="1:32">
      <c r="A1954" s="31">
        <v>44408</v>
      </c>
      <c r="B1954" s="32">
        <v>1.8</v>
      </c>
      <c r="C1954" s="32" t="s">
        <v>369</v>
      </c>
      <c r="D1954" s="32" t="s">
        <v>371</v>
      </c>
      <c r="E1954" s="32" t="s">
        <v>110</v>
      </c>
      <c r="F1954" s="32" t="s">
        <v>870</v>
      </c>
      <c r="G1954" s="32">
        <v>1</v>
      </c>
      <c r="H1954" s="32" t="s">
        <v>385</v>
      </c>
      <c r="I1954" s="32">
        <v>1.5</v>
      </c>
      <c r="J1954" s="32">
        <v>100</v>
      </c>
      <c r="K1954" s="32">
        <v>0.3</v>
      </c>
      <c r="L1954" s="32">
        <v>1.5</v>
      </c>
      <c r="M1954" s="32" t="s">
        <v>19</v>
      </c>
      <c r="N1954" s="32" t="s">
        <v>396</v>
      </c>
      <c r="O1954" s="32">
        <v>6177742</v>
      </c>
      <c r="P1954" s="38">
        <f>IF($H1954="",VLOOKUP($C1954,IMPUTATION_CARBURANT[],2,0),VLOOKUP($H1954,IMPUTATION_CARBURANT[],2,0))</f>
        <v>2</v>
      </c>
      <c r="Q1954" s="38">
        <f>IF(AND($P1954=123401,$M1954="VP"),124013,$P$2:$P$4524)</f>
        <v>2</v>
      </c>
      <c r="R1954" s="38" t="str">
        <f t="shared" si="301"/>
        <v>TEST</v>
      </c>
      <c r="S1954" s="38">
        <f>ABS($B1954)</f>
        <v>1.8</v>
      </c>
      <c r="T1954" s="38">
        <f>ABS($I1954)</f>
        <v>1.5</v>
      </c>
      <c r="U1954" s="38">
        <f>ABS($K1954)</f>
        <v>0.3</v>
      </c>
      <c r="V1954" s="34">
        <f t="shared" si="304"/>
        <v>1.5</v>
      </c>
      <c r="W1954" s="35">
        <f t="shared" si="305"/>
        <v>0</v>
      </c>
      <c r="X1954" s="34" t="str">
        <f t="shared" si="306"/>
        <v/>
      </c>
      <c r="Y1954" s="35" t="str">
        <f t="shared" si="307"/>
        <v/>
      </c>
      <c r="Z1954" s="38" t="str">
        <f t="shared" si="302"/>
        <v>V8</v>
      </c>
      <c r="AA1954" s="38" t="str">
        <f t="shared" si="300"/>
        <v>V9</v>
      </c>
      <c r="AB1954" s="38" t="str">
        <f t="shared" si="303"/>
        <v>V10</v>
      </c>
      <c r="AC1954" s="38" t="str">
        <f>IF($AF1954=20,"",IF($V1954=0,"",IF($H1954="Adblue Bidon","",IF($H1954="GNC (KG)","",IF($H1954="Frais de service EV","",IF($Q1954=1,$G$2:$G$4524,""))))))</f>
        <v/>
      </c>
      <c r="AD1954" s="33" t="str">
        <f t="shared" si="308"/>
        <v/>
      </c>
      <c r="AE1954" s="36" t="str">
        <f t="shared" si="309"/>
        <v/>
      </c>
      <c r="AF1954" s="37" t="str">
        <f>IFERROR(VLOOKUP($F$2,IMPUTATION!F:G,2,0),"")</f>
        <v/>
      </c>
    </row>
    <row r="1955" spans="1:32">
      <c r="A1955" s="31">
        <v>44408</v>
      </c>
      <c r="B1955" s="32">
        <v>1.8</v>
      </c>
      <c r="C1955" s="32" t="s">
        <v>369</v>
      </c>
      <c r="D1955" s="32" t="s">
        <v>371</v>
      </c>
      <c r="E1955" s="32" t="s">
        <v>110</v>
      </c>
      <c r="F1955" s="32" t="s">
        <v>870</v>
      </c>
      <c r="G1955" s="32">
        <v>1</v>
      </c>
      <c r="H1955" s="32" t="s">
        <v>385</v>
      </c>
      <c r="I1955" s="32">
        <v>1.5</v>
      </c>
      <c r="J1955" s="32">
        <v>100</v>
      </c>
      <c r="K1955" s="32">
        <v>0.3</v>
      </c>
      <c r="L1955" s="32">
        <v>1.5</v>
      </c>
      <c r="M1955" s="32" t="s">
        <v>19</v>
      </c>
      <c r="N1955" s="32" t="s">
        <v>396</v>
      </c>
      <c r="O1955" s="32">
        <v>6177742</v>
      </c>
      <c r="P1955" s="38">
        <f>IF($H1955="",VLOOKUP($C1955,IMPUTATION_CARBURANT[],2,0),VLOOKUP($H1955,IMPUTATION_CARBURANT[],2,0))</f>
        <v>2</v>
      </c>
      <c r="Q1955" s="38">
        <f>IF(AND($P1955=123401,$M1955="VP"),124013,$P$2:$P$4524)</f>
        <v>2</v>
      </c>
      <c r="R1955" s="38" t="str">
        <f t="shared" si="301"/>
        <v>TEST</v>
      </c>
      <c r="S1955" s="38">
        <f>ABS($B1955)</f>
        <v>1.8</v>
      </c>
      <c r="T1955" s="38">
        <f>ABS($I1955)</f>
        <v>1.5</v>
      </c>
      <c r="U1955" s="38">
        <f>ABS($K1955)</f>
        <v>0.3</v>
      </c>
      <c r="V1955" s="34">
        <f t="shared" si="304"/>
        <v>1.5</v>
      </c>
      <c r="W1955" s="35">
        <f t="shared" si="305"/>
        <v>0</v>
      </c>
      <c r="X1955" s="34" t="str">
        <f t="shared" si="306"/>
        <v/>
      </c>
      <c r="Y1955" s="35" t="str">
        <f t="shared" si="307"/>
        <v/>
      </c>
      <c r="Z1955" s="38" t="str">
        <f t="shared" si="302"/>
        <v>V8</v>
      </c>
      <c r="AA1955" s="38" t="str">
        <f t="shared" si="300"/>
        <v>V9</v>
      </c>
      <c r="AB1955" s="38" t="str">
        <f t="shared" si="303"/>
        <v>V10</v>
      </c>
      <c r="AC1955" s="38" t="str">
        <f>IF($AF1955=20,"",IF($V1955=0,"",IF($H1955="Adblue Bidon","",IF($H1955="GNC (KG)","",IF($H1955="Frais de service EV","",IF($Q1955=1,$G$2:$G$4524,""))))))</f>
        <v/>
      </c>
      <c r="AD1955" s="33" t="str">
        <f t="shared" si="308"/>
        <v/>
      </c>
      <c r="AE1955" s="36" t="str">
        <f t="shared" si="309"/>
        <v/>
      </c>
      <c r="AF1955" s="37" t="str">
        <f>IFERROR(VLOOKUP($F$2,IMPUTATION!F:G,2,0),"")</f>
        <v/>
      </c>
    </row>
    <row r="1956" spans="1:32">
      <c r="A1956" s="31">
        <v>44408</v>
      </c>
      <c r="B1956" s="32">
        <v>2.7</v>
      </c>
      <c r="C1956" s="32" t="s">
        <v>369</v>
      </c>
      <c r="D1956" s="32" t="s">
        <v>371</v>
      </c>
      <c r="E1956" s="32" t="s">
        <v>229</v>
      </c>
      <c r="F1956" s="32" t="s">
        <v>914</v>
      </c>
      <c r="G1956" s="32">
        <v>1</v>
      </c>
      <c r="H1956" s="32" t="s">
        <v>385</v>
      </c>
      <c r="I1956" s="32">
        <v>2.25</v>
      </c>
      <c r="J1956" s="32">
        <v>100</v>
      </c>
      <c r="K1956" s="32">
        <v>0.45</v>
      </c>
      <c r="L1956" s="32">
        <v>2.25</v>
      </c>
      <c r="M1956" s="32" t="s">
        <v>18</v>
      </c>
      <c r="N1956" s="32" t="s">
        <v>18</v>
      </c>
      <c r="O1956" s="32">
        <v>6400346</v>
      </c>
      <c r="P1956" s="38">
        <f>IF($H1956="",VLOOKUP($C1956,IMPUTATION_CARBURANT[],2,0),VLOOKUP($H1956,IMPUTATION_CARBURANT[],2,0))</f>
        <v>2</v>
      </c>
      <c r="Q1956" s="38">
        <f>IF(AND($P1956=123401,$M1956="VP"),124013,$P$2:$P$4524)</f>
        <v>2</v>
      </c>
      <c r="R1956" s="38" t="str">
        <f t="shared" si="301"/>
        <v>TEST</v>
      </c>
      <c r="S1956" s="38">
        <f>ABS($B1956)</f>
        <v>2.7</v>
      </c>
      <c r="T1956" s="38">
        <f>ABS($I1956)</f>
        <v>2.25</v>
      </c>
      <c r="U1956" s="38">
        <f>ABS($K1956)</f>
        <v>0.45</v>
      </c>
      <c r="V1956" s="34">
        <f t="shared" si="304"/>
        <v>2.25</v>
      </c>
      <c r="W1956" s="35">
        <f t="shared" si="305"/>
        <v>0</v>
      </c>
      <c r="X1956" s="34" t="str">
        <f t="shared" si="306"/>
        <v/>
      </c>
      <c r="Y1956" s="35" t="str">
        <f t="shared" si="307"/>
        <v/>
      </c>
      <c r="Z1956" s="38" t="str">
        <f t="shared" si="302"/>
        <v>V8</v>
      </c>
      <c r="AA1956" s="38" t="str">
        <f t="shared" si="300"/>
        <v>V9</v>
      </c>
      <c r="AB1956" s="38" t="str">
        <f t="shared" si="303"/>
        <v>V10</v>
      </c>
      <c r="AC1956" s="38" t="str">
        <f>IF($AF1956=20,"",IF($V1956=0,"",IF($H1956="Adblue Bidon","",IF($H1956="GNC (KG)","",IF($H1956="Frais de service EV","",IF($Q1956=1,$G$2:$G$4524,""))))))</f>
        <v/>
      </c>
      <c r="AD1956" s="33" t="str">
        <f t="shared" si="308"/>
        <v/>
      </c>
      <c r="AE1956" s="36" t="str">
        <f t="shared" si="309"/>
        <v/>
      </c>
      <c r="AF1956" s="37" t="str">
        <f>IFERROR(VLOOKUP($F$2,IMPUTATION!F:G,2,0),"")</f>
        <v/>
      </c>
    </row>
    <row r="1957" spans="1:32">
      <c r="A1957" s="31">
        <v>44408</v>
      </c>
      <c r="B1957" s="32">
        <v>3.3</v>
      </c>
      <c r="C1957" s="32" t="s">
        <v>369</v>
      </c>
      <c r="D1957" s="32" t="s">
        <v>371</v>
      </c>
      <c r="E1957" s="32" t="s">
        <v>108</v>
      </c>
      <c r="F1957" s="32" t="s">
        <v>1087</v>
      </c>
      <c r="G1957" s="32">
        <v>1</v>
      </c>
      <c r="H1957" s="32" t="s">
        <v>385</v>
      </c>
      <c r="I1957" s="32">
        <v>2.75</v>
      </c>
      <c r="J1957" s="32">
        <v>100</v>
      </c>
      <c r="K1957" s="32">
        <v>0.55000000000000004</v>
      </c>
      <c r="L1957" s="32">
        <v>2.75</v>
      </c>
      <c r="M1957" s="32" t="s">
        <v>19</v>
      </c>
      <c r="N1957" s="32" t="s">
        <v>396</v>
      </c>
      <c r="O1957" s="32">
        <v>6400565</v>
      </c>
      <c r="P1957" s="38">
        <f>IF($H1957="",VLOOKUP($C1957,IMPUTATION_CARBURANT[],2,0),VLOOKUP($H1957,IMPUTATION_CARBURANT[],2,0))</f>
        <v>2</v>
      </c>
      <c r="Q1957" s="38">
        <f>IF(AND($P1957=123401,$M1957="VP"),124013,$P$2:$P$4524)</f>
        <v>2</v>
      </c>
      <c r="R1957" s="38" t="str">
        <f t="shared" si="301"/>
        <v>TEST</v>
      </c>
      <c r="S1957" s="38">
        <f>ABS($B1957)</f>
        <v>3.3</v>
      </c>
      <c r="T1957" s="38">
        <f>ABS($I1957)</f>
        <v>2.75</v>
      </c>
      <c r="U1957" s="38">
        <f>ABS($K1957)</f>
        <v>0.55000000000000004</v>
      </c>
      <c r="V1957" s="34">
        <f t="shared" si="304"/>
        <v>2.75</v>
      </c>
      <c r="W1957" s="35">
        <f t="shared" si="305"/>
        <v>0</v>
      </c>
      <c r="X1957" s="34" t="str">
        <f t="shared" si="306"/>
        <v/>
      </c>
      <c r="Y1957" s="35" t="str">
        <f t="shared" si="307"/>
        <v/>
      </c>
      <c r="Z1957" s="38" t="str">
        <f t="shared" si="302"/>
        <v>V8</v>
      </c>
      <c r="AA1957" s="38" t="str">
        <f t="shared" si="300"/>
        <v>V9</v>
      </c>
      <c r="AB1957" s="38" t="str">
        <f t="shared" si="303"/>
        <v>V10</v>
      </c>
      <c r="AC1957" s="38" t="str">
        <f>IF($AF1957=20,"",IF($V1957=0,"",IF($H1957="Adblue Bidon","",IF($H1957="GNC (KG)","",IF($H1957="Frais de service EV","",IF($Q1957=1,$G$2:$G$4524,""))))))</f>
        <v/>
      </c>
      <c r="AD1957" s="33" t="str">
        <f t="shared" si="308"/>
        <v/>
      </c>
      <c r="AE1957" s="36" t="str">
        <f t="shared" si="309"/>
        <v/>
      </c>
      <c r="AF1957" s="37" t="str">
        <f>IFERROR(VLOOKUP($F$2,IMPUTATION!F:G,2,0),"")</f>
        <v/>
      </c>
    </row>
    <row r="1958" spans="1:32">
      <c r="A1958" s="31">
        <v>44408</v>
      </c>
      <c r="B1958" s="32">
        <v>2</v>
      </c>
      <c r="C1958" s="32" t="s">
        <v>369</v>
      </c>
      <c r="D1958" s="32" t="s">
        <v>371</v>
      </c>
      <c r="E1958" s="32" t="s">
        <v>101</v>
      </c>
      <c r="F1958" s="32" t="s">
        <v>855</v>
      </c>
      <c r="G1958" s="32">
        <v>1</v>
      </c>
      <c r="H1958" s="32" t="s">
        <v>385</v>
      </c>
      <c r="I1958" s="32">
        <v>1.67</v>
      </c>
      <c r="J1958" s="32">
        <v>100</v>
      </c>
      <c r="K1958" s="32">
        <v>0.33</v>
      </c>
      <c r="L1958" s="32">
        <v>1.67</v>
      </c>
      <c r="M1958" s="32" t="s">
        <v>19</v>
      </c>
      <c r="N1958" s="32" t="s">
        <v>396</v>
      </c>
      <c r="O1958" s="32">
        <v>6400796</v>
      </c>
      <c r="P1958" s="38">
        <f>IF($H1958="",VLOOKUP($C1958,IMPUTATION_CARBURANT[],2,0),VLOOKUP($H1958,IMPUTATION_CARBURANT[],2,0))</f>
        <v>2</v>
      </c>
      <c r="Q1958" s="38">
        <f>IF(AND($P1958=123401,$M1958="VP"),124013,$P$2:$P$4524)</f>
        <v>2</v>
      </c>
      <c r="R1958" s="38" t="str">
        <f t="shared" si="301"/>
        <v>TEST</v>
      </c>
      <c r="S1958" s="38">
        <f>ABS($B1958)</f>
        <v>2</v>
      </c>
      <c r="T1958" s="38">
        <f>ABS($I1958)</f>
        <v>1.67</v>
      </c>
      <c r="U1958" s="38">
        <f>ABS($K1958)</f>
        <v>0.33</v>
      </c>
      <c r="V1958" s="34">
        <f t="shared" si="304"/>
        <v>1.67</v>
      </c>
      <c r="W1958" s="35">
        <f t="shared" si="305"/>
        <v>0</v>
      </c>
      <c r="X1958" s="34" t="str">
        <f t="shared" si="306"/>
        <v/>
      </c>
      <c r="Y1958" s="35" t="str">
        <f t="shared" si="307"/>
        <v/>
      </c>
      <c r="Z1958" s="38" t="str">
        <f t="shared" si="302"/>
        <v>V8</v>
      </c>
      <c r="AA1958" s="38" t="str">
        <f t="shared" ref="AA1958:AA2021" si="310">"V9"</f>
        <v>V9</v>
      </c>
      <c r="AB1958" s="38" t="str">
        <f t="shared" si="303"/>
        <v>V10</v>
      </c>
      <c r="AC1958" s="38" t="str">
        <f>IF($AF1958=20,"",IF($V1958=0,"",IF($H1958="Adblue Bidon","",IF($H1958="GNC (KG)","",IF($H1958="Frais de service EV","",IF($Q1958=1,$G$2:$G$4524,""))))))</f>
        <v/>
      </c>
      <c r="AD1958" s="33" t="str">
        <f t="shared" si="308"/>
        <v/>
      </c>
      <c r="AE1958" s="36" t="str">
        <f t="shared" si="309"/>
        <v/>
      </c>
      <c r="AF1958" s="37" t="str">
        <f>IFERROR(VLOOKUP($F$2,IMPUTATION!F:G,2,0),"")</f>
        <v/>
      </c>
    </row>
    <row r="1959" spans="1:32">
      <c r="A1959" s="31">
        <v>44408</v>
      </c>
      <c r="B1959" s="32">
        <v>7.1</v>
      </c>
      <c r="C1959" s="32" t="s">
        <v>369</v>
      </c>
      <c r="D1959" s="32" t="s">
        <v>371</v>
      </c>
      <c r="E1959" s="32" t="s">
        <v>109</v>
      </c>
      <c r="F1959" s="32" t="s">
        <v>940</v>
      </c>
      <c r="G1959" s="32">
        <v>1</v>
      </c>
      <c r="H1959" s="32" t="s">
        <v>385</v>
      </c>
      <c r="I1959" s="32">
        <v>5.92</v>
      </c>
      <c r="J1959" s="32">
        <v>100</v>
      </c>
      <c r="K1959" s="32">
        <v>1.18</v>
      </c>
      <c r="L1959" s="32">
        <v>5.92</v>
      </c>
      <c r="M1959" s="32" t="s">
        <v>19</v>
      </c>
      <c r="N1959" s="32" t="s">
        <v>396</v>
      </c>
      <c r="O1959" s="32">
        <v>6401561</v>
      </c>
      <c r="P1959" s="38">
        <f>IF($H1959="",VLOOKUP($C1959,IMPUTATION_CARBURANT[],2,0),VLOOKUP($H1959,IMPUTATION_CARBURANT[],2,0))</f>
        <v>2</v>
      </c>
      <c r="Q1959" s="38">
        <f>IF(AND($P1959=123401,$M1959="VP"),124013,$P$2:$P$4524)</f>
        <v>2</v>
      </c>
      <c r="R1959" s="38" t="str">
        <f t="shared" si="301"/>
        <v>TEST</v>
      </c>
      <c r="S1959" s="38">
        <f>ABS($B1959)</f>
        <v>7.1</v>
      </c>
      <c r="T1959" s="38">
        <f>ABS($I1959)</f>
        <v>5.92</v>
      </c>
      <c r="U1959" s="38">
        <f>ABS($K1959)</f>
        <v>1.18</v>
      </c>
      <c r="V1959" s="34">
        <f t="shared" si="304"/>
        <v>5.92</v>
      </c>
      <c r="W1959" s="35">
        <f t="shared" si="305"/>
        <v>0</v>
      </c>
      <c r="X1959" s="34" t="str">
        <f t="shared" si="306"/>
        <v/>
      </c>
      <c r="Y1959" s="35" t="str">
        <f t="shared" si="307"/>
        <v/>
      </c>
      <c r="Z1959" s="38" t="str">
        <f t="shared" si="302"/>
        <v>V8</v>
      </c>
      <c r="AA1959" s="38" t="str">
        <f t="shared" si="310"/>
        <v>V9</v>
      </c>
      <c r="AB1959" s="38" t="str">
        <f t="shared" si="303"/>
        <v>V10</v>
      </c>
      <c r="AC1959" s="38" t="str">
        <f>IF($AF1959=20,"",IF($V1959=0,"",IF($H1959="Adblue Bidon","",IF($H1959="GNC (KG)","",IF($H1959="Frais de service EV","",IF($Q1959=1,$G$2:$G$4524,""))))))</f>
        <v/>
      </c>
      <c r="AD1959" s="33" t="str">
        <f t="shared" si="308"/>
        <v/>
      </c>
      <c r="AE1959" s="36" t="str">
        <f t="shared" si="309"/>
        <v/>
      </c>
      <c r="AF1959" s="37" t="str">
        <f>IFERROR(VLOOKUP($F$2,IMPUTATION!F:G,2,0),"")</f>
        <v/>
      </c>
    </row>
    <row r="1960" spans="1:32">
      <c r="A1960" s="31">
        <v>44408</v>
      </c>
      <c r="B1960" s="32">
        <v>1.8</v>
      </c>
      <c r="C1960" s="32" t="s">
        <v>369</v>
      </c>
      <c r="D1960" s="32" t="s">
        <v>371</v>
      </c>
      <c r="E1960" s="32" t="s">
        <v>91</v>
      </c>
      <c r="F1960" s="32" t="s">
        <v>1328</v>
      </c>
      <c r="G1960" s="32">
        <v>1</v>
      </c>
      <c r="H1960" s="32" t="s">
        <v>385</v>
      </c>
      <c r="I1960" s="32">
        <v>1.5</v>
      </c>
      <c r="J1960" s="32">
        <v>100</v>
      </c>
      <c r="K1960" s="32">
        <v>0.3</v>
      </c>
      <c r="L1960" s="32">
        <v>1.5</v>
      </c>
      <c r="M1960" s="32" t="s">
        <v>19</v>
      </c>
      <c r="N1960" s="32" t="s">
        <v>396</v>
      </c>
      <c r="O1960" s="32">
        <v>6177925</v>
      </c>
      <c r="P1960" s="38">
        <f>IF($H1960="",VLOOKUP($C1960,IMPUTATION_CARBURANT[],2,0),VLOOKUP($H1960,IMPUTATION_CARBURANT[],2,0))</f>
        <v>2</v>
      </c>
      <c r="Q1960" s="38">
        <f>IF(AND($P1960=123401,$M1960="VP"),124013,$P$2:$P$4524)</f>
        <v>2</v>
      </c>
      <c r="R1960" s="38" t="str">
        <f t="shared" si="301"/>
        <v>TEST</v>
      </c>
      <c r="S1960" s="38">
        <f>ABS($B1960)</f>
        <v>1.8</v>
      </c>
      <c r="T1960" s="38">
        <f>ABS($I1960)</f>
        <v>1.5</v>
      </c>
      <c r="U1960" s="38">
        <f>ABS($K1960)</f>
        <v>0.3</v>
      </c>
      <c r="V1960" s="34">
        <f t="shared" si="304"/>
        <v>1.5</v>
      </c>
      <c r="W1960" s="35">
        <f t="shared" si="305"/>
        <v>0</v>
      </c>
      <c r="X1960" s="34" t="str">
        <f t="shared" si="306"/>
        <v/>
      </c>
      <c r="Y1960" s="35" t="str">
        <f t="shared" si="307"/>
        <v/>
      </c>
      <c r="Z1960" s="38" t="str">
        <f t="shared" si="302"/>
        <v>V8</v>
      </c>
      <c r="AA1960" s="38" t="str">
        <f t="shared" si="310"/>
        <v>V9</v>
      </c>
      <c r="AB1960" s="38" t="str">
        <f t="shared" si="303"/>
        <v>V10</v>
      </c>
      <c r="AC1960" s="38" t="str">
        <f>IF($AF1960=20,"",IF($V1960=0,"",IF($H1960="Adblue Bidon","",IF($H1960="GNC (KG)","",IF($H1960="Frais de service EV","",IF($Q1960=1,$G$2:$G$4524,""))))))</f>
        <v/>
      </c>
      <c r="AD1960" s="33" t="str">
        <f t="shared" si="308"/>
        <v/>
      </c>
      <c r="AE1960" s="36" t="str">
        <f t="shared" si="309"/>
        <v/>
      </c>
      <c r="AF1960" s="37" t="str">
        <f>IFERROR(VLOOKUP($F$2,IMPUTATION!F:G,2,0),"")</f>
        <v/>
      </c>
    </row>
    <row r="1961" spans="1:32">
      <c r="A1961" s="31">
        <v>44408</v>
      </c>
      <c r="B1961" s="32">
        <v>4.0999999999999996</v>
      </c>
      <c r="C1961" s="32" t="s">
        <v>369</v>
      </c>
      <c r="D1961" s="32" t="s">
        <v>371</v>
      </c>
      <c r="E1961" s="32" t="s">
        <v>102</v>
      </c>
      <c r="F1961" s="32" t="s">
        <v>1199</v>
      </c>
      <c r="G1961" s="32">
        <v>1</v>
      </c>
      <c r="H1961" s="32" t="s">
        <v>385</v>
      </c>
      <c r="I1961" s="32">
        <v>3.42</v>
      </c>
      <c r="J1961" s="32">
        <v>100</v>
      </c>
      <c r="K1961" s="32">
        <v>0.68</v>
      </c>
      <c r="L1961" s="32">
        <v>3.42</v>
      </c>
      <c r="M1961" s="32" t="s">
        <v>392</v>
      </c>
      <c r="N1961" s="32" t="s">
        <v>396</v>
      </c>
      <c r="O1961" s="32">
        <v>6173995</v>
      </c>
      <c r="P1961" s="38">
        <f>IF($H1961="",VLOOKUP($C1961,IMPUTATION_CARBURANT[],2,0),VLOOKUP($H1961,IMPUTATION_CARBURANT[],2,0))</f>
        <v>2</v>
      </c>
      <c r="Q1961" s="38">
        <f>IF(AND($P1961=123401,$M1961="VP"),124013,$P$2:$P$4524)</f>
        <v>2</v>
      </c>
      <c r="R1961" s="38" t="str">
        <f t="shared" si="301"/>
        <v>TEST</v>
      </c>
      <c r="S1961" s="38">
        <f>ABS($B1961)</f>
        <v>4.0999999999999996</v>
      </c>
      <c r="T1961" s="38">
        <f>ABS($I1961)</f>
        <v>3.42</v>
      </c>
      <c r="U1961" s="38">
        <f>ABS($K1961)</f>
        <v>0.68</v>
      </c>
      <c r="V1961" s="34">
        <f t="shared" si="304"/>
        <v>3.42</v>
      </c>
      <c r="W1961" s="35">
        <f t="shared" si="305"/>
        <v>0</v>
      </c>
      <c r="X1961" s="34" t="str">
        <f t="shared" si="306"/>
        <v/>
      </c>
      <c r="Y1961" s="35" t="str">
        <f t="shared" si="307"/>
        <v/>
      </c>
      <c r="Z1961" s="38" t="str">
        <f t="shared" si="302"/>
        <v>V8</v>
      </c>
      <c r="AA1961" s="38" t="str">
        <f t="shared" si="310"/>
        <v>V9</v>
      </c>
      <c r="AB1961" s="38" t="str">
        <f t="shared" si="303"/>
        <v>V10</v>
      </c>
      <c r="AC1961" s="38" t="str">
        <f>IF($AF1961=20,"",IF($V1961=0,"",IF($H1961="Adblue Bidon","",IF($H1961="GNC (KG)","",IF($H1961="Frais de service EV","",IF($Q1961=1,$G$2:$G$4524,""))))))</f>
        <v/>
      </c>
      <c r="AD1961" s="33" t="str">
        <f t="shared" si="308"/>
        <v/>
      </c>
      <c r="AE1961" s="36" t="str">
        <f t="shared" si="309"/>
        <v/>
      </c>
      <c r="AF1961" s="37" t="str">
        <f>IFERROR(VLOOKUP($F$2,IMPUTATION!F:G,2,0),"")</f>
        <v/>
      </c>
    </row>
    <row r="1962" spans="1:32">
      <c r="A1962" s="31">
        <v>44408</v>
      </c>
      <c r="B1962" s="32">
        <v>4.7</v>
      </c>
      <c r="C1962" s="32" t="s">
        <v>369</v>
      </c>
      <c r="D1962" s="32" t="s">
        <v>371</v>
      </c>
      <c r="E1962" s="32" t="s">
        <v>110</v>
      </c>
      <c r="F1962" s="32" t="s">
        <v>927</v>
      </c>
      <c r="G1962" s="32">
        <v>1</v>
      </c>
      <c r="H1962" s="32" t="s">
        <v>385</v>
      </c>
      <c r="I1962" s="32">
        <v>3.92</v>
      </c>
      <c r="J1962" s="32">
        <v>100</v>
      </c>
      <c r="K1962" s="32">
        <v>0.78</v>
      </c>
      <c r="L1962" s="32">
        <v>3.92</v>
      </c>
      <c r="M1962" s="32" t="s">
        <v>19</v>
      </c>
      <c r="N1962" s="32" t="s">
        <v>396</v>
      </c>
      <c r="O1962" s="32">
        <v>6177133</v>
      </c>
      <c r="P1962" s="38">
        <f>IF($H1962="",VLOOKUP($C1962,IMPUTATION_CARBURANT[],2,0),VLOOKUP($H1962,IMPUTATION_CARBURANT[],2,0))</f>
        <v>2</v>
      </c>
      <c r="Q1962" s="38">
        <f>IF(AND($P1962=123401,$M1962="VP"),124013,$P$2:$P$4524)</f>
        <v>2</v>
      </c>
      <c r="R1962" s="38" t="str">
        <f t="shared" si="301"/>
        <v>TEST</v>
      </c>
      <c r="S1962" s="38">
        <f>ABS($B1962)</f>
        <v>4.7</v>
      </c>
      <c r="T1962" s="38">
        <f>ABS($I1962)</f>
        <v>3.92</v>
      </c>
      <c r="U1962" s="38">
        <f>ABS($K1962)</f>
        <v>0.78</v>
      </c>
      <c r="V1962" s="34">
        <f t="shared" si="304"/>
        <v>3.92</v>
      </c>
      <c r="W1962" s="35">
        <f t="shared" si="305"/>
        <v>0</v>
      </c>
      <c r="X1962" s="34" t="str">
        <f t="shared" si="306"/>
        <v/>
      </c>
      <c r="Y1962" s="35" t="str">
        <f t="shared" si="307"/>
        <v/>
      </c>
      <c r="Z1962" s="38" t="str">
        <f t="shared" si="302"/>
        <v>V8</v>
      </c>
      <c r="AA1962" s="38" t="str">
        <f t="shared" si="310"/>
        <v>V9</v>
      </c>
      <c r="AB1962" s="38" t="str">
        <f t="shared" si="303"/>
        <v>V10</v>
      </c>
      <c r="AC1962" s="38" t="str">
        <f>IF($AF1962=20,"",IF($V1962=0,"",IF($H1962="Adblue Bidon","",IF($H1962="GNC (KG)","",IF($H1962="Frais de service EV","",IF($Q1962=1,$G$2:$G$4524,""))))))</f>
        <v/>
      </c>
      <c r="AD1962" s="33" t="str">
        <f t="shared" si="308"/>
        <v/>
      </c>
      <c r="AE1962" s="36" t="str">
        <f t="shared" si="309"/>
        <v/>
      </c>
      <c r="AF1962" s="37" t="str">
        <f>IFERROR(VLOOKUP($F$2,IMPUTATION!F:G,2,0),"")</f>
        <v/>
      </c>
    </row>
    <row r="1963" spans="1:32">
      <c r="A1963" s="31">
        <v>44408</v>
      </c>
      <c r="B1963" s="32">
        <v>4</v>
      </c>
      <c r="C1963" s="32" t="s">
        <v>17</v>
      </c>
      <c r="D1963" s="32" t="s">
        <v>371</v>
      </c>
      <c r="E1963" s="32" t="s">
        <v>191</v>
      </c>
      <c r="F1963" s="32" t="s">
        <v>1647</v>
      </c>
      <c r="G1963" s="32">
        <v>1</v>
      </c>
      <c r="H1963" s="32" t="s">
        <v>17</v>
      </c>
      <c r="I1963" s="32">
        <v>3.33</v>
      </c>
      <c r="J1963" s="32">
        <v>100</v>
      </c>
      <c r="K1963" s="32">
        <v>0.67</v>
      </c>
      <c r="L1963" s="32">
        <v>3.33</v>
      </c>
      <c r="M1963" s="32" t="s">
        <v>18</v>
      </c>
      <c r="N1963" s="32" t="s">
        <v>18</v>
      </c>
      <c r="O1963" s="32">
        <v>6400388</v>
      </c>
      <c r="P1963" s="38">
        <f>IF($H1963="",VLOOKUP($C1963,IMPUTATION_CARBURANT[],2,0),VLOOKUP($H1963,IMPUTATION_CARBURANT[],2,0))</f>
        <v>2</v>
      </c>
      <c r="Q1963" s="38">
        <f>IF(AND($P1963=123401,$M1963="VP"),124013,$P$2:$P$4524)</f>
        <v>2</v>
      </c>
      <c r="R1963" s="38" t="str">
        <f t="shared" si="301"/>
        <v>TEST</v>
      </c>
      <c r="S1963" s="38">
        <f>ABS($B1963)</f>
        <v>4</v>
      </c>
      <c r="T1963" s="38">
        <f>ABS($I1963)</f>
        <v>3.33</v>
      </c>
      <c r="U1963" s="38">
        <f>ABS($K1963)</f>
        <v>0.67</v>
      </c>
      <c r="V1963" s="34">
        <f t="shared" si="304"/>
        <v>3.33</v>
      </c>
      <c r="W1963" s="35">
        <f t="shared" si="305"/>
        <v>0</v>
      </c>
      <c r="X1963" s="34" t="str">
        <f t="shared" si="306"/>
        <v/>
      </c>
      <c r="Y1963" s="35" t="str">
        <f t="shared" si="307"/>
        <v/>
      </c>
      <c r="Z1963" s="38" t="str">
        <f t="shared" si="302"/>
        <v>V8</v>
      </c>
      <c r="AA1963" s="38" t="str">
        <f t="shared" si="310"/>
        <v>V9</v>
      </c>
      <c r="AB1963" s="38" t="str">
        <f t="shared" si="303"/>
        <v>V10</v>
      </c>
      <c r="AC1963" s="38" t="str">
        <f>IF($AF1963=20,"",IF($V1963=0,"",IF($H1963="Adblue Bidon","",IF($H1963="GNC (KG)","",IF($H1963="Frais de service EV","",IF($Q1963=1,$G$2:$G$4524,""))))))</f>
        <v/>
      </c>
      <c r="AD1963" s="33" t="str">
        <f t="shared" si="308"/>
        <v/>
      </c>
      <c r="AE1963" s="36" t="str">
        <f t="shared" si="309"/>
        <v/>
      </c>
      <c r="AF1963" s="37" t="str">
        <f>IFERROR(VLOOKUP($F$2,IMPUTATION!F:G,2,0),"")</f>
        <v/>
      </c>
    </row>
    <row r="1964" spans="1:32">
      <c r="A1964" s="31">
        <v>44408</v>
      </c>
      <c r="B1964" s="32">
        <v>3.2</v>
      </c>
      <c r="C1964" s="32" t="s">
        <v>17</v>
      </c>
      <c r="D1964" s="32" t="s">
        <v>371</v>
      </c>
      <c r="E1964" s="32" t="s">
        <v>230</v>
      </c>
      <c r="F1964" s="32" t="s">
        <v>1699</v>
      </c>
      <c r="G1964" s="32">
        <v>1</v>
      </c>
      <c r="H1964" s="32" t="s">
        <v>17</v>
      </c>
      <c r="I1964" s="32">
        <v>2.67</v>
      </c>
      <c r="J1964" s="32">
        <v>100</v>
      </c>
      <c r="K1964" s="32">
        <v>0.53</v>
      </c>
      <c r="L1964" s="32">
        <v>2.67</v>
      </c>
      <c r="M1964" s="32" t="s">
        <v>18</v>
      </c>
      <c r="N1964" s="32" t="s">
        <v>18</v>
      </c>
      <c r="O1964" s="32">
        <v>6401717</v>
      </c>
      <c r="P1964" s="38">
        <f>IF($H1964="",VLOOKUP($C1964,IMPUTATION_CARBURANT[],2,0),VLOOKUP($H1964,IMPUTATION_CARBURANT[],2,0))</f>
        <v>2</v>
      </c>
      <c r="Q1964" s="38">
        <f>IF(AND($P1964=123401,$M1964="VP"),124013,$P$2:$P$4524)</f>
        <v>2</v>
      </c>
      <c r="R1964" s="38" t="str">
        <f t="shared" si="301"/>
        <v>TEST</v>
      </c>
      <c r="S1964" s="38">
        <f>ABS($B1964)</f>
        <v>3.2</v>
      </c>
      <c r="T1964" s="38">
        <f>ABS($I1964)</f>
        <v>2.67</v>
      </c>
      <c r="U1964" s="38">
        <f>ABS($K1964)</f>
        <v>0.53</v>
      </c>
      <c r="V1964" s="34">
        <f t="shared" si="304"/>
        <v>2.67</v>
      </c>
      <c r="W1964" s="35">
        <f t="shared" si="305"/>
        <v>0</v>
      </c>
      <c r="X1964" s="34" t="str">
        <f t="shared" si="306"/>
        <v/>
      </c>
      <c r="Y1964" s="35" t="str">
        <f t="shared" si="307"/>
        <v/>
      </c>
      <c r="Z1964" s="38" t="str">
        <f t="shared" si="302"/>
        <v>V8</v>
      </c>
      <c r="AA1964" s="38" t="str">
        <f t="shared" si="310"/>
        <v>V9</v>
      </c>
      <c r="AB1964" s="38" t="str">
        <f t="shared" si="303"/>
        <v>V10</v>
      </c>
      <c r="AC1964" s="38" t="str">
        <f>IF($AF1964=20,"",IF($V1964=0,"",IF($H1964="Adblue Bidon","",IF($H1964="GNC (KG)","",IF($H1964="Frais de service EV","",IF($Q1964=1,$G$2:$G$4524,""))))))</f>
        <v/>
      </c>
      <c r="AD1964" s="33" t="str">
        <f t="shared" si="308"/>
        <v/>
      </c>
      <c r="AE1964" s="36" t="str">
        <f t="shared" si="309"/>
        <v/>
      </c>
      <c r="AF1964" s="37" t="str">
        <f>IFERROR(VLOOKUP($F$2,IMPUTATION!F:G,2,0),"")</f>
        <v/>
      </c>
    </row>
    <row r="1965" spans="1:32">
      <c r="A1965" s="31">
        <v>44408</v>
      </c>
      <c r="B1965" s="32">
        <v>3.7</v>
      </c>
      <c r="C1965" s="32" t="s">
        <v>369</v>
      </c>
      <c r="D1965" s="32" t="s">
        <v>371</v>
      </c>
      <c r="E1965" s="32" t="s">
        <v>114</v>
      </c>
      <c r="F1965" s="32" t="s">
        <v>858</v>
      </c>
      <c r="G1965" s="32">
        <v>1</v>
      </c>
      <c r="H1965" s="32" t="s">
        <v>385</v>
      </c>
      <c r="I1965" s="32">
        <v>3.08</v>
      </c>
      <c r="J1965" s="32">
        <v>100</v>
      </c>
      <c r="K1965" s="32">
        <v>0.62</v>
      </c>
      <c r="L1965" s="32">
        <v>3.08</v>
      </c>
      <c r="M1965" s="32" t="s">
        <v>392</v>
      </c>
      <c r="N1965" s="32" t="s">
        <v>396</v>
      </c>
      <c r="O1965" s="32">
        <v>6401567</v>
      </c>
      <c r="P1965" s="38">
        <f>IF($H1965="",VLOOKUP($C1965,IMPUTATION_CARBURANT[],2,0),VLOOKUP($H1965,IMPUTATION_CARBURANT[],2,0))</f>
        <v>2</v>
      </c>
      <c r="Q1965" s="38">
        <f>IF(AND($P1965=123401,$M1965="VP"),124013,$P$2:$P$4524)</f>
        <v>2</v>
      </c>
      <c r="R1965" s="38" t="str">
        <f t="shared" si="301"/>
        <v>TEST</v>
      </c>
      <c r="S1965" s="38">
        <f>ABS($B1965)</f>
        <v>3.7</v>
      </c>
      <c r="T1965" s="38">
        <f>ABS($I1965)</f>
        <v>3.08</v>
      </c>
      <c r="U1965" s="38">
        <f>ABS($K1965)</f>
        <v>0.62</v>
      </c>
      <c r="V1965" s="34">
        <f t="shared" si="304"/>
        <v>3.08</v>
      </c>
      <c r="W1965" s="35">
        <f t="shared" si="305"/>
        <v>0</v>
      </c>
      <c r="X1965" s="34" t="str">
        <f t="shared" si="306"/>
        <v/>
      </c>
      <c r="Y1965" s="35" t="str">
        <f t="shared" si="307"/>
        <v/>
      </c>
      <c r="Z1965" s="38" t="str">
        <f t="shared" si="302"/>
        <v>V8</v>
      </c>
      <c r="AA1965" s="38" t="str">
        <f t="shared" si="310"/>
        <v>V9</v>
      </c>
      <c r="AB1965" s="38" t="str">
        <f t="shared" si="303"/>
        <v>V10</v>
      </c>
      <c r="AC1965" s="38" t="str">
        <f>IF($AF1965=20,"",IF($V1965=0,"",IF($H1965="Adblue Bidon","",IF($H1965="GNC (KG)","",IF($H1965="Frais de service EV","",IF($Q1965=1,$G$2:$G$4524,""))))))</f>
        <v/>
      </c>
      <c r="AD1965" s="33" t="str">
        <f t="shared" si="308"/>
        <v/>
      </c>
      <c r="AE1965" s="36" t="str">
        <f t="shared" si="309"/>
        <v/>
      </c>
      <c r="AF1965" s="37" t="str">
        <f>IFERROR(VLOOKUP($F$2,IMPUTATION!F:G,2,0),"")</f>
        <v/>
      </c>
    </row>
    <row r="1966" spans="1:32">
      <c r="A1966" s="31">
        <v>44408</v>
      </c>
      <c r="B1966" s="32">
        <v>2.7</v>
      </c>
      <c r="C1966" s="32" t="s">
        <v>369</v>
      </c>
      <c r="D1966" s="32" t="s">
        <v>371</v>
      </c>
      <c r="E1966" s="32" t="s">
        <v>178</v>
      </c>
      <c r="F1966" s="32" t="s">
        <v>1700</v>
      </c>
      <c r="G1966" s="32">
        <v>1</v>
      </c>
      <c r="H1966" s="32" t="s">
        <v>385</v>
      </c>
      <c r="I1966" s="32">
        <v>2.25</v>
      </c>
      <c r="J1966" s="32">
        <v>100</v>
      </c>
      <c r="K1966" s="32">
        <v>0.45</v>
      </c>
      <c r="L1966" s="32">
        <v>2.25</v>
      </c>
      <c r="M1966" s="32" t="s">
        <v>18</v>
      </c>
      <c r="N1966" s="32" t="s">
        <v>18</v>
      </c>
      <c r="O1966" s="32">
        <v>6401381</v>
      </c>
      <c r="P1966" s="38">
        <f>IF($H1966="",VLOOKUP($C1966,IMPUTATION_CARBURANT[],2,0),VLOOKUP($H1966,IMPUTATION_CARBURANT[],2,0))</f>
        <v>2</v>
      </c>
      <c r="Q1966" s="38">
        <f>IF(AND($P1966=123401,$M1966="VP"),124013,$P$2:$P$4524)</f>
        <v>2</v>
      </c>
      <c r="R1966" s="38" t="str">
        <f t="shared" si="301"/>
        <v>TEST</v>
      </c>
      <c r="S1966" s="38">
        <f>ABS($B1966)</f>
        <v>2.7</v>
      </c>
      <c r="T1966" s="38">
        <f>ABS($I1966)</f>
        <v>2.25</v>
      </c>
      <c r="U1966" s="38">
        <f>ABS($K1966)</f>
        <v>0.45</v>
      </c>
      <c r="V1966" s="34">
        <f t="shared" si="304"/>
        <v>2.25</v>
      </c>
      <c r="W1966" s="35">
        <f t="shared" si="305"/>
        <v>0</v>
      </c>
      <c r="X1966" s="34" t="str">
        <f t="shared" si="306"/>
        <v/>
      </c>
      <c r="Y1966" s="35" t="str">
        <f t="shared" si="307"/>
        <v/>
      </c>
      <c r="Z1966" s="38" t="str">
        <f t="shared" si="302"/>
        <v>V8</v>
      </c>
      <c r="AA1966" s="38" t="str">
        <f t="shared" si="310"/>
        <v>V9</v>
      </c>
      <c r="AB1966" s="38" t="str">
        <f t="shared" si="303"/>
        <v>V10</v>
      </c>
      <c r="AC1966" s="38" t="str">
        <f>IF($AF1966=20,"",IF($V1966=0,"",IF($H1966="Adblue Bidon","",IF($H1966="GNC (KG)","",IF($H1966="Frais de service EV","",IF($Q1966=1,$G$2:$G$4524,""))))))</f>
        <v/>
      </c>
      <c r="AD1966" s="33" t="str">
        <f t="shared" si="308"/>
        <v/>
      </c>
      <c r="AE1966" s="36" t="str">
        <f t="shared" si="309"/>
        <v/>
      </c>
      <c r="AF1966" s="37" t="str">
        <f>IFERROR(VLOOKUP($F$2,IMPUTATION!F:G,2,0),"")</f>
        <v/>
      </c>
    </row>
    <row r="1967" spans="1:32">
      <c r="A1967" s="31">
        <v>44408</v>
      </c>
      <c r="B1967" s="32">
        <v>28.75</v>
      </c>
      <c r="C1967" s="32" t="s">
        <v>17</v>
      </c>
      <c r="D1967" s="32" t="s">
        <v>371</v>
      </c>
      <c r="E1967" s="32" t="s">
        <v>281</v>
      </c>
      <c r="F1967" s="32" t="s">
        <v>929</v>
      </c>
      <c r="G1967" s="32">
        <v>1</v>
      </c>
      <c r="H1967" s="32" t="s">
        <v>17</v>
      </c>
      <c r="I1967" s="32">
        <v>23.96</v>
      </c>
      <c r="J1967" s="32">
        <v>100</v>
      </c>
      <c r="K1967" s="32">
        <v>4.79</v>
      </c>
      <c r="L1967" s="32">
        <v>23.96</v>
      </c>
      <c r="M1967" s="32" t="s">
        <v>18</v>
      </c>
      <c r="N1967" s="32" t="s">
        <v>18</v>
      </c>
      <c r="O1967" s="32">
        <v>6401576</v>
      </c>
      <c r="P1967" s="38">
        <f>IF($H1967="",VLOOKUP($C1967,IMPUTATION_CARBURANT[],2,0),VLOOKUP($H1967,IMPUTATION_CARBURANT[],2,0))</f>
        <v>2</v>
      </c>
      <c r="Q1967" s="38">
        <f>IF(AND($P1967=123401,$M1967="VP"),124013,$P$2:$P$4524)</f>
        <v>2</v>
      </c>
      <c r="R1967" s="38" t="str">
        <f t="shared" si="301"/>
        <v>TEST</v>
      </c>
      <c r="S1967" s="38">
        <f>ABS($B1967)</f>
        <v>28.75</v>
      </c>
      <c r="T1967" s="38">
        <f>ABS($I1967)</f>
        <v>23.96</v>
      </c>
      <c r="U1967" s="38">
        <f>ABS($K1967)</f>
        <v>4.79</v>
      </c>
      <c r="V1967" s="34">
        <f t="shared" si="304"/>
        <v>23.96</v>
      </c>
      <c r="W1967" s="35">
        <f t="shared" si="305"/>
        <v>0</v>
      </c>
      <c r="X1967" s="34" t="str">
        <f t="shared" si="306"/>
        <v/>
      </c>
      <c r="Y1967" s="35" t="str">
        <f t="shared" si="307"/>
        <v/>
      </c>
      <c r="Z1967" s="38" t="str">
        <f t="shared" si="302"/>
        <v>V8</v>
      </c>
      <c r="AA1967" s="38" t="str">
        <f t="shared" si="310"/>
        <v>V9</v>
      </c>
      <c r="AB1967" s="38" t="str">
        <f t="shared" si="303"/>
        <v>V10</v>
      </c>
      <c r="AC1967" s="38" t="str">
        <f>IF($AF1967=20,"",IF($V1967=0,"",IF($H1967="Adblue Bidon","",IF($H1967="GNC (KG)","",IF($H1967="Frais de service EV","",IF($Q1967=1,$G$2:$G$4524,""))))))</f>
        <v/>
      </c>
      <c r="AD1967" s="33" t="str">
        <f t="shared" si="308"/>
        <v/>
      </c>
      <c r="AE1967" s="36" t="str">
        <f t="shared" si="309"/>
        <v/>
      </c>
      <c r="AF1967" s="37" t="str">
        <f>IFERROR(VLOOKUP($F$2,IMPUTATION!F:G,2,0),"")</f>
        <v/>
      </c>
    </row>
    <row r="1968" spans="1:32">
      <c r="A1968" s="31">
        <v>44408</v>
      </c>
      <c r="B1968" s="32">
        <v>1.6</v>
      </c>
      <c r="C1968" s="32" t="s">
        <v>369</v>
      </c>
      <c r="D1968" s="32" t="s">
        <v>371</v>
      </c>
      <c r="E1968" s="32" t="s">
        <v>226</v>
      </c>
      <c r="F1968" s="32" t="s">
        <v>1242</v>
      </c>
      <c r="G1968" s="32">
        <v>1</v>
      </c>
      <c r="H1968" s="32" t="s">
        <v>385</v>
      </c>
      <c r="I1968" s="32">
        <v>1.33</v>
      </c>
      <c r="J1968" s="32">
        <v>100</v>
      </c>
      <c r="K1968" s="32">
        <v>0.27</v>
      </c>
      <c r="L1968" s="32">
        <v>1.33</v>
      </c>
      <c r="M1968" s="32" t="s">
        <v>18</v>
      </c>
      <c r="N1968" s="32" t="s">
        <v>18</v>
      </c>
      <c r="O1968" s="32">
        <v>6656558</v>
      </c>
      <c r="P1968" s="38">
        <f>IF($H1968="",VLOOKUP($C1968,IMPUTATION_CARBURANT[],2,0),VLOOKUP($H1968,IMPUTATION_CARBURANT[],2,0))</f>
        <v>2</v>
      </c>
      <c r="Q1968" s="38">
        <f>IF(AND($P1968=123401,$M1968="VP"),124013,$P$2:$P$4524)</f>
        <v>2</v>
      </c>
      <c r="R1968" s="38" t="str">
        <f t="shared" si="301"/>
        <v>TEST</v>
      </c>
      <c r="S1968" s="38">
        <f>ABS($B1968)</f>
        <v>1.6</v>
      </c>
      <c r="T1968" s="38">
        <f>ABS($I1968)</f>
        <v>1.33</v>
      </c>
      <c r="U1968" s="38">
        <f>ABS($K1968)</f>
        <v>0.27</v>
      </c>
      <c r="V1968" s="34">
        <f t="shared" si="304"/>
        <v>1.33</v>
      </c>
      <c r="W1968" s="35">
        <f t="shared" si="305"/>
        <v>0</v>
      </c>
      <c r="X1968" s="34" t="str">
        <f t="shared" si="306"/>
        <v/>
      </c>
      <c r="Y1968" s="35" t="str">
        <f t="shared" si="307"/>
        <v/>
      </c>
      <c r="Z1968" s="38" t="str">
        <f t="shared" si="302"/>
        <v>V8</v>
      </c>
      <c r="AA1968" s="38" t="str">
        <f t="shared" si="310"/>
        <v>V9</v>
      </c>
      <c r="AB1968" s="38" t="str">
        <f t="shared" si="303"/>
        <v>V10</v>
      </c>
      <c r="AC1968" s="38" t="str">
        <f>IF($AF1968=20,"",IF($V1968=0,"",IF($H1968="Adblue Bidon","",IF($H1968="GNC (KG)","",IF($H1968="Frais de service EV","",IF($Q1968=1,$G$2:$G$4524,""))))))</f>
        <v/>
      </c>
      <c r="AD1968" s="33" t="str">
        <f t="shared" si="308"/>
        <v/>
      </c>
      <c r="AE1968" s="36" t="str">
        <f t="shared" si="309"/>
        <v/>
      </c>
      <c r="AF1968" s="37" t="str">
        <f>IFERROR(VLOOKUP($F$2,IMPUTATION!F:G,2,0),"")</f>
        <v/>
      </c>
    </row>
    <row r="1969" spans="1:32">
      <c r="A1969" s="31">
        <v>44408</v>
      </c>
      <c r="B1969" s="32">
        <v>9.6</v>
      </c>
      <c r="C1969" s="32" t="s">
        <v>369</v>
      </c>
      <c r="D1969" s="32" t="s">
        <v>371</v>
      </c>
      <c r="E1969" s="32" t="s">
        <v>304</v>
      </c>
      <c r="F1969" s="32" t="s">
        <v>1258</v>
      </c>
      <c r="G1969" s="32">
        <v>1</v>
      </c>
      <c r="H1969" s="32" t="s">
        <v>385</v>
      </c>
      <c r="I1969" s="32">
        <v>8</v>
      </c>
      <c r="J1969" s="32">
        <v>100</v>
      </c>
      <c r="K1969" s="32">
        <v>1.6</v>
      </c>
      <c r="L1969" s="32">
        <v>8</v>
      </c>
      <c r="M1969" s="32" t="s">
        <v>18</v>
      </c>
      <c r="N1969" s="32" t="s">
        <v>18</v>
      </c>
      <c r="O1969" s="32">
        <v>6400799</v>
      </c>
      <c r="P1969" s="38">
        <f>IF($H1969="",VLOOKUP($C1969,IMPUTATION_CARBURANT[],2,0),VLOOKUP($H1969,IMPUTATION_CARBURANT[],2,0))</f>
        <v>2</v>
      </c>
      <c r="Q1969" s="38">
        <f>IF(AND($P1969=123401,$M1969="VP"),124013,$P$2:$P$4524)</f>
        <v>2</v>
      </c>
      <c r="R1969" s="38" t="str">
        <f t="shared" si="301"/>
        <v>TEST</v>
      </c>
      <c r="S1969" s="38">
        <f>ABS($B1969)</f>
        <v>9.6</v>
      </c>
      <c r="T1969" s="38">
        <f>ABS($I1969)</f>
        <v>8</v>
      </c>
      <c r="U1969" s="38">
        <f>ABS($K1969)</f>
        <v>1.6</v>
      </c>
      <c r="V1969" s="34">
        <f t="shared" si="304"/>
        <v>8</v>
      </c>
      <c r="W1969" s="35">
        <f t="shared" si="305"/>
        <v>0</v>
      </c>
      <c r="X1969" s="34" t="str">
        <f t="shared" si="306"/>
        <v/>
      </c>
      <c r="Y1969" s="35" t="str">
        <f t="shared" si="307"/>
        <v/>
      </c>
      <c r="Z1969" s="38" t="str">
        <f t="shared" si="302"/>
        <v>V8</v>
      </c>
      <c r="AA1969" s="38" t="str">
        <f t="shared" si="310"/>
        <v>V9</v>
      </c>
      <c r="AB1969" s="38" t="str">
        <f t="shared" si="303"/>
        <v>V10</v>
      </c>
      <c r="AC1969" s="38" t="str">
        <f>IF($AF1969=20,"",IF($V1969=0,"",IF($H1969="Adblue Bidon","",IF($H1969="GNC (KG)","",IF($H1969="Frais de service EV","",IF($Q1969=1,$G$2:$G$4524,""))))))</f>
        <v/>
      </c>
      <c r="AD1969" s="33" t="str">
        <f t="shared" si="308"/>
        <v/>
      </c>
      <c r="AE1969" s="36" t="str">
        <f t="shared" si="309"/>
        <v/>
      </c>
      <c r="AF1969" s="37" t="str">
        <f>IFERROR(VLOOKUP($F$2,IMPUTATION!F:G,2,0),"")</f>
        <v/>
      </c>
    </row>
    <row r="1970" spans="1:32">
      <c r="A1970" s="31">
        <v>44408</v>
      </c>
      <c r="B1970" s="32">
        <v>4.5</v>
      </c>
      <c r="C1970" s="32" t="s">
        <v>369</v>
      </c>
      <c r="D1970" s="32" t="s">
        <v>371</v>
      </c>
      <c r="E1970" s="32" t="s">
        <v>125</v>
      </c>
      <c r="F1970" s="32" t="s">
        <v>912</v>
      </c>
      <c r="G1970" s="32">
        <v>1</v>
      </c>
      <c r="H1970" s="32" t="s">
        <v>385</v>
      </c>
      <c r="I1970" s="32">
        <v>3.75</v>
      </c>
      <c r="J1970" s="32">
        <v>100</v>
      </c>
      <c r="K1970" s="32">
        <v>0.75</v>
      </c>
      <c r="L1970" s="32">
        <v>3.75</v>
      </c>
      <c r="M1970" s="32" t="s">
        <v>392</v>
      </c>
      <c r="N1970" s="32" t="s">
        <v>396</v>
      </c>
      <c r="O1970" s="32">
        <v>6177523</v>
      </c>
      <c r="P1970" s="38">
        <f>IF($H1970="",VLOOKUP($C1970,IMPUTATION_CARBURANT[],2,0),VLOOKUP($H1970,IMPUTATION_CARBURANT[],2,0))</f>
        <v>2</v>
      </c>
      <c r="Q1970" s="38">
        <f>IF(AND($P1970=123401,$M1970="VP"),124013,$P$2:$P$4524)</f>
        <v>2</v>
      </c>
      <c r="R1970" s="38" t="str">
        <f t="shared" si="301"/>
        <v>TEST</v>
      </c>
      <c r="S1970" s="38">
        <f>ABS($B1970)</f>
        <v>4.5</v>
      </c>
      <c r="T1970" s="38">
        <f>ABS($I1970)</f>
        <v>3.75</v>
      </c>
      <c r="U1970" s="38">
        <f>ABS($K1970)</f>
        <v>0.75</v>
      </c>
      <c r="V1970" s="34">
        <f t="shared" si="304"/>
        <v>3.75</v>
      </c>
      <c r="W1970" s="35">
        <f t="shared" si="305"/>
        <v>0</v>
      </c>
      <c r="X1970" s="34" t="str">
        <f t="shared" si="306"/>
        <v/>
      </c>
      <c r="Y1970" s="35" t="str">
        <f t="shared" si="307"/>
        <v/>
      </c>
      <c r="Z1970" s="38" t="str">
        <f t="shared" si="302"/>
        <v>V8</v>
      </c>
      <c r="AA1970" s="38" t="str">
        <f t="shared" si="310"/>
        <v>V9</v>
      </c>
      <c r="AB1970" s="38" t="str">
        <f t="shared" si="303"/>
        <v>V10</v>
      </c>
      <c r="AC1970" s="38" t="str">
        <f>IF($AF1970=20,"",IF($V1970=0,"",IF($H1970="Adblue Bidon","",IF($H1970="GNC (KG)","",IF($H1970="Frais de service EV","",IF($Q1970=1,$G$2:$G$4524,""))))))</f>
        <v/>
      </c>
      <c r="AD1970" s="33" t="str">
        <f t="shared" si="308"/>
        <v/>
      </c>
      <c r="AE1970" s="36" t="str">
        <f t="shared" si="309"/>
        <v/>
      </c>
      <c r="AF1970" s="37" t="str">
        <f>IFERROR(VLOOKUP($F$2,IMPUTATION!F:G,2,0),"")</f>
        <v/>
      </c>
    </row>
    <row r="1971" spans="1:32">
      <c r="A1971" s="31">
        <v>44408</v>
      </c>
      <c r="B1971" s="32">
        <v>4.3</v>
      </c>
      <c r="C1971" s="32" t="s">
        <v>369</v>
      </c>
      <c r="D1971" s="32" t="s">
        <v>371</v>
      </c>
      <c r="E1971" s="32" t="s">
        <v>91</v>
      </c>
      <c r="F1971" s="32" t="s">
        <v>1228</v>
      </c>
      <c r="G1971" s="32">
        <v>1</v>
      </c>
      <c r="H1971" s="32" t="s">
        <v>385</v>
      </c>
      <c r="I1971" s="32">
        <v>3.58</v>
      </c>
      <c r="J1971" s="32">
        <v>100</v>
      </c>
      <c r="K1971" s="32">
        <v>0.72</v>
      </c>
      <c r="L1971" s="32">
        <v>3.58</v>
      </c>
      <c r="M1971" s="32" t="s">
        <v>19</v>
      </c>
      <c r="N1971" s="32" t="s">
        <v>396</v>
      </c>
      <c r="O1971" s="32">
        <v>6177388</v>
      </c>
      <c r="P1971" s="38">
        <f>IF($H1971="",VLOOKUP($C1971,IMPUTATION_CARBURANT[],2,0),VLOOKUP($H1971,IMPUTATION_CARBURANT[],2,0))</f>
        <v>2</v>
      </c>
      <c r="Q1971" s="38">
        <f>IF(AND($P1971=123401,$M1971="VP"),124013,$P$2:$P$4524)</f>
        <v>2</v>
      </c>
      <c r="R1971" s="38" t="str">
        <f t="shared" si="301"/>
        <v>TEST</v>
      </c>
      <c r="S1971" s="38">
        <f>ABS($B1971)</f>
        <v>4.3</v>
      </c>
      <c r="T1971" s="38">
        <f>ABS($I1971)</f>
        <v>3.58</v>
      </c>
      <c r="U1971" s="38">
        <f>ABS($K1971)</f>
        <v>0.72</v>
      </c>
      <c r="V1971" s="34">
        <f t="shared" si="304"/>
        <v>3.58</v>
      </c>
      <c r="W1971" s="35">
        <f t="shared" si="305"/>
        <v>0</v>
      </c>
      <c r="X1971" s="34" t="str">
        <f t="shared" si="306"/>
        <v/>
      </c>
      <c r="Y1971" s="35" t="str">
        <f t="shared" si="307"/>
        <v/>
      </c>
      <c r="Z1971" s="38" t="str">
        <f t="shared" si="302"/>
        <v>V8</v>
      </c>
      <c r="AA1971" s="38" t="str">
        <f t="shared" si="310"/>
        <v>V9</v>
      </c>
      <c r="AB1971" s="38" t="str">
        <f t="shared" si="303"/>
        <v>V10</v>
      </c>
      <c r="AC1971" s="38" t="str">
        <f>IF($AF1971=20,"",IF($V1971=0,"",IF($H1971="Adblue Bidon","",IF($H1971="GNC (KG)","",IF($H1971="Frais de service EV","",IF($Q1971=1,$G$2:$G$4524,""))))))</f>
        <v/>
      </c>
      <c r="AD1971" s="33" t="str">
        <f t="shared" si="308"/>
        <v/>
      </c>
      <c r="AE1971" s="36" t="str">
        <f t="shared" si="309"/>
        <v/>
      </c>
      <c r="AF1971" s="37" t="str">
        <f>IFERROR(VLOOKUP($F$2,IMPUTATION!F:G,2,0),"")</f>
        <v/>
      </c>
    </row>
    <row r="1972" spans="1:32">
      <c r="A1972" s="31">
        <v>44408</v>
      </c>
      <c r="B1972" s="32">
        <v>3.4</v>
      </c>
      <c r="C1972" s="32" t="s">
        <v>369</v>
      </c>
      <c r="D1972" s="32" t="s">
        <v>371</v>
      </c>
      <c r="E1972" s="32" t="s">
        <v>108</v>
      </c>
      <c r="F1972" s="32" t="s">
        <v>1276</v>
      </c>
      <c r="G1972" s="32">
        <v>1</v>
      </c>
      <c r="H1972" s="32" t="s">
        <v>385</v>
      </c>
      <c r="I1972" s="32">
        <v>2.83</v>
      </c>
      <c r="J1972" s="32">
        <v>100</v>
      </c>
      <c r="K1972" s="32">
        <v>0.56999999999999995</v>
      </c>
      <c r="L1972" s="32">
        <v>2.83</v>
      </c>
      <c r="M1972" s="32" t="s">
        <v>392</v>
      </c>
      <c r="N1972" s="32" t="s">
        <v>396</v>
      </c>
      <c r="O1972" s="32">
        <v>6177061</v>
      </c>
      <c r="P1972" s="38">
        <f>IF($H1972="",VLOOKUP($C1972,IMPUTATION_CARBURANT[],2,0),VLOOKUP($H1972,IMPUTATION_CARBURANT[],2,0))</f>
        <v>2</v>
      </c>
      <c r="Q1972" s="38">
        <f>IF(AND($P1972=123401,$M1972="VP"),124013,$P$2:$P$4524)</f>
        <v>2</v>
      </c>
      <c r="R1972" s="38" t="str">
        <f t="shared" si="301"/>
        <v>TEST</v>
      </c>
      <c r="S1972" s="38">
        <f>ABS($B1972)</f>
        <v>3.4</v>
      </c>
      <c r="T1972" s="38">
        <f>ABS($I1972)</f>
        <v>2.83</v>
      </c>
      <c r="U1972" s="38">
        <f>ABS($K1972)</f>
        <v>0.56999999999999995</v>
      </c>
      <c r="V1972" s="34">
        <f t="shared" si="304"/>
        <v>2.83</v>
      </c>
      <c r="W1972" s="35">
        <f t="shared" si="305"/>
        <v>0</v>
      </c>
      <c r="X1972" s="34" t="str">
        <f t="shared" si="306"/>
        <v/>
      </c>
      <c r="Y1972" s="35" t="str">
        <f t="shared" si="307"/>
        <v/>
      </c>
      <c r="Z1972" s="38" t="str">
        <f t="shared" si="302"/>
        <v>V8</v>
      </c>
      <c r="AA1972" s="38" t="str">
        <f t="shared" si="310"/>
        <v>V9</v>
      </c>
      <c r="AB1972" s="38" t="str">
        <f t="shared" si="303"/>
        <v>V10</v>
      </c>
      <c r="AC1972" s="38" t="str">
        <f>IF($AF1972=20,"",IF($V1972=0,"",IF($H1972="Adblue Bidon","",IF($H1972="GNC (KG)","",IF($H1972="Frais de service EV","",IF($Q1972=1,$G$2:$G$4524,""))))))</f>
        <v/>
      </c>
      <c r="AD1972" s="33" t="str">
        <f t="shared" si="308"/>
        <v/>
      </c>
      <c r="AE1972" s="36" t="str">
        <f t="shared" si="309"/>
        <v/>
      </c>
      <c r="AF1972" s="37" t="str">
        <f>IFERROR(VLOOKUP($F$2,IMPUTATION!F:G,2,0),"")</f>
        <v/>
      </c>
    </row>
    <row r="1973" spans="1:32">
      <c r="A1973" s="31">
        <v>44408</v>
      </c>
      <c r="B1973" s="32">
        <v>3.9</v>
      </c>
      <c r="C1973" s="32" t="s">
        <v>369</v>
      </c>
      <c r="D1973" s="32" t="s">
        <v>371</v>
      </c>
      <c r="E1973" s="32" t="s">
        <v>234</v>
      </c>
      <c r="F1973" s="32" t="s">
        <v>952</v>
      </c>
      <c r="G1973" s="32">
        <v>1</v>
      </c>
      <c r="H1973" s="32" t="s">
        <v>385</v>
      </c>
      <c r="I1973" s="32">
        <v>3.25</v>
      </c>
      <c r="J1973" s="32">
        <v>100</v>
      </c>
      <c r="K1973" s="32">
        <v>0.65</v>
      </c>
      <c r="L1973" s="32">
        <v>3.25</v>
      </c>
      <c r="M1973" s="32" t="s">
        <v>18</v>
      </c>
      <c r="N1973" s="32" t="s">
        <v>18</v>
      </c>
      <c r="O1973" s="32">
        <v>6400883</v>
      </c>
      <c r="P1973" s="38">
        <f>IF($H1973="",VLOOKUP($C1973,IMPUTATION_CARBURANT[],2,0),VLOOKUP($H1973,IMPUTATION_CARBURANT[],2,0))</f>
        <v>2</v>
      </c>
      <c r="Q1973" s="38">
        <f>IF(AND($P1973=123401,$M1973="VP"),124013,$P$2:$P$4524)</f>
        <v>2</v>
      </c>
      <c r="R1973" s="38" t="str">
        <f t="shared" si="301"/>
        <v>TEST</v>
      </c>
      <c r="S1973" s="38">
        <f>ABS($B1973)</f>
        <v>3.9</v>
      </c>
      <c r="T1973" s="38">
        <f>ABS($I1973)</f>
        <v>3.25</v>
      </c>
      <c r="U1973" s="38">
        <f>ABS($K1973)</f>
        <v>0.65</v>
      </c>
      <c r="V1973" s="34">
        <f t="shared" si="304"/>
        <v>3.25</v>
      </c>
      <c r="W1973" s="35">
        <f t="shared" si="305"/>
        <v>0</v>
      </c>
      <c r="X1973" s="34" t="str">
        <f t="shared" si="306"/>
        <v/>
      </c>
      <c r="Y1973" s="35" t="str">
        <f t="shared" si="307"/>
        <v/>
      </c>
      <c r="Z1973" s="38" t="str">
        <f t="shared" si="302"/>
        <v>V8</v>
      </c>
      <c r="AA1973" s="38" t="str">
        <f t="shared" si="310"/>
        <v>V9</v>
      </c>
      <c r="AB1973" s="38" t="str">
        <f t="shared" si="303"/>
        <v>V10</v>
      </c>
      <c r="AC1973" s="38" t="str">
        <f>IF($AF1973=20,"",IF($V1973=0,"",IF($H1973="Adblue Bidon","",IF($H1973="GNC (KG)","",IF($H1973="Frais de service EV","",IF($Q1973=1,$G$2:$G$4524,""))))))</f>
        <v/>
      </c>
      <c r="AD1973" s="33" t="str">
        <f t="shared" si="308"/>
        <v/>
      </c>
      <c r="AE1973" s="36" t="str">
        <f t="shared" si="309"/>
        <v/>
      </c>
      <c r="AF1973" s="37" t="str">
        <f>IFERROR(VLOOKUP($F$2,IMPUTATION!F:G,2,0),"")</f>
        <v/>
      </c>
    </row>
    <row r="1974" spans="1:32">
      <c r="A1974" s="31">
        <v>44408</v>
      </c>
      <c r="B1974" s="32">
        <v>2.7</v>
      </c>
      <c r="C1974" s="32" t="s">
        <v>369</v>
      </c>
      <c r="D1974" s="32" t="s">
        <v>371</v>
      </c>
      <c r="E1974" s="32" t="s">
        <v>241</v>
      </c>
      <c r="F1974" s="32" t="s">
        <v>914</v>
      </c>
      <c r="G1974" s="32">
        <v>1</v>
      </c>
      <c r="H1974" s="32" t="s">
        <v>385</v>
      </c>
      <c r="I1974" s="32">
        <v>2.25</v>
      </c>
      <c r="J1974" s="32">
        <v>100</v>
      </c>
      <c r="K1974" s="32">
        <v>0.45</v>
      </c>
      <c r="L1974" s="32">
        <v>2.25</v>
      </c>
      <c r="M1974" s="32" t="s">
        <v>18</v>
      </c>
      <c r="N1974" s="32" t="s">
        <v>18</v>
      </c>
      <c r="O1974" s="32">
        <v>6401234</v>
      </c>
      <c r="P1974" s="38">
        <f>IF($H1974="",VLOOKUP($C1974,IMPUTATION_CARBURANT[],2,0),VLOOKUP($H1974,IMPUTATION_CARBURANT[],2,0))</f>
        <v>2</v>
      </c>
      <c r="Q1974" s="38">
        <f>IF(AND($P1974=123401,$M1974="VP"),124013,$P$2:$P$4524)</f>
        <v>2</v>
      </c>
      <c r="R1974" s="38" t="str">
        <f t="shared" si="301"/>
        <v>TEST</v>
      </c>
      <c r="S1974" s="38">
        <f>ABS($B1974)</f>
        <v>2.7</v>
      </c>
      <c r="T1974" s="38">
        <f>ABS($I1974)</f>
        <v>2.25</v>
      </c>
      <c r="U1974" s="38">
        <f>ABS($K1974)</f>
        <v>0.45</v>
      </c>
      <c r="V1974" s="34">
        <f t="shared" si="304"/>
        <v>2.25</v>
      </c>
      <c r="W1974" s="35">
        <f t="shared" si="305"/>
        <v>0</v>
      </c>
      <c r="X1974" s="34" t="str">
        <f t="shared" si="306"/>
        <v/>
      </c>
      <c r="Y1974" s="35" t="str">
        <f t="shared" si="307"/>
        <v/>
      </c>
      <c r="Z1974" s="38" t="str">
        <f t="shared" si="302"/>
        <v>V8</v>
      </c>
      <c r="AA1974" s="38" t="str">
        <f t="shared" si="310"/>
        <v>V9</v>
      </c>
      <c r="AB1974" s="38" t="str">
        <f t="shared" si="303"/>
        <v>V10</v>
      </c>
      <c r="AC1974" s="38" t="str">
        <f>IF($AF1974=20,"",IF($V1974=0,"",IF($H1974="Adblue Bidon","",IF($H1974="GNC (KG)","",IF($H1974="Frais de service EV","",IF($Q1974=1,$G$2:$G$4524,""))))))</f>
        <v/>
      </c>
      <c r="AD1974" s="33" t="str">
        <f t="shared" si="308"/>
        <v/>
      </c>
      <c r="AE1974" s="36" t="str">
        <f t="shared" si="309"/>
        <v/>
      </c>
      <c r="AF1974" s="37" t="str">
        <f>IFERROR(VLOOKUP($F$2,IMPUTATION!F:G,2,0),"")</f>
        <v/>
      </c>
    </row>
    <row r="1975" spans="1:32">
      <c r="A1975" s="31">
        <v>44408</v>
      </c>
      <c r="B1975" s="32">
        <v>1.2</v>
      </c>
      <c r="C1975" s="32" t="s">
        <v>369</v>
      </c>
      <c r="D1975" s="32" t="s">
        <v>371</v>
      </c>
      <c r="E1975" s="32" t="s">
        <v>304</v>
      </c>
      <c r="F1975" s="32" t="s">
        <v>1202</v>
      </c>
      <c r="G1975" s="32">
        <v>1</v>
      </c>
      <c r="H1975" s="32" t="s">
        <v>385</v>
      </c>
      <c r="I1975" s="32">
        <v>1</v>
      </c>
      <c r="J1975" s="32">
        <v>100</v>
      </c>
      <c r="K1975" s="32">
        <v>0.2</v>
      </c>
      <c r="L1975" s="32">
        <v>1</v>
      </c>
      <c r="M1975" s="32" t="s">
        <v>18</v>
      </c>
      <c r="N1975" s="32" t="s">
        <v>18</v>
      </c>
      <c r="O1975" s="32">
        <v>6400760</v>
      </c>
      <c r="P1975" s="38">
        <f>IF($H1975="",VLOOKUP($C1975,IMPUTATION_CARBURANT[],2,0),VLOOKUP($H1975,IMPUTATION_CARBURANT[],2,0))</f>
        <v>2</v>
      </c>
      <c r="Q1975" s="38">
        <f>IF(AND($P1975=123401,$M1975="VP"),124013,$P$2:$P$4524)</f>
        <v>2</v>
      </c>
      <c r="R1975" s="38" t="str">
        <f t="shared" si="301"/>
        <v>TEST</v>
      </c>
      <c r="S1975" s="38">
        <f>ABS($B1975)</f>
        <v>1.2</v>
      </c>
      <c r="T1975" s="38">
        <f>ABS($I1975)</f>
        <v>1</v>
      </c>
      <c r="U1975" s="38">
        <f>ABS($K1975)</f>
        <v>0.2</v>
      </c>
      <c r="V1975" s="34">
        <f t="shared" si="304"/>
        <v>1</v>
      </c>
      <c r="W1975" s="35">
        <f t="shared" si="305"/>
        <v>0</v>
      </c>
      <c r="X1975" s="34" t="str">
        <f t="shared" si="306"/>
        <v/>
      </c>
      <c r="Y1975" s="35" t="str">
        <f t="shared" si="307"/>
        <v/>
      </c>
      <c r="Z1975" s="38" t="str">
        <f t="shared" si="302"/>
        <v>V8</v>
      </c>
      <c r="AA1975" s="38" t="str">
        <f t="shared" si="310"/>
        <v>V9</v>
      </c>
      <c r="AB1975" s="38" t="str">
        <f t="shared" si="303"/>
        <v>V10</v>
      </c>
      <c r="AC1975" s="38" t="str">
        <f>IF($AF1975=20,"",IF($V1975=0,"",IF($H1975="Adblue Bidon","",IF($H1975="GNC (KG)","",IF($H1975="Frais de service EV","",IF($Q1975=1,$G$2:$G$4524,""))))))</f>
        <v/>
      </c>
      <c r="AD1975" s="33" t="str">
        <f t="shared" si="308"/>
        <v/>
      </c>
      <c r="AE1975" s="36" t="str">
        <f t="shared" si="309"/>
        <v/>
      </c>
      <c r="AF1975" s="37" t="str">
        <f>IFERROR(VLOOKUP($F$2,IMPUTATION!F:G,2,0),"")</f>
        <v/>
      </c>
    </row>
    <row r="1976" spans="1:32">
      <c r="A1976" s="31">
        <v>44408</v>
      </c>
      <c r="B1976" s="32">
        <v>4.4000000000000004</v>
      </c>
      <c r="C1976" s="32" t="s">
        <v>17</v>
      </c>
      <c r="D1976" s="32" t="s">
        <v>371</v>
      </c>
      <c r="E1976" s="32" t="s">
        <v>271</v>
      </c>
      <c r="F1976" s="32" t="s">
        <v>1701</v>
      </c>
      <c r="G1976" s="32">
        <v>1</v>
      </c>
      <c r="H1976" s="32" t="s">
        <v>17</v>
      </c>
      <c r="I1976" s="32">
        <v>3.67</v>
      </c>
      <c r="J1976" s="32">
        <v>100</v>
      </c>
      <c r="K1976" s="32">
        <v>0.73</v>
      </c>
      <c r="L1976" s="32">
        <v>3.67</v>
      </c>
      <c r="M1976" s="32" t="s">
        <v>18</v>
      </c>
      <c r="N1976" s="32" t="s">
        <v>18</v>
      </c>
      <c r="O1976" s="32">
        <v>6401198</v>
      </c>
      <c r="P1976" s="38">
        <f>IF($H1976="",VLOOKUP($C1976,IMPUTATION_CARBURANT[],2,0),VLOOKUP($H1976,IMPUTATION_CARBURANT[],2,0))</f>
        <v>2</v>
      </c>
      <c r="Q1976" s="38">
        <f>IF(AND($P1976=123401,$M1976="VP"),124013,$P$2:$P$4524)</f>
        <v>2</v>
      </c>
      <c r="R1976" s="38" t="str">
        <f t="shared" si="301"/>
        <v>TEST</v>
      </c>
      <c r="S1976" s="38">
        <f>ABS($B1976)</f>
        <v>4.4000000000000004</v>
      </c>
      <c r="T1976" s="38">
        <f>ABS($I1976)</f>
        <v>3.67</v>
      </c>
      <c r="U1976" s="38">
        <f>ABS($K1976)</f>
        <v>0.73</v>
      </c>
      <c r="V1976" s="34">
        <f t="shared" si="304"/>
        <v>3.67</v>
      </c>
      <c r="W1976" s="35">
        <f t="shared" si="305"/>
        <v>0</v>
      </c>
      <c r="X1976" s="34" t="str">
        <f t="shared" si="306"/>
        <v/>
      </c>
      <c r="Y1976" s="35" t="str">
        <f t="shared" si="307"/>
        <v/>
      </c>
      <c r="Z1976" s="38" t="str">
        <f t="shared" si="302"/>
        <v>V8</v>
      </c>
      <c r="AA1976" s="38" t="str">
        <f t="shared" si="310"/>
        <v>V9</v>
      </c>
      <c r="AB1976" s="38" t="str">
        <f t="shared" si="303"/>
        <v>V10</v>
      </c>
      <c r="AC1976" s="38" t="str">
        <f>IF($AF1976=20,"",IF($V1976=0,"",IF($H1976="Adblue Bidon","",IF($H1976="GNC (KG)","",IF($H1976="Frais de service EV","",IF($Q1976=1,$G$2:$G$4524,""))))))</f>
        <v/>
      </c>
      <c r="AD1976" s="33" t="str">
        <f t="shared" si="308"/>
        <v/>
      </c>
      <c r="AE1976" s="36" t="str">
        <f t="shared" si="309"/>
        <v/>
      </c>
      <c r="AF1976" s="37" t="str">
        <f>IFERROR(VLOOKUP($F$2,IMPUTATION!F:G,2,0),"")</f>
        <v/>
      </c>
    </row>
    <row r="1977" spans="1:32">
      <c r="A1977" s="31">
        <v>44408</v>
      </c>
      <c r="B1977" s="32">
        <v>3.9</v>
      </c>
      <c r="C1977" s="32" t="s">
        <v>369</v>
      </c>
      <c r="D1977" s="32" t="s">
        <v>371</v>
      </c>
      <c r="E1977" s="32" t="s">
        <v>234</v>
      </c>
      <c r="F1977" s="32" t="s">
        <v>952</v>
      </c>
      <c r="G1977" s="32">
        <v>1</v>
      </c>
      <c r="H1977" s="32" t="s">
        <v>385</v>
      </c>
      <c r="I1977" s="32">
        <v>3.25</v>
      </c>
      <c r="J1977" s="32">
        <v>100</v>
      </c>
      <c r="K1977" s="32">
        <v>0.65</v>
      </c>
      <c r="L1977" s="32">
        <v>3.25</v>
      </c>
      <c r="M1977" s="32" t="s">
        <v>18</v>
      </c>
      <c r="N1977" s="32" t="s">
        <v>18</v>
      </c>
      <c r="O1977" s="32">
        <v>6401327</v>
      </c>
      <c r="P1977" s="38">
        <f>IF($H1977="",VLOOKUP($C1977,IMPUTATION_CARBURANT[],2,0),VLOOKUP($H1977,IMPUTATION_CARBURANT[],2,0))</f>
        <v>2</v>
      </c>
      <c r="Q1977" s="38">
        <f>IF(AND($P1977=123401,$M1977="VP"),124013,$P$2:$P$4524)</f>
        <v>2</v>
      </c>
      <c r="R1977" s="38" t="str">
        <f t="shared" si="301"/>
        <v>TEST</v>
      </c>
      <c r="S1977" s="38">
        <f>ABS($B1977)</f>
        <v>3.9</v>
      </c>
      <c r="T1977" s="38">
        <f>ABS($I1977)</f>
        <v>3.25</v>
      </c>
      <c r="U1977" s="38">
        <f>ABS($K1977)</f>
        <v>0.65</v>
      </c>
      <c r="V1977" s="34">
        <f t="shared" si="304"/>
        <v>3.25</v>
      </c>
      <c r="W1977" s="35">
        <f t="shared" si="305"/>
        <v>0</v>
      </c>
      <c r="X1977" s="34" t="str">
        <f t="shared" si="306"/>
        <v/>
      </c>
      <c r="Y1977" s="35" t="str">
        <f t="shared" si="307"/>
        <v/>
      </c>
      <c r="Z1977" s="38" t="str">
        <f t="shared" si="302"/>
        <v>V8</v>
      </c>
      <c r="AA1977" s="38" t="str">
        <f t="shared" si="310"/>
        <v>V9</v>
      </c>
      <c r="AB1977" s="38" t="str">
        <f t="shared" si="303"/>
        <v>V10</v>
      </c>
      <c r="AC1977" s="38" t="str">
        <f>IF($AF1977=20,"",IF($V1977=0,"",IF($H1977="Adblue Bidon","",IF($H1977="GNC (KG)","",IF($H1977="Frais de service EV","",IF($Q1977=1,$G$2:$G$4524,""))))))</f>
        <v/>
      </c>
      <c r="AD1977" s="33" t="str">
        <f t="shared" si="308"/>
        <v/>
      </c>
      <c r="AE1977" s="36" t="str">
        <f t="shared" si="309"/>
        <v/>
      </c>
      <c r="AF1977" s="37" t="str">
        <f>IFERROR(VLOOKUP($F$2,IMPUTATION!F:G,2,0),"")</f>
        <v/>
      </c>
    </row>
    <row r="1978" spans="1:32">
      <c r="A1978" s="31">
        <v>44408</v>
      </c>
      <c r="B1978" s="32">
        <v>15.6</v>
      </c>
      <c r="C1978" s="32" t="s">
        <v>17</v>
      </c>
      <c r="D1978" s="32" t="s">
        <v>371</v>
      </c>
      <c r="E1978" s="32" t="s">
        <v>283</v>
      </c>
      <c r="F1978" s="32" t="s">
        <v>1198</v>
      </c>
      <c r="G1978" s="32">
        <v>1</v>
      </c>
      <c r="H1978" s="32" t="s">
        <v>17</v>
      </c>
      <c r="I1978" s="32">
        <v>13</v>
      </c>
      <c r="J1978" s="32">
        <v>100</v>
      </c>
      <c r="K1978" s="32">
        <v>2.6</v>
      </c>
      <c r="L1978" s="32">
        <v>13</v>
      </c>
      <c r="M1978" s="32" t="s">
        <v>18</v>
      </c>
      <c r="N1978" s="32" t="s">
        <v>18</v>
      </c>
      <c r="O1978" s="32">
        <v>6638183</v>
      </c>
      <c r="P1978" s="38">
        <f>IF($H1978="",VLOOKUP($C1978,IMPUTATION_CARBURANT[],2,0),VLOOKUP($H1978,IMPUTATION_CARBURANT[],2,0))</f>
        <v>2</v>
      </c>
      <c r="Q1978" s="38">
        <f>IF(AND($P1978=123401,$M1978="VP"),124013,$P$2:$P$4524)</f>
        <v>2</v>
      </c>
      <c r="R1978" s="38" t="str">
        <f t="shared" si="301"/>
        <v>TEST</v>
      </c>
      <c r="S1978" s="38">
        <f>ABS($B1978)</f>
        <v>15.6</v>
      </c>
      <c r="T1978" s="38">
        <f>ABS($I1978)</f>
        <v>13</v>
      </c>
      <c r="U1978" s="38">
        <f>ABS($K1978)</f>
        <v>2.6</v>
      </c>
      <c r="V1978" s="34">
        <f t="shared" si="304"/>
        <v>13</v>
      </c>
      <c r="W1978" s="35">
        <f t="shared" si="305"/>
        <v>0</v>
      </c>
      <c r="X1978" s="34" t="str">
        <f t="shared" si="306"/>
        <v/>
      </c>
      <c r="Y1978" s="35" t="str">
        <f t="shared" si="307"/>
        <v/>
      </c>
      <c r="Z1978" s="38" t="str">
        <f t="shared" si="302"/>
        <v>V8</v>
      </c>
      <c r="AA1978" s="38" t="str">
        <f t="shared" si="310"/>
        <v>V9</v>
      </c>
      <c r="AB1978" s="38" t="str">
        <f t="shared" si="303"/>
        <v>V10</v>
      </c>
      <c r="AC1978" s="38" t="str">
        <f>IF($AF1978=20,"",IF($V1978=0,"",IF($H1978="Adblue Bidon","",IF($H1978="GNC (KG)","",IF($H1978="Frais de service EV","",IF($Q1978=1,$G$2:$G$4524,""))))))</f>
        <v/>
      </c>
      <c r="AD1978" s="33" t="str">
        <f t="shared" si="308"/>
        <v/>
      </c>
      <c r="AE1978" s="36" t="str">
        <f t="shared" si="309"/>
        <v/>
      </c>
      <c r="AF1978" s="37" t="str">
        <f>IFERROR(VLOOKUP($F$2,IMPUTATION!F:G,2,0),"")</f>
        <v/>
      </c>
    </row>
    <row r="1979" spans="1:32">
      <c r="A1979" s="31">
        <v>44408</v>
      </c>
      <c r="B1979" s="32">
        <v>2</v>
      </c>
      <c r="C1979" s="32" t="s">
        <v>369</v>
      </c>
      <c r="D1979" s="32" t="s">
        <v>371</v>
      </c>
      <c r="E1979" s="32" t="s">
        <v>101</v>
      </c>
      <c r="F1979" s="32" t="s">
        <v>1144</v>
      </c>
      <c r="G1979" s="32">
        <v>1</v>
      </c>
      <c r="H1979" s="32" t="s">
        <v>385</v>
      </c>
      <c r="I1979" s="32">
        <v>1.67</v>
      </c>
      <c r="J1979" s="32">
        <v>100</v>
      </c>
      <c r="K1979" s="32">
        <v>0.33</v>
      </c>
      <c r="L1979" s="32">
        <v>1.67</v>
      </c>
      <c r="M1979" s="32" t="s">
        <v>19</v>
      </c>
      <c r="N1979" s="32" t="s">
        <v>396</v>
      </c>
      <c r="O1979" s="32">
        <v>6400796</v>
      </c>
      <c r="P1979" s="38">
        <f>IF($H1979="",VLOOKUP($C1979,IMPUTATION_CARBURANT[],2,0),VLOOKUP($H1979,IMPUTATION_CARBURANT[],2,0))</f>
        <v>2</v>
      </c>
      <c r="Q1979" s="38">
        <f>IF(AND($P1979=123401,$M1979="VP"),124013,$P$2:$P$4524)</f>
        <v>2</v>
      </c>
      <c r="R1979" s="38" t="str">
        <f t="shared" si="301"/>
        <v>TEST</v>
      </c>
      <c r="S1979" s="38">
        <f>ABS($B1979)</f>
        <v>2</v>
      </c>
      <c r="T1979" s="38">
        <f>ABS($I1979)</f>
        <v>1.67</v>
      </c>
      <c r="U1979" s="38">
        <f>ABS($K1979)</f>
        <v>0.33</v>
      </c>
      <c r="V1979" s="34">
        <f t="shared" si="304"/>
        <v>1.67</v>
      </c>
      <c r="W1979" s="35">
        <f t="shared" si="305"/>
        <v>0</v>
      </c>
      <c r="X1979" s="34" t="str">
        <f t="shared" si="306"/>
        <v/>
      </c>
      <c r="Y1979" s="35" t="str">
        <f t="shared" si="307"/>
        <v/>
      </c>
      <c r="Z1979" s="38" t="str">
        <f t="shared" si="302"/>
        <v>V8</v>
      </c>
      <c r="AA1979" s="38" t="str">
        <f t="shared" si="310"/>
        <v>V9</v>
      </c>
      <c r="AB1979" s="38" t="str">
        <f t="shared" si="303"/>
        <v>V10</v>
      </c>
      <c r="AC1979" s="38" t="str">
        <f>IF($AF1979=20,"",IF($V1979=0,"",IF($H1979="Adblue Bidon","",IF($H1979="GNC (KG)","",IF($H1979="Frais de service EV","",IF($Q1979=1,$G$2:$G$4524,""))))))</f>
        <v/>
      </c>
      <c r="AD1979" s="33" t="str">
        <f t="shared" si="308"/>
        <v/>
      </c>
      <c r="AE1979" s="36" t="str">
        <f t="shared" si="309"/>
        <v/>
      </c>
      <c r="AF1979" s="37" t="str">
        <f>IFERROR(VLOOKUP($F$2,IMPUTATION!F:G,2,0),"")</f>
        <v/>
      </c>
    </row>
    <row r="1980" spans="1:32">
      <c r="A1980" s="31">
        <v>44408</v>
      </c>
      <c r="B1980" s="32">
        <v>7.5</v>
      </c>
      <c r="C1980" s="32" t="s">
        <v>369</v>
      </c>
      <c r="D1980" s="32" t="s">
        <v>371</v>
      </c>
      <c r="E1980" s="32" t="s">
        <v>304</v>
      </c>
      <c r="F1980" s="32" t="s">
        <v>1702</v>
      </c>
      <c r="G1980" s="32">
        <v>1</v>
      </c>
      <c r="H1980" s="32" t="s">
        <v>385</v>
      </c>
      <c r="I1980" s="32">
        <v>6.25</v>
      </c>
      <c r="J1980" s="32">
        <v>100</v>
      </c>
      <c r="K1980" s="32">
        <v>1.25</v>
      </c>
      <c r="L1980" s="32">
        <v>6.25</v>
      </c>
      <c r="M1980" s="32" t="s">
        <v>18</v>
      </c>
      <c r="N1980" s="32" t="s">
        <v>18</v>
      </c>
      <c r="O1980" s="32">
        <v>6400799</v>
      </c>
      <c r="P1980" s="38">
        <f>IF($H1980="",VLOOKUP($C1980,IMPUTATION_CARBURANT[],2,0),VLOOKUP($H1980,IMPUTATION_CARBURANT[],2,0))</f>
        <v>2</v>
      </c>
      <c r="Q1980" s="38">
        <f>IF(AND($P1980=123401,$M1980="VP"),124013,$P$2:$P$4524)</f>
        <v>2</v>
      </c>
      <c r="R1980" s="38" t="str">
        <f t="shared" si="301"/>
        <v>TEST</v>
      </c>
      <c r="S1980" s="38">
        <f>ABS($B1980)</f>
        <v>7.5</v>
      </c>
      <c r="T1980" s="38">
        <f>ABS($I1980)</f>
        <v>6.25</v>
      </c>
      <c r="U1980" s="38">
        <f>ABS($K1980)</f>
        <v>1.25</v>
      </c>
      <c r="V1980" s="34">
        <f t="shared" si="304"/>
        <v>6.25</v>
      </c>
      <c r="W1980" s="35">
        <f t="shared" si="305"/>
        <v>0</v>
      </c>
      <c r="X1980" s="34" t="str">
        <f t="shared" si="306"/>
        <v/>
      </c>
      <c r="Y1980" s="35" t="str">
        <f t="shared" si="307"/>
        <v/>
      </c>
      <c r="Z1980" s="38" t="str">
        <f t="shared" si="302"/>
        <v>V8</v>
      </c>
      <c r="AA1980" s="38" t="str">
        <f t="shared" si="310"/>
        <v>V9</v>
      </c>
      <c r="AB1980" s="38" t="str">
        <f t="shared" si="303"/>
        <v>V10</v>
      </c>
      <c r="AC1980" s="38" t="str">
        <f>IF($AF1980=20,"",IF($V1980=0,"",IF($H1980="Adblue Bidon","",IF($H1980="GNC (KG)","",IF($H1980="Frais de service EV","",IF($Q1980=1,$G$2:$G$4524,""))))))</f>
        <v/>
      </c>
      <c r="AD1980" s="33" t="str">
        <f t="shared" si="308"/>
        <v/>
      </c>
      <c r="AE1980" s="36" t="str">
        <f t="shared" si="309"/>
        <v/>
      </c>
      <c r="AF1980" s="37" t="str">
        <f>IFERROR(VLOOKUP($F$2,IMPUTATION!F:G,2,0),"")</f>
        <v/>
      </c>
    </row>
    <row r="1981" spans="1:32">
      <c r="A1981" s="31">
        <v>44408</v>
      </c>
      <c r="B1981" s="32">
        <v>2.7</v>
      </c>
      <c r="C1981" s="32" t="s">
        <v>369</v>
      </c>
      <c r="D1981" s="32" t="s">
        <v>371</v>
      </c>
      <c r="E1981" s="32" t="s">
        <v>234</v>
      </c>
      <c r="F1981" s="32" t="s">
        <v>914</v>
      </c>
      <c r="G1981" s="32">
        <v>1</v>
      </c>
      <c r="H1981" s="32" t="s">
        <v>385</v>
      </c>
      <c r="I1981" s="32">
        <v>2.25</v>
      </c>
      <c r="J1981" s="32">
        <v>100</v>
      </c>
      <c r="K1981" s="32">
        <v>0.45</v>
      </c>
      <c r="L1981" s="32">
        <v>2.25</v>
      </c>
      <c r="M1981" s="32" t="s">
        <v>18</v>
      </c>
      <c r="N1981" s="32" t="s">
        <v>18</v>
      </c>
      <c r="O1981" s="32">
        <v>6401327</v>
      </c>
      <c r="P1981" s="38">
        <f>IF($H1981="",VLOOKUP($C1981,IMPUTATION_CARBURANT[],2,0),VLOOKUP($H1981,IMPUTATION_CARBURANT[],2,0))</f>
        <v>2</v>
      </c>
      <c r="Q1981" s="38">
        <f>IF(AND($P1981=123401,$M1981="VP"),124013,$P$2:$P$4524)</f>
        <v>2</v>
      </c>
      <c r="R1981" s="38" t="str">
        <f t="shared" si="301"/>
        <v>TEST</v>
      </c>
      <c r="S1981" s="38">
        <f>ABS($B1981)</f>
        <v>2.7</v>
      </c>
      <c r="T1981" s="38">
        <f>ABS($I1981)</f>
        <v>2.25</v>
      </c>
      <c r="U1981" s="38">
        <f>ABS($K1981)</f>
        <v>0.45</v>
      </c>
      <c r="V1981" s="34">
        <f t="shared" si="304"/>
        <v>2.25</v>
      </c>
      <c r="W1981" s="35">
        <f t="shared" si="305"/>
        <v>0</v>
      </c>
      <c r="X1981" s="34" t="str">
        <f t="shared" si="306"/>
        <v/>
      </c>
      <c r="Y1981" s="35" t="str">
        <f t="shared" si="307"/>
        <v/>
      </c>
      <c r="Z1981" s="38" t="str">
        <f t="shared" si="302"/>
        <v>V8</v>
      </c>
      <c r="AA1981" s="38" t="str">
        <f t="shared" si="310"/>
        <v>V9</v>
      </c>
      <c r="AB1981" s="38" t="str">
        <f t="shared" si="303"/>
        <v>V10</v>
      </c>
      <c r="AC1981" s="38" t="str">
        <f>IF($AF1981=20,"",IF($V1981=0,"",IF($H1981="Adblue Bidon","",IF($H1981="GNC (KG)","",IF($H1981="Frais de service EV","",IF($Q1981=1,$G$2:$G$4524,""))))))</f>
        <v/>
      </c>
      <c r="AD1981" s="33" t="str">
        <f t="shared" si="308"/>
        <v/>
      </c>
      <c r="AE1981" s="36" t="str">
        <f t="shared" si="309"/>
        <v/>
      </c>
      <c r="AF1981" s="37" t="str">
        <f>IFERROR(VLOOKUP($F$2,IMPUTATION!F:G,2,0),"")</f>
        <v/>
      </c>
    </row>
    <row r="1982" spans="1:32">
      <c r="A1982" s="31">
        <v>44408</v>
      </c>
      <c r="B1982" s="32">
        <v>0.5</v>
      </c>
      <c r="C1982" s="32" t="s">
        <v>369</v>
      </c>
      <c r="D1982" s="32" t="s">
        <v>371</v>
      </c>
      <c r="E1982" s="32" t="s">
        <v>337</v>
      </c>
      <c r="F1982" s="32" t="s">
        <v>1145</v>
      </c>
      <c r="G1982" s="32">
        <v>1</v>
      </c>
      <c r="H1982" s="32" t="s">
        <v>385</v>
      </c>
      <c r="I1982" s="32">
        <v>0.42</v>
      </c>
      <c r="J1982" s="32">
        <v>100</v>
      </c>
      <c r="K1982" s="32">
        <v>0.08</v>
      </c>
      <c r="L1982" s="32">
        <v>0.42</v>
      </c>
      <c r="M1982" s="32" t="s">
        <v>18</v>
      </c>
      <c r="N1982" s="32" t="s">
        <v>18</v>
      </c>
      <c r="O1982" s="32">
        <v>6400199</v>
      </c>
      <c r="P1982" s="38">
        <f>IF($H1982="",VLOOKUP($C1982,IMPUTATION_CARBURANT[],2,0),VLOOKUP($H1982,IMPUTATION_CARBURANT[],2,0))</f>
        <v>2</v>
      </c>
      <c r="Q1982" s="38">
        <f>IF(AND($P1982=123401,$M1982="VP"),124013,$P$2:$P$4524)</f>
        <v>2</v>
      </c>
      <c r="R1982" s="38" t="str">
        <f t="shared" si="301"/>
        <v>TEST</v>
      </c>
      <c r="S1982" s="38">
        <f>ABS($B1982)</f>
        <v>0.5</v>
      </c>
      <c r="T1982" s="38">
        <f>ABS($I1982)</f>
        <v>0.42</v>
      </c>
      <c r="U1982" s="38">
        <f>ABS($K1982)</f>
        <v>0.08</v>
      </c>
      <c r="V1982" s="34">
        <f t="shared" si="304"/>
        <v>0.42</v>
      </c>
      <c r="W1982" s="35">
        <f t="shared" si="305"/>
        <v>0</v>
      </c>
      <c r="X1982" s="34" t="str">
        <f t="shared" si="306"/>
        <v/>
      </c>
      <c r="Y1982" s="35" t="str">
        <f t="shared" si="307"/>
        <v/>
      </c>
      <c r="Z1982" s="38" t="str">
        <f t="shared" si="302"/>
        <v>V8</v>
      </c>
      <c r="AA1982" s="38" t="str">
        <f t="shared" si="310"/>
        <v>V9</v>
      </c>
      <c r="AB1982" s="38" t="str">
        <f t="shared" si="303"/>
        <v>V10</v>
      </c>
      <c r="AC1982" s="38" t="str">
        <f>IF($AF1982=20,"",IF($V1982=0,"",IF($H1982="Adblue Bidon","",IF($H1982="GNC (KG)","",IF($H1982="Frais de service EV","",IF($Q1982=1,$G$2:$G$4524,""))))))</f>
        <v/>
      </c>
      <c r="AD1982" s="33" t="str">
        <f t="shared" si="308"/>
        <v/>
      </c>
      <c r="AE1982" s="36" t="str">
        <f t="shared" si="309"/>
        <v/>
      </c>
      <c r="AF1982" s="37" t="str">
        <f>IFERROR(VLOOKUP($F$2,IMPUTATION!F:G,2,0),"")</f>
        <v/>
      </c>
    </row>
    <row r="1983" spans="1:32">
      <c r="A1983" s="31">
        <v>44408</v>
      </c>
      <c r="B1983" s="32">
        <v>6.9</v>
      </c>
      <c r="C1983" s="32" t="s">
        <v>369</v>
      </c>
      <c r="D1983" s="32" t="s">
        <v>371</v>
      </c>
      <c r="E1983" s="32" t="s">
        <v>308</v>
      </c>
      <c r="F1983" s="32" t="s">
        <v>1295</v>
      </c>
      <c r="G1983" s="32">
        <v>1</v>
      </c>
      <c r="H1983" s="32" t="s">
        <v>385</v>
      </c>
      <c r="I1983" s="32">
        <v>5.75</v>
      </c>
      <c r="J1983" s="32">
        <v>100</v>
      </c>
      <c r="K1983" s="32">
        <v>1.1499999999999999</v>
      </c>
      <c r="L1983" s="32">
        <v>5.75</v>
      </c>
      <c r="M1983" s="32" t="s">
        <v>18</v>
      </c>
      <c r="N1983" s="32" t="s">
        <v>18</v>
      </c>
      <c r="O1983" s="32">
        <v>6400694</v>
      </c>
      <c r="P1983" s="38">
        <f>IF($H1983="",VLOOKUP($C1983,IMPUTATION_CARBURANT[],2,0),VLOOKUP($H1983,IMPUTATION_CARBURANT[],2,0))</f>
        <v>2</v>
      </c>
      <c r="Q1983" s="38">
        <f>IF(AND($P1983=123401,$M1983="VP"),124013,$P$2:$P$4524)</f>
        <v>2</v>
      </c>
      <c r="R1983" s="38" t="str">
        <f t="shared" si="301"/>
        <v>TEST</v>
      </c>
      <c r="S1983" s="38">
        <f>ABS($B1983)</f>
        <v>6.9</v>
      </c>
      <c r="T1983" s="38">
        <f>ABS($I1983)</f>
        <v>5.75</v>
      </c>
      <c r="U1983" s="38">
        <f>ABS($K1983)</f>
        <v>1.1499999999999999</v>
      </c>
      <c r="V1983" s="34">
        <f t="shared" si="304"/>
        <v>5.75</v>
      </c>
      <c r="W1983" s="35">
        <f t="shared" si="305"/>
        <v>0</v>
      </c>
      <c r="X1983" s="34" t="str">
        <f t="shared" si="306"/>
        <v/>
      </c>
      <c r="Y1983" s="35" t="str">
        <f t="shared" si="307"/>
        <v/>
      </c>
      <c r="Z1983" s="38" t="str">
        <f t="shared" si="302"/>
        <v>V8</v>
      </c>
      <c r="AA1983" s="38" t="str">
        <f t="shared" si="310"/>
        <v>V9</v>
      </c>
      <c r="AB1983" s="38" t="str">
        <f t="shared" si="303"/>
        <v>V10</v>
      </c>
      <c r="AC1983" s="38" t="str">
        <f>IF($AF1983=20,"",IF($V1983=0,"",IF($H1983="Adblue Bidon","",IF($H1983="GNC (KG)","",IF($H1983="Frais de service EV","",IF($Q1983=1,$G$2:$G$4524,""))))))</f>
        <v/>
      </c>
      <c r="AD1983" s="33" t="str">
        <f t="shared" si="308"/>
        <v/>
      </c>
      <c r="AE1983" s="36" t="str">
        <f t="shared" si="309"/>
        <v/>
      </c>
      <c r="AF1983" s="37" t="str">
        <f>IFERROR(VLOOKUP($F$2,IMPUTATION!F:G,2,0),"")</f>
        <v/>
      </c>
    </row>
    <row r="1984" spans="1:32">
      <c r="A1984" s="31">
        <v>44408</v>
      </c>
      <c r="B1984" s="32">
        <v>4.4000000000000004</v>
      </c>
      <c r="C1984" s="32" t="s">
        <v>369</v>
      </c>
      <c r="D1984" s="32" t="s">
        <v>371</v>
      </c>
      <c r="E1984" s="32" t="s">
        <v>101</v>
      </c>
      <c r="F1984" s="32" t="s">
        <v>1264</v>
      </c>
      <c r="G1984" s="32">
        <v>1</v>
      </c>
      <c r="H1984" s="32" t="s">
        <v>385</v>
      </c>
      <c r="I1984" s="32">
        <v>3.67</v>
      </c>
      <c r="J1984" s="32">
        <v>100</v>
      </c>
      <c r="K1984" s="32">
        <v>0.73</v>
      </c>
      <c r="L1984" s="32">
        <v>3.67</v>
      </c>
      <c r="M1984" s="32" t="s">
        <v>392</v>
      </c>
      <c r="N1984" s="32" t="s">
        <v>396</v>
      </c>
      <c r="O1984" s="32">
        <v>6178903</v>
      </c>
      <c r="P1984" s="38">
        <f>IF($H1984="",VLOOKUP($C1984,IMPUTATION_CARBURANT[],2,0),VLOOKUP($H1984,IMPUTATION_CARBURANT[],2,0))</f>
        <v>2</v>
      </c>
      <c r="Q1984" s="38">
        <f>IF(AND($P1984=123401,$M1984="VP"),124013,$P$2:$P$4524)</f>
        <v>2</v>
      </c>
      <c r="R1984" s="38" t="str">
        <f t="shared" si="301"/>
        <v>TEST</v>
      </c>
      <c r="S1984" s="38">
        <f>ABS($B1984)</f>
        <v>4.4000000000000004</v>
      </c>
      <c r="T1984" s="38">
        <f>ABS($I1984)</f>
        <v>3.67</v>
      </c>
      <c r="U1984" s="38">
        <f>ABS($K1984)</f>
        <v>0.73</v>
      </c>
      <c r="V1984" s="34">
        <f t="shared" si="304"/>
        <v>3.67</v>
      </c>
      <c r="W1984" s="35">
        <f t="shared" si="305"/>
        <v>0</v>
      </c>
      <c r="X1984" s="34" t="str">
        <f t="shared" si="306"/>
        <v/>
      </c>
      <c r="Y1984" s="35" t="str">
        <f t="shared" si="307"/>
        <v/>
      </c>
      <c r="Z1984" s="38" t="str">
        <f t="shared" si="302"/>
        <v>V8</v>
      </c>
      <c r="AA1984" s="38" t="str">
        <f t="shared" si="310"/>
        <v>V9</v>
      </c>
      <c r="AB1984" s="38" t="str">
        <f t="shared" si="303"/>
        <v>V10</v>
      </c>
      <c r="AC1984" s="38" t="str">
        <f>IF($AF1984=20,"",IF($V1984=0,"",IF($H1984="Adblue Bidon","",IF($H1984="GNC (KG)","",IF($H1984="Frais de service EV","",IF($Q1984=1,$G$2:$G$4524,""))))))</f>
        <v/>
      </c>
      <c r="AD1984" s="33" t="str">
        <f t="shared" si="308"/>
        <v/>
      </c>
      <c r="AE1984" s="36" t="str">
        <f t="shared" si="309"/>
        <v/>
      </c>
      <c r="AF1984" s="37" t="str">
        <f>IFERROR(VLOOKUP($F$2,IMPUTATION!F:G,2,0),"")</f>
        <v/>
      </c>
    </row>
    <row r="1985" spans="1:32">
      <c r="A1985" s="31">
        <v>44408</v>
      </c>
      <c r="B1985" s="32">
        <v>4.2</v>
      </c>
      <c r="C1985" s="32" t="s">
        <v>369</v>
      </c>
      <c r="D1985" s="32" t="s">
        <v>371</v>
      </c>
      <c r="E1985" s="32" t="s">
        <v>89</v>
      </c>
      <c r="F1985" s="32" t="s">
        <v>1036</v>
      </c>
      <c r="G1985" s="32">
        <v>1</v>
      </c>
      <c r="H1985" s="32" t="s">
        <v>385</v>
      </c>
      <c r="I1985" s="32">
        <v>3.5</v>
      </c>
      <c r="J1985" s="32">
        <v>100</v>
      </c>
      <c r="K1985" s="32">
        <v>0.7</v>
      </c>
      <c r="L1985" s="32">
        <v>3.5</v>
      </c>
      <c r="M1985" s="32" t="s">
        <v>392</v>
      </c>
      <c r="N1985" s="32" t="s">
        <v>396</v>
      </c>
      <c r="O1985" s="32">
        <v>6176560</v>
      </c>
      <c r="P1985" s="38">
        <f>IF($H1985="",VLOOKUP($C1985,IMPUTATION_CARBURANT[],2,0),VLOOKUP($H1985,IMPUTATION_CARBURANT[],2,0))</f>
        <v>2</v>
      </c>
      <c r="Q1985" s="38">
        <f>IF(AND($P1985=123401,$M1985="VP"),124013,$P$2:$P$4524)</f>
        <v>2</v>
      </c>
      <c r="R1985" s="38" t="str">
        <f t="shared" si="301"/>
        <v>TEST</v>
      </c>
      <c r="S1985" s="38">
        <f>ABS($B1985)</f>
        <v>4.2</v>
      </c>
      <c r="T1985" s="38">
        <f>ABS($I1985)</f>
        <v>3.5</v>
      </c>
      <c r="U1985" s="38">
        <f>ABS($K1985)</f>
        <v>0.7</v>
      </c>
      <c r="V1985" s="34">
        <f t="shared" si="304"/>
        <v>3.5</v>
      </c>
      <c r="W1985" s="35">
        <f t="shared" si="305"/>
        <v>0</v>
      </c>
      <c r="X1985" s="34" t="str">
        <f t="shared" si="306"/>
        <v/>
      </c>
      <c r="Y1985" s="35" t="str">
        <f t="shared" si="307"/>
        <v/>
      </c>
      <c r="Z1985" s="38" t="str">
        <f t="shared" si="302"/>
        <v>V8</v>
      </c>
      <c r="AA1985" s="38" t="str">
        <f t="shared" si="310"/>
        <v>V9</v>
      </c>
      <c r="AB1985" s="38" t="str">
        <f t="shared" si="303"/>
        <v>V10</v>
      </c>
      <c r="AC1985" s="38" t="str">
        <f>IF($AF1985=20,"",IF($V1985=0,"",IF($H1985="Adblue Bidon","",IF($H1985="GNC (KG)","",IF($H1985="Frais de service EV","",IF($Q1985=1,$G$2:$G$4524,""))))))</f>
        <v/>
      </c>
      <c r="AD1985" s="33" t="str">
        <f t="shared" si="308"/>
        <v/>
      </c>
      <c r="AE1985" s="36" t="str">
        <f t="shared" si="309"/>
        <v/>
      </c>
      <c r="AF1985" s="37" t="str">
        <f>IFERROR(VLOOKUP($F$2,IMPUTATION!F:G,2,0),"")</f>
        <v/>
      </c>
    </row>
    <row r="1986" spans="1:32">
      <c r="A1986" s="31">
        <v>44408</v>
      </c>
      <c r="B1986" s="32">
        <v>5.0999999999999996</v>
      </c>
      <c r="C1986" s="32" t="s">
        <v>369</v>
      </c>
      <c r="D1986" s="32" t="s">
        <v>371</v>
      </c>
      <c r="E1986" s="32" t="s">
        <v>268</v>
      </c>
      <c r="F1986" s="32" t="s">
        <v>1703</v>
      </c>
      <c r="G1986" s="32">
        <v>1</v>
      </c>
      <c r="H1986" s="32" t="s">
        <v>385</v>
      </c>
      <c r="I1986" s="32">
        <v>4.25</v>
      </c>
      <c r="J1986" s="32">
        <v>100</v>
      </c>
      <c r="K1986" s="32">
        <v>0.85</v>
      </c>
      <c r="L1986" s="32">
        <v>4.25</v>
      </c>
      <c r="M1986" s="32" t="s">
        <v>18</v>
      </c>
      <c r="N1986" s="32" t="s">
        <v>18</v>
      </c>
      <c r="O1986" s="32">
        <v>6400916</v>
      </c>
      <c r="P1986" s="38">
        <f>IF($H1986="",VLOOKUP($C1986,IMPUTATION_CARBURANT[],2,0),VLOOKUP($H1986,IMPUTATION_CARBURANT[],2,0))</f>
        <v>2</v>
      </c>
      <c r="Q1986" s="38">
        <f>IF(AND($P1986=123401,$M1986="VP"),124013,$P$2:$P$4524)</f>
        <v>2</v>
      </c>
      <c r="R1986" s="38" t="str">
        <f t="shared" ref="R1986:R2049" si="311">"TEST"</f>
        <v>TEST</v>
      </c>
      <c r="S1986" s="38">
        <f>ABS($B1986)</f>
        <v>5.0999999999999996</v>
      </c>
      <c r="T1986" s="38">
        <f>ABS($I1986)</f>
        <v>4.25</v>
      </c>
      <c r="U1986" s="38">
        <f>ABS($K1986)</f>
        <v>0.85</v>
      </c>
      <c r="V1986" s="34">
        <f t="shared" si="304"/>
        <v>4.25</v>
      </c>
      <c r="W1986" s="35">
        <f t="shared" si="305"/>
        <v>0</v>
      </c>
      <c r="X1986" s="34" t="str">
        <f t="shared" si="306"/>
        <v/>
      </c>
      <c r="Y1986" s="35" t="str">
        <f t="shared" si="307"/>
        <v/>
      </c>
      <c r="Z1986" s="38" t="str">
        <f t="shared" ref="Z1986:Z2049" si="312">"V8"</f>
        <v>V8</v>
      </c>
      <c r="AA1986" s="38" t="str">
        <f t="shared" si="310"/>
        <v>V9</v>
      </c>
      <c r="AB1986" s="38" t="str">
        <f t="shared" ref="AB1986:AB2049" si="313">"V10"</f>
        <v>V10</v>
      </c>
      <c r="AC1986" s="38" t="str">
        <f>IF($AF1986=20,"",IF($V1986=0,"",IF($H1986="Adblue Bidon","",IF($H1986="GNC (KG)","",IF($H1986="Frais de service EV","",IF($Q1986=1,$G$2:$G$4524,""))))))</f>
        <v/>
      </c>
      <c r="AD1986" s="33" t="str">
        <f t="shared" si="308"/>
        <v/>
      </c>
      <c r="AE1986" s="36" t="str">
        <f t="shared" si="309"/>
        <v/>
      </c>
      <c r="AF1986" s="37" t="str">
        <f>IFERROR(VLOOKUP($F$2,IMPUTATION!F:G,2,0),"")</f>
        <v/>
      </c>
    </row>
    <row r="1987" spans="1:32">
      <c r="A1987" s="31">
        <v>44408</v>
      </c>
      <c r="B1987" s="32">
        <v>6.8</v>
      </c>
      <c r="C1987" s="32" t="s">
        <v>369</v>
      </c>
      <c r="D1987" s="32" t="s">
        <v>371</v>
      </c>
      <c r="E1987" s="32" t="s">
        <v>96</v>
      </c>
      <c r="F1987" s="32" t="s">
        <v>918</v>
      </c>
      <c r="G1987" s="32">
        <v>1</v>
      </c>
      <c r="H1987" s="32" t="s">
        <v>385</v>
      </c>
      <c r="I1987" s="32">
        <v>5.67</v>
      </c>
      <c r="J1987" s="32">
        <v>100</v>
      </c>
      <c r="K1987" s="32">
        <v>1.1299999999999999</v>
      </c>
      <c r="L1987" s="32">
        <v>5.67</v>
      </c>
      <c r="M1987" s="32" t="s">
        <v>19</v>
      </c>
      <c r="N1987" s="32" t="s">
        <v>396</v>
      </c>
      <c r="O1987" s="32">
        <v>6177676</v>
      </c>
      <c r="P1987" s="38">
        <f>IF($H1987="",VLOOKUP($C1987,IMPUTATION_CARBURANT[],2,0),VLOOKUP($H1987,IMPUTATION_CARBURANT[],2,0))</f>
        <v>2</v>
      </c>
      <c r="Q1987" s="38">
        <f>IF(AND($P1987=123401,$M1987="VP"),124013,$P$2:$P$4524)</f>
        <v>2</v>
      </c>
      <c r="R1987" s="38" t="str">
        <f t="shared" si="311"/>
        <v>TEST</v>
      </c>
      <c r="S1987" s="38">
        <f>ABS($B1987)</f>
        <v>6.8</v>
      </c>
      <c r="T1987" s="38">
        <f>ABS($I1987)</f>
        <v>5.67</v>
      </c>
      <c r="U1987" s="38">
        <f>ABS($K1987)</f>
        <v>1.1299999999999999</v>
      </c>
      <c r="V1987" s="34">
        <f t="shared" ref="V1987:V2050" si="314">IF($AF1987=20,0,ABS(ROUND(IF(AND($U1987=0,$J1987=100),$T1987/1.2,$T1987*$J1987/100),2)))</f>
        <v>5.67</v>
      </c>
      <c r="W1987" s="35">
        <f t="shared" ref="W1987:W2050" si="315">IF($AF1987=20,0,ABS(ROUND(IF(AND($U1987=0,$J1987=100),0,$S1987-$V1987-$U1987),2)))</f>
        <v>0</v>
      </c>
      <c r="X1987" s="34" t="str">
        <f t="shared" ref="X1987:X2050" si="316">IF($AF1987="","",ABS(ROUND(IF(AND($U1987=0,$J1987=100),$T1987/1.2,$T1987*$J1987/100),2)))</f>
        <v/>
      </c>
      <c r="Y1987" s="35" t="str">
        <f t="shared" ref="Y1987:Y2050" si="317">IF($AF1987="","",ABS(ROUND(IF(AND($U1987=0,$J1987=100),0,$S1987-$X1987-$U1987),2)))</f>
        <v/>
      </c>
      <c r="Z1987" s="38" t="str">
        <f t="shared" si="312"/>
        <v>V8</v>
      </c>
      <c r="AA1987" s="38" t="str">
        <f t="shared" si="310"/>
        <v>V9</v>
      </c>
      <c r="AB1987" s="38" t="str">
        <f t="shared" si="313"/>
        <v>V10</v>
      </c>
      <c r="AC1987" s="38" t="str">
        <f>IF($AF1987=20,"",IF($V1987=0,"",IF($H1987="Adblue Bidon","",IF($H1987="GNC (KG)","",IF($H1987="Frais de service EV","",IF($Q1987=1,$G$2:$G$4524,""))))))</f>
        <v/>
      </c>
      <c r="AD1987" s="33" t="str">
        <f t="shared" ref="AD1987:AD2050" si="318">IF($X1987="","",IF($H1987="Adblue Bidon","",IF($H1987="GNC (KG)","",IF($H1987="Frais de service EV","",IF($Q1987=1,$G$2:$G$4524,"")))))</f>
        <v/>
      </c>
      <c r="AE1987" s="36" t="str">
        <f t="shared" ref="AE1987:AE2050" si="319">IF($AC1987="","",IF($AD1987="","","L"))</f>
        <v/>
      </c>
      <c r="AF1987" s="37" t="str">
        <f>IFERROR(VLOOKUP($F$2,IMPUTATION!F:G,2,0),"")</f>
        <v/>
      </c>
    </row>
    <row r="1988" spans="1:32">
      <c r="A1988" s="31">
        <v>44408</v>
      </c>
      <c r="B1988" s="32">
        <v>4.7</v>
      </c>
      <c r="C1988" s="32" t="s">
        <v>369</v>
      </c>
      <c r="D1988" s="32" t="s">
        <v>371</v>
      </c>
      <c r="E1988" s="32" t="s">
        <v>110</v>
      </c>
      <c r="F1988" s="32" t="s">
        <v>927</v>
      </c>
      <c r="G1988" s="32">
        <v>1</v>
      </c>
      <c r="H1988" s="32" t="s">
        <v>385</v>
      </c>
      <c r="I1988" s="32">
        <v>3.92</v>
      </c>
      <c r="J1988" s="32">
        <v>100</v>
      </c>
      <c r="K1988" s="32">
        <v>0.78</v>
      </c>
      <c r="L1988" s="32">
        <v>3.92</v>
      </c>
      <c r="M1988" s="32" t="s">
        <v>19</v>
      </c>
      <c r="N1988" s="32" t="s">
        <v>396</v>
      </c>
      <c r="O1988" s="32">
        <v>6401840</v>
      </c>
      <c r="P1988" s="38">
        <f>IF($H1988="",VLOOKUP($C1988,IMPUTATION_CARBURANT[],2,0),VLOOKUP($H1988,IMPUTATION_CARBURANT[],2,0))</f>
        <v>2</v>
      </c>
      <c r="Q1988" s="38">
        <f>IF(AND($P1988=123401,$M1988="VP"),124013,$P$2:$P$4524)</f>
        <v>2</v>
      </c>
      <c r="R1988" s="38" t="str">
        <f t="shared" si="311"/>
        <v>TEST</v>
      </c>
      <c r="S1988" s="38">
        <f>ABS($B1988)</f>
        <v>4.7</v>
      </c>
      <c r="T1988" s="38">
        <f>ABS($I1988)</f>
        <v>3.92</v>
      </c>
      <c r="U1988" s="38">
        <f>ABS($K1988)</f>
        <v>0.78</v>
      </c>
      <c r="V1988" s="34">
        <f t="shared" si="314"/>
        <v>3.92</v>
      </c>
      <c r="W1988" s="35">
        <f t="shared" si="315"/>
        <v>0</v>
      </c>
      <c r="X1988" s="34" t="str">
        <f t="shared" si="316"/>
        <v/>
      </c>
      <c r="Y1988" s="35" t="str">
        <f t="shared" si="317"/>
        <v/>
      </c>
      <c r="Z1988" s="38" t="str">
        <f t="shared" si="312"/>
        <v>V8</v>
      </c>
      <c r="AA1988" s="38" t="str">
        <f t="shared" si="310"/>
        <v>V9</v>
      </c>
      <c r="AB1988" s="38" t="str">
        <f t="shared" si="313"/>
        <v>V10</v>
      </c>
      <c r="AC1988" s="38" t="str">
        <f>IF($AF1988=20,"",IF($V1988=0,"",IF($H1988="Adblue Bidon","",IF($H1988="GNC (KG)","",IF($H1988="Frais de service EV","",IF($Q1988=1,$G$2:$G$4524,""))))))</f>
        <v/>
      </c>
      <c r="AD1988" s="33" t="str">
        <f t="shared" si="318"/>
        <v/>
      </c>
      <c r="AE1988" s="36" t="str">
        <f t="shared" si="319"/>
        <v/>
      </c>
      <c r="AF1988" s="37" t="str">
        <f>IFERROR(VLOOKUP($F$2,IMPUTATION!F:G,2,0),"")</f>
        <v/>
      </c>
    </row>
    <row r="1989" spans="1:32">
      <c r="A1989" s="31">
        <v>44408</v>
      </c>
      <c r="B1989" s="32">
        <v>7.9</v>
      </c>
      <c r="C1989" s="32" t="s">
        <v>369</v>
      </c>
      <c r="D1989" s="32" t="s">
        <v>371</v>
      </c>
      <c r="E1989" s="32" t="s">
        <v>177</v>
      </c>
      <c r="F1989" s="32" t="s">
        <v>1695</v>
      </c>
      <c r="G1989" s="32">
        <v>1</v>
      </c>
      <c r="H1989" s="32" t="s">
        <v>385</v>
      </c>
      <c r="I1989" s="32">
        <v>6.58</v>
      </c>
      <c r="J1989" s="32">
        <v>100</v>
      </c>
      <c r="K1989" s="32">
        <v>1.32</v>
      </c>
      <c r="L1989" s="32">
        <v>6.58</v>
      </c>
      <c r="M1989" s="32" t="s">
        <v>18</v>
      </c>
      <c r="N1989" s="32" t="s">
        <v>18</v>
      </c>
      <c r="O1989" s="32">
        <v>6401318</v>
      </c>
      <c r="P1989" s="38">
        <f>IF($H1989="",VLOOKUP($C1989,IMPUTATION_CARBURANT[],2,0),VLOOKUP($H1989,IMPUTATION_CARBURANT[],2,0))</f>
        <v>2</v>
      </c>
      <c r="Q1989" s="38">
        <f>IF(AND($P1989=123401,$M1989="VP"),124013,$P$2:$P$4524)</f>
        <v>2</v>
      </c>
      <c r="R1989" s="38" t="str">
        <f t="shared" si="311"/>
        <v>TEST</v>
      </c>
      <c r="S1989" s="38">
        <f>ABS($B1989)</f>
        <v>7.9</v>
      </c>
      <c r="T1989" s="38">
        <f>ABS($I1989)</f>
        <v>6.58</v>
      </c>
      <c r="U1989" s="38">
        <f>ABS($K1989)</f>
        <v>1.32</v>
      </c>
      <c r="V1989" s="34">
        <f t="shared" si="314"/>
        <v>6.58</v>
      </c>
      <c r="W1989" s="35">
        <f t="shared" si="315"/>
        <v>0</v>
      </c>
      <c r="X1989" s="34" t="str">
        <f t="shared" si="316"/>
        <v/>
      </c>
      <c r="Y1989" s="35" t="str">
        <f t="shared" si="317"/>
        <v/>
      </c>
      <c r="Z1989" s="38" t="str">
        <f t="shared" si="312"/>
        <v>V8</v>
      </c>
      <c r="AA1989" s="38" t="str">
        <f t="shared" si="310"/>
        <v>V9</v>
      </c>
      <c r="AB1989" s="38" t="str">
        <f t="shared" si="313"/>
        <v>V10</v>
      </c>
      <c r="AC1989" s="38" t="str">
        <f>IF($AF1989=20,"",IF($V1989=0,"",IF($H1989="Adblue Bidon","",IF($H1989="GNC (KG)","",IF($H1989="Frais de service EV","",IF($Q1989=1,$G$2:$G$4524,""))))))</f>
        <v/>
      </c>
      <c r="AD1989" s="33" t="str">
        <f t="shared" si="318"/>
        <v/>
      </c>
      <c r="AE1989" s="36" t="str">
        <f t="shared" si="319"/>
        <v/>
      </c>
      <c r="AF1989" s="37" t="str">
        <f>IFERROR(VLOOKUP($F$2,IMPUTATION!F:G,2,0),"")</f>
        <v/>
      </c>
    </row>
    <row r="1990" spans="1:32">
      <c r="A1990" s="31">
        <v>44408</v>
      </c>
      <c r="B1990" s="32">
        <v>9.1</v>
      </c>
      <c r="C1990" s="32" t="s">
        <v>369</v>
      </c>
      <c r="D1990" s="32" t="s">
        <v>371</v>
      </c>
      <c r="E1990" s="32" t="s">
        <v>313</v>
      </c>
      <c r="F1990" s="32" t="s">
        <v>1175</v>
      </c>
      <c r="G1990" s="32">
        <v>1</v>
      </c>
      <c r="H1990" s="32" t="s">
        <v>385</v>
      </c>
      <c r="I1990" s="32">
        <v>7.58</v>
      </c>
      <c r="J1990" s="32">
        <v>100</v>
      </c>
      <c r="K1990" s="32">
        <v>1.52</v>
      </c>
      <c r="L1990" s="32">
        <v>7.58</v>
      </c>
      <c r="M1990" s="32" t="s">
        <v>18</v>
      </c>
      <c r="N1990" s="32" t="s">
        <v>18</v>
      </c>
      <c r="O1990" s="32">
        <v>6400964</v>
      </c>
      <c r="P1990" s="38">
        <f>IF($H1990="",VLOOKUP($C1990,IMPUTATION_CARBURANT[],2,0),VLOOKUP($H1990,IMPUTATION_CARBURANT[],2,0))</f>
        <v>2</v>
      </c>
      <c r="Q1990" s="38">
        <f>IF(AND($P1990=123401,$M1990="VP"),124013,$P$2:$P$4524)</f>
        <v>2</v>
      </c>
      <c r="R1990" s="38" t="str">
        <f t="shared" si="311"/>
        <v>TEST</v>
      </c>
      <c r="S1990" s="38">
        <f>ABS($B1990)</f>
        <v>9.1</v>
      </c>
      <c r="T1990" s="38">
        <f>ABS($I1990)</f>
        <v>7.58</v>
      </c>
      <c r="U1990" s="38">
        <f>ABS($K1990)</f>
        <v>1.52</v>
      </c>
      <c r="V1990" s="34">
        <f t="shared" si="314"/>
        <v>7.58</v>
      </c>
      <c r="W1990" s="35">
        <f t="shared" si="315"/>
        <v>0</v>
      </c>
      <c r="X1990" s="34" t="str">
        <f t="shared" si="316"/>
        <v/>
      </c>
      <c r="Y1990" s="35" t="str">
        <f t="shared" si="317"/>
        <v/>
      </c>
      <c r="Z1990" s="38" t="str">
        <f t="shared" si="312"/>
        <v>V8</v>
      </c>
      <c r="AA1990" s="38" t="str">
        <f t="shared" si="310"/>
        <v>V9</v>
      </c>
      <c r="AB1990" s="38" t="str">
        <f t="shared" si="313"/>
        <v>V10</v>
      </c>
      <c r="AC1990" s="38" t="str">
        <f>IF($AF1990=20,"",IF($V1990=0,"",IF($H1990="Adblue Bidon","",IF($H1990="GNC (KG)","",IF($H1990="Frais de service EV","",IF($Q1990=1,$G$2:$G$4524,""))))))</f>
        <v/>
      </c>
      <c r="AD1990" s="33" t="str">
        <f t="shared" si="318"/>
        <v/>
      </c>
      <c r="AE1990" s="36" t="str">
        <f t="shared" si="319"/>
        <v/>
      </c>
      <c r="AF1990" s="37" t="str">
        <f>IFERROR(VLOOKUP($F$2,IMPUTATION!F:G,2,0),"")</f>
        <v/>
      </c>
    </row>
    <row r="1991" spans="1:32">
      <c r="A1991" s="31">
        <v>44408</v>
      </c>
      <c r="B1991" s="32">
        <v>22.8</v>
      </c>
      <c r="C1991" s="32" t="s">
        <v>369</v>
      </c>
      <c r="D1991" s="32" t="s">
        <v>371</v>
      </c>
      <c r="E1991" s="32" t="s">
        <v>109</v>
      </c>
      <c r="F1991" s="32" t="s">
        <v>891</v>
      </c>
      <c r="G1991" s="32">
        <v>1</v>
      </c>
      <c r="H1991" s="32" t="s">
        <v>385</v>
      </c>
      <c r="I1991" s="32">
        <v>19</v>
      </c>
      <c r="J1991" s="32">
        <v>100</v>
      </c>
      <c r="K1991" s="32">
        <v>3.8</v>
      </c>
      <c r="L1991" s="32">
        <v>19</v>
      </c>
      <c r="M1991" s="32" t="s">
        <v>19</v>
      </c>
      <c r="N1991" s="32" t="s">
        <v>396</v>
      </c>
      <c r="O1991" s="32">
        <v>6401912</v>
      </c>
      <c r="P1991" s="38">
        <f>IF($H1991="",VLOOKUP($C1991,IMPUTATION_CARBURANT[],2,0),VLOOKUP($H1991,IMPUTATION_CARBURANT[],2,0))</f>
        <v>2</v>
      </c>
      <c r="Q1991" s="38">
        <f>IF(AND($P1991=123401,$M1991="VP"),124013,$P$2:$P$4524)</f>
        <v>2</v>
      </c>
      <c r="R1991" s="38" t="str">
        <f t="shared" si="311"/>
        <v>TEST</v>
      </c>
      <c r="S1991" s="38">
        <f>ABS($B1991)</f>
        <v>22.8</v>
      </c>
      <c r="T1991" s="38">
        <f>ABS($I1991)</f>
        <v>19</v>
      </c>
      <c r="U1991" s="38">
        <f>ABS($K1991)</f>
        <v>3.8</v>
      </c>
      <c r="V1991" s="34">
        <f t="shared" si="314"/>
        <v>19</v>
      </c>
      <c r="W1991" s="35">
        <f t="shared" si="315"/>
        <v>0</v>
      </c>
      <c r="X1991" s="34" t="str">
        <f t="shared" si="316"/>
        <v/>
      </c>
      <c r="Y1991" s="35" t="str">
        <f t="shared" si="317"/>
        <v/>
      </c>
      <c r="Z1991" s="38" t="str">
        <f t="shared" si="312"/>
        <v>V8</v>
      </c>
      <c r="AA1991" s="38" t="str">
        <f t="shared" si="310"/>
        <v>V9</v>
      </c>
      <c r="AB1991" s="38" t="str">
        <f t="shared" si="313"/>
        <v>V10</v>
      </c>
      <c r="AC1991" s="38" t="str">
        <f>IF($AF1991=20,"",IF($V1991=0,"",IF($H1991="Adblue Bidon","",IF($H1991="GNC (KG)","",IF($H1991="Frais de service EV","",IF($Q1991=1,$G$2:$G$4524,""))))))</f>
        <v/>
      </c>
      <c r="AD1991" s="33" t="str">
        <f t="shared" si="318"/>
        <v/>
      </c>
      <c r="AE1991" s="36" t="str">
        <f t="shared" si="319"/>
        <v/>
      </c>
      <c r="AF1991" s="37" t="str">
        <f>IFERROR(VLOOKUP($F$2,IMPUTATION!F:G,2,0),"")</f>
        <v/>
      </c>
    </row>
    <row r="1992" spans="1:32">
      <c r="A1992" s="31">
        <v>44408</v>
      </c>
      <c r="B1992" s="32">
        <v>2.2999999999999998</v>
      </c>
      <c r="C1992" s="32" t="s">
        <v>369</v>
      </c>
      <c r="D1992" s="32" t="s">
        <v>371</v>
      </c>
      <c r="E1992" s="32" t="s">
        <v>110</v>
      </c>
      <c r="F1992" s="32" t="s">
        <v>859</v>
      </c>
      <c r="G1992" s="32">
        <v>1</v>
      </c>
      <c r="H1992" s="32" t="s">
        <v>385</v>
      </c>
      <c r="I1992" s="32">
        <v>1.92</v>
      </c>
      <c r="J1992" s="32">
        <v>100</v>
      </c>
      <c r="K1992" s="32">
        <v>0.38</v>
      </c>
      <c r="L1992" s="32">
        <v>1.92</v>
      </c>
      <c r="M1992" s="32" t="s">
        <v>392</v>
      </c>
      <c r="N1992" s="32" t="s">
        <v>396</v>
      </c>
      <c r="O1992" s="32">
        <v>6177979</v>
      </c>
      <c r="P1992" s="38">
        <f>IF($H1992="",VLOOKUP($C1992,IMPUTATION_CARBURANT[],2,0),VLOOKUP($H1992,IMPUTATION_CARBURANT[],2,0))</f>
        <v>2</v>
      </c>
      <c r="Q1992" s="38">
        <f>IF(AND($P1992=123401,$M1992="VP"),124013,$P$2:$P$4524)</f>
        <v>2</v>
      </c>
      <c r="R1992" s="38" t="str">
        <f t="shared" si="311"/>
        <v>TEST</v>
      </c>
      <c r="S1992" s="38">
        <f>ABS($B1992)</f>
        <v>2.2999999999999998</v>
      </c>
      <c r="T1992" s="38">
        <f>ABS($I1992)</f>
        <v>1.92</v>
      </c>
      <c r="U1992" s="38">
        <f>ABS($K1992)</f>
        <v>0.38</v>
      </c>
      <c r="V1992" s="34">
        <f t="shared" si="314"/>
        <v>1.92</v>
      </c>
      <c r="W1992" s="35">
        <f t="shared" si="315"/>
        <v>0</v>
      </c>
      <c r="X1992" s="34" t="str">
        <f t="shared" si="316"/>
        <v/>
      </c>
      <c r="Y1992" s="35" t="str">
        <f t="shared" si="317"/>
        <v/>
      </c>
      <c r="Z1992" s="38" t="str">
        <f t="shared" si="312"/>
        <v>V8</v>
      </c>
      <c r="AA1992" s="38" t="str">
        <f t="shared" si="310"/>
        <v>V9</v>
      </c>
      <c r="AB1992" s="38" t="str">
        <f t="shared" si="313"/>
        <v>V10</v>
      </c>
      <c r="AC1992" s="38" t="str">
        <f>IF($AF1992=20,"",IF($V1992=0,"",IF($H1992="Adblue Bidon","",IF($H1992="GNC (KG)","",IF($H1992="Frais de service EV","",IF($Q1992=1,$G$2:$G$4524,""))))))</f>
        <v/>
      </c>
      <c r="AD1992" s="33" t="str">
        <f t="shared" si="318"/>
        <v/>
      </c>
      <c r="AE1992" s="36" t="str">
        <f t="shared" si="319"/>
        <v/>
      </c>
      <c r="AF1992" s="37" t="str">
        <f>IFERROR(VLOOKUP($F$2,IMPUTATION!F:G,2,0),"")</f>
        <v/>
      </c>
    </row>
    <row r="1993" spans="1:32">
      <c r="A1993" s="31">
        <v>44408</v>
      </c>
      <c r="B1993" s="32">
        <v>5.3</v>
      </c>
      <c r="C1993" s="32" t="s">
        <v>369</v>
      </c>
      <c r="D1993" s="32" t="s">
        <v>371</v>
      </c>
      <c r="E1993" s="32" t="s">
        <v>306</v>
      </c>
      <c r="F1993" s="32" t="s">
        <v>1704</v>
      </c>
      <c r="G1993" s="32">
        <v>1</v>
      </c>
      <c r="H1993" s="32" t="s">
        <v>385</v>
      </c>
      <c r="I1993" s="32">
        <v>4.42</v>
      </c>
      <c r="J1993" s="32">
        <v>100</v>
      </c>
      <c r="K1993" s="32">
        <v>0.88</v>
      </c>
      <c r="L1993" s="32">
        <v>4.42</v>
      </c>
      <c r="M1993" s="32" t="s">
        <v>18</v>
      </c>
      <c r="N1993" s="32" t="s">
        <v>18</v>
      </c>
      <c r="O1993" s="32">
        <v>6638111</v>
      </c>
      <c r="P1993" s="38">
        <f>IF($H1993="",VLOOKUP($C1993,IMPUTATION_CARBURANT[],2,0),VLOOKUP($H1993,IMPUTATION_CARBURANT[],2,0))</f>
        <v>2</v>
      </c>
      <c r="Q1993" s="38">
        <f>IF(AND($P1993=123401,$M1993="VP"),124013,$P$2:$P$4524)</f>
        <v>2</v>
      </c>
      <c r="R1993" s="38" t="str">
        <f t="shared" si="311"/>
        <v>TEST</v>
      </c>
      <c r="S1993" s="38">
        <f>ABS($B1993)</f>
        <v>5.3</v>
      </c>
      <c r="T1993" s="38">
        <f>ABS($I1993)</f>
        <v>4.42</v>
      </c>
      <c r="U1993" s="38">
        <f>ABS($K1993)</f>
        <v>0.88</v>
      </c>
      <c r="V1993" s="34">
        <f t="shared" si="314"/>
        <v>4.42</v>
      </c>
      <c r="W1993" s="35">
        <f t="shared" si="315"/>
        <v>0</v>
      </c>
      <c r="X1993" s="34" t="str">
        <f t="shared" si="316"/>
        <v/>
      </c>
      <c r="Y1993" s="35" t="str">
        <f t="shared" si="317"/>
        <v/>
      </c>
      <c r="Z1993" s="38" t="str">
        <f t="shared" si="312"/>
        <v>V8</v>
      </c>
      <c r="AA1993" s="38" t="str">
        <f t="shared" si="310"/>
        <v>V9</v>
      </c>
      <c r="AB1993" s="38" t="str">
        <f t="shared" si="313"/>
        <v>V10</v>
      </c>
      <c r="AC1993" s="38" t="str">
        <f>IF($AF1993=20,"",IF($V1993=0,"",IF($H1993="Adblue Bidon","",IF($H1993="GNC (KG)","",IF($H1993="Frais de service EV","",IF($Q1993=1,$G$2:$G$4524,""))))))</f>
        <v/>
      </c>
      <c r="AD1993" s="33" t="str">
        <f t="shared" si="318"/>
        <v/>
      </c>
      <c r="AE1993" s="36" t="str">
        <f t="shared" si="319"/>
        <v/>
      </c>
      <c r="AF1993" s="37" t="str">
        <f>IFERROR(VLOOKUP($F$2,IMPUTATION!F:G,2,0),"")</f>
        <v/>
      </c>
    </row>
    <row r="1994" spans="1:32">
      <c r="A1994" s="31">
        <v>44408</v>
      </c>
      <c r="B1994" s="32">
        <v>2.9</v>
      </c>
      <c r="C1994" s="32" t="s">
        <v>369</v>
      </c>
      <c r="D1994" s="32" t="s">
        <v>371</v>
      </c>
      <c r="E1994" s="32" t="s">
        <v>166</v>
      </c>
      <c r="F1994" s="32" t="s">
        <v>1132</v>
      </c>
      <c r="G1994" s="32">
        <v>1</v>
      </c>
      <c r="H1994" s="32" t="s">
        <v>385</v>
      </c>
      <c r="I1994" s="32">
        <v>2.42</v>
      </c>
      <c r="J1994" s="32">
        <v>100</v>
      </c>
      <c r="K1994" s="32">
        <v>0.48</v>
      </c>
      <c r="L1994" s="32">
        <v>2.42</v>
      </c>
      <c r="M1994" s="32" t="s">
        <v>18</v>
      </c>
      <c r="N1994" s="32" t="s">
        <v>18</v>
      </c>
      <c r="O1994" s="32">
        <v>6401465</v>
      </c>
      <c r="P1994" s="38">
        <f>IF($H1994="",VLOOKUP($C1994,IMPUTATION_CARBURANT[],2,0),VLOOKUP($H1994,IMPUTATION_CARBURANT[],2,0))</f>
        <v>2</v>
      </c>
      <c r="Q1994" s="38">
        <f>IF(AND($P1994=123401,$M1994="VP"),124013,$P$2:$P$4524)</f>
        <v>2</v>
      </c>
      <c r="R1994" s="38" t="str">
        <f t="shared" si="311"/>
        <v>TEST</v>
      </c>
      <c r="S1994" s="38">
        <f>ABS($B1994)</f>
        <v>2.9</v>
      </c>
      <c r="T1994" s="38">
        <f>ABS($I1994)</f>
        <v>2.42</v>
      </c>
      <c r="U1994" s="38">
        <f>ABS($K1994)</f>
        <v>0.48</v>
      </c>
      <c r="V1994" s="34">
        <f t="shared" si="314"/>
        <v>2.42</v>
      </c>
      <c r="W1994" s="35">
        <f t="shared" si="315"/>
        <v>0</v>
      </c>
      <c r="X1994" s="34" t="str">
        <f t="shared" si="316"/>
        <v/>
      </c>
      <c r="Y1994" s="35" t="str">
        <f t="shared" si="317"/>
        <v/>
      </c>
      <c r="Z1994" s="38" t="str">
        <f t="shared" si="312"/>
        <v>V8</v>
      </c>
      <c r="AA1994" s="38" t="str">
        <f t="shared" si="310"/>
        <v>V9</v>
      </c>
      <c r="AB1994" s="38" t="str">
        <f t="shared" si="313"/>
        <v>V10</v>
      </c>
      <c r="AC1994" s="38" t="str">
        <f>IF($AF1994=20,"",IF($V1994=0,"",IF($H1994="Adblue Bidon","",IF($H1994="GNC (KG)","",IF($H1994="Frais de service EV","",IF($Q1994=1,$G$2:$G$4524,""))))))</f>
        <v/>
      </c>
      <c r="AD1994" s="33" t="str">
        <f t="shared" si="318"/>
        <v/>
      </c>
      <c r="AE1994" s="36" t="str">
        <f t="shared" si="319"/>
        <v/>
      </c>
      <c r="AF1994" s="37" t="str">
        <f>IFERROR(VLOOKUP($F$2,IMPUTATION!F:G,2,0),"")</f>
        <v/>
      </c>
    </row>
    <row r="1995" spans="1:32">
      <c r="A1995" s="31">
        <v>44408</v>
      </c>
      <c r="B1995" s="32">
        <v>4.8</v>
      </c>
      <c r="C1995" s="32" t="s">
        <v>369</v>
      </c>
      <c r="D1995" s="32" t="s">
        <v>371</v>
      </c>
      <c r="E1995" s="32" t="s">
        <v>114</v>
      </c>
      <c r="F1995" s="32" t="s">
        <v>1073</v>
      </c>
      <c r="G1995" s="32">
        <v>1</v>
      </c>
      <c r="H1995" s="32" t="s">
        <v>385</v>
      </c>
      <c r="I1995" s="32">
        <v>4</v>
      </c>
      <c r="J1995" s="32">
        <v>100</v>
      </c>
      <c r="K1995" s="32">
        <v>0.8</v>
      </c>
      <c r="L1995" s="32">
        <v>4</v>
      </c>
      <c r="M1995" s="32" t="s">
        <v>392</v>
      </c>
      <c r="N1995" s="32" t="s">
        <v>396</v>
      </c>
      <c r="O1995" s="32">
        <v>6402038</v>
      </c>
      <c r="P1995" s="38">
        <f>IF($H1995="",VLOOKUP($C1995,IMPUTATION_CARBURANT[],2,0),VLOOKUP($H1995,IMPUTATION_CARBURANT[],2,0))</f>
        <v>2</v>
      </c>
      <c r="Q1995" s="38">
        <f>IF(AND($P1995=123401,$M1995="VP"),124013,$P$2:$P$4524)</f>
        <v>2</v>
      </c>
      <c r="R1995" s="38" t="str">
        <f t="shared" si="311"/>
        <v>TEST</v>
      </c>
      <c r="S1995" s="38">
        <f>ABS($B1995)</f>
        <v>4.8</v>
      </c>
      <c r="T1995" s="38">
        <f>ABS($I1995)</f>
        <v>4</v>
      </c>
      <c r="U1995" s="38">
        <f>ABS($K1995)</f>
        <v>0.8</v>
      </c>
      <c r="V1995" s="34">
        <f t="shared" si="314"/>
        <v>4</v>
      </c>
      <c r="W1995" s="35">
        <f t="shared" si="315"/>
        <v>0</v>
      </c>
      <c r="X1995" s="34" t="str">
        <f t="shared" si="316"/>
        <v/>
      </c>
      <c r="Y1995" s="35" t="str">
        <f t="shared" si="317"/>
        <v/>
      </c>
      <c r="Z1995" s="38" t="str">
        <f t="shared" si="312"/>
        <v>V8</v>
      </c>
      <c r="AA1995" s="38" t="str">
        <f t="shared" si="310"/>
        <v>V9</v>
      </c>
      <c r="AB1995" s="38" t="str">
        <f t="shared" si="313"/>
        <v>V10</v>
      </c>
      <c r="AC1995" s="38" t="str">
        <f>IF($AF1995=20,"",IF($V1995=0,"",IF($H1995="Adblue Bidon","",IF($H1995="GNC (KG)","",IF($H1995="Frais de service EV","",IF($Q1995=1,$G$2:$G$4524,""))))))</f>
        <v/>
      </c>
      <c r="AD1995" s="33" t="str">
        <f t="shared" si="318"/>
        <v/>
      </c>
      <c r="AE1995" s="36" t="str">
        <f t="shared" si="319"/>
        <v/>
      </c>
      <c r="AF1995" s="37" t="str">
        <f>IFERROR(VLOOKUP($F$2,IMPUTATION!F:G,2,0),"")</f>
        <v/>
      </c>
    </row>
    <row r="1996" spans="1:32">
      <c r="A1996" s="31">
        <v>44408</v>
      </c>
      <c r="B1996" s="32">
        <v>5.2</v>
      </c>
      <c r="C1996" s="32" t="s">
        <v>369</v>
      </c>
      <c r="D1996" s="32" t="s">
        <v>371</v>
      </c>
      <c r="E1996" s="32" t="s">
        <v>304</v>
      </c>
      <c r="F1996" s="32" t="s">
        <v>1013</v>
      </c>
      <c r="G1996" s="32">
        <v>1</v>
      </c>
      <c r="H1996" s="32" t="s">
        <v>385</v>
      </c>
      <c r="I1996" s="32">
        <v>4.33</v>
      </c>
      <c r="J1996" s="32">
        <v>100</v>
      </c>
      <c r="K1996" s="32">
        <v>0.87</v>
      </c>
      <c r="L1996" s="32">
        <v>4.33</v>
      </c>
      <c r="M1996" s="32" t="s">
        <v>18</v>
      </c>
      <c r="N1996" s="32" t="s">
        <v>18</v>
      </c>
      <c r="O1996" s="32">
        <v>6400301</v>
      </c>
      <c r="P1996" s="38">
        <f>IF($H1996="",VLOOKUP($C1996,IMPUTATION_CARBURANT[],2,0),VLOOKUP($H1996,IMPUTATION_CARBURANT[],2,0))</f>
        <v>2</v>
      </c>
      <c r="Q1996" s="38">
        <f>IF(AND($P1996=123401,$M1996="VP"),124013,$P$2:$P$4524)</f>
        <v>2</v>
      </c>
      <c r="R1996" s="38" t="str">
        <f t="shared" si="311"/>
        <v>TEST</v>
      </c>
      <c r="S1996" s="38">
        <f>ABS($B1996)</f>
        <v>5.2</v>
      </c>
      <c r="T1996" s="38">
        <f>ABS($I1996)</f>
        <v>4.33</v>
      </c>
      <c r="U1996" s="38">
        <f>ABS($K1996)</f>
        <v>0.87</v>
      </c>
      <c r="V1996" s="34">
        <f t="shared" si="314"/>
        <v>4.33</v>
      </c>
      <c r="W1996" s="35">
        <f t="shared" si="315"/>
        <v>0</v>
      </c>
      <c r="X1996" s="34" t="str">
        <f t="shared" si="316"/>
        <v/>
      </c>
      <c r="Y1996" s="35" t="str">
        <f t="shared" si="317"/>
        <v/>
      </c>
      <c r="Z1996" s="38" t="str">
        <f t="shared" si="312"/>
        <v>V8</v>
      </c>
      <c r="AA1996" s="38" t="str">
        <f t="shared" si="310"/>
        <v>V9</v>
      </c>
      <c r="AB1996" s="38" t="str">
        <f t="shared" si="313"/>
        <v>V10</v>
      </c>
      <c r="AC1996" s="38" t="str">
        <f>IF($AF1996=20,"",IF($V1996=0,"",IF($H1996="Adblue Bidon","",IF($H1996="GNC (KG)","",IF($H1996="Frais de service EV","",IF($Q1996=1,$G$2:$G$4524,""))))))</f>
        <v/>
      </c>
      <c r="AD1996" s="33" t="str">
        <f t="shared" si="318"/>
        <v/>
      </c>
      <c r="AE1996" s="36" t="str">
        <f t="shared" si="319"/>
        <v/>
      </c>
      <c r="AF1996" s="37" t="str">
        <f>IFERROR(VLOOKUP($F$2,IMPUTATION!F:G,2,0),"")</f>
        <v/>
      </c>
    </row>
    <row r="1997" spans="1:32">
      <c r="A1997" s="31">
        <v>44408</v>
      </c>
      <c r="B1997" s="32">
        <v>6.7</v>
      </c>
      <c r="C1997" s="32" t="s">
        <v>369</v>
      </c>
      <c r="D1997" s="32" t="s">
        <v>371</v>
      </c>
      <c r="E1997" s="32" t="s">
        <v>229</v>
      </c>
      <c r="F1997" s="32" t="s">
        <v>1705</v>
      </c>
      <c r="G1997" s="32">
        <v>1</v>
      </c>
      <c r="H1997" s="32" t="s">
        <v>385</v>
      </c>
      <c r="I1997" s="32">
        <v>5.58</v>
      </c>
      <c r="J1997" s="32">
        <v>100</v>
      </c>
      <c r="K1997" s="32">
        <v>1.1200000000000001</v>
      </c>
      <c r="L1997" s="32">
        <v>5.58</v>
      </c>
      <c r="M1997" s="32" t="s">
        <v>18</v>
      </c>
      <c r="N1997" s="32" t="s">
        <v>18</v>
      </c>
      <c r="O1997" s="32">
        <v>6400346</v>
      </c>
      <c r="P1997" s="38">
        <f>IF($H1997="",VLOOKUP($C1997,IMPUTATION_CARBURANT[],2,0),VLOOKUP($H1997,IMPUTATION_CARBURANT[],2,0))</f>
        <v>2</v>
      </c>
      <c r="Q1997" s="38">
        <f>IF(AND($P1997=123401,$M1997="VP"),124013,$P$2:$P$4524)</f>
        <v>2</v>
      </c>
      <c r="R1997" s="38" t="str">
        <f t="shared" si="311"/>
        <v>TEST</v>
      </c>
      <c r="S1997" s="38">
        <f>ABS($B1997)</f>
        <v>6.7</v>
      </c>
      <c r="T1997" s="38">
        <f>ABS($I1997)</f>
        <v>5.58</v>
      </c>
      <c r="U1997" s="38">
        <f>ABS($K1997)</f>
        <v>1.1200000000000001</v>
      </c>
      <c r="V1997" s="34">
        <f t="shared" si="314"/>
        <v>5.58</v>
      </c>
      <c r="W1997" s="35">
        <f t="shared" si="315"/>
        <v>0</v>
      </c>
      <c r="X1997" s="34" t="str">
        <f t="shared" si="316"/>
        <v/>
      </c>
      <c r="Y1997" s="35" t="str">
        <f t="shared" si="317"/>
        <v/>
      </c>
      <c r="Z1997" s="38" t="str">
        <f t="shared" si="312"/>
        <v>V8</v>
      </c>
      <c r="AA1997" s="38" t="str">
        <f t="shared" si="310"/>
        <v>V9</v>
      </c>
      <c r="AB1997" s="38" t="str">
        <f t="shared" si="313"/>
        <v>V10</v>
      </c>
      <c r="AC1997" s="38" t="str">
        <f>IF($AF1997=20,"",IF($V1997=0,"",IF($H1997="Adblue Bidon","",IF($H1997="GNC (KG)","",IF($H1997="Frais de service EV","",IF($Q1997=1,$G$2:$G$4524,""))))))</f>
        <v/>
      </c>
      <c r="AD1997" s="33" t="str">
        <f t="shared" si="318"/>
        <v/>
      </c>
      <c r="AE1997" s="36" t="str">
        <f t="shared" si="319"/>
        <v/>
      </c>
      <c r="AF1997" s="37" t="str">
        <f>IFERROR(VLOOKUP($F$2,IMPUTATION!F:G,2,0),"")</f>
        <v/>
      </c>
    </row>
    <row r="1998" spans="1:32">
      <c r="A1998" s="31">
        <v>44408</v>
      </c>
      <c r="B1998" s="32">
        <v>8.8000000000000007</v>
      </c>
      <c r="C1998" s="32" t="s">
        <v>369</v>
      </c>
      <c r="D1998" s="32" t="s">
        <v>371</v>
      </c>
      <c r="E1998" s="32" t="s">
        <v>337</v>
      </c>
      <c r="F1998" s="32" t="s">
        <v>1236</v>
      </c>
      <c r="G1998" s="32">
        <v>1</v>
      </c>
      <c r="H1998" s="32" t="s">
        <v>385</v>
      </c>
      <c r="I1998" s="32">
        <v>7.33</v>
      </c>
      <c r="J1998" s="32">
        <v>100</v>
      </c>
      <c r="K1998" s="32">
        <v>1.47</v>
      </c>
      <c r="L1998" s="32">
        <v>7.33</v>
      </c>
      <c r="M1998" s="32" t="s">
        <v>18</v>
      </c>
      <c r="N1998" s="32" t="s">
        <v>18</v>
      </c>
      <c r="O1998" s="32">
        <v>6401378</v>
      </c>
      <c r="P1998" s="38">
        <f>IF($H1998="",VLOOKUP($C1998,IMPUTATION_CARBURANT[],2,0),VLOOKUP($H1998,IMPUTATION_CARBURANT[],2,0))</f>
        <v>2</v>
      </c>
      <c r="Q1998" s="38">
        <f>IF(AND($P1998=123401,$M1998="VP"),124013,$P$2:$P$4524)</f>
        <v>2</v>
      </c>
      <c r="R1998" s="38" t="str">
        <f t="shared" si="311"/>
        <v>TEST</v>
      </c>
      <c r="S1998" s="38">
        <f>ABS($B1998)</f>
        <v>8.8000000000000007</v>
      </c>
      <c r="T1998" s="38">
        <f>ABS($I1998)</f>
        <v>7.33</v>
      </c>
      <c r="U1998" s="38">
        <f>ABS($K1998)</f>
        <v>1.47</v>
      </c>
      <c r="V1998" s="34">
        <f t="shared" si="314"/>
        <v>7.33</v>
      </c>
      <c r="W1998" s="35">
        <f t="shared" si="315"/>
        <v>0</v>
      </c>
      <c r="X1998" s="34" t="str">
        <f t="shared" si="316"/>
        <v/>
      </c>
      <c r="Y1998" s="35" t="str">
        <f t="shared" si="317"/>
        <v/>
      </c>
      <c r="Z1998" s="38" t="str">
        <f t="shared" si="312"/>
        <v>V8</v>
      </c>
      <c r="AA1998" s="38" t="str">
        <f t="shared" si="310"/>
        <v>V9</v>
      </c>
      <c r="AB1998" s="38" t="str">
        <f t="shared" si="313"/>
        <v>V10</v>
      </c>
      <c r="AC1998" s="38" t="str">
        <f>IF($AF1998=20,"",IF($V1998=0,"",IF($H1998="Adblue Bidon","",IF($H1998="GNC (KG)","",IF($H1998="Frais de service EV","",IF($Q1998=1,$G$2:$G$4524,""))))))</f>
        <v/>
      </c>
      <c r="AD1998" s="33" t="str">
        <f t="shared" si="318"/>
        <v/>
      </c>
      <c r="AE1998" s="36" t="str">
        <f t="shared" si="319"/>
        <v/>
      </c>
      <c r="AF1998" s="37" t="str">
        <f>IFERROR(VLOOKUP($F$2,IMPUTATION!F:G,2,0),"")</f>
        <v/>
      </c>
    </row>
    <row r="1999" spans="1:32">
      <c r="A1999" s="31">
        <v>44408</v>
      </c>
      <c r="B1999" s="32">
        <v>2.7</v>
      </c>
      <c r="C1999" s="32" t="s">
        <v>369</v>
      </c>
      <c r="D1999" s="32" t="s">
        <v>371</v>
      </c>
      <c r="E1999" s="32" t="s">
        <v>269</v>
      </c>
      <c r="F1999" s="32" t="s">
        <v>1015</v>
      </c>
      <c r="G1999" s="32">
        <v>1</v>
      </c>
      <c r="H1999" s="32" t="s">
        <v>385</v>
      </c>
      <c r="I1999" s="32">
        <v>2.25</v>
      </c>
      <c r="J1999" s="32">
        <v>100</v>
      </c>
      <c r="K1999" s="32">
        <v>0.45</v>
      </c>
      <c r="L1999" s="32">
        <v>2.25</v>
      </c>
      <c r="M1999" s="32" t="s">
        <v>18</v>
      </c>
      <c r="N1999" s="32" t="s">
        <v>18</v>
      </c>
      <c r="O1999" s="32">
        <v>6401009</v>
      </c>
      <c r="P1999" s="38">
        <f>IF($H1999="",VLOOKUP($C1999,IMPUTATION_CARBURANT[],2,0),VLOOKUP($H1999,IMPUTATION_CARBURANT[],2,0))</f>
        <v>2</v>
      </c>
      <c r="Q1999" s="38">
        <f>IF(AND($P1999=123401,$M1999="VP"),124013,$P$2:$P$4524)</f>
        <v>2</v>
      </c>
      <c r="R1999" s="38" t="str">
        <f t="shared" si="311"/>
        <v>TEST</v>
      </c>
      <c r="S1999" s="38">
        <f>ABS($B1999)</f>
        <v>2.7</v>
      </c>
      <c r="T1999" s="38">
        <f>ABS($I1999)</f>
        <v>2.25</v>
      </c>
      <c r="U1999" s="38">
        <f>ABS($K1999)</f>
        <v>0.45</v>
      </c>
      <c r="V1999" s="34">
        <f t="shared" si="314"/>
        <v>2.25</v>
      </c>
      <c r="W1999" s="35">
        <f t="shared" si="315"/>
        <v>0</v>
      </c>
      <c r="X1999" s="34" t="str">
        <f t="shared" si="316"/>
        <v/>
      </c>
      <c r="Y1999" s="35" t="str">
        <f t="shared" si="317"/>
        <v/>
      </c>
      <c r="Z1999" s="38" t="str">
        <f t="shared" si="312"/>
        <v>V8</v>
      </c>
      <c r="AA1999" s="38" t="str">
        <f t="shared" si="310"/>
        <v>V9</v>
      </c>
      <c r="AB1999" s="38" t="str">
        <f t="shared" si="313"/>
        <v>V10</v>
      </c>
      <c r="AC1999" s="38" t="str">
        <f>IF($AF1999=20,"",IF($V1999=0,"",IF($H1999="Adblue Bidon","",IF($H1999="GNC (KG)","",IF($H1999="Frais de service EV","",IF($Q1999=1,$G$2:$G$4524,""))))))</f>
        <v/>
      </c>
      <c r="AD1999" s="33" t="str">
        <f t="shared" si="318"/>
        <v/>
      </c>
      <c r="AE1999" s="36" t="str">
        <f t="shared" si="319"/>
        <v/>
      </c>
      <c r="AF1999" s="37" t="str">
        <f>IFERROR(VLOOKUP($F$2,IMPUTATION!F:G,2,0),"")</f>
        <v/>
      </c>
    </row>
    <row r="2000" spans="1:32">
      <c r="A2000" s="31">
        <v>44408</v>
      </c>
      <c r="B2000" s="32">
        <v>6.3</v>
      </c>
      <c r="C2000" s="32" t="s">
        <v>369</v>
      </c>
      <c r="D2000" s="32" t="s">
        <v>371</v>
      </c>
      <c r="E2000" s="32" t="s">
        <v>90</v>
      </c>
      <c r="F2000" s="32" t="s">
        <v>884</v>
      </c>
      <c r="G2000" s="32">
        <v>1</v>
      </c>
      <c r="H2000" s="32" t="s">
        <v>385</v>
      </c>
      <c r="I2000" s="32">
        <v>5.25</v>
      </c>
      <c r="J2000" s="32">
        <v>100</v>
      </c>
      <c r="K2000" s="32">
        <v>1.05</v>
      </c>
      <c r="L2000" s="32">
        <v>5.25</v>
      </c>
      <c r="M2000" s="32" t="s">
        <v>392</v>
      </c>
      <c r="N2000" s="32" t="s">
        <v>396</v>
      </c>
      <c r="O2000" s="32">
        <v>6177136</v>
      </c>
      <c r="P2000" s="38">
        <f>IF($H2000="",VLOOKUP($C2000,IMPUTATION_CARBURANT[],2,0),VLOOKUP($H2000,IMPUTATION_CARBURANT[],2,0))</f>
        <v>2</v>
      </c>
      <c r="Q2000" s="38">
        <f>IF(AND($P2000=123401,$M2000="VP"),124013,$P$2:$P$4524)</f>
        <v>2</v>
      </c>
      <c r="R2000" s="38" t="str">
        <f t="shared" si="311"/>
        <v>TEST</v>
      </c>
      <c r="S2000" s="38">
        <f>ABS($B2000)</f>
        <v>6.3</v>
      </c>
      <c r="T2000" s="38">
        <f>ABS($I2000)</f>
        <v>5.25</v>
      </c>
      <c r="U2000" s="38">
        <f>ABS($K2000)</f>
        <v>1.05</v>
      </c>
      <c r="V2000" s="34">
        <f t="shared" si="314"/>
        <v>5.25</v>
      </c>
      <c r="W2000" s="35">
        <f t="shared" si="315"/>
        <v>0</v>
      </c>
      <c r="X2000" s="34" t="str">
        <f t="shared" si="316"/>
        <v/>
      </c>
      <c r="Y2000" s="35" t="str">
        <f t="shared" si="317"/>
        <v/>
      </c>
      <c r="Z2000" s="38" t="str">
        <f t="shared" si="312"/>
        <v>V8</v>
      </c>
      <c r="AA2000" s="38" t="str">
        <f t="shared" si="310"/>
        <v>V9</v>
      </c>
      <c r="AB2000" s="38" t="str">
        <f t="shared" si="313"/>
        <v>V10</v>
      </c>
      <c r="AC2000" s="38" t="str">
        <f>IF($AF2000=20,"",IF($V2000=0,"",IF($H2000="Adblue Bidon","",IF($H2000="GNC (KG)","",IF($H2000="Frais de service EV","",IF($Q2000=1,$G$2:$G$4524,""))))))</f>
        <v/>
      </c>
      <c r="AD2000" s="33" t="str">
        <f t="shared" si="318"/>
        <v/>
      </c>
      <c r="AE2000" s="36" t="str">
        <f t="shared" si="319"/>
        <v/>
      </c>
      <c r="AF2000" s="37" t="str">
        <f>IFERROR(VLOOKUP($F$2,IMPUTATION!F:G,2,0),"")</f>
        <v/>
      </c>
    </row>
    <row r="2001" spans="1:32">
      <c r="A2001" s="31">
        <v>44408</v>
      </c>
      <c r="B2001" s="32">
        <v>4.7</v>
      </c>
      <c r="C2001" s="32" t="s">
        <v>369</v>
      </c>
      <c r="D2001" s="32" t="s">
        <v>371</v>
      </c>
      <c r="E2001" s="32" t="s">
        <v>110</v>
      </c>
      <c r="F2001" s="32" t="s">
        <v>927</v>
      </c>
      <c r="G2001" s="32">
        <v>1</v>
      </c>
      <c r="H2001" s="32" t="s">
        <v>385</v>
      </c>
      <c r="I2001" s="32">
        <v>3.92</v>
      </c>
      <c r="J2001" s="32">
        <v>100</v>
      </c>
      <c r="K2001" s="32">
        <v>0.78</v>
      </c>
      <c r="L2001" s="32">
        <v>3.92</v>
      </c>
      <c r="M2001" s="32" t="s">
        <v>392</v>
      </c>
      <c r="N2001" s="32" t="s">
        <v>396</v>
      </c>
      <c r="O2001" s="32">
        <v>6177979</v>
      </c>
      <c r="P2001" s="38">
        <f>IF($H2001="",VLOOKUP($C2001,IMPUTATION_CARBURANT[],2,0),VLOOKUP($H2001,IMPUTATION_CARBURANT[],2,0))</f>
        <v>2</v>
      </c>
      <c r="Q2001" s="38">
        <f>IF(AND($P2001=123401,$M2001="VP"),124013,$P$2:$P$4524)</f>
        <v>2</v>
      </c>
      <c r="R2001" s="38" t="str">
        <f t="shared" si="311"/>
        <v>TEST</v>
      </c>
      <c r="S2001" s="38">
        <f>ABS($B2001)</f>
        <v>4.7</v>
      </c>
      <c r="T2001" s="38">
        <f>ABS($I2001)</f>
        <v>3.92</v>
      </c>
      <c r="U2001" s="38">
        <f>ABS($K2001)</f>
        <v>0.78</v>
      </c>
      <c r="V2001" s="34">
        <f t="shared" si="314"/>
        <v>3.92</v>
      </c>
      <c r="W2001" s="35">
        <f t="shared" si="315"/>
        <v>0</v>
      </c>
      <c r="X2001" s="34" t="str">
        <f t="shared" si="316"/>
        <v/>
      </c>
      <c r="Y2001" s="35" t="str">
        <f t="shared" si="317"/>
        <v/>
      </c>
      <c r="Z2001" s="38" t="str">
        <f t="shared" si="312"/>
        <v>V8</v>
      </c>
      <c r="AA2001" s="38" t="str">
        <f t="shared" si="310"/>
        <v>V9</v>
      </c>
      <c r="AB2001" s="38" t="str">
        <f t="shared" si="313"/>
        <v>V10</v>
      </c>
      <c r="AC2001" s="38" t="str">
        <f>IF($AF2001=20,"",IF($V2001=0,"",IF($H2001="Adblue Bidon","",IF($H2001="GNC (KG)","",IF($H2001="Frais de service EV","",IF($Q2001=1,$G$2:$G$4524,""))))))</f>
        <v/>
      </c>
      <c r="AD2001" s="33" t="str">
        <f t="shared" si="318"/>
        <v/>
      </c>
      <c r="AE2001" s="36" t="str">
        <f t="shared" si="319"/>
        <v/>
      </c>
      <c r="AF2001" s="37" t="str">
        <f>IFERROR(VLOOKUP($F$2,IMPUTATION!F:G,2,0),"")</f>
        <v/>
      </c>
    </row>
    <row r="2002" spans="1:32">
      <c r="A2002" s="31">
        <v>44408</v>
      </c>
      <c r="B2002" s="32">
        <v>13.3</v>
      </c>
      <c r="C2002" s="32" t="s">
        <v>369</v>
      </c>
      <c r="D2002" s="32" t="s">
        <v>371</v>
      </c>
      <c r="E2002" s="32" t="s">
        <v>301</v>
      </c>
      <c r="F2002" s="32" t="s">
        <v>1706</v>
      </c>
      <c r="G2002" s="32">
        <v>1</v>
      </c>
      <c r="H2002" s="32" t="s">
        <v>385</v>
      </c>
      <c r="I2002" s="32">
        <v>11.08</v>
      </c>
      <c r="J2002" s="32">
        <v>100</v>
      </c>
      <c r="K2002" s="32">
        <v>2.2200000000000002</v>
      </c>
      <c r="L2002" s="32">
        <v>11.08</v>
      </c>
      <c r="M2002" s="32" t="s">
        <v>18</v>
      </c>
      <c r="N2002" s="32" t="s">
        <v>18</v>
      </c>
      <c r="O2002" s="32">
        <v>6638237</v>
      </c>
      <c r="P2002" s="38">
        <f>IF($H2002="",VLOOKUP($C2002,IMPUTATION_CARBURANT[],2,0),VLOOKUP($H2002,IMPUTATION_CARBURANT[],2,0))</f>
        <v>2</v>
      </c>
      <c r="Q2002" s="38">
        <f>IF(AND($P2002=123401,$M2002="VP"),124013,$P$2:$P$4524)</f>
        <v>2</v>
      </c>
      <c r="R2002" s="38" t="str">
        <f t="shared" si="311"/>
        <v>TEST</v>
      </c>
      <c r="S2002" s="38">
        <f>ABS($B2002)</f>
        <v>13.3</v>
      </c>
      <c r="T2002" s="38">
        <f>ABS($I2002)</f>
        <v>11.08</v>
      </c>
      <c r="U2002" s="38">
        <f>ABS($K2002)</f>
        <v>2.2200000000000002</v>
      </c>
      <c r="V2002" s="34">
        <f t="shared" si="314"/>
        <v>11.08</v>
      </c>
      <c r="W2002" s="35">
        <f t="shared" si="315"/>
        <v>0</v>
      </c>
      <c r="X2002" s="34" t="str">
        <f t="shared" si="316"/>
        <v/>
      </c>
      <c r="Y2002" s="35" t="str">
        <f t="shared" si="317"/>
        <v/>
      </c>
      <c r="Z2002" s="38" t="str">
        <f t="shared" si="312"/>
        <v>V8</v>
      </c>
      <c r="AA2002" s="38" t="str">
        <f t="shared" si="310"/>
        <v>V9</v>
      </c>
      <c r="AB2002" s="38" t="str">
        <f t="shared" si="313"/>
        <v>V10</v>
      </c>
      <c r="AC2002" s="38" t="str">
        <f>IF($AF2002=20,"",IF($V2002=0,"",IF($H2002="Adblue Bidon","",IF($H2002="GNC (KG)","",IF($H2002="Frais de service EV","",IF($Q2002=1,$G$2:$G$4524,""))))))</f>
        <v/>
      </c>
      <c r="AD2002" s="33" t="str">
        <f t="shared" si="318"/>
        <v/>
      </c>
      <c r="AE2002" s="36" t="str">
        <f t="shared" si="319"/>
        <v/>
      </c>
      <c r="AF2002" s="37" t="str">
        <f>IFERROR(VLOOKUP($F$2,IMPUTATION!F:G,2,0),"")</f>
        <v/>
      </c>
    </row>
    <row r="2003" spans="1:32">
      <c r="A2003" s="31">
        <v>44408</v>
      </c>
      <c r="B2003" s="32">
        <v>3.1</v>
      </c>
      <c r="C2003" s="32" t="s">
        <v>369</v>
      </c>
      <c r="D2003" s="32" t="s">
        <v>371</v>
      </c>
      <c r="E2003" s="32" t="s">
        <v>306</v>
      </c>
      <c r="F2003" s="32" t="s">
        <v>927</v>
      </c>
      <c r="G2003" s="32">
        <v>1</v>
      </c>
      <c r="H2003" s="32" t="s">
        <v>385</v>
      </c>
      <c r="I2003" s="32">
        <v>2.58</v>
      </c>
      <c r="J2003" s="32">
        <v>100</v>
      </c>
      <c r="K2003" s="32">
        <v>0.52</v>
      </c>
      <c r="L2003" s="32">
        <v>2.58</v>
      </c>
      <c r="M2003" s="32" t="s">
        <v>18</v>
      </c>
      <c r="N2003" s="32" t="s">
        <v>18</v>
      </c>
      <c r="O2003" s="32">
        <v>6400808</v>
      </c>
      <c r="P2003" s="38">
        <f>IF($H2003="",VLOOKUP($C2003,IMPUTATION_CARBURANT[],2,0),VLOOKUP($H2003,IMPUTATION_CARBURANT[],2,0))</f>
        <v>2</v>
      </c>
      <c r="Q2003" s="38">
        <f>IF(AND($P2003=123401,$M2003="VP"),124013,$P$2:$P$4524)</f>
        <v>2</v>
      </c>
      <c r="R2003" s="38" t="str">
        <f t="shared" si="311"/>
        <v>TEST</v>
      </c>
      <c r="S2003" s="38">
        <f>ABS($B2003)</f>
        <v>3.1</v>
      </c>
      <c r="T2003" s="38">
        <f>ABS($I2003)</f>
        <v>2.58</v>
      </c>
      <c r="U2003" s="38">
        <f>ABS($K2003)</f>
        <v>0.52</v>
      </c>
      <c r="V2003" s="34">
        <f t="shared" si="314"/>
        <v>2.58</v>
      </c>
      <c r="W2003" s="35">
        <f t="shared" si="315"/>
        <v>0</v>
      </c>
      <c r="X2003" s="34" t="str">
        <f t="shared" si="316"/>
        <v/>
      </c>
      <c r="Y2003" s="35" t="str">
        <f t="shared" si="317"/>
        <v/>
      </c>
      <c r="Z2003" s="38" t="str">
        <f t="shared" si="312"/>
        <v>V8</v>
      </c>
      <c r="AA2003" s="38" t="str">
        <f t="shared" si="310"/>
        <v>V9</v>
      </c>
      <c r="AB2003" s="38" t="str">
        <f t="shared" si="313"/>
        <v>V10</v>
      </c>
      <c r="AC2003" s="38" t="str">
        <f>IF($AF2003=20,"",IF($V2003=0,"",IF($H2003="Adblue Bidon","",IF($H2003="GNC (KG)","",IF($H2003="Frais de service EV","",IF($Q2003=1,$G$2:$G$4524,""))))))</f>
        <v/>
      </c>
      <c r="AD2003" s="33" t="str">
        <f t="shared" si="318"/>
        <v/>
      </c>
      <c r="AE2003" s="36" t="str">
        <f t="shared" si="319"/>
        <v/>
      </c>
      <c r="AF2003" s="37" t="str">
        <f>IFERROR(VLOOKUP($F$2,IMPUTATION!F:G,2,0),"")</f>
        <v/>
      </c>
    </row>
    <row r="2004" spans="1:32">
      <c r="A2004" s="31">
        <v>44408</v>
      </c>
      <c r="B2004" s="32">
        <v>12.7</v>
      </c>
      <c r="C2004" s="32" t="s">
        <v>369</v>
      </c>
      <c r="D2004" s="32" t="s">
        <v>371</v>
      </c>
      <c r="E2004" s="32" t="s">
        <v>181</v>
      </c>
      <c r="F2004" s="32" t="s">
        <v>1659</v>
      </c>
      <c r="G2004" s="32">
        <v>1</v>
      </c>
      <c r="H2004" s="32" t="s">
        <v>385</v>
      </c>
      <c r="I2004" s="32">
        <v>10.58</v>
      </c>
      <c r="J2004" s="32">
        <v>100</v>
      </c>
      <c r="K2004" s="32">
        <v>2.12</v>
      </c>
      <c r="L2004" s="32">
        <v>10.58</v>
      </c>
      <c r="M2004" s="32" t="s">
        <v>18</v>
      </c>
      <c r="N2004" s="32" t="s">
        <v>18</v>
      </c>
      <c r="O2004" s="32">
        <v>6401117</v>
      </c>
      <c r="P2004" s="38">
        <f>IF($H2004="",VLOOKUP($C2004,IMPUTATION_CARBURANT[],2,0),VLOOKUP($H2004,IMPUTATION_CARBURANT[],2,0))</f>
        <v>2</v>
      </c>
      <c r="Q2004" s="38">
        <f>IF(AND($P2004=123401,$M2004="VP"),124013,$P$2:$P$4524)</f>
        <v>2</v>
      </c>
      <c r="R2004" s="38" t="str">
        <f t="shared" si="311"/>
        <v>TEST</v>
      </c>
      <c r="S2004" s="38">
        <f>ABS($B2004)</f>
        <v>12.7</v>
      </c>
      <c r="T2004" s="38">
        <f>ABS($I2004)</f>
        <v>10.58</v>
      </c>
      <c r="U2004" s="38">
        <f>ABS($K2004)</f>
        <v>2.12</v>
      </c>
      <c r="V2004" s="34">
        <f t="shared" si="314"/>
        <v>10.58</v>
      </c>
      <c r="W2004" s="35">
        <f t="shared" si="315"/>
        <v>0</v>
      </c>
      <c r="X2004" s="34" t="str">
        <f t="shared" si="316"/>
        <v/>
      </c>
      <c r="Y2004" s="35" t="str">
        <f t="shared" si="317"/>
        <v/>
      </c>
      <c r="Z2004" s="38" t="str">
        <f t="shared" si="312"/>
        <v>V8</v>
      </c>
      <c r="AA2004" s="38" t="str">
        <f t="shared" si="310"/>
        <v>V9</v>
      </c>
      <c r="AB2004" s="38" t="str">
        <f t="shared" si="313"/>
        <v>V10</v>
      </c>
      <c r="AC2004" s="38" t="str">
        <f>IF($AF2004=20,"",IF($V2004=0,"",IF($H2004="Adblue Bidon","",IF($H2004="GNC (KG)","",IF($H2004="Frais de service EV","",IF($Q2004=1,$G$2:$G$4524,""))))))</f>
        <v/>
      </c>
      <c r="AD2004" s="33" t="str">
        <f t="shared" si="318"/>
        <v/>
      </c>
      <c r="AE2004" s="36" t="str">
        <f t="shared" si="319"/>
        <v/>
      </c>
      <c r="AF2004" s="37" t="str">
        <f>IFERROR(VLOOKUP($F$2,IMPUTATION!F:G,2,0),"")</f>
        <v/>
      </c>
    </row>
    <row r="2005" spans="1:32">
      <c r="A2005" s="31">
        <v>44408</v>
      </c>
      <c r="B2005" s="32">
        <v>1.9</v>
      </c>
      <c r="C2005" s="32" t="s">
        <v>369</v>
      </c>
      <c r="D2005" s="32" t="s">
        <v>371</v>
      </c>
      <c r="E2005" s="32" t="s">
        <v>110</v>
      </c>
      <c r="F2005" s="32" t="s">
        <v>850</v>
      </c>
      <c r="G2005" s="32">
        <v>1</v>
      </c>
      <c r="H2005" s="32" t="s">
        <v>385</v>
      </c>
      <c r="I2005" s="32">
        <v>1.58</v>
      </c>
      <c r="J2005" s="32">
        <v>100</v>
      </c>
      <c r="K2005" s="32">
        <v>0.32</v>
      </c>
      <c r="L2005" s="32">
        <v>1.58</v>
      </c>
      <c r="M2005" s="32" t="s">
        <v>19</v>
      </c>
      <c r="N2005" s="32" t="s">
        <v>396</v>
      </c>
      <c r="O2005" s="32">
        <v>6177571</v>
      </c>
      <c r="P2005" s="38">
        <f>IF($H2005="",VLOOKUP($C2005,IMPUTATION_CARBURANT[],2,0),VLOOKUP($H2005,IMPUTATION_CARBURANT[],2,0))</f>
        <v>2</v>
      </c>
      <c r="Q2005" s="38">
        <f>IF(AND($P2005=123401,$M2005="VP"),124013,$P$2:$P$4524)</f>
        <v>2</v>
      </c>
      <c r="R2005" s="38" t="str">
        <f t="shared" si="311"/>
        <v>TEST</v>
      </c>
      <c r="S2005" s="38">
        <f>ABS($B2005)</f>
        <v>1.9</v>
      </c>
      <c r="T2005" s="38">
        <f>ABS($I2005)</f>
        <v>1.58</v>
      </c>
      <c r="U2005" s="38">
        <f>ABS($K2005)</f>
        <v>0.32</v>
      </c>
      <c r="V2005" s="34">
        <f t="shared" si="314"/>
        <v>1.58</v>
      </c>
      <c r="W2005" s="35">
        <f t="shared" si="315"/>
        <v>0</v>
      </c>
      <c r="X2005" s="34" t="str">
        <f t="shared" si="316"/>
        <v/>
      </c>
      <c r="Y2005" s="35" t="str">
        <f t="shared" si="317"/>
        <v/>
      </c>
      <c r="Z2005" s="38" t="str">
        <f t="shared" si="312"/>
        <v>V8</v>
      </c>
      <c r="AA2005" s="38" t="str">
        <f t="shared" si="310"/>
        <v>V9</v>
      </c>
      <c r="AB2005" s="38" t="str">
        <f t="shared" si="313"/>
        <v>V10</v>
      </c>
      <c r="AC2005" s="38" t="str">
        <f>IF($AF2005=20,"",IF($V2005=0,"",IF($H2005="Adblue Bidon","",IF($H2005="GNC (KG)","",IF($H2005="Frais de service EV","",IF($Q2005=1,$G$2:$G$4524,""))))))</f>
        <v/>
      </c>
      <c r="AD2005" s="33" t="str">
        <f t="shared" si="318"/>
        <v/>
      </c>
      <c r="AE2005" s="36" t="str">
        <f t="shared" si="319"/>
        <v/>
      </c>
      <c r="AF2005" s="37" t="str">
        <f>IFERROR(VLOOKUP($F$2,IMPUTATION!F:G,2,0),"")</f>
        <v/>
      </c>
    </row>
    <row r="2006" spans="1:32">
      <c r="A2006" s="31">
        <v>44408</v>
      </c>
      <c r="B2006" s="32">
        <v>19</v>
      </c>
      <c r="C2006" s="32" t="s">
        <v>369</v>
      </c>
      <c r="D2006" s="32" t="s">
        <v>371</v>
      </c>
      <c r="E2006" s="32" t="s">
        <v>116</v>
      </c>
      <c r="F2006" s="32" t="s">
        <v>888</v>
      </c>
      <c r="G2006" s="32">
        <v>1</v>
      </c>
      <c r="H2006" s="32" t="s">
        <v>385</v>
      </c>
      <c r="I2006" s="32">
        <v>15.83</v>
      </c>
      <c r="J2006" s="32">
        <v>100</v>
      </c>
      <c r="K2006" s="32">
        <v>3.17</v>
      </c>
      <c r="L2006" s="32">
        <v>15.83</v>
      </c>
      <c r="M2006" s="32" t="s">
        <v>19</v>
      </c>
      <c r="N2006" s="32" t="s">
        <v>396</v>
      </c>
      <c r="O2006" s="32">
        <v>6177202</v>
      </c>
      <c r="P2006" s="38">
        <f>IF($H2006="",VLOOKUP($C2006,IMPUTATION_CARBURANT[],2,0),VLOOKUP($H2006,IMPUTATION_CARBURANT[],2,0))</f>
        <v>2</v>
      </c>
      <c r="Q2006" s="38">
        <f>IF(AND($P2006=123401,$M2006="VP"),124013,$P$2:$P$4524)</f>
        <v>2</v>
      </c>
      <c r="R2006" s="38" t="str">
        <f t="shared" si="311"/>
        <v>TEST</v>
      </c>
      <c r="S2006" s="38">
        <f>ABS($B2006)</f>
        <v>19</v>
      </c>
      <c r="T2006" s="38">
        <f>ABS($I2006)</f>
        <v>15.83</v>
      </c>
      <c r="U2006" s="38">
        <f>ABS($K2006)</f>
        <v>3.17</v>
      </c>
      <c r="V2006" s="34">
        <f t="shared" si="314"/>
        <v>15.83</v>
      </c>
      <c r="W2006" s="35">
        <f t="shared" si="315"/>
        <v>0</v>
      </c>
      <c r="X2006" s="34" t="str">
        <f t="shared" si="316"/>
        <v/>
      </c>
      <c r="Y2006" s="35" t="str">
        <f t="shared" si="317"/>
        <v/>
      </c>
      <c r="Z2006" s="38" t="str">
        <f t="shared" si="312"/>
        <v>V8</v>
      </c>
      <c r="AA2006" s="38" t="str">
        <f t="shared" si="310"/>
        <v>V9</v>
      </c>
      <c r="AB2006" s="38" t="str">
        <f t="shared" si="313"/>
        <v>V10</v>
      </c>
      <c r="AC2006" s="38" t="str">
        <f>IF($AF2006=20,"",IF($V2006=0,"",IF($H2006="Adblue Bidon","",IF($H2006="GNC (KG)","",IF($H2006="Frais de service EV","",IF($Q2006=1,$G$2:$G$4524,""))))))</f>
        <v/>
      </c>
      <c r="AD2006" s="33" t="str">
        <f t="shared" si="318"/>
        <v/>
      </c>
      <c r="AE2006" s="36" t="str">
        <f t="shared" si="319"/>
        <v/>
      </c>
      <c r="AF2006" s="37" t="str">
        <f>IFERROR(VLOOKUP($F$2,IMPUTATION!F:G,2,0),"")</f>
        <v/>
      </c>
    </row>
    <row r="2007" spans="1:32">
      <c r="A2007" s="31">
        <v>44408</v>
      </c>
      <c r="B2007" s="32">
        <v>15.3</v>
      </c>
      <c r="C2007" s="32" t="s">
        <v>17</v>
      </c>
      <c r="D2007" s="32" t="s">
        <v>371</v>
      </c>
      <c r="E2007" s="32" t="s">
        <v>270</v>
      </c>
      <c r="F2007" s="32" t="s">
        <v>1023</v>
      </c>
      <c r="G2007" s="32">
        <v>1</v>
      </c>
      <c r="H2007" s="32" t="s">
        <v>17</v>
      </c>
      <c r="I2007" s="32">
        <v>12.75</v>
      </c>
      <c r="J2007" s="32">
        <v>100</v>
      </c>
      <c r="K2007" s="32">
        <v>2.5499999999999998</v>
      </c>
      <c r="L2007" s="32">
        <v>12.75</v>
      </c>
      <c r="M2007" s="32" t="s">
        <v>18</v>
      </c>
      <c r="N2007" s="32" t="s">
        <v>18</v>
      </c>
      <c r="O2007" s="32">
        <v>6402029</v>
      </c>
      <c r="P2007" s="38">
        <f>IF($H2007="",VLOOKUP($C2007,IMPUTATION_CARBURANT[],2,0),VLOOKUP($H2007,IMPUTATION_CARBURANT[],2,0))</f>
        <v>2</v>
      </c>
      <c r="Q2007" s="38">
        <f>IF(AND($P2007=123401,$M2007="VP"),124013,$P$2:$P$4524)</f>
        <v>2</v>
      </c>
      <c r="R2007" s="38" t="str">
        <f t="shared" si="311"/>
        <v>TEST</v>
      </c>
      <c r="S2007" s="38">
        <f>ABS($B2007)</f>
        <v>15.3</v>
      </c>
      <c r="T2007" s="38">
        <f>ABS($I2007)</f>
        <v>12.75</v>
      </c>
      <c r="U2007" s="38">
        <f>ABS($K2007)</f>
        <v>2.5499999999999998</v>
      </c>
      <c r="V2007" s="34">
        <f t="shared" si="314"/>
        <v>12.75</v>
      </c>
      <c r="W2007" s="35">
        <f t="shared" si="315"/>
        <v>0</v>
      </c>
      <c r="X2007" s="34" t="str">
        <f t="shared" si="316"/>
        <v/>
      </c>
      <c r="Y2007" s="35" t="str">
        <f t="shared" si="317"/>
        <v/>
      </c>
      <c r="Z2007" s="38" t="str">
        <f t="shared" si="312"/>
        <v>V8</v>
      </c>
      <c r="AA2007" s="38" t="str">
        <f t="shared" si="310"/>
        <v>V9</v>
      </c>
      <c r="AB2007" s="38" t="str">
        <f t="shared" si="313"/>
        <v>V10</v>
      </c>
      <c r="AC2007" s="38" t="str">
        <f>IF($AF2007=20,"",IF($V2007=0,"",IF($H2007="Adblue Bidon","",IF($H2007="GNC (KG)","",IF($H2007="Frais de service EV","",IF($Q2007=1,$G$2:$G$4524,""))))))</f>
        <v/>
      </c>
      <c r="AD2007" s="33" t="str">
        <f t="shared" si="318"/>
        <v/>
      </c>
      <c r="AE2007" s="36" t="str">
        <f t="shared" si="319"/>
        <v/>
      </c>
      <c r="AF2007" s="37" t="str">
        <f>IFERROR(VLOOKUP($F$2,IMPUTATION!F:G,2,0),"")</f>
        <v/>
      </c>
    </row>
    <row r="2008" spans="1:32">
      <c r="A2008" s="31">
        <v>44408</v>
      </c>
      <c r="B2008" s="32">
        <v>9</v>
      </c>
      <c r="C2008" s="32" t="s">
        <v>369</v>
      </c>
      <c r="D2008" s="32" t="s">
        <v>371</v>
      </c>
      <c r="E2008" s="32" t="s">
        <v>102</v>
      </c>
      <c r="F2008" s="32" t="s">
        <v>1707</v>
      </c>
      <c r="G2008" s="32">
        <v>1</v>
      </c>
      <c r="H2008" s="32" t="s">
        <v>385</v>
      </c>
      <c r="I2008" s="32">
        <v>7.5</v>
      </c>
      <c r="J2008" s="32">
        <v>100</v>
      </c>
      <c r="K2008" s="32">
        <v>1.5</v>
      </c>
      <c r="L2008" s="32">
        <v>7.5</v>
      </c>
      <c r="M2008" s="32" t="s">
        <v>18</v>
      </c>
      <c r="N2008" s="32" t="s">
        <v>18</v>
      </c>
      <c r="O2008" s="32">
        <v>6400280</v>
      </c>
      <c r="P2008" s="38">
        <f>IF($H2008="",VLOOKUP($C2008,IMPUTATION_CARBURANT[],2,0),VLOOKUP($H2008,IMPUTATION_CARBURANT[],2,0))</f>
        <v>2</v>
      </c>
      <c r="Q2008" s="38">
        <f>IF(AND($P2008=123401,$M2008="VP"),124013,$P$2:$P$4524)</f>
        <v>2</v>
      </c>
      <c r="R2008" s="38" t="str">
        <f t="shared" si="311"/>
        <v>TEST</v>
      </c>
      <c r="S2008" s="38">
        <f>ABS($B2008)</f>
        <v>9</v>
      </c>
      <c r="T2008" s="38">
        <f>ABS($I2008)</f>
        <v>7.5</v>
      </c>
      <c r="U2008" s="38">
        <f>ABS($K2008)</f>
        <v>1.5</v>
      </c>
      <c r="V2008" s="34">
        <f t="shared" si="314"/>
        <v>7.5</v>
      </c>
      <c r="W2008" s="35">
        <f t="shared" si="315"/>
        <v>0</v>
      </c>
      <c r="X2008" s="34" t="str">
        <f t="shared" si="316"/>
        <v/>
      </c>
      <c r="Y2008" s="35" t="str">
        <f t="shared" si="317"/>
        <v/>
      </c>
      <c r="Z2008" s="38" t="str">
        <f t="shared" si="312"/>
        <v>V8</v>
      </c>
      <c r="AA2008" s="38" t="str">
        <f t="shared" si="310"/>
        <v>V9</v>
      </c>
      <c r="AB2008" s="38" t="str">
        <f t="shared" si="313"/>
        <v>V10</v>
      </c>
      <c r="AC2008" s="38" t="str">
        <f>IF($AF2008=20,"",IF($V2008=0,"",IF($H2008="Adblue Bidon","",IF($H2008="GNC (KG)","",IF($H2008="Frais de service EV","",IF($Q2008=1,$G$2:$G$4524,""))))))</f>
        <v/>
      </c>
      <c r="AD2008" s="33" t="str">
        <f t="shared" si="318"/>
        <v/>
      </c>
      <c r="AE2008" s="36" t="str">
        <f t="shared" si="319"/>
        <v/>
      </c>
      <c r="AF2008" s="37" t="str">
        <f>IFERROR(VLOOKUP($F$2,IMPUTATION!F:G,2,0),"")</f>
        <v/>
      </c>
    </row>
    <row r="2009" spans="1:32">
      <c r="A2009" s="31">
        <v>44408</v>
      </c>
      <c r="B2009" s="32">
        <v>2.4</v>
      </c>
      <c r="C2009" s="32" t="s">
        <v>369</v>
      </c>
      <c r="D2009" s="32" t="s">
        <v>371</v>
      </c>
      <c r="E2009" s="32" t="s">
        <v>230</v>
      </c>
      <c r="F2009" s="32" t="s">
        <v>885</v>
      </c>
      <c r="G2009" s="32">
        <v>1</v>
      </c>
      <c r="H2009" s="32" t="s">
        <v>385</v>
      </c>
      <c r="I2009" s="32">
        <v>2</v>
      </c>
      <c r="J2009" s="32">
        <v>100</v>
      </c>
      <c r="K2009" s="32">
        <v>0.4</v>
      </c>
      <c r="L2009" s="32">
        <v>2</v>
      </c>
      <c r="M2009" s="32" t="s">
        <v>18</v>
      </c>
      <c r="N2009" s="32" t="s">
        <v>18</v>
      </c>
      <c r="O2009" s="32">
        <v>6401573</v>
      </c>
      <c r="P2009" s="38">
        <f>IF($H2009="",VLOOKUP($C2009,IMPUTATION_CARBURANT[],2,0),VLOOKUP($H2009,IMPUTATION_CARBURANT[],2,0))</f>
        <v>2</v>
      </c>
      <c r="Q2009" s="38">
        <f>IF(AND($P2009=123401,$M2009="VP"),124013,$P$2:$P$4524)</f>
        <v>2</v>
      </c>
      <c r="R2009" s="38" t="str">
        <f t="shared" si="311"/>
        <v>TEST</v>
      </c>
      <c r="S2009" s="38">
        <f>ABS($B2009)</f>
        <v>2.4</v>
      </c>
      <c r="T2009" s="38">
        <f>ABS($I2009)</f>
        <v>2</v>
      </c>
      <c r="U2009" s="38">
        <f>ABS($K2009)</f>
        <v>0.4</v>
      </c>
      <c r="V2009" s="34">
        <f t="shared" si="314"/>
        <v>2</v>
      </c>
      <c r="W2009" s="35">
        <f t="shared" si="315"/>
        <v>0</v>
      </c>
      <c r="X2009" s="34" t="str">
        <f t="shared" si="316"/>
        <v/>
      </c>
      <c r="Y2009" s="35" t="str">
        <f t="shared" si="317"/>
        <v/>
      </c>
      <c r="Z2009" s="38" t="str">
        <f t="shared" si="312"/>
        <v>V8</v>
      </c>
      <c r="AA2009" s="38" t="str">
        <f t="shared" si="310"/>
        <v>V9</v>
      </c>
      <c r="AB2009" s="38" t="str">
        <f t="shared" si="313"/>
        <v>V10</v>
      </c>
      <c r="AC2009" s="38" t="str">
        <f>IF($AF2009=20,"",IF($V2009=0,"",IF($H2009="Adblue Bidon","",IF($H2009="GNC (KG)","",IF($H2009="Frais de service EV","",IF($Q2009=1,$G$2:$G$4524,""))))))</f>
        <v/>
      </c>
      <c r="AD2009" s="33" t="str">
        <f t="shared" si="318"/>
        <v/>
      </c>
      <c r="AE2009" s="36" t="str">
        <f t="shared" si="319"/>
        <v/>
      </c>
      <c r="AF2009" s="37" t="str">
        <f>IFERROR(VLOOKUP($F$2,IMPUTATION!F:G,2,0),"")</f>
        <v/>
      </c>
    </row>
    <row r="2010" spans="1:32">
      <c r="A2010" s="31">
        <v>44408</v>
      </c>
      <c r="B2010" s="32">
        <v>3.9</v>
      </c>
      <c r="C2010" s="32" t="s">
        <v>369</v>
      </c>
      <c r="D2010" s="32" t="s">
        <v>371</v>
      </c>
      <c r="E2010" s="32" t="s">
        <v>234</v>
      </c>
      <c r="F2010" s="32" t="s">
        <v>952</v>
      </c>
      <c r="G2010" s="32">
        <v>1</v>
      </c>
      <c r="H2010" s="32" t="s">
        <v>385</v>
      </c>
      <c r="I2010" s="32">
        <v>3.25</v>
      </c>
      <c r="J2010" s="32">
        <v>100</v>
      </c>
      <c r="K2010" s="32">
        <v>0.65</v>
      </c>
      <c r="L2010" s="32">
        <v>3.25</v>
      </c>
      <c r="M2010" s="32" t="s">
        <v>18</v>
      </c>
      <c r="N2010" s="32" t="s">
        <v>18</v>
      </c>
      <c r="O2010" s="32">
        <v>6402017</v>
      </c>
      <c r="P2010" s="38">
        <f>IF($H2010="",VLOOKUP($C2010,IMPUTATION_CARBURANT[],2,0),VLOOKUP($H2010,IMPUTATION_CARBURANT[],2,0))</f>
        <v>2</v>
      </c>
      <c r="Q2010" s="38">
        <f>IF(AND($P2010=123401,$M2010="VP"),124013,$P$2:$P$4524)</f>
        <v>2</v>
      </c>
      <c r="R2010" s="38" t="str">
        <f t="shared" si="311"/>
        <v>TEST</v>
      </c>
      <c r="S2010" s="38">
        <f>ABS($B2010)</f>
        <v>3.9</v>
      </c>
      <c r="T2010" s="38">
        <f>ABS($I2010)</f>
        <v>3.25</v>
      </c>
      <c r="U2010" s="38">
        <f>ABS($K2010)</f>
        <v>0.65</v>
      </c>
      <c r="V2010" s="34">
        <f t="shared" si="314"/>
        <v>3.25</v>
      </c>
      <c r="W2010" s="35">
        <f t="shared" si="315"/>
        <v>0</v>
      </c>
      <c r="X2010" s="34" t="str">
        <f t="shared" si="316"/>
        <v/>
      </c>
      <c r="Y2010" s="35" t="str">
        <f t="shared" si="317"/>
        <v/>
      </c>
      <c r="Z2010" s="38" t="str">
        <f t="shared" si="312"/>
        <v>V8</v>
      </c>
      <c r="AA2010" s="38" t="str">
        <f t="shared" si="310"/>
        <v>V9</v>
      </c>
      <c r="AB2010" s="38" t="str">
        <f t="shared" si="313"/>
        <v>V10</v>
      </c>
      <c r="AC2010" s="38" t="str">
        <f>IF($AF2010=20,"",IF($V2010=0,"",IF($H2010="Adblue Bidon","",IF($H2010="GNC (KG)","",IF($H2010="Frais de service EV","",IF($Q2010=1,$G$2:$G$4524,""))))))</f>
        <v/>
      </c>
      <c r="AD2010" s="33" t="str">
        <f t="shared" si="318"/>
        <v/>
      </c>
      <c r="AE2010" s="36" t="str">
        <f t="shared" si="319"/>
        <v/>
      </c>
      <c r="AF2010" s="37" t="str">
        <f>IFERROR(VLOOKUP($F$2,IMPUTATION!F:G,2,0),"")</f>
        <v/>
      </c>
    </row>
    <row r="2011" spans="1:32">
      <c r="A2011" s="31">
        <v>44408</v>
      </c>
      <c r="B2011" s="32">
        <v>10.199999999999999</v>
      </c>
      <c r="C2011" s="32" t="s">
        <v>369</v>
      </c>
      <c r="D2011" s="32" t="s">
        <v>371</v>
      </c>
      <c r="E2011" s="32" t="s">
        <v>304</v>
      </c>
      <c r="F2011" s="32" t="s">
        <v>1708</v>
      </c>
      <c r="G2011" s="32">
        <v>1</v>
      </c>
      <c r="H2011" s="32" t="s">
        <v>385</v>
      </c>
      <c r="I2011" s="32">
        <v>8.5</v>
      </c>
      <c r="J2011" s="32">
        <v>100</v>
      </c>
      <c r="K2011" s="32">
        <v>1.7</v>
      </c>
      <c r="L2011" s="32">
        <v>8.5</v>
      </c>
      <c r="M2011" s="32" t="s">
        <v>18</v>
      </c>
      <c r="N2011" s="32" t="s">
        <v>18</v>
      </c>
      <c r="O2011" s="32">
        <v>6400799</v>
      </c>
      <c r="P2011" s="38">
        <f>IF($H2011="",VLOOKUP($C2011,IMPUTATION_CARBURANT[],2,0),VLOOKUP($H2011,IMPUTATION_CARBURANT[],2,0))</f>
        <v>2</v>
      </c>
      <c r="Q2011" s="38">
        <f>IF(AND($P2011=123401,$M2011="VP"),124013,$P$2:$P$4524)</f>
        <v>2</v>
      </c>
      <c r="R2011" s="38" t="str">
        <f t="shared" si="311"/>
        <v>TEST</v>
      </c>
      <c r="S2011" s="38">
        <f>ABS($B2011)</f>
        <v>10.199999999999999</v>
      </c>
      <c r="T2011" s="38">
        <f>ABS($I2011)</f>
        <v>8.5</v>
      </c>
      <c r="U2011" s="38">
        <f>ABS($K2011)</f>
        <v>1.7</v>
      </c>
      <c r="V2011" s="34">
        <f t="shared" si="314"/>
        <v>8.5</v>
      </c>
      <c r="W2011" s="35">
        <f t="shared" si="315"/>
        <v>0</v>
      </c>
      <c r="X2011" s="34" t="str">
        <f t="shared" si="316"/>
        <v/>
      </c>
      <c r="Y2011" s="35" t="str">
        <f t="shared" si="317"/>
        <v/>
      </c>
      <c r="Z2011" s="38" t="str">
        <f t="shared" si="312"/>
        <v>V8</v>
      </c>
      <c r="AA2011" s="38" t="str">
        <f t="shared" si="310"/>
        <v>V9</v>
      </c>
      <c r="AB2011" s="38" t="str">
        <f t="shared" si="313"/>
        <v>V10</v>
      </c>
      <c r="AC2011" s="38" t="str">
        <f>IF($AF2011=20,"",IF($V2011=0,"",IF($H2011="Adblue Bidon","",IF($H2011="GNC (KG)","",IF($H2011="Frais de service EV","",IF($Q2011=1,$G$2:$G$4524,""))))))</f>
        <v/>
      </c>
      <c r="AD2011" s="33" t="str">
        <f t="shared" si="318"/>
        <v/>
      </c>
      <c r="AE2011" s="36" t="str">
        <f t="shared" si="319"/>
        <v/>
      </c>
      <c r="AF2011" s="37" t="str">
        <f>IFERROR(VLOOKUP($F$2,IMPUTATION!F:G,2,0),"")</f>
        <v/>
      </c>
    </row>
    <row r="2012" spans="1:32">
      <c r="A2012" s="31">
        <v>44408</v>
      </c>
      <c r="B2012" s="32">
        <v>4.7</v>
      </c>
      <c r="C2012" s="32" t="s">
        <v>369</v>
      </c>
      <c r="D2012" s="32" t="s">
        <v>371</v>
      </c>
      <c r="E2012" s="32" t="s">
        <v>110</v>
      </c>
      <c r="F2012" s="32" t="s">
        <v>927</v>
      </c>
      <c r="G2012" s="32">
        <v>1</v>
      </c>
      <c r="H2012" s="32" t="s">
        <v>385</v>
      </c>
      <c r="I2012" s="32">
        <v>3.92</v>
      </c>
      <c r="J2012" s="32">
        <v>100</v>
      </c>
      <c r="K2012" s="32">
        <v>0.78</v>
      </c>
      <c r="L2012" s="32">
        <v>3.92</v>
      </c>
      <c r="M2012" s="32" t="s">
        <v>19</v>
      </c>
      <c r="N2012" s="32" t="s">
        <v>396</v>
      </c>
      <c r="O2012" s="32">
        <v>6177133</v>
      </c>
      <c r="P2012" s="38">
        <f>IF($H2012="",VLOOKUP($C2012,IMPUTATION_CARBURANT[],2,0),VLOOKUP($H2012,IMPUTATION_CARBURANT[],2,0))</f>
        <v>2</v>
      </c>
      <c r="Q2012" s="38">
        <f>IF(AND($P2012=123401,$M2012="VP"),124013,$P$2:$P$4524)</f>
        <v>2</v>
      </c>
      <c r="R2012" s="38" t="str">
        <f t="shared" si="311"/>
        <v>TEST</v>
      </c>
      <c r="S2012" s="38">
        <f>ABS($B2012)</f>
        <v>4.7</v>
      </c>
      <c r="T2012" s="38">
        <f>ABS($I2012)</f>
        <v>3.92</v>
      </c>
      <c r="U2012" s="38">
        <f>ABS($K2012)</f>
        <v>0.78</v>
      </c>
      <c r="V2012" s="34">
        <f t="shared" si="314"/>
        <v>3.92</v>
      </c>
      <c r="W2012" s="35">
        <f t="shared" si="315"/>
        <v>0</v>
      </c>
      <c r="X2012" s="34" t="str">
        <f t="shared" si="316"/>
        <v/>
      </c>
      <c r="Y2012" s="35" t="str">
        <f t="shared" si="317"/>
        <v/>
      </c>
      <c r="Z2012" s="38" t="str">
        <f t="shared" si="312"/>
        <v>V8</v>
      </c>
      <c r="AA2012" s="38" t="str">
        <f t="shared" si="310"/>
        <v>V9</v>
      </c>
      <c r="AB2012" s="38" t="str">
        <f t="shared" si="313"/>
        <v>V10</v>
      </c>
      <c r="AC2012" s="38" t="str">
        <f>IF($AF2012=20,"",IF($V2012=0,"",IF($H2012="Adblue Bidon","",IF($H2012="GNC (KG)","",IF($H2012="Frais de service EV","",IF($Q2012=1,$G$2:$G$4524,""))))))</f>
        <v/>
      </c>
      <c r="AD2012" s="33" t="str">
        <f t="shared" si="318"/>
        <v/>
      </c>
      <c r="AE2012" s="36" t="str">
        <f t="shared" si="319"/>
        <v/>
      </c>
      <c r="AF2012" s="37" t="str">
        <f>IFERROR(VLOOKUP($F$2,IMPUTATION!F:G,2,0),"")</f>
        <v/>
      </c>
    </row>
    <row r="2013" spans="1:32">
      <c r="A2013" s="31">
        <v>44408</v>
      </c>
      <c r="B2013" s="32">
        <v>2.8</v>
      </c>
      <c r="C2013" s="32" t="s">
        <v>369</v>
      </c>
      <c r="D2013" s="32" t="s">
        <v>371</v>
      </c>
      <c r="E2013" s="32" t="s">
        <v>103</v>
      </c>
      <c r="F2013" s="32" t="s">
        <v>852</v>
      </c>
      <c r="G2013" s="32">
        <v>1</v>
      </c>
      <c r="H2013" s="32" t="s">
        <v>385</v>
      </c>
      <c r="I2013" s="32">
        <v>2.33</v>
      </c>
      <c r="J2013" s="32">
        <v>100</v>
      </c>
      <c r="K2013" s="32">
        <v>0.47</v>
      </c>
      <c r="L2013" s="32">
        <v>2.33</v>
      </c>
      <c r="M2013" s="32" t="s">
        <v>19</v>
      </c>
      <c r="N2013" s="32" t="s">
        <v>396</v>
      </c>
      <c r="O2013" s="32">
        <v>6178990</v>
      </c>
      <c r="P2013" s="38">
        <f>IF($H2013="",VLOOKUP($C2013,IMPUTATION_CARBURANT[],2,0),VLOOKUP($H2013,IMPUTATION_CARBURANT[],2,0))</f>
        <v>2</v>
      </c>
      <c r="Q2013" s="38">
        <f>IF(AND($P2013=123401,$M2013="VP"),124013,$P$2:$P$4524)</f>
        <v>2</v>
      </c>
      <c r="R2013" s="38" t="str">
        <f t="shared" si="311"/>
        <v>TEST</v>
      </c>
      <c r="S2013" s="38">
        <f>ABS($B2013)</f>
        <v>2.8</v>
      </c>
      <c r="T2013" s="38">
        <f>ABS($I2013)</f>
        <v>2.33</v>
      </c>
      <c r="U2013" s="38">
        <f>ABS($K2013)</f>
        <v>0.47</v>
      </c>
      <c r="V2013" s="34">
        <f t="shared" si="314"/>
        <v>2.33</v>
      </c>
      <c r="W2013" s="35">
        <f t="shared" si="315"/>
        <v>0</v>
      </c>
      <c r="X2013" s="34" t="str">
        <f t="shared" si="316"/>
        <v/>
      </c>
      <c r="Y2013" s="35" t="str">
        <f t="shared" si="317"/>
        <v/>
      </c>
      <c r="Z2013" s="38" t="str">
        <f t="shared" si="312"/>
        <v>V8</v>
      </c>
      <c r="AA2013" s="38" t="str">
        <f t="shared" si="310"/>
        <v>V9</v>
      </c>
      <c r="AB2013" s="38" t="str">
        <f t="shared" si="313"/>
        <v>V10</v>
      </c>
      <c r="AC2013" s="38" t="str">
        <f>IF($AF2013=20,"",IF($V2013=0,"",IF($H2013="Adblue Bidon","",IF($H2013="GNC (KG)","",IF($H2013="Frais de service EV","",IF($Q2013=1,$G$2:$G$4524,""))))))</f>
        <v/>
      </c>
      <c r="AD2013" s="33" t="str">
        <f t="shared" si="318"/>
        <v/>
      </c>
      <c r="AE2013" s="36" t="str">
        <f t="shared" si="319"/>
        <v/>
      </c>
      <c r="AF2013" s="37" t="str">
        <f>IFERROR(VLOOKUP($F$2,IMPUTATION!F:G,2,0),"")</f>
        <v/>
      </c>
    </row>
    <row r="2014" spans="1:32">
      <c r="A2014" s="31">
        <v>44408</v>
      </c>
      <c r="B2014" s="32">
        <v>7.6</v>
      </c>
      <c r="C2014" s="32" t="s">
        <v>369</v>
      </c>
      <c r="D2014" s="32" t="s">
        <v>371</v>
      </c>
      <c r="E2014" s="32" t="s">
        <v>231</v>
      </c>
      <c r="F2014" s="32" t="s">
        <v>1270</v>
      </c>
      <c r="G2014" s="32">
        <v>1</v>
      </c>
      <c r="H2014" s="32" t="s">
        <v>385</v>
      </c>
      <c r="I2014" s="32">
        <v>6.33</v>
      </c>
      <c r="J2014" s="32">
        <v>100</v>
      </c>
      <c r="K2014" s="32">
        <v>1.27</v>
      </c>
      <c r="L2014" s="32">
        <v>6.33</v>
      </c>
      <c r="M2014" s="32" t="s">
        <v>18</v>
      </c>
      <c r="N2014" s="32" t="s">
        <v>18</v>
      </c>
      <c r="O2014" s="32">
        <v>6401408</v>
      </c>
      <c r="P2014" s="38">
        <f>IF($H2014="",VLOOKUP($C2014,IMPUTATION_CARBURANT[],2,0),VLOOKUP($H2014,IMPUTATION_CARBURANT[],2,0))</f>
        <v>2</v>
      </c>
      <c r="Q2014" s="38">
        <f>IF(AND($P2014=123401,$M2014="VP"),124013,$P$2:$P$4524)</f>
        <v>2</v>
      </c>
      <c r="R2014" s="38" t="str">
        <f t="shared" si="311"/>
        <v>TEST</v>
      </c>
      <c r="S2014" s="38">
        <f>ABS($B2014)</f>
        <v>7.6</v>
      </c>
      <c r="T2014" s="38">
        <f>ABS($I2014)</f>
        <v>6.33</v>
      </c>
      <c r="U2014" s="38">
        <f>ABS($K2014)</f>
        <v>1.27</v>
      </c>
      <c r="V2014" s="34">
        <f t="shared" si="314"/>
        <v>6.33</v>
      </c>
      <c r="W2014" s="35">
        <f t="shared" si="315"/>
        <v>0</v>
      </c>
      <c r="X2014" s="34" t="str">
        <f t="shared" si="316"/>
        <v/>
      </c>
      <c r="Y2014" s="35" t="str">
        <f t="shared" si="317"/>
        <v/>
      </c>
      <c r="Z2014" s="38" t="str">
        <f t="shared" si="312"/>
        <v>V8</v>
      </c>
      <c r="AA2014" s="38" t="str">
        <f t="shared" si="310"/>
        <v>V9</v>
      </c>
      <c r="AB2014" s="38" t="str">
        <f t="shared" si="313"/>
        <v>V10</v>
      </c>
      <c r="AC2014" s="38" t="str">
        <f>IF($AF2014=20,"",IF($V2014=0,"",IF($H2014="Adblue Bidon","",IF($H2014="GNC (KG)","",IF($H2014="Frais de service EV","",IF($Q2014=1,$G$2:$G$4524,""))))))</f>
        <v/>
      </c>
      <c r="AD2014" s="33" t="str">
        <f t="shared" si="318"/>
        <v/>
      </c>
      <c r="AE2014" s="36" t="str">
        <f t="shared" si="319"/>
        <v/>
      </c>
      <c r="AF2014" s="37" t="str">
        <f>IFERROR(VLOOKUP($F$2,IMPUTATION!F:G,2,0),"")</f>
        <v/>
      </c>
    </row>
    <row r="2015" spans="1:32">
      <c r="A2015" s="31">
        <v>44408</v>
      </c>
      <c r="B2015" s="32">
        <v>19</v>
      </c>
      <c r="C2015" s="32" t="s">
        <v>17</v>
      </c>
      <c r="D2015" s="32" t="s">
        <v>371</v>
      </c>
      <c r="E2015" s="32" t="s">
        <v>296</v>
      </c>
      <c r="F2015" s="32" t="s">
        <v>1709</v>
      </c>
      <c r="G2015" s="32">
        <v>1</v>
      </c>
      <c r="H2015" s="32" t="s">
        <v>17</v>
      </c>
      <c r="I2015" s="32">
        <v>15.83</v>
      </c>
      <c r="J2015" s="32">
        <v>100</v>
      </c>
      <c r="K2015" s="32">
        <v>3.17</v>
      </c>
      <c r="L2015" s="32">
        <v>15.83</v>
      </c>
      <c r="M2015" s="32" t="s">
        <v>18</v>
      </c>
      <c r="N2015" s="32" t="s">
        <v>18</v>
      </c>
      <c r="O2015" s="32">
        <v>6400436</v>
      </c>
      <c r="P2015" s="38">
        <f>IF($H2015="",VLOOKUP($C2015,IMPUTATION_CARBURANT[],2,0),VLOOKUP($H2015,IMPUTATION_CARBURANT[],2,0))</f>
        <v>2</v>
      </c>
      <c r="Q2015" s="38">
        <f>IF(AND($P2015=123401,$M2015="VP"),124013,$P$2:$P$4524)</f>
        <v>2</v>
      </c>
      <c r="R2015" s="38" t="str">
        <f t="shared" si="311"/>
        <v>TEST</v>
      </c>
      <c r="S2015" s="38">
        <f>ABS($B2015)</f>
        <v>19</v>
      </c>
      <c r="T2015" s="38">
        <f>ABS($I2015)</f>
        <v>15.83</v>
      </c>
      <c r="U2015" s="38">
        <f>ABS($K2015)</f>
        <v>3.17</v>
      </c>
      <c r="V2015" s="34">
        <f t="shared" si="314"/>
        <v>15.83</v>
      </c>
      <c r="W2015" s="35">
        <f t="shared" si="315"/>
        <v>0</v>
      </c>
      <c r="X2015" s="34" t="str">
        <f t="shared" si="316"/>
        <v/>
      </c>
      <c r="Y2015" s="35" t="str">
        <f t="shared" si="317"/>
        <v/>
      </c>
      <c r="Z2015" s="38" t="str">
        <f t="shared" si="312"/>
        <v>V8</v>
      </c>
      <c r="AA2015" s="38" t="str">
        <f t="shared" si="310"/>
        <v>V9</v>
      </c>
      <c r="AB2015" s="38" t="str">
        <f t="shared" si="313"/>
        <v>V10</v>
      </c>
      <c r="AC2015" s="38" t="str">
        <f>IF($AF2015=20,"",IF($V2015=0,"",IF($H2015="Adblue Bidon","",IF($H2015="GNC (KG)","",IF($H2015="Frais de service EV","",IF($Q2015=1,$G$2:$G$4524,""))))))</f>
        <v/>
      </c>
      <c r="AD2015" s="33" t="str">
        <f t="shared" si="318"/>
        <v/>
      </c>
      <c r="AE2015" s="36" t="str">
        <f t="shared" si="319"/>
        <v/>
      </c>
      <c r="AF2015" s="37" t="str">
        <f>IFERROR(VLOOKUP($F$2,IMPUTATION!F:G,2,0),"")</f>
        <v/>
      </c>
    </row>
    <row r="2016" spans="1:32">
      <c r="A2016" s="31">
        <v>44408</v>
      </c>
      <c r="B2016" s="32">
        <v>2.4</v>
      </c>
      <c r="C2016" s="32" t="s">
        <v>369</v>
      </c>
      <c r="D2016" s="32" t="s">
        <v>371</v>
      </c>
      <c r="E2016" s="32" t="s">
        <v>308</v>
      </c>
      <c r="F2016" s="32" t="s">
        <v>885</v>
      </c>
      <c r="G2016" s="32">
        <v>1</v>
      </c>
      <c r="H2016" s="32" t="s">
        <v>385</v>
      </c>
      <c r="I2016" s="32">
        <v>2</v>
      </c>
      <c r="J2016" s="32">
        <v>100</v>
      </c>
      <c r="K2016" s="32">
        <v>0.4</v>
      </c>
      <c r="L2016" s="32">
        <v>2</v>
      </c>
      <c r="M2016" s="32" t="s">
        <v>18</v>
      </c>
      <c r="N2016" s="32" t="s">
        <v>18</v>
      </c>
      <c r="O2016" s="32">
        <v>6400919</v>
      </c>
      <c r="P2016" s="38">
        <f>IF($H2016="",VLOOKUP($C2016,IMPUTATION_CARBURANT[],2,0),VLOOKUP($H2016,IMPUTATION_CARBURANT[],2,0))</f>
        <v>2</v>
      </c>
      <c r="Q2016" s="38">
        <f>IF(AND($P2016=123401,$M2016="VP"),124013,$P$2:$P$4524)</f>
        <v>2</v>
      </c>
      <c r="R2016" s="38" t="str">
        <f t="shared" si="311"/>
        <v>TEST</v>
      </c>
      <c r="S2016" s="38">
        <f>ABS($B2016)</f>
        <v>2.4</v>
      </c>
      <c r="T2016" s="38">
        <f>ABS($I2016)</f>
        <v>2</v>
      </c>
      <c r="U2016" s="38">
        <f>ABS($K2016)</f>
        <v>0.4</v>
      </c>
      <c r="V2016" s="34">
        <f t="shared" si="314"/>
        <v>2</v>
      </c>
      <c r="W2016" s="35">
        <f t="shared" si="315"/>
        <v>0</v>
      </c>
      <c r="X2016" s="34" t="str">
        <f t="shared" si="316"/>
        <v/>
      </c>
      <c r="Y2016" s="35" t="str">
        <f t="shared" si="317"/>
        <v/>
      </c>
      <c r="Z2016" s="38" t="str">
        <f t="shared" si="312"/>
        <v>V8</v>
      </c>
      <c r="AA2016" s="38" t="str">
        <f t="shared" si="310"/>
        <v>V9</v>
      </c>
      <c r="AB2016" s="38" t="str">
        <f t="shared" si="313"/>
        <v>V10</v>
      </c>
      <c r="AC2016" s="38" t="str">
        <f>IF($AF2016=20,"",IF($V2016=0,"",IF($H2016="Adblue Bidon","",IF($H2016="GNC (KG)","",IF($H2016="Frais de service EV","",IF($Q2016=1,$G$2:$G$4524,""))))))</f>
        <v/>
      </c>
      <c r="AD2016" s="33" t="str">
        <f t="shared" si="318"/>
        <v/>
      </c>
      <c r="AE2016" s="36" t="str">
        <f t="shared" si="319"/>
        <v/>
      </c>
      <c r="AF2016" s="37" t="str">
        <f>IFERROR(VLOOKUP($F$2,IMPUTATION!F:G,2,0),"")</f>
        <v/>
      </c>
    </row>
    <row r="2017" spans="1:32">
      <c r="A2017" s="31">
        <v>44408</v>
      </c>
      <c r="B2017" s="32">
        <v>6.5</v>
      </c>
      <c r="C2017" s="32" t="s">
        <v>369</v>
      </c>
      <c r="D2017" s="32" t="s">
        <v>371</v>
      </c>
      <c r="E2017" s="32" t="s">
        <v>179</v>
      </c>
      <c r="F2017" s="32" t="s">
        <v>1710</v>
      </c>
      <c r="G2017" s="32">
        <v>1</v>
      </c>
      <c r="H2017" s="32" t="s">
        <v>385</v>
      </c>
      <c r="I2017" s="32">
        <v>5.42</v>
      </c>
      <c r="J2017" s="32">
        <v>100</v>
      </c>
      <c r="K2017" s="32">
        <v>1.08</v>
      </c>
      <c r="L2017" s="32">
        <v>5.42</v>
      </c>
      <c r="M2017" s="32" t="s">
        <v>18</v>
      </c>
      <c r="N2017" s="32" t="s">
        <v>18</v>
      </c>
      <c r="O2017" s="32">
        <v>6401063</v>
      </c>
      <c r="P2017" s="38">
        <f>IF($H2017="",VLOOKUP($C2017,IMPUTATION_CARBURANT[],2,0),VLOOKUP($H2017,IMPUTATION_CARBURANT[],2,0))</f>
        <v>2</v>
      </c>
      <c r="Q2017" s="38">
        <f>IF(AND($P2017=123401,$M2017="VP"),124013,$P$2:$P$4524)</f>
        <v>2</v>
      </c>
      <c r="R2017" s="38" t="str">
        <f t="shared" si="311"/>
        <v>TEST</v>
      </c>
      <c r="S2017" s="38">
        <f>ABS($B2017)</f>
        <v>6.5</v>
      </c>
      <c r="T2017" s="38">
        <f>ABS($I2017)</f>
        <v>5.42</v>
      </c>
      <c r="U2017" s="38">
        <f>ABS($K2017)</f>
        <v>1.08</v>
      </c>
      <c r="V2017" s="34">
        <f t="shared" si="314"/>
        <v>5.42</v>
      </c>
      <c r="W2017" s="35">
        <f t="shared" si="315"/>
        <v>0</v>
      </c>
      <c r="X2017" s="34" t="str">
        <f t="shared" si="316"/>
        <v/>
      </c>
      <c r="Y2017" s="35" t="str">
        <f t="shared" si="317"/>
        <v/>
      </c>
      <c r="Z2017" s="38" t="str">
        <f t="shared" si="312"/>
        <v>V8</v>
      </c>
      <c r="AA2017" s="38" t="str">
        <f t="shared" si="310"/>
        <v>V9</v>
      </c>
      <c r="AB2017" s="38" t="str">
        <f t="shared" si="313"/>
        <v>V10</v>
      </c>
      <c r="AC2017" s="38" t="str">
        <f>IF($AF2017=20,"",IF($V2017=0,"",IF($H2017="Adblue Bidon","",IF($H2017="GNC (KG)","",IF($H2017="Frais de service EV","",IF($Q2017=1,$G$2:$G$4524,""))))))</f>
        <v/>
      </c>
      <c r="AD2017" s="33" t="str">
        <f t="shared" si="318"/>
        <v/>
      </c>
      <c r="AE2017" s="36" t="str">
        <f t="shared" si="319"/>
        <v/>
      </c>
      <c r="AF2017" s="37" t="str">
        <f>IFERROR(VLOOKUP($F$2,IMPUTATION!F:G,2,0),"")</f>
        <v/>
      </c>
    </row>
    <row r="2018" spans="1:32">
      <c r="A2018" s="31">
        <v>44408</v>
      </c>
      <c r="B2018" s="32">
        <v>10.7</v>
      </c>
      <c r="C2018" s="32" t="s">
        <v>369</v>
      </c>
      <c r="D2018" s="32" t="s">
        <v>371</v>
      </c>
      <c r="E2018" s="32" t="s">
        <v>296</v>
      </c>
      <c r="F2018" s="32" t="s">
        <v>872</v>
      </c>
      <c r="G2018" s="32">
        <v>1</v>
      </c>
      <c r="H2018" s="32" t="s">
        <v>385</v>
      </c>
      <c r="I2018" s="32">
        <v>8.92</v>
      </c>
      <c r="J2018" s="32">
        <v>100</v>
      </c>
      <c r="K2018" s="32">
        <v>1.78</v>
      </c>
      <c r="L2018" s="32">
        <v>8.92</v>
      </c>
      <c r="M2018" s="32" t="s">
        <v>18</v>
      </c>
      <c r="N2018" s="32" t="s">
        <v>18</v>
      </c>
      <c r="O2018" s="32">
        <v>6400436</v>
      </c>
      <c r="P2018" s="38">
        <f>IF($H2018="",VLOOKUP($C2018,IMPUTATION_CARBURANT[],2,0),VLOOKUP($H2018,IMPUTATION_CARBURANT[],2,0))</f>
        <v>2</v>
      </c>
      <c r="Q2018" s="38">
        <f>IF(AND($P2018=123401,$M2018="VP"),124013,$P$2:$P$4524)</f>
        <v>2</v>
      </c>
      <c r="R2018" s="38" t="str">
        <f t="shared" si="311"/>
        <v>TEST</v>
      </c>
      <c r="S2018" s="38">
        <f>ABS($B2018)</f>
        <v>10.7</v>
      </c>
      <c r="T2018" s="38">
        <f>ABS($I2018)</f>
        <v>8.92</v>
      </c>
      <c r="U2018" s="38">
        <f>ABS($K2018)</f>
        <v>1.78</v>
      </c>
      <c r="V2018" s="34">
        <f t="shared" si="314"/>
        <v>8.92</v>
      </c>
      <c r="W2018" s="35">
        <f t="shared" si="315"/>
        <v>0</v>
      </c>
      <c r="X2018" s="34" t="str">
        <f t="shared" si="316"/>
        <v/>
      </c>
      <c r="Y2018" s="35" t="str">
        <f t="shared" si="317"/>
        <v/>
      </c>
      <c r="Z2018" s="38" t="str">
        <f t="shared" si="312"/>
        <v>V8</v>
      </c>
      <c r="AA2018" s="38" t="str">
        <f t="shared" si="310"/>
        <v>V9</v>
      </c>
      <c r="AB2018" s="38" t="str">
        <f t="shared" si="313"/>
        <v>V10</v>
      </c>
      <c r="AC2018" s="38" t="str">
        <f>IF($AF2018=20,"",IF($V2018=0,"",IF($H2018="Adblue Bidon","",IF($H2018="GNC (KG)","",IF($H2018="Frais de service EV","",IF($Q2018=1,$G$2:$G$4524,""))))))</f>
        <v/>
      </c>
      <c r="AD2018" s="33" t="str">
        <f t="shared" si="318"/>
        <v/>
      </c>
      <c r="AE2018" s="36" t="str">
        <f t="shared" si="319"/>
        <v/>
      </c>
      <c r="AF2018" s="37" t="str">
        <f>IFERROR(VLOOKUP($F$2,IMPUTATION!F:G,2,0),"")</f>
        <v/>
      </c>
    </row>
    <row r="2019" spans="1:32">
      <c r="A2019" s="31">
        <v>44408</v>
      </c>
      <c r="B2019" s="32">
        <v>7.1</v>
      </c>
      <c r="C2019" s="32" t="s">
        <v>369</v>
      </c>
      <c r="D2019" s="32" t="s">
        <v>371</v>
      </c>
      <c r="E2019" s="32" t="s">
        <v>109</v>
      </c>
      <c r="F2019" s="32" t="s">
        <v>1041</v>
      </c>
      <c r="G2019" s="32">
        <v>1</v>
      </c>
      <c r="H2019" s="32" t="s">
        <v>385</v>
      </c>
      <c r="I2019" s="32">
        <v>5.92</v>
      </c>
      <c r="J2019" s="32">
        <v>100</v>
      </c>
      <c r="K2019" s="32">
        <v>1.18</v>
      </c>
      <c r="L2019" s="32">
        <v>5.92</v>
      </c>
      <c r="M2019" s="32" t="s">
        <v>19</v>
      </c>
      <c r="N2019" s="32" t="s">
        <v>396</v>
      </c>
      <c r="O2019" s="32">
        <v>6401561</v>
      </c>
      <c r="P2019" s="38">
        <f>IF($H2019="",VLOOKUP($C2019,IMPUTATION_CARBURANT[],2,0),VLOOKUP($H2019,IMPUTATION_CARBURANT[],2,0))</f>
        <v>2</v>
      </c>
      <c r="Q2019" s="38">
        <f>IF(AND($P2019=123401,$M2019="VP"),124013,$P$2:$P$4524)</f>
        <v>2</v>
      </c>
      <c r="R2019" s="38" t="str">
        <f t="shared" si="311"/>
        <v>TEST</v>
      </c>
      <c r="S2019" s="38">
        <f>ABS($B2019)</f>
        <v>7.1</v>
      </c>
      <c r="T2019" s="38">
        <f>ABS($I2019)</f>
        <v>5.92</v>
      </c>
      <c r="U2019" s="38">
        <f>ABS($K2019)</f>
        <v>1.18</v>
      </c>
      <c r="V2019" s="34">
        <f t="shared" si="314"/>
        <v>5.92</v>
      </c>
      <c r="W2019" s="35">
        <f t="shared" si="315"/>
        <v>0</v>
      </c>
      <c r="X2019" s="34" t="str">
        <f t="shared" si="316"/>
        <v/>
      </c>
      <c r="Y2019" s="35" t="str">
        <f t="shared" si="317"/>
        <v/>
      </c>
      <c r="Z2019" s="38" t="str">
        <f t="shared" si="312"/>
        <v>V8</v>
      </c>
      <c r="AA2019" s="38" t="str">
        <f t="shared" si="310"/>
        <v>V9</v>
      </c>
      <c r="AB2019" s="38" t="str">
        <f t="shared" si="313"/>
        <v>V10</v>
      </c>
      <c r="AC2019" s="38" t="str">
        <f>IF($AF2019=20,"",IF($V2019=0,"",IF($H2019="Adblue Bidon","",IF($H2019="GNC (KG)","",IF($H2019="Frais de service EV","",IF($Q2019=1,$G$2:$G$4524,""))))))</f>
        <v/>
      </c>
      <c r="AD2019" s="33" t="str">
        <f t="shared" si="318"/>
        <v/>
      </c>
      <c r="AE2019" s="36" t="str">
        <f t="shared" si="319"/>
        <v/>
      </c>
      <c r="AF2019" s="37" t="str">
        <f>IFERROR(VLOOKUP($F$2,IMPUTATION!F:G,2,0),"")</f>
        <v/>
      </c>
    </row>
    <row r="2020" spans="1:32">
      <c r="A2020" s="31">
        <v>44408</v>
      </c>
      <c r="B2020" s="32">
        <v>29.4</v>
      </c>
      <c r="C2020" s="32" t="s">
        <v>369</v>
      </c>
      <c r="D2020" s="32" t="s">
        <v>371</v>
      </c>
      <c r="E2020" s="32" t="s">
        <v>339</v>
      </c>
      <c r="F2020" s="32" t="s">
        <v>1285</v>
      </c>
      <c r="G2020" s="32">
        <v>1</v>
      </c>
      <c r="H2020" s="32" t="s">
        <v>385</v>
      </c>
      <c r="I2020" s="32">
        <v>24.5</v>
      </c>
      <c r="J2020" s="32">
        <v>100</v>
      </c>
      <c r="K2020" s="32">
        <v>4.9000000000000004</v>
      </c>
      <c r="L2020" s="32">
        <v>24.5</v>
      </c>
      <c r="M2020" s="32" t="s">
        <v>18</v>
      </c>
      <c r="N2020" s="32" t="s">
        <v>18</v>
      </c>
      <c r="O2020" s="32">
        <v>6401933</v>
      </c>
      <c r="P2020" s="38">
        <f>IF($H2020="",VLOOKUP($C2020,IMPUTATION_CARBURANT[],2,0),VLOOKUP($H2020,IMPUTATION_CARBURANT[],2,0))</f>
        <v>2</v>
      </c>
      <c r="Q2020" s="38">
        <f>IF(AND($P2020=123401,$M2020="VP"),124013,$P$2:$P$4524)</f>
        <v>2</v>
      </c>
      <c r="R2020" s="38" t="str">
        <f t="shared" si="311"/>
        <v>TEST</v>
      </c>
      <c r="S2020" s="38">
        <f>ABS($B2020)</f>
        <v>29.4</v>
      </c>
      <c r="T2020" s="38">
        <f>ABS($I2020)</f>
        <v>24.5</v>
      </c>
      <c r="U2020" s="38">
        <f>ABS($K2020)</f>
        <v>4.9000000000000004</v>
      </c>
      <c r="V2020" s="34">
        <f t="shared" si="314"/>
        <v>24.5</v>
      </c>
      <c r="W2020" s="35">
        <f t="shared" si="315"/>
        <v>0</v>
      </c>
      <c r="X2020" s="34" t="str">
        <f t="shared" si="316"/>
        <v/>
      </c>
      <c r="Y2020" s="35" t="str">
        <f t="shared" si="317"/>
        <v/>
      </c>
      <c r="Z2020" s="38" t="str">
        <f t="shared" si="312"/>
        <v>V8</v>
      </c>
      <c r="AA2020" s="38" t="str">
        <f t="shared" si="310"/>
        <v>V9</v>
      </c>
      <c r="AB2020" s="38" t="str">
        <f t="shared" si="313"/>
        <v>V10</v>
      </c>
      <c r="AC2020" s="38" t="str">
        <f>IF($AF2020=20,"",IF($V2020=0,"",IF($H2020="Adblue Bidon","",IF($H2020="GNC (KG)","",IF($H2020="Frais de service EV","",IF($Q2020=1,$G$2:$G$4524,""))))))</f>
        <v/>
      </c>
      <c r="AD2020" s="33" t="str">
        <f t="shared" si="318"/>
        <v/>
      </c>
      <c r="AE2020" s="36" t="str">
        <f t="shared" si="319"/>
        <v/>
      </c>
      <c r="AF2020" s="37" t="str">
        <f>IFERROR(VLOOKUP($F$2,IMPUTATION!F:G,2,0),"")</f>
        <v/>
      </c>
    </row>
    <row r="2021" spans="1:32">
      <c r="A2021" s="31">
        <v>44408</v>
      </c>
      <c r="B2021" s="32">
        <v>6</v>
      </c>
      <c r="C2021" s="32" t="s">
        <v>369</v>
      </c>
      <c r="D2021" s="32" t="s">
        <v>371</v>
      </c>
      <c r="E2021" s="32" t="s">
        <v>97</v>
      </c>
      <c r="F2021" s="32" t="s">
        <v>863</v>
      </c>
      <c r="G2021" s="32">
        <v>1</v>
      </c>
      <c r="H2021" s="32" t="s">
        <v>385</v>
      </c>
      <c r="I2021" s="32">
        <v>5</v>
      </c>
      <c r="J2021" s="32">
        <v>100</v>
      </c>
      <c r="K2021" s="32">
        <v>1</v>
      </c>
      <c r="L2021" s="32">
        <v>5</v>
      </c>
      <c r="M2021" s="32" t="s">
        <v>392</v>
      </c>
      <c r="N2021" s="32" t="s">
        <v>396</v>
      </c>
      <c r="O2021" s="32">
        <v>6176722</v>
      </c>
      <c r="P2021" s="38">
        <f>IF($H2021="",VLOOKUP($C2021,IMPUTATION_CARBURANT[],2,0),VLOOKUP($H2021,IMPUTATION_CARBURANT[],2,0))</f>
        <v>2</v>
      </c>
      <c r="Q2021" s="38">
        <f>IF(AND($P2021=123401,$M2021="VP"),124013,$P$2:$P$4524)</f>
        <v>2</v>
      </c>
      <c r="R2021" s="38" t="str">
        <f t="shared" si="311"/>
        <v>TEST</v>
      </c>
      <c r="S2021" s="38">
        <f>ABS($B2021)</f>
        <v>6</v>
      </c>
      <c r="T2021" s="38">
        <f>ABS($I2021)</f>
        <v>5</v>
      </c>
      <c r="U2021" s="38">
        <f>ABS($K2021)</f>
        <v>1</v>
      </c>
      <c r="V2021" s="34">
        <f t="shared" si="314"/>
        <v>5</v>
      </c>
      <c r="W2021" s="35">
        <f t="shared" si="315"/>
        <v>0</v>
      </c>
      <c r="X2021" s="34" t="str">
        <f t="shared" si="316"/>
        <v/>
      </c>
      <c r="Y2021" s="35" t="str">
        <f t="shared" si="317"/>
        <v/>
      </c>
      <c r="Z2021" s="38" t="str">
        <f t="shared" si="312"/>
        <v>V8</v>
      </c>
      <c r="AA2021" s="38" t="str">
        <f t="shared" si="310"/>
        <v>V9</v>
      </c>
      <c r="AB2021" s="38" t="str">
        <f t="shared" si="313"/>
        <v>V10</v>
      </c>
      <c r="AC2021" s="38" t="str">
        <f>IF($AF2021=20,"",IF($V2021=0,"",IF($H2021="Adblue Bidon","",IF($H2021="GNC (KG)","",IF($H2021="Frais de service EV","",IF($Q2021=1,$G$2:$G$4524,""))))))</f>
        <v/>
      </c>
      <c r="AD2021" s="33" t="str">
        <f t="shared" si="318"/>
        <v/>
      </c>
      <c r="AE2021" s="36" t="str">
        <f t="shared" si="319"/>
        <v/>
      </c>
      <c r="AF2021" s="37" t="str">
        <f>IFERROR(VLOOKUP($F$2,IMPUTATION!F:G,2,0),"")</f>
        <v/>
      </c>
    </row>
    <row r="2022" spans="1:32">
      <c r="A2022" s="31">
        <v>44408</v>
      </c>
      <c r="B2022" s="32">
        <v>4.7</v>
      </c>
      <c r="C2022" s="32" t="s">
        <v>369</v>
      </c>
      <c r="D2022" s="32" t="s">
        <v>371</v>
      </c>
      <c r="E2022" s="32" t="s">
        <v>109</v>
      </c>
      <c r="F2022" s="32" t="s">
        <v>946</v>
      </c>
      <c r="G2022" s="32">
        <v>1</v>
      </c>
      <c r="H2022" s="32" t="s">
        <v>385</v>
      </c>
      <c r="I2022" s="32">
        <v>3.92</v>
      </c>
      <c r="J2022" s="32">
        <v>100</v>
      </c>
      <c r="K2022" s="32">
        <v>0.78</v>
      </c>
      <c r="L2022" s="32">
        <v>3.92</v>
      </c>
      <c r="M2022" s="32" t="s">
        <v>19</v>
      </c>
      <c r="N2022" s="32" t="s">
        <v>396</v>
      </c>
      <c r="O2022" s="32">
        <v>6178792</v>
      </c>
      <c r="P2022" s="38">
        <f>IF($H2022="",VLOOKUP($C2022,IMPUTATION_CARBURANT[],2,0),VLOOKUP($H2022,IMPUTATION_CARBURANT[],2,0))</f>
        <v>2</v>
      </c>
      <c r="Q2022" s="38">
        <f>IF(AND($P2022=123401,$M2022="VP"),124013,$P$2:$P$4524)</f>
        <v>2</v>
      </c>
      <c r="R2022" s="38" t="str">
        <f t="shared" si="311"/>
        <v>TEST</v>
      </c>
      <c r="S2022" s="38">
        <f>ABS($B2022)</f>
        <v>4.7</v>
      </c>
      <c r="T2022" s="38">
        <f>ABS($I2022)</f>
        <v>3.92</v>
      </c>
      <c r="U2022" s="38">
        <f>ABS($K2022)</f>
        <v>0.78</v>
      </c>
      <c r="V2022" s="34">
        <f t="shared" si="314"/>
        <v>3.92</v>
      </c>
      <c r="W2022" s="35">
        <f t="shared" si="315"/>
        <v>0</v>
      </c>
      <c r="X2022" s="34" t="str">
        <f t="shared" si="316"/>
        <v/>
      </c>
      <c r="Y2022" s="35" t="str">
        <f t="shared" si="317"/>
        <v/>
      </c>
      <c r="Z2022" s="38" t="str">
        <f t="shared" si="312"/>
        <v>V8</v>
      </c>
      <c r="AA2022" s="38" t="str">
        <f t="shared" ref="AA2022:AA2085" si="320">"V9"</f>
        <v>V9</v>
      </c>
      <c r="AB2022" s="38" t="str">
        <f t="shared" si="313"/>
        <v>V10</v>
      </c>
      <c r="AC2022" s="38" t="str">
        <f>IF($AF2022=20,"",IF($V2022=0,"",IF($H2022="Adblue Bidon","",IF($H2022="GNC (KG)","",IF($H2022="Frais de service EV","",IF($Q2022=1,$G$2:$G$4524,""))))))</f>
        <v/>
      </c>
      <c r="AD2022" s="33" t="str">
        <f t="shared" si="318"/>
        <v/>
      </c>
      <c r="AE2022" s="36" t="str">
        <f t="shared" si="319"/>
        <v/>
      </c>
      <c r="AF2022" s="37" t="str">
        <f>IFERROR(VLOOKUP($F$2,IMPUTATION!F:G,2,0),"")</f>
        <v/>
      </c>
    </row>
    <row r="2023" spans="1:32">
      <c r="A2023" s="31">
        <v>44408</v>
      </c>
      <c r="B2023" s="32">
        <v>4.3</v>
      </c>
      <c r="C2023" s="32" t="s">
        <v>369</v>
      </c>
      <c r="D2023" s="32" t="s">
        <v>371</v>
      </c>
      <c r="E2023" s="32" t="s">
        <v>110</v>
      </c>
      <c r="F2023" s="32" t="s">
        <v>962</v>
      </c>
      <c r="G2023" s="32">
        <v>1</v>
      </c>
      <c r="H2023" s="32" t="s">
        <v>385</v>
      </c>
      <c r="I2023" s="32">
        <v>3.58</v>
      </c>
      <c r="J2023" s="32">
        <v>100</v>
      </c>
      <c r="K2023" s="32">
        <v>0.72</v>
      </c>
      <c r="L2023" s="32">
        <v>3.58</v>
      </c>
      <c r="M2023" s="32" t="s">
        <v>19</v>
      </c>
      <c r="N2023" s="32" t="s">
        <v>396</v>
      </c>
      <c r="O2023" s="32">
        <v>6177133</v>
      </c>
      <c r="P2023" s="38">
        <f>IF($H2023="",VLOOKUP($C2023,IMPUTATION_CARBURANT[],2,0),VLOOKUP($H2023,IMPUTATION_CARBURANT[],2,0))</f>
        <v>2</v>
      </c>
      <c r="Q2023" s="38">
        <f>IF(AND($P2023=123401,$M2023="VP"),124013,$P$2:$P$4524)</f>
        <v>2</v>
      </c>
      <c r="R2023" s="38" t="str">
        <f t="shared" si="311"/>
        <v>TEST</v>
      </c>
      <c r="S2023" s="38">
        <f>ABS($B2023)</f>
        <v>4.3</v>
      </c>
      <c r="T2023" s="38">
        <f>ABS($I2023)</f>
        <v>3.58</v>
      </c>
      <c r="U2023" s="38">
        <f>ABS($K2023)</f>
        <v>0.72</v>
      </c>
      <c r="V2023" s="34">
        <f t="shared" si="314"/>
        <v>3.58</v>
      </c>
      <c r="W2023" s="35">
        <f t="shared" si="315"/>
        <v>0</v>
      </c>
      <c r="X2023" s="34" t="str">
        <f t="shared" si="316"/>
        <v/>
      </c>
      <c r="Y2023" s="35" t="str">
        <f t="shared" si="317"/>
        <v/>
      </c>
      <c r="Z2023" s="38" t="str">
        <f t="shared" si="312"/>
        <v>V8</v>
      </c>
      <c r="AA2023" s="38" t="str">
        <f t="shared" si="320"/>
        <v>V9</v>
      </c>
      <c r="AB2023" s="38" t="str">
        <f t="shared" si="313"/>
        <v>V10</v>
      </c>
      <c r="AC2023" s="38" t="str">
        <f>IF($AF2023=20,"",IF($V2023=0,"",IF($H2023="Adblue Bidon","",IF($H2023="GNC (KG)","",IF($H2023="Frais de service EV","",IF($Q2023=1,$G$2:$G$4524,""))))))</f>
        <v/>
      </c>
      <c r="AD2023" s="33" t="str">
        <f t="shared" si="318"/>
        <v/>
      </c>
      <c r="AE2023" s="36" t="str">
        <f t="shared" si="319"/>
        <v/>
      </c>
      <c r="AF2023" s="37" t="str">
        <f>IFERROR(VLOOKUP($F$2,IMPUTATION!F:G,2,0),"")</f>
        <v/>
      </c>
    </row>
    <row r="2024" spans="1:32">
      <c r="A2024" s="31">
        <v>44408</v>
      </c>
      <c r="B2024" s="32">
        <v>2.2000000000000002</v>
      </c>
      <c r="C2024" s="32" t="s">
        <v>369</v>
      </c>
      <c r="D2024" s="32" t="s">
        <v>371</v>
      </c>
      <c r="E2024" s="32" t="s">
        <v>90</v>
      </c>
      <c r="F2024" s="32" t="s">
        <v>1711</v>
      </c>
      <c r="G2024" s="32">
        <v>1</v>
      </c>
      <c r="H2024" s="32" t="s">
        <v>385</v>
      </c>
      <c r="I2024" s="32">
        <v>1.83</v>
      </c>
      <c r="J2024" s="32">
        <v>100</v>
      </c>
      <c r="K2024" s="32">
        <v>0.37</v>
      </c>
      <c r="L2024" s="32">
        <v>1.83</v>
      </c>
      <c r="M2024" s="32" t="s">
        <v>19</v>
      </c>
      <c r="N2024" s="32" t="s">
        <v>396</v>
      </c>
      <c r="O2024" s="32">
        <v>6401051</v>
      </c>
      <c r="P2024" s="38">
        <f>IF($H2024="",VLOOKUP($C2024,IMPUTATION_CARBURANT[],2,0),VLOOKUP($H2024,IMPUTATION_CARBURANT[],2,0))</f>
        <v>2</v>
      </c>
      <c r="Q2024" s="38">
        <f>IF(AND($P2024=123401,$M2024="VP"),124013,$P$2:$P$4524)</f>
        <v>2</v>
      </c>
      <c r="R2024" s="38" t="str">
        <f t="shared" si="311"/>
        <v>TEST</v>
      </c>
      <c r="S2024" s="38">
        <f>ABS($B2024)</f>
        <v>2.2000000000000002</v>
      </c>
      <c r="T2024" s="38">
        <f>ABS($I2024)</f>
        <v>1.83</v>
      </c>
      <c r="U2024" s="38">
        <f>ABS($K2024)</f>
        <v>0.37</v>
      </c>
      <c r="V2024" s="34">
        <f t="shared" si="314"/>
        <v>1.83</v>
      </c>
      <c r="W2024" s="35">
        <f t="shared" si="315"/>
        <v>0</v>
      </c>
      <c r="X2024" s="34" t="str">
        <f t="shared" si="316"/>
        <v/>
      </c>
      <c r="Y2024" s="35" t="str">
        <f t="shared" si="317"/>
        <v/>
      </c>
      <c r="Z2024" s="38" t="str">
        <f t="shared" si="312"/>
        <v>V8</v>
      </c>
      <c r="AA2024" s="38" t="str">
        <f t="shared" si="320"/>
        <v>V9</v>
      </c>
      <c r="AB2024" s="38" t="str">
        <f t="shared" si="313"/>
        <v>V10</v>
      </c>
      <c r="AC2024" s="38" t="str">
        <f>IF($AF2024=20,"",IF($V2024=0,"",IF($H2024="Adblue Bidon","",IF($H2024="GNC (KG)","",IF($H2024="Frais de service EV","",IF($Q2024=1,$G$2:$G$4524,""))))))</f>
        <v/>
      </c>
      <c r="AD2024" s="33" t="str">
        <f t="shared" si="318"/>
        <v/>
      </c>
      <c r="AE2024" s="36" t="str">
        <f t="shared" si="319"/>
        <v/>
      </c>
      <c r="AF2024" s="37" t="str">
        <f>IFERROR(VLOOKUP($F$2,IMPUTATION!F:G,2,0),"")</f>
        <v/>
      </c>
    </row>
    <row r="2025" spans="1:32">
      <c r="A2025" s="31">
        <v>44408</v>
      </c>
      <c r="B2025" s="32">
        <v>5.8</v>
      </c>
      <c r="C2025" s="32" t="s">
        <v>369</v>
      </c>
      <c r="D2025" s="32" t="s">
        <v>371</v>
      </c>
      <c r="E2025" s="32" t="s">
        <v>100</v>
      </c>
      <c r="F2025" s="32" t="s">
        <v>1241</v>
      </c>
      <c r="G2025" s="32">
        <v>1</v>
      </c>
      <c r="H2025" s="32" t="s">
        <v>385</v>
      </c>
      <c r="I2025" s="32">
        <v>4.83</v>
      </c>
      <c r="J2025" s="32">
        <v>100</v>
      </c>
      <c r="K2025" s="32">
        <v>0.97</v>
      </c>
      <c r="L2025" s="32">
        <v>4.83</v>
      </c>
      <c r="M2025" s="32" t="s">
        <v>19</v>
      </c>
      <c r="N2025" s="32" t="s">
        <v>396</v>
      </c>
      <c r="O2025" s="32">
        <v>6177154</v>
      </c>
      <c r="P2025" s="38">
        <f>IF($H2025="",VLOOKUP($C2025,IMPUTATION_CARBURANT[],2,0),VLOOKUP($H2025,IMPUTATION_CARBURANT[],2,0))</f>
        <v>2</v>
      </c>
      <c r="Q2025" s="38">
        <f>IF(AND($P2025=123401,$M2025="VP"),124013,$P$2:$P$4524)</f>
        <v>2</v>
      </c>
      <c r="R2025" s="38" t="str">
        <f t="shared" si="311"/>
        <v>TEST</v>
      </c>
      <c r="S2025" s="38">
        <f>ABS($B2025)</f>
        <v>5.8</v>
      </c>
      <c r="T2025" s="38">
        <f>ABS($I2025)</f>
        <v>4.83</v>
      </c>
      <c r="U2025" s="38">
        <f>ABS($K2025)</f>
        <v>0.97</v>
      </c>
      <c r="V2025" s="34">
        <f t="shared" si="314"/>
        <v>4.83</v>
      </c>
      <c r="W2025" s="35">
        <f t="shared" si="315"/>
        <v>0</v>
      </c>
      <c r="X2025" s="34" t="str">
        <f t="shared" si="316"/>
        <v/>
      </c>
      <c r="Y2025" s="35" t="str">
        <f t="shared" si="317"/>
        <v/>
      </c>
      <c r="Z2025" s="38" t="str">
        <f t="shared" si="312"/>
        <v>V8</v>
      </c>
      <c r="AA2025" s="38" t="str">
        <f t="shared" si="320"/>
        <v>V9</v>
      </c>
      <c r="AB2025" s="38" t="str">
        <f t="shared" si="313"/>
        <v>V10</v>
      </c>
      <c r="AC2025" s="38" t="str">
        <f>IF($AF2025=20,"",IF($V2025=0,"",IF($H2025="Adblue Bidon","",IF($H2025="GNC (KG)","",IF($H2025="Frais de service EV","",IF($Q2025=1,$G$2:$G$4524,""))))))</f>
        <v/>
      </c>
      <c r="AD2025" s="33" t="str">
        <f t="shared" si="318"/>
        <v/>
      </c>
      <c r="AE2025" s="36" t="str">
        <f t="shared" si="319"/>
        <v/>
      </c>
      <c r="AF2025" s="37" t="str">
        <f>IFERROR(VLOOKUP($F$2,IMPUTATION!F:G,2,0),"")</f>
        <v/>
      </c>
    </row>
    <row r="2026" spans="1:32">
      <c r="A2026" s="31">
        <v>44408</v>
      </c>
      <c r="B2026" s="32">
        <v>2.5</v>
      </c>
      <c r="C2026" s="32" t="s">
        <v>369</v>
      </c>
      <c r="D2026" s="32" t="s">
        <v>371</v>
      </c>
      <c r="E2026" s="32" t="s">
        <v>191</v>
      </c>
      <c r="F2026" s="32" t="s">
        <v>1002</v>
      </c>
      <c r="G2026" s="32">
        <v>1</v>
      </c>
      <c r="H2026" s="32" t="s">
        <v>385</v>
      </c>
      <c r="I2026" s="32">
        <v>2.08</v>
      </c>
      <c r="J2026" s="32">
        <v>100</v>
      </c>
      <c r="K2026" s="32">
        <v>0.42</v>
      </c>
      <c r="L2026" s="32">
        <v>2.08</v>
      </c>
      <c r="M2026" s="32" t="s">
        <v>18</v>
      </c>
      <c r="N2026" s="32" t="s">
        <v>18</v>
      </c>
      <c r="O2026" s="32">
        <v>6401111</v>
      </c>
      <c r="P2026" s="38">
        <f>IF($H2026="",VLOOKUP($C2026,IMPUTATION_CARBURANT[],2,0),VLOOKUP($H2026,IMPUTATION_CARBURANT[],2,0))</f>
        <v>2</v>
      </c>
      <c r="Q2026" s="38">
        <f>IF(AND($P2026=123401,$M2026="VP"),124013,$P$2:$P$4524)</f>
        <v>2</v>
      </c>
      <c r="R2026" s="38" t="str">
        <f t="shared" si="311"/>
        <v>TEST</v>
      </c>
      <c r="S2026" s="38">
        <f>ABS($B2026)</f>
        <v>2.5</v>
      </c>
      <c r="T2026" s="38">
        <f>ABS($I2026)</f>
        <v>2.08</v>
      </c>
      <c r="U2026" s="38">
        <f>ABS($K2026)</f>
        <v>0.42</v>
      </c>
      <c r="V2026" s="34">
        <f t="shared" si="314"/>
        <v>2.08</v>
      </c>
      <c r="W2026" s="35">
        <f t="shared" si="315"/>
        <v>0</v>
      </c>
      <c r="X2026" s="34" t="str">
        <f t="shared" si="316"/>
        <v/>
      </c>
      <c r="Y2026" s="35" t="str">
        <f t="shared" si="317"/>
        <v/>
      </c>
      <c r="Z2026" s="38" t="str">
        <f t="shared" si="312"/>
        <v>V8</v>
      </c>
      <c r="AA2026" s="38" t="str">
        <f t="shared" si="320"/>
        <v>V9</v>
      </c>
      <c r="AB2026" s="38" t="str">
        <f t="shared" si="313"/>
        <v>V10</v>
      </c>
      <c r="AC2026" s="38" t="str">
        <f>IF($AF2026=20,"",IF($V2026=0,"",IF($H2026="Adblue Bidon","",IF($H2026="GNC (KG)","",IF($H2026="Frais de service EV","",IF($Q2026=1,$G$2:$G$4524,""))))))</f>
        <v/>
      </c>
      <c r="AD2026" s="33" t="str">
        <f t="shared" si="318"/>
        <v/>
      </c>
      <c r="AE2026" s="36" t="str">
        <f t="shared" si="319"/>
        <v/>
      </c>
      <c r="AF2026" s="37" t="str">
        <f>IFERROR(VLOOKUP($F$2,IMPUTATION!F:G,2,0),"")</f>
        <v/>
      </c>
    </row>
    <row r="2027" spans="1:32">
      <c r="A2027" s="31">
        <v>44408</v>
      </c>
      <c r="B2027" s="32">
        <v>2.4</v>
      </c>
      <c r="C2027" s="32" t="s">
        <v>369</v>
      </c>
      <c r="D2027" s="32" t="s">
        <v>371</v>
      </c>
      <c r="E2027" s="32" t="s">
        <v>308</v>
      </c>
      <c r="F2027" s="32" t="s">
        <v>885</v>
      </c>
      <c r="G2027" s="32">
        <v>1</v>
      </c>
      <c r="H2027" s="32" t="s">
        <v>385</v>
      </c>
      <c r="I2027" s="32">
        <v>2</v>
      </c>
      <c r="J2027" s="32">
        <v>100</v>
      </c>
      <c r="K2027" s="32">
        <v>0.4</v>
      </c>
      <c r="L2027" s="32">
        <v>2</v>
      </c>
      <c r="M2027" s="32" t="s">
        <v>18</v>
      </c>
      <c r="N2027" s="32" t="s">
        <v>18</v>
      </c>
      <c r="O2027" s="32">
        <v>6400919</v>
      </c>
      <c r="P2027" s="38">
        <f>IF($H2027="",VLOOKUP($C2027,IMPUTATION_CARBURANT[],2,0),VLOOKUP($H2027,IMPUTATION_CARBURANT[],2,0))</f>
        <v>2</v>
      </c>
      <c r="Q2027" s="38">
        <f>IF(AND($P2027=123401,$M2027="VP"),124013,$P$2:$P$4524)</f>
        <v>2</v>
      </c>
      <c r="R2027" s="38" t="str">
        <f t="shared" si="311"/>
        <v>TEST</v>
      </c>
      <c r="S2027" s="38">
        <f>ABS($B2027)</f>
        <v>2.4</v>
      </c>
      <c r="T2027" s="38">
        <f>ABS($I2027)</f>
        <v>2</v>
      </c>
      <c r="U2027" s="38">
        <f>ABS($K2027)</f>
        <v>0.4</v>
      </c>
      <c r="V2027" s="34">
        <f t="shared" si="314"/>
        <v>2</v>
      </c>
      <c r="W2027" s="35">
        <f t="shared" si="315"/>
        <v>0</v>
      </c>
      <c r="X2027" s="34" t="str">
        <f t="shared" si="316"/>
        <v/>
      </c>
      <c r="Y2027" s="35" t="str">
        <f t="shared" si="317"/>
        <v/>
      </c>
      <c r="Z2027" s="38" t="str">
        <f t="shared" si="312"/>
        <v>V8</v>
      </c>
      <c r="AA2027" s="38" t="str">
        <f t="shared" si="320"/>
        <v>V9</v>
      </c>
      <c r="AB2027" s="38" t="str">
        <f t="shared" si="313"/>
        <v>V10</v>
      </c>
      <c r="AC2027" s="38" t="str">
        <f>IF($AF2027=20,"",IF($V2027=0,"",IF($H2027="Adblue Bidon","",IF($H2027="GNC (KG)","",IF($H2027="Frais de service EV","",IF($Q2027=1,$G$2:$G$4524,""))))))</f>
        <v/>
      </c>
      <c r="AD2027" s="33" t="str">
        <f t="shared" si="318"/>
        <v/>
      </c>
      <c r="AE2027" s="36" t="str">
        <f t="shared" si="319"/>
        <v/>
      </c>
      <c r="AF2027" s="37" t="str">
        <f>IFERROR(VLOOKUP($F$2,IMPUTATION!F:G,2,0),"")</f>
        <v/>
      </c>
    </row>
    <row r="2028" spans="1:32">
      <c r="A2028" s="31">
        <v>44408</v>
      </c>
      <c r="B2028" s="32">
        <v>6.6</v>
      </c>
      <c r="C2028" s="32" t="s">
        <v>369</v>
      </c>
      <c r="D2028" s="32" t="s">
        <v>371</v>
      </c>
      <c r="E2028" s="32" t="s">
        <v>318</v>
      </c>
      <c r="F2028" s="32" t="s">
        <v>1712</v>
      </c>
      <c r="G2028" s="32">
        <v>1</v>
      </c>
      <c r="H2028" s="32" t="s">
        <v>385</v>
      </c>
      <c r="I2028" s="32">
        <v>5.5</v>
      </c>
      <c r="J2028" s="32">
        <v>100</v>
      </c>
      <c r="K2028" s="32">
        <v>1.1000000000000001</v>
      </c>
      <c r="L2028" s="32">
        <v>5.5</v>
      </c>
      <c r="M2028" s="32" t="s">
        <v>18</v>
      </c>
      <c r="N2028" s="32" t="s">
        <v>18</v>
      </c>
      <c r="O2028" s="32">
        <v>6400706</v>
      </c>
      <c r="P2028" s="38">
        <f>IF($H2028="",VLOOKUP($C2028,IMPUTATION_CARBURANT[],2,0),VLOOKUP($H2028,IMPUTATION_CARBURANT[],2,0))</f>
        <v>2</v>
      </c>
      <c r="Q2028" s="38">
        <f>IF(AND($P2028=123401,$M2028="VP"),124013,$P$2:$P$4524)</f>
        <v>2</v>
      </c>
      <c r="R2028" s="38" t="str">
        <f t="shared" si="311"/>
        <v>TEST</v>
      </c>
      <c r="S2028" s="38">
        <f>ABS($B2028)</f>
        <v>6.6</v>
      </c>
      <c r="T2028" s="38">
        <f>ABS($I2028)</f>
        <v>5.5</v>
      </c>
      <c r="U2028" s="38">
        <f>ABS($K2028)</f>
        <v>1.1000000000000001</v>
      </c>
      <c r="V2028" s="34">
        <f t="shared" si="314"/>
        <v>5.5</v>
      </c>
      <c r="W2028" s="35">
        <f t="shared" si="315"/>
        <v>0</v>
      </c>
      <c r="X2028" s="34" t="str">
        <f t="shared" si="316"/>
        <v/>
      </c>
      <c r="Y2028" s="35" t="str">
        <f t="shared" si="317"/>
        <v/>
      </c>
      <c r="Z2028" s="38" t="str">
        <f t="shared" si="312"/>
        <v>V8</v>
      </c>
      <c r="AA2028" s="38" t="str">
        <f t="shared" si="320"/>
        <v>V9</v>
      </c>
      <c r="AB2028" s="38" t="str">
        <f t="shared" si="313"/>
        <v>V10</v>
      </c>
      <c r="AC2028" s="38" t="str">
        <f>IF($AF2028=20,"",IF($V2028=0,"",IF($H2028="Adblue Bidon","",IF($H2028="GNC (KG)","",IF($H2028="Frais de service EV","",IF($Q2028=1,$G$2:$G$4524,""))))))</f>
        <v/>
      </c>
      <c r="AD2028" s="33" t="str">
        <f t="shared" si="318"/>
        <v/>
      </c>
      <c r="AE2028" s="36" t="str">
        <f t="shared" si="319"/>
        <v/>
      </c>
      <c r="AF2028" s="37" t="str">
        <f>IFERROR(VLOOKUP($F$2,IMPUTATION!F:G,2,0),"")</f>
        <v/>
      </c>
    </row>
    <row r="2029" spans="1:32">
      <c r="A2029" s="31">
        <v>44408</v>
      </c>
      <c r="B2029" s="32">
        <v>33.1</v>
      </c>
      <c r="C2029" s="32" t="s">
        <v>369</v>
      </c>
      <c r="D2029" s="32" t="s">
        <v>371</v>
      </c>
      <c r="E2029" s="32" t="s">
        <v>109</v>
      </c>
      <c r="F2029" s="32" t="s">
        <v>1188</v>
      </c>
      <c r="G2029" s="32">
        <v>1</v>
      </c>
      <c r="H2029" s="32" t="s">
        <v>385</v>
      </c>
      <c r="I2029" s="32">
        <v>27.58</v>
      </c>
      <c r="J2029" s="32">
        <v>100</v>
      </c>
      <c r="K2029" s="32">
        <v>5.52</v>
      </c>
      <c r="L2029" s="32">
        <v>27.58</v>
      </c>
      <c r="M2029" s="32" t="s">
        <v>392</v>
      </c>
      <c r="N2029" s="32" t="s">
        <v>396</v>
      </c>
      <c r="O2029" s="32">
        <v>6178102</v>
      </c>
      <c r="P2029" s="38">
        <f>IF($H2029="",VLOOKUP($C2029,IMPUTATION_CARBURANT[],2,0),VLOOKUP($H2029,IMPUTATION_CARBURANT[],2,0))</f>
        <v>2</v>
      </c>
      <c r="Q2029" s="38">
        <f>IF(AND($P2029=123401,$M2029="VP"),124013,$P$2:$P$4524)</f>
        <v>2</v>
      </c>
      <c r="R2029" s="38" t="str">
        <f t="shared" si="311"/>
        <v>TEST</v>
      </c>
      <c r="S2029" s="38">
        <f>ABS($B2029)</f>
        <v>33.1</v>
      </c>
      <c r="T2029" s="38">
        <f>ABS($I2029)</f>
        <v>27.58</v>
      </c>
      <c r="U2029" s="38">
        <f>ABS($K2029)</f>
        <v>5.52</v>
      </c>
      <c r="V2029" s="34">
        <f t="shared" si="314"/>
        <v>27.58</v>
      </c>
      <c r="W2029" s="35">
        <f t="shared" si="315"/>
        <v>0</v>
      </c>
      <c r="X2029" s="34" t="str">
        <f t="shared" si="316"/>
        <v/>
      </c>
      <c r="Y2029" s="35" t="str">
        <f t="shared" si="317"/>
        <v/>
      </c>
      <c r="Z2029" s="38" t="str">
        <f t="shared" si="312"/>
        <v>V8</v>
      </c>
      <c r="AA2029" s="38" t="str">
        <f t="shared" si="320"/>
        <v>V9</v>
      </c>
      <c r="AB2029" s="38" t="str">
        <f t="shared" si="313"/>
        <v>V10</v>
      </c>
      <c r="AC2029" s="38" t="str">
        <f>IF($AF2029=20,"",IF($V2029=0,"",IF($H2029="Adblue Bidon","",IF($H2029="GNC (KG)","",IF($H2029="Frais de service EV","",IF($Q2029=1,$G$2:$G$4524,""))))))</f>
        <v/>
      </c>
      <c r="AD2029" s="33" t="str">
        <f t="shared" si="318"/>
        <v/>
      </c>
      <c r="AE2029" s="36" t="str">
        <f t="shared" si="319"/>
        <v/>
      </c>
      <c r="AF2029" s="37" t="str">
        <f>IFERROR(VLOOKUP($F$2,IMPUTATION!F:G,2,0),"")</f>
        <v/>
      </c>
    </row>
    <row r="2030" spans="1:32">
      <c r="A2030" s="31">
        <v>44408</v>
      </c>
      <c r="B2030" s="32">
        <v>1.2</v>
      </c>
      <c r="C2030" s="32" t="s">
        <v>369</v>
      </c>
      <c r="D2030" s="32" t="s">
        <v>371</v>
      </c>
      <c r="E2030" s="32" t="s">
        <v>337</v>
      </c>
      <c r="F2030" s="32" t="s">
        <v>1245</v>
      </c>
      <c r="G2030" s="32">
        <v>1</v>
      </c>
      <c r="H2030" s="32" t="s">
        <v>385</v>
      </c>
      <c r="I2030" s="32">
        <v>1</v>
      </c>
      <c r="J2030" s="32">
        <v>100</v>
      </c>
      <c r="K2030" s="32">
        <v>0.2</v>
      </c>
      <c r="L2030" s="32">
        <v>1</v>
      </c>
      <c r="M2030" s="32" t="s">
        <v>18</v>
      </c>
      <c r="N2030" s="32" t="s">
        <v>18</v>
      </c>
      <c r="O2030" s="32">
        <v>6400232</v>
      </c>
      <c r="P2030" s="38">
        <f>IF($H2030="",VLOOKUP($C2030,IMPUTATION_CARBURANT[],2,0),VLOOKUP($H2030,IMPUTATION_CARBURANT[],2,0))</f>
        <v>2</v>
      </c>
      <c r="Q2030" s="38">
        <f>IF(AND($P2030=123401,$M2030="VP"),124013,$P$2:$P$4524)</f>
        <v>2</v>
      </c>
      <c r="R2030" s="38" t="str">
        <f t="shared" si="311"/>
        <v>TEST</v>
      </c>
      <c r="S2030" s="38">
        <f>ABS($B2030)</f>
        <v>1.2</v>
      </c>
      <c r="T2030" s="38">
        <f>ABS($I2030)</f>
        <v>1</v>
      </c>
      <c r="U2030" s="38">
        <f>ABS($K2030)</f>
        <v>0.2</v>
      </c>
      <c r="V2030" s="34">
        <f t="shared" si="314"/>
        <v>1</v>
      </c>
      <c r="W2030" s="35">
        <f t="shared" si="315"/>
        <v>0</v>
      </c>
      <c r="X2030" s="34" t="str">
        <f t="shared" si="316"/>
        <v/>
      </c>
      <c r="Y2030" s="35" t="str">
        <f t="shared" si="317"/>
        <v/>
      </c>
      <c r="Z2030" s="38" t="str">
        <f t="shared" si="312"/>
        <v>V8</v>
      </c>
      <c r="AA2030" s="38" t="str">
        <f t="shared" si="320"/>
        <v>V9</v>
      </c>
      <c r="AB2030" s="38" t="str">
        <f t="shared" si="313"/>
        <v>V10</v>
      </c>
      <c r="AC2030" s="38" t="str">
        <f>IF($AF2030=20,"",IF($V2030=0,"",IF($H2030="Adblue Bidon","",IF($H2030="GNC (KG)","",IF($H2030="Frais de service EV","",IF($Q2030=1,$G$2:$G$4524,""))))))</f>
        <v/>
      </c>
      <c r="AD2030" s="33" t="str">
        <f t="shared" si="318"/>
        <v/>
      </c>
      <c r="AE2030" s="36" t="str">
        <f t="shared" si="319"/>
        <v/>
      </c>
      <c r="AF2030" s="37" t="str">
        <f>IFERROR(VLOOKUP($F$2,IMPUTATION!F:G,2,0),"")</f>
        <v/>
      </c>
    </row>
    <row r="2031" spans="1:32">
      <c r="A2031" s="31">
        <v>44408</v>
      </c>
      <c r="B2031" s="32">
        <v>3.4</v>
      </c>
      <c r="C2031" s="32" t="s">
        <v>369</v>
      </c>
      <c r="D2031" s="32" t="s">
        <v>371</v>
      </c>
      <c r="E2031" s="32" t="s">
        <v>104</v>
      </c>
      <c r="F2031" s="32" t="s">
        <v>998</v>
      </c>
      <c r="G2031" s="32">
        <v>1</v>
      </c>
      <c r="H2031" s="32" t="s">
        <v>385</v>
      </c>
      <c r="I2031" s="32">
        <v>2.83</v>
      </c>
      <c r="J2031" s="32">
        <v>100</v>
      </c>
      <c r="K2031" s="32">
        <v>0.56999999999999995</v>
      </c>
      <c r="L2031" s="32">
        <v>2.83</v>
      </c>
      <c r="M2031" s="32" t="s">
        <v>392</v>
      </c>
      <c r="N2031" s="32" t="s">
        <v>396</v>
      </c>
      <c r="O2031" s="32">
        <v>6178513</v>
      </c>
      <c r="P2031" s="38">
        <f>IF($H2031="",VLOOKUP($C2031,IMPUTATION_CARBURANT[],2,0),VLOOKUP($H2031,IMPUTATION_CARBURANT[],2,0))</f>
        <v>2</v>
      </c>
      <c r="Q2031" s="38">
        <f>IF(AND($P2031=123401,$M2031="VP"),124013,$P$2:$P$4524)</f>
        <v>2</v>
      </c>
      <c r="R2031" s="38" t="str">
        <f t="shared" si="311"/>
        <v>TEST</v>
      </c>
      <c r="S2031" s="38">
        <f>ABS($B2031)</f>
        <v>3.4</v>
      </c>
      <c r="T2031" s="38">
        <f>ABS($I2031)</f>
        <v>2.83</v>
      </c>
      <c r="U2031" s="38">
        <f>ABS($K2031)</f>
        <v>0.56999999999999995</v>
      </c>
      <c r="V2031" s="34">
        <f t="shared" si="314"/>
        <v>2.83</v>
      </c>
      <c r="W2031" s="35">
        <f t="shared" si="315"/>
        <v>0</v>
      </c>
      <c r="X2031" s="34" t="str">
        <f t="shared" si="316"/>
        <v/>
      </c>
      <c r="Y2031" s="35" t="str">
        <f t="shared" si="317"/>
        <v/>
      </c>
      <c r="Z2031" s="38" t="str">
        <f t="shared" si="312"/>
        <v>V8</v>
      </c>
      <c r="AA2031" s="38" t="str">
        <f t="shared" si="320"/>
        <v>V9</v>
      </c>
      <c r="AB2031" s="38" t="str">
        <f t="shared" si="313"/>
        <v>V10</v>
      </c>
      <c r="AC2031" s="38" t="str">
        <f>IF($AF2031=20,"",IF($V2031=0,"",IF($H2031="Adblue Bidon","",IF($H2031="GNC (KG)","",IF($H2031="Frais de service EV","",IF($Q2031=1,$G$2:$G$4524,""))))))</f>
        <v/>
      </c>
      <c r="AD2031" s="33" t="str">
        <f t="shared" si="318"/>
        <v/>
      </c>
      <c r="AE2031" s="36" t="str">
        <f t="shared" si="319"/>
        <v/>
      </c>
      <c r="AF2031" s="37" t="str">
        <f>IFERROR(VLOOKUP($F$2,IMPUTATION!F:G,2,0),"")</f>
        <v/>
      </c>
    </row>
    <row r="2032" spans="1:32">
      <c r="A2032" s="31">
        <v>44408</v>
      </c>
      <c r="B2032" s="32">
        <v>9</v>
      </c>
      <c r="C2032" s="32" t="s">
        <v>369</v>
      </c>
      <c r="D2032" s="32" t="s">
        <v>371</v>
      </c>
      <c r="E2032" s="32" t="s">
        <v>108</v>
      </c>
      <c r="F2032" s="32" t="s">
        <v>1105</v>
      </c>
      <c r="G2032" s="32">
        <v>1</v>
      </c>
      <c r="H2032" s="32" t="s">
        <v>385</v>
      </c>
      <c r="I2032" s="32">
        <v>7.5</v>
      </c>
      <c r="J2032" s="32">
        <v>100</v>
      </c>
      <c r="K2032" s="32">
        <v>1.5</v>
      </c>
      <c r="L2032" s="32">
        <v>7.5</v>
      </c>
      <c r="M2032" s="32" t="s">
        <v>392</v>
      </c>
      <c r="N2032" s="32" t="s">
        <v>396</v>
      </c>
      <c r="O2032" s="32">
        <v>6177061</v>
      </c>
      <c r="P2032" s="38">
        <f>IF($H2032="",VLOOKUP($C2032,IMPUTATION_CARBURANT[],2,0),VLOOKUP($H2032,IMPUTATION_CARBURANT[],2,0))</f>
        <v>2</v>
      </c>
      <c r="Q2032" s="38">
        <f>IF(AND($P2032=123401,$M2032="VP"),124013,$P$2:$P$4524)</f>
        <v>2</v>
      </c>
      <c r="R2032" s="38" t="str">
        <f t="shared" si="311"/>
        <v>TEST</v>
      </c>
      <c r="S2032" s="38">
        <f>ABS($B2032)</f>
        <v>9</v>
      </c>
      <c r="T2032" s="38">
        <f>ABS($I2032)</f>
        <v>7.5</v>
      </c>
      <c r="U2032" s="38">
        <f>ABS($K2032)</f>
        <v>1.5</v>
      </c>
      <c r="V2032" s="34">
        <f t="shared" si="314"/>
        <v>7.5</v>
      </c>
      <c r="W2032" s="35">
        <f t="shared" si="315"/>
        <v>0</v>
      </c>
      <c r="X2032" s="34" t="str">
        <f t="shared" si="316"/>
        <v/>
      </c>
      <c r="Y2032" s="35" t="str">
        <f t="shared" si="317"/>
        <v/>
      </c>
      <c r="Z2032" s="38" t="str">
        <f t="shared" si="312"/>
        <v>V8</v>
      </c>
      <c r="AA2032" s="38" t="str">
        <f t="shared" si="320"/>
        <v>V9</v>
      </c>
      <c r="AB2032" s="38" t="str">
        <f t="shared" si="313"/>
        <v>V10</v>
      </c>
      <c r="AC2032" s="38" t="str">
        <f>IF($AF2032=20,"",IF($V2032=0,"",IF($H2032="Adblue Bidon","",IF($H2032="GNC (KG)","",IF($H2032="Frais de service EV","",IF($Q2032=1,$G$2:$G$4524,""))))))</f>
        <v/>
      </c>
      <c r="AD2032" s="33" t="str">
        <f t="shared" si="318"/>
        <v/>
      </c>
      <c r="AE2032" s="36" t="str">
        <f t="shared" si="319"/>
        <v/>
      </c>
      <c r="AF2032" s="37" t="str">
        <f>IFERROR(VLOOKUP($F$2,IMPUTATION!F:G,2,0),"")</f>
        <v/>
      </c>
    </row>
    <row r="2033" spans="1:32">
      <c r="A2033" s="31">
        <v>44408</v>
      </c>
      <c r="B2033" s="32">
        <v>17.8</v>
      </c>
      <c r="C2033" s="32" t="s">
        <v>369</v>
      </c>
      <c r="D2033" s="32" t="s">
        <v>371</v>
      </c>
      <c r="E2033" s="32" t="s">
        <v>258</v>
      </c>
      <c r="F2033" s="32" t="s">
        <v>1713</v>
      </c>
      <c r="G2033" s="32">
        <v>1</v>
      </c>
      <c r="H2033" s="32" t="s">
        <v>385</v>
      </c>
      <c r="I2033" s="32">
        <v>14.83</v>
      </c>
      <c r="J2033" s="32">
        <v>100</v>
      </c>
      <c r="K2033" s="32">
        <v>2.97</v>
      </c>
      <c r="L2033" s="32">
        <v>14.83</v>
      </c>
      <c r="M2033" s="32" t="s">
        <v>18</v>
      </c>
      <c r="N2033" s="32" t="s">
        <v>18</v>
      </c>
      <c r="O2033" s="32">
        <v>6400208</v>
      </c>
      <c r="P2033" s="38">
        <f>IF($H2033="",VLOOKUP($C2033,IMPUTATION_CARBURANT[],2,0),VLOOKUP($H2033,IMPUTATION_CARBURANT[],2,0))</f>
        <v>2</v>
      </c>
      <c r="Q2033" s="38">
        <f>IF(AND($P2033=123401,$M2033="VP"),124013,$P$2:$P$4524)</f>
        <v>2</v>
      </c>
      <c r="R2033" s="38" t="str">
        <f t="shared" si="311"/>
        <v>TEST</v>
      </c>
      <c r="S2033" s="38">
        <f>ABS($B2033)</f>
        <v>17.8</v>
      </c>
      <c r="T2033" s="38">
        <f>ABS($I2033)</f>
        <v>14.83</v>
      </c>
      <c r="U2033" s="38">
        <f>ABS($K2033)</f>
        <v>2.97</v>
      </c>
      <c r="V2033" s="34">
        <f t="shared" si="314"/>
        <v>14.83</v>
      </c>
      <c r="W2033" s="35">
        <f t="shared" si="315"/>
        <v>0</v>
      </c>
      <c r="X2033" s="34" t="str">
        <f t="shared" si="316"/>
        <v/>
      </c>
      <c r="Y2033" s="35" t="str">
        <f t="shared" si="317"/>
        <v/>
      </c>
      <c r="Z2033" s="38" t="str">
        <f t="shared" si="312"/>
        <v>V8</v>
      </c>
      <c r="AA2033" s="38" t="str">
        <f t="shared" si="320"/>
        <v>V9</v>
      </c>
      <c r="AB2033" s="38" t="str">
        <f t="shared" si="313"/>
        <v>V10</v>
      </c>
      <c r="AC2033" s="38" t="str">
        <f>IF($AF2033=20,"",IF($V2033=0,"",IF($H2033="Adblue Bidon","",IF($H2033="GNC (KG)","",IF($H2033="Frais de service EV","",IF($Q2033=1,$G$2:$G$4524,""))))))</f>
        <v/>
      </c>
      <c r="AD2033" s="33" t="str">
        <f t="shared" si="318"/>
        <v/>
      </c>
      <c r="AE2033" s="36" t="str">
        <f t="shared" si="319"/>
        <v/>
      </c>
      <c r="AF2033" s="37" t="str">
        <f>IFERROR(VLOOKUP($F$2,IMPUTATION!F:G,2,0),"")</f>
        <v/>
      </c>
    </row>
    <row r="2034" spans="1:32">
      <c r="A2034" s="31">
        <v>44408</v>
      </c>
      <c r="B2034" s="32">
        <v>5.6</v>
      </c>
      <c r="C2034" s="32" t="s">
        <v>369</v>
      </c>
      <c r="D2034" s="32" t="s">
        <v>371</v>
      </c>
      <c r="E2034" s="32" t="s">
        <v>337</v>
      </c>
      <c r="F2034" s="32" t="s">
        <v>1155</v>
      </c>
      <c r="G2034" s="32">
        <v>1</v>
      </c>
      <c r="H2034" s="32" t="s">
        <v>385</v>
      </c>
      <c r="I2034" s="32">
        <v>4.67</v>
      </c>
      <c r="J2034" s="32">
        <v>100</v>
      </c>
      <c r="K2034" s="32">
        <v>0.93</v>
      </c>
      <c r="L2034" s="32">
        <v>4.67</v>
      </c>
      <c r="M2034" s="32" t="s">
        <v>18</v>
      </c>
      <c r="N2034" s="32" t="s">
        <v>18</v>
      </c>
      <c r="O2034" s="32">
        <v>6400232</v>
      </c>
      <c r="P2034" s="38">
        <f>IF($H2034="",VLOOKUP($C2034,IMPUTATION_CARBURANT[],2,0),VLOOKUP($H2034,IMPUTATION_CARBURANT[],2,0))</f>
        <v>2</v>
      </c>
      <c r="Q2034" s="38">
        <f>IF(AND($P2034=123401,$M2034="VP"),124013,$P$2:$P$4524)</f>
        <v>2</v>
      </c>
      <c r="R2034" s="38" t="str">
        <f t="shared" si="311"/>
        <v>TEST</v>
      </c>
      <c r="S2034" s="38">
        <f>ABS($B2034)</f>
        <v>5.6</v>
      </c>
      <c r="T2034" s="38">
        <f>ABS($I2034)</f>
        <v>4.67</v>
      </c>
      <c r="U2034" s="38">
        <f>ABS($K2034)</f>
        <v>0.93</v>
      </c>
      <c r="V2034" s="34">
        <f t="shared" si="314"/>
        <v>4.67</v>
      </c>
      <c r="W2034" s="35">
        <f t="shared" si="315"/>
        <v>0</v>
      </c>
      <c r="X2034" s="34" t="str">
        <f t="shared" si="316"/>
        <v/>
      </c>
      <c r="Y2034" s="35" t="str">
        <f t="shared" si="317"/>
        <v/>
      </c>
      <c r="Z2034" s="38" t="str">
        <f t="shared" si="312"/>
        <v>V8</v>
      </c>
      <c r="AA2034" s="38" t="str">
        <f t="shared" si="320"/>
        <v>V9</v>
      </c>
      <c r="AB2034" s="38" t="str">
        <f t="shared" si="313"/>
        <v>V10</v>
      </c>
      <c r="AC2034" s="38" t="str">
        <f>IF($AF2034=20,"",IF($V2034=0,"",IF($H2034="Adblue Bidon","",IF($H2034="GNC (KG)","",IF($H2034="Frais de service EV","",IF($Q2034=1,$G$2:$G$4524,""))))))</f>
        <v/>
      </c>
      <c r="AD2034" s="33" t="str">
        <f t="shared" si="318"/>
        <v/>
      </c>
      <c r="AE2034" s="36" t="str">
        <f t="shared" si="319"/>
        <v/>
      </c>
      <c r="AF2034" s="37" t="str">
        <f>IFERROR(VLOOKUP($F$2,IMPUTATION!F:G,2,0),"")</f>
        <v/>
      </c>
    </row>
    <row r="2035" spans="1:32">
      <c r="A2035" s="31">
        <v>44408</v>
      </c>
      <c r="B2035" s="32">
        <v>2.2000000000000002</v>
      </c>
      <c r="C2035" s="32" t="s">
        <v>369</v>
      </c>
      <c r="D2035" s="32" t="s">
        <v>371</v>
      </c>
      <c r="E2035" s="32" t="s">
        <v>269</v>
      </c>
      <c r="F2035" s="32" t="s">
        <v>892</v>
      </c>
      <c r="G2035" s="32">
        <v>1</v>
      </c>
      <c r="H2035" s="32" t="s">
        <v>385</v>
      </c>
      <c r="I2035" s="32">
        <v>1.83</v>
      </c>
      <c r="J2035" s="32">
        <v>100</v>
      </c>
      <c r="K2035" s="32">
        <v>0.37</v>
      </c>
      <c r="L2035" s="32">
        <v>1.83</v>
      </c>
      <c r="M2035" s="32" t="s">
        <v>18</v>
      </c>
      <c r="N2035" s="32" t="s">
        <v>18</v>
      </c>
      <c r="O2035" s="32">
        <v>6400349</v>
      </c>
      <c r="P2035" s="38">
        <f>IF($H2035="",VLOOKUP($C2035,IMPUTATION_CARBURANT[],2,0),VLOOKUP($H2035,IMPUTATION_CARBURANT[],2,0))</f>
        <v>2</v>
      </c>
      <c r="Q2035" s="38">
        <f>IF(AND($P2035=123401,$M2035="VP"),124013,$P$2:$P$4524)</f>
        <v>2</v>
      </c>
      <c r="R2035" s="38" t="str">
        <f t="shared" si="311"/>
        <v>TEST</v>
      </c>
      <c r="S2035" s="38">
        <f>ABS($B2035)</f>
        <v>2.2000000000000002</v>
      </c>
      <c r="T2035" s="38">
        <f>ABS($I2035)</f>
        <v>1.83</v>
      </c>
      <c r="U2035" s="38">
        <f>ABS($K2035)</f>
        <v>0.37</v>
      </c>
      <c r="V2035" s="34">
        <f t="shared" si="314"/>
        <v>1.83</v>
      </c>
      <c r="W2035" s="35">
        <f t="shared" si="315"/>
        <v>0</v>
      </c>
      <c r="X2035" s="34" t="str">
        <f t="shared" si="316"/>
        <v/>
      </c>
      <c r="Y2035" s="35" t="str">
        <f t="shared" si="317"/>
        <v/>
      </c>
      <c r="Z2035" s="38" t="str">
        <f t="shared" si="312"/>
        <v>V8</v>
      </c>
      <c r="AA2035" s="38" t="str">
        <f t="shared" si="320"/>
        <v>V9</v>
      </c>
      <c r="AB2035" s="38" t="str">
        <f t="shared" si="313"/>
        <v>V10</v>
      </c>
      <c r="AC2035" s="38" t="str">
        <f>IF($AF2035=20,"",IF($V2035=0,"",IF($H2035="Adblue Bidon","",IF($H2035="GNC (KG)","",IF($H2035="Frais de service EV","",IF($Q2035=1,$G$2:$G$4524,""))))))</f>
        <v/>
      </c>
      <c r="AD2035" s="33" t="str">
        <f t="shared" si="318"/>
        <v/>
      </c>
      <c r="AE2035" s="36" t="str">
        <f t="shared" si="319"/>
        <v/>
      </c>
      <c r="AF2035" s="37" t="str">
        <f>IFERROR(VLOOKUP($F$2,IMPUTATION!F:G,2,0),"")</f>
        <v/>
      </c>
    </row>
    <row r="2036" spans="1:32">
      <c r="A2036" s="31">
        <v>44408</v>
      </c>
      <c r="B2036" s="32">
        <v>1.5</v>
      </c>
      <c r="C2036" s="32" t="s">
        <v>369</v>
      </c>
      <c r="D2036" s="32" t="s">
        <v>371</v>
      </c>
      <c r="E2036" s="32" t="s">
        <v>259</v>
      </c>
      <c r="F2036" s="32" t="s">
        <v>858</v>
      </c>
      <c r="G2036" s="32">
        <v>1</v>
      </c>
      <c r="H2036" s="32" t="s">
        <v>385</v>
      </c>
      <c r="I2036" s="32">
        <v>1.25</v>
      </c>
      <c r="J2036" s="32">
        <v>100</v>
      </c>
      <c r="K2036" s="32">
        <v>0.25</v>
      </c>
      <c r="L2036" s="32">
        <v>1.25</v>
      </c>
      <c r="M2036" s="32" t="s">
        <v>18</v>
      </c>
      <c r="N2036" s="32" t="s">
        <v>18</v>
      </c>
      <c r="O2036" s="32">
        <v>6656531</v>
      </c>
      <c r="P2036" s="38">
        <f>IF($H2036="",VLOOKUP($C2036,IMPUTATION_CARBURANT[],2,0),VLOOKUP($H2036,IMPUTATION_CARBURANT[],2,0))</f>
        <v>2</v>
      </c>
      <c r="Q2036" s="38">
        <f>IF(AND($P2036=123401,$M2036="VP"),124013,$P$2:$P$4524)</f>
        <v>2</v>
      </c>
      <c r="R2036" s="38" t="str">
        <f t="shared" si="311"/>
        <v>TEST</v>
      </c>
      <c r="S2036" s="38">
        <f>ABS($B2036)</f>
        <v>1.5</v>
      </c>
      <c r="T2036" s="38">
        <f>ABS($I2036)</f>
        <v>1.25</v>
      </c>
      <c r="U2036" s="38">
        <f>ABS($K2036)</f>
        <v>0.25</v>
      </c>
      <c r="V2036" s="34">
        <f t="shared" si="314"/>
        <v>1.25</v>
      </c>
      <c r="W2036" s="35">
        <f t="shared" si="315"/>
        <v>0</v>
      </c>
      <c r="X2036" s="34" t="str">
        <f t="shared" si="316"/>
        <v/>
      </c>
      <c r="Y2036" s="35" t="str">
        <f t="shared" si="317"/>
        <v/>
      </c>
      <c r="Z2036" s="38" t="str">
        <f t="shared" si="312"/>
        <v>V8</v>
      </c>
      <c r="AA2036" s="38" t="str">
        <f t="shared" si="320"/>
        <v>V9</v>
      </c>
      <c r="AB2036" s="38" t="str">
        <f t="shared" si="313"/>
        <v>V10</v>
      </c>
      <c r="AC2036" s="38" t="str">
        <f>IF($AF2036=20,"",IF($V2036=0,"",IF($H2036="Adblue Bidon","",IF($H2036="GNC (KG)","",IF($H2036="Frais de service EV","",IF($Q2036=1,$G$2:$G$4524,""))))))</f>
        <v/>
      </c>
      <c r="AD2036" s="33" t="str">
        <f t="shared" si="318"/>
        <v/>
      </c>
      <c r="AE2036" s="36" t="str">
        <f t="shared" si="319"/>
        <v/>
      </c>
      <c r="AF2036" s="37" t="str">
        <f>IFERROR(VLOOKUP($F$2,IMPUTATION!F:G,2,0),"")</f>
        <v/>
      </c>
    </row>
    <row r="2037" spans="1:32">
      <c r="A2037" s="31">
        <v>44408</v>
      </c>
      <c r="B2037" s="32">
        <v>6</v>
      </c>
      <c r="C2037" s="32" t="s">
        <v>369</v>
      </c>
      <c r="D2037" s="32" t="s">
        <v>371</v>
      </c>
      <c r="E2037" s="32" t="s">
        <v>105</v>
      </c>
      <c r="F2037" s="32" t="s">
        <v>863</v>
      </c>
      <c r="G2037" s="32">
        <v>1</v>
      </c>
      <c r="H2037" s="32" t="s">
        <v>385</v>
      </c>
      <c r="I2037" s="32">
        <v>5</v>
      </c>
      <c r="J2037" s="32">
        <v>100</v>
      </c>
      <c r="K2037" s="32">
        <v>1</v>
      </c>
      <c r="L2037" s="32">
        <v>5</v>
      </c>
      <c r="M2037" s="32" t="s">
        <v>19</v>
      </c>
      <c r="N2037" s="32" t="s">
        <v>396</v>
      </c>
      <c r="O2037" s="32">
        <v>6178228</v>
      </c>
      <c r="P2037" s="38">
        <f>IF($H2037="",VLOOKUP($C2037,IMPUTATION_CARBURANT[],2,0),VLOOKUP($H2037,IMPUTATION_CARBURANT[],2,0))</f>
        <v>2</v>
      </c>
      <c r="Q2037" s="38">
        <f>IF(AND($P2037=123401,$M2037="VP"),124013,$P$2:$P$4524)</f>
        <v>2</v>
      </c>
      <c r="R2037" s="38" t="str">
        <f t="shared" si="311"/>
        <v>TEST</v>
      </c>
      <c r="S2037" s="38">
        <f>ABS($B2037)</f>
        <v>6</v>
      </c>
      <c r="T2037" s="38">
        <f>ABS($I2037)</f>
        <v>5</v>
      </c>
      <c r="U2037" s="38">
        <f>ABS($K2037)</f>
        <v>1</v>
      </c>
      <c r="V2037" s="34">
        <f t="shared" si="314"/>
        <v>5</v>
      </c>
      <c r="W2037" s="35">
        <f t="shared" si="315"/>
        <v>0</v>
      </c>
      <c r="X2037" s="34" t="str">
        <f t="shared" si="316"/>
        <v/>
      </c>
      <c r="Y2037" s="35" t="str">
        <f t="shared" si="317"/>
        <v/>
      </c>
      <c r="Z2037" s="38" t="str">
        <f t="shared" si="312"/>
        <v>V8</v>
      </c>
      <c r="AA2037" s="38" t="str">
        <f t="shared" si="320"/>
        <v>V9</v>
      </c>
      <c r="AB2037" s="38" t="str">
        <f t="shared" si="313"/>
        <v>V10</v>
      </c>
      <c r="AC2037" s="38" t="str">
        <f>IF($AF2037=20,"",IF($V2037=0,"",IF($H2037="Adblue Bidon","",IF($H2037="GNC (KG)","",IF($H2037="Frais de service EV","",IF($Q2037=1,$G$2:$G$4524,""))))))</f>
        <v/>
      </c>
      <c r="AD2037" s="33" t="str">
        <f t="shared" si="318"/>
        <v/>
      </c>
      <c r="AE2037" s="36" t="str">
        <f t="shared" si="319"/>
        <v/>
      </c>
      <c r="AF2037" s="37" t="str">
        <f>IFERROR(VLOOKUP($F$2,IMPUTATION!F:G,2,0),"")</f>
        <v/>
      </c>
    </row>
    <row r="2038" spans="1:32">
      <c r="A2038" s="31">
        <v>44408</v>
      </c>
      <c r="B2038" s="32">
        <v>3.1</v>
      </c>
      <c r="C2038" s="32" t="s">
        <v>369</v>
      </c>
      <c r="D2038" s="32" t="s">
        <v>371</v>
      </c>
      <c r="E2038" s="32" t="s">
        <v>304</v>
      </c>
      <c r="F2038" s="32" t="s">
        <v>1246</v>
      </c>
      <c r="G2038" s="32">
        <v>1</v>
      </c>
      <c r="H2038" s="32" t="s">
        <v>385</v>
      </c>
      <c r="I2038" s="32">
        <v>2.58</v>
      </c>
      <c r="J2038" s="32">
        <v>100</v>
      </c>
      <c r="K2038" s="32">
        <v>0.52</v>
      </c>
      <c r="L2038" s="32">
        <v>2.58</v>
      </c>
      <c r="M2038" s="32" t="s">
        <v>18</v>
      </c>
      <c r="N2038" s="32" t="s">
        <v>18</v>
      </c>
      <c r="O2038" s="32">
        <v>6400154</v>
      </c>
      <c r="P2038" s="38">
        <f>IF($H2038="",VLOOKUP($C2038,IMPUTATION_CARBURANT[],2,0),VLOOKUP($H2038,IMPUTATION_CARBURANT[],2,0))</f>
        <v>2</v>
      </c>
      <c r="Q2038" s="38">
        <f>IF(AND($P2038=123401,$M2038="VP"),124013,$P$2:$P$4524)</f>
        <v>2</v>
      </c>
      <c r="R2038" s="38" t="str">
        <f t="shared" si="311"/>
        <v>TEST</v>
      </c>
      <c r="S2038" s="38">
        <f>ABS($B2038)</f>
        <v>3.1</v>
      </c>
      <c r="T2038" s="38">
        <f>ABS($I2038)</f>
        <v>2.58</v>
      </c>
      <c r="U2038" s="38">
        <f>ABS($K2038)</f>
        <v>0.52</v>
      </c>
      <c r="V2038" s="34">
        <f t="shared" si="314"/>
        <v>2.58</v>
      </c>
      <c r="W2038" s="35">
        <f t="shared" si="315"/>
        <v>0</v>
      </c>
      <c r="X2038" s="34" t="str">
        <f t="shared" si="316"/>
        <v/>
      </c>
      <c r="Y2038" s="35" t="str">
        <f t="shared" si="317"/>
        <v/>
      </c>
      <c r="Z2038" s="38" t="str">
        <f t="shared" si="312"/>
        <v>V8</v>
      </c>
      <c r="AA2038" s="38" t="str">
        <f t="shared" si="320"/>
        <v>V9</v>
      </c>
      <c r="AB2038" s="38" t="str">
        <f t="shared" si="313"/>
        <v>V10</v>
      </c>
      <c r="AC2038" s="38" t="str">
        <f>IF($AF2038=20,"",IF($V2038=0,"",IF($H2038="Adblue Bidon","",IF($H2038="GNC (KG)","",IF($H2038="Frais de service EV","",IF($Q2038=1,$G$2:$G$4524,""))))))</f>
        <v/>
      </c>
      <c r="AD2038" s="33" t="str">
        <f t="shared" si="318"/>
        <v/>
      </c>
      <c r="AE2038" s="36" t="str">
        <f t="shared" si="319"/>
        <v/>
      </c>
      <c r="AF2038" s="37" t="str">
        <f>IFERROR(VLOOKUP($F$2,IMPUTATION!F:G,2,0),"")</f>
        <v/>
      </c>
    </row>
    <row r="2039" spans="1:32">
      <c r="A2039" s="31">
        <v>44408</v>
      </c>
      <c r="B2039" s="32">
        <v>8.6</v>
      </c>
      <c r="C2039" s="32" t="s">
        <v>369</v>
      </c>
      <c r="D2039" s="32" t="s">
        <v>371</v>
      </c>
      <c r="E2039" s="32" t="s">
        <v>301</v>
      </c>
      <c r="F2039" s="32" t="s">
        <v>1714</v>
      </c>
      <c r="G2039" s="32">
        <v>1</v>
      </c>
      <c r="H2039" s="32" t="s">
        <v>385</v>
      </c>
      <c r="I2039" s="32">
        <v>7.17</v>
      </c>
      <c r="J2039" s="32">
        <v>100</v>
      </c>
      <c r="K2039" s="32">
        <v>1.43</v>
      </c>
      <c r="L2039" s="32">
        <v>7.17</v>
      </c>
      <c r="M2039" s="32" t="s">
        <v>18</v>
      </c>
      <c r="N2039" s="32" t="s">
        <v>18</v>
      </c>
      <c r="O2039" s="32">
        <v>6400577</v>
      </c>
      <c r="P2039" s="38">
        <f>IF($H2039="",VLOOKUP($C2039,IMPUTATION_CARBURANT[],2,0),VLOOKUP($H2039,IMPUTATION_CARBURANT[],2,0))</f>
        <v>2</v>
      </c>
      <c r="Q2039" s="38">
        <f>IF(AND($P2039=123401,$M2039="VP"),124013,$P$2:$P$4524)</f>
        <v>2</v>
      </c>
      <c r="R2039" s="38" t="str">
        <f t="shared" si="311"/>
        <v>TEST</v>
      </c>
      <c r="S2039" s="38">
        <f>ABS($B2039)</f>
        <v>8.6</v>
      </c>
      <c r="T2039" s="38">
        <f>ABS($I2039)</f>
        <v>7.17</v>
      </c>
      <c r="U2039" s="38">
        <f>ABS($K2039)</f>
        <v>1.43</v>
      </c>
      <c r="V2039" s="34">
        <f t="shared" si="314"/>
        <v>7.17</v>
      </c>
      <c r="W2039" s="35">
        <f t="shared" si="315"/>
        <v>0</v>
      </c>
      <c r="X2039" s="34" t="str">
        <f t="shared" si="316"/>
        <v/>
      </c>
      <c r="Y2039" s="35" t="str">
        <f t="shared" si="317"/>
        <v/>
      </c>
      <c r="Z2039" s="38" t="str">
        <f t="shared" si="312"/>
        <v>V8</v>
      </c>
      <c r="AA2039" s="38" t="str">
        <f t="shared" si="320"/>
        <v>V9</v>
      </c>
      <c r="AB2039" s="38" t="str">
        <f t="shared" si="313"/>
        <v>V10</v>
      </c>
      <c r="AC2039" s="38" t="str">
        <f>IF($AF2039=20,"",IF($V2039=0,"",IF($H2039="Adblue Bidon","",IF($H2039="GNC (KG)","",IF($H2039="Frais de service EV","",IF($Q2039=1,$G$2:$G$4524,""))))))</f>
        <v/>
      </c>
      <c r="AD2039" s="33" t="str">
        <f t="shared" si="318"/>
        <v/>
      </c>
      <c r="AE2039" s="36" t="str">
        <f t="shared" si="319"/>
        <v/>
      </c>
      <c r="AF2039" s="37" t="str">
        <f>IFERROR(VLOOKUP($F$2,IMPUTATION!F:G,2,0),"")</f>
        <v/>
      </c>
    </row>
    <row r="2040" spans="1:32">
      <c r="A2040" s="31">
        <v>44408</v>
      </c>
      <c r="B2040" s="32">
        <v>2.6</v>
      </c>
      <c r="C2040" s="32" t="s">
        <v>369</v>
      </c>
      <c r="D2040" s="32" t="s">
        <v>371</v>
      </c>
      <c r="E2040" s="32" t="s">
        <v>109</v>
      </c>
      <c r="F2040" s="32" t="s">
        <v>1715</v>
      </c>
      <c r="G2040" s="32">
        <v>1</v>
      </c>
      <c r="H2040" s="32" t="s">
        <v>385</v>
      </c>
      <c r="I2040" s="32">
        <v>2.17</v>
      </c>
      <c r="J2040" s="32">
        <v>100</v>
      </c>
      <c r="K2040" s="32">
        <v>0.43</v>
      </c>
      <c r="L2040" s="32">
        <v>2.17</v>
      </c>
      <c r="M2040" s="32" t="s">
        <v>19</v>
      </c>
      <c r="N2040" s="32" t="s">
        <v>396</v>
      </c>
      <c r="O2040" s="32">
        <v>6401561</v>
      </c>
      <c r="P2040" s="38">
        <f>IF($H2040="",VLOOKUP($C2040,IMPUTATION_CARBURANT[],2,0),VLOOKUP($H2040,IMPUTATION_CARBURANT[],2,0))</f>
        <v>2</v>
      </c>
      <c r="Q2040" s="38">
        <f>IF(AND($P2040=123401,$M2040="VP"),124013,$P$2:$P$4524)</f>
        <v>2</v>
      </c>
      <c r="R2040" s="38" t="str">
        <f t="shared" si="311"/>
        <v>TEST</v>
      </c>
      <c r="S2040" s="38">
        <f>ABS($B2040)</f>
        <v>2.6</v>
      </c>
      <c r="T2040" s="38">
        <f>ABS($I2040)</f>
        <v>2.17</v>
      </c>
      <c r="U2040" s="38">
        <f>ABS($K2040)</f>
        <v>0.43</v>
      </c>
      <c r="V2040" s="34">
        <f t="shared" si="314"/>
        <v>2.17</v>
      </c>
      <c r="W2040" s="35">
        <f t="shared" si="315"/>
        <v>0</v>
      </c>
      <c r="X2040" s="34" t="str">
        <f t="shared" si="316"/>
        <v/>
      </c>
      <c r="Y2040" s="35" t="str">
        <f t="shared" si="317"/>
        <v/>
      </c>
      <c r="Z2040" s="38" t="str">
        <f t="shared" si="312"/>
        <v>V8</v>
      </c>
      <c r="AA2040" s="38" t="str">
        <f t="shared" si="320"/>
        <v>V9</v>
      </c>
      <c r="AB2040" s="38" t="str">
        <f t="shared" si="313"/>
        <v>V10</v>
      </c>
      <c r="AC2040" s="38" t="str">
        <f>IF($AF2040=20,"",IF($V2040=0,"",IF($H2040="Adblue Bidon","",IF($H2040="GNC (KG)","",IF($H2040="Frais de service EV","",IF($Q2040=1,$G$2:$G$4524,""))))))</f>
        <v/>
      </c>
      <c r="AD2040" s="33" t="str">
        <f t="shared" si="318"/>
        <v/>
      </c>
      <c r="AE2040" s="36" t="str">
        <f t="shared" si="319"/>
        <v/>
      </c>
      <c r="AF2040" s="37" t="str">
        <f>IFERROR(VLOOKUP($F$2,IMPUTATION!F:G,2,0),"")</f>
        <v/>
      </c>
    </row>
    <row r="2041" spans="1:32">
      <c r="A2041" s="31">
        <v>44408</v>
      </c>
      <c r="B2041" s="32">
        <v>3.9</v>
      </c>
      <c r="C2041" s="32" t="s">
        <v>369</v>
      </c>
      <c r="D2041" s="32" t="s">
        <v>371</v>
      </c>
      <c r="E2041" s="32" t="s">
        <v>96</v>
      </c>
      <c r="F2041" s="32" t="s">
        <v>1333</v>
      </c>
      <c r="G2041" s="32">
        <v>1</v>
      </c>
      <c r="H2041" s="32" t="s">
        <v>385</v>
      </c>
      <c r="I2041" s="32">
        <v>3.25</v>
      </c>
      <c r="J2041" s="32">
        <v>100</v>
      </c>
      <c r="K2041" s="32">
        <v>0.65</v>
      </c>
      <c r="L2041" s="32">
        <v>3.25</v>
      </c>
      <c r="M2041" s="32" t="s">
        <v>19</v>
      </c>
      <c r="N2041" s="32" t="s">
        <v>396</v>
      </c>
      <c r="O2041" s="32">
        <v>6400493</v>
      </c>
      <c r="P2041" s="38">
        <f>IF($H2041="",VLOOKUP($C2041,IMPUTATION_CARBURANT[],2,0),VLOOKUP($H2041,IMPUTATION_CARBURANT[],2,0))</f>
        <v>2</v>
      </c>
      <c r="Q2041" s="38">
        <f>IF(AND($P2041=123401,$M2041="VP"),124013,$P$2:$P$4524)</f>
        <v>2</v>
      </c>
      <c r="R2041" s="38" t="str">
        <f t="shared" si="311"/>
        <v>TEST</v>
      </c>
      <c r="S2041" s="38">
        <f>ABS($B2041)</f>
        <v>3.9</v>
      </c>
      <c r="T2041" s="38">
        <f>ABS($I2041)</f>
        <v>3.25</v>
      </c>
      <c r="U2041" s="38">
        <f>ABS($K2041)</f>
        <v>0.65</v>
      </c>
      <c r="V2041" s="34">
        <f t="shared" si="314"/>
        <v>3.25</v>
      </c>
      <c r="W2041" s="35">
        <f t="shared" si="315"/>
        <v>0</v>
      </c>
      <c r="X2041" s="34" t="str">
        <f t="shared" si="316"/>
        <v/>
      </c>
      <c r="Y2041" s="35" t="str">
        <f t="shared" si="317"/>
        <v/>
      </c>
      <c r="Z2041" s="38" t="str">
        <f t="shared" si="312"/>
        <v>V8</v>
      </c>
      <c r="AA2041" s="38" t="str">
        <f t="shared" si="320"/>
        <v>V9</v>
      </c>
      <c r="AB2041" s="38" t="str">
        <f t="shared" si="313"/>
        <v>V10</v>
      </c>
      <c r="AC2041" s="38" t="str">
        <f>IF($AF2041=20,"",IF($V2041=0,"",IF($H2041="Adblue Bidon","",IF($H2041="GNC (KG)","",IF($H2041="Frais de service EV","",IF($Q2041=1,$G$2:$G$4524,""))))))</f>
        <v/>
      </c>
      <c r="AD2041" s="33" t="str">
        <f t="shared" si="318"/>
        <v/>
      </c>
      <c r="AE2041" s="36" t="str">
        <f t="shared" si="319"/>
        <v/>
      </c>
      <c r="AF2041" s="37" t="str">
        <f>IFERROR(VLOOKUP($F$2,IMPUTATION!F:G,2,0),"")</f>
        <v/>
      </c>
    </row>
    <row r="2042" spans="1:32">
      <c r="A2042" s="31">
        <v>44408</v>
      </c>
      <c r="B2042" s="32">
        <v>1.5</v>
      </c>
      <c r="C2042" s="32" t="s">
        <v>369</v>
      </c>
      <c r="D2042" s="32" t="s">
        <v>371</v>
      </c>
      <c r="E2042" s="32" t="s">
        <v>308</v>
      </c>
      <c r="F2042" s="32" t="s">
        <v>859</v>
      </c>
      <c r="G2042" s="32">
        <v>1</v>
      </c>
      <c r="H2042" s="32" t="s">
        <v>385</v>
      </c>
      <c r="I2042" s="32">
        <v>1.25</v>
      </c>
      <c r="J2042" s="32">
        <v>100</v>
      </c>
      <c r="K2042" s="32">
        <v>0.25</v>
      </c>
      <c r="L2042" s="32">
        <v>1.25</v>
      </c>
      <c r="M2042" s="32" t="s">
        <v>18</v>
      </c>
      <c r="N2042" s="32" t="s">
        <v>18</v>
      </c>
      <c r="O2042" s="32">
        <v>6400919</v>
      </c>
      <c r="P2042" s="38">
        <f>IF($H2042="",VLOOKUP($C2042,IMPUTATION_CARBURANT[],2,0),VLOOKUP($H2042,IMPUTATION_CARBURANT[],2,0))</f>
        <v>2</v>
      </c>
      <c r="Q2042" s="38">
        <f>IF(AND($P2042=123401,$M2042="VP"),124013,$P$2:$P$4524)</f>
        <v>2</v>
      </c>
      <c r="R2042" s="38" t="str">
        <f t="shared" si="311"/>
        <v>TEST</v>
      </c>
      <c r="S2042" s="38">
        <f>ABS($B2042)</f>
        <v>1.5</v>
      </c>
      <c r="T2042" s="38">
        <f>ABS($I2042)</f>
        <v>1.25</v>
      </c>
      <c r="U2042" s="38">
        <f>ABS($K2042)</f>
        <v>0.25</v>
      </c>
      <c r="V2042" s="34">
        <f t="shared" si="314"/>
        <v>1.25</v>
      </c>
      <c r="W2042" s="35">
        <f t="shared" si="315"/>
        <v>0</v>
      </c>
      <c r="X2042" s="34" t="str">
        <f t="shared" si="316"/>
        <v/>
      </c>
      <c r="Y2042" s="35" t="str">
        <f t="shared" si="317"/>
        <v/>
      </c>
      <c r="Z2042" s="38" t="str">
        <f t="shared" si="312"/>
        <v>V8</v>
      </c>
      <c r="AA2042" s="38" t="str">
        <f t="shared" si="320"/>
        <v>V9</v>
      </c>
      <c r="AB2042" s="38" t="str">
        <f t="shared" si="313"/>
        <v>V10</v>
      </c>
      <c r="AC2042" s="38" t="str">
        <f>IF($AF2042=20,"",IF($V2042=0,"",IF($H2042="Adblue Bidon","",IF($H2042="GNC (KG)","",IF($H2042="Frais de service EV","",IF($Q2042=1,$G$2:$G$4524,""))))))</f>
        <v/>
      </c>
      <c r="AD2042" s="33" t="str">
        <f t="shared" si="318"/>
        <v/>
      </c>
      <c r="AE2042" s="36" t="str">
        <f t="shared" si="319"/>
        <v/>
      </c>
      <c r="AF2042" s="37" t="str">
        <f>IFERROR(VLOOKUP($F$2,IMPUTATION!F:G,2,0),"")</f>
        <v/>
      </c>
    </row>
    <row r="2043" spans="1:32">
      <c r="A2043" s="31">
        <v>44408</v>
      </c>
      <c r="B2043" s="32">
        <v>10.8</v>
      </c>
      <c r="C2043" s="32" t="s">
        <v>17</v>
      </c>
      <c r="D2043" s="32" t="s">
        <v>371</v>
      </c>
      <c r="E2043" s="32" t="s">
        <v>283</v>
      </c>
      <c r="F2043" s="32" t="s">
        <v>991</v>
      </c>
      <c r="G2043" s="32">
        <v>1</v>
      </c>
      <c r="H2043" s="32" t="s">
        <v>17</v>
      </c>
      <c r="I2043" s="32">
        <v>9</v>
      </c>
      <c r="J2043" s="32">
        <v>100</v>
      </c>
      <c r="K2043" s="32">
        <v>1.8</v>
      </c>
      <c r="L2043" s="32">
        <v>9</v>
      </c>
      <c r="M2043" s="32" t="s">
        <v>18</v>
      </c>
      <c r="N2043" s="32" t="s">
        <v>18</v>
      </c>
      <c r="O2043" s="32">
        <v>6638183</v>
      </c>
      <c r="P2043" s="38">
        <f>IF($H2043="",VLOOKUP($C2043,IMPUTATION_CARBURANT[],2,0),VLOOKUP($H2043,IMPUTATION_CARBURANT[],2,0))</f>
        <v>2</v>
      </c>
      <c r="Q2043" s="38">
        <f>IF(AND($P2043=123401,$M2043="VP"),124013,$P$2:$P$4524)</f>
        <v>2</v>
      </c>
      <c r="R2043" s="38" t="str">
        <f t="shared" si="311"/>
        <v>TEST</v>
      </c>
      <c r="S2043" s="38">
        <f>ABS($B2043)</f>
        <v>10.8</v>
      </c>
      <c r="T2043" s="38">
        <f>ABS($I2043)</f>
        <v>9</v>
      </c>
      <c r="U2043" s="38">
        <f>ABS($K2043)</f>
        <v>1.8</v>
      </c>
      <c r="V2043" s="34">
        <f t="shared" si="314"/>
        <v>9</v>
      </c>
      <c r="W2043" s="35">
        <f t="shared" si="315"/>
        <v>0</v>
      </c>
      <c r="X2043" s="34" t="str">
        <f t="shared" si="316"/>
        <v/>
      </c>
      <c r="Y2043" s="35" t="str">
        <f t="shared" si="317"/>
        <v/>
      </c>
      <c r="Z2043" s="38" t="str">
        <f t="shared" si="312"/>
        <v>V8</v>
      </c>
      <c r="AA2043" s="38" t="str">
        <f t="shared" si="320"/>
        <v>V9</v>
      </c>
      <c r="AB2043" s="38" t="str">
        <f t="shared" si="313"/>
        <v>V10</v>
      </c>
      <c r="AC2043" s="38" t="str">
        <f>IF($AF2043=20,"",IF($V2043=0,"",IF($H2043="Adblue Bidon","",IF($H2043="GNC (KG)","",IF($H2043="Frais de service EV","",IF($Q2043=1,$G$2:$G$4524,""))))))</f>
        <v/>
      </c>
      <c r="AD2043" s="33" t="str">
        <f t="shared" si="318"/>
        <v/>
      </c>
      <c r="AE2043" s="36" t="str">
        <f t="shared" si="319"/>
        <v/>
      </c>
      <c r="AF2043" s="37" t="str">
        <f>IFERROR(VLOOKUP($F$2,IMPUTATION!F:G,2,0),"")</f>
        <v/>
      </c>
    </row>
    <row r="2044" spans="1:32">
      <c r="A2044" s="31">
        <v>44408</v>
      </c>
      <c r="B2044" s="32">
        <v>3.7</v>
      </c>
      <c r="C2044" s="32" t="s">
        <v>369</v>
      </c>
      <c r="D2044" s="32" t="s">
        <v>371</v>
      </c>
      <c r="E2044" s="32" t="s">
        <v>114</v>
      </c>
      <c r="F2044" s="32" t="s">
        <v>908</v>
      </c>
      <c r="G2044" s="32">
        <v>1</v>
      </c>
      <c r="H2044" s="32" t="s">
        <v>385</v>
      </c>
      <c r="I2044" s="32">
        <v>3.08</v>
      </c>
      <c r="J2044" s="32">
        <v>100</v>
      </c>
      <c r="K2044" s="32">
        <v>0.62</v>
      </c>
      <c r="L2044" s="32">
        <v>3.08</v>
      </c>
      <c r="M2044" s="32" t="s">
        <v>392</v>
      </c>
      <c r="N2044" s="32" t="s">
        <v>396</v>
      </c>
      <c r="O2044" s="32">
        <v>6401567</v>
      </c>
      <c r="P2044" s="38">
        <f>IF($H2044="",VLOOKUP($C2044,IMPUTATION_CARBURANT[],2,0),VLOOKUP($H2044,IMPUTATION_CARBURANT[],2,0))</f>
        <v>2</v>
      </c>
      <c r="Q2044" s="38">
        <f>IF(AND($P2044=123401,$M2044="VP"),124013,$P$2:$P$4524)</f>
        <v>2</v>
      </c>
      <c r="R2044" s="38" t="str">
        <f t="shared" si="311"/>
        <v>TEST</v>
      </c>
      <c r="S2044" s="38">
        <f>ABS($B2044)</f>
        <v>3.7</v>
      </c>
      <c r="T2044" s="38">
        <f>ABS($I2044)</f>
        <v>3.08</v>
      </c>
      <c r="U2044" s="38">
        <f>ABS($K2044)</f>
        <v>0.62</v>
      </c>
      <c r="V2044" s="34">
        <f t="shared" si="314"/>
        <v>3.08</v>
      </c>
      <c r="W2044" s="35">
        <f t="shared" si="315"/>
        <v>0</v>
      </c>
      <c r="X2044" s="34" t="str">
        <f t="shared" si="316"/>
        <v/>
      </c>
      <c r="Y2044" s="35" t="str">
        <f t="shared" si="317"/>
        <v/>
      </c>
      <c r="Z2044" s="38" t="str">
        <f t="shared" si="312"/>
        <v>V8</v>
      </c>
      <c r="AA2044" s="38" t="str">
        <f t="shared" si="320"/>
        <v>V9</v>
      </c>
      <c r="AB2044" s="38" t="str">
        <f t="shared" si="313"/>
        <v>V10</v>
      </c>
      <c r="AC2044" s="38" t="str">
        <f>IF($AF2044=20,"",IF($V2044=0,"",IF($H2044="Adblue Bidon","",IF($H2044="GNC (KG)","",IF($H2044="Frais de service EV","",IF($Q2044=1,$G$2:$G$4524,""))))))</f>
        <v/>
      </c>
      <c r="AD2044" s="33" t="str">
        <f t="shared" si="318"/>
        <v/>
      </c>
      <c r="AE2044" s="36" t="str">
        <f t="shared" si="319"/>
        <v/>
      </c>
      <c r="AF2044" s="37" t="str">
        <f>IFERROR(VLOOKUP($F$2,IMPUTATION!F:G,2,0),"")</f>
        <v/>
      </c>
    </row>
    <row r="2045" spans="1:32">
      <c r="A2045" s="31">
        <v>44408</v>
      </c>
      <c r="B2045" s="32">
        <v>4.5</v>
      </c>
      <c r="C2045" s="32" t="s">
        <v>369</v>
      </c>
      <c r="D2045" s="32" t="s">
        <v>371</v>
      </c>
      <c r="E2045" s="32" t="s">
        <v>109</v>
      </c>
      <c r="F2045" s="32" t="s">
        <v>987</v>
      </c>
      <c r="G2045" s="32">
        <v>1</v>
      </c>
      <c r="H2045" s="32" t="s">
        <v>385</v>
      </c>
      <c r="I2045" s="32">
        <v>3.75</v>
      </c>
      <c r="J2045" s="32">
        <v>100</v>
      </c>
      <c r="K2045" s="32">
        <v>0.75</v>
      </c>
      <c r="L2045" s="32">
        <v>3.75</v>
      </c>
      <c r="M2045" s="32" t="s">
        <v>18</v>
      </c>
      <c r="N2045" s="32" t="s">
        <v>18</v>
      </c>
      <c r="O2045" s="32">
        <v>6401027</v>
      </c>
      <c r="P2045" s="38">
        <f>IF($H2045="",VLOOKUP($C2045,IMPUTATION_CARBURANT[],2,0),VLOOKUP($H2045,IMPUTATION_CARBURANT[],2,0))</f>
        <v>2</v>
      </c>
      <c r="Q2045" s="38">
        <f>IF(AND($P2045=123401,$M2045="VP"),124013,$P$2:$P$4524)</f>
        <v>2</v>
      </c>
      <c r="R2045" s="38" t="str">
        <f t="shared" si="311"/>
        <v>TEST</v>
      </c>
      <c r="S2045" s="38">
        <f>ABS($B2045)</f>
        <v>4.5</v>
      </c>
      <c r="T2045" s="38">
        <f>ABS($I2045)</f>
        <v>3.75</v>
      </c>
      <c r="U2045" s="38">
        <f>ABS($K2045)</f>
        <v>0.75</v>
      </c>
      <c r="V2045" s="34">
        <f t="shared" si="314"/>
        <v>3.75</v>
      </c>
      <c r="W2045" s="35">
        <f t="shared" si="315"/>
        <v>0</v>
      </c>
      <c r="X2045" s="34" t="str">
        <f t="shared" si="316"/>
        <v/>
      </c>
      <c r="Y2045" s="35" t="str">
        <f t="shared" si="317"/>
        <v/>
      </c>
      <c r="Z2045" s="38" t="str">
        <f t="shared" si="312"/>
        <v>V8</v>
      </c>
      <c r="AA2045" s="38" t="str">
        <f t="shared" si="320"/>
        <v>V9</v>
      </c>
      <c r="AB2045" s="38" t="str">
        <f t="shared" si="313"/>
        <v>V10</v>
      </c>
      <c r="AC2045" s="38" t="str">
        <f>IF($AF2045=20,"",IF($V2045=0,"",IF($H2045="Adblue Bidon","",IF($H2045="GNC (KG)","",IF($H2045="Frais de service EV","",IF($Q2045=1,$G$2:$G$4524,""))))))</f>
        <v/>
      </c>
      <c r="AD2045" s="33" t="str">
        <f t="shared" si="318"/>
        <v/>
      </c>
      <c r="AE2045" s="36" t="str">
        <f t="shared" si="319"/>
        <v/>
      </c>
      <c r="AF2045" s="37" t="str">
        <f>IFERROR(VLOOKUP($F$2,IMPUTATION!F:G,2,0),"")</f>
        <v/>
      </c>
    </row>
    <row r="2046" spans="1:32">
      <c r="A2046" s="31">
        <v>44408</v>
      </c>
      <c r="B2046" s="32">
        <v>2.4</v>
      </c>
      <c r="C2046" s="32" t="s">
        <v>369</v>
      </c>
      <c r="D2046" s="32" t="s">
        <v>371</v>
      </c>
      <c r="E2046" s="32" t="s">
        <v>308</v>
      </c>
      <c r="F2046" s="32" t="s">
        <v>885</v>
      </c>
      <c r="G2046" s="32">
        <v>1</v>
      </c>
      <c r="H2046" s="32" t="s">
        <v>385</v>
      </c>
      <c r="I2046" s="32">
        <v>2</v>
      </c>
      <c r="J2046" s="32">
        <v>100</v>
      </c>
      <c r="K2046" s="32">
        <v>0.4</v>
      </c>
      <c r="L2046" s="32">
        <v>2</v>
      </c>
      <c r="M2046" s="32" t="s">
        <v>18</v>
      </c>
      <c r="N2046" s="32" t="s">
        <v>18</v>
      </c>
      <c r="O2046" s="32">
        <v>6400919</v>
      </c>
      <c r="P2046" s="38">
        <f>IF($H2046="",VLOOKUP($C2046,IMPUTATION_CARBURANT[],2,0),VLOOKUP($H2046,IMPUTATION_CARBURANT[],2,0))</f>
        <v>2</v>
      </c>
      <c r="Q2046" s="38">
        <f>IF(AND($P2046=123401,$M2046="VP"),124013,$P$2:$P$4524)</f>
        <v>2</v>
      </c>
      <c r="R2046" s="38" t="str">
        <f t="shared" si="311"/>
        <v>TEST</v>
      </c>
      <c r="S2046" s="38">
        <f>ABS($B2046)</f>
        <v>2.4</v>
      </c>
      <c r="T2046" s="38">
        <f>ABS($I2046)</f>
        <v>2</v>
      </c>
      <c r="U2046" s="38">
        <f>ABS($K2046)</f>
        <v>0.4</v>
      </c>
      <c r="V2046" s="34">
        <f t="shared" si="314"/>
        <v>2</v>
      </c>
      <c r="W2046" s="35">
        <f t="shared" si="315"/>
        <v>0</v>
      </c>
      <c r="X2046" s="34" t="str">
        <f t="shared" si="316"/>
        <v/>
      </c>
      <c r="Y2046" s="35" t="str">
        <f t="shared" si="317"/>
        <v/>
      </c>
      <c r="Z2046" s="38" t="str">
        <f t="shared" si="312"/>
        <v>V8</v>
      </c>
      <c r="AA2046" s="38" t="str">
        <f t="shared" si="320"/>
        <v>V9</v>
      </c>
      <c r="AB2046" s="38" t="str">
        <f t="shared" si="313"/>
        <v>V10</v>
      </c>
      <c r="AC2046" s="38" t="str">
        <f>IF($AF2046=20,"",IF($V2046=0,"",IF($H2046="Adblue Bidon","",IF($H2046="GNC (KG)","",IF($H2046="Frais de service EV","",IF($Q2046=1,$G$2:$G$4524,""))))))</f>
        <v/>
      </c>
      <c r="AD2046" s="33" t="str">
        <f t="shared" si="318"/>
        <v/>
      </c>
      <c r="AE2046" s="36" t="str">
        <f t="shared" si="319"/>
        <v/>
      </c>
      <c r="AF2046" s="37" t="str">
        <f>IFERROR(VLOOKUP($F$2,IMPUTATION!F:G,2,0),"")</f>
        <v/>
      </c>
    </row>
    <row r="2047" spans="1:32">
      <c r="A2047" s="31">
        <v>44408</v>
      </c>
      <c r="B2047" s="32">
        <v>8.1</v>
      </c>
      <c r="C2047" s="32" t="s">
        <v>17</v>
      </c>
      <c r="D2047" s="32" t="s">
        <v>371</v>
      </c>
      <c r="E2047" s="32" t="s">
        <v>317</v>
      </c>
      <c r="F2047" s="32" t="s">
        <v>1221</v>
      </c>
      <c r="G2047" s="32">
        <v>1</v>
      </c>
      <c r="H2047" s="32" t="s">
        <v>17</v>
      </c>
      <c r="I2047" s="32">
        <v>6.75</v>
      </c>
      <c r="J2047" s="32">
        <v>100</v>
      </c>
      <c r="K2047" s="32">
        <v>1.35</v>
      </c>
      <c r="L2047" s="32">
        <v>6.75</v>
      </c>
      <c r="M2047" s="32" t="s">
        <v>18</v>
      </c>
      <c r="N2047" s="32" t="s">
        <v>18</v>
      </c>
      <c r="O2047" s="32">
        <v>6400856</v>
      </c>
      <c r="P2047" s="38">
        <f>IF($H2047="",VLOOKUP($C2047,IMPUTATION_CARBURANT[],2,0),VLOOKUP($H2047,IMPUTATION_CARBURANT[],2,0))</f>
        <v>2</v>
      </c>
      <c r="Q2047" s="38">
        <f>IF(AND($P2047=123401,$M2047="VP"),124013,$P$2:$P$4524)</f>
        <v>2</v>
      </c>
      <c r="R2047" s="38" t="str">
        <f t="shared" si="311"/>
        <v>TEST</v>
      </c>
      <c r="S2047" s="38">
        <f>ABS($B2047)</f>
        <v>8.1</v>
      </c>
      <c r="T2047" s="38">
        <f>ABS($I2047)</f>
        <v>6.75</v>
      </c>
      <c r="U2047" s="38">
        <f>ABS($K2047)</f>
        <v>1.35</v>
      </c>
      <c r="V2047" s="34">
        <f t="shared" si="314"/>
        <v>6.75</v>
      </c>
      <c r="W2047" s="35">
        <f t="shared" si="315"/>
        <v>0</v>
      </c>
      <c r="X2047" s="34" t="str">
        <f t="shared" si="316"/>
        <v/>
      </c>
      <c r="Y2047" s="35" t="str">
        <f t="shared" si="317"/>
        <v/>
      </c>
      <c r="Z2047" s="38" t="str">
        <f t="shared" si="312"/>
        <v>V8</v>
      </c>
      <c r="AA2047" s="38" t="str">
        <f t="shared" si="320"/>
        <v>V9</v>
      </c>
      <c r="AB2047" s="38" t="str">
        <f t="shared" si="313"/>
        <v>V10</v>
      </c>
      <c r="AC2047" s="38" t="str">
        <f>IF($AF2047=20,"",IF($V2047=0,"",IF($H2047="Adblue Bidon","",IF($H2047="GNC (KG)","",IF($H2047="Frais de service EV","",IF($Q2047=1,$G$2:$G$4524,""))))))</f>
        <v/>
      </c>
      <c r="AD2047" s="33" t="str">
        <f t="shared" si="318"/>
        <v/>
      </c>
      <c r="AE2047" s="36" t="str">
        <f t="shared" si="319"/>
        <v/>
      </c>
      <c r="AF2047" s="37" t="str">
        <f>IFERROR(VLOOKUP($F$2,IMPUTATION!F:G,2,0),"")</f>
        <v/>
      </c>
    </row>
    <row r="2048" spans="1:32">
      <c r="A2048" s="31">
        <v>44408</v>
      </c>
      <c r="B2048" s="32">
        <v>3.9</v>
      </c>
      <c r="C2048" s="32" t="s">
        <v>369</v>
      </c>
      <c r="D2048" s="32" t="s">
        <v>371</v>
      </c>
      <c r="E2048" s="32" t="s">
        <v>234</v>
      </c>
      <c r="F2048" s="32" t="s">
        <v>952</v>
      </c>
      <c r="G2048" s="32">
        <v>1</v>
      </c>
      <c r="H2048" s="32" t="s">
        <v>385</v>
      </c>
      <c r="I2048" s="32">
        <v>3.25</v>
      </c>
      <c r="J2048" s="32">
        <v>100</v>
      </c>
      <c r="K2048" s="32">
        <v>0.65</v>
      </c>
      <c r="L2048" s="32">
        <v>3.25</v>
      </c>
      <c r="M2048" s="32" t="s">
        <v>18</v>
      </c>
      <c r="N2048" s="32" t="s">
        <v>18</v>
      </c>
      <c r="O2048" s="32">
        <v>6400883</v>
      </c>
      <c r="P2048" s="38">
        <f>IF($H2048="",VLOOKUP($C2048,IMPUTATION_CARBURANT[],2,0),VLOOKUP($H2048,IMPUTATION_CARBURANT[],2,0))</f>
        <v>2</v>
      </c>
      <c r="Q2048" s="38">
        <f>IF(AND($P2048=123401,$M2048="VP"),124013,$P$2:$P$4524)</f>
        <v>2</v>
      </c>
      <c r="R2048" s="38" t="str">
        <f t="shared" si="311"/>
        <v>TEST</v>
      </c>
      <c r="S2048" s="38">
        <f>ABS($B2048)</f>
        <v>3.9</v>
      </c>
      <c r="T2048" s="38">
        <f>ABS($I2048)</f>
        <v>3.25</v>
      </c>
      <c r="U2048" s="38">
        <f>ABS($K2048)</f>
        <v>0.65</v>
      </c>
      <c r="V2048" s="34">
        <f t="shared" si="314"/>
        <v>3.25</v>
      </c>
      <c r="W2048" s="35">
        <f t="shared" si="315"/>
        <v>0</v>
      </c>
      <c r="X2048" s="34" t="str">
        <f t="shared" si="316"/>
        <v/>
      </c>
      <c r="Y2048" s="35" t="str">
        <f t="shared" si="317"/>
        <v/>
      </c>
      <c r="Z2048" s="38" t="str">
        <f t="shared" si="312"/>
        <v>V8</v>
      </c>
      <c r="AA2048" s="38" t="str">
        <f t="shared" si="320"/>
        <v>V9</v>
      </c>
      <c r="AB2048" s="38" t="str">
        <f t="shared" si="313"/>
        <v>V10</v>
      </c>
      <c r="AC2048" s="38" t="str">
        <f>IF($AF2048=20,"",IF($V2048=0,"",IF($H2048="Adblue Bidon","",IF($H2048="GNC (KG)","",IF($H2048="Frais de service EV","",IF($Q2048=1,$G$2:$G$4524,""))))))</f>
        <v/>
      </c>
      <c r="AD2048" s="33" t="str">
        <f t="shared" si="318"/>
        <v/>
      </c>
      <c r="AE2048" s="36" t="str">
        <f t="shared" si="319"/>
        <v/>
      </c>
      <c r="AF2048" s="37" t="str">
        <f>IFERROR(VLOOKUP($F$2,IMPUTATION!F:G,2,0),"")</f>
        <v/>
      </c>
    </row>
    <row r="2049" spans="1:32">
      <c r="A2049" s="31">
        <v>44408</v>
      </c>
      <c r="B2049" s="32">
        <v>0.9</v>
      </c>
      <c r="C2049" s="32" t="s">
        <v>369</v>
      </c>
      <c r="D2049" s="32" t="s">
        <v>371</v>
      </c>
      <c r="E2049" s="32" t="s">
        <v>127</v>
      </c>
      <c r="F2049" s="32" t="s">
        <v>1186</v>
      </c>
      <c r="G2049" s="32">
        <v>1</v>
      </c>
      <c r="H2049" s="32" t="s">
        <v>385</v>
      </c>
      <c r="I2049" s="32">
        <v>0.75</v>
      </c>
      <c r="J2049" s="32">
        <v>100</v>
      </c>
      <c r="K2049" s="32">
        <v>0.15</v>
      </c>
      <c r="L2049" s="32">
        <v>0.75</v>
      </c>
      <c r="M2049" s="32" t="s">
        <v>392</v>
      </c>
      <c r="N2049" s="32" t="s">
        <v>396</v>
      </c>
      <c r="O2049" s="32">
        <v>6177493</v>
      </c>
      <c r="P2049" s="38">
        <f>IF($H2049="",VLOOKUP($C2049,IMPUTATION_CARBURANT[],2,0),VLOOKUP($H2049,IMPUTATION_CARBURANT[],2,0))</f>
        <v>2</v>
      </c>
      <c r="Q2049" s="38">
        <f>IF(AND($P2049=123401,$M2049="VP"),124013,$P$2:$P$4524)</f>
        <v>2</v>
      </c>
      <c r="R2049" s="38" t="str">
        <f t="shared" si="311"/>
        <v>TEST</v>
      </c>
      <c r="S2049" s="38">
        <f>ABS($B2049)</f>
        <v>0.9</v>
      </c>
      <c r="T2049" s="38">
        <f>ABS($I2049)</f>
        <v>0.75</v>
      </c>
      <c r="U2049" s="38">
        <f>ABS($K2049)</f>
        <v>0.15</v>
      </c>
      <c r="V2049" s="34">
        <f t="shared" si="314"/>
        <v>0.75</v>
      </c>
      <c r="W2049" s="35">
        <f t="shared" si="315"/>
        <v>0</v>
      </c>
      <c r="X2049" s="34" t="str">
        <f t="shared" si="316"/>
        <v/>
      </c>
      <c r="Y2049" s="35" t="str">
        <f t="shared" si="317"/>
        <v/>
      </c>
      <c r="Z2049" s="38" t="str">
        <f t="shared" si="312"/>
        <v>V8</v>
      </c>
      <c r="AA2049" s="38" t="str">
        <f t="shared" si="320"/>
        <v>V9</v>
      </c>
      <c r="AB2049" s="38" t="str">
        <f t="shared" si="313"/>
        <v>V10</v>
      </c>
      <c r="AC2049" s="38" t="str">
        <f>IF($AF2049=20,"",IF($V2049=0,"",IF($H2049="Adblue Bidon","",IF($H2049="GNC (KG)","",IF($H2049="Frais de service EV","",IF($Q2049=1,$G$2:$G$4524,""))))))</f>
        <v/>
      </c>
      <c r="AD2049" s="33" t="str">
        <f t="shared" si="318"/>
        <v/>
      </c>
      <c r="AE2049" s="36" t="str">
        <f t="shared" si="319"/>
        <v/>
      </c>
      <c r="AF2049" s="37" t="str">
        <f>IFERROR(VLOOKUP($F$2,IMPUTATION!F:G,2,0),"")</f>
        <v/>
      </c>
    </row>
    <row r="2050" spans="1:32">
      <c r="A2050" s="31">
        <v>44408</v>
      </c>
      <c r="B2050" s="32">
        <v>5.6</v>
      </c>
      <c r="C2050" s="32" t="s">
        <v>369</v>
      </c>
      <c r="D2050" s="32" t="s">
        <v>371</v>
      </c>
      <c r="E2050" s="32" t="s">
        <v>109</v>
      </c>
      <c r="F2050" s="32" t="s">
        <v>980</v>
      </c>
      <c r="G2050" s="32">
        <v>1</v>
      </c>
      <c r="H2050" s="32" t="s">
        <v>385</v>
      </c>
      <c r="I2050" s="32">
        <v>4.67</v>
      </c>
      <c r="J2050" s="32">
        <v>100</v>
      </c>
      <c r="K2050" s="32">
        <v>0.93</v>
      </c>
      <c r="L2050" s="32">
        <v>4.67</v>
      </c>
      <c r="M2050" s="32" t="s">
        <v>19</v>
      </c>
      <c r="N2050" s="32" t="s">
        <v>396</v>
      </c>
      <c r="O2050" s="32">
        <v>6178792</v>
      </c>
      <c r="P2050" s="38">
        <f>IF($H2050="",VLOOKUP($C2050,IMPUTATION_CARBURANT[],2,0),VLOOKUP($H2050,IMPUTATION_CARBURANT[],2,0))</f>
        <v>2</v>
      </c>
      <c r="Q2050" s="38">
        <f>IF(AND($P2050=123401,$M2050="VP"),124013,$P$2:$P$4524)</f>
        <v>2</v>
      </c>
      <c r="R2050" s="38" t="str">
        <f t="shared" ref="R2050:R2113" si="321">"TEST"</f>
        <v>TEST</v>
      </c>
      <c r="S2050" s="38">
        <f>ABS($B2050)</f>
        <v>5.6</v>
      </c>
      <c r="T2050" s="38">
        <f>ABS($I2050)</f>
        <v>4.67</v>
      </c>
      <c r="U2050" s="38">
        <f>ABS($K2050)</f>
        <v>0.93</v>
      </c>
      <c r="V2050" s="34">
        <f t="shared" si="314"/>
        <v>4.67</v>
      </c>
      <c r="W2050" s="35">
        <f t="shared" si="315"/>
        <v>0</v>
      </c>
      <c r="X2050" s="34" t="str">
        <f t="shared" si="316"/>
        <v/>
      </c>
      <c r="Y2050" s="35" t="str">
        <f t="shared" si="317"/>
        <v/>
      </c>
      <c r="Z2050" s="38" t="str">
        <f t="shared" ref="Z2050:Z2113" si="322">"V8"</f>
        <v>V8</v>
      </c>
      <c r="AA2050" s="38" t="str">
        <f t="shared" si="320"/>
        <v>V9</v>
      </c>
      <c r="AB2050" s="38" t="str">
        <f t="shared" ref="AB2050:AB2113" si="323">"V10"</f>
        <v>V10</v>
      </c>
      <c r="AC2050" s="38" t="str">
        <f>IF($AF2050=20,"",IF($V2050=0,"",IF($H2050="Adblue Bidon","",IF($H2050="GNC (KG)","",IF($H2050="Frais de service EV","",IF($Q2050=1,$G$2:$G$4524,""))))))</f>
        <v/>
      </c>
      <c r="AD2050" s="33" t="str">
        <f t="shared" si="318"/>
        <v/>
      </c>
      <c r="AE2050" s="36" t="str">
        <f t="shared" si="319"/>
        <v/>
      </c>
      <c r="AF2050" s="37" t="str">
        <f>IFERROR(VLOOKUP($F$2,IMPUTATION!F:G,2,0),"")</f>
        <v/>
      </c>
    </row>
    <row r="2051" spans="1:32">
      <c r="A2051" s="31">
        <v>44408</v>
      </c>
      <c r="B2051" s="32">
        <v>2.1</v>
      </c>
      <c r="C2051" s="32" t="s">
        <v>369</v>
      </c>
      <c r="D2051" s="32" t="s">
        <v>371</v>
      </c>
      <c r="E2051" s="32" t="s">
        <v>258</v>
      </c>
      <c r="F2051" s="32" t="s">
        <v>1716</v>
      </c>
      <c r="G2051" s="32">
        <v>1</v>
      </c>
      <c r="H2051" s="32" t="s">
        <v>385</v>
      </c>
      <c r="I2051" s="32">
        <v>1.75</v>
      </c>
      <c r="J2051" s="32">
        <v>100</v>
      </c>
      <c r="K2051" s="32">
        <v>0.35</v>
      </c>
      <c r="L2051" s="32">
        <v>1.75</v>
      </c>
      <c r="M2051" s="32" t="s">
        <v>18</v>
      </c>
      <c r="N2051" s="32" t="s">
        <v>18</v>
      </c>
      <c r="O2051" s="32">
        <v>6400208</v>
      </c>
      <c r="P2051" s="38">
        <f>IF($H2051="",VLOOKUP($C2051,IMPUTATION_CARBURANT[],2,0),VLOOKUP($H2051,IMPUTATION_CARBURANT[],2,0))</f>
        <v>2</v>
      </c>
      <c r="Q2051" s="38">
        <f>IF(AND($P2051=123401,$M2051="VP"),124013,$P$2:$P$4524)</f>
        <v>2</v>
      </c>
      <c r="R2051" s="38" t="str">
        <f t="shared" si="321"/>
        <v>TEST</v>
      </c>
      <c r="S2051" s="38">
        <f>ABS($B2051)</f>
        <v>2.1</v>
      </c>
      <c r="T2051" s="38">
        <f>ABS($I2051)</f>
        <v>1.75</v>
      </c>
      <c r="U2051" s="38">
        <f>ABS($K2051)</f>
        <v>0.35</v>
      </c>
      <c r="V2051" s="34">
        <f t="shared" ref="V2051:V2114" si="324">IF($AF2051=20,0,ABS(ROUND(IF(AND($U2051=0,$J2051=100),$T2051/1.2,$T2051*$J2051/100),2)))</f>
        <v>1.75</v>
      </c>
      <c r="W2051" s="35">
        <f t="shared" ref="W2051:W2114" si="325">IF($AF2051=20,0,ABS(ROUND(IF(AND($U2051=0,$J2051=100),0,$S2051-$V2051-$U2051),2)))</f>
        <v>0</v>
      </c>
      <c r="X2051" s="34" t="str">
        <f t="shared" ref="X2051:X2114" si="326">IF($AF2051="","",ABS(ROUND(IF(AND($U2051=0,$J2051=100),$T2051/1.2,$T2051*$J2051/100),2)))</f>
        <v/>
      </c>
      <c r="Y2051" s="35" t="str">
        <f t="shared" ref="Y2051:Y2114" si="327">IF($AF2051="","",ABS(ROUND(IF(AND($U2051=0,$J2051=100),0,$S2051-$X2051-$U2051),2)))</f>
        <v/>
      </c>
      <c r="Z2051" s="38" t="str">
        <f t="shared" si="322"/>
        <v>V8</v>
      </c>
      <c r="AA2051" s="38" t="str">
        <f t="shared" si="320"/>
        <v>V9</v>
      </c>
      <c r="AB2051" s="38" t="str">
        <f t="shared" si="323"/>
        <v>V10</v>
      </c>
      <c r="AC2051" s="38" t="str">
        <f>IF($AF2051=20,"",IF($V2051=0,"",IF($H2051="Adblue Bidon","",IF($H2051="GNC (KG)","",IF($H2051="Frais de service EV","",IF($Q2051=1,$G$2:$G$4524,""))))))</f>
        <v/>
      </c>
      <c r="AD2051" s="33" t="str">
        <f t="shared" ref="AD2051:AD2114" si="328">IF($X2051="","",IF($H2051="Adblue Bidon","",IF($H2051="GNC (KG)","",IF($H2051="Frais de service EV","",IF($Q2051=1,$G$2:$G$4524,"")))))</f>
        <v/>
      </c>
      <c r="AE2051" s="36" t="str">
        <f t="shared" ref="AE2051:AE2114" si="329">IF($AC2051="","",IF($AD2051="","","L"))</f>
        <v/>
      </c>
      <c r="AF2051" s="37" t="str">
        <f>IFERROR(VLOOKUP($F$2,IMPUTATION!F:G,2,0),"")</f>
        <v/>
      </c>
    </row>
    <row r="2052" spans="1:32">
      <c r="A2052" s="31">
        <v>44408</v>
      </c>
      <c r="B2052" s="32">
        <v>3.5</v>
      </c>
      <c r="C2052" s="32" t="s">
        <v>369</v>
      </c>
      <c r="D2052" s="32" t="s">
        <v>371</v>
      </c>
      <c r="E2052" s="32" t="s">
        <v>110</v>
      </c>
      <c r="F2052" s="32" t="s">
        <v>885</v>
      </c>
      <c r="G2052" s="32">
        <v>1</v>
      </c>
      <c r="H2052" s="32" t="s">
        <v>385</v>
      </c>
      <c r="I2052" s="32">
        <v>2.92</v>
      </c>
      <c r="J2052" s="32">
        <v>100</v>
      </c>
      <c r="K2052" s="32">
        <v>0.57999999999999996</v>
      </c>
      <c r="L2052" s="32">
        <v>2.92</v>
      </c>
      <c r="M2052" s="32" t="s">
        <v>19</v>
      </c>
      <c r="N2052" s="32" t="s">
        <v>396</v>
      </c>
      <c r="O2052" s="32">
        <v>6178771</v>
      </c>
      <c r="P2052" s="38">
        <f>IF($H2052="",VLOOKUP($C2052,IMPUTATION_CARBURANT[],2,0),VLOOKUP($H2052,IMPUTATION_CARBURANT[],2,0))</f>
        <v>2</v>
      </c>
      <c r="Q2052" s="38">
        <f>IF(AND($P2052=123401,$M2052="VP"),124013,$P$2:$P$4524)</f>
        <v>2</v>
      </c>
      <c r="R2052" s="38" t="str">
        <f t="shared" si="321"/>
        <v>TEST</v>
      </c>
      <c r="S2052" s="38">
        <f>ABS($B2052)</f>
        <v>3.5</v>
      </c>
      <c r="T2052" s="38">
        <f>ABS($I2052)</f>
        <v>2.92</v>
      </c>
      <c r="U2052" s="38">
        <f>ABS($K2052)</f>
        <v>0.57999999999999996</v>
      </c>
      <c r="V2052" s="34">
        <f t="shared" si="324"/>
        <v>2.92</v>
      </c>
      <c r="W2052" s="35">
        <f t="shared" si="325"/>
        <v>0</v>
      </c>
      <c r="X2052" s="34" t="str">
        <f t="shared" si="326"/>
        <v/>
      </c>
      <c r="Y2052" s="35" t="str">
        <f t="shared" si="327"/>
        <v/>
      </c>
      <c r="Z2052" s="38" t="str">
        <f t="shared" si="322"/>
        <v>V8</v>
      </c>
      <c r="AA2052" s="38" t="str">
        <f t="shared" si="320"/>
        <v>V9</v>
      </c>
      <c r="AB2052" s="38" t="str">
        <f t="shared" si="323"/>
        <v>V10</v>
      </c>
      <c r="AC2052" s="38" t="str">
        <f>IF($AF2052=20,"",IF($V2052=0,"",IF($H2052="Adblue Bidon","",IF($H2052="GNC (KG)","",IF($H2052="Frais de service EV","",IF($Q2052=1,$G$2:$G$4524,""))))))</f>
        <v/>
      </c>
      <c r="AD2052" s="33" t="str">
        <f t="shared" si="328"/>
        <v/>
      </c>
      <c r="AE2052" s="36" t="str">
        <f t="shared" si="329"/>
        <v/>
      </c>
      <c r="AF2052" s="37" t="str">
        <f>IFERROR(VLOOKUP($F$2,IMPUTATION!F:G,2,0),"")</f>
        <v/>
      </c>
    </row>
    <row r="2053" spans="1:32">
      <c r="A2053" s="31">
        <v>44408</v>
      </c>
      <c r="B2053" s="32">
        <v>3.2</v>
      </c>
      <c r="C2053" s="32" t="s">
        <v>369</v>
      </c>
      <c r="D2053" s="32" t="s">
        <v>371</v>
      </c>
      <c r="E2053" s="32" t="s">
        <v>101</v>
      </c>
      <c r="F2053" s="32" t="s">
        <v>1717</v>
      </c>
      <c r="G2053" s="32">
        <v>1</v>
      </c>
      <c r="H2053" s="32" t="s">
        <v>385</v>
      </c>
      <c r="I2053" s="32">
        <v>2.67</v>
      </c>
      <c r="J2053" s="32">
        <v>100</v>
      </c>
      <c r="K2053" s="32">
        <v>0.53</v>
      </c>
      <c r="L2053" s="32">
        <v>2.67</v>
      </c>
      <c r="M2053" s="32" t="s">
        <v>392</v>
      </c>
      <c r="N2053" s="32" t="s">
        <v>396</v>
      </c>
      <c r="O2053" s="32">
        <v>6178903</v>
      </c>
      <c r="P2053" s="38">
        <f>IF($H2053="",VLOOKUP($C2053,IMPUTATION_CARBURANT[],2,0),VLOOKUP($H2053,IMPUTATION_CARBURANT[],2,0))</f>
        <v>2</v>
      </c>
      <c r="Q2053" s="38">
        <f>IF(AND($P2053=123401,$M2053="VP"),124013,$P$2:$P$4524)</f>
        <v>2</v>
      </c>
      <c r="R2053" s="38" t="str">
        <f t="shared" si="321"/>
        <v>TEST</v>
      </c>
      <c r="S2053" s="38">
        <f>ABS($B2053)</f>
        <v>3.2</v>
      </c>
      <c r="T2053" s="38">
        <f>ABS($I2053)</f>
        <v>2.67</v>
      </c>
      <c r="U2053" s="38">
        <f>ABS($K2053)</f>
        <v>0.53</v>
      </c>
      <c r="V2053" s="34">
        <f t="shared" si="324"/>
        <v>2.67</v>
      </c>
      <c r="W2053" s="35">
        <f t="shared" si="325"/>
        <v>0</v>
      </c>
      <c r="X2053" s="34" t="str">
        <f t="shared" si="326"/>
        <v/>
      </c>
      <c r="Y2053" s="35" t="str">
        <f t="shared" si="327"/>
        <v/>
      </c>
      <c r="Z2053" s="38" t="str">
        <f t="shared" si="322"/>
        <v>V8</v>
      </c>
      <c r="AA2053" s="38" t="str">
        <f t="shared" si="320"/>
        <v>V9</v>
      </c>
      <c r="AB2053" s="38" t="str">
        <f t="shared" si="323"/>
        <v>V10</v>
      </c>
      <c r="AC2053" s="38" t="str">
        <f>IF($AF2053=20,"",IF($V2053=0,"",IF($H2053="Adblue Bidon","",IF($H2053="GNC (KG)","",IF($H2053="Frais de service EV","",IF($Q2053=1,$G$2:$G$4524,""))))))</f>
        <v/>
      </c>
      <c r="AD2053" s="33" t="str">
        <f t="shared" si="328"/>
        <v/>
      </c>
      <c r="AE2053" s="36" t="str">
        <f t="shared" si="329"/>
        <v/>
      </c>
      <c r="AF2053" s="37" t="str">
        <f>IFERROR(VLOOKUP($F$2,IMPUTATION!F:G,2,0),"")</f>
        <v/>
      </c>
    </row>
    <row r="2054" spans="1:32">
      <c r="A2054" s="31">
        <v>44408</v>
      </c>
      <c r="B2054" s="32">
        <v>4.5999999999999996</v>
      </c>
      <c r="C2054" s="32" t="s">
        <v>369</v>
      </c>
      <c r="D2054" s="32" t="s">
        <v>371</v>
      </c>
      <c r="E2054" s="32" t="s">
        <v>313</v>
      </c>
      <c r="F2054" s="32" t="s">
        <v>851</v>
      </c>
      <c r="G2054" s="32">
        <v>1</v>
      </c>
      <c r="H2054" s="32" t="s">
        <v>385</v>
      </c>
      <c r="I2054" s="32">
        <v>3.83</v>
      </c>
      <c r="J2054" s="32">
        <v>100</v>
      </c>
      <c r="K2054" s="32">
        <v>0.77</v>
      </c>
      <c r="L2054" s="32">
        <v>3.83</v>
      </c>
      <c r="M2054" s="32" t="s">
        <v>18</v>
      </c>
      <c r="N2054" s="32" t="s">
        <v>18</v>
      </c>
      <c r="O2054" s="32">
        <v>6400964</v>
      </c>
      <c r="P2054" s="38">
        <f>IF($H2054="",VLOOKUP($C2054,IMPUTATION_CARBURANT[],2,0),VLOOKUP($H2054,IMPUTATION_CARBURANT[],2,0))</f>
        <v>2</v>
      </c>
      <c r="Q2054" s="38">
        <f>IF(AND($P2054=123401,$M2054="VP"),124013,$P$2:$P$4524)</f>
        <v>2</v>
      </c>
      <c r="R2054" s="38" t="str">
        <f t="shared" si="321"/>
        <v>TEST</v>
      </c>
      <c r="S2054" s="38">
        <f>ABS($B2054)</f>
        <v>4.5999999999999996</v>
      </c>
      <c r="T2054" s="38">
        <f>ABS($I2054)</f>
        <v>3.83</v>
      </c>
      <c r="U2054" s="38">
        <f>ABS($K2054)</f>
        <v>0.77</v>
      </c>
      <c r="V2054" s="34">
        <f t="shared" si="324"/>
        <v>3.83</v>
      </c>
      <c r="W2054" s="35">
        <f t="shared" si="325"/>
        <v>0</v>
      </c>
      <c r="X2054" s="34" t="str">
        <f t="shared" si="326"/>
        <v/>
      </c>
      <c r="Y2054" s="35" t="str">
        <f t="shared" si="327"/>
        <v/>
      </c>
      <c r="Z2054" s="38" t="str">
        <f t="shared" si="322"/>
        <v>V8</v>
      </c>
      <c r="AA2054" s="38" t="str">
        <f t="shared" si="320"/>
        <v>V9</v>
      </c>
      <c r="AB2054" s="38" t="str">
        <f t="shared" si="323"/>
        <v>V10</v>
      </c>
      <c r="AC2054" s="38" t="str">
        <f>IF($AF2054=20,"",IF($V2054=0,"",IF($H2054="Adblue Bidon","",IF($H2054="GNC (KG)","",IF($H2054="Frais de service EV","",IF($Q2054=1,$G$2:$G$4524,""))))))</f>
        <v/>
      </c>
      <c r="AD2054" s="33" t="str">
        <f t="shared" si="328"/>
        <v/>
      </c>
      <c r="AE2054" s="36" t="str">
        <f t="shared" si="329"/>
        <v/>
      </c>
      <c r="AF2054" s="37" t="str">
        <f>IFERROR(VLOOKUP($F$2,IMPUTATION!F:G,2,0),"")</f>
        <v/>
      </c>
    </row>
    <row r="2055" spans="1:32">
      <c r="A2055" s="31">
        <v>44408</v>
      </c>
      <c r="B2055" s="32">
        <v>19</v>
      </c>
      <c r="C2055" s="32" t="s">
        <v>369</v>
      </c>
      <c r="D2055" s="32" t="s">
        <v>371</v>
      </c>
      <c r="E2055" s="32" t="s">
        <v>116</v>
      </c>
      <c r="F2055" s="32" t="s">
        <v>888</v>
      </c>
      <c r="G2055" s="32">
        <v>1</v>
      </c>
      <c r="H2055" s="32" t="s">
        <v>385</v>
      </c>
      <c r="I2055" s="32">
        <v>15.83</v>
      </c>
      <c r="J2055" s="32">
        <v>100</v>
      </c>
      <c r="K2055" s="32">
        <v>3.17</v>
      </c>
      <c r="L2055" s="32">
        <v>15.83</v>
      </c>
      <c r="M2055" s="32" t="s">
        <v>19</v>
      </c>
      <c r="N2055" s="32" t="s">
        <v>396</v>
      </c>
      <c r="O2055" s="32">
        <v>6401903</v>
      </c>
      <c r="P2055" s="38">
        <f>IF($H2055="",VLOOKUP($C2055,IMPUTATION_CARBURANT[],2,0),VLOOKUP($H2055,IMPUTATION_CARBURANT[],2,0))</f>
        <v>2</v>
      </c>
      <c r="Q2055" s="38">
        <f>IF(AND($P2055=123401,$M2055="VP"),124013,$P$2:$P$4524)</f>
        <v>2</v>
      </c>
      <c r="R2055" s="38" t="str">
        <f t="shared" si="321"/>
        <v>TEST</v>
      </c>
      <c r="S2055" s="38">
        <f>ABS($B2055)</f>
        <v>19</v>
      </c>
      <c r="T2055" s="38">
        <f>ABS($I2055)</f>
        <v>15.83</v>
      </c>
      <c r="U2055" s="38">
        <f>ABS($K2055)</f>
        <v>3.17</v>
      </c>
      <c r="V2055" s="34">
        <f t="shared" si="324"/>
        <v>15.83</v>
      </c>
      <c r="W2055" s="35">
        <f t="shared" si="325"/>
        <v>0</v>
      </c>
      <c r="X2055" s="34" t="str">
        <f t="shared" si="326"/>
        <v/>
      </c>
      <c r="Y2055" s="35" t="str">
        <f t="shared" si="327"/>
        <v/>
      </c>
      <c r="Z2055" s="38" t="str">
        <f t="shared" si="322"/>
        <v>V8</v>
      </c>
      <c r="AA2055" s="38" t="str">
        <f t="shared" si="320"/>
        <v>V9</v>
      </c>
      <c r="AB2055" s="38" t="str">
        <f t="shared" si="323"/>
        <v>V10</v>
      </c>
      <c r="AC2055" s="38" t="str">
        <f>IF($AF2055=20,"",IF($V2055=0,"",IF($H2055="Adblue Bidon","",IF($H2055="GNC (KG)","",IF($H2055="Frais de service EV","",IF($Q2055=1,$G$2:$G$4524,""))))))</f>
        <v/>
      </c>
      <c r="AD2055" s="33" t="str">
        <f t="shared" si="328"/>
        <v/>
      </c>
      <c r="AE2055" s="36" t="str">
        <f t="shared" si="329"/>
        <v/>
      </c>
      <c r="AF2055" s="37" t="str">
        <f>IFERROR(VLOOKUP($F$2,IMPUTATION!F:G,2,0),"")</f>
        <v/>
      </c>
    </row>
    <row r="2056" spans="1:32">
      <c r="A2056" s="31">
        <v>44408</v>
      </c>
      <c r="B2056" s="32">
        <v>17.8</v>
      </c>
      <c r="C2056" s="32" t="s">
        <v>369</v>
      </c>
      <c r="D2056" s="32" t="s">
        <v>371</v>
      </c>
      <c r="E2056" s="32" t="s">
        <v>102</v>
      </c>
      <c r="F2056" s="32" t="s">
        <v>1713</v>
      </c>
      <c r="G2056" s="32">
        <v>1</v>
      </c>
      <c r="H2056" s="32" t="s">
        <v>385</v>
      </c>
      <c r="I2056" s="32">
        <v>14.83</v>
      </c>
      <c r="J2056" s="32">
        <v>100</v>
      </c>
      <c r="K2056" s="32">
        <v>2.97</v>
      </c>
      <c r="L2056" s="32">
        <v>14.83</v>
      </c>
      <c r="M2056" s="32" t="s">
        <v>18</v>
      </c>
      <c r="N2056" s="32" t="s">
        <v>18</v>
      </c>
      <c r="O2056" s="32">
        <v>6400280</v>
      </c>
      <c r="P2056" s="38">
        <f>IF($H2056="",VLOOKUP($C2056,IMPUTATION_CARBURANT[],2,0),VLOOKUP($H2056,IMPUTATION_CARBURANT[],2,0))</f>
        <v>2</v>
      </c>
      <c r="Q2056" s="38">
        <f>IF(AND($P2056=123401,$M2056="VP"),124013,$P$2:$P$4524)</f>
        <v>2</v>
      </c>
      <c r="R2056" s="38" t="str">
        <f t="shared" si="321"/>
        <v>TEST</v>
      </c>
      <c r="S2056" s="38">
        <f>ABS($B2056)</f>
        <v>17.8</v>
      </c>
      <c r="T2056" s="38">
        <f>ABS($I2056)</f>
        <v>14.83</v>
      </c>
      <c r="U2056" s="38">
        <f>ABS($K2056)</f>
        <v>2.97</v>
      </c>
      <c r="V2056" s="34">
        <f t="shared" si="324"/>
        <v>14.83</v>
      </c>
      <c r="W2056" s="35">
        <f t="shared" si="325"/>
        <v>0</v>
      </c>
      <c r="X2056" s="34" t="str">
        <f t="shared" si="326"/>
        <v/>
      </c>
      <c r="Y2056" s="35" t="str">
        <f t="shared" si="327"/>
        <v/>
      </c>
      <c r="Z2056" s="38" t="str">
        <f t="shared" si="322"/>
        <v>V8</v>
      </c>
      <c r="AA2056" s="38" t="str">
        <f t="shared" si="320"/>
        <v>V9</v>
      </c>
      <c r="AB2056" s="38" t="str">
        <f t="shared" si="323"/>
        <v>V10</v>
      </c>
      <c r="AC2056" s="38" t="str">
        <f>IF($AF2056=20,"",IF($V2056=0,"",IF($H2056="Adblue Bidon","",IF($H2056="GNC (KG)","",IF($H2056="Frais de service EV","",IF($Q2056=1,$G$2:$G$4524,""))))))</f>
        <v/>
      </c>
      <c r="AD2056" s="33" t="str">
        <f t="shared" si="328"/>
        <v/>
      </c>
      <c r="AE2056" s="36" t="str">
        <f t="shared" si="329"/>
        <v/>
      </c>
      <c r="AF2056" s="37" t="str">
        <f>IFERROR(VLOOKUP($F$2,IMPUTATION!F:G,2,0),"")</f>
        <v/>
      </c>
    </row>
    <row r="2057" spans="1:32">
      <c r="A2057" s="31">
        <v>44408</v>
      </c>
      <c r="B2057" s="32">
        <v>2</v>
      </c>
      <c r="C2057" s="32" t="s">
        <v>369</v>
      </c>
      <c r="D2057" s="32" t="s">
        <v>371</v>
      </c>
      <c r="E2057" s="32" t="s">
        <v>114</v>
      </c>
      <c r="F2057" s="32" t="s">
        <v>1130</v>
      </c>
      <c r="G2057" s="32">
        <v>1</v>
      </c>
      <c r="H2057" s="32" t="s">
        <v>385</v>
      </c>
      <c r="I2057" s="32">
        <v>1.67</v>
      </c>
      <c r="J2057" s="32">
        <v>100</v>
      </c>
      <c r="K2057" s="32">
        <v>0.33</v>
      </c>
      <c r="L2057" s="32">
        <v>1.67</v>
      </c>
      <c r="M2057" s="32" t="s">
        <v>392</v>
      </c>
      <c r="N2057" s="32" t="s">
        <v>396</v>
      </c>
      <c r="O2057" s="32">
        <v>6401567</v>
      </c>
      <c r="P2057" s="38">
        <f>IF($H2057="",VLOOKUP($C2057,IMPUTATION_CARBURANT[],2,0),VLOOKUP($H2057,IMPUTATION_CARBURANT[],2,0))</f>
        <v>2</v>
      </c>
      <c r="Q2057" s="38">
        <f>IF(AND($P2057=123401,$M2057="VP"),124013,$P$2:$P$4524)</f>
        <v>2</v>
      </c>
      <c r="R2057" s="38" t="str">
        <f t="shared" si="321"/>
        <v>TEST</v>
      </c>
      <c r="S2057" s="38">
        <f>ABS($B2057)</f>
        <v>2</v>
      </c>
      <c r="T2057" s="38">
        <f>ABS($I2057)</f>
        <v>1.67</v>
      </c>
      <c r="U2057" s="38">
        <f>ABS($K2057)</f>
        <v>0.33</v>
      </c>
      <c r="V2057" s="34">
        <f t="shared" si="324"/>
        <v>1.67</v>
      </c>
      <c r="W2057" s="35">
        <f t="shared" si="325"/>
        <v>0</v>
      </c>
      <c r="X2057" s="34" t="str">
        <f t="shared" si="326"/>
        <v/>
      </c>
      <c r="Y2057" s="35" t="str">
        <f t="shared" si="327"/>
        <v/>
      </c>
      <c r="Z2057" s="38" t="str">
        <f t="shared" si="322"/>
        <v>V8</v>
      </c>
      <c r="AA2057" s="38" t="str">
        <f t="shared" si="320"/>
        <v>V9</v>
      </c>
      <c r="AB2057" s="38" t="str">
        <f t="shared" si="323"/>
        <v>V10</v>
      </c>
      <c r="AC2057" s="38" t="str">
        <f>IF($AF2057=20,"",IF($V2057=0,"",IF($H2057="Adblue Bidon","",IF($H2057="GNC (KG)","",IF($H2057="Frais de service EV","",IF($Q2057=1,$G$2:$G$4524,""))))))</f>
        <v/>
      </c>
      <c r="AD2057" s="33" t="str">
        <f t="shared" si="328"/>
        <v/>
      </c>
      <c r="AE2057" s="36" t="str">
        <f t="shared" si="329"/>
        <v/>
      </c>
      <c r="AF2057" s="37" t="str">
        <f>IFERROR(VLOOKUP($F$2,IMPUTATION!F:G,2,0),"")</f>
        <v/>
      </c>
    </row>
    <row r="2058" spans="1:32">
      <c r="A2058" s="31">
        <v>44408</v>
      </c>
      <c r="B2058" s="32">
        <v>7.1</v>
      </c>
      <c r="C2058" s="32" t="s">
        <v>369</v>
      </c>
      <c r="D2058" s="32" t="s">
        <v>371</v>
      </c>
      <c r="E2058" s="32" t="s">
        <v>109</v>
      </c>
      <c r="F2058" s="32" t="s">
        <v>940</v>
      </c>
      <c r="G2058" s="32">
        <v>1</v>
      </c>
      <c r="H2058" s="32" t="s">
        <v>385</v>
      </c>
      <c r="I2058" s="32">
        <v>5.92</v>
      </c>
      <c r="J2058" s="32">
        <v>100</v>
      </c>
      <c r="K2058" s="32">
        <v>1.18</v>
      </c>
      <c r="L2058" s="32">
        <v>5.92</v>
      </c>
      <c r="M2058" s="32" t="s">
        <v>19</v>
      </c>
      <c r="N2058" s="32" t="s">
        <v>396</v>
      </c>
      <c r="O2058" s="32">
        <v>6176545</v>
      </c>
      <c r="P2058" s="38">
        <f>IF($H2058="",VLOOKUP($C2058,IMPUTATION_CARBURANT[],2,0),VLOOKUP($H2058,IMPUTATION_CARBURANT[],2,0))</f>
        <v>2</v>
      </c>
      <c r="Q2058" s="38">
        <f>IF(AND($P2058=123401,$M2058="VP"),124013,$P$2:$P$4524)</f>
        <v>2</v>
      </c>
      <c r="R2058" s="38" t="str">
        <f t="shared" si="321"/>
        <v>TEST</v>
      </c>
      <c r="S2058" s="38">
        <f>ABS($B2058)</f>
        <v>7.1</v>
      </c>
      <c r="T2058" s="38">
        <f>ABS($I2058)</f>
        <v>5.92</v>
      </c>
      <c r="U2058" s="38">
        <f>ABS($K2058)</f>
        <v>1.18</v>
      </c>
      <c r="V2058" s="34">
        <f t="shared" si="324"/>
        <v>5.92</v>
      </c>
      <c r="W2058" s="35">
        <f t="shared" si="325"/>
        <v>0</v>
      </c>
      <c r="X2058" s="34" t="str">
        <f t="shared" si="326"/>
        <v/>
      </c>
      <c r="Y2058" s="35" t="str">
        <f t="shared" si="327"/>
        <v/>
      </c>
      <c r="Z2058" s="38" t="str">
        <f t="shared" si="322"/>
        <v>V8</v>
      </c>
      <c r="AA2058" s="38" t="str">
        <f t="shared" si="320"/>
        <v>V9</v>
      </c>
      <c r="AB2058" s="38" t="str">
        <f t="shared" si="323"/>
        <v>V10</v>
      </c>
      <c r="AC2058" s="38" t="str">
        <f>IF($AF2058=20,"",IF($V2058=0,"",IF($H2058="Adblue Bidon","",IF($H2058="GNC (KG)","",IF($H2058="Frais de service EV","",IF($Q2058=1,$G$2:$G$4524,""))))))</f>
        <v/>
      </c>
      <c r="AD2058" s="33" t="str">
        <f t="shared" si="328"/>
        <v/>
      </c>
      <c r="AE2058" s="36" t="str">
        <f t="shared" si="329"/>
        <v/>
      </c>
      <c r="AF2058" s="37" t="str">
        <f>IFERROR(VLOOKUP($F$2,IMPUTATION!F:G,2,0),"")</f>
        <v/>
      </c>
    </row>
    <row r="2059" spans="1:32">
      <c r="A2059" s="31">
        <v>44408</v>
      </c>
      <c r="B2059" s="32">
        <v>3.9</v>
      </c>
      <c r="C2059" s="32" t="s">
        <v>369</v>
      </c>
      <c r="D2059" s="32" t="s">
        <v>371</v>
      </c>
      <c r="E2059" s="32" t="s">
        <v>272</v>
      </c>
      <c r="F2059" s="32" t="s">
        <v>1718</v>
      </c>
      <c r="G2059" s="32">
        <v>1</v>
      </c>
      <c r="H2059" s="32" t="s">
        <v>385</v>
      </c>
      <c r="I2059" s="32">
        <v>3.25</v>
      </c>
      <c r="J2059" s="32">
        <v>100</v>
      </c>
      <c r="K2059" s="32">
        <v>0.65</v>
      </c>
      <c r="L2059" s="32">
        <v>3.25</v>
      </c>
      <c r="M2059" s="32" t="s">
        <v>18</v>
      </c>
      <c r="N2059" s="32" t="s">
        <v>18</v>
      </c>
      <c r="O2059" s="32">
        <v>6400745</v>
      </c>
      <c r="P2059" s="38">
        <f>IF($H2059="",VLOOKUP($C2059,IMPUTATION_CARBURANT[],2,0),VLOOKUP($H2059,IMPUTATION_CARBURANT[],2,0))</f>
        <v>2</v>
      </c>
      <c r="Q2059" s="38">
        <f>IF(AND($P2059=123401,$M2059="VP"),124013,$P$2:$P$4524)</f>
        <v>2</v>
      </c>
      <c r="R2059" s="38" t="str">
        <f t="shared" si="321"/>
        <v>TEST</v>
      </c>
      <c r="S2059" s="38">
        <f>ABS($B2059)</f>
        <v>3.9</v>
      </c>
      <c r="T2059" s="38">
        <f>ABS($I2059)</f>
        <v>3.25</v>
      </c>
      <c r="U2059" s="38">
        <f>ABS($K2059)</f>
        <v>0.65</v>
      </c>
      <c r="V2059" s="34">
        <f t="shared" si="324"/>
        <v>3.25</v>
      </c>
      <c r="W2059" s="35">
        <f t="shared" si="325"/>
        <v>0</v>
      </c>
      <c r="X2059" s="34" t="str">
        <f t="shared" si="326"/>
        <v/>
      </c>
      <c r="Y2059" s="35" t="str">
        <f t="shared" si="327"/>
        <v/>
      </c>
      <c r="Z2059" s="38" t="str">
        <f t="shared" si="322"/>
        <v>V8</v>
      </c>
      <c r="AA2059" s="38" t="str">
        <f t="shared" si="320"/>
        <v>V9</v>
      </c>
      <c r="AB2059" s="38" t="str">
        <f t="shared" si="323"/>
        <v>V10</v>
      </c>
      <c r="AC2059" s="38" t="str">
        <f>IF($AF2059=20,"",IF($V2059=0,"",IF($H2059="Adblue Bidon","",IF($H2059="GNC (KG)","",IF($H2059="Frais de service EV","",IF($Q2059=1,$G$2:$G$4524,""))))))</f>
        <v/>
      </c>
      <c r="AD2059" s="33" t="str">
        <f t="shared" si="328"/>
        <v/>
      </c>
      <c r="AE2059" s="36" t="str">
        <f t="shared" si="329"/>
        <v/>
      </c>
      <c r="AF2059" s="37" t="str">
        <f>IFERROR(VLOOKUP($F$2,IMPUTATION!F:G,2,0),"")</f>
        <v/>
      </c>
    </row>
    <row r="2060" spans="1:32">
      <c r="A2060" s="31">
        <v>44408</v>
      </c>
      <c r="B2060" s="32">
        <v>22.8</v>
      </c>
      <c r="C2060" s="32" t="s">
        <v>369</v>
      </c>
      <c r="D2060" s="32" t="s">
        <v>371</v>
      </c>
      <c r="E2060" s="32" t="s">
        <v>109</v>
      </c>
      <c r="F2060" s="32" t="s">
        <v>1188</v>
      </c>
      <c r="G2060" s="32">
        <v>1</v>
      </c>
      <c r="H2060" s="32" t="s">
        <v>385</v>
      </c>
      <c r="I2060" s="32">
        <v>19</v>
      </c>
      <c r="J2060" s="32">
        <v>100</v>
      </c>
      <c r="K2060" s="32">
        <v>3.8</v>
      </c>
      <c r="L2060" s="32">
        <v>19</v>
      </c>
      <c r="M2060" s="32" t="s">
        <v>392</v>
      </c>
      <c r="N2060" s="32" t="s">
        <v>396</v>
      </c>
      <c r="O2060" s="32">
        <v>6177445</v>
      </c>
      <c r="P2060" s="38">
        <f>IF($H2060="",VLOOKUP($C2060,IMPUTATION_CARBURANT[],2,0),VLOOKUP($H2060,IMPUTATION_CARBURANT[],2,0))</f>
        <v>2</v>
      </c>
      <c r="Q2060" s="38">
        <f>IF(AND($P2060=123401,$M2060="VP"),124013,$P$2:$P$4524)</f>
        <v>2</v>
      </c>
      <c r="R2060" s="38" t="str">
        <f t="shared" si="321"/>
        <v>TEST</v>
      </c>
      <c r="S2060" s="38">
        <f>ABS($B2060)</f>
        <v>22.8</v>
      </c>
      <c r="T2060" s="38">
        <f>ABS($I2060)</f>
        <v>19</v>
      </c>
      <c r="U2060" s="38">
        <f>ABS($K2060)</f>
        <v>3.8</v>
      </c>
      <c r="V2060" s="34">
        <f t="shared" si="324"/>
        <v>19</v>
      </c>
      <c r="W2060" s="35">
        <f t="shared" si="325"/>
        <v>0</v>
      </c>
      <c r="X2060" s="34" t="str">
        <f t="shared" si="326"/>
        <v/>
      </c>
      <c r="Y2060" s="35" t="str">
        <f t="shared" si="327"/>
        <v/>
      </c>
      <c r="Z2060" s="38" t="str">
        <f t="shared" si="322"/>
        <v>V8</v>
      </c>
      <c r="AA2060" s="38" t="str">
        <f t="shared" si="320"/>
        <v>V9</v>
      </c>
      <c r="AB2060" s="38" t="str">
        <f t="shared" si="323"/>
        <v>V10</v>
      </c>
      <c r="AC2060" s="38" t="str">
        <f>IF($AF2060=20,"",IF($V2060=0,"",IF($H2060="Adblue Bidon","",IF($H2060="GNC (KG)","",IF($H2060="Frais de service EV","",IF($Q2060=1,$G$2:$G$4524,""))))))</f>
        <v/>
      </c>
      <c r="AD2060" s="33" t="str">
        <f t="shared" si="328"/>
        <v/>
      </c>
      <c r="AE2060" s="36" t="str">
        <f t="shared" si="329"/>
        <v/>
      </c>
      <c r="AF2060" s="37" t="str">
        <f>IFERROR(VLOOKUP($F$2,IMPUTATION!F:G,2,0),"")</f>
        <v/>
      </c>
    </row>
    <row r="2061" spans="1:32">
      <c r="A2061" s="31">
        <v>44408</v>
      </c>
      <c r="B2061" s="32">
        <v>0.5</v>
      </c>
      <c r="C2061" s="32" t="s">
        <v>369</v>
      </c>
      <c r="D2061" s="32" t="s">
        <v>371</v>
      </c>
      <c r="E2061" s="32" t="s">
        <v>337</v>
      </c>
      <c r="F2061" s="32" t="s">
        <v>1145</v>
      </c>
      <c r="G2061" s="32">
        <v>1</v>
      </c>
      <c r="H2061" s="32" t="s">
        <v>385</v>
      </c>
      <c r="I2061" s="32">
        <v>0.42</v>
      </c>
      <c r="J2061" s="32">
        <v>100</v>
      </c>
      <c r="K2061" s="32">
        <v>0.08</v>
      </c>
      <c r="L2061" s="32">
        <v>0.42</v>
      </c>
      <c r="M2061" s="32" t="s">
        <v>18</v>
      </c>
      <c r="N2061" s="32" t="s">
        <v>18</v>
      </c>
      <c r="O2061" s="32">
        <v>6400199</v>
      </c>
      <c r="P2061" s="38">
        <f>IF($H2061="",VLOOKUP($C2061,IMPUTATION_CARBURANT[],2,0),VLOOKUP($H2061,IMPUTATION_CARBURANT[],2,0))</f>
        <v>2</v>
      </c>
      <c r="Q2061" s="38">
        <f>IF(AND($P2061=123401,$M2061="VP"),124013,$P$2:$P$4524)</f>
        <v>2</v>
      </c>
      <c r="R2061" s="38" t="str">
        <f t="shared" si="321"/>
        <v>TEST</v>
      </c>
      <c r="S2061" s="38">
        <f>ABS($B2061)</f>
        <v>0.5</v>
      </c>
      <c r="T2061" s="38">
        <f>ABS($I2061)</f>
        <v>0.42</v>
      </c>
      <c r="U2061" s="38">
        <f>ABS($K2061)</f>
        <v>0.08</v>
      </c>
      <c r="V2061" s="34">
        <f t="shared" si="324"/>
        <v>0.42</v>
      </c>
      <c r="W2061" s="35">
        <f t="shared" si="325"/>
        <v>0</v>
      </c>
      <c r="X2061" s="34" t="str">
        <f t="shared" si="326"/>
        <v/>
      </c>
      <c r="Y2061" s="35" t="str">
        <f t="shared" si="327"/>
        <v/>
      </c>
      <c r="Z2061" s="38" t="str">
        <f t="shared" si="322"/>
        <v>V8</v>
      </c>
      <c r="AA2061" s="38" t="str">
        <f t="shared" si="320"/>
        <v>V9</v>
      </c>
      <c r="AB2061" s="38" t="str">
        <f t="shared" si="323"/>
        <v>V10</v>
      </c>
      <c r="AC2061" s="38" t="str">
        <f>IF($AF2061=20,"",IF($V2061=0,"",IF($H2061="Adblue Bidon","",IF($H2061="GNC (KG)","",IF($H2061="Frais de service EV","",IF($Q2061=1,$G$2:$G$4524,""))))))</f>
        <v/>
      </c>
      <c r="AD2061" s="33" t="str">
        <f t="shared" si="328"/>
        <v/>
      </c>
      <c r="AE2061" s="36" t="str">
        <f t="shared" si="329"/>
        <v/>
      </c>
      <c r="AF2061" s="37" t="str">
        <f>IFERROR(VLOOKUP($F$2,IMPUTATION!F:G,2,0),"")</f>
        <v/>
      </c>
    </row>
    <row r="2062" spans="1:32">
      <c r="A2062" s="31">
        <v>44408</v>
      </c>
      <c r="B2062" s="32">
        <v>3</v>
      </c>
      <c r="C2062" s="32" t="s">
        <v>369</v>
      </c>
      <c r="D2062" s="32" t="s">
        <v>371</v>
      </c>
      <c r="E2062" s="32" t="s">
        <v>109</v>
      </c>
      <c r="F2062" s="32" t="s">
        <v>1719</v>
      </c>
      <c r="G2062" s="32">
        <v>1</v>
      </c>
      <c r="H2062" s="32" t="s">
        <v>385</v>
      </c>
      <c r="I2062" s="32">
        <v>2.5</v>
      </c>
      <c r="J2062" s="32">
        <v>100</v>
      </c>
      <c r="K2062" s="32">
        <v>0.5</v>
      </c>
      <c r="L2062" s="32">
        <v>2.5</v>
      </c>
      <c r="M2062" s="32" t="s">
        <v>19</v>
      </c>
      <c r="N2062" s="32" t="s">
        <v>396</v>
      </c>
      <c r="O2062" s="32">
        <v>6176545</v>
      </c>
      <c r="P2062" s="38">
        <f>IF($H2062="",VLOOKUP($C2062,IMPUTATION_CARBURANT[],2,0),VLOOKUP($H2062,IMPUTATION_CARBURANT[],2,0))</f>
        <v>2</v>
      </c>
      <c r="Q2062" s="38">
        <f>IF(AND($P2062=123401,$M2062="VP"),124013,$P$2:$P$4524)</f>
        <v>2</v>
      </c>
      <c r="R2062" s="38" t="str">
        <f t="shared" si="321"/>
        <v>TEST</v>
      </c>
      <c r="S2062" s="38">
        <f>ABS($B2062)</f>
        <v>3</v>
      </c>
      <c r="T2062" s="38">
        <f>ABS($I2062)</f>
        <v>2.5</v>
      </c>
      <c r="U2062" s="38">
        <f>ABS($K2062)</f>
        <v>0.5</v>
      </c>
      <c r="V2062" s="34">
        <f t="shared" si="324"/>
        <v>2.5</v>
      </c>
      <c r="W2062" s="35">
        <f t="shared" si="325"/>
        <v>0</v>
      </c>
      <c r="X2062" s="34" t="str">
        <f t="shared" si="326"/>
        <v/>
      </c>
      <c r="Y2062" s="35" t="str">
        <f t="shared" si="327"/>
        <v/>
      </c>
      <c r="Z2062" s="38" t="str">
        <f t="shared" si="322"/>
        <v>V8</v>
      </c>
      <c r="AA2062" s="38" t="str">
        <f t="shared" si="320"/>
        <v>V9</v>
      </c>
      <c r="AB2062" s="38" t="str">
        <f t="shared" si="323"/>
        <v>V10</v>
      </c>
      <c r="AC2062" s="38" t="str">
        <f>IF($AF2062=20,"",IF($V2062=0,"",IF($H2062="Adblue Bidon","",IF($H2062="GNC (KG)","",IF($H2062="Frais de service EV","",IF($Q2062=1,$G$2:$G$4524,""))))))</f>
        <v/>
      </c>
      <c r="AD2062" s="33" t="str">
        <f t="shared" si="328"/>
        <v/>
      </c>
      <c r="AE2062" s="36" t="str">
        <f t="shared" si="329"/>
        <v/>
      </c>
      <c r="AF2062" s="37" t="str">
        <f>IFERROR(VLOOKUP($F$2,IMPUTATION!F:G,2,0),"")</f>
        <v/>
      </c>
    </row>
    <row r="2063" spans="1:32">
      <c r="A2063" s="31">
        <v>44408</v>
      </c>
      <c r="B2063" s="32">
        <v>11.2</v>
      </c>
      <c r="C2063" s="32" t="s">
        <v>369</v>
      </c>
      <c r="D2063" s="32" t="s">
        <v>371</v>
      </c>
      <c r="E2063" s="32" t="s">
        <v>269</v>
      </c>
      <c r="F2063" s="32" t="s">
        <v>1720</v>
      </c>
      <c r="G2063" s="32">
        <v>1</v>
      </c>
      <c r="H2063" s="32" t="s">
        <v>385</v>
      </c>
      <c r="I2063" s="32">
        <v>9.33</v>
      </c>
      <c r="J2063" s="32">
        <v>100</v>
      </c>
      <c r="K2063" s="32">
        <v>1.87</v>
      </c>
      <c r="L2063" s="32">
        <v>9.33</v>
      </c>
      <c r="M2063" s="32" t="s">
        <v>18</v>
      </c>
      <c r="N2063" s="32" t="s">
        <v>18</v>
      </c>
      <c r="O2063" s="32">
        <v>6401516</v>
      </c>
      <c r="P2063" s="38">
        <f>IF($H2063="",VLOOKUP($C2063,IMPUTATION_CARBURANT[],2,0),VLOOKUP($H2063,IMPUTATION_CARBURANT[],2,0))</f>
        <v>2</v>
      </c>
      <c r="Q2063" s="38">
        <f>IF(AND($P2063=123401,$M2063="VP"),124013,$P$2:$P$4524)</f>
        <v>2</v>
      </c>
      <c r="R2063" s="38" t="str">
        <f t="shared" si="321"/>
        <v>TEST</v>
      </c>
      <c r="S2063" s="38">
        <f>ABS($B2063)</f>
        <v>11.2</v>
      </c>
      <c r="T2063" s="38">
        <f>ABS($I2063)</f>
        <v>9.33</v>
      </c>
      <c r="U2063" s="38">
        <f>ABS($K2063)</f>
        <v>1.87</v>
      </c>
      <c r="V2063" s="34">
        <f t="shared" si="324"/>
        <v>9.33</v>
      </c>
      <c r="W2063" s="35">
        <f t="shared" si="325"/>
        <v>0</v>
      </c>
      <c r="X2063" s="34" t="str">
        <f t="shared" si="326"/>
        <v/>
      </c>
      <c r="Y2063" s="35" t="str">
        <f t="shared" si="327"/>
        <v/>
      </c>
      <c r="Z2063" s="38" t="str">
        <f t="shared" si="322"/>
        <v>V8</v>
      </c>
      <c r="AA2063" s="38" t="str">
        <f t="shared" si="320"/>
        <v>V9</v>
      </c>
      <c r="AB2063" s="38" t="str">
        <f t="shared" si="323"/>
        <v>V10</v>
      </c>
      <c r="AC2063" s="38" t="str">
        <f>IF($AF2063=20,"",IF($V2063=0,"",IF($H2063="Adblue Bidon","",IF($H2063="GNC (KG)","",IF($H2063="Frais de service EV","",IF($Q2063=1,$G$2:$G$4524,""))))))</f>
        <v/>
      </c>
      <c r="AD2063" s="33" t="str">
        <f t="shared" si="328"/>
        <v/>
      </c>
      <c r="AE2063" s="36" t="str">
        <f t="shared" si="329"/>
        <v/>
      </c>
      <c r="AF2063" s="37" t="str">
        <f>IFERROR(VLOOKUP($F$2,IMPUTATION!F:G,2,0),"")</f>
        <v/>
      </c>
    </row>
    <row r="2064" spans="1:32">
      <c r="A2064" s="31">
        <v>44408</v>
      </c>
      <c r="B2064" s="32">
        <v>1.5</v>
      </c>
      <c r="C2064" s="32" t="s">
        <v>369</v>
      </c>
      <c r="D2064" s="32" t="s">
        <v>371</v>
      </c>
      <c r="E2064" s="32" t="s">
        <v>109</v>
      </c>
      <c r="F2064" s="32" t="s">
        <v>943</v>
      </c>
      <c r="G2064" s="32">
        <v>1</v>
      </c>
      <c r="H2064" s="32" t="s">
        <v>385</v>
      </c>
      <c r="I2064" s="32">
        <v>1.25</v>
      </c>
      <c r="J2064" s="32">
        <v>100</v>
      </c>
      <c r="K2064" s="32">
        <v>0.25</v>
      </c>
      <c r="L2064" s="32">
        <v>1.25</v>
      </c>
      <c r="M2064" s="32" t="s">
        <v>18</v>
      </c>
      <c r="N2064" s="32" t="s">
        <v>18</v>
      </c>
      <c r="O2064" s="32">
        <v>6401027</v>
      </c>
      <c r="P2064" s="38">
        <f>IF($H2064="",VLOOKUP($C2064,IMPUTATION_CARBURANT[],2,0),VLOOKUP($H2064,IMPUTATION_CARBURANT[],2,0))</f>
        <v>2</v>
      </c>
      <c r="Q2064" s="38">
        <f>IF(AND($P2064=123401,$M2064="VP"),124013,$P$2:$P$4524)</f>
        <v>2</v>
      </c>
      <c r="R2064" s="38" t="str">
        <f t="shared" si="321"/>
        <v>TEST</v>
      </c>
      <c r="S2064" s="38">
        <f>ABS($B2064)</f>
        <v>1.5</v>
      </c>
      <c r="T2064" s="38">
        <f>ABS($I2064)</f>
        <v>1.25</v>
      </c>
      <c r="U2064" s="38">
        <f>ABS($K2064)</f>
        <v>0.25</v>
      </c>
      <c r="V2064" s="34">
        <f t="shared" si="324"/>
        <v>1.25</v>
      </c>
      <c r="W2064" s="35">
        <f t="shared" si="325"/>
        <v>0</v>
      </c>
      <c r="X2064" s="34" t="str">
        <f t="shared" si="326"/>
        <v/>
      </c>
      <c r="Y2064" s="35" t="str">
        <f t="shared" si="327"/>
        <v/>
      </c>
      <c r="Z2064" s="38" t="str">
        <f t="shared" si="322"/>
        <v>V8</v>
      </c>
      <c r="AA2064" s="38" t="str">
        <f t="shared" si="320"/>
        <v>V9</v>
      </c>
      <c r="AB2064" s="38" t="str">
        <f t="shared" si="323"/>
        <v>V10</v>
      </c>
      <c r="AC2064" s="38" t="str">
        <f>IF($AF2064=20,"",IF($V2064=0,"",IF($H2064="Adblue Bidon","",IF($H2064="GNC (KG)","",IF($H2064="Frais de service EV","",IF($Q2064=1,$G$2:$G$4524,""))))))</f>
        <v/>
      </c>
      <c r="AD2064" s="33" t="str">
        <f t="shared" si="328"/>
        <v/>
      </c>
      <c r="AE2064" s="36" t="str">
        <f t="shared" si="329"/>
        <v/>
      </c>
      <c r="AF2064" s="37" t="str">
        <f>IFERROR(VLOOKUP($F$2,IMPUTATION!F:G,2,0),"")</f>
        <v/>
      </c>
    </row>
    <row r="2065" spans="1:32">
      <c r="A2065" s="31">
        <v>44408</v>
      </c>
      <c r="B2065" s="32">
        <v>11.1</v>
      </c>
      <c r="C2065" s="32" t="s">
        <v>369</v>
      </c>
      <c r="D2065" s="32" t="s">
        <v>371</v>
      </c>
      <c r="E2065" s="32" t="s">
        <v>301</v>
      </c>
      <c r="F2065" s="32" t="s">
        <v>1721</v>
      </c>
      <c r="G2065" s="32">
        <v>1</v>
      </c>
      <c r="H2065" s="32" t="s">
        <v>385</v>
      </c>
      <c r="I2065" s="32">
        <v>9.25</v>
      </c>
      <c r="J2065" s="32">
        <v>100</v>
      </c>
      <c r="K2065" s="32">
        <v>1.85</v>
      </c>
      <c r="L2065" s="32">
        <v>9.25</v>
      </c>
      <c r="M2065" s="32" t="s">
        <v>18</v>
      </c>
      <c r="N2065" s="32" t="s">
        <v>18</v>
      </c>
      <c r="O2065" s="32">
        <v>6638237</v>
      </c>
      <c r="P2065" s="38">
        <f>IF($H2065="",VLOOKUP($C2065,IMPUTATION_CARBURANT[],2,0),VLOOKUP($H2065,IMPUTATION_CARBURANT[],2,0))</f>
        <v>2</v>
      </c>
      <c r="Q2065" s="38">
        <f>IF(AND($P2065=123401,$M2065="VP"),124013,$P$2:$P$4524)</f>
        <v>2</v>
      </c>
      <c r="R2065" s="38" t="str">
        <f t="shared" si="321"/>
        <v>TEST</v>
      </c>
      <c r="S2065" s="38">
        <f>ABS($B2065)</f>
        <v>11.1</v>
      </c>
      <c r="T2065" s="38">
        <f>ABS($I2065)</f>
        <v>9.25</v>
      </c>
      <c r="U2065" s="38">
        <f>ABS($K2065)</f>
        <v>1.85</v>
      </c>
      <c r="V2065" s="34">
        <f t="shared" si="324"/>
        <v>9.25</v>
      </c>
      <c r="W2065" s="35">
        <f t="shared" si="325"/>
        <v>0</v>
      </c>
      <c r="X2065" s="34" t="str">
        <f t="shared" si="326"/>
        <v/>
      </c>
      <c r="Y2065" s="35" t="str">
        <f t="shared" si="327"/>
        <v/>
      </c>
      <c r="Z2065" s="38" t="str">
        <f t="shared" si="322"/>
        <v>V8</v>
      </c>
      <c r="AA2065" s="38" t="str">
        <f t="shared" si="320"/>
        <v>V9</v>
      </c>
      <c r="AB2065" s="38" t="str">
        <f t="shared" si="323"/>
        <v>V10</v>
      </c>
      <c r="AC2065" s="38" t="str">
        <f>IF($AF2065=20,"",IF($V2065=0,"",IF($H2065="Adblue Bidon","",IF($H2065="GNC (KG)","",IF($H2065="Frais de service EV","",IF($Q2065=1,$G$2:$G$4524,""))))))</f>
        <v/>
      </c>
      <c r="AD2065" s="33" t="str">
        <f t="shared" si="328"/>
        <v/>
      </c>
      <c r="AE2065" s="36" t="str">
        <f t="shared" si="329"/>
        <v/>
      </c>
      <c r="AF2065" s="37" t="str">
        <f>IFERROR(VLOOKUP($F$2,IMPUTATION!F:G,2,0),"")</f>
        <v/>
      </c>
    </row>
    <row r="2066" spans="1:32">
      <c r="A2066" s="31">
        <v>44408</v>
      </c>
      <c r="B2066" s="32">
        <v>2.7</v>
      </c>
      <c r="C2066" s="32" t="s">
        <v>369</v>
      </c>
      <c r="D2066" s="32" t="s">
        <v>371</v>
      </c>
      <c r="E2066" s="32" t="s">
        <v>109</v>
      </c>
      <c r="F2066" s="32" t="s">
        <v>1242</v>
      </c>
      <c r="G2066" s="32">
        <v>1</v>
      </c>
      <c r="H2066" s="32" t="s">
        <v>385</v>
      </c>
      <c r="I2066" s="32">
        <v>2.25</v>
      </c>
      <c r="J2066" s="32">
        <v>100</v>
      </c>
      <c r="K2066" s="32">
        <v>0.45</v>
      </c>
      <c r="L2066" s="32">
        <v>2.25</v>
      </c>
      <c r="M2066" s="32" t="s">
        <v>19</v>
      </c>
      <c r="N2066" s="32" t="s">
        <v>396</v>
      </c>
      <c r="O2066" s="32">
        <v>6401561</v>
      </c>
      <c r="P2066" s="38">
        <f>IF($H2066="",VLOOKUP($C2066,IMPUTATION_CARBURANT[],2,0),VLOOKUP($H2066,IMPUTATION_CARBURANT[],2,0))</f>
        <v>2</v>
      </c>
      <c r="Q2066" s="38">
        <f>IF(AND($P2066=123401,$M2066="VP"),124013,$P$2:$P$4524)</f>
        <v>2</v>
      </c>
      <c r="R2066" s="38" t="str">
        <f t="shared" si="321"/>
        <v>TEST</v>
      </c>
      <c r="S2066" s="38">
        <f>ABS($B2066)</f>
        <v>2.7</v>
      </c>
      <c r="T2066" s="38">
        <f>ABS($I2066)</f>
        <v>2.25</v>
      </c>
      <c r="U2066" s="38">
        <f>ABS($K2066)</f>
        <v>0.45</v>
      </c>
      <c r="V2066" s="34">
        <f t="shared" si="324"/>
        <v>2.25</v>
      </c>
      <c r="W2066" s="35">
        <f t="shared" si="325"/>
        <v>0</v>
      </c>
      <c r="X2066" s="34" t="str">
        <f t="shared" si="326"/>
        <v/>
      </c>
      <c r="Y2066" s="35" t="str">
        <f t="shared" si="327"/>
        <v/>
      </c>
      <c r="Z2066" s="38" t="str">
        <f t="shared" si="322"/>
        <v>V8</v>
      </c>
      <c r="AA2066" s="38" t="str">
        <f t="shared" si="320"/>
        <v>V9</v>
      </c>
      <c r="AB2066" s="38" t="str">
        <f t="shared" si="323"/>
        <v>V10</v>
      </c>
      <c r="AC2066" s="38" t="str">
        <f>IF($AF2066=20,"",IF($V2066=0,"",IF($H2066="Adblue Bidon","",IF($H2066="GNC (KG)","",IF($H2066="Frais de service EV","",IF($Q2066=1,$G$2:$G$4524,""))))))</f>
        <v/>
      </c>
      <c r="AD2066" s="33" t="str">
        <f t="shared" si="328"/>
        <v/>
      </c>
      <c r="AE2066" s="36" t="str">
        <f t="shared" si="329"/>
        <v/>
      </c>
      <c r="AF2066" s="37" t="str">
        <f>IFERROR(VLOOKUP($F$2,IMPUTATION!F:G,2,0),"")</f>
        <v/>
      </c>
    </row>
    <row r="2067" spans="1:32">
      <c r="A2067" s="31">
        <v>44408</v>
      </c>
      <c r="B2067" s="32">
        <v>12.7</v>
      </c>
      <c r="C2067" s="32" t="s">
        <v>369</v>
      </c>
      <c r="D2067" s="32" t="s">
        <v>371</v>
      </c>
      <c r="E2067" s="32" t="s">
        <v>192</v>
      </c>
      <c r="F2067" s="32" t="s">
        <v>1659</v>
      </c>
      <c r="G2067" s="32">
        <v>1</v>
      </c>
      <c r="H2067" s="32" t="s">
        <v>385</v>
      </c>
      <c r="I2067" s="32">
        <v>10.58</v>
      </c>
      <c r="J2067" s="32">
        <v>100</v>
      </c>
      <c r="K2067" s="32">
        <v>2.12</v>
      </c>
      <c r="L2067" s="32">
        <v>10.58</v>
      </c>
      <c r="M2067" s="32" t="s">
        <v>18</v>
      </c>
      <c r="N2067" s="32" t="s">
        <v>18</v>
      </c>
      <c r="O2067" s="32">
        <v>6401642</v>
      </c>
      <c r="P2067" s="38">
        <f>IF($H2067="",VLOOKUP($C2067,IMPUTATION_CARBURANT[],2,0),VLOOKUP($H2067,IMPUTATION_CARBURANT[],2,0))</f>
        <v>2</v>
      </c>
      <c r="Q2067" s="38">
        <f>IF(AND($P2067=123401,$M2067="VP"),124013,$P$2:$P$4524)</f>
        <v>2</v>
      </c>
      <c r="R2067" s="38" t="str">
        <f t="shared" si="321"/>
        <v>TEST</v>
      </c>
      <c r="S2067" s="38">
        <f>ABS($B2067)</f>
        <v>12.7</v>
      </c>
      <c r="T2067" s="38">
        <f>ABS($I2067)</f>
        <v>10.58</v>
      </c>
      <c r="U2067" s="38">
        <f>ABS($K2067)</f>
        <v>2.12</v>
      </c>
      <c r="V2067" s="34">
        <f t="shared" si="324"/>
        <v>10.58</v>
      </c>
      <c r="W2067" s="35">
        <f t="shared" si="325"/>
        <v>0</v>
      </c>
      <c r="X2067" s="34" t="str">
        <f t="shared" si="326"/>
        <v/>
      </c>
      <c r="Y2067" s="35" t="str">
        <f t="shared" si="327"/>
        <v/>
      </c>
      <c r="Z2067" s="38" t="str">
        <f t="shared" si="322"/>
        <v>V8</v>
      </c>
      <c r="AA2067" s="38" t="str">
        <f t="shared" si="320"/>
        <v>V9</v>
      </c>
      <c r="AB2067" s="38" t="str">
        <f t="shared" si="323"/>
        <v>V10</v>
      </c>
      <c r="AC2067" s="38" t="str">
        <f>IF($AF2067=20,"",IF($V2067=0,"",IF($H2067="Adblue Bidon","",IF($H2067="GNC (KG)","",IF($H2067="Frais de service EV","",IF($Q2067=1,$G$2:$G$4524,""))))))</f>
        <v/>
      </c>
      <c r="AD2067" s="33" t="str">
        <f t="shared" si="328"/>
        <v/>
      </c>
      <c r="AE2067" s="36" t="str">
        <f t="shared" si="329"/>
        <v/>
      </c>
      <c r="AF2067" s="37" t="str">
        <f>IFERROR(VLOOKUP($F$2,IMPUTATION!F:G,2,0),"")</f>
        <v/>
      </c>
    </row>
    <row r="2068" spans="1:32">
      <c r="A2068" s="31">
        <v>44408</v>
      </c>
      <c r="B2068" s="32">
        <v>2.6</v>
      </c>
      <c r="C2068" s="32" t="s">
        <v>369</v>
      </c>
      <c r="D2068" s="32" t="s">
        <v>371</v>
      </c>
      <c r="E2068" s="32" t="s">
        <v>91</v>
      </c>
      <c r="F2068" s="32" t="s">
        <v>1722</v>
      </c>
      <c r="G2068" s="32">
        <v>1</v>
      </c>
      <c r="H2068" s="32" t="s">
        <v>385</v>
      </c>
      <c r="I2068" s="32">
        <v>2.17</v>
      </c>
      <c r="J2068" s="32">
        <v>100</v>
      </c>
      <c r="K2068" s="32">
        <v>0.43</v>
      </c>
      <c r="L2068" s="32">
        <v>2.17</v>
      </c>
      <c r="M2068" s="32" t="s">
        <v>19</v>
      </c>
      <c r="N2068" s="32" t="s">
        <v>396</v>
      </c>
      <c r="O2068" s="32">
        <v>6177388</v>
      </c>
      <c r="P2068" s="38">
        <f>IF($H2068="",VLOOKUP($C2068,IMPUTATION_CARBURANT[],2,0),VLOOKUP($H2068,IMPUTATION_CARBURANT[],2,0))</f>
        <v>2</v>
      </c>
      <c r="Q2068" s="38">
        <f>IF(AND($P2068=123401,$M2068="VP"),124013,$P$2:$P$4524)</f>
        <v>2</v>
      </c>
      <c r="R2068" s="38" t="str">
        <f t="shared" si="321"/>
        <v>TEST</v>
      </c>
      <c r="S2068" s="38">
        <f>ABS($B2068)</f>
        <v>2.6</v>
      </c>
      <c r="T2068" s="38">
        <f>ABS($I2068)</f>
        <v>2.17</v>
      </c>
      <c r="U2068" s="38">
        <f>ABS($K2068)</f>
        <v>0.43</v>
      </c>
      <c r="V2068" s="34">
        <f t="shared" si="324"/>
        <v>2.17</v>
      </c>
      <c r="W2068" s="35">
        <f t="shared" si="325"/>
        <v>0</v>
      </c>
      <c r="X2068" s="34" t="str">
        <f t="shared" si="326"/>
        <v/>
      </c>
      <c r="Y2068" s="35" t="str">
        <f t="shared" si="327"/>
        <v/>
      </c>
      <c r="Z2068" s="38" t="str">
        <f t="shared" si="322"/>
        <v>V8</v>
      </c>
      <c r="AA2068" s="38" t="str">
        <f t="shared" si="320"/>
        <v>V9</v>
      </c>
      <c r="AB2068" s="38" t="str">
        <f t="shared" si="323"/>
        <v>V10</v>
      </c>
      <c r="AC2068" s="38" t="str">
        <f>IF($AF2068=20,"",IF($V2068=0,"",IF($H2068="Adblue Bidon","",IF($H2068="GNC (KG)","",IF($H2068="Frais de service EV","",IF($Q2068=1,$G$2:$G$4524,""))))))</f>
        <v/>
      </c>
      <c r="AD2068" s="33" t="str">
        <f t="shared" si="328"/>
        <v/>
      </c>
      <c r="AE2068" s="36" t="str">
        <f t="shared" si="329"/>
        <v/>
      </c>
      <c r="AF2068" s="37" t="str">
        <f>IFERROR(VLOOKUP($F$2,IMPUTATION!F:G,2,0),"")</f>
        <v/>
      </c>
    </row>
    <row r="2069" spans="1:32">
      <c r="A2069" s="31">
        <v>44408</v>
      </c>
      <c r="B2069" s="32">
        <v>7.1</v>
      </c>
      <c r="C2069" s="32" t="s">
        <v>17</v>
      </c>
      <c r="D2069" s="32" t="s">
        <v>371</v>
      </c>
      <c r="E2069" s="32" t="s">
        <v>303</v>
      </c>
      <c r="F2069" s="32" t="s">
        <v>913</v>
      </c>
      <c r="G2069" s="32">
        <v>1</v>
      </c>
      <c r="H2069" s="32" t="s">
        <v>17</v>
      </c>
      <c r="I2069" s="32">
        <v>5.92</v>
      </c>
      <c r="J2069" s="32">
        <v>100</v>
      </c>
      <c r="K2069" s="32">
        <v>1.18</v>
      </c>
      <c r="L2069" s="32">
        <v>5.92</v>
      </c>
      <c r="M2069" s="32" t="s">
        <v>18</v>
      </c>
      <c r="N2069" s="32" t="s">
        <v>18</v>
      </c>
      <c r="O2069" s="32">
        <v>6401612</v>
      </c>
      <c r="P2069" s="38">
        <f>IF($H2069="",VLOOKUP($C2069,IMPUTATION_CARBURANT[],2,0),VLOOKUP($H2069,IMPUTATION_CARBURANT[],2,0))</f>
        <v>2</v>
      </c>
      <c r="Q2069" s="38">
        <f>IF(AND($P2069=123401,$M2069="VP"),124013,$P$2:$P$4524)</f>
        <v>2</v>
      </c>
      <c r="R2069" s="38" t="str">
        <f t="shared" si="321"/>
        <v>TEST</v>
      </c>
      <c r="S2069" s="38">
        <f>ABS($B2069)</f>
        <v>7.1</v>
      </c>
      <c r="T2069" s="38">
        <f>ABS($I2069)</f>
        <v>5.92</v>
      </c>
      <c r="U2069" s="38">
        <f>ABS($K2069)</f>
        <v>1.18</v>
      </c>
      <c r="V2069" s="34">
        <f t="shared" si="324"/>
        <v>5.92</v>
      </c>
      <c r="W2069" s="35">
        <f t="shared" si="325"/>
        <v>0</v>
      </c>
      <c r="X2069" s="34" t="str">
        <f t="shared" si="326"/>
        <v/>
      </c>
      <c r="Y2069" s="35" t="str">
        <f t="shared" si="327"/>
        <v/>
      </c>
      <c r="Z2069" s="38" t="str">
        <f t="shared" si="322"/>
        <v>V8</v>
      </c>
      <c r="AA2069" s="38" t="str">
        <f t="shared" si="320"/>
        <v>V9</v>
      </c>
      <c r="AB2069" s="38" t="str">
        <f t="shared" si="323"/>
        <v>V10</v>
      </c>
      <c r="AC2069" s="38" t="str">
        <f>IF($AF2069=20,"",IF($V2069=0,"",IF($H2069="Adblue Bidon","",IF($H2069="GNC (KG)","",IF($H2069="Frais de service EV","",IF($Q2069=1,$G$2:$G$4524,""))))))</f>
        <v/>
      </c>
      <c r="AD2069" s="33" t="str">
        <f t="shared" si="328"/>
        <v/>
      </c>
      <c r="AE2069" s="36" t="str">
        <f t="shared" si="329"/>
        <v/>
      </c>
      <c r="AF2069" s="37" t="str">
        <f>IFERROR(VLOOKUP($F$2,IMPUTATION!F:G,2,0),"")</f>
        <v/>
      </c>
    </row>
    <row r="2070" spans="1:32">
      <c r="A2070" s="31">
        <v>44408</v>
      </c>
      <c r="B2070" s="32">
        <v>2</v>
      </c>
      <c r="C2070" s="32" t="s">
        <v>369</v>
      </c>
      <c r="D2070" s="32" t="s">
        <v>371</v>
      </c>
      <c r="E2070" s="32" t="s">
        <v>279</v>
      </c>
      <c r="F2070" s="32" t="s">
        <v>915</v>
      </c>
      <c r="G2070" s="32">
        <v>1</v>
      </c>
      <c r="H2070" s="32" t="s">
        <v>385</v>
      </c>
      <c r="I2070" s="32">
        <v>1.67</v>
      </c>
      <c r="J2070" s="32">
        <v>100</v>
      </c>
      <c r="K2070" s="32">
        <v>0.33</v>
      </c>
      <c r="L2070" s="32">
        <v>1.67</v>
      </c>
      <c r="M2070" s="32" t="s">
        <v>18</v>
      </c>
      <c r="N2070" s="32" t="s">
        <v>18</v>
      </c>
      <c r="O2070" s="32">
        <v>6401300</v>
      </c>
      <c r="P2070" s="38">
        <f>IF($H2070="",VLOOKUP($C2070,IMPUTATION_CARBURANT[],2,0),VLOOKUP($H2070,IMPUTATION_CARBURANT[],2,0))</f>
        <v>2</v>
      </c>
      <c r="Q2070" s="38">
        <f>IF(AND($P2070=123401,$M2070="VP"),124013,$P$2:$P$4524)</f>
        <v>2</v>
      </c>
      <c r="R2070" s="38" t="str">
        <f t="shared" si="321"/>
        <v>TEST</v>
      </c>
      <c r="S2070" s="38">
        <f>ABS($B2070)</f>
        <v>2</v>
      </c>
      <c r="T2070" s="38">
        <f>ABS($I2070)</f>
        <v>1.67</v>
      </c>
      <c r="U2070" s="38">
        <f>ABS($K2070)</f>
        <v>0.33</v>
      </c>
      <c r="V2070" s="34">
        <f t="shared" si="324"/>
        <v>1.67</v>
      </c>
      <c r="W2070" s="35">
        <f t="shared" si="325"/>
        <v>0</v>
      </c>
      <c r="X2070" s="34" t="str">
        <f t="shared" si="326"/>
        <v/>
      </c>
      <c r="Y2070" s="35" t="str">
        <f t="shared" si="327"/>
        <v/>
      </c>
      <c r="Z2070" s="38" t="str">
        <f t="shared" si="322"/>
        <v>V8</v>
      </c>
      <c r="AA2070" s="38" t="str">
        <f t="shared" si="320"/>
        <v>V9</v>
      </c>
      <c r="AB2070" s="38" t="str">
        <f t="shared" si="323"/>
        <v>V10</v>
      </c>
      <c r="AC2070" s="38" t="str">
        <f>IF($AF2070=20,"",IF($V2070=0,"",IF($H2070="Adblue Bidon","",IF($H2070="GNC (KG)","",IF($H2070="Frais de service EV","",IF($Q2070=1,$G$2:$G$4524,""))))))</f>
        <v/>
      </c>
      <c r="AD2070" s="33" t="str">
        <f t="shared" si="328"/>
        <v/>
      </c>
      <c r="AE2070" s="36" t="str">
        <f t="shared" si="329"/>
        <v/>
      </c>
      <c r="AF2070" s="37" t="str">
        <f>IFERROR(VLOOKUP($F$2,IMPUTATION!F:G,2,0),"")</f>
        <v/>
      </c>
    </row>
    <row r="2071" spans="1:32">
      <c r="A2071" s="31">
        <v>44408</v>
      </c>
      <c r="B2071" s="32">
        <v>2</v>
      </c>
      <c r="C2071" s="32" t="s">
        <v>369</v>
      </c>
      <c r="D2071" s="32" t="s">
        <v>371</v>
      </c>
      <c r="E2071" s="32" t="s">
        <v>279</v>
      </c>
      <c r="F2071" s="32" t="s">
        <v>915</v>
      </c>
      <c r="G2071" s="32">
        <v>1</v>
      </c>
      <c r="H2071" s="32" t="s">
        <v>385</v>
      </c>
      <c r="I2071" s="32">
        <v>1.67</v>
      </c>
      <c r="J2071" s="32">
        <v>100</v>
      </c>
      <c r="K2071" s="32">
        <v>0.33</v>
      </c>
      <c r="L2071" s="32">
        <v>1.67</v>
      </c>
      <c r="M2071" s="32" t="s">
        <v>18</v>
      </c>
      <c r="N2071" s="32" t="s">
        <v>18</v>
      </c>
      <c r="O2071" s="32">
        <v>6401300</v>
      </c>
      <c r="P2071" s="38">
        <f>IF($H2071="",VLOOKUP($C2071,IMPUTATION_CARBURANT[],2,0),VLOOKUP($H2071,IMPUTATION_CARBURANT[],2,0))</f>
        <v>2</v>
      </c>
      <c r="Q2071" s="38">
        <f>IF(AND($P2071=123401,$M2071="VP"),124013,$P$2:$P$4524)</f>
        <v>2</v>
      </c>
      <c r="R2071" s="38" t="str">
        <f t="shared" si="321"/>
        <v>TEST</v>
      </c>
      <c r="S2071" s="38">
        <f>ABS($B2071)</f>
        <v>2</v>
      </c>
      <c r="T2071" s="38">
        <f>ABS($I2071)</f>
        <v>1.67</v>
      </c>
      <c r="U2071" s="38">
        <f>ABS($K2071)</f>
        <v>0.33</v>
      </c>
      <c r="V2071" s="34">
        <f t="shared" si="324"/>
        <v>1.67</v>
      </c>
      <c r="W2071" s="35">
        <f t="shared" si="325"/>
        <v>0</v>
      </c>
      <c r="X2071" s="34" t="str">
        <f t="shared" si="326"/>
        <v/>
      </c>
      <c r="Y2071" s="35" t="str">
        <f t="shared" si="327"/>
        <v/>
      </c>
      <c r="Z2071" s="38" t="str">
        <f t="shared" si="322"/>
        <v>V8</v>
      </c>
      <c r="AA2071" s="38" t="str">
        <f t="shared" si="320"/>
        <v>V9</v>
      </c>
      <c r="AB2071" s="38" t="str">
        <f t="shared" si="323"/>
        <v>V10</v>
      </c>
      <c r="AC2071" s="38" t="str">
        <f>IF($AF2071=20,"",IF($V2071=0,"",IF($H2071="Adblue Bidon","",IF($H2071="GNC (KG)","",IF($H2071="Frais de service EV","",IF($Q2071=1,$G$2:$G$4524,""))))))</f>
        <v/>
      </c>
      <c r="AD2071" s="33" t="str">
        <f t="shared" si="328"/>
        <v/>
      </c>
      <c r="AE2071" s="36" t="str">
        <f t="shared" si="329"/>
        <v/>
      </c>
      <c r="AF2071" s="37" t="str">
        <f>IFERROR(VLOOKUP($F$2,IMPUTATION!F:G,2,0),"")</f>
        <v/>
      </c>
    </row>
    <row r="2072" spans="1:32">
      <c r="A2072" s="31">
        <v>44408</v>
      </c>
      <c r="B2072" s="32">
        <v>4.5</v>
      </c>
      <c r="C2072" s="32" t="s">
        <v>369</v>
      </c>
      <c r="D2072" s="32" t="s">
        <v>371</v>
      </c>
      <c r="E2072" s="32" t="s">
        <v>337</v>
      </c>
      <c r="F2072" s="32" t="s">
        <v>1077</v>
      </c>
      <c r="G2072" s="32">
        <v>1</v>
      </c>
      <c r="H2072" s="32" t="s">
        <v>385</v>
      </c>
      <c r="I2072" s="32">
        <v>3.75</v>
      </c>
      <c r="J2072" s="32">
        <v>100</v>
      </c>
      <c r="K2072" s="32">
        <v>0.75</v>
      </c>
      <c r="L2072" s="32">
        <v>3.75</v>
      </c>
      <c r="M2072" s="32" t="s">
        <v>18</v>
      </c>
      <c r="N2072" s="32" t="s">
        <v>18</v>
      </c>
      <c r="O2072" s="32">
        <v>6400193</v>
      </c>
      <c r="P2072" s="38">
        <f>IF($H2072="",VLOOKUP($C2072,IMPUTATION_CARBURANT[],2,0),VLOOKUP($H2072,IMPUTATION_CARBURANT[],2,0))</f>
        <v>2</v>
      </c>
      <c r="Q2072" s="38">
        <f>IF(AND($P2072=123401,$M2072="VP"),124013,$P$2:$P$4524)</f>
        <v>2</v>
      </c>
      <c r="R2072" s="38" t="str">
        <f t="shared" si="321"/>
        <v>TEST</v>
      </c>
      <c r="S2072" s="38">
        <f>ABS($B2072)</f>
        <v>4.5</v>
      </c>
      <c r="T2072" s="38">
        <f>ABS($I2072)</f>
        <v>3.75</v>
      </c>
      <c r="U2072" s="38">
        <f>ABS($K2072)</f>
        <v>0.75</v>
      </c>
      <c r="V2072" s="34">
        <f t="shared" si="324"/>
        <v>3.75</v>
      </c>
      <c r="W2072" s="35">
        <f t="shared" si="325"/>
        <v>0</v>
      </c>
      <c r="X2072" s="34" t="str">
        <f t="shared" si="326"/>
        <v/>
      </c>
      <c r="Y2072" s="35" t="str">
        <f t="shared" si="327"/>
        <v/>
      </c>
      <c r="Z2072" s="38" t="str">
        <f t="shared" si="322"/>
        <v>V8</v>
      </c>
      <c r="AA2072" s="38" t="str">
        <f t="shared" si="320"/>
        <v>V9</v>
      </c>
      <c r="AB2072" s="38" t="str">
        <f t="shared" si="323"/>
        <v>V10</v>
      </c>
      <c r="AC2072" s="38" t="str">
        <f>IF($AF2072=20,"",IF($V2072=0,"",IF($H2072="Adblue Bidon","",IF($H2072="GNC (KG)","",IF($H2072="Frais de service EV","",IF($Q2072=1,$G$2:$G$4524,""))))))</f>
        <v/>
      </c>
      <c r="AD2072" s="33" t="str">
        <f t="shared" si="328"/>
        <v/>
      </c>
      <c r="AE2072" s="36" t="str">
        <f t="shared" si="329"/>
        <v/>
      </c>
      <c r="AF2072" s="37" t="str">
        <f>IFERROR(VLOOKUP($F$2,IMPUTATION!F:G,2,0),"")</f>
        <v/>
      </c>
    </row>
    <row r="2073" spans="1:32">
      <c r="A2073" s="31">
        <v>44408</v>
      </c>
      <c r="B2073" s="32">
        <v>6.8</v>
      </c>
      <c r="C2073" s="32" t="s">
        <v>369</v>
      </c>
      <c r="D2073" s="32" t="s">
        <v>371</v>
      </c>
      <c r="E2073" s="32" t="s">
        <v>102</v>
      </c>
      <c r="F2073" s="32" t="s">
        <v>1723</v>
      </c>
      <c r="G2073" s="32">
        <v>1</v>
      </c>
      <c r="H2073" s="32" t="s">
        <v>385</v>
      </c>
      <c r="I2073" s="32">
        <v>5.67</v>
      </c>
      <c r="J2073" s="32">
        <v>100</v>
      </c>
      <c r="K2073" s="32">
        <v>1.1299999999999999</v>
      </c>
      <c r="L2073" s="32">
        <v>5.67</v>
      </c>
      <c r="M2073" s="32" t="s">
        <v>19</v>
      </c>
      <c r="N2073" s="32" t="s">
        <v>396</v>
      </c>
      <c r="O2073" s="32">
        <v>6174028</v>
      </c>
      <c r="P2073" s="38">
        <f>IF($H2073="",VLOOKUP($C2073,IMPUTATION_CARBURANT[],2,0),VLOOKUP($H2073,IMPUTATION_CARBURANT[],2,0))</f>
        <v>2</v>
      </c>
      <c r="Q2073" s="38">
        <f>IF(AND($P2073=123401,$M2073="VP"),124013,$P$2:$P$4524)</f>
        <v>2</v>
      </c>
      <c r="R2073" s="38" t="str">
        <f t="shared" si="321"/>
        <v>TEST</v>
      </c>
      <c r="S2073" s="38">
        <f>ABS($B2073)</f>
        <v>6.8</v>
      </c>
      <c r="T2073" s="38">
        <f>ABS($I2073)</f>
        <v>5.67</v>
      </c>
      <c r="U2073" s="38">
        <f>ABS($K2073)</f>
        <v>1.1299999999999999</v>
      </c>
      <c r="V2073" s="34">
        <f t="shared" si="324"/>
        <v>5.67</v>
      </c>
      <c r="W2073" s="35">
        <f t="shared" si="325"/>
        <v>0</v>
      </c>
      <c r="X2073" s="34" t="str">
        <f t="shared" si="326"/>
        <v/>
      </c>
      <c r="Y2073" s="35" t="str">
        <f t="shared" si="327"/>
        <v/>
      </c>
      <c r="Z2073" s="38" t="str">
        <f t="shared" si="322"/>
        <v>V8</v>
      </c>
      <c r="AA2073" s="38" t="str">
        <f t="shared" si="320"/>
        <v>V9</v>
      </c>
      <c r="AB2073" s="38" t="str">
        <f t="shared" si="323"/>
        <v>V10</v>
      </c>
      <c r="AC2073" s="38" t="str">
        <f>IF($AF2073=20,"",IF($V2073=0,"",IF($H2073="Adblue Bidon","",IF($H2073="GNC (KG)","",IF($H2073="Frais de service EV","",IF($Q2073=1,$G$2:$G$4524,""))))))</f>
        <v/>
      </c>
      <c r="AD2073" s="33" t="str">
        <f t="shared" si="328"/>
        <v/>
      </c>
      <c r="AE2073" s="36" t="str">
        <f t="shared" si="329"/>
        <v/>
      </c>
      <c r="AF2073" s="37" t="str">
        <f>IFERROR(VLOOKUP($F$2,IMPUTATION!F:G,2,0),"")</f>
        <v/>
      </c>
    </row>
    <row r="2074" spans="1:32">
      <c r="A2074" s="31">
        <v>44408</v>
      </c>
      <c r="B2074" s="32">
        <v>1</v>
      </c>
      <c r="C2074" s="32" t="s">
        <v>369</v>
      </c>
      <c r="D2074" s="32" t="s">
        <v>371</v>
      </c>
      <c r="E2074" s="32" t="s">
        <v>306</v>
      </c>
      <c r="F2074" s="32" t="s">
        <v>870</v>
      </c>
      <c r="G2074" s="32">
        <v>1</v>
      </c>
      <c r="H2074" s="32" t="s">
        <v>385</v>
      </c>
      <c r="I2074" s="32">
        <v>0.83</v>
      </c>
      <c r="J2074" s="32">
        <v>100</v>
      </c>
      <c r="K2074" s="32">
        <v>0.17</v>
      </c>
      <c r="L2074" s="32">
        <v>0.83</v>
      </c>
      <c r="M2074" s="32" t="s">
        <v>18</v>
      </c>
      <c r="N2074" s="32" t="s">
        <v>18</v>
      </c>
      <c r="O2074" s="32">
        <v>6400808</v>
      </c>
      <c r="P2074" s="38">
        <f>IF($H2074="",VLOOKUP($C2074,IMPUTATION_CARBURANT[],2,0),VLOOKUP($H2074,IMPUTATION_CARBURANT[],2,0))</f>
        <v>2</v>
      </c>
      <c r="Q2074" s="38">
        <f>IF(AND($P2074=123401,$M2074="VP"),124013,$P$2:$P$4524)</f>
        <v>2</v>
      </c>
      <c r="R2074" s="38" t="str">
        <f t="shared" si="321"/>
        <v>TEST</v>
      </c>
      <c r="S2074" s="38">
        <f>ABS($B2074)</f>
        <v>1</v>
      </c>
      <c r="T2074" s="38">
        <f>ABS($I2074)</f>
        <v>0.83</v>
      </c>
      <c r="U2074" s="38">
        <f>ABS($K2074)</f>
        <v>0.17</v>
      </c>
      <c r="V2074" s="34">
        <f t="shared" si="324"/>
        <v>0.83</v>
      </c>
      <c r="W2074" s="35">
        <f t="shared" si="325"/>
        <v>0</v>
      </c>
      <c r="X2074" s="34" t="str">
        <f t="shared" si="326"/>
        <v/>
      </c>
      <c r="Y2074" s="35" t="str">
        <f t="shared" si="327"/>
        <v/>
      </c>
      <c r="Z2074" s="38" t="str">
        <f t="shared" si="322"/>
        <v>V8</v>
      </c>
      <c r="AA2074" s="38" t="str">
        <f t="shared" si="320"/>
        <v>V9</v>
      </c>
      <c r="AB2074" s="38" t="str">
        <f t="shared" si="323"/>
        <v>V10</v>
      </c>
      <c r="AC2074" s="38" t="str">
        <f>IF($AF2074=20,"",IF($V2074=0,"",IF($H2074="Adblue Bidon","",IF($H2074="GNC (KG)","",IF($H2074="Frais de service EV","",IF($Q2074=1,$G$2:$G$4524,""))))))</f>
        <v/>
      </c>
      <c r="AD2074" s="33" t="str">
        <f t="shared" si="328"/>
        <v/>
      </c>
      <c r="AE2074" s="36" t="str">
        <f t="shared" si="329"/>
        <v/>
      </c>
      <c r="AF2074" s="37" t="str">
        <f>IFERROR(VLOOKUP($F$2,IMPUTATION!F:G,2,0),"")</f>
        <v/>
      </c>
    </row>
    <row r="2075" spans="1:32">
      <c r="A2075" s="31">
        <v>44408</v>
      </c>
      <c r="B2075" s="32">
        <v>9.5</v>
      </c>
      <c r="C2075" s="32" t="s">
        <v>369</v>
      </c>
      <c r="D2075" s="32" t="s">
        <v>371</v>
      </c>
      <c r="E2075" s="32" t="s">
        <v>296</v>
      </c>
      <c r="F2075" s="32" t="s">
        <v>1317</v>
      </c>
      <c r="G2075" s="32">
        <v>1</v>
      </c>
      <c r="H2075" s="32" t="s">
        <v>385</v>
      </c>
      <c r="I2075" s="32">
        <v>7.92</v>
      </c>
      <c r="J2075" s="32">
        <v>100</v>
      </c>
      <c r="K2075" s="32">
        <v>1.58</v>
      </c>
      <c r="L2075" s="32">
        <v>7.92</v>
      </c>
      <c r="M2075" s="32" t="s">
        <v>18</v>
      </c>
      <c r="N2075" s="32" t="s">
        <v>18</v>
      </c>
      <c r="O2075" s="32">
        <v>6400244</v>
      </c>
      <c r="P2075" s="38">
        <f>IF($H2075="",VLOOKUP($C2075,IMPUTATION_CARBURANT[],2,0),VLOOKUP($H2075,IMPUTATION_CARBURANT[],2,0))</f>
        <v>2</v>
      </c>
      <c r="Q2075" s="38">
        <f>IF(AND($P2075=123401,$M2075="VP"),124013,$P$2:$P$4524)</f>
        <v>2</v>
      </c>
      <c r="R2075" s="38" t="str">
        <f t="shared" si="321"/>
        <v>TEST</v>
      </c>
      <c r="S2075" s="38">
        <f>ABS($B2075)</f>
        <v>9.5</v>
      </c>
      <c r="T2075" s="38">
        <f>ABS($I2075)</f>
        <v>7.92</v>
      </c>
      <c r="U2075" s="38">
        <f>ABS($K2075)</f>
        <v>1.58</v>
      </c>
      <c r="V2075" s="34">
        <f t="shared" si="324"/>
        <v>7.92</v>
      </c>
      <c r="W2075" s="35">
        <f t="shared" si="325"/>
        <v>0</v>
      </c>
      <c r="X2075" s="34" t="str">
        <f t="shared" si="326"/>
        <v/>
      </c>
      <c r="Y2075" s="35" t="str">
        <f t="shared" si="327"/>
        <v/>
      </c>
      <c r="Z2075" s="38" t="str">
        <f t="shared" si="322"/>
        <v>V8</v>
      </c>
      <c r="AA2075" s="38" t="str">
        <f t="shared" si="320"/>
        <v>V9</v>
      </c>
      <c r="AB2075" s="38" t="str">
        <f t="shared" si="323"/>
        <v>V10</v>
      </c>
      <c r="AC2075" s="38" t="str">
        <f>IF($AF2075=20,"",IF($V2075=0,"",IF($H2075="Adblue Bidon","",IF($H2075="GNC (KG)","",IF($H2075="Frais de service EV","",IF($Q2075=1,$G$2:$G$4524,""))))))</f>
        <v/>
      </c>
      <c r="AD2075" s="33" t="str">
        <f t="shared" si="328"/>
        <v/>
      </c>
      <c r="AE2075" s="36" t="str">
        <f t="shared" si="329"/>
        <v/>
      </c>
      <c r="AF2075" s="37" t="str">
        <f>IFERROR(VLOOKUP($F$2,IMPUTATION!F:G,2,0),"")</f>
        <v/>
      </c>
    </row>
    <row r="2076" spans="1:32">
      <c r="A2076" s="31">
        <v>44408</v>
      </c>
      <c r="B2076" s="32">
        <v>19.399999999999999</v>
      </c>
      <c r="C2076" s="32" t="s">
        <v>17</v>
      </c>
      <c r="D2076" s="32" t="s">
        <v>371</v>
      </c>
      <c r="E2076" s="32" t="s">
        <v>229</v>
      </c>
      <c r="F2076" s="32" t="s">
        <v>1709</v>
      </c>
      <c r="G2076" s="32">
        <v>1</v>
      </c>
      <c r="H2076" s="32" t="s">
        <v>17</v>
      </c>
      <c r="I2076" s="32">
        <v>16.170000000000002</v>
      </c>
      <c r="J2076" s="32">
        <v>100</v>
      </c>
      <c r="K2076" s="32">
        <v>3.23</v>
      </c>
      <c r="L2076" s="32">
        <v>16.170000000000002</v>
      </c>
      <c r="M2076" s="32" t="s">
        <v>18</v>
      </c>
      <c r="N2076" s="32" t="s">
        <v>18</v>
      </c>
      <c r="O2076" s="32">
        <v>6400346</v>
      </c>
      <c r="P2076" s="38">
        <f>IF($H2076="",VLOOKUP($C2076,IMPUTATION_CARBURANT[],2,0),VLOOKUP($H2076,IMPUTATION_CARBURANT[],2,0))</f>
        <v>2</v>
      </c>
      <c r="Q2076" s="38">
        <f>IF(AND($P2076=123401,$M2076="VP"),124013,$P$2:$P$4524)</f>
        <v>2</v>
      </c>
      <c r="R2076" s="38" t="str">
        <f t="shared" si="321"/>
        <v>TEST</v>
      </c>
      <c r="S2076" s="38">
        <f>ABS($B2076)</f>
        <v>19.399999999999999</v>
      </c>
      <c r="T2076" s="38">
        <f>ABS($I2076)</f>
        <v>16.170000000000002</v>
      </c>
      <c r="U2076" s="38">
        <f>ABS($K2076)</f>
        <v>3.23</v>
      </c>
      <c r="V2076" s="34">
        <f t="shared" si="324"/>
        <v>16.170000000000002</v>
      </c>
      <c r="W2076" s="35">
        <f t="shared" si="325"/>
        <v>0</v>
      </c>
      <c r="X2076" s="34" t="str">
        <f t="shared" si="326"/>
        <v/>
      </c>
      <c r="Y2076" s="35" t="str">
        <f t="shared" si="327"/>
        <v/>
      </c>
      <c r="Z2076" s="38" t="str">
        <f t="shared" si="322"/>
        <v>V8</v>
      </c>
      <c r="AA2076" s="38" t="str">
        <f t="shared" si="320"/>
        <v>V9</v>
      </c>
      <c r="AB2076" s="38" t="str">
        <f t="shared" si="323"/>
        <v>V10</v>
      </c>
      <c r="AC2076" s="38" t="str">
        <f>IF($AF2076=20,"",IF($V2076=0,"",IF($H2076="Adblue Bidon","",IF($H2076="GNC (KG)","",IF($H2076="Frais de service EV","",IF($Q2076=1,$G$2:$G$4524,""))))))</f>
        <v/>
      </c>
      <c r="AD2076" s="33" t="str">
        <f t="shared" si="328"/>
        <v/>
      </c>
      <c r="AE2076" s="36" t="str">
        <f t="shared" si="329"/>
        <v/>
      </c>
      <c r="AF2076" s="37" t="str">
        <f>IFERROR(VLOOKUP($F$2,IMPUTATION!F:G,2,0),"")</f>
        <v/>
      </c>
    </row>
    <row r="2077" spans="1:32">
      <c r="A2077" s="31">
        <v>44408</v>
      </c>
      <c r="B2077" s="32">
        <v>6.6</v>
      </c>
      <c r="C2077" s="32" t="s">
        <v>17</v>
      </c>
      <c r="D2077" s="32" t="s">
        <v>371</v>
      </c>
      <c r="E2077" s="32" t="s">
        <v>181</v>
      </c>
      <c r="F2077" s="32" t="s">
        <v>1227</v>
      </c>
      <c r="G2077" s="32">
        <v>1</v>
      </c>
      <c r="H2077" s="32" t="s">
        <v>17</v>
      </c>
      <c r="I2077" s="32">
        <v>5.5</v>
      </c>
      <c r="J2077" s="32">
        <v>100</v>
      </c>
      <c r="K2077" s="32">
        <v>1.1000000000000001</v>
      </c>
      <c r="L2077" s="32">
        <v>5.5</v>
      </c>
      <c r="M2077" s="32" t="s">
        <v>18</v>
      </c>
      <c r="N2077" s="32" t="s">
        <v>18</v>
      </c>
      <c r="O2077" s="32">
        <v>6401042</v>
      </c>
      <c r="P2077" s="38">
        <f>IF($H2077="",VLOOKUP($C2077,IMPUTATION_CARBURANT[],2,0),VLOOKUP($H2077,IMPUTATION_CARBURANT[],2,0))</f>
        <v>2</v>
      </c>
      <c r="Q2077" s="38">
        <f>IF(AND($P2077=123401,$M2077="VP"),124013,$P$2:$P$4524)</f>
        <v>2</v>
      </c>
      <c r="R2077" s="38" t="str">
        <f t="shared" si="321"/>
        <v>TEST</v>
      </c>
      <c r="S2077" s="38">
        <f>ABS($B2077)</f>
        <v>6.6</v>
      </c>
      <c r="T2077" s="38">
        <f>ABS($I2077)</f>
        <v>5.5</v>
      </c>
      <c r="U2077" s="38">
        <f>ABS($K2077)</f>
        <v>1.1000000000000001</v>
      </c>
      <c r="V2077" s="34">
        <f t="shared" si="324"/>
        <v>5.5</v>
      </c>
      <c r="W2077" s="35">
        <f t="shared" si="325"/>
        <v>0</v>
      </c>
      <c r="X2077" s="34" t="str">
        <f t="shared" si="326"/>
        <v/>
      </c>
      <c r="Y2077" s="35" t="str">
        <f t="shared" si="327"/>
        <v/>
      </c>
      <c r="Z2077" s="38" t="str">
        <f t="shared" si="322"/>
        <v>V8</v>
      </c>
      <c r="AA2077" s="38" t="str">
        <f t="shared" si="320"/>
        <v>V9</v>
      </c>
      <c r="AB2077" s="38" t="str">
        <f t="shared" si="323"/>
        <v>V10</v>
      </c>
      <c r="AC2077" s="38" t="str">
        <f>IF($AF2077=20,"",IF($V2077=0,"",IF($H2077="Adblue Bidon","",IF($H2077="GNC (KG)","",IF($H2077="Frais de service EV","",IF($Q2077=1,$G$2:$G$4524,""))))))</f>
        <v/>
      </c>
      <c r="AD2077" s="33" t="str">
        <f t="shared" si="328"/>
        <v/>
      </c>
      <c r="AE2077" s="36" t="str">
        <f t="shared" si="329"/>
        <v/>
      </c>
      <c r="AF2077" s="37" t="str">
        <f>IFERROR(VLOOKUP($F$2,IMPUTATION!F:G,2,0),"")</f>
        <v/>
      </c>
    </row>
    <row r="2078" spans="1:32">
      <c r="A2078" s="31">
        <v>44408</v>
      </c>
      <c r="B2078" s="32">
        <v>13.2</v>
      </c>
      <c r="C2078" s="32" t="s">
        <v>369</v>
      </c>
      <c r="D2078" s="32" t="s">
        <v>371</v>
      </c>
      <c r="E2078" s="32" t="s">
        <v>233</v>
      </c>
      <c r="F2078" s="32" t="s">
        <v>1001</v>
      </c>
      <c r="G2078" s="32">
        <v>1</v>
      </c>
      <c r="H2078" s="32" t="s">
        <v>385</v>
      </c>
      <c r="I2078" s="32">
        <v>11</v>
      </c>
      <c r="J2078" s="32">
        <v>100</v>
      </c>
      <c r="K2078" s="32">
        <v>2.2000000000000002</v>
      </c>
      <c r="L2078" s="32">
        <v>11</v>
      </c>
      <c r="M2078" s="32" t="s">
        <v>18</v>
      </c>
      <c r="N2078" s="32" t="s">
        <v>18</v>
      </c>
      <c r="O2078" s="32">
        <v>6401507</v>
      </c>
      <c r="P2078" s="38">
        <f>IF($H2078="",VLOOKUP($C2078,IMPUTATION_CARBURANT[],2,0),VLOOKUP($H2078,IMPUTATION_CARBURANT[],2,0))</f>
        <v>2</v>
      </c>
      <c r="Q2078" s="38">
        <f>IF(AND($P2078=123401,$M2078="VP"),124013,$P$2:$P$4524)</f>
        <v>2</v>
      </c>
      <c r="R2078" s="38" t="str">
        <f t="shared" si="321"/>
        <v>TEST</v>
      </c>
      <c r="S2078" s="38">
        <f>ABS($B2078)</f>
        <v>13.2</v>
      </c>
      <c r="T2078" s="38">
        <f>ABS($I2078)</f>
        <v>11</v>
      </c>
      <c r="U2078" s="38">
        <f>ABS($K2078)</f>
        <v>2.2000000000000002</v>
      </c>
      <c r="V2078" s="34">
        <f t="shared" si="324"/>
        <v>11</v>
      </c>
      <c r="W2078" s="35">
        <f t="shared" si="325"/>
        <v>0</v>
      </c>
      <c r="X2078" s="34" t="str">
        <f t="shared" si="326"/>
        <v/>
      </c>
      <c r="Y2078" s="35" t="str">
        <f t="shared" si="327"/>
        <v/>
      </c>
      <c r="Z2078" s="38" t="str">
        <f t="shared" si="322"/>
        <v>V8</v>
      </c>
      <c r="AA2078" s="38" t="str">
        <f t="shared" si="320"/>
        <v>V9</v>
      </c>
      <c r="AB2078" s="38" t="str">
        <f t="shared" si="323"/>
        <v>V10</v>
      </c>
      <c r="AC2078" s="38" t="str">
        <f>IF($AF2078=20,"",IF($V2078=0,"",IF($H2078="Adblue Bidon","",IF($H2078="GNC (KG)","",IF($H2078="Frais de service EV","",IF($Q2078=1,$G$2:$G$4524,""))))))</f>
        <v/>
      </c>
      <c r="AD2078" s="33" t="str">
        <f t="shared" si="328"/>
        <v/>
      </c>
      <c r="AE2078" s="36" t="str">
        <f t="shared" si="329"/>
        <v/>
      </c>
      <c r="AF2078" s="37" t="str">
        <f>IFERROR(VLOOKUP($F$2,IMPUTATION!F:G,2,0),"")</f>
        <v/>
      </c>
    </row>
    <row r="2079" spans="1:32">
      <c r="A2079" s="31">
        <v>44408</v>
      </c>
      <c r="B2079" s="32">
        <v>2.2999999999999998</v>
      </c>
      <c r="C2079" s="32" t="s">
        <v>369</v>
      </c>
      <c r="D2079" s="32" t="s">
        <v>371</v>
      </c>
      <c r="E2079" s="32" t="s">
        <v>260</v>
      </c>
      <c r="F2079" s="32" t="s">
        <v>1113</v>
      </c>
      <c r="G2079" s="32">
        <v>1</v>
      </c>
      <c r="H2079" s="32" t="s">
        <v>385</v>
      </c>
      <c r="I2079" s="32">
        <v>1.92</v>
      </c>
      <c r="J2079" s="32">
        <v>100</v>
      </c>
      <c r="K2079" s="32">
        <v>0.38</v>
      </c>
      <c r="L2079" s="32">
        <v>1.92</v>
      </c>
      <c r="M2079" s="32" t="s">
        <v>18</v>
      </c>
      <c r="N2079" s="32" t="s">
        <v>18</v>
      </c>
      <c r="O2079" s="32">
        <v>6400121</v>
      </c>
      <c r="P2079" s="38">
        <f>IF($H2079="",VLOOKUP($C2079,IMPUTATION_CARBURANT[],2,0),VLOOKUP($H2079,IMPUTATION_CARBURANT[],2,0))</f>
        <v>2</v>
      </c>
      <c r="Q2079" s="38">
        <f>IF(AND($P2079=123401,$M2079="VP"),124013,$P$2:$P$4524)</f>
        <v>2</v>
      </c>
      <c r="R2079" s="38" t="str">
        <f t="shared" si="321"/>
        <v>TEST</v>
      </c>
      <c r="S2079" s="38">
        <f>ABS($B2079)</f>
        <v>2.2999999999999998</v>
      </c>
      <c r="T2079" s="38">
        <f>ABS($I2079)</f>
        <v>1.92</v>
      </c>
      <c r="U2079" s="38">
        <f>ABS($K2079)</f>
        <v>0.38</v>
      </c>
      <c r="V2079" s="34">
        <f t="shared" si="324"/>
        <v>1.92</v>
      </c>
      <c r="W2079" s="35">
        <f t="shared" si="325"/>
        <v>0</v>
      </c>
      <c r="X2079" s="34" t="str">
        <f t="shared" si="326"/>
        <v/>
      </c>
      <c r="Y2079" s="35" t="str">
        <f t="shared" si="327"/>
        <v/>
      </c>
      <c r="Z2079" s="38" t="str">
        <f t="shared" si="322"/>
        <v>V8</v>
      </c>
      <c r="AA2079" s="38" t="str">
        <f t="shared" si="320"/>
        <v>V9</v>
      </c>
      <c r="AB2079" s="38" t="str">
        <f t="shared" si="323"/>
        <v>V10</v>
      </c>
      <c r="AC2079" s="38" t="str">
        <f>IF($AF2079=20,"",IF($V2079=0,"",IF($H2079="Adblue Bidon","",IF($H2079="GNC (KG)","",IF($H2079="Frais de service EV","",IF($Q2079=1,$G$2:$G$4524,""))))))</f>
        <v/>
      </c>
      <c r="AD2079" s="33" t="str">
        <f t="shared" si="328"/>
        <v/>
      </c>
      <c r="AE2079" s="36" t="str">
        <f t="shared" si="329"/>
        <v/>
      </c>
      <c r="AF2079" s="37" t="str">
        <f>IFERROR(VLOOKUP($F$2,IMPUTATION!F:G,2,0),"")</f>
        <v/>
      </c>
    </row>
    <row r="2080" spans="1:32">
      <c r="A2080" s="31">
        <v>44408</v>
      </c>
      <c r="B2080" s="32">
        <v>2.2000000000000002</v>
      </c>
      <c r="C2080" s="32" t="s">
        <v>369</v>
      </c>
      <c r="D2080" s="32" t="s">
        <v>371</v>
      </c>
      <c r="E2080" s="32" t="s">
        <v>102</v>
      </c>
      <c r="F2080" s="32" t="s">
        <v>1003</v>
      </c>
      <c r="G2080" s="32">
        <v>1</v>
      </c>
      <c r="H2080" s="32" t="s">
        <v>385</v>
      </c>
      <c r="I2080" s="32">
        <v>1.83</v>
      </c>
      <c r="J2080" s="32">
        <v>100</v>
      </c>
      <c r="K2080" s="32">
        <v>0.37</v>
      </c>
      <c r="L2080" s="32">
        <v>1.83</v>
      </c>
      <c r="M2080" s="32" t="s">
        <v>18</v>
      </c>
      <c r="N2080" s="32" t="s">
        <v>18</v>
      </c>
      <c r="O2080" s="32">
        <v>6400280</v>
      </c>
      <c r="P2080" s="38">
        <f>IF($H2080="",VLOOKUP($C2080,IMPUTATION_CARBURANT[],2,0),VLOOKUP($H2080,IMPUTATION_CARBURANT[],2,0))</f>
        <v>2</v>
      </c>
      <c r="Q2080" s="38">
        <f>IF(AND($P2080=123401,$M2080="VP"),124013,$P$2:$P$4524)</f>
        <v>2</v>
      </c>
      <c r="R2080" s="38" t="str">
        <f t="shared" si="321"/>
        <v>TEST</v>
      </c>
      <c r="S2080" s="38">
        <f>ABS($B2080)</f>
        <v>2.2000000000000002</v>
      </c>
      <c r="T2080" s="38">
        <f>ABS($I2080)</f>
        <v>1.83</v>
      </c>
      <c r="U2080" s="38">
        <f>ABS($K2080)</f>
        <v>0.37</v>
      </c>
      <c r="V2080" s="34">
        <f t="shared" si="324"/>
        <v>1.83</v>
      </c>
      <c r="W2080" s="35">
        <f t="shared" si="325"/>
        <v>0</v>
      </c>
      <c r="X2080" s="34" t="str">
        <f t="shared" si="326"/>
        <v/>
      </c>
      <c r="Y2080" s="35" t="str">
        <f t="shared" si="327"/>
        <v/>
      </c>
      <c r="Z2080" s="38" t="str">
        <f t="shared" si="322"/>
        <v>V8</v>
      </c>
      <c r="AA2080" s="38" t="str">
        <f t="shared" si="320"/>
        <v>V9</v>
      </c>
      <c r="AB2080" s="38" t="str">
        <f t="shared" si="323"/>
        <v>V10</v>
      </c>
      <c r="AC2080" s="38" t="str">
        <f>IF($AF2080=20,"",IF($V2080=0,"",IF($H2080="Adblue Bidon","",IF($H2080="GNC (KG)","",IF($H2080="Frais de service EV","",IF($Q2080=1,$G$2:$G$4524,""))))))</f>
        <v/>
      </c>
      <c r="AD2080" s="33" t="str">
        <f t="shared" si="328"/>
        <v/>
      </c>
      <c r="AE2080" s="36" t="str">
        <f t="shared" si="329"/>
        <v/>
      </c>
      <c r="AF2080" s="37" t="str">
        <f>IFERROR(VLOOKUP($F$2,IMPUTATION!F:G,2,0),"")</f>
        <v/>
      </c>
    </row>
    <row r="2081" spans="1:32">
      <c r="A2081" s="31">
        <v>44408</v>
      </c>
      <c r="B2081" s="32">
        <v>3.9</v>
      </c>
      <c r="C2081" s="32" t="s">
        <v>369</v>
      </c>
      <c r="D2081" s="32" t="s">
        <v>371</v>
      </c>
      <c r="E2081" s="32" t="s">
        <v>258</v>
      </c>
      <c r="F2081" s="32" t="s">
        <v>1315</v>
      </c>
      <c r="G2081" s="32">
        <v>1</v>
      </c>
      <c r="H2081" s="32" t="s">
        <v>385</v>
      </c>
      <c r="I2081" s="32">
        <v>3.25</v>
      </c>
      <c r="J2081" s="32">
        <v>100</v>
      </c>
      <c r="K2081" s="32">
        <v>0.65</v>
      </c>
      <c r="L2081" s="32">
        <v>3.25</v>
      </c>
      <c r="M2081" s="32" t="s">
        <v>18</v>
      </c>
      <c r="N2081" s="32" t="s">
        <v>18</v>
      </c>
      <c r="O2081" s="32">
        <v>6400208</v>
      </c>
      <c r="P2081" s="38">
        <f>IF($H2081="",VLOOKUP($C2081,IMPUTATION_CARBURANT[],2,0),VLOOKUP($H2081,IMPUTATION_CARBURANT[],2,0))</f>
        <v>2</v>
      </c>
      <c r="Q2081" s="38">
        <f>IF(AND($P2081=123401,$M2081="VP"),124013,$P$2:$P$4524)</f>
        <v>2</v>
      </c>
      <c r="R2081" s="38" t="str">
        <f t="shared" si="321"/>
        <v>TEST</v>
      </c>
      <c r="S2081" s="38">
        <f>ABS($B2081)</f>
        <v>3.9</v>
      </c>
      <c r="T2081" s="38">
        <f>ABS($I2081)</f>
        <v>3.25</v>
      </c>
      <c r="U2081" s="38">
        <f>ABS($K2081)</f>
        <v>0.65</v>
      </c>
      <c r="V2081" s="34">
        <f t="shared" si="324"/>
        <v>3.25</v>
      </c>
      <c r="W2081" s="35">
        <f t="shared" si="325"/>
        <v>0</v>
      </c>
      <c r="X2081" s="34" t="str">
        <f t="shared" si="326"/>
        <v/>
      </c>
      <c r="Y2081" s="35" t="str">
        <f t="shared" si="327"/>
        <v/>
      </c>
      <c r="Z2081" s="38" t="str">
        <f t="shared" si="322"/>
        <v>V8</v>
      </c>
      <c r="AA2081" s="38" t="str">
        <f t="shared" si="320"/>
        <v>V9</v>
      </c>
      <c r="AB2081" s="38" t="str">
        <f t="shared" si="323"/>
        <v>V10</v>
      </c>
      <c r="AC2081" s="38" t="str">
        <f>IF($AF2081=20,"",IF($V2081=0,"",IF($H2081="Adblue Bidon","",IF($H2081="GNC (KG)","",IF($H2081="Frais de service EV","",IF($Q2081=1,$G$2:$G$4524,""))))))</f>
        <v/>
      </c>
      <c r="AD2081" s="33" t="str">
        <f t="shared" si="328"/>
        <v/>
      </c>
      <c r="AE2081" s="36" t="str">
        <f t="shared" si="329"/>
        <v/>
      </c>
      <c r="AF2081" s="37" t="str">
        <f>IFERROR(VLOOKUP($F$2,IMPUTATION!F:G,2,0),"")</f>
        <v/>
      </c>
    </row>
    <row r="2082" spans="1:32">
      <c r="A2082" s="31">
        <v>44408</v>
      </c>
      <c r="B2082" s="32">
        <v>3.7</v>
      </c>
      <c r="C2082" s="32" t="s">
        <v>369</v>
      </c>
      <c r="D2082" s="32" t="s">
        <v>371</v>
      </c>
      <c r="E2082" s="32" t="s">
        <v>229</v>
      </c>
      <c r="F2082" s="32" t="s">
        <v>854</v>
      </c>
      <c r="G2082" s="32">
        <v>1</v>
      </c>
      <c r="H2082" s="32" t="s">
        <v>385</v>
      </c>
      <c r="I2082" s="32">
        <v>3.08</v>
      </c>
      <c r="J2082" s="32">
        <v>100</v>
      </c>
      <c r="K2082" s="32">
        <v>0.62</v>
      </c>
      <c r="L2082" s="32">
        <v>3.08</v>
      </c>
      <c r="M2082" s="32" t="s">
        <v>18</v>
      </c>
      <c r="N2082" s="32" t="s">
        <v>18</v>
      </c>
      <c r="O2082" s="32">
        <v>6638225</v>
      </c>
      <c r="P2082" s="38">
        <f>IF($H2082="",VLOOKUP($C2082,IMPUTATION_CARBURANT[],2,0),VLOOKUP($H2082,IMPUTATION_CARBURANT[],2,0))</f>
        <v>2</v>
      </c>
      <c r="Q2082" s="38">
        <f>IF(AND($P2082=123401,$M2082="VP"),124013,$P$2:$P$4524)</f>
        <v>2</v>
      </c>
      <c r="R2082" s="38" t="str">
        <f t="shared" si="321"/>
        <v>TEST</v>
      </c>
      <c r="S2082" s="38">
        <f>ABS($B2082)</f>
        <v>3.7</v>
      </c>
      <c r="T2082" s="38">
        <f>ABS($I2082)</f>
        <v>3.08</v>
      </c>
      <c r="U2082" s="38">
        <f>ABS($K2082)</f>
        <v>0.62</v>
      </c>
      <c r="V2082" s="34">
        <f t="shared" si="324"/>
        <v>3.08</v>
      </c>
      <c r="W2082" s="35">
        <f t="shared" si="325"/>
        <v>0</v>
      </c>
      <c r="X2082" s="34" t="str">
        <f t="shared" si="326"/>
        <v/>
      </c>
      <c r="Y2082" s="35" t="str">
        <f t="shared" si="327"/>
        <v/>
      </c>
      <c r="Z2082" s="38" t="str">
        <f t="shared" si="322"/>
        <v>V8</v>
      </c>
      <c r="AA2082" s="38" t="str">
        <f t="shared" si="320"/>
        <v>V9</v>
      </c>
      <c r="AB2082" s="38" t="str">
        <f t="shared" si="323"/>
        <v>V10</v>
      </c>
      <c r="AC2082" s="38" t="str">
        <f>IF($AF2082=20,"",IF($V2082=0,"",IF($H2082="Adblue Bidon","",IF($H2082="GNC (KG)","",IF($H2082="Frais de service EV","",IF($Q2082=1,$G$2:$G$4524,""))))))</f>
        <v/>
      </c>
      <c r="AD2082" s="33" t="str">
        <f t="shared" si="328"/>
        <v/>
      </c>
      <c r="AE2082" s="36" t="str">
        <f t="shared" si="329"/>
        <v/>
      </c>
      <c r="AF2082" s="37" t="str">
        <f>IFERROR(VLOOKUP($F$2,IMPUTATION!F:G,2,0),"")</f>
        <v/>
      </c>
    </row>
    <row r="2083" spans="1:32">
      <c r="A2083" s="31">
        <v>44408</v>
      </c>
      <c r="B2083" s="32">
        <v>4.7</v>
      </c>
      <c r="C2083" s="32" t="s">
        <v>369</v>
      </c>
      <c r="D2083" s="32" t="s">
        <v>371</v>
      </c>
      <c r="E2083" s="32" t="s">
        <v>110</v>
      </c>
      <c r="F2083" s="32" t="s">
        <v>927</v>
      </c>
      <c r="G2083" s="32">
        <v>1</v>
      </c>
      <c r="H2083" s="32" t="s">
        <v>385</v>
      </c>
      <c r="I2083" s="32">
        <v>3.92</v>
      </c>
      <c r="J2083" s="32">
        <v>100</v>
      </c>
      <c r="K2083" s="32">
        <v>0.78</v>
      </c>
      <c r="L2083" s="32">
        <v>3.92</v>
      </c>
      <c r="M2083" s="32" t="s">
        <v>19</v>
      </c>
      <c r="N2083" s="32" t="s">
        <v>396</v>
      </c>
      <c r="O2083" s="32">
        <v>6177133</v>
      </c>
      <c r="P2083" s="38">
        <f>IF($H2083="",VLOOKUP($C2083,IMPUTATION_CARBURANT[],2,0),VLOOKUP($H2083,IMPUTATION_CARBURANT[],2,0))</f>
        <v>2</v>
      </c>
      <c r="Q2083" s="38">
        <f>IF(AND($P2083=123401,$M2083="VP"),124013,$P$2:$P$4524)</f>
        <v>2</v>
      </c>
      <c r="R2083" s="38" t="str">
        <f t="shared" si="321"/>
        <v>TEST</v>
      </c>
      <c r="S2083" s="38">
        <f>ABS($B2083)</f>
        <v>4.7</v>
      </c>
      <c r="T2083" s="38">
        <f>ABS($I2083)</f>
        <v>3.92</v>
      </c>
      <c r="U2083" s="38">
        <f>ABS($K2083)</f>
        <v>0.78</v>
      </c>
      <c r="V2083" s="34">
        <f t="shared" si="324"/>
        <v>3.92</v>
      </c>
      <c r="W2083" s="35">
        <f t="shared" si="325"/>
        <v>0</v>
      </c>
      <c r="X2083" s="34" t="str">
        <f t="shared" si="326"/>
        <v/>
      </c>
      <c r="Y2083" s="35" t="str">
        <f t="shared" si="327"/>
        <v/>
      </c>
      <c r="Z2083" s="38" t="str">
        <f t="shared" si="322"/>
        <v>V8</v>
      </c>
      <c r="AA2083" s="38" t="str">
        <f t="shared" si="320"/>
        <v>V9</v>
      </c>
      <c r="AB2083" s="38" t="str">
        <f t="shared" si="323"/>
        <v>V10</v>
      </c>
      <c r="AC2083" s="38" t="str">
        <f>IF($AF2083=20,"",IF($V2083=0,"",IF($H2083="Adblue Bidon","",IF($H2083="GNC (KG)","",IF($H2083="Frais de service EV","",IF($Q2083=1,$G$2:$G$4524,""))))))</f>
        <v/>
      </c>
      <c r="AD2083" s="33" t="str">
        <f t="shared" si="328"/>
        <v/>
      </c>
      <c r="AE2083" s="36" t="str">
        <f t="shared" si="329"/>
        <v/>
      </c>
      <c r="AF2083" s="37" t="str">
        <f>IFERROR(VLOOKUP($F$2,IMPUTATION!F:G,2,0),"")</f>
        <v/>
      </c>
    </row>
    <row r="2084" spans="1:32">
      <c r="A2084" s="31">
        <v>44408</v>
      </c>
      <c r="B2084" s="32">
        <v>0.8</v>
      </c>
      <c r="C2084" s="32" t="s">
        <v>369</v>
      </c>
      <c r="D2084" s="32" t="s">
        <v>371</v>
      </c>
      <c r="E2084" s="32" t="s">
        <v>230</v>
      </c>
      <c r="F2084" s="32" t="s">
        <v>1040</v>
      </c>
      <c r="G2084" s="32">
        <v>1</v>
      </c>
      <c r="H2084" s="32" t="s">
        <v>385</v>
      </c>
      <c r="I2084" s="32">
        <v>0.67</v>
      </c>
      <c r="J2084" s="32">
        <v>100</v>
      </c>
      <c r="K2084" s="32">
        <v>0.13</v>
      </c>
      <c r="L2084" s="32">
        <v>0.67</v>
      </c>
      <c r="M2084" s="32" t="s">
        <v>18</v>
      </c>
      <c r="N2084" s="32" t="s">
        <v>18</v>
      </c>
      <c r="O2084" s="32">
        <v>6401573</v>
      </c>
      <c r="P2084" s="38">
        <f>IF($H2084="",VLOOKUP($C2084,IMPUTATION_CARBURANT[],2,0),VLOOKUP($H2084,IMPUTATION_CARBURANT[],2,0))</f>
        <v>2</v>
      </c>
      <c r="Q2084" s="38">
        <f>IF(AND($P2084=123401,$M2084="VP"),124013,$P$2:$P$4524)</f>
        <v>2</v>
      </c>
      <c r="R2084" s="38" t="str">
        <f t="shared" si="321"/>
        <v>TEST</v>
      </c>
      <c r="S2084" s="38">
        <f>ABS($B2084)</f>
        <v>0.8</v>
      </c>
      <c r="T2084" s="38">
        <f>ABS($I2084)</f>
        <v>0.67</v>
      </c>
      <c r="U2084" s="38">
        <f>ABS($K2084)</f>
        <v>0.13</v>
      </c>
      <c r="V2084" s="34">
        <f t="shared" si="324"/>
        <v>0.67</v>
      </c>
      <c r="W2084" s="35">
        <f t="shared" si="325"/>
        <v>0</v>
      </c>
      <c r="X2084" s="34" t="str">
        <f t="shared" si="326"/>
        <v/>
      </c>
      <c r="Y2084" s="35" t="str">
        <f t="shared" si="327"/>
        <v/>
      </c>
      <c r="Z2084" s="38" t="str">
        <f t="shared" si="322"/>
        <v>V8</v>
      </c>
      <c r="AA2084" s="38" t="str">
        <f t="shared" si="320"/>
        <v>V9</v>
      </c>
      <c r="AB2084" s="38" t="str">
        <f t="shared" si="323"/>
        <v>V10</v>
      </c>
      <c r="AC2084" s="38" t="str">
        <f>IF($AF2084=20,"",IF($V2084=0,"",IF($H2084="Adblue Bidon","",IF($H2084="GNC (KG)","",IF($H2084="Frais de service EV","",IF($Q2084=1,$G$2:$G$4524,""))))))</f>
        <v/>
      </c>
      <c r="AD2084" s="33" t="str">
        <f t="shared" si="328"/>
        <v/>
      </c>
      <c r="AE2084" s="36" t="str">
        <f t="shared" si="329"/>
        <v/>
      </c>
      <c r="AF2084" s="37" t="str">
        <f>IFERROR(VLOOKUP($F$2,IMPUTATION!F:G,2,0),"")</f>
        <v/>
      </c>
    </row>
    <row r="2085" spans="1:32">
      <c r="A2085" s="31">
        <v>44408</v>
      </c>
      <c r="B2085" s="32">
        <v>13.6</v>
      </c>
      <c r="C2085" s="32" t="s">
        <v>369</v>
      </c>
      <c r="D2085" s="32" t="s">
        <v>371</v>
      </c>
      <c r="E2085" s="32" t="s">
        <v>170</v>
      </c>
      <c r="F2085" s="32" t="s">
        <v>1724</v>
      </c>
      <c r="G2085" s="32">
        <v>1</v>
      </c>
      <c r="H2085" s="32" t="s">
        <v>385</v>
      </c>
      <c r="I2085" s="32">
        <v>11.33</v>
      </c>
      <c r="J2085" s="32">
        <v>100</v>
      </c>
      <c r="K2085" s="32">
        <v>2.27</v>
      </c>
      <c r="L2085" s="32">
        <v>11.33</v>
      </c>
      <c r="M2085" s="32" t="s">
        <v>18</v>
      </c>
      <c r="N2085" s="32" t="s">
        <v>18</v>
      </c>
      <c r="O2085" s="32">
        <v>6401474</v>
      </c>
      <c r="P2085" s="38">
        <f>IF($H2085="",VLOOKUP($C2085,IMPUTATION_CARBURANT[],2,0),VLOOKUP($H2085,IMPUTATION_CARBURANT[],2,0))</f>
        <v>2</v>
      </c>
      <c r="Q2085" s="38">
        <f>IF(AND($P2085=123401,$M2085="VP"),124013,$P$2:$P$4524)</f>
        <v>2</v>
      </c>
      <c r="R2085" s="38" t="str">
        <f t="shared" si="321"/>
        <v>TEST</v>
      </c>
      <c r="S2085" s="38">
        <f>ABS($B2085)</f>
        <v>13.6</v>
      </c>
      <c r="T2085" s="38">
        <f>ABS($I2085)</f>
        <v>11.33</v>
      </c>
      <c r="U2085" s="38">
        <f>ABS($K2085)</f>
        <v>2.27</v>
      </c>
      <c r="V2085" s="34">
        <f t="shared" si="324"/>
        <v>11.33</v>
      </c>
      <c r="W2085" s="35">
        <f t="shared" si="325"/>
        <v>0</v>
      </c>
      <c r="X2085" s="34" t="str">
        <f t="shared" si="326"/>
        <v/>
      </c>
      <c r="Y2085" s="35" t="str">
        <f t="shared" si="327"/>
        <v/>
      </c>
      <c r="Z2085" s="38" t="str">
        <f t="shared" si="322"/>
        <v>V8</v>
      </c>
      <c r="AA2085" s="38" t="str">
        <f t="shared" si="320"/>
        <v>V9</v>
      </c>
      <c r="AB2085" s="38" t="str">
        <f t="shared" si="323"/>
        <v>V10</v>
      </c>
      <c r="AC2085" s="38" t="str">
        <f>IF($AF2085=20,"",IF($V2085=0,"",IF($H2085="Adblue Bidon","",IF($H2085="GNC (KG)","",IF($H2085="Frais de service EV","",IF($Q2085=1,$G$2:$G$4524,""))))))</f>
        <v/>
      </c>
      <c r="AD2085" s="33" t="str">
        <f t="shared" si="328"/>
        <v/>
      </c>
      <c r="AE2085" s="36" t="str">
        <f t="shared" si="329"/>
        <v/>
      </c>
      <c r="AF2085" s="37" t="str">
        <f>IFERROR(VLOOKUP($F$2,IMPUTATION!F:G,2,0),"")</f>
        <v/>
      </c>
    </row>
    <row r="2086" spans="1:32">
      <c r="A2086" s="31">
        <v>44408</v>
      </c>
      <c r="B2086" s="32">
        <v>3.1</v>
      </c>
      <c r="C2086" s="32" t="s">
        <v>369</v>
      </c>
      <c r="D2086" s="32" t="s">
        <v>371</v>
      </c>
      <c r="E2086" s="32" t="s">
        <v>294</v>
      </c>
      <c r="F2086" s="32" t="s">
        <v>1251</v>
      </c>
      <c r="G2086" s="32">
        <v>1</v>
      </c>
      <c r="H2086" s="32" t="s">
        <v>385</v>
      </c>
      <c r="I2086" s="32">
        <v>2.58</v>
      </c>
      <c r="J2086" s="32">
        <v>100</v>
      </c>
      <c r="K2086" s="32">
        <v>0.52</v>
      </c>
      <c r="L2086" s="32">
        <v>2.58</v>
      </c>
      <c r="M2086" s="32" t="s">
        <v>18</v>
      </c>
      <c r="N2086" s="32" t="s">
        <v>18</v>
      </c>
      <c r="O2086" s="32">
        <v>6398663</v>
      </c>
      <c r="P2086" s="38">
        <f>IF($H2086="",VLOOKUP($C2086,IMPUTATION_CARBURANT[],2,0),VLOOKUP($H2086,IMPUTATION_CARBURANT[],2,0))</f>
        <v>2</v>
      </c>
      <c r="Q2086" s="38">
        <f>IF(AND($P2086=123401,$M2086="VP"),124013,$P$2:$P$4524)</f>
        <v>2</v>
      </c>
      <c r="R2086" s="38" t="str">
        <f t="shared" si="321"/>
        <v>TEST</v>
      </c>
      <c r="S2086" s="38">
        <f>ABS($B2086)</f>
        <v>3.1</v>
      </c>
      <c r="T2086" s="38">
        <f>ABS($I2086)</f>
        <v>2.58</v>
      </c>
      <c r="U2086" s="38">
        <f>ABS($K2086)</f>
        <v>0.52</v>
      </c>
      <c r="V2086" s="34">
        <f t="shared" si="324"/>
        <v>2.58</v>
      </c>
      <c r="W2086" s="35">
        <f t="shared" si="325"/>
        <v>0</v>
      </c>
      <c r="X2086" s="34" t="str">
        <f t="shared" si="326"/>
        <v/>
      </c>
      <c r="Y2086" s="35" t="str">
        <f t="shared" si="327"/>
        <v/>
      </c>
      <c r="Z2086" s="38" t="str">
        <f t="shared" si="322"/>
        <v>V8</v>
      </c>
      <c r="AA2086" s="38" t="str">
        <f t="shared" ref="AA2086:AA2149" si="330">"V9"</f>
        <v>V9</v>
      </c>
      <c r="AB2086" s="38" t="str">
        <f t="shared" si="323"/>
        <v>V10</v>
      </c>
      <c r="AC2086" s="38" t="str">
        <f>IF($AF2086=20,"",IF($V2086=0,"",IF($H2086="Adblue Bidon","",IF($H2086="GNC (KG)","",IF($H2086="Frais de service EV","",IF($Q2086=1,$G$2:$G$4524,""))))))</f>
        <v/>
      </c>
      <c r="AD2086" s="33" t="str">
        <f t="shared" si="328"/>
        <v/>
      </c>
      <c r="AE2086" s="36" t="str">
        <f t="shared" si="329"/>
        <v/>
      </c>
      <c r="AF2086" s="37" t="str">
        <f>IFERROR(VLOOKUP($F$2,IMPUTATION!F:G,2,0),"")</f>
        <v/>
      </c>
    </row>
    <row r="2087" spans="1:32">
      <c r="A2087" s="31">
        <v>44408</v>
      </c>
      <c r="B2087" s="32">
        <v>3.1</v>
      </c>
      <c r="C2087" s="32" t="s">
        <v>369</v>
      </c>
      <c r="D2087" s="32" t="s">
        <v>371</v>
      </c>
      <c r="E2087" s="32" t="s">
        <v>304</v>
      </c>
      <c r="F2087" s="32" t="s">
        <v>1246</v>
      </c>
      <c r="G2087" s="32">
        <v>1</v>
      </c>
      <c r="H2087" s="32" t="s">
        <v>385</v>
      </c>
      <c r="I2087" s="32">
        <v>2.58</v>
      </c>
      <c r="J2087" s="32">
        <v>100</v>
      </c>
      <c r="K2087" s="32">
        <v>0.52</v>
      </c>
      <c r="L2087" s="32">
        <v>2.58</v>
      </c>
      <c r="M2087" s="32" t="s">
        <v>18</v>
      </c>
      <c r="N2087" s="32" t="s">
        <v>18</v>
      </c>
      <c r="O2087" s="32">
        <v>6400154</v>
      </c>
      <c r="P2087" s="38">
        <f>IF($H2087="",VLOOKUP($C2087,IMPUTATION_CARBURANT[],2,0),VLOOKUP($H2087,IMPUTATION_CARBURANT[],2,0))</f>
        <v>2</v>
      </c>
      <c r="Q2087" s="38">
        <f>IF(AND($P2087=123401,$M2087="VP"),124013,$P$2:$P$4524)</f>
        <v>2</v>
      </c>
      <c r="R2087" s="38" t="str">
        <f t="shared" si="321"/>
        <v>TEST</v>
      </c>
      <c r="S2087" s="38">
        <f>ABS($B2087)</f>
        <v>3.1</v>
      </c>
      <c r="T2087" s="38">
        <f>ABS($I2087)</f>
        <v>2.58</v>
      </c>
      <c r="U2087" s="38">
        <f>ABS($K2087)</f>
        <v>0.52</v>
      </c>
      <c r="V2087" s="34">
        <f t="shared" si="324"/>
        <v>2.58</v>
      </c>
      <c r="W2087" s="35">
        <f t="shared" si="325"/>
        <v>0</v>
      </c>
      <c r="X2087" s="34" t="str">
        <f t="shared" si="326"/>
        <v/>
      </c>
      <c r="Y2087" s="35" t="str">
        <f t="shared" si="327"/>
        <v/>
      </c>
      <c r="Z2087" s="38" t="str">
        <f t="shared" si="322"/>
        <v>V8</v>
      </c>
      <c r="AA2087" s="38" t="str">
        <f t="shared" si="330"/>
        <v>V9</v>
      </c>
      <c r="AB2087" s="38" t="str">
        <f t="shared" si="323"/>
        <v>V10</v>
      </c>
      <c r="AC2087" s="38" t="str">
        <f>IF($AF2087=20,"",IF($V2087=0,"",IF($H2087="Adblue Bidon","",IF($H2087="GNC (KG)","",IF($H2087="Frais de service EV","",IF($Q2087=1,$G$2:$G$4524,""))))))</f>
        <v/>
      </c>
      <c r="AD2087" s="33" t="str">
        <f t="shared" si="328"/>
        <v/>
      </c>
      <c r="AE2087" s="36" t="str">
        <f t="shared" si="329"/>
        <v/>
      </c>
      <c r="AF2087" s="37" t="str">
        <f>IFERROR(VLOOKUP($F$2,IMPUTATION!F:G,2,0),"")</f>
        <v/>
      </c>
    </row>
    <row r="2088" spans="1:32">
      <c r="A2088" s="31">
        <v>44408</v>
      </c>
      <c r="B2088" s="32">
        <v>2.2000000000000002</v>
      </c>
      <c r="C2088" s="32" t="s">
        <v>369</v>
      </c>
      <c r="D2088" s="32" t="s">
        <v>371</v>
      </c>
      <c r="E2088" s="32" t="s">
        <v>109</v>
      </c>
      <c r="F2088" s="32" t="s">
        <v>943</v>
      </c>
      <c r="G2088" s="32">
        <v>1</v>
      </c>
      <c r="H2088" s="32" t="s">
        <v>385</v>
      </c>
      <c r="I2088" s="32">
        <v>1.83</v>
      </c>
      <c r="J2088" s="32">
        <v>100</v>
      </c>
      <c r="K2088" s="32">
        <v>0.37</v>
      </c>
      <c r="L2088" s="32">
        <v>1.83</v>
      </c>
      <c r="M2088" s="32" t="s">
        <v>392</v>
      </c>
      <c r="N2088" s="32" t="s">
        <v>396</v>
      </c>
      <c r="O2088" s="32">
        <v>6177445</v>
      </c>
      <c r="P2088" s="38">
        <f>IF($H2088="",VLOOKUP($C2088,IMPUTATION_CARBURANT[],2,0),VLOOKUP($H2088,IMPUTATION_CARBURANT[],2,0))</f>
        <v>2</v>
      </c>
      <c r="Q2088" s="38">
        <f>IF(AND($P2088=123401,$M2088="VP"),124013,$P$2:$P$4524)</f>
        <v>2</v>
      </c>
      <c r="R2088" s="38" t="str">
        <f t="shared" si="321"/>
        <v>TEST</v>
      </c>
      <c r="S2088" s="38">
        <f>ABS($B2088)</f>
        <v>2.2000000000000002</v>
      </c>
      <c r="T2088" s="38">
        <f>ABS($I2088)</f>
        <v>1.83</v>
      </c>
      <c r="U2088" s="38">
        <f>ABS($K2088)</f>
        <v>0.37</v>
      </c>
      <c r="V2088" s="34">
        <f t="shared" si="324"/>
        <v>1.83</v>
      </c>
      <c r="W2088" s="35">
        <f t="shared" si="325"/>
        <v>0</v>
      </c>
      <c r="X2088" s="34" t="str">
        <f t="shared" si="326"/>
        <v/>
      </c>
      <c r="Y2088" s="35" t="str">
        <f t="shared" si="327"/>
        <v/>
      </c>
      <c r="Z2088" s="38" t="str">
        <f t="shared" si="322"/>
        <v>V8</v>
      </c>
      <c r="AA2088" s="38" t="str">
        <f t="shared" si="330"/>
        <v>V9</v>
      </c>
      <c r="AB2088" s="38" t="str">
        <f t="shared" si="323"/>
        <v>V10</v>
      </c>
      <c r="AC2088" s="38" t="str">
        <f>IF($AF2088=20,"",IF($V2088=0,"",IF($H2088="Adblue Bidon","",IF($H2088="GNC (KG)","",IF($H2088="Frais de service EV","",IF($Q2088=1,$G$2:$G$4524,""))))))</f>
        <v/>
      </c>
      <c r="AD2088" s="33" t="str">
        <f t="shared" si="328"/>
        <v/>
      </c>
      <c r="AE2088" s="36" t="str">
        <f t="shared" si="329"/>
        <v/>
      </c>
      <c r="AF2088" s="37" t="str">
        <f>IFERROR(VLOOKUP($F$2,IMPUTATION!F:G,2,0),"")</f>
        <v/>
      </c>
    </row>
    <row r="2089" spans="1:32">
      <c r="A2089" s="31">
        <v>44408</v>
      </c>
      <c r="B2089" s="32">
        <v>3.8</v>
      </c>
      <c r="C2089" s="32" t="s">
        <v>369</v>
      </c>
      <c r="D2089" s="32" t="s">
        <v>371</v>
      </c>
      <c r="E2089" s="32" t="s">
        <v>93</v>
      </c>
      <c r="F2089" s="32" t="s">
        <v>1110</v>
      </c>
      <c r="G2089" s="32">
        <v>1</v>
      </c>
      <c r="H2089" s="32" t="s">
        <v>385</v>
      </c>
      <c r="I2089" s="32">
        <v>3.17</v>
      </c>
      <c r="J2089" s="32">
        <v>100</v>
      </c>
      <c r="K2089" s="32">
        <v>0.63</v>
      </c>
      <c r="L2089" s="32">
        <v>3.17</v>
      </c>
      <c r="M2089" s="32" t="s">
        <v>19</v>
      </c>
      <c r="N2089" s="32" t="s">
        <v>396</v>
      </c>
      <c r="O2089" s="32">
        <v>6176959</v>
      </c>
      <c r="P2089" s="38">
        <f>IF($H2089="",VLOOKUP($C2089,IMPUTATION_CARBURANT[],2,0),VLOOKUP($H2089,IMPUTATION_CARBURANT[],2,0))</f>
        <v>2</v>
      </c>
      <c r="Q2089" s="38">
        <f>IF(AND($P2089=123401,$M2089="VP"),124013,$P$2:$P$4524)</f>
        <v>2</v>
      </c>
      <c r="R2089" s="38" t="str">
        <f t="shared" si="321"/>
        <v>TEST</v>
      </c>
      <c r="S2089" s="38">
        <f>ABS($B2089)</f>
        <v>3.8</v>
      </c>
      <c r="T2089" s="38">
        <f>ABS($I2089)</f>
        <v>3.17</v>
      </c>
      <c r="U2089" s="38">
        <f>ABS($K2089)</f>
        <v>0.63</v>
      </c>
      <c r="V2089" s="34">
        <f t="shared" si="324"/>
        <v>3.17</v>
      </c>
      <c r="W2089" s="35">
        <f t="shared" si="325"/>
        <v>0</v>
      </c>
      <c r="X2089" s="34" t="str">
        <f t="shared" si="326"/>
        <v/>
      </c>
      <c r="Y2089" s="35" t="str">
        <f t="shared" si="327"/>
        <v/>
      </c>
      <c r="Z2089" s="38" t="str">
        <f t="shared" si="322"/>
        <v>V8</v>
      </c>
      <c r="AA2089" s="38" t="str">
        <f t="shared" si="330"/>
        <v>V9</v>
      </c>
      <c r="AB2089" s="38" t="str">
        <f t="shared" si="323"/>
        <v>V10</v>
      </c>
      <c r="AC2089" s="38" t="str">
        <f>IF($AF2089=20,"",IF($V2089=0,"",IF($H2089="Adblue Bidon","",IF($H2089="GNC (KG)","",IF($H2089="Frais de service EV","",IF($Q2089=1,$G$2:$G$4524,""))))))</f>
        <v/>
      </c>
      <c r="AD2089" s="33" t="str">
        <f t="shared" si="328"/>
        <v/>
      </c>
      <c r="AE2089" s="36" t="str">
        <f t="shared" si="329"/>
        <v/>
      </c>
      <c r="AF2089" s="37" t="str">
        <f>IFERROR(VLOOKUP($F$2,IMPUTATION!F:G,2,0),"")</f>
        <v/>
      </c>
    </row>
    <row r="2090" spans="1:32">
      <c r="A2090" s="31">
        <v>44408</v>
      </c>
      <c r="B2090" s="32">
        <v>7.8</v>
      </c>
      <c r="C2090" s="32" t="s">
        <v>369</v>
      </c>
      <c r="D2090" s="32" t="s">
        <v>371</v>
      </c>
      <c r="E2090" s="32" t="s">
        <v>235</v>
      </c>
      <c r="F2090" s="32" t="s">
        <v>1725</v>
      </c>
      <c r="G2090" s="32">
        <v>1</v>
      </c>
      <c r="H2090" s="32" t="s">
        <v>385</v>
      </c>
      <c r="I2090" s="32">
        <v>6.5</v>
      </c>
      <c r="J2090" s="32">
        <v>100</v>
      </c>
      <c r="K2090" s="32">
        <v>1.3</v>
      </c>
      <c r="L2090" s="32">
        <v>6.5</v>
      </c>
      <c r="M2090" s="32" t="s">
        <v>18</v>
      </c>
      <c r="N2090" s="32" t="s">
        <v>18</v>
      </c>
      <c r="O2090" s="32">
        <v>6400319</v>
      </c>
      <c r="P2090" s="38">
        <f>IF($H2090="",VLOOKUP($C2090,IMPUTATION_CARBURANT[],2,0),VLOOKUP($H2090,IMPUTATION_CARBURANT[],2,0))</f>
        <v>2</v>
      </c>
      <c r="Q2090" s="38">
        <f>IF(AND($P2090=123401,$M2090="VP"),124013,$P$2:$P$4524)</f>
        <v>2</v>
      </c>
      <c r="R2090" s="38" t="str">
        <f t="shared" si="321"/>
        <v>TEST</v>
      </c>
      <c r="S2090" s="38">
        <f>ABS($B2090)</f>
        <v>7.8</v>
      </c>
      <c r="T2090" s="38">
        <f>ABS($I2090)</f>
        <v>6.5</v>
      </c>
      <c r="U2090" s="38">
        <f>ABS($K2090)</f>
        <v>1.3</v>
      </c>
      <c r="V2090" s="34">
        <f t="shared" si="324"/>
        <v>6.5</v>
      </c>
      <c r="W2090" s="35">
        <f t="shared" si="325"/>
        <v>0</v>
      </c>
      <c r="X2090" s="34" t="str">
        <f t="shared" si="326"/>
        <v/>
      </c>
      <c r="Y2090" s="35" t="str">
        <f t="shared" si="327"/>
        <v/>
      </c>
      <c r="Z2090" s="38" t="str">
        <f t="shared" si="322"/>
        <v>V8</v>
      </c>
      <c r="AA2090" s="38" t="str">
        <f t="shared" si="330"/>
        <v>V9</v>
      </c>
      <c r="AB2090" s="38" t="str">
        <f t="shared" si="323"/>
        <v>V10</v>
      </c>
      <c r="AC2090" s="38" t="str">
        <f>IF($AF2090=20,"",IF($V2090=0,"",IF($H2090="Adblue Bidon","",IF($H2090="GNC (KG)","",IF($H2090="Frais de service EV","",IF($Q2090=1,$G$2:$G$4524,""))))))</f>
        <v/>
      </c>
      <c r="AD2090" s="33" t="str">
        <f t="shared" si="328"/>
        <v/>
      </c>
      <c r="AE2090" s="36" t="str">
        <f t="shared" si="329"/>
        <v/>
      </c>
      <c r="AF2090" s="37" t="str">
        <f>IFERROR(VLOOKUP($F$2,IMPUTATION!F:G,2,0),"")</f>
        <v/>
      </c>
    </row>
    <row r="2091" spans="1:32">
      <c r="A2091" s="31">
        <v>44408</v>
      </c>
      <c r="B2091" s="32">
        <v>8.3000000000000007</v>
      </c>
      <c r="C2091" s="32" t="s">
        <v>369</v>
      </c>
      <c r="D2091" s="32" t="s">
        <v>371</v>
      </c>
      <c r="E2091" s="32" t="s">
        <v>229</v>
      </c>
      <c r="F2091" s="32" t="s">
        <v>1726</v>
      </c>
      <c r="G2091" s="32">
        <v>1</v>
      </c>
      <c r="H2091" s="32" t="s">
        <v>385</v>
      </c>
      <c r="I2091" s="32">
        <v>6.92</v>
      </c>
      <c r="J2091" s="32">
        <v>100</v>
      </c>
      <c r="K2091" s="32">
        <v>1.38</v>
      </c>
      <c r="L2091" s="32">
        <v>6.92</v>
      </c>
      <c r="M2091" s="32" t="s">
        <v>18</v>
      </c>
      <c r="N2091" s="32" t="s">
        <v>18</v>
      </c>
      <c r="O2091" s="32">
        <v>6400133</v>
      </c>
      <c r="P2091" s="38">
        <f>IF($H2091="",VLOOKUP($C2091,IMPUTATION_CARBURANT[],2,0),VLOOKUP($H2091,IMPUTATION_CARBURANT[],2,0))</f>
        <v>2</v>
      </c>
      <c r="Q2091" s="38">
        <f>IF(AND($P2091=123401,$M2091="VP"),124013,$P$2:$P$4524)</f>
        <v>2</v>
      </c>
      <c r="R2091" s="38" t="str">
        <f t="shared" si="321"/>
        <v>TEST</v>
      </c>
      <c r="S2091" s="38">
        <f>ABS($B2091)</f>
        <v>8.3000000000000007</v>
      </c>
      <c r="T2091" s="38">
        <f>ABS($I2091)</f>
        <v>6.92</v>
      </c>
      <c r="U2091" s="38">
        <f>ABS($K2091)</f>
        <v>1.38</v>
      </c>
      <c r="V2091" s="34">
        <f t="shared" si="324"/>
        <v>6.92</v>
      </c>
      <c r="W2091" s="35">
        <f t="shared" si="325"/>
        <v>0</v>
      </c>
      <c r="X2091" s="34" t="str">
        <f t="shared" si="326"/>
        <v/>
      </c>
      <c r="Y2091" s="35" t="str">
        <f t="shared" si="327"/>
        <v/>
      </c>
      <c r="Z2091" s="38" t="str">
        <f t="shared" si="322"/>
        <v>V8</v>
      </c>
      <c r="AA2091" s="38" t="str">
        <f t="shared" si="330"/>
        <v>V9</v>
      </c>
      <c r="AB2091" s="38" t="str">
        <f t="shared" si="323"/>
        <v>V10</v>
      </c>
      <c r="AC2091" s="38" t="str">
        <f>IF($AF2091=20,"",IF($V2091=0,"",IF($H2091="Adblue Bidon","",IF($H2091="GNC (KG)","",IF($H2091="Frais de service EV","",IF($Q2091=1,$G$2:$G$4524,""))))))</f>
        <v/>
      </c>
      <c r="AD2091" s="33" t="str">
        <f t="shared" si="328"/>
        <v/>
      </c>
      <c r="AE2091" s="36" t="str">
        <f t="shared" si="329"/>
        <v/>
      </c>
      <c r="AF2091" s="37" t="str">
        <f>IFERROR(VLOOKUP($F$2,IMPUTATION!F:G,2,0),"")</f>
        <v/>
      </c>
    </row>
    <row r="2092" spans="1:32">
      <c r="A2092" s="31">
        <v>44408</v>
      </c>
      <c r="B2092" s="32">
        <v>8.9</v>
      </c>
      <c r="C2092" s="32" t="s">
        <v>369</v>
      </c>
      <c r="D2092" s="32" t="s">
        <v>371</v>
      </c>
      <c r="E2092" s="32" t="s">
        <v>286</v>
      </c>
      <c r="F2092" s="32" t="s">
        <v>872</v>
      </c>
      <c r="G2092" s="32">
        <v>1</v>
      </c>
      <c r="H2092" s="32" t="s">
        <v>385</v>
      </c>
      <c r="I2092" s="32">
        <v>7.42</v>
      </c>
      <c r="J2092" s="32">
        <v>100</v>
      </c>
      <c r="K2092" s="32">
        <v>1.48</v>
      </c>
      <c r="L2092" s="32">
        <v>7.42</v>
      </c>
      <c r="M2092" s="32" t="s">
        <v>18</v>
      </c>
      <c r="N2092" s="32" t="s">
        <v>18</v>
      </c>
      <c r="O2092" s="32">
        <v>6821019</v>
      </c>
      <c r="P2092" s="38">
        <f>IF($H2092="",VLOOKUP($C2092,IMPUTATION_CARBURANT[],2,0),VLOOKUP($H2092,IMPUTATION_CARBURANT[],2,0))</f>
        <v>2</v>
      </c>
      <c r="Q2092" s="38">
        <f>IF(AND($P2092=123401,$M2092="VP"),124013,$P$2:$P$4524)</f>
        <v>2</v>
      </c>
      <c r="R2092" s="38" t="str">
        <f t="shared" si="321"/>
        <v>TEST</v>
      </c>
      <c r="S2092" s="38">
        <f>ABS($B2092)</f>
        <v>8.9</v>
      </c>
      <c r="T2092" s="38">
        <f>ABS($I2092)</f>
        <v>7.42</v>
      </c>
      <c r="U2092" s="38">
        <f>ABS($K2092)</f>
        <v>1.48</v>
      </c>
      <c r="V2092" s="34">
        <f t="shared" si="324"/>
        <v>7.42</v>
      </c>
      <c r="W2092" s="35">
        <f t="shared" si="325"/>
        <v>0</v>
      </c>
      <c r="X2092" s="34" t="str">
        <f t="shared" si="326"/>
        <v/>
      </c>
      <c r="Y2092" s="35" t="str">
        <f t="shared" si="327"/>
        <v/>
      </c>
      <c r="Z2092" s="38" t="str">
        <f t="shared" si="322"/>
        <v>V8</v>
      </c>
      <c r="AA2092" s="38" t="str">
        <f t="shared" si="330"/>
        <v>V9</v>
      </c>
      <c r="AB2092" s="38" t="str">
        <f t="shared" si="323"/>
        <v>V10</v>
      </c>
      <c r="AC2092" s="38" t="str">
        <f>IF($AF2092=20,"",IF($V2092=0,"",IF($H2092="Adblue Bidon","",IF($H2092="GNC (KG)","",IF($H2092="Frais de service EV","",IF($Q2092=1,$G$2:$G$4524,""))))))</f>
        <v/>
      </c>
      <c r="AD2092" s="33" t="str">
        <f t="shared" si="328"/>
        <v/>
      </c>
      <c r="AE2092" s="36" t="str">
        <f t="shared" si="329"/>
        <v/>
      </c>
      <c r="AF2092" s="37" t="str">
        <f>IFERROR(VLOOKUP($F$2,IMPUTATION!F:G,2,0),"")</f>
        <v/>
      </c>
    </row>
    <row r="2093" spans="1:32">
      <c r="A2093" s="31">
        <v>44408</v>
      </c>
      <c r="B2093" s="32">
        <v>14.5</v>
      </c>
      <c r="C2093" s="32" t="s">
        <v>369</v>
      </c>
      <c r="D2093" s="32" t="s">
        <v>371</v>
      </c>
      <c r="E2093" s="32" t="s">
        <v>31</v>
      </c>
      <c r="F2093" s="32" t="s">
        <v>1120</v>
      </c>
      <c r="G2093" s="32">
        <v>1</v>
      </c>
      <c r="H2093" s="32" t="s">
        <v>385</v>
      </c>
      <c r="I2093" s="32">
        <v>12.08</v>
      </c>
      <c r="J2093" s="32">
        <v>100</v>
      </c>
      <c r="K2093" s="32">
        <v>2.42</v>
      </c>
      <c r="L2093" s="32">
        <v>12.08</v>
      </c>
      <c r="M2093" s="32" t="s">
        <v>18</v>
      </c>
      <c r="N2093" s="32" t="s">
        <v>18</v>
      </c>
      <c r="O2093" s="32">
        <v>6178405</v>
      </c>
      <c r="P2093" s="38">
        <f>IF($H2093="",VLOOKUP($C2093,IMPUTATION_CARBURANT[],2,0),VLOOKUP($H2093,IMPUTATION_CARBURANT[],2,0))</f>
        <v>2</v>
      </c>
      <c r="Q2093" s="38">
        <f>IF(AND($P2093=123401,$M2093="VP"),124013,$P$2:$P$4524)</f>
        <v>2</v>
      </c>
      <c r="R2093" s="38" t="str">
        <f t="shared" si="321"/>
        <v>TEST</v>
      </c>
      <c r="S2093" s="38">
        <f>ABS($B2093)</f>
        <v>14.5</v>
      </c>
      <c r="T2093" s="38">
        <f>ABS($I2093)</f>
        <v>12.08</v>
      </c>
      <c r="U2093" s="38">
        <f>ABS($K2093)</f>
        <v>2.42</v>
      </c>
      <c r="V2093" s="34">
        <f t="shared" si="324"/>
        <v>12.08</v>
      </c>
      <c r="W2093" s="35">
        <f t="shared" si="325"/>
        <v>0</v>
      </c>
      <c r="X2093" s="34" t="str">
        <f t="shared" si="326"/>
        <v/>
      </c>
      <c r="Y2093" s="35" t="str">
        <f t="shared" si="327"/>
        <v/>
      </c>
      <c r="Z2093" s="38" t="str">
        <f t="shared" si="322"/>
        <v>V8</v>
      </c>
      <c r="AA2093" s="38" t="str">
        <f t="shared" si="330"/>
        <v>V9</v>
      </c>
      <c r="AB2093" s="38" t="str">
        <f t="shared" si="323"/>
        <v>V10</v>
      </c>
      <c r="AC2093" s="38" t="str">
        <f>IF($AF2093=20,"",IF($V2093=0,"",IF($H2093="Adblue Bidon","",IF($H2093="GNC (KG)","",IF($H2093="Frais de service EV","",IF($Q2093=1,$G$2:$G$4524,""))))))</f>
        <v/>
      </c>
      <c r="AD2093" s="33" t="str">
        <f t="shared" si="328"/>
        <v/>
      </c>
      <c r="AE2093" s="36" t="str">
        <f t="shared" si="329"/>
        <v/>
      </c>
      <c r="AF2093" s="37" t="str">
        <f>IFERROR(VLOOKUP($F$2,IMPUTATION!F:G,2,0),"")</f>
        <v/>
      </c>
    </row>
    <row r="2094" spans="1:32">
      <c r="A2094" s="31">
        <v>44408</v>
      </c>
      <c r="B2094" s="32">
        <v>2.7</v>
      </c>
      <c r="C2094" s="32" t="s">
        <v>369</v>
      </c>
      <c r="D2094" s="32" t="s">
        <v>371</v>
      </c>
      <c r="E2094" s="32" t="s">
        <v>234</v>
      </c>
      <c r="F2094" s="32" t="s">
        <v>914</v>
      </c>
      <c r="G2094" s="32">
        <v>1</v>
      </c>
      <c r="H2094" s="32" t="s">
        <v>385</v>
      </c>
      <c r="I2094" s="32">
        <v>2.25</v>
      </c>
      <c r="J2094" s="32">
        <v>100</v>
      </c>
      <c r="K2094" s="32">
        <v>0.45</v>
      </c>
      <c r="L2094" s="32">
        <v>2.25</v>
      </c>
      <c r="M2094" s="32" t="s">
        <v>18</v>
      </c>
      <c r="N2094" s="32" t="s">
        <v>18</v>
      </c>
      <c r="O2094" s="32">
        <v>6400703</v>
      </c>
      <c r="P2094" s="38">
        <f>IF($H2094="",VLOOKUP($C2094,IMPUTATION_CARBURANT[],2,0),VLOOKUP($H2094,IMPUTATION_CARBURANT[],2,0))</f>
        <v>2</v>
      </c>
      <c r="Q2094" s="38">
        <f>IF(AND($P2094=123401,$M2094="VP"),124013,$P$2:$P$4524)</f>
        <v>2</v>
      </c>
      <c r="R2094" s="38" t="str">
        <f t="shared" si="321"/>
        <v>TEST</v>
      </c>
      <c r="S2094" s="38">
        <f>ABS($B2094)</f>
        <v>2.7</v>
      </c>
      <c r="T2094" s="38">
        <f>ABS($I2094)</f>
        <v>2.25</v>
      </c>
      <c r="U2094" s="38">
        <f>ABS($K2094)</f>
        <v>0.45</v>
      </c>
      <c r="V2094" s="34">
        <f t="shared" si="324"/>
        <v>2.25</v>
      </c>
      <c r="W2094" s="35">
        <f t="shared" si="325"/>
        <v>0</v>
      </c>
      <c r="X2094" s="34" t="str">
        <f t="shared" si="326"/>
        <v/>
      </c>
      <c r="Y2094" s="35" t="str">
        <f t="shared" si="327"/>
        <v/>
      </c>
      <c r="Z2094" s="38" t="str">
        <f t="shared" si="322"/>
        <v>V8</v>
      </c>
      <c r="AA2094" s="38" t="str">
        <f t="shared" si="330"/>
        <v>V9</v>
      </c>
      <c r="AB2094" s="38" t="str">
        <f t="shared" si="323"/>
        <v>V10</v>
      </c>
      <c r="AC2094" s="38" t="str">
        <f>IF($AF2094=20,"",IF($V2094=0,"",IF($H2094="Adblue Bidon","",IF($H2094="GNC (KG)","",IF($H2094="Frais de service EV","",IF($Q2094=1,$G$2:$G$4524,""))))))</f>
        <v/>
      </c>
      <c r="AD2094" s="33" t="str">
        <f t="shared" si="328"/>
        <v/>
      </c>
      <c r="AE2094" s="36" t="str">
        <f t="shared" si="329"/>
        <v/>
      </c>
      <c r="AF2094" s="37" t="str">
        <f>IFERROR(VLOOKUP($F$2,IMPUTATION!F:G,2,0),"")</f>
        <v/>
      </c>
    </row>
    <row r="2095" spans="1:32">
      <c r="A2095" s="31">
        <v>44408</v>
      </c>
      <c r="B2095" s="32">
        <v>24.3</v>
      </c>
      <c r="C2095" s="32" t="s">
        <v>369</v>
      </c>
      <c r="D2095" s="32" t="s">
        <v>371</v>
      </c>
      <c r="E2095" s="32" t="s">
        <v>305</v>
      </c>
      <c r="F2095" s="32" t="s">
        <v>1727</v>
      </c>
      <c r="G2095" s="32">
        <v>1</v>
      </c>
      <c r="H2095" s="32" t="s">
        <v>385</v>
      </c>
      <c r="I2095" s="32">
        <v>20.25</v>
      </c>
      <c r="J2095" s="32">
        <v>100</v>
      </c>
      <c r="K2095" s="32">
        <v>4.05</v>
      </c>
      <c r="L2095" s="32">
        <v>20.25</v>
      </c>
      <c r="M2095" s="32" t="s">
        <v>18</v>
      </c>
      <c r="N2095" s="32" t="s">
        <v>18</v>
      </c>
      <c r="O2095" s="32">
        <v>6401453</v>
      </c>
      <c r="P2095" s="38">
        <f>IF($H2095="",VLOOKUP($C2095,IMPUTATION_CARBURANT[],2,0),VLOOKUP($H2095,IMPUTATION_CARBURANT[],2,0))</f>
        <v>2</v>
      </c>
      <c r="Q2095" s="38">
        <f>IF(AND($P2095=123401,$M2095="VP"),124013,$P$2:$P$4524)</f>
        <v>2</v>
      </c>
      <c r="R2095" s="38" t="str">
        <f t="shared" si="321"/>
        <v>TEST</v>
      </c>
      <c r="S2095" s="38">
        <f>ABS($B2095)</f>
        <v>24.3</v>
      </c>
      <c r="T2095" s="38">
        <f>ABS($I2095)</f>
        <v>20.25</v>
      </c>
      <c r="U2095" s="38">
        <f>ABS($K2095)</f>
        <v>4.05</v>
      </c>
      <c r="V2095" s="34">
        <f t="shared" si="324"/>
        <v>20.25</v>
      </c>
      <c r="W2095" s="35">
        <f t="shared" si="325"/>
        <v>0</v>
      </c>
      <c r="X2095" s="34" t="str">
        <f t="shared" si="326"/>
        <v/>
      </c>
      <c r="Y2095" s="35" t="str">
        <f t="shared" si="327"/>
        <v/>
      </c>
      <c r="Z2095" s="38" t="str">
        <f t="shared" si="322"/>
        <v>V8</v>
      </c>
      <c r="AA2095" s="38" t="str">
        <f t="shared" si="330"/>
        <v>V9</v>
      </c>
      <c r="AB2095" s="38" t="str">
        <f t="shared" si="323"/>
        <v>V10</v>
      </c>
      <c r="AC2095" s="38" t="str">
        <f>IF($AF2095=20,"",IF($V2095=0,"",IF($H2095="Adblue Bidon","",IF($H2095="GNC (KG)","",IF($H2095="Frais de service EV","",IF($Q2095=1,$G$2:$G$4524,""))))))</f>
        <v/>
      </c>
      <c r="AD2095" s="33" t="str">
        <f t="shared" si="328"/>
        <v/>
      </c>
      <c r="AE2095" s="36" t="str">
        <f t="shared" si="329"/>
        <v/>
      </c>
      <c r="AF2095" s="37" t="str">
        <f>IFERROR(VLOOKUP($F$2,IMPUTATION!F:G,2,0),"")</f>
        <v/>
      </c>
    </row>
    <row r="2096" spans="1:32">
      <c r="A2096" s="31">
        <v>44408</v>
      </c>
      <c r="B2096" s="32">
        <v>3.5</v>
      </c>
      <c r="C2096" s="32" t="s">
        <v>369</v>
      </c>
      <c r="D2096" s="32" t="s">
        <v>371</v>
      </c>
      <c r="E2096" s="32" t="s">
        <v>109</v>
      </c>
      <c r="F2096" s="32" t="s">
        <v>1095</v>
      </c>
      <c r="G2096" s="32">
        <v>1</v>
      </c>
      <c r="H2096" s="32" t="s">
        <v>385</v>
      </c>
      <c r="I2096" s="32">
        <v>2.92</v>
      </c>
      <c r="J2096" s="32">
        <v>100</v>
      </c>
      <c r="K2096" s="32">
        <v>0.57999999999999996</v>
      </c>
      <c r="L2096" s="32">
        <v>2.92</v>
      </c>
      <c r="M2096" s="32" t="s">
        <v>392</v>
      </c>
      <c r="N2096" s="32" t="s">
        <v>396</v>
      </c>
      <c r="O2096" s="32">
        <v>6178102</v>
      </c>
      <c r="P2096" s="38">
        <f>IF($H2096="",VLOOKUP($C2096,IMPUTATION_CARBURANT[],2,0),VLOOKUP($H2096,IMPUTATION_CARBURANT[],2,0))</f>
        <v>2</v>
      </c>
      <c r="Q2096" s="38">
        <f>IF(AND($P2096=123401,$M2096="VP"),124013,$P$2:$P$4524)</f>
        <v>2</v>
      </c>
      <c r="R2096" s="38" t="str">
        <f t="shared" si="321"/>
        <v>TEST</v>
      </c>
      <c r="S2096" s="38">
        <f>ABS($B2096)</f>
        <v>3.5</v>
      </c>
      <c r="T2096" s="38">
        <f>ABS($I2096)</f>
        <v>2.92</v>
      </c>
      <c r="U2096" s="38">
        <f>ABS($K2096)</f>
        <v>0.57999999999999996</v>
      </c>
      <c r="V2096" s="34">
        <f t="shared" si="324"/>
        <v>2.92</v>
      </c>
      <c r="W2096" s="35">
        <f t="shared" si="325"/>
        <v>0</v>
      </c>
      <c r="X2096" s="34" t="str">
        <f t="shared" si="326"/>
        <v/>
      </c>
      <c r="Y2096" s="35" t="str">
        <f t="shared" si="327"/>
        <v/>
      </c>
      <c r="Z2096" s="38" t="str">
        <f t="shared" si="322"/>
        <v>V8</v>
      </c>
      <c r="AA2096" s="38" t="str">
        <f t="shared" si="330"/>
        <v>V9</v>
      </c>
      <c r="AB2096" s="38" t="str">
        <f t="shared" si="323"/>
        <v>V10</v>
      </c>
      <c r="AC2096" s="38" t="str">
        <f>IF($AF2096=20,"",IF($V2096=0,"",IF($H2096="Adblue Bidon","",IF($H2096="GNC (KG)","",IF($H2096="Frais de service EV","",IF($Q2096=1,$G$2:$G$4524,""))))))</f>
        <v/>
      </c>
      <c r="AD2096" s="33" t="str">
        <f t="shared" si="328"/>
        <v/>
      </c>
      <c r="AE2096" s="36" t="str">
        <f t="shared" si="329"/>
        <v/>
      </c>
      <c r="AF2096" s="37" t="str">
        <f>IFERROR(VLOOKUP($F$2,IMPUTATION!F:G,2,0),"")</f>
        <v/>
      </c>
    </row>
    <row r="2097" spans="1:32">
      <c r="A2097" s="31">
        <v>44408</v>
      </c>
      <c r="B2097" s="32">
        <v>1.3</v>
      </c>
      <c r="C2097" s="32" t="s">
        <v>369</v>
      </c>
      <c r="D2097" s="32" t="s">
        <v>371</v>
      </c>
      <c r="E2097" s="32" t="s">
        <v>167</v>
      </c>
      <c r="F2097" s="32" t="s">
        <v>1149</v>
      </c>
      <c r="G2097" s="32">
        <v>1</v>
      </c>
      <c r="H2097" s="32" t="s">
        <v>385</v>
      </c>
      <c r="I2097" s="32">
        <v>1.08</v>
      </c>
      <c r="J2097" s="32">
        <v>100</v>
      </c>
      <c r="K2097" s="32">
        <v>0.22</v>
      </c>
      <c r="L2097" s="32">
        <v>1.08</v>
      </c>
      <c r="M2097" s="32" t="s">
        <v>18</v>
      </c>
      <c r="N2097" s="32" t="s">
        <v>18</v>
      </c>
      <c r="O2097" s="32">
        <v>6401057</v>
      </c>
      <c r="P2097" s="38">
        <f>IF($H2097="",VLOOKUP($C2097,IMPUTATION_CARBURANT[],2,0),VLOOKUP($H2097,IMPUTATION_CARBURANT[],2,0))</f>
        <v>2</v>
      </c>
      <c r="Q2097" s="38">
        <f>IF(AND($P2097=123401,$M2097="VP"),124013,$P$2:$P$4524)</f>
        <v>2</v>
      </c>
      <c r="R2097" s="38" t="str">
        <f t="shared" si="321"/>
        <v>TEST</v>
      </c>
      <c r="S2097" s="38">
        <f>ABS($B2097)</f>
        <v>1.3</v>
      </c>
      <c r="T2097" s="38">
        <f>ABS($I2097)</f>
        <v>1.08</v>
      </c>
      <c r="U2097" s="38">
        <f>ABS($K2097)</f>
        <v>0.22</v>
      </c>
      <c r="V2097" s="34">
        <f t="shared" si="324"/>
        <v>1.08</v>
      </c>
      <c r="W2097" s="35">
        <f t="shared" si="325"/>
        <v>0</v>
      </c>
      <c r="X2097" s="34" t="str">
        <f t="shared" si="326"/>
        <v/>
      </c>
      <c r="Y2097" s="35" t="str">
        <f t="shared" si="327"/>
        <v/>
      </c>
      <c r="Z2097" s="38" t="str">
        <f t="shared" si="322"/>
        <v>V8</v>
      </c>
      <c r="AA2097" s="38" t="str">
        <f t="shared" si="330"/>
        <v>V9</v>
      </c>
      <c r="AB2097" s="38" t="str">
        <f t="shared" si="323"/>
        <v>V10</v>
      </c>
      <c r="AC2097" s="38" t="str">
        <f>IF($AF2097=20,"",IF($V2097=0,"",IF($H2097="Adblue Bidon","",IF($H2097="GNC (KG)","",IF($H2097="Frais de service EV","",IF($Q2097=1,$G$2:$G$4524,""))))))</f>
        <v/>
      </c>
      <c r="AD2097" s="33" t="str">
        <f t="shared" si="328"/>
        <v/>
      </c>
      <c r="AE2097" s="36" t="str">
        <f t="shared" si="329"/>
        <v/>
      </c>
      <c r="AF2097" s="37" t="str">
        <f>IFERROR(VLOOKUP($F$2,IMPUTATION!F:G,2,0),"")</f>
        <v/>
      </c>
    </row>
    <row r="2098" spans="1:32">
      <c r="A2098" s="31">
        <v>44408</v>
      </c>
      <c r="B2098" s="32">
        <v>2.2999999999999998</v>
      </c>
      <c r="C2098" s="32" t="s">
        <v>369</v>
      </c>
      <c r="D2098" s="32" t="s">
        <v>371</v>
      </c>
      <c r="E2098" s="32" t="s">
        <v>277</v>
      </c>
      <c r="F2098" s="32" t="s">
        <v>1113</v>
      </c>
      <c r="G2098" s="32">
        <v>1</v>
      </c>
      <c r="H2098" s="32" t="s">
        <v>385</v>
      </c>
      <c r="I2098" s="32">
        <v>1.92</v>
      </c>
      <c r="J2098" s="32">
        <v>100</v>
      </c>
      <c r="K2098" s="32">
        <v>0.38</v>
      </c>
      <c r="L2098" s="32">
        <v>1.92</v>
      </c>
      <c r="M2098" s="32" t="s">
        <v>18</v>
      </c>
      <c r="N2098" s="32" t="s">
        <v>18</v>
      </c>
      <c r="O2098" s="32">
        <v>6401447</v>
      </c>
      <c r="P2098" s="38">
        <f>IF($H2098="",VLOOKUP($C2098,IMPUTATION_CARBURANT[],2,0),VLOOKUP($H2098,IMPUTATION_CARBURANT[],2,0))</f>
        <v>2</v>
      </c>
      <c r="Q2098" s="38">
        <f>IF(AND($P2098=123401,$M2098="VP"),124013,$P$2:$P$4524)</f>
        <v>2</v>
      </c>
      <c r="R2098" s="38" t="str">
        <f t="shared" si="321"/>
        <v>TEST</v>
      </c>
      <c r="S2098" s="38">
        <f>ABS($B2098)</f>
        <v>2.2999999999999998</v>
      </c>
      <c r="T2098" s="38">
        <f>ABS($I2098)</f>
        <v>1.92</v>
      </c>
      <c r="U2098" s="38">
        <f>ABS($K2098)</f>
        <v>0.38</v>
      </c>
      <c r="V2098" s="34">
        <f t="shared" si="324"/>
        <v>1.92</v>
      </c>
      <c r="W2098" s="35">
        <f t="shared" si="325"/>
        <v>0</v>
      </c>
      <c r="X2098" s="34" t="str">
        <f t="shared" si="326"/>
        <v/>
      </c>
      <c r="Y2098" s="35" t="str">
        <f t="shared" si="327"/>
        <v/>
      </c>
      <c r="Z2098" s="38" t="str">
        <f t="shared" si="322"/>
        <v>V8</v>
      </c>
      <c r="AA2098" s="38" t="str">
        <f t="shared" si="330"/>
        <v>V9</v>
      </c>
      <c r="AB2098" s="38" t="str">
        <f t="shared" si="323"/>
        <v>V10</v>
      </c>
      <c r="AC2098" s="38" t="str">
        <f>IF($AF2098=20,"",IF($V2098=0,"",IF($H2098="Adblue Bidon","",IF($H2098="GNC (KG)","",IF($H2098="Frais de service EV","",IF($Q2098=1,$G$2:$G$4524,""))))))</f>
        <v/>
      </c>
      <c r="AD2098" s="33" t="str">
        <f t="shared" si="328"/>
        <v/>
      </c>
      <c r="AE2098" s="36" t="str">
        <f t="shared" si="329"/>
        <v/>
      </c>
      <c r="AF2098" s="37" t="str">
        <f>IFERROR(VLOOKUP($F$2,IMPUTATION!F:G,2,0),"")</f>
        <v/>
      </c>
    </row>
    <row r="2099" spans="1:32">
      <c r="A2099" s="31">
        <v>44408</v>
      </c>
      <c r="B2099" s="32">
        <v>8.9</v>
      </c>
      <c r="C2099" s="32" t="s">
        <v>369</v>
      </c>
      <c r="D2099" s="32" t="s">
        <v>371</v>
      </c>
      <c r="E2099" s="32" t="s">
        <v>167</v>
      </c>
      <c r="F2099" s="32" t="s">
        <v>1728</v>
      </c>
      <c r="G2099" s="32">
        <v>1</v>
      </c>
      <c r="H2099" s="32" t="s">
        <v>385</v>
      </c>
      <c r="I2099" s="32">
        <v>7.42</v>
      </c>
      <c r="J2099" s="32">
        <v>100</v>
      </c>
      <c r="K2099" s="32">
        <v>1.48</v>
      </c>
      <c r="L2099" s="32">
        <v>7.42</v>
      </c>
      <c r="M2099" s="32" t="s">
        <v>18</v>
      </c>
      <c r="N2099" s="32" t="s">
        <v>18</v>
      </c>
      <c r="O2099" s="32">
        <v>6400652</v>
      </c>
      <c r="P2099" s="38">
        <f>IF($H2099="",VLOOKUP($C2099,IMPUTATION_CARBURANT[],2,0),VLOOKUP($H2099,IMPUTATION_CARBURANT[],2,0))</f>
        <v>2</v>
      </c>
      <c r="Q2099" s="38">
        <f>IF(AND($P2099=123401,$M2099="VP"),124013,$P$2:$P$4524)</f>
        <v>2</v>
      </c>
      <c r="R2099" s="38" t="str">
        <f t="shared" si="321"/>
        <v>TEST</v>
      </c>
      <c r="S2099" s="38">
        <f>ABS($B2099)</f>
        <v>8.9</v>
      </c>
      <c r="T2099" s="38">
        <f>ABS($I2099)</f>
        <v>7.42</v>
      </c>
      <c r="U2099" s="38">
        <f>ABS($K2099)</f>
        <v>1.48</v>
      </c>
      <c r="V2099" s="34">
        <f t="shared" si="324"/>
        <v>7.42</v>
      </c>
      <c r="W2099" s="35">
        <f t="shared" si="325"/>
        <v>0</v>
      </c>
      <c r="X2099" s="34" t="str">
        <f t="shared" si="326"/>
        <v/>
      </c>
      <c r="Y2099" s="35" t="str">
        <f t="shared" si="327"/>
        <v/>
      </c>
      <c r="Z2099" s="38" t="str">
        <f t="shared" si="322"/>
        <v>V8</v>
      </c>
      <c r="AA2099" s="38" t="str">
        <f t="shared" si="330"/>
        <v>V9</v>
      </c>
      <c r="AB2099" s="38" t="str">
        <f t="shared" si="323"/>
        <v>V10</v>
      </c>
      <c r="AC2099" s="38" t="str">
        <f>IF($AF2099=20,"",IF($V2099=0,"",IF($H2099="Adblue Bidon","",IF($H2099="GNC (KG)","",IF($H2099="Frais de service EV","",IF($Q2099=1,$G$2:$G$4524,""))))))</f>
        <v/>
      </c>
      <c r="AD2099" s="33" t="str">
        <f t="shared" si="328"/>
        <v/>
      </c>
      <c r="AE2099" s="36" t="str">
        <f t="shared" si="329"/>
        <v/>
      </c>
      <c r="AF2099" s="37" t="str">
        <f>IFERROR(VLOOKUP($F$2,IMPUTATION!F:G,2,0),"")</f>
        <v/>
      </c>
    </row>
    <row r="2100" spans="1:32">
      <c r="A2100" s="31">
        <v>44408</v>
      </c>
      <c r="B2100" s="32">
        <v>4.3</v>
      </c>
      <c r="C2100" s="32" t="s">
        <v>369</v>
      </c>
      <c r="D2100" s="32" t="s">
        <v>371</v>
      </c>
      <c r="E2100" s="32" t="s">
        <v>235</v>
      </c>
      <c r="F2100" s="32" t="s">
        <v>1729</v>
      </c>
      <c r="G2100" s="32">
        <v>1</v>
      </c>
      <c r="H2100" s="32" t="s">
        <v>385</v>
      </c>
      <c r="I2100" s="32">
        <v>3.58</v>
      </c>
      <c r="J2100" s="32">
        <v>100</v>
      </c>
      <c r="K2100" s="32">
        <v>0.72</v>
      </c>
      <c r="L2100" s="32">
        <v>3.58</v>
      </c>
      <c r="M2100" s="32" t="s">
        <v>18</v>
      </c>
      <c r="N2100" s="32" t="s">
        <v>18</v>
      </c>
      <c r="O2100" s="32">
        <v>6821022</v>
      </c>
      <c r="P2100" s="38">
        <f>IF($H2100="",VLOOKUP($C2100,IMPUTATION_CARBURANT[],2,0),VLOOKUP($H2100,IMPUTATION_CARBURANT[],2,0))</f>
        <v>2</v>
      </c>
      <c r="Q2100" s="38">
        <f>IF(AND($P2100=123401,$M2100="VP"),124013,$P$2:$P$4524)</f>
        <v>2</v>
      </c>
      <c r="R2100" s="38" t="str">
        <f t="shared" si="321"/>
        <v>TEST</v>
      </c>
      <c r="S2100" s="38">
        <f>ABS($B2100)</f>
        <v>4.3</v>
      </c>
      <c r="T2100" s="38">
        <f>ABS($I2100)</f>
        <v>3.58</v>
      </c>
      <c r="U2100" s="38">
        <f>ABS($K2100)</f>
        <v>0.72</v>
      </c>
      <c r="V2100" s="34">
        <f t="shared" si="324"/>
        <v>3.58</v>
      </c>
      <c r="W2100" s="35">
        <f t="shared" si="325"/>
        <v>0</v>
      </c>
      <c r="X2100" s="34" t="str">
        <f t="shared" si="326"/>
        <v/>
      </c>
      <c r="Y2100" s="35" t="str">
        <f t="shared" si="327"/>
        <v/>
      </c>
      <c r="Z2100" s="38" t="str">
        <f t="shared" si="322"/>
        <v>V8</v>
      </c>
      <c r="AA2100" s="38" t="str">
        <f t="shared" si="330"/>
        <v>V9</v>
      </c>
      <c r="AB2100" s="38" t="str">
        <f t="shared" si="323"/>
        <v>V10</v>
      </c>
      <c r="AC2100" s="38" t="str">
        <f>IF($AF2100=20,"",IF($V2100=0,"",IF($H2100="Adblue Bidon","",IF($H2100="GNC (KG)","",IF($H2100="Frais de service EV","",IF($Q2100=1,$G$2:$G$4524,""))))))</f>
        <v/>
      </c>
      <c r="AD2100" s="33" t="str">
        <f t="shared" si="328"/>
        <v/>
      </c>
      <c r="AE2100" s="36" t="str">
        <f t="shared" si="329"/>
        <v/>
      </c>
      <c r="AF2100" s="37" t="str">
        <f>IFERROR(VLOOKUP($F$2,IMPUTATION!F:G,2,0),"")</f>
        <v/>
      </c>
    </row>
    <row r="2101" spans="1:32">
      <c r="A2101" s="31">
        <v>44408</v>
      </c>
      <c r="B2101" s="32">
        <v>1.5</v>
      </c>
      <c r="C2101" s="32" t="s">
        <v>369</v>
      </c>
      <c r="D2101" s="32" t="s">
        <v>371</v>
      </c>
      <c r="E2101" s="32" t="s">
        <v>230</v>
      </c>
      <c r="F2101" s="32" t="s">
        <v>859</v>
      </c>
      <c r="G2101" s="32">
        <v>1</v>
      </c>
      <c r="H2101" s="32" t="s">
        <v>385</v>
      </c>
      <c r="I2101" s="32">
        <v>1.25</v>
      </c>
      <c r="J2101" s="32">
        <v>100</v>
      </c>
      <c r="K2101" s="32">
        <v>0.25</v>
      </c>
      <c r="L2101" s="32">
        <v>1.25</v>
      </c>
      <c r="M2101" s="32" t="s">
        <v>18</v>
      </c>
      <c r="N2101" s="32" t="s">
        <v>18</v>
      </c>
      <c r="O2101" s="32">
        <v>6401573</v>
      </c>
      <c r="P2101" s="38">
        <f>IF($H2101="",VLOOKUP($C2101,IMPUTATION_CARBURANT[],2,0),VLOOKUP($H2101,IMPUTATION_CARBURANT[],2,0))</f>
        <v>2</v>
      </c>
      <c r="Q2101" s="38">
        <f>IF(AND($P2101=123401,$M2101="VP"),124013,$P$2:$P$4524)</f>
        <v>2</v>
      </c>
      <c r="R2101" s="38" t="str">
        <f t="shared" si="321"/>
        <v>TEST</v>
      </c>
      <c r="S2101" s="38">
        <f>ABS($B2101)</f>
        <v>1.5</v>
      </c>
      <c r="T2101" s="38">
        <f>ABS($I2101)</f>
        <v>1.25</v>
      </c>
      <c r="U2101" s="38">
        <f>ABS($K2101)</f>
        <v>0.25</v>
      </c>
      <c r="V2101" s="34">
        <f t="shared" si="324"/>
        <v>1.25</v>
      </c>
      <c r="W2101" s="35">
        <f t="shared" si="325"/>
        <v>0</v>
      </c>
      <c r="X2101" s="34" t="str">
        <f t="shared" si="326"/>
        <v/>
      </c>
      <c r="Y2101" s="35" t="str">
        <f t="shared" si="327"/>
        <v/>
      </c>
      <c r="Z2101" s="38" t="str">
        <f t="shared" si="322"/>
        <v>V8</v>
      </c>
      <c r="AA2101" s="38" t="str">
        <f t="shared" si="330"/>
        <v>V9</v>
      </c>
      <c r="AB2101" s="38" t="str">
        <f t="shared" si="323"/>
        <v>V10</v>
      </c>
      <c r="AC2101" s="38" t="str">
        <f>IF($AF2101=20,"",IF($V2101=0,"",IF($H2101="Adblue Bidon","",IF($H2101="GNC (KG)","",IF($H2101="Frais de service EV","",IF($Q2101=1,$G$2:$G$4524,""))))))</f>
        <v/>
      </c>
      <c r="AD2101" s="33" t="str">
        <f t="shared" si="328"/>
        <v/>
      </c>
      <c r="AE2101" s="36" t="str">
        <f t="shared" si="329"/>
        <v/>
      </c>
      <c r="AF2101" s="37" t="str">
        <f>IFERROR(VLOOKUP($F$2,IMPUTATION!F:G,2,0),"")</f>
        <v/>
      </c>
    </row>
    <row r="2102" spans="1:32">
      <c r="A2102" s="31">
        <v>44408</v>
      </c>
      <c r="B2102" s="32">
        <v>13.5</v>
      </c>
      <c r="C2102" s="32" t="s">
        <v>17</v>
      </c>
      <c r="D2102" s="32" t="s">
        <v>371</v>
      </c>
      <c r="E2102" s="32" t="s">
        <v>270</v>
      </c>
      <c r="F2102" s="32" t="s">
        <v>1023</v>
      </c>
      <c r="G2102" s="32">
        <v>1</v>
      </c>
      <c r="H2102" s="32" t="s">
        <v>17</v>
      </c>
      <c r="I2102" s="32">
        <v>11.25</v>
      </c>
      <c r="J2102" s="32">
        <v>100</v>
      </c>
      <c r="K2102" s="32">
        <v>2.25</v>
      </c>
      <c r="L2102" s="32">
        <v>11.25</v>
      </c>
      <c r="M2102" s="32" t="s">
        <v>18</v>
      </c>
      <c r="N2102" s="32" t="s">
        <v>18</v>
      </c>
      <c r="O2102" s="32">
        <v>6402029</v>
      </c>
      <c r="P2102" s="38">
        <f>IF($H2102="",VLOOKUP($C2102,IMPUTATION_CARBURANT[],2,0),VLOOKUP($H2102,IMPUTATION_CARBURANT[],2,0))</f>
        <v>2</v>
      </c>
      <c r="Q2102" s="38">
        <f>IF(AND($P2102=123401,$M2102="VP"),124013,$P$2:$P$4524)</f>
        <v>2</v>
      </c>
      <c r="R2102" s="38" t="str">
        <f t="shared" si="321"/>
        <v>TEST</v>
      </c>
      <c r="S2102" s="38">
        <f>ABS($B2102)</f>
        <v>13.5</v>
      </c>
      <c r="T2102" s="38">
        <f>ABS($I2102)</f>
        <v>11.25</v>
      </c>
      <c r="U2102" s="38">
        <f>ABS($K2102)</f>
        <v>2.25</v>
      </c>
      <c r="V2102" s="34">
        <f t="shared" si="324"/>
        <v>11.25</v>
      </c>
      <c r="W2102" s="35">
        <f t="shared" si="325"/>
        <v>0</v>
      </c>
      <c r="X2102" s="34" t="str">
        <f t="shared" si="326"/>
        <v/>
      </c>
      <c r="Y2102" s="35" t="str">
        <f t="shared" si="327"/>
        <v/>
      </c>
      <c r="Z2102" s="38" t="str">
        <f t="shared" si="322"/>
        <v>V8</v>
      </c>
      <c r="AA2102" s="38" t="str">
        <f t="shared" si="330"/>
        <v>V9</v>
      </c>
      <c r="AB2102" s="38" t="str">
        <f t="shared" si="323"/>
        <v>V10</v>
      </c>
      <c r="AC2102" s="38" t="str">
        <f>IF($AF2102=20,"",IF($V2102=0,"",IF($H2102="Adblue Bidon","",IF($H2102="GNC (KG)","",IF($H2102="Frais de service EV","",IF($Q2102=1,$G$2:$G$4524,""))))))</f>
        <v/>
      </c>
      <c r="AD2102" s="33" t="str">
        <f t="shared" si="328"/>
        <v/>
      </c>
      <c r="AE2102" s="36" t="str">
        <f t="shared" si="329"/>
        <v/>
      </c>
      <c r="AF2102" s="37" t="str">
        <f>IFERROR(VLOOKUP($F$2,IMPUTATION!F:G,2,0),"")</f>
        <v/>
      </c>
    </row>
    <row r="2103" spans="1:32">
      <c r="A2103" s="31">
        <v>44408</v>
      </c>
      <c r="B2103" s="32">
        <v>5.9</v>
      </c>
      <c r="C2103" s="32" t="s">
        <v>369</v>
      </c>
      <c r="D2103" s="32" t="s">
        <v>371</v>
      </c>
      <c r="E2103" s="32" t="s">
        <v>229</v>
      </c>
      <c r="F2103" s="32" t="s">
        <v>916</v>
      </c>
      <c r="G2103" s="32">
        <v>1</v>
      </c>
      <c r="H2103" s="32" t="s">
        <v>385</v>
      </c>
      <c r="I2103" s="32">
        <v>4.92</v>
      </c>
      <c r="J2103" s="32">
        <v>100</v>
      </c>
      <c r="K2103" s="32">
        <v>0.98</v>
      </c>
      <c r="L2103" s="32">
        <v>4.92</v>
      </c>
      <c r="M2103" s="32" t="s">
        <v>18</v>
      </c>
      <c r="N2103" s="32" t="s">
        <v>18</v>
      </c>
      <c r="O2103" s="32">
        <v>6400133</v>
      </c>
      <c r="P2103" s="38">
        <f>IF($H2103="",VLOOKUP($C2103,IMPUTATION_CARBURANT[],2,0),VLOOKUP($H2103,IMPUTATION_CARBURANT[],2,0))</f>
        <v>2</v>
      </c>
      <c r="Q2103" s="38">
        <f>IF(AND($P2103=123401,$M2103="VP"),124013,$P$2:$P$4524)</f>
        <v>2</v>
      </c>
      <c r="R2103" s="38" t="str">
        <f t="shared" si="321"/>
        <v>TEST</v>
      </c>
      <c r="S2103" s="38">
        <f>ABS($B2103)</f>
        <v>5.9</v>
      </c>
      <c r="T2103" s="38">
        <f>ABS($I2103)</f>
        <v>4.92</v>
      </c>
      <c r="U2103" s="38">
        <f>ABS($K2103)</f>
        <v>0.98</v>
      </c>
      <c r="V2103" s="34">
        <f t="shared" si="324"/>
        <v>4.92</v>
      </c>
      <c r="W2103" s="35">
        <f t="shared" si="325"/>
        <v>0</v>
      </c>
      <c r="X2103" s="34" t="str">
        <f t="shared" si="326"/>
        <v/>
      </c>
      <c r="Y2103" s="35" t="str">
        <f t="shared" si="327"/>
        <v/>
      </c>
      <c r="Z2103" s="38" t="str">
        <f t="shared" si="322"/>
        <v>V8</v>
      </c>
      <c r="AA2103" s="38" t="str">
        <f t="shared" si="330"/>
        <v>V9</v>
      </c>
      <c r="AB2103" s="38" t="str">
        <f t="shared" si="323"/>
        <v>V10</v>
      </c>
      <c r="AC2103" s="38" t="str">
        <f>IF($AF2103=20,"",IF($V2103=0,"",IF($H2103="Adblue Bidon","",IF($H2103="GNC (KG)","",IF($H2103="Frais de service EV","",IF($Q2103=1,$G$2:$G$4524,""))))))</f>
        <v/>
      </c>
      <c r="AD2103" s="33" t="str">
        <f t="shared" si="328"/>
        <v/>
      </c>
      <c r="AE2103" s="36" t="str">
        <f t="shared" si="329"/>
        <v/>
      </c>
      <c r="AF2103" s="37" t="str">
        <f>IFERROR(VLOOKUP($F$2,IMPUTATION!F:G,2,0),"")</f>
        <v/>
      </c>
    </row>
    <row r="2104" spans="1:32">
      <c r="A2104" s="31">
        <v>44408</v>
      </c>
      <c r="B2104" s="32">
        <v>2.5</v>
      </c>
      <c r="C2104" s="32" t="s">
        <v>369</v>
      </c>
      <c r="D2104" s="32" t="s">
        <v>371</v>
      </c>
      <c r="E2104" s="32" t="s">
        <v>337</v>
      </c>
      <c r="F2104" s="32" t="s">
        <v>1730</v>
      </c>
      <c r="G2104" s="32">
        <v>1</v>
      </c>
      <c r="H2104" s="32" t="s">
        <v>385</v>
      </c>
      <c r="I2104" s="32">
        <v>2.08</v>
      </c>
      <c r="J2104" s="32">
        <v>100</v>
      </c>
      <c r="K2104" s="32">
        <v>0.42</v>
      </c>
      <c r="L2104" s="32">
        <v>2.08</v>
      </c>
      <c r="M2104" s="32" t="s">
        <v>18</v>
      </c>
      <c r="N2104" s="32" t="s">
        <v>18</v>
      </c>
      <c r="O2104" s="32">
        <v>6400205</v>
      </c>
      <c r="P2104" s="38">
        <f>IF($H2104="",VLOOKUP($C2104,IMPUTATION_CARBURANT[],2,0),VLOOKUP($H2104,IMPUTATION_CARBURANT[],2,0))</f>
        <v>2</v>
      </c>
      <c r="Q2104" s="38">
        <f>IF(AND($P2104=123401,$M2104="VP"),124013,$P$2:$P$4524)</f>
        <v>2</v>
      </c>
      <c r="R2104" s="38" t="str">
        <f t="shared" si="321"/>
        <v>TEST</v>
      </c>
      <c r="S2104" s="38">
        <f>ABS($B2104)</f>
        <v>2.5</v>
      </c>
      <c r="T2104" s="38">
        <f>ABS($I2104)</f>
        <v>2.08</v>
      </c>
      <c r="U2104" s="38">
        <f>ABS($K2104)</f>
        <v>0.42</v>
      </c>
      <c r="V2104" s="34">
        <f t="shared" si="324"/>
        <v>2.08</v>
      </c>
      <c r="W2104" s="35">
        <f t="shared" si="325"/>
        <v>0</v>
      </c>
      <c r="X2104" s="34" t="str">
        <f t="shared" si="326"/>
        <v/>
      </c>
      <c r="Y2104" s="35" t="str">
        <f t="shared" si="327"/>
        <v/>
      </c>
      <c r="Z2104" s="38" t="str">
        <f t="shared" si="322"/>
        <v>V8</v>
      </c>
      <c r="AA2104" s="38" t="str">
        <f t="shared" si="330"/>
        <v>V9</v>
      </c>
      <c r="AB2104" s="38" t="str">
        <f t="shared" si="323"/>
        <v>V10</v>
      </c>
      <c r="AC2104" s="38" t="str">
        <f>IF($AF2104=20,"",IF($V2104=0,"",IF($H2104="Adblue Bidon","",IF($H2104="GNC (KG)","",IF($H2104="Frais de service EV","",IF($Q2104=1,$G$2:$G$4524,""))))))</f>
        <v/>
      </c>
      <c r="AD2104" s="33" t="str">
        <f t="shared" si="328"/>
        <v/>
      </c>
      <c r="AE2104" s="36" t="str">
        <f t="shared" si="329"/>
        <v/>
      </c>
      <c r="AF2104" s="37" t="str">
        <f>IFERROR(VLOOKUP($F$2,IMPUTATION!F:G,2,0),"")</f>
        <v/>
      </c>
    </row>
    <row r="2105" spans="1:32">
      <c r="A2105" s="31">
        <v>44408</v>
      </c>
      <c r="B2105" s="32">
        <v>3.1</v>
      </c>
      <c r="C2105" s="32" t="s">
        <v>369</v>
      </c>
      <c r="D2105" s="32" t="s">
        <v>371</v>
      </c>
      <c r="E2105" s="32" t="s">
        <v>308</v>
      </c>
      <c r="F2105" s="32" t="s">
        <v>927</v>
      </c>
      <c r="G2105" s="32">
        <v>1</v>
      </c>
      <c r="H2105" s="32" t="s">
        <v>385</v>
      </c>
      <c r="I2105" s="32">
        <v>2.58</v>
      </c>
      <c r="J2105" s="32">
        <v>100</v>
      </c>
      <c r="K2105" s="32">
        <v>0.52</v>
      </c>
      <c r="L2105" s="32">
        <v>2.58</v>
      </c>
      <c r="M2105" s="32" t="s">
        <v>18</v>
      </c>
      <c r="N2105" s="32" t="s">
        <v>18</v>
      </c>
      <c r="O2105" s="32">
        <v>6400973</v>
      </c>
      <c r="P2105" s="38">
        <f>IF($H2105="",VLOOKUP($C2105,IMPUTATION_CARBURANT[],2,0),VLOOKUP($H2105,IMPUTATION_CARBURANT[],2,0))</f>
        <v>2</v>
      </c>
      <c r="Q2105" s="38">
        <f>IF(AND($P2105=123401,$M2105="VP"),124013,$P$2:$P$4524)</f>
        <v>2</v>
      </c>
      <c r="R2105" s="38" t="str">
        <f t="shared" si="321"/>
        <v>TEST</v>
      </c>
      <c r="S2105" s="38">
        <f>ABS($B2105)</f>
        <v>3.1</v>
      </c>
      <c r="T2105" s="38">
        <f>ABS($I2105)</f>
        <v>2.58</v>
      </c>
      <c r="U2105" s="38">
        <f>ABS($K2105)</f>
        <v>0.52</v>
      </c>
      <c r="V2105" s="34">
        <f t="shared" si="324"/>
        <v>2.58</v>
      </c>
      <c r="W2105" s="35">
        <f t="shared" si="325"/>
        <v>0</v>
      </c>
      <c r="X2105" s="34" t="str">
        <f t="shared" si="326"/>
        <v/>
      </c>
      <c r="Y2105" s="35" t="str">
        <f t="shared" si="327"/>
        <v/>
      </c>
      <c r="Z2105" s="38" t="str">
        <f t="shared" si="322"/>
        <v>V8</v>
      </c>
      <c r="AA2105" s="38" t="str">
        <f t="shared" si="330"/>
        <v>V9</v>
      </c>
      <c r="AB2105" s="38" t="str">
        <f t="shared" si="323"/>
        <v>V10</v>
      </c>
      <c r="AC2105" s="38" t="str">
        <f>IF($AF2105=20,"",IF($V2105=0,"",IF($H2105="Adblue Bidon","",IF($H2105="GNC (KG)","",IF($H2105="Frais de service EV","",IF($Q2105=1,$G$2:$G$4524,""))))))</f>
        <v/>
      </c>
      <c r="AD2105" s="33" t="str">
        <f t="shared" si="328"/>
        <v/>
      </c>
      <c r="AE2105" s="36" t="str">
        <f t="shared" si="329"/>
        <v/>
      </c>
      <c r="AF2105" s="37" t="str">
        <f>IFERROR(VLOOKUP($F$2,IMPUTATION!F:G,2,0),"")</f>
        <v/>
      </c>
    </row>
    <row r="2106" spans="1:32">
      <c r="A2106" s="31">
        <v>44408</v>
      </c>
      <c r="B2106" s="32">
        <v>5.0999999999999996</v>
      </c>
      <c r="C2106" s="32" t="s">
        <v>369</v>
      </c>
      <c r="D2106" s="32" t="s">
        <v>371</v>
      </c>
      <c r="E2106" s="32" t="s">
        <v>241</v>
      </c>
      <c r="F2106" s="32" t="s">
        <v>988</v>
      </c>
      <c r="G2106" s="32">
        <v>1</v>
      </c>
      <c r="H2106" s="32" t="s">
        <v>385</v>
      </c>
      <c r="I2106" s="32">
        <v>4.25</v>
      </c>
      <c r="J2106" s="32">
        <v>100</v>
      </c>
      <c r="K2106" s="32">
        <v>0.85</v>
      </c>
      <c r="L2106" s="32">
        <v>4.25</v>
      </c>
      <c r="M2106" s="32" t="s">
        <v>18</v>
      </c>
      <c r="N2106" s="32" t="s">
        <v>18</v>
      </c>
      <c r="O2106" s="32">
        <v>6401234</v>
      </c>
      <c r="P2106" s="38">
        <f>IF($H2106="",VLOOKUP($C2106,IMPUTATION_CARBURANT[],2,0),VLOOKUP($H2106,IMPUTATION_CARBURANT[],2,0))</f>
        <v>2</v>
      </c>
      <c r="Q2106" s="38">
        <f>IF(AND($P2106=123401,$M2106="VP"),124013,$P$2:$P$4524)</f>
        <v>2</v>
      </c>
      <c r="R2106" s="38" t="str">
        <f t="shared" si="321"/>
        <v>TEST</v>
      </c>
      <c r="S2106" s="38">
        <f>ABS($B2106)</f>
        <v>5.0999999999999996</v>
      </c>
      <c r="T2106" s="38">
        <f>ABS($I2106)</f>
        <v>4.25</v>
      </c>
      <c r="U2106" s="38">
        <f>ABS($K2106)</f>
        <v>0.85</v>
      </c>
      <c r="V2106" s="34">
        <f t="shared" si="324"/>
        <v>4.25</v>
      </c>
      <c r="W2106" s="35">
        <f t="shared" si="325"/>
        <v>0</v>
      </c>
      <c r="X2106" s="34" t="str">
        <f t="shared" si="326"/>
        <v/>
      </c>
      <c r="Y2106" s="35" t="str">
        <f t="shared" si="327"/>
        <v/>
      </c>
      <c r="Z2106" s="38" t="str">
        <f t="shared" si="322"/>
        <v>V8</v>
      </c>
      <c r="AA2106" s="38" t="str">
        <f t="shared" si="330"/>
        <v>V9</v>
      </c>
      <c r="AB2106" s="38" t="str">
        <f t="shared" si="323"/>
        <v>V10</v>
      </c>
      <c r="AC2106" s="38" t="str">
        <f>IF($AF2106=20,"",IF($V2106=0,"",IF($H2106="Adblue Bidon","",IF($H2106="GNC (KG)","",IF($H2106="Frais de service EV","",IF($Q2106=1,$G$2:$G$4524,""))))))</f>
        <v/>
      </c>
      <c r="AD2106" s="33" t="str">
        <f t="shared" si="328"/>
        <v/>
      </c>
      <c r="AE2106" s="36" t="str">
        <f t="shared" si="329"/>
        <v/>
      </c>
      <c r="AF2106" s="37" t="str">
        <f>IFERROR(VLOOKUP($F$2,IMPUTATION!F:G,2,0),"")</f>
        <v/>
      </c>
    </row>
    <row r="2107" spans="1:32">
      <c r="A2107" s="31">
        <v>44408</v>
      </c>
      <c r="B2107" s="32">
        <v>4.5</v>
      </c>
      <c r="C2107" s="32" t="s">
        <v>369</v>
      </c>
      <c r="D2107" s="32" t="s">
        <v>371</v>
      </c>
      <c r="E2107" s="32" t="s">
        <v>125</v>
      </c>
      <c r="F2107" s="32" t="s">
        <v>912</v>
      </c>
      <c r="G2107" s="32">
        <v>1</v>
      </c>
      <c r="H2107" s="32" t="s">
        <v>385</v>
      </c>
      <c r="I2107" s="32">
        <v>3.75</v>
      </c>
      <c r="J2107" s="32">
        <v>100</v>
      </c>
      <c r="K2107" s="32">
        <v>0.75</v>
      </c>
      <c r="L2107" s="32">
        <v>3.75</v>
      </c>
      <c r="M2107" s="32" t="s">
        <v>392</v>
      </c>
      <c r="N2107" s="32" t="s">
        <v>396</v>
      </c>
      <c r="O2107" s="32">
        <v>6177523</v>
      </c>
      <c r="P2107" s="38">
        <f>IF($H2107="",VLOOKUP($C2107,IMPUTATION_CARBURANT[],2,0),VLOOKUP($H2107,IMPUTATION_CARBURANT[],2,0))</f>
        <v>2</v>
      </c>
      <c r="Q2107" s="38">
        <f>IF(AND($P2107=123401,$M2107="VP"),124013,$P$2:$P$4524)</f>
        <v>2</v>
      </c>
      <c r="R2107" s="38" t="str">
        <f t="shared" si="321"/>
        <v>TEST</v>
      </c>
      <c r="S2107" s="38">
        <f>ABS($B2107)</f>
        <v>4.5</v>
      </c>
      <c r="T2107" s="38">
        <f>ABS($I2107)</f>
        <v>3.75</v>
      </c>
      <c r="U2107" s="38">
        <f>ABS($K2107)</f>
        <v>0.75</v>
      </c>
      <c r="V2107" s="34">
        <f t="shared" si="324"/>
        <v>3.75</v>
      </c>
      <c r="W2107" s="35">
        <f t="shared" si="325"/>
        <v>0</v>
      </c>
      <c r="X2107" s="34" t="str">
        <f t="shared" si="326"/>
        <v/>
      </c>
      <c r="Y2107" s="35" t="str">
        <f t="shared" si="327"/>
        <v/>
      </c>
      <c r="Z2107" s="38" t="str">
        <f t="shared" si="322"/>
        <v>V8</v>
      </c>
      <c r="AA2107" s="38" t="str">
        <f t="shared" si="330"/>
        <v>V9</v>
      </c>
      <c r="AB2107" s="38" t="str">
        <f t="shared" si="323"/>
        <v>V10</v>
      </c>
      <c r="AC2107" s="38" t="str">
        <f>IF($AF2107=20,"",IF($V2107=0,"",IF($H2107="Adblue Bidon","",IF($H2107="GNC (KG)","",IF($H2107="Frais de service EV","",IF($Q2107=1,$G$2:$G$4524,""))))))</f>
        <v/>
      </c>
      <c r="AD2107" s="33" t="str">
        <f t="shared" si="328"/>
        <v/>
      </c>
      <c r="AE2107" s="36" t="str">
        <f t="shared" si="329"/>
        <v/>
      </c>
      <c r="AF2107" s="37" t="str">
        <f>IFERROR(VLOOKUP($F$2,IMPUTATION!F:G,2,0),"")</f>
        <v/>
      </c>
    </row>
    <row r="2108" spans="1:32">
      <c r="A2108" s="31">
        <v>44408</v>
      </c>
      <c r="B2108" s="32">
        <v>2.4</v>
      </c>
      <c r="C2108" s="32" t="s">
        <v>369</v>
      </c>
      <c r="D2108" s="32" t="s">
        <v>371</v>
      </c>
      <c r="E2108" s="32" t="s">
        <v>114</v>
      </c>
      <c r="F2108" s="32" t="s">
        <v>908</v>
      </c>
      <c r="G2108" s="32">
        <v>1</v>
      </c>
      <c r="H2108" s="32" t="s">
        <v>385</v>
      </c>
      <c r="I2108" s="32">
        <v>2</v>
      </c>
      <c r="J2108" s="32">
        <v>100</v>
      </c>
      <c r="K2108" s="32">
        <v>0.4</v>
      </c>
      <c r="L2108" s="32">
        <v>2</v>
      </c>
      <c r="M2108" s="32" t="s">
        <v>19</v>
      </c>
      <c r="N2108" s="32" t="s">
        <v>396</v>
      </c>
      <c r="O2108" s="32">
        <v>6401558</v>
      </c>
      <c r="P2108" s="38">
        <f>IF($H2108="",VLOOKUP($C2108,IMPUTATION_CARBURANT[],2,0),VLOOKUP($H2108,IMPUTATION_CARBURANT[],2,0))</f>
        <v>2</v>
      </c>
      <c r="Q2108" s="38">
        <f>IF(AND($P2108=123401,$M2108="VP"),124013,$P$2:$P$4524)</f>
        <v>2</v>
      </c>
      <c r="R2108" s="38" t="str">
        <f t="shared" si="321"/>
        <v>TEST</v>
      </c>
      <c r="S2108" s="38">
        <f>ABS($B2108)</f>
        <v>2.4</v>
      </c>
      <c r="T2108" s="38">
        <f>ABS($I2108)</f>
        <v>2</v>
      </c>
      <c r="U2108" s="38">
        <f>ABS($K2108)</f>
        <v>0.4</v>
      </c>
      <c r="V2108" s="34">
        <f t="shared" si="324"/>
        <v>2</v>
      </c>
      <c r="W2108" s="35">
        <f t="shared" si="325"/>
        <v>0</v>
      </c>
      <c r="X2108" s="34" t="str">
        <f t="shared" si="326"/>
        <v/>
      </c>
      <c r="Y2108" s="35" t="str">
        <f t="shared" si="327"/>
        <v/>
      </c>
      <c r="Z2108" s="38" t="str">
        <f t="shared" si="322"/>
        <v>V8</v>
      </c>
      <c r="AA2108" s="38" t="str">
        <f t="shared" si="330"/>
        <v>V9</v>
      </c>
      <c r="AB2108" s="38" t="str">
        <f t="shared" si="323"/>
        <v>V10</v>
      </c>
      <c r="AC2108" s="38" t="str">
        <f>IF($AF2108=20,"",IF($V2108=0,"",IF($H2108="Adblue Bidon","",IF($H2108="GNC (KG)","",IF($H2108="Frais de service EV","",IF($Q2108=1,$G$2:$G$4524,""))))))</f>
        <v/>
      </c>
      <c r="AD2108" s="33" t="str">
        <f t="shared" si="328"/>
        <v/>
      </c>
      <c r="AE2108" s="36" t="str">
        <f t="shared" si="329"/>
        <v/>
      </c>
      <c r="AF2108" s="37" t="str">
        <f>IFERROR(VLOOKUP($F$2,IMPUTATION!F:G,2,0),"")</f>
        <v/>
      </c>
    </row>
    <row r="2109" spans="1:32">
      <c r="A2109" s="31">
        <v>44408</v>
      </c>
      <c r="B2109" s="32">
        <v>2.6</v>
      </c>
      <c r="C2109" s="32" t="s">
        <v>369</v>
      </c>
      <c r="D2109" s="32" t="s">
        <v>371</v>
      </c>
      <c r="E2109" s="32" t="s">
        <v>109</v>
      </c>
      <c r="F2109" s="32" t="s">
        <v>1715</v>
      </c>
      <c r="G2109" s="32">
        <v>1</v>
      </c>
      <c r="H2109" s="32" t="s">
        <v>385</v>
      </c>
      <c r="I2109" s="32">
        <v>2.17</v>
      </c>
      <c r="J2109" s="32">
        <v>100</v>
      </c>
      <c r="K2109" s="32">
        <v>0.43</v>
      </c>
      <c r="L2109" s="32">
        <v>2.17</v>
      </c>
      <c r="M2109" s="32" t="s">
        <v>19</v>
      </c>
      <c r="N2109" s="32" t="s">
        <v>396</v>
      </c>
      <c r="O2109" s="32">
        <v>6176545</v>
      </c>
      <c r="P2109" s="38">
        <f>IF($H2109="",VLOOKUP($C2109,IMPUTATION_CARBURANT[],2,0),VLOOKUP($H2109,IMPUTATION_CARBURANT[],2,0))</f>
        <v>2</v>
      </c>
      <c r="Q2109" s="38">
        <f>IF(AND($P2109=123401,$M2109="VP"),124013,$P$2:$P$4524)</f>
        <v>2</v>
      </c>
      <c r="R2109" s="38" t="str">
        <f t="shared" si="321"/>
        <v>TEST</v>
      </c>
      <c r="S2109" s="38">
        <f>ABS($B2109)</f>
        <v>2.6</v>
      </c>
      <c r="T2109" s="38">
        <f>ABS($I2109)</f>
        <v>2.17</v>
      </c>
      <c r="U2109" s="38">
        <f>ABS($K2109)</f>
        <v>0.43</v>
      </c>
      <c r="V2109" s="34">
        <f t="shared" si="324"/>
        <v>2.17</v>
      </c>
      <c r="W2109" s="35">
        <f t="shared" si="325"/>
        <v>0</v>
      </c>
      <c r="X2109" s="34" t="str">
        <f t="shared" si="326"/>
        <v/>
      </c>
      <c r="Y2109" s="35" t="str">
        <f t="shared" si="327"/>
        <v/>
      </c>
      <c r="Z2109" s="38" t="str">
        <f t="shared" si="322"/>
        <v>V8</v>
      </c>
      <c r="AA2109" s="38" t="str">
        <f t="shared" si="330"/>
        <v>V9</v>
      </c>
      <c r="AB2109" s="38" t="str">
        <f t="shared" si="323"/>
        <v>V10</v>
      </c>
      <c r="AC2109" s="38" t="str">
        <f>IF($AF2109=20,"",IF($V2109=0,"",IF($H2109="Adblue Bidon","",IF($H2109="GNC (KG)","",IF($H2109="Frais de service EV","",IF($Q2109=1,$G$2:$G$4524,""))))))</f>
        <v/>
      </c>
      <c r="AD2109" s="33" t="str">
        <f t="shared" si="328"/>
        <v/>
      </c>
      <c r="AE2109" s="36" t="str">
        <f t="shared" si="329"/>
        <v/>
      </c>
      <c r="AF2109" s="37" t="str">
        <f>IFERROR(VLOOKUP($F$2,IMPUTATION!F:G,2,0),"")</f>
        <v/>
      </c>
    </row>
    <row r="2110" spans="1:32">
      <c r="A2110" s="31">
        <v>44408</v>
      </c>
      <c r="B2110" s="32">
        <v>9.6999999999999993</v>
      </c>
      <c r="C2110" s="32" t="s">
        <v>369</v>
      </c>
      <c r="D2110" s="32" t="s">
        <v>371</v>
      </c>
      <c r="E2110" s="32" t="s">
        <v>84</v>
      </c>
      <c r="F2110" s="32" t="s">
        <v>1260</v>
      </c>
      <c r="G2110" s="32">
        <v>1</v>
      </c>
      <c r="H2110" s="32" t="s">
        <v>385</v>
      </c>
      <c r="I2110" s="32">
        <v>8.08</v>
      </c>
      <c r="J2110" s="32">
        <v>100</v>
      </c>
      <c r="K2110" s="32">
        <v>1.62</v>
      </c>
      <c r="L2110" s="32">
        <v>8.08</v>
      </c>
      <c r="M2110" s="32" t="s">
        <v>392</v>
      </c>
      <c r="N2110" s="32" t="s">
        <v>396</v>
      </c>
      <c r="O2110" s="32">
        <v>6177610</v>
      </c>
      <c r="P2110" s="38">
        <f>IF($H2110="",VLOOKUP($C2110,IMPUTATION_CARBURANT[],2,0),VLOOKUP($H2110,IMPUTATION_CARBURANT[],2,0))</f>
        <v>2</v>
      </c>
      <c r="Q2110" s="38">
        <f>IF(AND($P2110=123401,$M2110="VP"),124013,$P$2:$P$4524)</f>
        <v>2</v>
      </c>
      <c r="R2110" s="38" t="str">
        <f t="shared" si="321"/>
        <v>TEST</v>
      </c>
      <c r="S2110" s="38">
        <f>ABS($B2110)</f>
        <v>9.6999999999999993</v>
      </c>
      <c r="T2110" s="38">
        <f>ABS($I2110)</f>
        <v>8.08</v>
      </c>
      <c r="U2110" s="38">
        <f>ABS($K2110)</f>
        <v>1.62</v>
      </c>
      <c r="V2110" s="34">
        <f t="shared" si="324"/>
        <v>8.08</v>
      </c>
      <c r="W2110" s="35">
        <f t="shared" si="325"/>
        <v>0</v>
      </c>
      <c r="X2110" s="34" t="str">
        <f t="shared" si="326"/>
        <v/>
      </c>
      <c r="Y2110" s="35" t="str">
        <f t="shared" si="327"/>
        <v/>
      </c>
      <c r="Z2110" s="38" t="str">
        <f t="shared" si="322"/>
        <v>V8</v>
      </c>
      <c r="AA2110" s="38" t="str">
        <f t="shared" si="330"/>
        <v>V9</v>
      </c>
      <c r="AB2110" s="38" t="str">
        <f t="shared" si="323"/>
        <v>V10</v>
      </c>
      <c r="AC2110" s="38" t="str">
        <f>IF($AF2110=20,"",IF($V2110=0,"",IF($H2110="Adblue Bidon","",IF($H2110="GNC (KG)","",IF($H2110="Frais de service EV","",IF($Q2110=1,$G$2:$G$4524,""))))))</f>
        <v/>
      </c>
      <c r="AD2110" s="33" t="str">
        <f t="shared" si="328"/>
        <v/>
      </c>
      <c r="AE2110" s="36" t="str">
        <f t="shared" si="329"/>
        <v/>
      </c>
      <c r="AF2110" s="37" t="str">
        <f>IFERROR(VLOOKUP($F$2,IMPUTATION!F:G,2,0),"")</f>
        <v/>
      </c>
    </row>
    <row r="2111" spans="1:32">
      <c r="A2111" s="31">
        <v>44408</v>
      </c>
      <c r="B2111" s="32">
        <v>3.8</v>
      </c>
      <c r="C2111" s="32" t="s">
        <v>369</v>
      </c>
      <c r="D2111" s="32" t="s">
        <v>371</v>
      </c>
      <c r="E2111" s="32" t="s">
        <v>303</v>
      </c>
      <c r="F2111" s="32" t="s">
        <v>1241</v>
      </c>
      <c r="G2111" s="32">
        <v>1</v>
      </c>
      <c r="H2111" s="32" t="s">
        <v>385</v>
      </c>
      <c r="I2111" s="32">
        <v>3.17</v>
      </c>
      <c r="J2111" s="32">
        <v>100</v>
      </c>
      <c r="K2111" s="32">
        <v>0.63</v>
      </c>
      <c r="L2111" s="32">
        <v>3.17</v>
      </c>
      <c r="M2111" s="32" t="s">
        <v>18</v>
      </c>
      <c r="N2111" s="32" t="s">
        <v>18</v>
      </c>
      <c r="O2111" s="32">
        <v>6401189</v>
      </c>
      <c r="P2111" s="38">
        <f>IF($H2111="",VLOOKUP($C2111,IMPUTATION_CARBURANT[],2,0),VLOOKUP($H2111,IMPUTATION_CARBURANT[],2,0))</f>
        <v>2</v>
      </c>
      <c r="Q2111" s="38">
        <f>IF(AND($P2111=123401,$M2111="VP"),124013,$P$2:$P$4524)</f>
        <v>2</v>
      </c>
      <c r="R2111" s="38" t="str">
        <f t="shared" si="321"/>
        <v>TEST</v>
      </c>
      <c r="S2111" s="38">
        <f>ABS($B2111)</f>
        <v>3.8</v>
      </c>
      <c r="T2111" s="38">
        <f>ABS($I2111)</f>
        <v>3.17</v>
      </c>
      <c r="U2111" s="38">
        <f>ABS($K2111)</f>
        <v>0.63</v>
      </c>
      <c r="V2111" s="34">
        <f t="shared" si="324"/>
        <v>3.17</v>
      </c>
      <c r="W2111" s="35">
        <f t="shared" si="325"/>
        <v>0</v>
      </c>
      <c r="X2111" s="34" t="str">
        <f t="shared" si="326"/>
        <v/>
      </c>
      <c r="Y2111" s="35" t="str">
        <f t="shared" si="327"/>
        <v/>
      </c>
      <c r="Z2111" s="38" t="str">
        <f t="shared" si="322"/>
        <v>V8</v>
      </c>
      <c r="AA2111" s="38" t="str">
        <f t="shared" si="330"/>
        <v>V9</v>
      </c>
      <c r="AB2111" s="38" t="str">
        <f t="shared" si="323"/>
        <v>V10</v>
      </c>
      <c r="AC2111" s="38" t="str">
        <f>IF($AF2111=20,"",IF($V2111=0,"",IF($H2111="Adblue Bidon","",IF($H2111="GNC (KG)","",IF($H2111="Frais de service EV","",IF($Q2111=1,$G$2:$G$4524,""))))))</f>
        <v/>
      </c>
      <c r="AD2111" s="33" t="str">
        <f t="shared" si="328"/>
        <v/>
      </c>
      <c r="AE2111" s="36" t="str">
        <f t="shared" si="329"/>
        <v/>
      </c>
      <c r="AF2111" s="37" t="str">
        <f>IFERROR(VLOOKUP($F$2,IMPUTATION!F:G,2,0),"")</f>
        <v/>
      </c>
    </row>
    <row r="2112" spans="1:32">
      <c r="A2112" s="31">
        <v>44408</v>
      </c>
      <c r="B2112" s="32">
        <v>7.1</v>
      </c>
      <c r="C2112" s="32" t="s">
        <v>369</v>
      </c>
      <c r="D2112" s="32" t="s">
        <v>371</v>
      </c>
      <c r="E2112" s="32" t="s">
        <v>109</v>
      </c>
      <c r="F2112" s="32" t="s">
        <v>1041</v>
      </c>
      <c r="G2112" s="32">
        <v>1</v>
      </c>
      <c r="H2112" s="32" t="s">
        <v>385</v>
      </c>
      <c r="I2112" s="32">
        <v>5.92</v>
      </c>
      <c r="J2112" s="32">
        <v>100</v>
      </c>
      <c r="K2112" s="32">
        <v>1.18</v>
      </c>
      <c r="L2112" s="32">
        <v>5.92</v>
      </c>
      <c r="M2112" s="32" t="s">
        <v>392</v>
      </c>
      <c r="N2112" s="32" t="s">
        <v>396</v>
      </c>
      <c r="O2112" s="32">
        <v>6177445</v>
      </c>
      <c r="P2112" s="38">
        <f>IF($H2112="",VLOOKUP($C2112,IMPUTATION_CARBURANT[],2,0),VLOOKUP($H2112,IMPUTATION_CARBURANT[],2,0))</f>
        <v>2</v>
      </c>
      <c r="Q2112" s="38">
        <f>IF(AND($P2112=123401,$M2112="VP"),124013,$P$2:$P$4524)</f>
        <v>2</v>
      </c>
      <c r="R2112" s="38" t="str">
        <f t="shared" si="321"/>
        <v>TEST</v>
      </c>
      <c r="S2112" s="38">
        <f>ABS($B2112)</f>
        <v>7.1</v>
      </c>
      <c r="T2112" s="38">
        <f>ABS($I2112)</f>
        <v>5.92</v>
      </c>
      <c r="U2112" s="38">
        <f>ABS($K2112)</f>
        <v>1.18</v>
      </c>
      <c r="V2112" s="34">
        <f t="shared" si="324"/>
        <v>5.92</v>
      </c>
      <c r="W2112" s="35">
        <f t="shared" si="325"/>
        <v>0</v>
      </c>
      <c r="X2112" s="34" t="str">
        <f t="shared" si="326"/>
        <v/>
      </c>
      <c r="Y2112" s="35" t="str">
        <f t="shared" si="327"/>
        <v/>
      </c>
      <c r="Z2112" s="38" t="str">
        <f t="shared" si="322"/>
        <v>V8</v>
      </c>
      <c r="AA2112" s="38" t="str">
        <f t="shared" si="330"/>
        <v>V9</v>
      </c>
      <c r="AB2112" s="38" t="str">
        <f t="shared" si="323"/>
        <v>V10</v>
      </c>
      <c r="AC2112" s="38" t="str">
        <f>IF($AF2112=20,"",IF($V2112=0,"",IF($H2112="Adblue Bidon","",IF($H2112="GNC (KG)","",IF($H2112="Frais de service EV","",IF($Q2112=1,$G$2:$G$4524,""))))))</f>
        <v/>
      </c>
      <c r="AD2112" s="33" t="str">
        <f t="shared" si="328"/>
        <v/>
      </c>
      <c r="AE2112" s="36" t="str">
        <f t="shared" si="329"/>
        <v/>
      </c>
      <c r="AF2112" s="37" t="str">
        <f>IFERROR(VLOOKUP($F$2,IMPUTATION!F:G,2,0),"")</f>
        <v/>
      </c>
    </row>
    <row r="2113" spans="1:32">
      <c r="A2113" s="31">
        <v>44408</v>
      </c>
      <c r="B2113" s="32">
        <v>6.2</v>
      </c>
      <c r="C2113" s="32" t="s">
        <v>369</v>
      </c>
      <c r="D2113" s="32" t="s">
        <v>371</v>
      </c>
      <c r="E2113" s="32" t="s">
        <v>101</v>
      </c>
      <c r="F2113" s="32" t="s">
        <v>990</v>
      </c>
      <c r="G2113" s="32">
        <v>1</v>
      </c>
      <c r="H2113" s="32" t="s">
        <v>385</v>
      </c>
      <c r="I2113" s="32">
        <v>5.17</v>
      </c>
      <c r="J2113" s="32">
        <v>100</v>
      </c>
      <c r="K2113" s="32">
        <v>1.03</v>
      </c>
      <c r="L2113" s="32">
        <v>5.17</v>
      </c>
      <c r="M2113" s="32" t="s">
        <v>392</v>
      </c>
      <c r="N2113" s="32" t="s">
        <v>396</v>
      </c>
      <c r="O2113" s="32">
        <v>6178903</v>
      </c>
      <c r="P2113" s="38">
        <f>IF($H2113="",VLOOKUP($C2113,IMPUTATION_CARBURANT[],2,0),VLOOKUP($H2113,IMPUTATION_CARBURANT[],2,0))</f>
        <v>2</v>
      </c>
      <c r="Q2113" s="38">
        <f>IF(AND($P2113=123401,$M2113="VP"),124013,$P$2:$P$4524)</f>
        <v>2</v>
      </c>
      <c r="R2113" s="38" t="str">
        <f t="shared" si="321"/>
        <v>TEST</v>
      </c>
      <c r="S2113" s="38">
        <f>ABS($B2113)</f>
        <v>6.2</v>
      </c>
      <c r="T2113" s="38">
        <f>ABS($I2113)</f>
        <v>5.17</v>
      </c>
      <c r="U2113" s="38">
        <f>ABS($K2113)</f>
        <v>1.03</v>
      </c>
      <c r="V2113" s="34">
        <f t="shared" si="324"/>
        <v>5.17</v>
      </c>
      <c r="W2113" s="35">
        <f t="shared" si="325"/>
        <v>0</v>
      </c>
      <c r="X2113" s="34" t="str">
        <f t="shared" si="326"/>
        <v/>
      </c>
      <c r="Y2113" s="35" t="str">
        <f t="shared" si="327"/>
        <v/>
      </c>
      <c r="Z2113" s="38" t="str">
        <f t="shared" si="322"/>
        <v>V8</v>
      </c>
      <c r="AA2113" s="38" t="str">
        <f t="shared" si="330"/>
        <v>V9</v>
      </c>
      <c r="AB2113" s="38" t="str">
        <f t="shared" si="323"/>
        <v>V10</v>
      </c>
      <c r="AC2113" s="38" t="str">
        <f>IF($AF2113=20,"",IF($V2113=0,"",IF($H2113="Adblue Bidon","",IF($H2113="GNC (KG)","",IF($H2113="Frais de service EV","",IF($Q2113=1,$G$2:$G$4524,""))))))</f>
        <v/>
      </c>
      <c r="AD2113" s="33" t="str">
        <f t="shared" si="328"/>
        <v/>
      </c>
      <c r="AE2113" s="36" t="str">
        <f t="shared" si="329"/>
        <v/>
      </c>
      <c r="AF2113" s="37" t="str">
        <f>IFERROR(VLOOKUP($F$2,IMPUTATION!F:G,2,0),"")</f>
        <v/>
      </c>
    </row>
    <row r="2114" spans="1:32">
      <c r="A2114" s="31">
        <v>44408</v>
      </c>
      <c r="B2114" s="32">
        <v>4.5</v>
      </c>
      <c r="C2114" s="32" t="s">
        <v>369</v>
      </c>
      <c r="D2114" s="32" t="s">
        <v>371</v>
      </c>
      <c r="E2114" s="32" t="s">
        <v>30</v>
      </c>
      <c r="F2114" s="32" t="s">
        <v>1298</v>
      </c>
      <c r="G2114" s="32">
        <v>1</v>
      </c>
      <c r="H2114" s="32" t="s">
        <v>385</v>
      </c>
      <c r="I2114" s="32">
        <v>3.75</v>
      </c>
      <c r="J2114" s="32">
        <v>100</v>
      </c>
      <c r="K2114" s="32">
        <v>0.75</v>
      </c>
      <c r="L2114" s="32">
        <v>3.75</v>
      </c>
      <c r="M2114" s="32" t="s">
        <v>18</v>
      </c>
      <c r="N2114" s="32" t="s">
        <v>18</v>
      </c>
      <c r="O2114" s="32">
        <v>6400430</v>
      </c>
      <c r="P2114" s="38">
        <f>IF($H2114="",VLOOKUP($C2114,IMPUTATION_CARBURANT[],2,0),VLOOKUP($H2114,IMPUTATION_CARBURANT[],2,0))</f>
        <v>2</v>
      </c>
      <c r="Q2114" s="38">
        <f>IF(AND($P2114=123401,$M2114="VP"),124013,$P$2:$P$4524)</f>
        <v>2</v>
      </c>
      <c r="R2114" s="38" t="str">
        <f t="shared" ref="R2114:R2177" si="331">"TEST"</f>
        <v>TEST</v>
      </c>
      <c r="S2114" s="38">
        <f>ABS($B2114)</f>
        <v>4.5</v>
      </c>
      <c r="T2114" s="38">
        <f>ABS($I2114)</f>
        <v>3.75</v>
      </c>
      <c r="U2114" s="38">
        <f>ABS($K2114)</f>
        <v>0.75</v>
      </c>
      <c r="V2114" s="34">
        <f t="shared" si="324"/>
        <v>3.75</v>
      </c>
      <c r="W2114" s="35">
        <f t="shared" si="325"/>
        <v>0</v>
      </c>
      <c r="X2114" s="34" t="str">
        <f t="shared" si="326"/>
        <v/>
      </c>
      <c r="Y2114" s="35" t="str">
        <f t="shared" si="327"/>
        <v/>
      </c>
      <c r="Z2114" s="38" t="str">
        <f t="shared" ref="Z2114:Z2177" si="332">"V8"</f>
        <v>V8</v>
      </c>
      <c r="AA2114" s="38" t="str">
        <f t="shared" si="330"/>
        <v>V9</v>
      </c>
      <c r="AB2114" s="38" t="str">
        <f t="shared" ref="AB2114:AB2177" si="333">"V10"</f>
        <v>V10</v>
      </c>
      <c r="AC2114" s="38" t="str">
        <f>IF($AF2114=20,"",IF($V2114=0,"",IF($H2114="Adblue Bidon","",IF($H2114="GNC (KG)","",IF($H2114="Frais de service EV","",IF($Q2114=1,$G$2:$G$4524,""))))))</f>
        <v/>
      </c>
      <c r="AD2114" s="33" t="str">
        <f t="shared" si="328"/>
        <v/>
      </c>
      <c r="AE2114" s="36" t="str">
        <f t="shared" si="329"/>
        <v/>
      </c>
      <c r="AF2114" s="37" t="str">
        <f>IFERROR(VLOOKUP($F$2,IMPUTATION!F:G,2,0),"")</f>
        <v/>
      </c>
    </row>
    <row r="2115" spans="1:32">
      <c r="A2115" s="31">
        <v>44408</v>
      </c>
      <c r="B2115" s="32">
        <v>22.5</v>
      </c>
      <c r="C2115" s="32" t="s">
        <v>17</v>
      </c>
      <c r="D2115" s="32" t="s">
        <v>371</v>
      </c>
      <c r="E2115" s="32" t="s">
        <v>281</v>
      </c>
      <c r="F2115" s="32" t="s">
        <v>1277</v>
      </c>
      <c r="G2115" s="32">
        <v>1</v>
      </c>
      <c r="H2115" s="32" t="s">
        <v>17</v>
      </c>
      <c r="I2115" s="32">
        <v>18.75</v>
      </c>
      <c r="J2115" s="32">
        <v>100</v>
      </c>
      <c r="K2115" s="32">
        <v>3.75</v>
      </c>
      <c r="L2115" s="32">
        <v>18.75</v>
      </c>
      <c r="M2115" s="32" t="s">
        <v>18</v>
      </c>
      <c r="N2115" s="32" t="s">
        <v>18</v>
      </c>
      <c r="O2115" s="32">
        <v>6401576</v>
      </c>
      <c r="P2115" s="38">
        <f>IF($H2115="",VLOOKUP($C2115,IMPUTATION_CARBURANT[],2,0),VLOOKUP($H2115,IMPUTATION_CARBURANT[],2,0))</f>
        <v>2</v>
      </c>
      <c r="Q2115" s="38">
        <f>IF(AND($P2115=123401,$M2115="VP"),124013,$P$2:$P$4524)</f>
        <v>2</v>
      </c>
      <c r="R2115" s="38" t="str">
        <f t="shared" si="331"/>
        <v>TEST</v>
      </c>
      <c r="S2115" s="38">
        <f>ABS($B2115)</f>
        <v>22.5</v>
      </c>
      <c r="T2115" s="38">
        <f>ABS($I2115)</f>
        <v>18.75</v>
      </c>
      <c r="U2115" s="38">
        <f>ABS($K2115)</f>
        <v>3.75</v>
      </c>
      <c r="V2115" s="34">
        <f t="shared" ref="V2115:V2178" si="334">IF($AF2115=20,0,ABS(ROUND(IF(AND($U2115=0,$J2115=100),$T2115/1.2,$T2115*$J2115/100),2)))</f>
        <v>18.75</v>
      </c>
      <c r="W2115" s="35">
        <f t="shared" ref="W2115:W2178" si="335">IF($AF2115=20,0,ABS(ROUND(IF(AND($U2115=0,$J2115=100),0,$S2115-$V2115-$U2115),2)))</f>
        <v>0</v>
      </c>
      <c r="X2115" s="34" t="str">
        <f t="shared" ref="X2115:X2178" si="336">IF($AF2115="","",ABS(ROUND(IF(AND($U2115=0,$J2115=100),$T2115/1.2,$T2115*$J2115/100),2)))</f>
        <v/>
      </c>
      <c r="Y2115" s="35" t="str">
        <f t="shared" ref="Y2115:Y2178" si="337">IF($AF2115="","",ABS(ROUND(IF(AND($U2115=0,$J2115=100),0,$S2115-$X2115-$U2115),2)))</f>
        <v/>
      </c>
      <c r="Z2115" s="38" t="str">
        <f t="shared" si="332"/>
        <v>V8</v>
      </c>
      <c r="AA2115" s="38" t="str">
        <f t="shared" si="330"/>
        <v>V9</v>
      </c>
      <c r="AB2115" s="38" t="str">
        <f t="shared" si="333"/>
        <v>V10</v>
      </c>
      <c r="AC2115" s="38" t="str">
        <f>IF($AF2115=20,"",IF($V2115=0,"",IF($H2115="Adblue Bidon","",IF($H2115="GNC (KG)","",IF($H2115="Frais de service EV","",IF($Q2115=1,$G$2:$G$4524,""))))))</f>
        <v/>
      </c>
      <c r="AD2115" s="33" t="str">
        <f t="shared" ref="AD2115:AD2178" si="338">IF($X2115="","",IF($H2115="Adblue Bidon","",IF($H2115="GNC (KG)","",IF($H2115="Frais de service EV","",IF($Q2115=1,$G$2:$G$4524,"")))))</f>
        <v/>
      </c>
      <c r="AE2115" s="36" t="str">
        <f t="shared" ref="AE2115:AE2178" si="339">IF($AC2115="","",IF($AD2115="","","L"))</f>
        <v/>
      </c>
      <c r="AF2115" s="37" t="str">
        <f>IFERROR(VLOOKUP($F$2,IMPUTATION!F:G,2,0),"")</f>
        <v/>
      </c>
    </row>
    <row r="2116" spans="1:32">
      <c r="A2116" s="31">
        <v>44408</v>
      </c>
      <c r="B2116" s="32">
        <v>6.6</v>
      </c>
      <c r="C2116" s="32" t="s">
        <v>369</v>
      </c>
      <c r="D2116" s="32" t="s">
        <v>371</v>
      </c>
      <c r="E2116" s="32" t="s">
        <v>86</v>
      </c>
      <c r="F2116" s="32" t="s">
        <v>1731</v>
      </c>
      <c r="G2116" s="32">
        <v>1</v>
      </c>
      <c r="H2116" s="32" t="s">
        <v>385</v>
      </c>
      <c r="I2116" s="32">
        <v>5.5</v>
      </c>
      <c r="J2116" s="32">
        <v>100</v>
      </c>
      <c r="K2116" s="32">
        <v>1.1000000000000001</v>
      </c>
      <c r="L2116" s="32">
        <v>5.5</v>
      </c>
      <c r="M2116" s="32" t="s">
        <v>392</v>
      </c>
      <c r="N2116" s="32" t="s">
        <v>396</v>
      </c>
      <c r="O2116" s="32">
        <v>6638000</v>
      </c>
      <c r="P2116" s="38">
        <f>IF($H2116="",VLOOKUP($C2116,IMPUTATION_CARBURANT[],2,0),VLOOKUP($H2116,IMPUTATION_CARBURANT[],2,0))</f>
        <v>2</v>
      </c>
      <c r="Q2116" s="38">
        <f>IF(AND($P2116=123401,$M2116="VP"),124013,$P$2:$P$4524)</f>
        <v>2</v>
      </c>
      <c r="R2116" s="38" t="str">
        <f t="shared" si="331"/>
        <v>TEST</v>
      </c>
      <c r="S2116" s="38">
        <f>ABS($B2116)</f>
        <v>6.6</v>
      </c>
      <c r="T2116" s="38">
        <f>ABS($I2116)</f>
        <v>5.5</v>
      </c>
      <c r="U2116" s="38">
        <f>ABS($K2116)</f>
        <v>1.1000000000000001</v>
      </c>
      <c r="V2116" s="34">
        <f t="shared" si="334"/>
        <v>5.5</v>
      </c>
      <c r="W2116" s="35">
        <f t="shared" si="335"/>
        <v>0</v>
      </c>
      <c r="X2116" s="34" t="str">
        <f t="shared" si="336"/>
        <v/>
      </c>
      <c r="Y2116" s="35" t="str">
        <f t="shared" si="337"/>
        <v/>
      </c>
      <c r="Z2116" s="38" t="str">
        <f t="shared" si="332"/>
        <v>V8</v>
      </c>
      <c r="AA2116" s="38" t="str">
        <f t="shared" si="330"/>
        <v>V9</v>
      </c>
      <c r="AB2116" s="38" t="str">
        <f t="shared" si="333"/>
        <v>V10</v>
      </c>
      <c r="AC2116" s="38" t="str">
        <f>IF($AF2116=20,"",IF($V2116=0,"",IF($H2116="Adblue Bidon","",IF($H2116="GNC (KG)","",IF($H2116="Frais de service EV","",IF($Q2116=1,$G$2:$G$4524,""))))))</f>
        <v/>
      </c>
      <c r="AD2116" s="33" t="str">
        <f t="shared" si="338"/>
        <v/>
      </c>
      <c r="AE2116" s="36" t="str">
        <f t="shared" si="339"/>
        <v/>
      </c>
      <c r="AF2116" s="37" t="str">
        <f>IFERROR(VLOOKUP($F$2,IMPUTATION!F:G,2,0),"")</f>
        <v/>
      </c>
    </row>
    <row r="2117" spans="1:32">
      <c r="A2117" s="31">
        <v>44408</v>
      </c>
      <c r="B2117" s="32">
        <v>8.1</v>
      </c>
      <c r="C2117" s="32" t="s">
        <v>369</v>
      </c>
      <c r="D2117" s="32" t="s">
        <v>371</v>
      </c>
      <c r="E2117" s="32" t="s">
        <v>103</v>
      </c>
      <c r="F2117" s="32" t="s">
        <v>1232</v>
      </c>
      <c r="G2117" s="32">
        <v>1</v>
      </c>
      <c r="H2117" s="32" t="s">
        <v>385</v>
      </c>
      <c r="I2117" s="32">
        <v>6.75</v>
      </c>
      <c r="J2117" s="32">
        <v>100</v>
      </c>
      <c r="K2117" s="32">
        <v>1.35</v>
      </c>
      <c r="L2117" s="32">
        <v>6.75</v>
      </c>
      <c r="M2117" s="32" t="s">
        <v>19</v>
      </c>
      <c r="N2117" s="32" t="s">
        <v>396</v>
      </c>
      <c r="O2117" s="32">
        <v>6177424</v>
      </c>
      <c r="P2117" s="38">
        <f>IF($H2117="",VLOOKUP($C2117,IMPUTATION_CARBURANT[],2,0),VLOOKUP($H2117,IMPUTATION_CARBURANT[],2,0))</f>
        <v>2</v>
      </c>
      <c r="Q2117" s="38">
        <f>IF(AND($P2117=123401,$M2117="VP"),124013,$P$2:$P$4524)</f>
        <v>2</v>
      </c>
      <c r="R2117" s="38" t="str">
        <f t="shared" si="331"/>
        <v>TEST</v>
      </c>
      <c r="S2117" s="38">
        <f>ABS($B2117)</f>
        <v>8.1</v>
      </c>
      <c r="T2117" s="38">
        <f>ABS($I2117)</f>
        <v>6.75</v>
      </c>
      <c r="U2117" s="38">
        <f>ABS($K2117)</f>
        <v>1.35</v>
      </c>
      <c r="V2117" s="34">
        <f t="shared" si="334"/>
        <v>6.75</v>
      </c>
      <c r="W2117" s="35">
        <f t="shared" si="335"/>
        <v>0</v>
      </c>
      <c r="X2117" s="34" t="str">
        <f t="shared" si="336"/>
        <v/>
      </c>
      <c r="Y2117" s="35" t="str">
        <f t="shared" si="337"/>
        <v/>
      </c>
      <c r="Z2117" s="38" t="str">
        <f t="shared" si="332"/>
        <v>V8</v>
      </c>
      <c r="AA2117" s="38" t="str">
        <f t="shared" si="330"/>
        <v>V9</v>
      </c>
      <c r="AB2117" s="38" t="str">
        <f t="shared" si="333"/>
        <v>V10</v>
      </c>
      <c r="AC2117" s="38" t="str">
        <f>IF($AF2117=20,"",IF($V2117=0,"",IF($H2117="Adblue Bidon","",IF($H2117="GNC (KG)","",IF($H2117="Frais de service EV","",IF($Q2117=1,$G$2:$G$4524,""))))))</f>
        <v/>
      </c>
      <c r="AD2117" s="33" t="str">
        <f t="shared" si="338"/>
        <v/>
      </c>
      <c r="AE2117" s="36" t="str">
        <f t="shared" si="339"/>
        <v/>
      </c>
      <c r="AF2117" s="37" t="str">
        <f>IFERROR(VLOOKUP($F$2,IMPUTATION!F:G,2,0),"")</f>
        <v/>
      </c>
    </row>
    <row r="2118" spans="1:32">
      <c r="A2118" s="31">
        <v>44408</v>
      </c>
      <c r="B2118" s="32">
        <v>4.7</v>
      </c>
      <c r="C2118" s="32" t="s">
        <v>369</v>
      </c>
      <c r="D2118" s="32" t="s">
        <v>371</v>
      </c>
      <c r="E2118" s="32" t="s">
        <v>110</v>
      </c>
      <c r="F2118" s="32" t="s">
        <v>927</v>
      </c>
      <c r="G2118" s="32">
        <v>1</v>
      </c>
      <c r="H2118" s="32" t="s">
        <v>385</v>
      </c>
      <c r="I2118" s="32">
        <v>3.92</v>
      </c>
      <c r="J2118" s="32">
        <v>100</v>
      </c>
      <c r="K2118" s="32">
        <v>0.78</v>
      </c>
      <c r="L2118" s="32">
        <v>3.92</v>
      </c>
      <c r="M2118" s="32" t="s">
        <v>392</v>
      </c>
      <c r="N2118" s="32" t="s">
        <v>396</v>
      </c>
      <c r="O2118" s="32">
        <v>6177979</v>
      </c>
      <c r="P2118" s="38">
        <f>IF($H2118="",VLOOKUP($C2118,IMPUTATION_CARBURANT[],2,0),VLOOKUP($H2118,IMPUTATION_CARBURANT[],2,0))</f>
        <v>2</v>
      </c>
      <c r="Q2118" s="38">
        <f>IF(AND($P2118=123401,$M2118="VP"),124013,$P$2:$P$4524)</f>
        <v>2</v>
      </c>
      <c r="R2118" s="38" t="str">
        <f t="shared" si="331"/>
        <v>TEST</v>
      </c>
      <c r="S2118" s="38">
        <f>ABS($B2118)</f>
        <v>4.7</v>
      </c>
      <c r="T2118" s="38">
        <f>ABS($I2118)</f>
        <v>3.92</v>
      </c>
      <c r="U2118" s="38">
        <f>ABS($K2118)</f>
        <v>0.78</v>
      </c>
      <c r="V2118" s="34">
        <f t="shared" si="334"/>
        <v>3.92</v>
      </c>
      <c r="W2118" s="35">
        <f t="shared" si="335"/>
        <v>0</v>
      </c>
      <c r="X2118" s="34" t="str">
        <f t="shared" si="336"/>
        <v/>
      </c>
      <c r="Y2118" s="35" t="str">
        <f t="shared" si="337"/>
        <v/>
      </c>
      <c r="Z2118" s="38" t="str">
        <f t="shared" si="332"/>
        <v>V8</v>
      </c>
      <c r="AA2118" s="38" t="str">
        <f t="shared" si="330"/>
        <v>V9</v>
      </c>
      <c r="AB2118" s="38" t="str">
        <f t="shared" si="333"/>
        <v>V10</v>
      </c>
      <c r="AC2118" s="38" t="str">
        <f>IF($AF2118=20,"",IF($V2118=0,"",IF($H2118="Adblue Bidon","",IF($H2118="GNC (KG)","",IF($H2118="Frais de service EV","",IF($Q2118=1,$G$2:$G$4524,""))))))</f>
        <v/>
      </c>
      <c r="AD2118" s="33" t="str">
        <f t="shared" si="338"/>
        <v/>
      </c>
      <c r="AE2118" s="36" t="str">
        <f t="shared" si="339"/>
        <v/>
      </c>
      <c r="AF2118" s="37" t="str">
        <f>IFERROR(VLOOKUP($F$2,IMPUTATION!F:G,2,0),"")</f>
        <v/>
      </c>
    </row>
    <row r="2119" spans="1:32">
      <c r="A2119" s="31">
        <v>44408</v>
      </c>
      <c r="B2119" s="32">
        <v>5.6</v>
      </c>
      <c r="C2119" s="32" t="s">
        <v>17</v>
      </c>
      <c r="D2119" s="32" t="s">
        <v>371</v>
      </c>
      <c r="E2119" s="32" t="s">
        <v>271</v>
      </c>
      <c r="F2119" s="32" t="s">
        <v>1044</v>
      </c>
      <c r="G2119" s="32">
        <v>1</v>
      </c>
      <c r="H2119" s="32" t="s">
        <v>17</v>
      </c>
      <c r="I2119" s="32">
        <v>4.67</v>
      </c>
      <c r="J2119" s="32">
        <v>100</v>
      </c>
      <c r="K2119" s="32">
        <v>0.93</v>
      </c>
      <c r="L2119" s="32">
        <v>4.67</v>
      </c>
      <c r="M2119" s="32" t="s">
        <v>18</v>
      </c>
      <c r="N2119" s="32" t="s">
        <v>18</v>
      </c>
      <c r="O2119" s="32">
        <v>6400439</v>
      </c>
      <c r="P2119" s="38">
        <f>IF($H2119="",VLOOKUP($C2119,IMPUTATION_CARBURANT[],2,0),VLOOKUP($H2119,IMPUTATION_CARBURANT[],2,0))</f>
        <v>2</v>
      </c>
      <c r="Q2119" s="38">
        <f>IF(AND($P2119=123401,$M2119="VP"),124013,$P$2:$P$4524)</f>
        <v>2</v>
      </c>
      <c r="R2119" s="38" t="str">
        <f t="shared" si="331"/>
        <v>TEST</v>
      </c>
      <c r="S2119" s="38">
        <f>ABS($B2119)</f>
        <v>5.6</v>
      </c>
      <c r="T2119" s="38">
        <f>ABS($I2119)</f>
        <v>4.67</v>
      </c>
      <c r="U2119" s="38">
        <f>ABS($K2119)</f>
        <v>0.93</v>
      </c>
      <c r="V2119" s="34">
        <f t="shared" si="334"/>
        <v>4.67</v>
      </c>
      <c r="W2119" s="35">
        <f t="shared" si="335"/>
        <v>0</v>
      </c>
      <c r="X2119" s="34" t="str">
        <f t="shared" si="336"/>
        <v/>
      </c>
      <c r="Y2119" s="35" t="str">
        <f t="shared" si="337"/>
        <v/>
      </c>
      <c r="Z2119" s="38" t="str">
        <f t="shared" si="332"/>
        <v>V8</v>
      </c>
      <c r="AA2119" s="38" t="str">
        <f t="shared" si="330"/>
        <v>V9</v>
      </c>
      <c r="AB2119" s="38" t="str">
        <f t="shared" si="333"/>
        <v>V10</v>
      </c>
      <c r="AC2119" s="38" t="str">
        <f>IF($AF2119=20,"",IF($V2119=0,"",IF($H2119="Adblue Bidon","",IF($H2119="GNC (KG)","",IF($H2119="Frais de service EV","",IF($Q2119=1,$G$2:$G$4524,""))))))</f>
        <v/>
      </c>
      <c r="AD2119" s="33" t="str">
        <f t="shared" si="338"/>
        <v/>
      </c>
      <c r="AE2119" s="36" t="str">
        <f t="shared" si="339"/>
        <v/>
      </c>
      <c r="AF2119" s="37" t="str">
        <f>IFERROR(VLOOKUP($F$2,IMPUTATION!F:G,2,0),"")</f>
        <v/>
      </c>
    </row>
    <row r="2120" spans="1:32">
      <c r="A2120" s="31">
        <v>44408</v>
      </c>
      <c r="B2120" s="32">
        <v>5.6</v>
      </c>
      <c r="C2120" s="32" t="s">
        <v>369</v>
      </c>
      <c r="D2120" s="32" t="s">
        <v>371</v>
      </c>
      <c r="E2120" s="32" t="s">
        <v>294</v>
      </c>
      <c r="F2120" s="32" t="s">
        <v>857</v>
      </c>
      <c r="G2120" s="32">
        <v>1</v>
      </c>
      <c r="H2120" s="32" t="s">
        <v>385</v>
      </c>
      <c r="I2120" s="32">
        <v>4.67</v>
      </c>
      <c r="J2120" s="32">
        <v>100</v>
      </c>
      <c r="K2120" s="32">
        <v>0.93</v>
      </c>
      <c r="L2120" s="32">
        <v>4.67</v>
      </c>
      <c r="M2120" s="32" t="s">
        <v>18</v>
      </c>
      <c r="N2120" s="32" t="s">
        <v>18</v>
      </c>
      <c r="O2120" s="32">
        <v>6398657</v>
      </c>
      <c r="P2120" s="38">
        <f>IF($H2120="",VLOOKUP($C2120,IMPUTATION_CARBURANT[],2,0),VLOOKUP($H2120,IMPUTATION_CARBURANT[],2,0))</f>
        <v>2</v>
      </c>
      <c r="Q2120" s="38">
        <f>IF(AND($P2120=123401,$M2120="VP"),124013,$P$2:$P$4524)</f>
        <v>2</v>
      </c>
      <c r="R2120" s="38" t="str">
        <f t="shared" si="331"/>
        <v>TEST</v>
      </c>
      <c r="S2120" s="38">
        <f>ABS($B2120)</f>
        <v>5.6</v>
      </c>
      <c r="T2120" s="38">
        <f>ABS($I2120)</f>
        <v>4.67</v>
      </c>
      <c r="U2120" s="38">
        <f>ABS($K2120)</f>
        <v>0.93</v>
      </c>
      <c r="V2120" s="34">
        <f t="shared" si="334"/>
        <v>4.67</v>
      </c>
      <c r="W2120" s="35">
        <f t="shared" si="335"/>
        <v>0</v>
      </c>
      <c r="X2120" s="34" t="str">
        <f t="shared" si="336"/>
        <v/>
      </c>
      <c r="Y2120" s="35" t="str">
        <f t="shared" si="337"/>
        <v/>
      </c>
      <c r="Z2120" s="38" t="str">
        <f t="shared" si="332"/>
        <v>V8</v>
      </c>
      <c r="AA2120" s="38" t="str">
        <f t="shared" si="330"/>
        <v>V9</v>
      </c>
      <c r="AB2120" s="38" t="str">
        <f t="shared" si="333"/>
        <v>V10</v>
      </c>
      <c r="AC2120" s="38" t="str">
        <f>IF($AF2120=20,"",IF($V2120=0,"",IF($H2120="Adblue Bidon","",IF($H2120="GNC (KG)","",IF($H2120="Frais de service EV","",IF($Q2120=1,$G$2:$G$4524,""))))))</f>
        <v/>
      </c>
      <c r="AD2120" s="33" t="str">
        <f t="shared" si="338"/>
        <v/>
      </c>
      <c r="AE2120" s="36" t="str">
        <f t="shared" si="339"/>
        <v/>
      </c>
      <c r="AF2120" s="37" t="str">
        <f>IFERROR(VLOOKUP($F$2,IMPUTATION!F:G,2,0),"")</f>
        <v/>
      </c>
    </row>
    <row r="2121" spans="1:32">
      <c r="A2121" s="31">
        <v>44408</v>
      </c>
      <c r="B2121" s="32">
        <v>27.3</v>
      </c>
      <c r="C2121" s="32" t="s">
        <v>369</v>
      </c>
      <c r="D2121" s="32" t="s">
        <v>371</v>
      </c>
      <c r="E2121" s="32" t="s">
        <v>109</v>
      </c>
      <c r="F2121" s="32" t="s">
        <v>1732</v>
      </c>
      <c r="G2121" s="32">
        <v>1</v>
      </c>
      <c r="H2121" s="32" t="s">
        <v>385</v>
      </c>
      <c r="I2121" s="32">
        <v>22.75</v>
      </c>
      <c r="J2121" s="32">
        <v>100</v>
      </c>
      <c r="K2121" s="32">
        <v>4.55</v>
      </c>
      <c r="L2121" s="32">
        <v>22.75</v>
      </c>
      <c r="M2121" s="32" t="s">
        <v>392</v>
      </c>
      <c r="N2121" s="32" t="s">
        <v>396</v>
      </c>
      <c r="O2121" s="32">
        <v>6178102</v>
      </c>
      <c r="P2121" s="38">
        <f>IF($H2121="",VLOOKUP($C2121,IMPUTATION_CARBURANT[],2,0),VLOOKUP($H2121,IMPUTATION_CARBURANT[],2,0))</f>
        <v>2</v>
      </c>
      <c r="Q2121" s="38">
        <f>IF(AND($P2121=123401,$M2121="VP"),124013,$P$2:$P$4524)</f>
        <v>2</v>
      </c>
      <c r="R2121" s="38" t="str">
        <f t="shared" si="331"/>
        <v>TEST</v>
      </c>
      <c r="S2121" s="38">
        <f>ABS($B2121)</f>
        <v>27.3</v>
      </c>
      <c r="T2121" s="38">
        <f>ABS($I2121)</f>
        <v>22.75</v>
      </c>
      <c r="U2121" s="38">
        <f>ABS($K2121)</f>
        <v>4.55</v>
      </c>
      <c r="V2121" s="34">
        <f t="shared" si="334"/>
        <v>22.75</v>
      </c>
      <c r="W2121" s="35">
        <f t="shared" si="335"/>
        <v>0</v>
      </c>
      <c r="X2121" s="34" t="str">
        <f t="shared" si="336"/>
        <v/>
      </c>
      <c r="Y2121" s="35" t="str">
        <f t="shared" si="337"/>
        <v/>
      </c>
      <c r="Z2121" s="38" t="str">
        <f t="shared" si="332"/>
        <v>V8</v>
      </c>
      <c r="AA2121" s="38" t="str">
        <f t="shared" si="330"/>
        <v>V9</v>
      </c>
      <c r="AB2121" s="38" t="str">
        <f t="shared" si="333"/>
        <v>V10</v>
      </c>
      <c r="AC2121" s="38" t="str">
        <f>IF($AF2121=20,"",IF($V2121=0,"",IF($H2121="Adblue Bidon","",IF($H2121="GNC (KG)","",IF($H2121="Frais de service EV","",IF($Q2121=1,$G$2:$G$4524,""))))))</f>
        <v/>
      </c>
      <c r="AD2121" s="33" t="str">
        <f t="shared" si="338"/>
        <v/>
      </c>
      <c r="AE2121" s="36" t="str">
        <f t="shared" si="339"/>
        <v/>
      </c>
      <c r="AF2121" s="37" t="str">
        <f>IFERROR(VLOOKUP($F$2,IMPUTATION!F:G,2,0),"")</f>
        <v/>
      </c>
    </row>
    <row r="2122" spans="1:32">
      <c r="A2122" s="31">
        <v>44408</v>
      </c>
      <c r="B2122" s="32">
        <v>5.6</v>
      </c>
      <c r="C2122" s="32" t="s">
        <v>369</v>
      </c>
      <c r="D2122" s="32" t="s">
        <v>371</v>
      </c>
      <c r="E2122" s="32" t="s">
        <v>294</v>
      </c>
      <c r="F2122" s="32" t="s">
        <v>857</v>
      </c>
      <c r="G2122" s="32">
        <v>1</v>
      </c>
      <c r="H2122" s="32" t="s">
        <v>385</v>
      </c>
      <c r="I2122" s="32">
        <v>4.67</v>
      </c>
      <c r="J2122" s="32">
        <v>100</v>
      </c>
      <c r="K2122" s="32">
        <v>0.93</v>
      </c>
      <c r="L2122" s="32">
        <v>4.67</v>
      </c>
      <c r="M2122" s="32" t="s">
        <v>18</v>
      </c>
      <c r="N2122" s="32" t="s">
        <v>18</v>
      </c>
      <c r="O2122" s="32">
        <v>6398657</v>
      </c>
      <c r="P2122" s="38">
        <f>IF($H2122="",VLOOKUP($C2122,IMPUTATION_CARBURANT[],2,0),VLOOKUP($H2122,IMPUTATION_CARBURANT[],2,0))</f>
        <v>2</v>
      </c>
      <c r="Q2122" s="38">
        <f>IF(AND($P2122=123401,$M2122="VP"),124013,$P$2:$P$4524)</f>
        <v>2</v>
      </c>
      <c r="R2122" s="38" t="str">
        <f t="shared" si="331"/>
        <v>TEST</v>
      </c>
      <c r="S2122" s="38">
        <f>ABS($B2122)</f>
        <v>5.6</v>
      </c>
      <c r="T2122" s="38">
        <f>ABS($I2122)</f>
        <v>4.67</v>
      </c>
      <c r="U2122" s="38">
        <f>ABS($K2122)</f>
        <v>0.93</v>
      </c>
      <c r="V2122" s="34">
        <f t="shared" si="334"/>
        <v>4.67</v>
      </c>
      <c r="W2122" s="35">
        <f t="shared" si="335"/>
        <v>0</v>
      </c>
      <c r="X2122" s="34" t="str">
        <f t="shared" si="336"/>
        <v/>
      </c>
      <c r="Y2122" s="35" t="str">
        <f t="shared" si="337"/>
        <v/>
      </c>
      <c r="Z2122" s="38" t="str">
        <f t="shared" si="332"/>
        <v>V8</v>
      </c>
      <c r="AA2122" s="38" t="str">
        <f t="shared" si="330"/>
        <v>V9</v>
      </c>
      <c r="AB2122" s="38" t="str">
        <f t="shared" si="333"/>
        <v>V10</v>
      </c>
      <c r="AC2122" s="38" t="str">
        <f>IF($AF2122=20,"",IF($V2122=0,"",IF($H2122="Adblue Bidon","",IF($H2122="GNC (KG)","",IF($H2122="Frais de service EV","",IF($Q2122=1,$G$2:$G$4524,""))))))</f>
        <v/>
      </c>
      <c r="AD2122" s="33" t="str">
        <f t="shared" si="338"/>
        <v/>
      </c>
      <c r="AE2122" s="36" t="str">
        <f t="shared" si="339"/>
        <v/>
      </c>
      <c r="AF2122" s="37" t="str">
        <f>IFERROR(VLOOKUP($F$2,IMPUTATION!F:G,2,0),"")</f>
        <v/>
      </c>
    </row>
    <row r="2123" spans="1:32">
      <c r="A2123" s="31">
        <v>44408</v>
      </c>
      <c r="B2123" s="32">
        <v>2.1</v>
      </c>
      <c r="C2123" s="32" t="s">
        <v>369</v>
      </c>
      <c r="D2123" s="32" t="s">
        <v>371</v>
      </c>
      <c r="E2123" s="32" t="s">
        <v>269</v>
      </c>
      <c r="F2123" s="32" t="s">
        <v>1087</v>
      </c>
      <c r="G2123" s="32">
        <v>1</v>
      </c>
      <c r="H2123" s="32" t="s">
        <v>385</v>
      </c>
      <c r="I2123" s="32">
        <v>1.75</v>
      </c>
      <c r="J2123" s="32">
        <v>100</v>
      </c>
      <c r="K2123" s="32">
        <v>0.35</v>
      </c>
      <c r="L2123" s="32">
        <v>1.75</v>
      </c>
      <c r="M2123" s="32" t="s">
        <v>18</v>
      </c>
      <c r="N2123" s="32" t="s">
        <v>18</v>
      </c>
      <c r="O2123" s="32">
        <v>6401555</v>
      </c>
      <c r="P2123" s="38">
        <f>IF($H2123="",VLOOKUP($C2123,IMPUTATION_CARBURANT[],2,0),VLOOKUP($H2123,IMPUTATION_CARBURANT[],2,0))</f>
        <v>2</v>
      </c>
      <c r="Q2123" s="38">
        <f>IF(AND($P2123=123401,$M2123="VP"),124013,$P$2:$P$4524)</f>
        <v>2</v>
      </c>
      <c r="R2123" s="38" t="str">
        <f t="shared" si="331"/>
        <v>TEST</v>
      </c>
      <c r="S2123" s="38">
        <f>ABS($B2123)</f>
        <v>2.1</v>
      </c>
      <c r="T2123" s="38">
        <f>ABS($I2123)</f>
        <v>1.75</v>
      </c>
      <c r="U2123" s="38">
        <f>ABS($K2123)</f>
        <v>0.35</v>
      </c>
      <c r="V2123" s="34">
        <f t="shared" si="334"/>
        <v>1.75</v>
      </c>
      <c r="W2123" s="35">
        <f t="shared" si="335"/>
        <v>0</v>
      </c>
      <c r="X2123" s="34" t="str">
        <f t="shared" si="336"/>
        <v/>
      </c>
      <c r="Y2123" s="35" t="str">
        <f t="shared" si="337"/>
        <v/>
      </c>
      <c r="Z2123" s="38" t="str">
        <f t="shared" si="332"/>
        <v>V8</v>
      </c>
      <c r="AA2123" s="38" t="str">
        <f t="shared" si="330"/>
        <v>V9</v>
      </c>
      <c r="AB2123" s="38" t="str">
        <f t="shared" si="333"/>
        <v>V10</v>
      </c>
      <c r="AC2123" s="38" t="str">
        <f>IF($AF2123=20,"",IF($V2123=0,"",IF($H2123="Adblue Bidon","",IF($H2123="GNC (KG)","",IF($H2123="Frais de service EV","",IF($Q2123=1,$G$2:$G$4524,""))))))</f>
        <v/>
      </c>
      <c r="AD2123" s="33" t="str">
        <f t="shared" si="338"/>
        <v/>
      </c>
      <c r="AE2123" s="36" t="str">
        <f t="shared" si="339"/>
        <v/>
      </c>
      <c r="AF2123" s="37" t="str">
        <f>IFERROR(VLOOKUP($F$2,IMPUTATION!F:G,2,0),"")</f>
        <v/>
      </c>
    </row>
    <row r="2124" spans="1:32">
      <c r="A2124" s="31">
        <v>44408</v>
      </c>
      <c r="B2124" s="32">
        <v>1.9</v>
      </c>
      <c r="C2124" s="32" t="s">
        <v>369</v>
      </c>
      <c r="D2124" s="32" t="s">
        <v>371</v>
      </c>
      <c r="E2124" s="32" t="s">
        <v>110</v>
      </c>
      <c r="F2124" s="32" t="s">
        <v>850</v>
      </c>
      <c r="G2124" s="32">
        <v>1</v>
      </c>
      <c r="H2124" s="32" t="s">
        <v>385</v>
      </c>
      <c r="I2124" s="32">
        <v>1.58</v>
      </c>
      <c r="J2124" s="32">
        <v>100</v>
      </c>
      <c r="K2124" s="32">
        <v>0.32</v>
      </c>
      <c r="L2124" s="32">
        <v>1.58</v>
      </c>
      <c r="M2124" s="32" t="s">
        <v>19</v>
      </c>
      <c r="N2124" s="32" t="s">
        <v>396</v>
      </c>
      <c r="O2124" s="32">
        <v>6178771</v>
      </c>
      <c r="P2124" s="38">
        <f>IF($H2124="",VLOOKUP($C2124,IMPUTATION_CARBURANT[],2,0),VLOOKUP($H2124,IMPUTATION_CARBURANT[],2,0))</f>
        <v>2</v>
      </c>
      <c r="Q2124" s="38">
        <f>IF(AND($P2124=123401,$M2124="VP"),124013,$P$2:$P$4524)</f>
        <v>2</v>
      </c>
      <c r="R2124" s="38" t="str">
        <f t="shared" si="331"/>
        <v>TEST</v>
      </c>
      <c r="S2124" s="38">
        <f>ABS($B2124)</f>
        <v>1.9</v>
      </c>
      <c r="T2124" s="38">
        <f>ABS($I2124)</f>
        <v>1.58</v>
      </c>
      <c r="U2124" s="38">
        <f>ABS($K2124)</f>
        <v>0.32</v>
      </c>
      <c r="V2124" s="34">
        <f t="shared" si="334"/>
        <v>1.58</v>
      </c>
      <c r="W2124" s="35">
        <f t="shared" si="335"/>
        <v>0</v>
      </c>
      <c r="X2124" s="34" t="str">
        <f t="shared" si="336"/>
        <v/>
      </c>
      <c r="Y2124" s="35" t="str">
        <f t="shared" si="337"/>
        <v/>
      </c>
      <c r="Z2124" s="38" t="str">
        <f t="shared" si="332"/>
        <v>V8</v>
      </c>
      <c r="AA2124" s="38" t="str">
        <f t="shared" si="330"/>
        <v>V9</v>
      </c>
      <c r="AB2124" s="38" t="str">
        <f t="shared" si="333"/>
        <v>V10</v>
      </c>
      <c r="AC2124" s="38" t="str">
        <f>IF($AF2124=20,"",IF($V2124=0,"",IF($H2124="Adblue Bidon","",IF($H2124="GNC (KG)","",IF($H2124="Frais de service EV","",IF($Q2124=1,$G$2:$G$4524,""))))))</f>
        <v/>
      </c>
      <c r="AD2124" s="33" t="str">
        <f t="shared" si="338"/>
        <v/>
      </c>
      <c r="AE2124" s="36" t="str">
        <f t="shared" si="339"/>
        <v/>
      </c>
      <c r="AF2124" s="37" t="str">
        <f>IFERROR(VLOOKUP($F$2,IMPUTATION!F:G,2,0),"")</f>
        <v/>
      </c>
    </row>
    <row r="2125" spans="1:32">
      <c r="A2125" s="31">
        <v>44408</v>
      </c>
      <c r="B2125" s="32">
        <v>1.3</v>
      </c>
      <c r="C2125" s="32" t="s">
        <v>369</v>
      </c>
      <c r="D2125" s="32" t="s">
        <v>371</v>
      </c>
      <c r="E2125" s="32" t="s">
        <v>290</v>
      </c>
      <c r="F2125" s="32" t="s">
        <v>1157</v>
      </c>
      <c r="G2125" s="32">
        <v>1</v>
      </c>
      <c r="H2125" s="32" t="s">
        <v>385</v>
      </c>
      <c r="I2125" s="32">
        <v>1.08</v>
      </c>
      <c r="J2125" s="32">
        <v>100</v>
      </c>
      <c r="K2125" s="32">
        <v>0.22</v>
      </c>
      <c r="L2125" s="32">
        <v>1.08</v>
      </c>
      <c r="M2125" s="32" t="s">
        <v>18</v>
      </c>
      <c r="N2125" s="32" t="s">
        <v>18</v>
      </c>
      <c r="O2125" s="32">
        <v>6656519</v>
      </c>
      <c r="P2125" s="38">
        <f>IF($H2125="",VLOOKUP($C2125,IMPUTATION_CARBURANT[],2,0),VLOOKUP($H2125,IMPUTATION_CARBURANT[],2,0))</f>
        <v>2</v>
      </c>
      <c r="Q2125" s="38">
        <f>IF(AND($P2125=123401,$M2125="VP"),124013,$P$2:$P$4524)</f>
        <v>2</v>
      </c>
      <c r="R2125" s="38" t="str">
        <f t="shared" si="331"/>
        <v>TEST</v>
      </c>
      <c r="S2125" s="38">
        <f>ABS($B2125)</f>
        <v>1.3</v>
      </c>
      <c r="T2125" s="38">
        <f>ABS($I2125)</f>
        <v>1.08</v>
      </c>
      <c r="U2125" s="38">
        <f>ABS($K2125)</f>
        <v>0.22</v>
      </c>
      <c r="V2125" s="34">
        <f t="shared" si="334"/>
        <v>1.08</v>
      </c>
      <c r="W2125" s="35">
        <f t="shared" si="335"/>
        <v>0</v>
      </c>
      <c r="X2125" s="34" t="str">
        <f t="shared" si="336"/>
        <v/>
      </c>
      <c r="Y2125" s="35" t="str">
        <f t="shared" si="337"/>
        <v/>
      </c>
      <c r="Z2125" s="38" t="str">
        <f t="shared" si="332"/>
        <v>V8</v>
      </c>
      <c r="AA2125" s="38" t="str">
        <f t="shared" si="330"/>
        <v>V9</v>
      </c>
      <c r="AB2125" s="38" t="str">
        <f t="shared" si="333"/>
        <v>V10</v>
      </c>
      <c r="AC2125" s="38" t="str">
        <f>IF($AF2125=20,"",IF($V2125=0,"",IF($H2125="Adblue Bidon","",IF($H2125="GNC (KG)","",IF($H2125="Frais de service EV","",IF($Q2125=1,$G$2:$G$4524,""))))))</f>
        <v/>
      </c>
      <c r="AD2125" s="33" t="str">
        <f t="shared" si="338"/>
        <v/>
      </c>
      <c r="AE2125" s="36" t="str">
        <f t="shared" si="339"/>
        <v/>
      </c>
      <c r="AF2125" s="37" t="str">
        <f>IFERROR(VLOOKUP($F$2,IMPUTATION!F:G,2,0),"")</f>
        <v/>
      </c>
    </row>
    <row r="2126" spans="1:32">
      <c r="A2126" s="31">
        <v>44408</v>
      </c>
      <c r="B2126" s="32">
        <v>6.1</v>
      </c>
      <c r="C2126" s="32" t="s">
        <v>369</v>
      </c>
      <c r="D2126" s="32" t="s">
        <v>371</v>
      </c>
      <c r="E2126" s="32" t="s">
        <v>191</v>
      </c>
      <c r="F2126" s="32" t="s">
        <v>1028</v>
      </c>
      <c r="G2126" s="32">
        <v>1</v>
      </c>
      <c r="H2126" s="32" t="s">
        <v>385</v>
      </c>
      <c r="I2126" s="32">
        <v>5.08</v>
      </c>
      <c r="J2126" s="32">
        <v>100</v>
      </c>
      <c r="K2126" s="32">
        <v>1.02</v>
      </c>
      <c r="L2126" s="32">
        <v>5.08</v>
      </c>
      <c r="M2126" s="32" t="s">
        <v>18</v>
      </c>
      <c r="N2126" s="32" t="s">
        <v>18</v>
      </c>
      <c r="O2126" s="32">
        <v>6401432</v>
      </c>
      <c r="P2126" s="38">
        <f>IF($H2126="",VLOOKUP($C2126,IMPUTATION_CARBURANT[],2,0),VLOOKUP($H2126,IMPUTATION_CARBURANT[],2,0))</f>
        <v>2</v>
      </c>
      <c r="Q2126" s="38">
        <f>IF(AND($P2126=123401,$M2126="VP"),124013,$P$2:$P$4524)</f>
        <v>2</v>
      </c>
      <c r="R2126" s="38" t="str">
        <f t="shared" si="331"/>
        <v>TEST</v>
      </c>
      <c r="S2126" s="38">
        <f>ABS($B2126)</f>
        <v>6.1</v>
      </c>
      <c r="T2126" s="38">
        <f>ABS($I2126)</f>
        <v>5.08</v>
      </c>
      <c r="U2126" s="38">
        <f>ABS($K2126)</f>
        <v>1.02</v>
      </c>
      <c r="V2126" s="34">
        <f t="shared" si="334"/>
        <v>5.08</v>
      </c>
      <c r="W2126" s="35">
        <f t="shared" si="335"/>
        <v>0</v>
      </c>
      <c r="X2126" s="34" t="str">
        <f t="shared" si="336"/>
        <v/>
      </c>
      <c r="Y2126" s="35" t="str">
        <f t="shared" si="337"/>
        <v/>
      </c>
      <c r="Z2126" s="38" t="str">
        <f t="shared" si="332"/>
        <v>V8</v>
      </c>
      <c r="AA2126" s="38" t="str">
        <f t="shared" si="330"/>
        <v>V9</v>
      </c>
      <c r="AB2126" s="38" t="str">
        <f t="shared" si="333"/>
        <v>V10</v>
      </c>
      <c r="AC2126" s="38" t="str">
        <f>IF($AF2126=20,"",IF($V2126=0,"",IF($H2126="Adblue Bidon","",IF($H2126="GNC (KG)","",IF($H2126="Frais de service EV","",IF($Q2126=1,$G$2:$G$4524,""))))))</f>
        <v/>
      </c>
      <c r="AD2126" s="33" t="str">
        <f t="shared" si="338"/>
        <v/>
      </c>
      <c r="AE2126" s="36" t="str">
        <f t="shared" si="339"/>
        <v/>
      </c>
      <c r="AF2126" s="37" t="str">
        <f>IFERROR(VLOOKUP($F$2,IMPUTATION!F:G,2,0),"")</f>
        <v/>
      </c>
    </row>
    <row r="2127" spans="1:32">
      <c r="A2127" s="31">
        <v>44408</v>
      </c>
      <c r="B2127" s="32">
        <v>3.2</v>
      </c>
      <c r="C2127" s="32" t="s">
        <v>369</v>
      </c>
      <c r="D2127" s="32" t="s">
        <v>371</v>
      </c>
      <c r="E2127" s="32" t="s">
        <v>102</v>
      </c>
      <c r="F2127" s="32" t="s">
        <v>1141</v>
      </c>
      <c r="G2127" s="32">
        <v>1</v>
      </c>
      <c r="H2127" s="32" t="s">
        <v>385</v>
      </c>
      <c r="I2127" s="32">
        <v>2.67</v>
      </c>
      <c r="J2127" s="32">
        <v>100</v>
      </c>
      <c r="K2127" s="32">
        <v>0.53</v>
      </c>
      <c r="L2127" s="32">
        <v>2.67</v>
      </c>
      <c r="M2127" s="32" t="s">
        <v>19</v>
      </c>
      <c r="N2127" s="32" t="s">
        <v>396</v>
      </c>
      <c r="O2127" s="32">
        <v>6176695</v>
      </c>
      <c r="P2127" s="38">
        <f>IF($H2127="",VLOOKUP($C2127,IMPUTATION_CARBURANT[],2,0),VLOOKUP($H2127,IMPUTATION_CARBURANT[],2,0))</f>
        <v>2</v>
      </c>
      <c r="Q2127" s="38">
        <f>IF(AND($P2127=123401,$M2127="VP"),124013,$P$2:$P$4524)</f>
        <v>2</v>
      </c>
      <c r="R2127" s="38" t="str">
        <f t="shared" si="331"/>
        <v>TEST</v>
      </c>
      <c r="S2127" s="38">
        <f>ABS($B2127)</f>
        <v>3.2</v>
      </c>
      <c r="T2127" s="38">
        <f>ABS($I2127)</f>
        <v>2.67</v>
      </c>
      <c r="U2127" s="38">
        <f>ABS($K2127)</f>
        <v>0.53</v>
      </c>
      <c r="V2127" s="34">
        <f t="shared" si="334"/>
        <v>2.67</v>
      </c>
      <c r="W2127" s="35">
        <f t="shared" si="335"/>
        <v>0</v>
      </c>
      <c r="X2127" s="34" t="str">
        <f t="shared" si="336"/>
        <v/>
      </c>
      <c r="Y2127" s="35" t="str">
        <f t="shared" si="337"/>
        <v/>
      </c>
      <c r="Z2127" s="38" t="str">
        <f t="shared" si="332"/>
        <v>V8</v>
      </c>
      <c r="AA2127" s="38" t="str">
        <f t="shared" si="330"/>
        <v>V9</v>
      </c>
      <c r="AB2127" s="38" t="str">
        <f t="shared" si="333"/>
        <v>V10</v>
      </c>
      <c r="AC2127" s="38" t="str">
        <f>IF($AF2127=20,"",IF($V2127=0,"",IF($H2127="Adblue Bidon","",IF($H2127="GNC (KG)","",IF($H2127="Frais de service EV","",IF($Q2127=1,$G$2:$G$4524,""))))))</f>
        <v/>
      </c>
      <c r="AD2127" s="33" t="str">
        <f t="shared" si="338"/>
        <v/>
      </c>
      <c r="AE2127" s="36" t="str">
        <f t="shared" si="339"/>
        <v/>
      </c>
      <c r="AF2127" s="37" t="str">
        <f>IFERROR(VLOOKUP($F$2,IMPUTATION!F:G,2,0),"")</f>
        <v/>
      </c>
    </row>
    <row r="2128" spans="1:32">
      <c r="A2128" s="31">
        <v>44408</v>
      </c>
      <c r="B2128" s="32">
        <v>4</v>
      </c>
      <c r="C2128" s="32" t="s">
        <v>369</v>
      </c>
      <c r="D2128" s="32" t="s">
        <v>371</v>
      </c>
      <c r="E2128" s="32" t="s">
        <v>110</v>
      </c>
      <c r="F2128" s="32" t="s">
        <v>899</v>
      </c>
      <c r="G2128" s="32">
        <v>1</v>
      </c>
      <c r="H2128" s="32" t="s">
        <v>385</v>
      </c>
      <c r="I2128" s="32">
        <v>3.33</v>
      </c>
      <c r="J2128" s="32">
        <v>100</v>
      </c>
      <c r="K2128" s="32">
        <v>0.67</v>
      </c>
      <c r="L2128" s="32">
        <v>3.33</v>
      </c>
      <c r="M2128" s="32" t="s">
        <v>19</v>
      </c>
      <c r="N2128" s="32" t="s">
        <v>396</v>
      </c>
      <c r="O2128" s="32">
        <v>6177571</v>
      </c>
      <c r="P2128" s="38">
        <f>IF($H2128="",VLOOKUP($C2128,IMPUTATION_CARBURANT[],2,0),VLOOKUP($H2128,IMPUTATION_CARBURANT[],2,0))</f>
        <v>2</v>
      </c>
      <c r="Q2128" s="38">
        <f>IF(AND($P2128=123401,$M2128="VP"),124013,$P$2:$P$4524)</f>
        <v>2</v>
      </c>
      <c r="R2128" s="38" t="str">
        <f t="shared" si="331"/>
        <v>TEST</v>
      </c>
      <c r="S2128" s="38">
        <f>ABS($B2128)</f>
        <v>4</v>
      </c>
      <c r="T2128" s="38">
        <f>ABS($I2128)</f>
        <v>3.33</v>
      </c>
      <c r="U2128" s="38">
        <f>ABS($K2128)</f>
        <v>0.67</v>
      </c>
      <c r="V2128" s="34">
        <f t="shared" si="334"/>
        <v>3.33</v>
      </c>
      <c r="W2128" s="35">
        <f t="shared" si="335"/>
        <v>0</v>
      </c>
      <c r="X2128" s="34" t="str">
        <f t="shared" si="336"/>
        <v/>
      </c>
      <c r="Y2128" s="35" t="str">
        <f t="shared" si="337"/>
        <v/>
      </c>
      <c r="Z2128" s="38" t="str">
        <f t="shared" si="332"/>
        <v>V8</v>
      </c>
      <c r="AA2128" s="38" t="str">
        <f t="shared" si="330"/>
        <v>V9</v>
      </c>
      <c r="AB2128" s="38" t="str">
        <f t="shared" si="333"/>
        <v>V10</v>
      </c>
      <c r="AC2128" s="38" t="str">
        <f>IF($AF2128=20,"",IF($V2128=0,"",IF($H2128="Adblue Bidon","",IF($H2128="GNC (KG)","",IF($H2128="Frais de service EV","",IF($Q2128=1,$G$2:$G$4524,""))))))</f>
        <v/>
      </c>
      <c r="AD2128" s="33" t="str">
        <f t="shared" si="338"/>
        <v/>
      </c>
      <c r="AE2128" s="36" t="str">
        <f t="shared" si="339"/>
        <v/>
      </c>
      <c r="AF2128" s="37" t="str">
        <f>IFERROR(VLOOKUP($F$2,IMPUTATION!F:G,2,0),"")</f>
        <v/>
      </c>
    </row>
    <row r="2129" spans="1:32">
      <c r="A2129" s="31">
        <v>44408</v>
      </c>
      <c r="B2129" s="32">
        <v>6</v>
      </c>
      <c r="C2129" s="32" t="s">
        <v>17</v>
      </c>
      <c r="D2129" s="32" t="s">
        <v>371</v>
      </c>
      <c r="E2129" s="32" t="s">
        <v>30</v>
      </c>
      <c r="F2129" s="32" t="s">
        <v>1733</v>
      </c>
      <c r="G2129" s="32">
        <v>1</v>
      </c>
      <c r="H2129" s="32" t="s">
        <v>17</v>
      </c>
      <c r="I2129" s="32">
        <v>5</v>
      </c>
      <c r="J2129" s="32">
        <v>100</v>
      </c>
      <c r="K2129" s="32">
        <v>1</v>
      </c>
      <c r="L2129" s="32">
        <v>5</v>
      </c>
      <c r="M2129" s="32" t="s">
        <v>18</v>
      </c>
      <c r="N2129" s="32" t="s">
        <v>18</v>
      </c>
      <c r="O2129" s="32">
        <v>6401096</v>
      </c>
      <c r="P2129" s="38">
        <f>IF($H2129="",VLOOKUP($C2129,IMPUTATION_CARBURANT[],2,0),VLOOKUP($H2129,IMPUTATION_CARBURANT[],2,0))</f>
        <v>2</v>
      </c>
      <c r="Q2129" s="38">
        <f>IF(AND($P2129=123401,$M2129="VP"),124013,$P$2:$P$4524)</f>
        <v>2</v>
      </c>
      <c r="R2129" s="38" t="str">
        <f t="shared" si="331"/>
        <v>TEST</v>
      </c>
      <c r="S2129" s="38">
        <f>ABS($B2129)</f>
        <v>6</v>
      </c>
      <c r="T2129" s="38">
        <f>ABS($I2129)</f>
        <v>5</v>
      </c>
      <c r="U2129" s="38">
        <f>ABS($K2129)</f>
        <v>1</v>
      </c>
      <c r="V2129" s="34">
        <f t="shared" si="334"/>
        <v>5</v>
      </c>
      <c r="W2129" s="35">
        <f t="shared" si="335"/>
        <v>0</v>
      </c>
      <c r="X2129" s="34" t="str">
        <f t="shared" si="336"/>
        <v/>
      </c>
      <c r="Y2129" s="35" t="str">
        <f t="shared" si="337"/>
        <v/>
      </c>
      <c r="Z2129" s="38" t="str">
        <f t="shared" si="332"/>
        <v>V8</v>
      </c>
      <c r="AA2129" s="38" t="str">
        <f t="shared" si="330"/>
        <v>V9</v>
      </c>
      <c r="AB2129" s="38" t="str">
        <f t="shared" si="333"/>
        <v>V10</v>
      </c>
      <c r="AC2129" s="38" t="str">
        <f>IF($AF2129=20,"",IF($V2129=0,"",IF($H2129="Adblue Bidon","",IF($H2129="GNC (KG)","",IF($H2129="Frais de service EV","",IF($Q2129=1,$G$2:$G$4524,""))))))</f>
        <v/>
      </c>
      <c r="AD2129" s="33" t="str">
        <f t="shared" si="338"/>
        <v/>
      </c>
      <c r="AE2129" s="36" t="str">
        <f t="shared" si="339"/>
        <v/>
      </c>
      <c r="AF2129" s="37" t="str">
        <f>IFERROR(VLOOKUP($F$2,IMPUTATION!F:G,2,0),"")</f>
        <v/>
      </c>
    </row>
    <row r="2130" spans="1:32">
      <c r="A2130" s="31">
        <v>44408</v>
      </c>
      <c r="B2130" s="32">
        <v>14</v>
      </c>
      <c r="C2130" s="32" t="s">
        <v>369</v>
      </c>
      <c r="D2130" s="32" t="s">
        <v>371</v>
      </c>
      <c r="E2130" s="32" t="s">
        <v>231</v>
      </c>
      <c r="F2130" s="32" t="s">
        <v>1229</v>
      </c>
      <c r="G2130" s="32">
        <v>1</v>
      </c>
      <c r="H2130" s="32" t="s">
        <v>385</v>
      </c>
      <c r="I2130" s="32">
        <v>11.67</v>
      </c>
      <c r="J2130" s="32">
        <v>100</v>
      </c>
      <c r="K2130" s="32">
        <v>2.33</v>
      </c>
      <c r="L2130" s="32">
        <v>11.67</v>
      </c>
      <c r="M2130" s="32" t="s">
        <v>18</v>
      </c>
      <c r="N2130" s="32" t="s">
        <v>18</v>
      </c>
      <c r="O2130" s="32">
        <v>6401417</v>
      </c>
      <c r="P2130" s="38">
        <f>IF($H2130="",VLOOKUP($C2130,IMPUTATION_CARBURANT[],2,0),VLOOKUP($H2130,IMPUTATION_CARBURANT[],2,0))</f>
        <v>2</v>
      </c>
      <c r="Q2130" s="38">
        <f>IF(AND($P2130=123401,$M2130="VP"),124013,$P$2:$P$4524)</f>
        <v>2</v>
      </c>
      <c r="R2130" s="38" t="str">
        <f t="shared" si="331"/>
        <v>TEST</v>
      </c>
      <c r="S2130" s="38">
        <f>ABS($B2130)</f>
        <v>14</v>
      </c>
      <c r="T2130" s="38">
        <f>ABS($I2130)</f>
        <v>11.67</v>
      </c>
      <c r="U2130" s="38">
        <f>ABS($K2130)</f>
        <v>2.33</v>
      </c>
      <c r="V2130" s="34">
        <f t="shared" si="334"/>
        <v>11.67</v>
      </c>
      <c r="W2130" s="35">
        <f t="shared" si="335"/>
        <v>0</v>
      </c>
      <c r="X2130" s="34" t="str">
        <f t="shared" si="336"/>
        <v/>
      </c>
      <c r="Y2130" s="35" t="str">
        <f t="shared" si="337"/>
        <v/>
      </c>
      <c r="Z2130" s="38" t="str">
        <f t="shared" si="332"/>
        <v>V8</v>
      </c>
      <c r="AA2130" s="38" t="str">
        <f t="shared" si="330"/>
        <v>V9</v>
      </c>
      <c r="AB2130" s="38" t="str">
        <f t="shared" si="333"/>
        <v>V10</v>
      </c>
      <c r="AC2130" s="38" t="str">
        <f>IF($AF2130=20,"",IF($V2130=0,"",IF($H2130="Adblue Bidon","",IF($H2130="GNC (KG)","",IF($H2130="Frais de service EV","",IF($Q2130=1,$G$2:$G$4524,""))))))</f>
        <v/>
      </c>
      <c r="AD2130" s="33" t="str">
        <f t="shared" si="338"/>
        <v/>
      </c>
      <c r="AE2130" s="36" t="str">
        <f t="shared" si="339"/>
        <v/>
      </c>
      <c r="AF2130" s="37" t="str">
        <f>IFERROR(VLOOKUP($F$2,IMPUTATION!F:G,2,0),"")</f>
        <v/>
      </c>
    </row>
    <row r="2131" spans="1:32">
      <c r="A2131" s="31">
        <v>44408</v>
      </c>
      <c r="B2131" s="32">
        <v>6.3</v>
      </c>
      <c r="C2131" s="32" t="s">
        <v>369</v>
      </c>
      <c r="D2131" s="32" t="s">
        <v>371</v>
      </c>
      <c r="E2131" s="32" t="s">
        <v>90</v>
      </c>
      <c r="F2131" s="32" t="s">
        <v>884</v>
      </c>
      <c r="G2131" s="32">
        <v>1</v>
      </c>
      <c r="H2131" s="32" t="s">
        <v>385</v>
      </c>
      <c r="I2131" s="32">
        <v>5.25</v>
      </c>
      <c r="J2131" s="32">
        <v>100</v>
      </c>
      <c r="K2131" s="32">
        <v>1.05</v>
      </c>
      <c r="L2131" s="32">
        <v>5.25</v>
      </c>
      <c r="M2131" s="32" t="s">
        <v>392</v>
      </c>
      <c r="N2131" s="32" t="s">
        <v>396</v>
      </c>
      <c r="O2131" s="32">
        <v>6177136</v>
      </c>
      <c r="P2131" s="38">
        <f>IF($H2131="",VLOOKUP($C2131,IMPUTATION_CARBURANT[],2,0),VLOOKUP($H2131,IMPUTATION_CARBURANT[],2,0))</f>
        <v>2</v>
      </c>
      <c r="Q2131" s="38">
        <f>IF(AND($P2131=123401,$M2131="VP"),124013,$P$2:$P$4524)</f>
        <v>2</v>
      </c>
      <c r="R2131" s="38" t="str">
        <f t="shared" si="331"/>
        <v>TEST</v>
      </c>
      <c r="S2131" s="38">
        <f>ABS($B2131)</f>
        <v>6.3</v>
      </c>
      <c r="T2131" s="38">
        <f>ABS($I2131)</f>
        <v>5.25</v>
      </c>
      <c r="U2131" s="38">
        <f>ABS($K2131)</f>
        <v>1.05</v>
      </c>
      <c r="V2131" s="34">
        <f t="shared" si="334"/>
        <v>5.25</v>
      </c>
      <c r="W2131" s="35">
        <f t="shared" si="335"/>
        <v>0</v>
      </c>
      <c r="X2131" s="34" t="str">
        <f t="shared" si="336"/>
        <v/>
      </c>
      <c r="Y2131" s="35" t="str">
        <f t="shared" si="337"/>
        <v/>
      </c>
      <c r="Z2131" s="38" t="str">
        <f t="shared" si="332"/>
        <v>V8</v>
      </c>
      <c r="AA2131" s="38" t="str">
        <f t="shared" si="330"/>
        <v>V9</v>
      </c>
      <c r="AB2131" s="38" t="str">
        <f t="shared" si="333"/>
        <v>V10</v>
      </c>
      <c r="AC2131" s="38" t="str">
        <f>IF($AF2131=20,"",IF($V2131=0,"",IF($H2131="Adblue Bidon","",IF($H2131="GNC (KG)","",IF($H2131="Frais de service EV","",IF($Q2131=1,$G$2:$G$4524,""))))))</f>
        <v/>
      </c>
      <c r="AD2131" s="33" t="str">
        <f t="shared" si="338"/>
        <v/>
      </c>
      <c r="AE2131" s="36" t="str">
        <f t="shared" si="339"/>
        <v/>
      </c>
      <c r="AF2131" s="37" t="str">
        <f>IFERROR(VLOOKUP($F$2,IMPUTATION!F:G,2,0),"")</f>
        <v/>
      </c>
    </row>
    <row r="2132" spans="1:32">
      <c r="A2132" s="31">
        <v>44408</v>
      </c>
      <c r="B2132" s="32">
        <v>9.3000000000000007</v>
      </c>
      <c r="C2132" s="32" t="s">
        <v>369</v>
      </c>
      <c r="D2132" s="32" t="s">
        <v>371</v>
      </c>
      <c r="E2132" s="32" t="s">
        <v>103</v>
      </c>
      <c r="F2132" s="32" t="s">
        <v>1056</v>
      </c>
      <c r="G2132" s="32">
        <v>1</v>
      </c>
      <c r="H2132" s="32" t="s">
        <v>385</v>
      </c>
      <c r="I2132" s="32">
        <v>7.75</v>
      </c>
      <c r="J2132" s="32">
        <v>100</v>
      </c>
      <c r="K2132" s="32">
        <v>1.55</v>
      </c>
      <c r="L2132" s="32">
        <v>7.75</v>
      </c>
      <c r="M2132" s="32" t="s">
        <v>19</v>
      </c>
      <c r="N2132" s="32" t="s">
        <v>396</v>
      </c>
      <c r="O2132" s="32">
        <v>6178990</v>
      </c>
      <c r="P2132" s="38">
        <f>IF($H2132="",VLOOKUP($C2132,IMPUTATION_CARBURANT[],2,0),VLOOKUP($H2132,IMPUTATION_CARBURANT[],2,0))</f>
        <v>2</v>
      </c>
      <c r="Q2132" s="38">
        <f>IF(AND($P2132=123401,$M2132="VP"),124013,$P$2:$P$4524)</f>
        <v>2</v>
      </c>
      <c r="R2132" s="38" t="str">
        <f t="shared" si="331"/>
        <v>TEST</v>
      </c>
      <c r="S2132" s="38">
        <f>ABS($B2132)</f>
        <v>9.3000000000000007</v>
      </c>
      <c r="T2132" s="38">
        <f>ABS($I2132)</f>
        <v>7.75</v>
      </c>
      <c r="U2132" s="38">
        <f>ABS($K2132)</f>
        <v>1.55</v>
      </c>
      <c r="V2132" s="34">
        <f t="shared" si="334"/>
        <v>7.75</v>
      </c>
      <c r="W2132" s="35">
        <f t="shared" si="335"/>
        <v>0</v>
      </c>
      <c r="X2132" s="34" t="str">
        <f t="shared" si="336"/>
        <v/>
      </c>
      <c r="Y2132" s="35" t="str">
        <f t="shared" si="337"/>
        <v/>
      </c>
      <c r="Z2132" s="38" t="str">
        <f t="shared" si="332"/>
        <v>V8</v>
      </c>
      <c r="AA2132" s="38" t="str">
        <f t="shared" si="330"/>
        <v>V9</v>
      </c>
      <c r="AB2132" s="38" t="str">
        <f t="shared" si="333"/>
        <v>V10</v>
      </c>
      <c r="AC2132" s="38" t="str">
        <f>IF($AF2132=20,"",IF($V2132=0,"",IF($H2132="Adblue Bidon","",IF($H2132="GNC (KG)","",IF($H2132="Frais de service EV","",IF($Q2132=1,$G$2:$G$4524,""))))))</f>
        <v/>
      </c>
      <c r="AD2132" s="33" t="str">
        <f t="shared" si="338"/>
        <v/>
      </c>
      <c r="AE2132" s="36" t="str">
        <f t="shared" si="339"/>
        <v/>
      </c>
      <c r="AF2132" s="37" t="str">
        <f>IFERROR(VLOOKUP($F$2,IMPUTATION!F:G,2,0),"")</f>
        <v/>
      </c>
    </row>
    <row r="2133" spans="1:32">
      <c r="A2133" s="31">
        <v>44408</v>
      </c>
      <c r="B2133" s="32">
        <v>7</v>
      </c>
      <c r="C2133" s="32" t="s">
        <v>369</v>
      </c>
      <c r="D2133" s="32" t="s">
        <v>371</v>
      </c>
      <c r="E2133" s="32" t="s">
        <v>226</v>
      </c>
      <c r="F2133" s="32" t="s">
        <v>911</v>
      </c>
      <c r="G2133" s="32">
        <v>1</v>
      </c>
      <c r="H2133" s="32" t="s">
        <v>385</v>
      </c>
      <c r="I2133" s="32">
        <v>5.83</v>
      </c>
      <c r="J2133" s="32">
        <v>100</v>
      </c>
      <c r="K2133" s="32">
        <v>1.17</v>
      </c>
      <c r="L2133" s="32">
        <v>5.83</v>
      </c>
      <c r="M2133" s="32" t="s">
        <v>18</v>
      </c>
      <c r="N2133" s="32" t="s">
        <v>18</v>
      </c>
      <c r="O2133" s="32">
        <v>6400550</v>
      </c>
      <c r="P2133" s="38">
        <f>IF($H2133="",VLOOKUP($C2133,IMPUTATION_CARBURANT[],2,0),VLOOKUP($H2133,IMPUTATION_CARBURANT[],2,0))</f>
        <v>2</v>
      </c>
      <c r="Q2133" s="38">
        <f>IF(AND($P2133=123401,$M2133="VP"),124013,$P$2:$P$4524)</f>
        <v>2</v>
      </c>
      <c r="R2133" s="38" t="str">
        <f t="shared" si="331"/>
        <v>TEST</v>
      </c>
      <c r="S2133" s="38">
        <f>ABS($B2133)</f>
        <v>7</v>
      </c>
      <c r="T2133" s="38">
        <f>ABS($I2133)</f>
        <v>5.83</v>
      </c>
      <c r="U2133" s="38">
        <f>ABS($K2133)</f>
        <v>1.17</v>
      </c>
      <c r="V2133" s="34">
        <f t="shared" si="334"/>
        <v>5.83</v>
      </c>
      <c r="W2133" s="35">
        <f t="shared" si="335"/>
        <v>0</v>
      </c>
      <c r="X2133" s="34" t="str">
        <f t="shared" si="336"/>
        <v/>
      </c>
      <c r="Y2133" s="35" t="str">
        <f t="shared" si="337"/>
        <v/>
      </c>
      <c r="Z2133" s="38" t="str">
        <f t="shared" si="332"/>
        <v>V8</v>
      </c>
      <c r="AA2133" s="38" t="str">
        <f t="shared" si="330"/>
        <v>V9</v>
      </c>
      <c r="AB2133" s="38" t="str">
        <f t="shared" si="333"/>
        <v>V10</v>
      </c>
      <c r="AC2133" s="38" t="str">
        <f>IF($AF2133=20,"",IF($V2133=0,"",IF($H2133="Adblue Bidon","",IF($H2133="GNC (KG)","",IF($H2133="Frais de service EV","",IF($Q2133=1,$G$2:$G$4524,""))))))</f>
        <v/>
      </c>
      <c r="AD2133" s="33" t="str">
        <f t="shared" si="338"/>
        <v/>
      </c>
      <c r="AE2133" s="36" t="str">
        <f t="shared" si="339"/>
        <v/>
      </c>
      <c r="AF2133" s="37" t="str">
        <f>IFERROR(VLOOKUP($F$2,IMPUTATION!F:G,2,0),"")</f>
        <v/>
      </c>
    </row>
    <row r="2134" spans="1:32">
      <c r="A2134" s="31">
        <v>44408</v>
      </c>
      <c r="B2134" s="32">
        <v>1.8</v>
      </c>
      <c r="C2134" s="32" t="s">
        <v>17</v>
      </c>
      <c r="D2134" s="32" t="s">
        <v>371</v>
      </c>
      <c r="E2134" s="32" t="s">
        <v>191</v>
      </c>
      <c r="F2134" s="32" t="s">
        <v>1734</v>
      </c>
      <c r="G2134" s="32">
        <v>1</v>
      </c>
      <c r="H2134" s="32" t="s">
        <v>17</v>
      </c>
      <c r="I2134" s="32">
        <v>1.5</v>
      </c>
      <c r="J2134" s="32">
        <v>100</v>
      </c>
      <c r="K2134" s="32">
        <v>0.3</v>
      </c>
      <c r="L2134" s="32">
        <v>1.5</v>
      </c>
      <c r="M2134" s="32" t="s">
        <v>18</v>
      </c>
      <c r="N2134" s="32" t="s">
        <v>18</v>
      </c>
      <c r="O2134" s="32">
        <v>6400388</v>
      </c>
      <c r="P2134" s="38">
        <f>IF($H2134="",VLOOKUP($C2134,IMPUTATION_CARBURANT[],2,0),VLOOKUP($H2134,IMPUTATION_CARBURANT[],2,0))</f>
        <v>2</v>
      </c>
      <c r="Q2134" s="38">
        <f>IF(AND($P2134=123401,$M2134="VP"),124013,$P$2:$P$4524)</f>
        <v>2</v>
      </c>
      <c r="R2134" s="38" t="str">
        <f t="shared" si="331"/>
        <v>TEST</v>
      </c>
      <c r="S2134" s="38">
        <f>ABS($B2134)</f>
        <v>1.8</v>
      </c>
      <c r="T2134" s="38">
        <f>ABS($I2134)</f>
        <v>1.5</v>
      </c>
      <c r="U2134" s="38">
        <f>ABS($K2134)</f>
        <v>0.3</v>
      </c>
      <c r="V2134" s="34">
        <f t="shared" si="334"/>
        <v>1.5</v>
      </c>
      <c r="W2134" s="35">
        <f t="shared" si="335"/>
        <v>0</v>
      </c>
      <c r="X2134" s="34" t="str">
        <f t="shared" si="336"/>
        <v/>
      </c>
      <c r="Y2134" s="35" t="str">
        <f t="shared" si="337"/>
        <v/>
      </c>
      <c r="Z2134" s="38" t="str">
        <f t="shared" si="332"/>
        <v>V8</v>
      </c>
      <c r="AA2134" s="38" t="str">
        <f t="shared" si="330"/>
        <v>V9</v>
      </c>
      <c r="AB2134" s="38" t="str">
        <f t="shared" si="333"/>
        <v>V10</v>
      </c>
      <c r="AC2134" s="38" t="str">
        <f>IF($AF2134=20,"",IF($V2134=0,"",IF($H2134="Adblue Bidon","",IF($H2134="GNC (KG)","",IF($H2134="Frais de service EV","",IF($Q2134=1,$G$2:$G$4524,""))))))</f>
        <v/>
      </c>
      <c r="AD2134" s="33" t="str">
        <f t="shared" si="338"/>
        <v/>
      </c>
      <c r="AE2134" s="36" t="str">
        <f t="shared" si="339"/>
        <v/>
      </c>
      <c r="AF2134" s="37" t="str">
        <f>IFERROR(VLOOKUP($F$2,IMPUTATION!F:G,2,0),"")</f>
        <v/>
      </c>
    </row>
    <row r="2135" spans="1:32">
      <c r="A2135" s="31">
        <v>44408</v>
      </c>
      <c r="B2135" s="32">
        <v>7.2</v>
      </c>
      <c r="C2135" s="32" t="s">
        <v>369</v>
      </c>
      <c r="D2135" s="32" t="s">
        <v>371</v>
      </c>
      <c r="E2135" s="32" t="s">
        <v>301</v>
      </c>
      <c r="F2135" s="32" t="s">
        <v>1735</v>
      </c>
      <c r="G2135" s="32">
        <v>1</v>
      </c>
      <c r="H2135" s="32" t="s">
        <v>385</v>
      </c>
      <c r="I2135" s="32">
        <v>6</v>
      </c>
      <c r="J2135" s="32">
        <v>100</v>
      </c>
      <c r="K2135" s="32">
        <v>1.2</v>
      </c>
      <c r="L2135" s="32">
        <v>6</v>
      </c>
      <c r="M2135" s="32" t="s">
        <v>18</v>
      </c>
      <c r="N2135" s="32" t="s">
        <v>18</v>
      </c>
      <c r="O2135" s="32">
        <v>6400865</v>
      </c>
      <c r="P2135" s="38">
        <f>IF($H2135="",VLOOKUP($C2135,IMPUTATION_CARBURANT[],2,0),VLOOKUP($H2135,IMPUTATION_CARBURANT[],2,0))</f>
        <v>2</v>
      </c>
      <c r="Q2135" s="38">
        <f>IF(AND($P2135=123401,$M2135="VP"),124013,$P$2:$P$4524)</f>
        <v>2</v>
      </c>
      <c r="R2135" s="38" t="str">
        <f t="shared" si="331"/>
        <v>TEST</v>
      </c>
      <c r="S2135" s="38">
        <f>ABS($B2135)</f>
        <v>7.2</v>
      </c>
      <c r="T2135" s="38">
        <f>ABS($I2135)</f>
        <v>6</v>
      </c>
      <c r="U2135" s="38">
        <f>ABS($K2135)</f>
        <v>1.2</v>
      </c>
      <c r="V2135" s="34">
        <f t="shared" si="334"/>
        <v>6</v>
      </c>
      <c r="W2135" s="35">
        <f t="shared" si="335"/>
        <v>0</v>
      </c>
      <c r="X2135" s="34" t="str">
        <f t="shared" si="336"/>
        <v/>
      </c>
      <c r="Y2135" s="35" t="str">
        <f t="shared" si="337"/>
        <v/>
      </c>
      <c r="Z2135" s="38" t="str">
        <f t="shared" si="332"/>
        <v>V8</v>
      </c>
      <c r="AA2135" s="38" t="str">
        <f t="shared" si="330"/>
        <v>V9</v>
      </c>
      <c r="AB2135" s="38" t="str">
        <f t="shared" si="333"/>
        <v>V10</v>
      </c>
      <c r="AC2135" s="38" t="str">
        <f>IF($AF2135=20,"",IF($V2135=0,"",IF($H2135="Adblue Bidon","",IF($H2135="GNC (KG)","",IF($H2135="Frais de service EV","",IF($Q2135=1,$G$2:$G$4524,""))))))</f>
        <v/>
      </c>
      <c r="AD2135" s="33" t="str">
        <f t="shared" si="338"/>
        <v/>
      </c>
      <c r="AE2135" s="36" t="str">
        <f t="shared" si="339"/>
        <v/>
      </c>
      <c r="AF2135" s="37" t="str">
        <f>IFERROR(VLOOKUP($F$2,IMPUTATION!F:G,2,0),"")</f>
        <v/>
      </c>
    </row>
    <row r="2136" spans="1:32">
      <c r="A2136" s="31">
        <v>44408</v>
      </c>
      <c r="B2136" s="32">
        <v>3.5</v>
      </c>
      <c r="C2136" s="32" t="s">
        <v>17</v>
      </c>
      <c r="D2136" s="32" t="s">
        <v>371</v>
      </c>
      <c r="E2136" s="32" t="s">
        <v>229</v>
      </c>
      <c r="F2136" s="32" t="s">
        <v>1736</v>
      </c>
      <c r="G2136" s="32">
        <v>1</v>
      </c>
      <c r="H2136" s="32" t="s">
        <v>17</v>
      </c>
      <c r="I2136" s="32">
        <v>2.92</v>
      </c>
      <c r="J2136" s="32">
        <v>100</v>
      </c>
      <c r="K2136" s="32">
        <v>0.57999999999999996</v>
      </c>
      <c r="L2136" s="32">
        <v>2.92</v>
      </c>
      <c r="M2136" s="32" t="s">
        <v>18</v>
      </c>
      <c r="N2136" s="32" t="s">
        <v>18</v>
      </c>
      <c r="O2136" s="32">
        <v>6400139</v>
      </c>
      <c r="P2136" s="38">
        <f>IF($H2136="",VLOOKUP($C2136,IMPUTATION_CARBURANT[],2,0),VLOOKUP($H2136,IMPUTATION_CARBURANT[],2,0))</f>
        <v>2</v>
      </c>
      <c r="Q2136" s="38">
        <f>IF(AND($P2136=123401,$M2136="VP"),124013,$P$2:$P$4524)</f>
        <v>2</v>
      </c>
      <c r="R2136" s="38" t="str">
        <f t="shared" si="331"/>
        <v>TEST</v>
      </c>
      <c r="S2136" s="38">
        <f>ABS($B2136)</f>
        <v>3.5</v>
      </c>
      <c r="T2136" s="38">
        <f>ABS($I2136)</f>
        <v>2.92</v>
      </c>
      <c r="U2136" s="38">
        <f>ABS($K2136)</f>
        <v>0.57999999999999996</v>
      </c>
      <c r="V2136" s="34">
        <f t="shared" si="334"/>
        <v>2.92</v>
      </c>
      <c r="W2136" s="35">
        <f t="shared" si="335"/>
        <v>0</v>
      </c>
      <c r="X2136" s="34" t="str">
        <f t="shared" si="336"/>
        <v/>
      </c>
      <c r="Y2136" s="35" t="str">
        <f t="shared" si="337"/>
        <v/>
      </c>
      <c r="Z2136" s="38" t="str">
        <f t="shared" si="332"/>
        <v>V8</v>
      </c>
      <c r="AA2136" s="38" t="str">
        <f t="shared" si="330"/>
        <v>V9</v>
      </c>
      <c r="AB2136" s="38" t="str">
        <f t="shared" si="333"/>
        <v>V10</v>
      </c>
      <c r="AC2136" s="38" t="str">
        <f>IF($AF2136=20,"",IF($V2136=0,"",IF($H2136="Adblue Bidon","",IF($H2136="GNC (KG)","",IF($H2136="Frais de service EV","",IF($Q2136=1,$G$2:$G$4524,""))))))</f>
        <v/>
      </c>
      <c r="AD2136" s="33" t="str">
        <f t="shared" si="338"/>
        <v/>
      </c>
      <c r="AE2136" s="36" t="str">
        <f t="shared" si="339"/>
        <v/>
      </c>
      <c r="AF2136" s="37" t="str">
        <f>IFERROR(VLOOKUP($F$2,IMPUTATION!F:G,2,0),"")</f>
        <v/>
      </c>
    </row>
    <row r="2137" spans="1:32">
      <c r="A2137" s="31">
        <v>44408</v>
      </c>
      <c r="B2137" s="32">
        <v>17.2</v>
      </c>
      <c r="C2137" s="32" t="s">
        <v>369</v>
      </c>
      <c r="D2137" s="32" t="s">
        <v>371</v>
      </c>
      <c r="E2137" s="32" t="s">
        <v>166</v>
      </c>
      <c r="F2137" s="32" t="s">
        <v>1737</v>
      </c>
      <c r="G2137" s="32">
        <v>1</v>
      </c>
      <c r="H2137" s="32" t="s">
        <v>385</v>
      </c>
      <c r="I2137" s="32">
        <v>14.33</v>
      </c>
      <c r="J2137" s="32">
        <v>100</v>
      </c>
      <c r="K2137" s="32">
        <v>2.87</v>
      </c>
      <c r="L2137" s="32">
        <v>14.33</v>
      </c>
      <c r="M2137" s="32" t="s">
        <v>18</v>
      </c>
      <c r="N2137" s="32" t="s">
        <v>18</v>
      </c>
      <c r="O2137" s="32">
        <v>6401384</v>
      </c>
      <c r="P2137" s="38">
        <f>IF($H2137="",VLOOKUP($C2137,IMPUTATION_CARBURANT[],2,0),VLOOKUP($H2137,IMPUTATION_CARBURANT[],2,0))</f>
        <v>2</v>
      </c>
      <c r="Q2137" s="38">
        <f>IF(AND($P2137=123401,$M2137="VP"),124013,$P$2:$P$4524)</f>
        <v>2</v>
      </c>
      <c r="R2137" s="38" t="str">
        <f t="shared" si="331"/>
        <v>TEST</v>
      </c>
      <c r="S2137" s="38">
        <f>ABS($B2137)</f>
        <v>17.2</v>
      </c>
      <c r="T2137" s="38">
        <f>ABS($I2137)</f>
        <v>14.33</v>
      </c>
      <c r="U2137" s="38">
        <f>ABS($K2137)</f>
        <v>2.87</v>
      </c>
      <c r="V2137" s="34">
        <f t="shared" si="334"/>
        <v>14.33</v>
      </c>
      <c r="W2137" s="35">
        <f t="shared" si="335"/>
        <v>0</v>
      </c>
      <c r="X2137" s="34" t="str">
        <f t="shared" si="336"/>
        <v/>
      </c>
      <c r="Y2137" s="35" t="str">
        <f t="shared" si="337"/>
        <v/>
      </c>
      <c r="Z2137" s="38" t="str">
        <f t="shared" si="332"/>
        <v>V8</v>
      </c>
      <c r="AA2137" s="38" t="str">
        <f t="shared" si="330"/>
        <v>V9</v>
      </c>
      <c r="AB2137" s="38" t="str">
        <f t="shared" si="333"/>
        <v>V10</v>
      </c>
      <c r="AC2137" s="38" t="str">
        <f>IF($AF2137=20,"",IF($V2137=0,"",IF($H2137="Adblue Bidon","",IF($H2137="GNC (KG)","",IF($H2137="Frais de service EV","",IF($Q2137=1,$G$2:$G$4524,""))))))</f>
        <v/>
      </c>
      <c r="AD2137" s="33" t="str">
        <f t="shared" si="338"/>
        <v/>
      </c>
      <c r="AE2137" s="36" t="str">
        <f t="shared" si="339"/>
        <v/>
      </c>
      <c r="AF2137" s="37" t="str">
        <f>IFERROR(VLOOKUP($F$2,IMPUTATION!F:G,2,0),"")</f>
        <v/>
      </c>
    </row>
    <row r="2138" spans="1:32">
      <c r="A2138" s="31">
        <v>44408</v>
      </c>
      <c r="B2138" s="32">
        <v>6.2</v>
      </c>
      <c r="C2138" s="32" t="s">
        <v>369</v>
      </c>
      <c r="D2138" s="32" t="s">
        <v>371</v>
      </c>
      <c r="E2138" s="32" t="s">
        <v>294</v>
      </c>
      <c r="F2138" s="32" t="s">
        <v>1307</v>
      </c>
      <c r="G2138" s="32">
        <v>1</v>
      </c>
      <c r="H2138" s="32" t="s">
        <v>385</v>
      </c>
      <c r="I2138" s="32">
        <v>5.17</v>
      </c>
      <c r="J2138" s="32">
        <v>100</v>
      </c>
      <c r="K2138" s="32">
        <v>1.03</v>
      </c>
      <c r="L2138" s="32">
        <v>5.17</v>
      </c>
      <c r="M2138" s="32" t="s">
        <v>18</v>
      </c>
      <c r="N2138" s="32" t="s">
        <v>18</v>
      </c>
      <c r="O2138" s="32">
        <v>6400943</v>
      </c>
      <c r="P2138" s="38">
        <f>IF($H2138="",VLOOKUP($C2138,IMPUTATION_CARBURANT[],2,0),VLOOKUP($H2138,IMPUTATION_CARBURANT[],2,0))</f>
        <v>2</v>
      </c>
      <c r="Q2138" s="38">
        <f>IF(AND($P2138=123401,$M2138="VP"),124013,$P$2:$P$4524)</f>
        <v>2</v>
      </c>
      <c r="R2138" s="38" t="str">
        <f t="shared" si="331"/>
        <v>TEST</v>
      </c>
      <c r="S2138" s="38">
        <f>ABS($B2138)</f>
        <v>6.2</v>
      </c>
      <c r="T2138" s="38">
        <f>ABS($I2138)</f>
        <v>5.17</v>
      </c>
      <c r="U2138" s="38">
        <f>ABS($K2138)</f>
        <v>1.03</v>
      </c>
      <c r="V2138" s="34">
        <f t="shared" si="334"/>
        <v>5.17</v>
      </c>
      <c r="W2138" s="35">
        <f t="shared" si="335"/>
        <v>0</v>
      </c>
      <c r="X2138" s="34" t="str">
        <f t="shared" si="336"/>
        <v/>
      </c>
      <c r="Y2138" s="35" t="str">
        <f t="shared" si="337"/>
        <v/>
      </c>
      <c r="Z2138" s="38" t="str">
        <f t="shared" si="332"/>
        <v>V8</v>
      </c>
      <c r="AA2138" s="38" t="str">
        <f t="shared" si="330"/>
        <v>V9</v>
      </c>
      <c r="AB2138" s="38" t="str">
        <f t="shared" si="333"/>
        <v>V10</v>
      </c>
      <c r="AC2138" s="38" t="str">
        <f>IF($AF2138=20,"",IF($V2138=0,"",IF($H2138="Adblue Bidon","",IF($H2138="GNC (KG)","",IF($H2138="Frais de service EV","",IF($Q2138=1,$G$2:$G$4524,""))))))</f>
        <v/>
      </c>
      <c r="AD2138" s="33" t="str">
        <f t="shared" si="338"/>
        <v/>
      </c>
      <c r="AE2138" s="36" t="str">
        <f t="shared" si="339"/>
        <v/>
      </c>
      <c r="AF2138" s="37" t="str">
        <f>IFERROR(VLOOKUP($F$2,IMPUTATION!F:G,2,0),"")</f>
        <v/>
      </c>
    </row>
    <row r="2139" spans="1:32">
      <c r="A2139" s="31">
        <v>44408</v>
      </c>
      <c r="B2139" s="32">
        <v>4.2</v>
      </c>
      <c r="C2139" s="32" t="s">
        <v>369</v>
      </c>
      <c r="D2139" s="32" t="s">
        <v>371</v>
      </c>
      <c r="E2139" s="32" t="s">
        <v>105</v>
      </c>
      <c r="F2139" s="32" t="s">
        <v>1738</v>
      </c>
      <c r="G2139" s="32">
        <v>1</v>
      </c>
      <c r="H2139" s="32" t="s">
        <v>385</v>
      </c>
      <c r="I2139" s="32">
        <v>3.5</v>
      </c>
      <c r="J2139" s="32">
        <v>100</v>
      </c>
      <c r="K2139" s="32">
        <v>0.7</v>
      </c>
      <c r="L2139" s="32">
        <v>3.5</v>
      </c>
      <c r="M2139" s="32" t="s">
        <v>19</v>
      </c>
      <c r="N2139" s="32" t="s">
        <v>396</v>
      </c>
      <c r="O2139" s="32">
        <v>6178228</v>
      </c>
      <c r="P2139" s="38">
        <f>IF($H2139="",VLOOKUP($C2139,IMPUTATION_CARBURANT[],2,0),VLOOKUP($H2139,IMPUTATION_CARBURANT[],2,0))</f>
        <v>2</v>
      </c>
      <c r="Q2139" s="38">
        <f>IF(AND($P2139=123401,$M2139="VP"),124013,$P$2:$P$4524)</f>
        <v>2</v>
      </c>
      <c r="R2139" s="38" t="str">
        <f t="shared" si="331"/>
        <v>TEST</v>
      </c>
      <c r="S2139" s="38">
        <f>ABS($B2139)</f>
        <v>4.2</v>
      </c>
      <c r="T2139" s="38">
        <f>ABS($I2139)</f>
        <v>3.5</v>
      </c>
      <c r="U2139" s="38">
        <f>ABS($K2139)</f>
        <v>0.7</v>
      </c>
      <c r="V2139" s="34">
        <f t="shared" si="334"/>
        <v>3.5</v>
      </c>
      <c r="W2139" s="35">
        <f t="shared" si="335"/>
        <v>0</v>
      </c>
      <c r="X2139" s="34" t="str">
        <f t="shared" si="336"/>
        <v/>
      </c>
      <c r="Y2139" s="35" t="str">
        <f t="shared" si="337"/>
        <v/>
      </c>
      <c r="Z2139" s="38" t="str">
        <f t="shared" si="332"/>
        <v>V8</v>
      </c>
      <c r="AA2139" s="38" t="str">
        <f t="shared" si="330"/>
        <v>V9</v>
      </c>
      <c r="AB2139" s="38" t="str">
        <f t="shared" si="333"/>
        <v>V10</v>
      </c>
      <c r="AC2139" s="38" t="str">
        <f>IF($AF2139=20,"",IF($V2139=0,"",IF($H2139="Adblue Bidon","",IF($H2139="GNC (KG)","",IF($H2139="Frais de service EV","",IF($Q2139=1,$G$2:$G$4524,""))))))</f>
        <v/>
      </c>
      <c r="AD2139" s="33" t="str">
        <f t="shared" si="338"/>
        <v/>
      </c>
      <c r="AE2139" s="36" t="str">
        <f t="shared" si="339"/>
        <v/>
      </c>
      <c r="AF2139" s="37" t="str">
        <f>IFERROR(VLOOKUP($F$2,IMPUTATION!F:G,2,0),"")</f>
        <v/>
      </c>
    </row>
    <row r="2140" spans="1:32">
      <c r="A2140" s="31">
        <v>44408</v>
      </c>
      <c r="B2140" s="32">
        <v>11.2</v>
      </c>
      <c r="C2140" s="32" t="s">
        <v>17</v>
      </c>
      <c r="D2140" s="32" t="s">
        <v>371</v>
      </c>
      <c r="E2140" s="32" t="s">
        <v>271</v>
      </c>
      <c r="F2140" s="32" t="s">
        <v>1044</v>
      </c>
      <c r="G2140" s="32">
        <v>1</v>
      </c>
      <c r="H2140" s="32" t="s">
        <v>17</v>
      </c>
      <c r="I2140" s="32">
        <v>9.33</v>
      </c>
      <c r="J2140" s="32">
        <v>100</v>
      </c>
      <c r="K2140" s="32">
        <v>1.87</v>
      </c>
      <c r="L2140" s="32">
        <v>9.33</v>
      </c>
      <c r="M2140" s="32" t="s">
        <v>18</v>
      </c>
      <c r="N2140" s="32" t="s">
        <v>18</v>
      </c>
      <c r="O2140" s="32">
        <v>6401282</v>
      </c>
      <c r="P2140" s="38">
        <f>IF($H2140="",VLOOKUP($C2140,IMPUTATION_CARBURANT[],2,0),VLOOKUP($H2140,IMPUTATION_CARBURANT[],2,0))</f>
        <v>2</v>
      </c>
      <c r="Q2140" s="38">
        <f>IF(AND($P2140=123401,$M2140="VP"),124013,$P$2:$P$4524)</f>
        <v>2</v>
      </c>
      <c r="R2140" s="38" t="str">
        <f t="shared" si="331"/>
        <v>TEST</v>
      </c>
      <c r="S2140" s="38">
        <f>ABS($B2140)</f>
        <v>11.2</v>
      </c>
      <c r="T2140" s="38">
        <f>ABS($I2140)</f>
        <v>9.33</v>
      </c>
      <c r="U2140" s="38">
        <f>ABS($K2140)</f>
        <v>1.87</v>
      </c>
      <c r="V2140" s="34">
        <f t="shared" si="334"/>
        <v>9.33</v>
      </c>
      <c r="W2140" s="35">
        <f t="shared" si="335"/>
        <v>0</v>
      </c>
      <c r="X2140" s="34" t="str">
        <f t="shared" si="336"/>
        <v/>
      </c>
      <c r="Y2140" s="35" t="str">
        <f t="shared" si="337"/>
        <v/>
      </c>
      <c r="Z2140" s="38" t="str">
        <f t="shared" si="332"/>
        <v>V8</v>
      </c>
      <c r="AA2140" s="38" t="str">
        <f t="shared" si="330"/>
        <v>V9</v>
      </c>
      <c r="AB2140" s="38" t="str">
        <f t="shared" si="333"/>
        <v>V10</v>
      </c>
      <c r="AC2140" s="38" t="str">
        <f>IF($AF2140=20,"",IF($V2140=0,"",IF($H2140="Adblue Bidon","",IF($H2140="GNC (KG)","",IF($H2140="Frais de service EV","",IF($Q2140=1,$G$2:$G$4524,""))))))</f>
        <v/>
      </c>
      <c r="AD2140" s="33" t="str">
        <f t="shared" si="338"/>
        <v/>
      </c>
      <c r="AE2140" s="36" t="str">
        <f t="shared" si="339"/>
        <v/>
      </c>
      <c r="AF2140" s="37" t="str">
        <f>IFERROR(VLOOKUP($F$2,IMPUTATION!F:G,2,0),"")</f>
        <v/>
      </c>
    </row>
    <row r="2141" spans="1:32">
      <c r="A2141" s="31">
        <v>44408</v>
      </c>
      <c r="B2141" s="32">
        <v>7.3</v>
      </c>
      <c r="C2141" s="32" t="s">
        <v>369</v>
      </c>
      <c r="D2141" s="32" t="s">
        <v>371</v>
      </c>
      <c r="E2141" s="32" t="s">
        <v>103</v>
      </c>
      <c r="F2141" s="32" t="s">
        <v>1739</v>
      </c>
      <c r="G2141" s="32">
        <v>1</v>
      </c>
      <c r="H2141" s="32" t="s">
        <v>385</v>
      </c>
      <c r="I2141" s="32">
        <v>6.08</v>
      </c>
      <c r="J2141" s="32">
        <v>100</v>
      </c>
      <c r="K2141" s="32">
        <v>1.22</v>
      </c>
      <c r="L2141" s="32">
        <v>6.08</v>
      </c>
      <c r="M2141" s="32" t="s">
        <v>19</v>
      </c>
      <c r="N2141" s="32" t="s">
        <v>396</v>
      </c>
      <c r="O2141" s="32">
        <v>6178990</v>
      </c>
      <c r="P2141" s="38">
        <f>IF($H2141="",VLOOKUP($C2141,IMPUTATION_CARBURANT[],2,0),VLOOKUP($H2141,IMPUTATION_CARBURANT[],2,0))</f>
        <v>2</v>
      </c>
      <c r="Q2141" s="38">
        <f>IF(AND($P2141=123401,$M2141="VP"),124013,$P$2:$P$4524)</f>
        <v>2</v>
      </c>
      <c r="R2141" s="38" t="str">
        <f t="shared" si="331"/>
        <v>TEST</v>
      </c>
      <c r="S2141" s="38">
        <f>ABS($B2141)</f>
        <v>7.3</v>
      </c>
      <c r="T2141" s="38">
        <f>ABS($I2141)</f>
        <v>6.08</v>
      </c>
      <c r="U2141" s="38">
        <f>ABS($K2141)</f>
        <v>1.22</v>
      </c>
      <c r="V2141" s="34">
        <f t="shared" si="334"/>
        <v>6.08</v>
      </c>
      <c r="W2141" s="35">
        <f t="shared" si="335"/>
        <v>0</v>
      </c>
      <c r="X2141" s="34" t="str">
        <f t="shared" si="336"/>
        <v/>
      </c>
      <c r="Y2141" s="35" t="str">
        <f t="shared" si="337"/>
        <v/>
      </c>
      <c r="Z2141" s="38" t="str">
        <f t="shared" si="332"/>
        <v>V8</v>
      </c>
      <c r="AA2141" s="38" t="str">
        <f t="shared" si="330"/>
        <v>V9</v>
      </c>
      <c r="AB2141" s="38" t="str">
        <f t="shared" si="333"/>
        <v>V10</v>
      </c>
      <c r="AC2141" s="38" t="str">
        <f>IF($AF2141=20,"",IF($V2141=0,"",IF($H2141="Adblue Bidon","",IF($H2141="GNC (KG)","",IF($H2141="Frais de service EV","",IF($Q2141=1,$G$2:$G$4524,""))))))</f>
        <v/>
      </c>
      <c r="AD2141" s="33" t="str">
        <f t="shared" si="338"/>
        <v/>
      </c>
      <c r="AE2141" s="36" t="str">
        <f t="shared" si="339"/>
        <v/>
      </c>
      <c r="AF2141" s="37" t="str">
        <f>IFERROR(VLOOKUP($F$2,IMPUTATION!F:G,2,0),"")</f>
        <v/>
      </c>
    </row>
    <row r="2142" spans="1:32">
      <c r="A2142" s="31">
        <v>44408</v>
      </c>
      <c r="B2142" s="32">
        <v>5.2</v>
      </c>
      <c r="C2142" s="32" t="s">
        <v>369</v>
      </c>
      <c r="D2142" s="32" t="s">
        <v>371</v>
      </c>
      <c r="E2142" s="32" t="s">
        <v>317</v>
      </c>
      <c r="F2142" s="32" t="s">
        <v>1099</v>
      </c>
      <c r="G2142" s="32">
        <v>1</v>
      </c>
      <c r="H2142" s="32" t="s">
        <v>385</v>
      </c>
      <c r="I2142" s="32">
        <v>4.33</v>
      </c>
      <c r="J2142" s="32">
        <v>100</v>
      </c>
      <c r="K2142" s="32">
        <v>0.87</v>
      </c>
      <c r="L2142" s="32">
        <v>4.33</v>
      </c>
      <c r="M2142" s="32" t="s">
        <v>18</v>
      </c>
      <c r="N2142" s="32" t="s">
        <v>18</v>
      </c>
      <c r="O2142" s="32">
        <v>6401426</v>
      </c>
      <c r="P2142" s="38">
        <f>IF($H2142="",VLOOKUP($C2142,IMPUTATION_CARBURANT[],2,0),VLOOKUP($H2142,IMPUTATION_CARBURANT[],2,0))</f>
        <v>2</v>
      </c>
      <c r="Q2142" s="38">
        <f>IF(AND($P2142=123401,$M2142="VP"),124013,$P$2:$P$4524)</f>
        <v>2</v>
      </c>
      <c r="R2142" s="38" t="str">
        <f t="shared" si="331"/>
        <v>TEST</v>
      </c>
      <c r="S2142" s="38">
        <f>ABS($B2142)</f>
        <v>5.2</v>
      </c>
      <c r="T2142" s="38">
        <f>ABS($I2142)</f>
        <v>4.33</v>
      </c>
      <c r="U2142" s="38">
        <f>ABS($K2142)</f>
        <v>0.87</v>
      </c>
      <c r="V2142" s="34">
        <f t="shared" si="334"/>
        <v>4.33</v>
      </c>
      <c r="W2142" s="35">
        <f t="shared" si="335"/>
        <v>0</v>
      </c>
      <c r="X2142" s="34" t="str">
        <f t="shared" si="336"/>
        <v/>
      </c>
      <c r="Y2142" s="35" t="str">
        <f t="shared" si="337"/>
        <v/>
      </c>
      <c r="Z2142" s="38" t="str">
        <f t="shared" si="332"/>
        <v>V8</v>
      </c>
      <c r="AA2142" s="38" t="str">
        <f t="shared" si="330"/>
        <v>V9</v>
      </c>
      <c r="AB2142" s="38" t="str">
        <f t="shared" si="333"/>
        <v>V10</v>
      </c>
      <c r="AC2142" s="38" t="str">
        <f>IF($AF2142=20,"",IF($V2142=0,"",IF($H2142="Adblue Bidon","",IF($H2142="GNC (KG)","",IF($H2142="Frais de service EV","",IF($Q2142=1,$G$2:$G$4524,""))))))</f>
        <v/>
      </c>
      <c r="AD2142" s="33" t="str">
        <f t="shared" si="338"/>
        <v/>
      </c>
      <c r="AE2142" s="36" t="str">
        <f t="shared" si="339"/>
        <v/>
      </c>
      <c r="AF2142" s="37" t="str">
        <f>IFERROR(VLOOKUP($F$2,IMPUTATION!F:G,2,0),"")</f>
        <v/>
      </c>
    </row>
    <row r="2143" spans="1:32">
      <c r="A2143" s="31">
        <v>44408</v>
      </c>
      <c r="B2143" s="32">
        <v>6.3</v>
      </c>
      <c r="C2143" s="32" t="s">
        <v>369</v>
      </c>
      <c r="D2143" s="32" t="s">
        <v>371</v>
      </c>
      <c r="E2143" s="32" t="s">
        <v>90</v>
      </c>
      <c r="F2143" s="32" t="s">
        <v>884</v>
      </c>
      <c r="G2143" s="32">
        <v>1</v>
      </c>
      <c r="H2143" s="32" t="s">
        <v>385</v>
      </c>
      <c r="I2143" s="32">
        <v>5.25</v>
      </c>
      <c r="J2143" s="32">
        <v>100</v>
      </c>
      <c r="K2143" s="32">
        <v>1.05</v>
      </c>
      <c r="L2143" s="32">
        <v>5.25</v>
      </c>
      <c r="M2143" s="32" t="s">
        <v>392</v>
      </c>
      <c r="N2143" s="32" t="s">
        <v>396</v>
      </c>
      <c r="O2143" s="32">
        <v>6177136</v>
      </c>
      <c r="P2143" s="38">
        <f>IF($H2143="",VLOOKUP($C2143,IMPUTATION_CARBURANT[],2,0),VLOOKUP($H2143,IMPUTATION_CARBURANT[],2,0))</f>
        <v>2</v>
      </c>
      <c r="Q2143" s="38">
        <f>IF(AND($P2143=123401,$M2143="VP"),124013,$P$2:$P$4524)</f>
        <v>2</v>
      </c>
      <c r="R2143" s="38" t="str">
        <f t="shared" si="331"/>
        <v>TEST</v>
      </c>
      <c r="S2143" s="38">
        <f>ABS($B2143)</f>
        <v>6.3</v>
      </c>
      <c r="T2143" s="38">
        <f>ABS($I2143)</f>
        <v>5.25</v>
      </c>
      <c r="U2143" s="38">
        <f>ABS($K2143)</f>
        <v>1.05</v>
      </c>
      <c r="V2143" s="34">
        <f t="shared" si="334"/>
        <v>5.25</v>
      </c>
      <c r="W2143" s="35">
        <f t="shared" si="335"/>
        <v>0</v>
      </c>
      <c r="X2143" s="34" t="str">
        <f t="shared" si="336"/>
        <v/>
      </c>
      <c r="Y2143" s="35" t="str">
        <f t="shared" si="337"/>
        <v/>
      </c>
      <c r="Z2143" s="38" t="str">
        <f t="shared" si="332"/>
        <v>V8</v>
      </c>
      <c r="AA2143" s="38" t="str">
        <f t="shared" si="330"/>
        <v>V9</v>
      </c>
      <c r="AB2143" s="38" t="str">
        <f t="shared" si="333"/>
        <v>V10</v>
      </c>
      <c r="AC2143" s="38" t="str">
        <f>IF($AF2143=20,"",IF($V2143=0,"",IF($H2143="Adblue Bidon","",IF($H2143="GNC (KG)","",IF($H2143="Frais de service EV","",IF($Q2143=1,$G$2:$G$4524,""))))))</f>
        <v/>
      </c>
      <c r="AD2143" s="33" t="str">
        <f t="shared" si="338"/>
        <v/>
      </c>
      <c r="AE2143" s="36" t="str">
        <f t="shared" si="339"/>
        <v/>
      </c>
      <c r="AF2143" s="37" t="str">
        <f>IFERROR(VLOOKUP($F$2,IMPUTATION!F:G,2,0),"")</f>
        <v/>
      </c>
    </row>
    <row r="2144" spans="1:32">
      <c r="A2144" s="31">
        <v>44408</v>
      </c>
      <c r="B2144" s="32">
        <v>4.8</v>
      </c>
      <c r="C2144" s="32" t="s">
        <v>369</v>
      </c>
      <c r="D2144" s="32" t="s">
        <v>371</v>
      </c>
      <c r="E2144" s="32" t="s">
        <v>102</v>
      </c>
      <c r="F2144" s="32" t="s">
        <v>1740</v>
      </c>
      <c r="G2144" s="32">
        <v>1</v>
      </c>
      <c r="H2144" s="32" t="s">
        <v>385</v>
      </c>
      <c r="I2144" s="32">
        <v>4</v>
      </c>
      <c r="J2144" s="32">
        <v>100</v>
      </c>
      <c r="K2144" s="32">
        <v>0.8</v>
      </c>
      <c r="L2144" s="32">
        <v>4</v>
      </c>
      <c r="M2144" s="32" t="s">
        <v>19</v>
      </c>
      <c r="N2144" s="32" t="s">
        <v>396</v>
      </c>
      <c r="O2144" s="32">
        <v>6174028</v>
      </c>
      <c r="P2144" s="38">
        <f>IF($H2144="",VLOOKUP($C2144,IMPUTATION_CARBURANT[],2,0),VLOOKUP($H2144,IMPUTATION_CARBURANT[],2,0))</f>
        <v>2</v>
      </c>
      <c r="Q2144" s="38">
        <f>IF(AND($P2144=123401,$M2144="VP"),124013,$P$2:$P$4524)</f>
        <v>2</v>
      </c>
      <c r="R2144" s="38" t="str">
        <f t="shared" si="331"/>
        <v>TEST</v>
      </c>
      <c r="S2144" s="38">
        <f>ABS($B2144)</f>
        <v>4.8</v>
      </c>
      <c r="T2144" s="38">
        <f>ABS($I2144)</f>
        <v>4</v>
      </c>
      <c r="U2144" s="38">
        <f>ABS($K2144)</f>
        <v>0.8</v>
      </c>
      <c r="V2144" s="34">
        <f t="shared" si="334"/>
        <v>4</v>
      </c>
      <c r="W2144" s="35">
        <f t="shared" si="335"/>
        <v>0</v>
      </c>
      <c r="X2144" s="34" t="str">
        <f t="shared" si="336"/>
        <v/>
      </c>
      <c r="Y2144" s="35" t="str">
        <f t="shared" si="337"/>
        <v/>
      </c>
      <c r="Z2144" s="38" t="str">
        <f t="shared" si="332"/>
        <v>V8</v>
      </c>
      <c r="AA2144" s="38" t="str">
        <f t="shared" si="330"/>
        <v>V9</v>
      </c>
      <c r="AB2144" s="38" t="str">
        <f t="shared" si="333"/>
        <v>V10</v>
      </c>
      <c r="AC2144" s="38" t="str">
        <f>IF($AF2144=20,"",IF($V2144=0,"",IF($H2144="Adblue Bidon","",IF($H2144="GNC (KG)","",IF($H2144="Frais de service EV","",IF($Q2144=1,$G$2:$G$4524,""))))))</f>
        <v/>
      </c>
      <c r="AD2144" s="33" t="str">
        <f t="shared" si="338"/>
        <v/>
      </c>
      <c r="AE2144" s="36" t="str">
        <f t="shared" si="339"/>
        <v/>
      </c>
      <c r="AF2144" s="37" t="str">
        <f>IFERROR(VLOOKUP($F$2,IMPUTATION!F:G,2,0),"")</f>
        <v/>
      </c>
    </row>
    <row r="2145" spans="1:32">
      <c r="A2145" s="31">
        <v>44408</v>
      </c>
      <c r="B2145" s="32">
        <v>2.1</v>
      </c>
      <c r="C2145" s="32" t="s">
        <v>369</v>
      </c>
      <c r="D2145" s="32" t="s">
        <v>371</v>
      </c>
      <c r="E2145" s="32" t="s">
        <v>180</v>
      </c>
      <c r="F2145" s="32" t="s">
        <v>998</v>
      </c>
      <c r="G2145" s="32">
        <v>1</v>
      </c>
      <c r="H2145" s="32" t="s">
        <v>385</v>
      </c>
      <c r="I2145" s="32">
        <v>1.75</v>
      </c>
      <c r="J2145" s="32">
        <v>100</v>
      </c>
      <c r="K2145" s="32">
        <v>0.35</v>
      </c>
      <c r="L2145" s="32">
        <v>1.75</v>
      </c>
      <c r="M2145" s="32" t="s">
        <v>18</v>
      </c>
      <c r="N2145" s="32" t="s">
        <v>18</v>
      </c>
      <c r="O2145" s="32">
        <v>6401093</v>
      </c>
      <c r="P2145" s="38">
        <f>IF($H2145="",VLOOKUP($C2145,IMPUTATION_CARBURANT[],2,0),VLOOKUP($H2145,IMPUTATION_CARBURANT[],2,0))</f>
        <v>2</v>
      </c>
      <c r="Q2145" s="38">
        <f>IF(AND($P2145=123401,$M2145="VP"),124013,$P$2:$P$4524)</f>
        <v>2</v>
      </c>
      <c r="R2145" s="38" t="str">
        <f t="shared" si="331"/>
        <v>TEST</v>
      </c>
      <c r="S2145" s="38">
        <f>ABS($B2145)</f>
        <v>2.1</v>
      </c>
      <c r="T2145" s="38">
        <f>ABS($I2145)</f>
        <v>1.75</v>
      </c>
      <c r="U2145" s="38">
        <f>ABS($K2145)</f>
        <v>0.35</v>
      </c>
      <c r="V2145" s="34">
        <f t="shared" si="334"/>
        <v>1.75</v>
      </c>
      <c r="W2145" s="35">
        <f t="shared" si="335"/>
        <v>0</v>
      </c>
      <c r="X2145" s="34" t="str">
        <f t="shared" si="336"/>
        <v/>
      </c>
      <c r="Y2145" s="35" t="str">
        <f t="shared" si="337"/>
        <v/>
      </c>
      <c r="Z2145" s="38" t="str">
        <f t="shared" si="332"/>
        <v>V8</v>
      </c>
      <c r="AA2145" s="38" t="str">
        <f t="shared" si="330"/>
        <v>V9</v>
      </c>
      <c r="AB2145" s="38" t="str">
        <f t="shared" si="333"/>
        <v>V10</v>
      </c>
      <c r="AC2145" s="38" t="str">
        <f>IF($AF2145=20,"",IF($V2145=0,"",IF($H2145="Adblue Bidon","",IF($H2145="GNC (KG)","",IF($H2145="Frais de service EV","",IF($Q2145=1,$G$2:$G$4524,""))))))</f>
        <v/>
      </c>
      <c r="AD2145" s="33" t="str">
        <f t="shared" si="338"/>
        <v/>
      </c>
      <c r="AE2145" s="36" t="str">
        <f t="shared" si="339"/>
        <v/>
      </c>
      <c r="AF2145" s="37" t="str">
        <f>IFERROR(VLOOKUP($F$2,IMPUTATION!F:G,2,0),"")</f>
        <v/>
      </c>
    </row>
    <row r="2146" spans="1:32">
      <c r="A2146" s="31">
        <v>44408</v>
      </c>
      <c r="B2146" s="32">
        <v>8.9</v>
      </c>
      <c r="C2146" s="32" t="s">
        <v>369</v>
      </c>
      <c r="D2146" s="32" t="s">
        <v>371</v>
      </c>
      <c r="E2146" s="32" t="s">
        <v>259</v>
      </c>
      <c r="F2146" s="32" t="s">
        <v>1741</v>
      </c>
      <c r="G2146" s="32">
        <v>1</v>
      </c>
      <c r="H2146" s="32" t="s">
        <v>385</v>
      </c>
      <c r="I2146" s="32">
        <v>7.42</v>
      </c>
      <c r="J2146" s="32">
        <v>100</v>
      </c>
      <c r="K2146" s="32">
        <v>1.48</v>
      </c>
      <c r="L2146" s="32">
        <v>7.42</v>
      </c>
      <c r="M2146" s="32" t="s">
        <v>18</v>
      </c>
      <c r="N2146" s="32" t="s">
        <v>18</v>
      </c>
      <c r="O2146" s="32">
        <v>6400628</v>
      </c>
      <c r="P2146" s="38">
        <f>IF($H2146="",VLOOKUP($C2146,IMPUTATION_CARBURANT[],2,0),VLOOKUP($H2146,IMPUTATION_CARBURANT[],2,0))</f>
        <v>2</v>
      </c>
      <c r="Q2146" s="38">
        <f>IF(AND($P2146=123401,$M2146="VP"),124013,$P$2:$P$4524)</f>
        <v>2</v>
      </c>
      <c r="R2146" s="38" t="str">
        <f t="shared" si="331"/>
        <v>TEST</v>
      </c>
      <c r="S2146" s="38">
        <f>ABS($B2146)</f>
        <v>8.9</v>
      </c>
      <c r="T2146" s="38">
        <f>ABS($I2146)</f>
        <v>7.42</v>
      </c>
      <c r="U2146" s="38">
        <f>ABS($K2146)</f>
        <v>1.48</v>
      </c>
      <c r="V2146" s="34">
        <f t="shared" si="334"/>
        <v>7.42</v>
      </c>
      <c r="W2146" s="35">
        <f t="shared" si="335"/>
        <v>0</v>
      </c>
      <c r="X2146" s="34" t="str">
        <f t="shared" si="336"/>
        <v/>
      </c>
      <c r="Y2146" s="35" t="str">
        <f t="shared" si="337"/>
        <v/>
      </c>
      <c r="Z2146" s="38" t="str">
        <f t="shared" si="332"/>
        <v>V8</v>
      </c>
      <c r="AA2146" s="38" t="str">
        <f t="shared" si="330"/>
        <v>V9</v>
      </c>
      <c r="AB2146" s="38" t="str">
        <f t="shared" si="333"/>
        <v>V10</v>
      </c>
      <c r="AC2146" s="38" t="str">
        <f>IF($AF2146=20,"",IF($V2146=0,"",IF($H2146="Adblue Bidon","",IF($H2146="GNC (KG)","",IF($H2146="Frais de service EV","",IF($Q2146=1,$G$2:$G$4524,""))))))</f>
        <v/>
      </c>
      <c r="AD2146" s="33" t="str">
        <f t="shared" si="338"/>
        <v/>
      </c>
      <c r="AE2146" s="36" t="str">
        <f t="shared" si="339"/>
        <v/>
      </c>
      <c r="AF2146" s="37" t="str">
        <f>IFERROR(VLOOKUP($F$2,IMPUTATION!F:G,2,0),"")</f>
        <v/>
      </c>
    </row>
    <row r="2147" spans="1:32">
      <c r="A2147" s="31">
        <v>44408</v>
      </c>
      <c r="B2147" s="32">
        <v>2</v>
      </c>
      <c r="C2147" s="32" t="s">
        <v>369</v>
      </c>
      <c r="D2147" s="32" t="s">
        <v>371</v>
      </c>
      <c r="E2147" s="32" t="s">
        <v>101</v>
      </c>
      <c r="F2147" s="32" t="s">
        <v>1249</v>
      </c>
      <c r="G2147" s="32">
        <v>1</v>
      </c>
      <c r="H2147" s="32" t="s">
        <v>385</v>
      </c>
      <c r="I2147" s="32">
        <v>1.67</v>
      </c>
      <c r="J2147" s="32">
        <v>100</v>
      </c>
      <c r="K2147" s="32">
        <v>0.33</v>
      </c>
      <c r="L2147" s="32">
        <v>1.67</v>
      </c>
      <c r="M2147" s="32" t="s">
        <v>392</v>
      </c>
      <c r="N2147" s="32" t="s">
        <v>396</v>
      </c>
      <c r="O2147" s="32">
        <v>6178837</v>
      </c>
      <c r="P2147" s="38">
        <f>IF($H2147="",VLOOKUP($C2147,IMPUTATION_CARBURANT[],2,0),VLOOKUP($H2147,IMPUTATION_CARBURANT[],2,0))</f>
        <v>2</v>
      </c>
      <c r="Q2147" s="38">
        <f>IF(AND($P2147=123401,$M2147="VP"),124013,$P$2:$P$4524)</f>
        <v>2</v>
      </c>
      <c r="R2147" s="38" t="str">
        <f t="shared" si="331"/>
        <v>TEST</v>
      </c>
      <c r="S2147" s="38">
        <f>ABS($B2147)</f>
        <v>2</v>
      </c>
      <c r="T2147" s="38">
        <f>ABS($I2147)</f>
        <v>1.67</v>
      </c>
      <c r="U2147" s="38">
        <f>ABS($K2147)</f>
        <v>0.33</v>
      </c>
      <c r="V2147" s="34">
        <f t="shared" si="334"/>
        <v>1.67</v>
      </c>
      <c r="W2147" s="35">
        <f t="shared" si="335"/>
        <v>0</v>
      </c>
      <c r="X2147" s="34" t="str">
        <f t="shared" si="336"/>
        <v/>
      </c>
      <c r="Y2147" s="35" t="str">
        <f t="shared" si="337"/>
        <v/>
      </c>
      <c r="Z2147" s="38" t="str">
        <f t="shared" si="332"/>
        <v>V8</v>
      </c>
      <c r="AA2147" s="38" t="str">
        <f t="shared" si="330"/>
        <v>V9</v>
      </c>
      <c r="AB2147" s="38" t="str">
        <f t="shared" si="333"/>
        <v>V10</v>
      </c>
      <c r="AC2147" s="38" t="str">
        <f>IF($AF2147=20,"",IF($V2147=0,"",IF($H2147="Adblue Bidon","",IF($H2147="GNC (KG)","",IF($H2147="Frais de service EV","",IF($Q2147=1,$G$2:$G$4524,""))))))</f>
        <v/>
      </c>
      <c r="AD2147" s="33" t="str">
        <f t="shared" si="338"/>
        <v/>
      </c>
      <c r="AE2147" s="36" t="str">
        <f t="shared" si="339"/>
        <v/>
      </c>
      <c r="AF2147" s="37" t="str">
        <f>IFERROR(VLOOKUP($F$2,IMPUTATION!F:G,2,0),"")</f>
        <v/>
      </c>
    </row>
    <row r="2148" spans="1:32">
      <c r="A2148" s="31">
        <v>44408</v>
      </c>
      <c r="B2148" s="32">
        <v>1.6</v>
      </c>
      <c r="C2148" s="32" t="s">
        <v>369</v>
      </c>
      <c r="D2148" s="32" t="s">
        <v>371</v>
      </c>
      <c r="E2148" s="32" t="s">
        <v>226</v>
      </c>
      <c r="F2148" s="32" t="s">
        <v>1742</v>
      </c>
      <c r="G2148" s="32">
        <v>1</v>
      </c>
      <c r="H2148" s="32" t="s">
        <v>385</v>
      </c>
      <c r="I2148" s="32">
        <v>1.33</v>
      </c>
      <c r="J2148" s="32">
        <v>100</v>
      </c>
      <c r="K2148" s="32">
        <v>0.27</v>
      </c>
      <c r="L2148" s="32">
        <v>1.33</v>
      </c>
      <c r="M2148" s="32" t="s">
        <v>18</v>
      </c>
      <c r="N2148" s="32" t="s">
        <v>18</v>
      </c>
      <c r="O2148" s="32">
        <v>6400949</v>
      </c>
      <c r="P2148" s="38">
        <f>IF($H2148="",VLOOKUP($C2148,IMPUTATION_CARBURANT[],2,0),VLOOKUP($H2148,IMPUTATION_CARBURANT[],2,0))</f>
        <v>2</v>
      </c>
      <c r="Q2148" s="38">
        <f>IF(AND($P2148=123401,$M2148="VP"),124013,$P$2:$P$4524)</f>
        <v>2</v>
      </c>
      <c r="R2148" s="38" t="str">
        <f t="shared" si="331"/>
        <v>TEST</v>
      </c>
      <c r="S2148" s="38">
        <f>ABS($B2148)</f>
        <v>1.6</v>
      </c>
      <c r="T2148" s="38">
        <f>ABS($I2148)</f>
        <v>1.33</v>
      </c>
      <c r="U2148" s="38">
        <f>ABS($K2148)</f>
        <v>0.27</v>
      </c>
      <c r="V2148" s="34">
        <f t="shared" si="334"/>
        <v>1.33</v>
      </c>
      <c r="W2148" s="35">
        <f t="shared" si="335"/>
        <v>0</v>
      </c>
      <c r="X2148" s="34" t="str">
        <f t="shared" si="336"/>
        <v/>
      </c>
      <c r="Y2148" s="35" t="str">
        <f t="shared" si="337"/>
        <v/>
      </c>
      <c r="Z2148" s="38" t="str">
        <f t="shared" si="332"/>
        <v>V8</v>
      </c>
      <c r="AA2148" s="38" t="str">
        <f t="shared" si="330"/>
        <v>V9</v>
      </c>
      <c r="AB2148" s="38" t="str">
        <f t="shared" si="333"/>
        <v>V10</v>
      </c>
      <c r="AC2148" s="38" t="str">
        <f>IF($AF2148=20,"",IF($V2148=0,"",IF($H2148="Adblue Bidon","",IF($H2148="GNC (KG)","",IF($H2148="Frais de service EV","",IF($Q2148=1,$G$2:$G$4524,""))))))</f>
        <v/>
      </c>
      <c r="AD2148" s="33" t="str">
        <f t="shared" si="338"/>
        <v/>
      </c>
      <c r="AE2148" s="36" t="str">
        <f t="shared" si="339"/>
        <v/>
      </c>
      <c r="AF2148" s="37" t="str">
        <f>IFERROR(VLOOKUP($F$2,IMPUTATION!F:G,2,0),"")</f>
        <v/>
      </c>
    </row>
    <row r="2149" spans="1:32">
      <c r="A2149" s="31">
        <v>44408</v>
      </c>
      <c r="B2149" s="32">
        <v>2.4</v>
      </c>
      <c r="C2149" s="32" t="s">
        <v>369</v>
      </c>
      <c r="D2149" s="32" t="s">
        <v>371</v>
      </c>
      <c r="E2149" s="32" t="s">
        <v>306</v>
      </c>
      <c r="F2149" s="32" t="s">
        <v>885</v>
      </c>
      <c r="G2149" s="32">
        <v>1</v>
      </c>
      <c r="H2149" s="32" t="s">
        <v>385</v>
      </c>
      <c r="I2149" s="32">
        <v>2</v>
      </c>
      <c r="J2149" s="32">
        <v>100</v>
      </c>
      <c r="K2149" s="32">
        <v>0.4</v>
      </c>
      <c r="L2149" s="32">
        <v>2</v>
      </c>
      <c r="M2149" s="32" t="s">
        <v>18</v>
      </c>
      <c r="N2149" s="32" t="s">
        <v>18</v>
      </c>
      <c r="O2149" s="32">
        <v>6400808</v>
      </c>
      <c r="P2149" s="38">
        <f>IF($H2149="",VLOOKUP($C2149,IMPUTATION_CARBURANT[],2,0),VLOOKUP($H2149,IMPUTATION_CARBURANT[],2,0))</f>
        <v>2</v>
      </c>
      <c r="Q2149" s="38">
        <f>IF(AND($P2149=123401,$M2149="VP"),124013,$P$2:$P$4524)</f>
        <v>2</v>
      </c>
      <c r="R2149" s="38" t="str">
        <f t="shared" si="331"/>
        <v>TEST</v>
      </c>
      <c r="S2149" s="38">
        <f>ABS($B2149)</f>
        <v>2.4</v>
      </c>
      <c r="T2149" s="38">
        <f>ABS($I2149)</f>
        <v>2</v>
      </c>
      <c r="U2149" s="38">
        <f>ABS($K2149)</f>
        <v>0.4</v>
      </c>
      <c r="V2149" s="34">
        <f t="shared" si="334"/>
        <v>2</v>
      </c>
      <c r="W2149" s="35">
        <f t="shared" si="335"/>
        <v>0</v>
      </c>
      <c r="X2149" s="34" t="str">
        <f t="shared" si="336"/>
        <v/>
      </c>
      <c r="Y2149" s="35" t="str">
        <f t="shared" si="337"/>
        <v/>
      </c>
      <c r="Z2149" s="38" t="str">
        <f t="shared" si="332"/>
        <v>V8</v>
      </c>
      <c r="AA2149" s="38" t="str">
        <f t="shared" si="330"/>
        <v>V9</v>
      </c>
      <c r="AB2149" s="38" t="str">
        <f t="shared" si="333"/>
        <v>V10</v>
      </c>
      <c r="AC2149" s="38" t="str">
        <f>IF($AF2149=20,"",IF($V2149=0,"",IF($H2149="Adblue Bidon","",IF($H2149="GNC (KG)","",IF($H2149="Frais de service EV","",IF($Q2149=1,$G$2:$G$4524,""))))))</f>
        <v/>
      </c>
      <c r="AD2149" s="33" t="str">
        <f t="shared" si="338"/>
        <v/>
      </c>
      <c r="AE2149" s="36" t="str">
        <f t="shared" si="339"/>
        <v/>
      </c>
      <c r="AF2149" s="37" t="str">
        <f>IFERROR(VLOOKUP($F$2,IMPUTATION!F:G,2,0),"")</f>
        <v/>
      </c>
    </row>
    <row r="2150" spans="1:32">
      <c r="A2150" s="31">
        <v>44408</v>
      </c>
      <c r="B2150" s="32">
        <v>2.4</v>
      </c>
      <c r="C2150" s="32" t="s">
        <v>369</v>
      </c>
      <c r="D2150" s="32" t="s">
        <v>371</v>
      </c>
      <c r="E2150" s="32" t="s">
        <v>306</v>
      </c>
      <c r="F2150" s="32" t="s">
        <v>885</v>
      </c>
      <c r="G2150" s="32">
        <v>1</v>
      </c>
      <c r="H2150" s="32" t="s">
        <v>385</v>
      </c>
      <c r="I2150" s="32">
        <v>2</v>
      </c>
      <c r="J2150" s="32">
        <v>100</v>
      </c>
      <c r="K2150" s="32">
        <v>0.4</v>
      </c>
      <c r="L2150" s="32">
        <v>2</v>
      </c>
      <c r="M2150" s="32" t="s">
        <v>18</v>
      </c>
      <c r="N2150" s="32" t="s">
        <v>18</v>
      </c>
      <c r="O2150" s="32">
        <v>6400808</v>
      </c>
      <c r="P2150" s="38">
        <f>IF($H2150="",VLOOKUP($C2150,IMPUTATION_CARBURANT[],2,0),VLOOKUP($H2150,IMPUTATION_CARBURANT[],2,0))</f>
        <v>2</v>
      </c>
      <c r="Q2150" s="38">
        <f>IF(AND($P2150=123401,$M2150="VP"),124013,$P$2:$P$4524)</f>
        <v>2</v>
      </c>
      <c r="R2150" s="38" t="str">
        <f t="shared" si="331"/>
        <v>TEST</v>
      </c>
      <c r="S2150" s="38">
        <f>ABS($B2150)</f>
        <v>2.4</v>
      </c>
      <c r="T2150" s="38">
        <f>ABS($I2150)</f>
        <v>2</v>
      </c>
      <c r="U2150" s="38">
        <f>ABS($K2150)</f>
        <v>0.4</v>
      </c>
      <c r="V2150" s="34">
        <f t="shared" si="334"/>
        <v>2</v>
      </c>
      <c r="W2150" s="35">
        <f t="shared" si="335"/>
        <v>0</v>
      </c>
      <c r="X2150" s="34" t="str">
        <f t="shared" si="336"/>
        <v/>
      </c>
      <c r="Y2150" s="35" t="str">
        <f t="shared" si="337"/>
        <v/>
      </c>
      <c r="Z2150" s="38" t="str">
        <f t="shared" si="332"/>
        <v>V8</v>
      </c>
      <c r="AA2150" s="38" t="str">
        <f t="shared" ref="AA2150:AA2213" si="340">"V9"</f>
        <v>V9</v>
      </c>
      <c r="AB2150" s="38" t="str">
        <f t="shared" si="333"/>
        <v>V10</v>
      </c>
      <c r="AC2150" s="38" t="str">
        <f>IF($AF2150=20,"",IF($V2150=0,"",IF($H2150="Adblue Bidon","",IF($H2150="GNC (KG)","",IF($H2150="Frais de service EV","",IF($Q2150=1,$G$2:$G$4524,""))))))</f>
        <v/>
      </c>
      <c r="AD2150" s="33" t="str">
        <f t="shared" si="338"/>
        <v/>
      </c>
      <c r="AE2150" s="36" t="str">
        <f t="shared" si="339"/>
        <v/>
      </c>
      <c r="AF2150" s="37" t="str">
        <f>IFERROR(VLOOKUP($F$2,IMPUTATION!F:G,2,0),"")</f>
        <v/>
      </c>
    </row>
    <row r="2151" spans="1:32">
      <c r="A2151" s="31">
        <v>44408</v>
      </c>
      <c r="B2151" s="32">
        <v>5.0999999999999996</v>
      </c>
      <c r="C2151" s="32" t="s">
        <v>369</v>
      </c>
      <c r="D2151" s="32" t="s">
        <v>371</v>
      </c>
      <c r="E2151" s="32" t="s">
        <v>271</v>
      </c>
      <c r="F2151" s="32" t="s">
        <v>988</v>
      </c>
      <c r="G2151" s="32">
        <v>1</v>
      </c>
      <c r="H2151" s="32" t="s">
        <v>385</v>
      </c>
      <c r="I2151" s="32">
        <v>4.25</v>
      </c>
      <c r="J2151" s="32">
        <v>100</v>
      </c>
      <c r="K2151" s="32">
        <v>0.85</v>
      </c>
      <c r="L2151" s="32">
        <v>4.25</v>
      </c>
      <c r="M2151" s="32" t="s">
        <v>18</v>
      </c>
      <c r="N2151" s="32" t="s">
        <v>18</v>
      </c>
      <c r="O2151" s="32">
        <v>6401651</v>
      </c>
      <c r="P2151" s="38">
        <f>IF($H2151="",VLOOKUP($C2151,IMPUTATION_CARBURANT[],2,0),VLOOKUP($H2151,IMPUTATION_CARBURANT[],2,0))</f>
        <v>2</v>
      </c>
      <c r="Q2151" s="38">
        <f>IF(AND($P2151=123401,$M2151="VP"),124013,$P$2:$P$4524)</f>
        <v>2</v>
      </c>
      <c r="R2151" s="38" t="str">
        <f t="shared" si="331"/>
        <v>TEST</v>
      </c>
      <c r="S2151" s="38">
        <f>ABS($B2151)</f>
        <v>5.0999999999999996</v>
      </c>
      <c r="T2151" s="38">
        <f>ABS($I2151)</f>
        <v>4.25</v>
      </c>
      <c r="U2151" s="38">
        <f>ABS($K2151)</f>
        <v>0.85</v>
      </c>
      <c r="V2151" s="34">
        <f t="shared" si="334"/>
        <v>4.25</v>
      </c>
      <c r="W2151" s="35">
        <f t="shared" si="335"/>
        <v>0</v>
      </c>
      <c r="X2151" s="34" t="str">
        <f t="shared" si="336"/>
        <v/>
      </c>
      <c r="Y2151" s="35" t="str">
        <f t="shared" si="337"/>
        <v/>
      </c>
      <c r="Z2151" s="38" t="str">
        <f t="shared" si="332"/>
        <v>V8</v>
      </c>
      <c r="AA2151" s="38" t="str">
        <f t="shared" si="340"/>
        <v>V9</v>
      </c>
      <c r="AB2151" s="38" t="str">
        <f t="shared" si="333"/>
        <v>V10</v>
      </c>
      <c r="AC2151" s="38" t="str">
        <f>IF($AF2151=20,"",IF($V2151=0,"",IF($H2151="Adblue Bidon","",IF($H2151="GNC (KG)","",IF($H2151="Frais de service EV","",IF($Q2151=1,$G$2:$G$4524,""))))))</f>
        <v/>
      </c>
      <c r="AD2151" s="33" t="str">
        <f t="shared" si="338"/>
        <v/>
      </c>
      <c r="AE2151" s="36" t="str">
        <f t="shared" si="339"/>
        <v/>
      </c>
      <c r="AF2151" s="37" t="str">
        <f>IFERROR(VLOOKUP($F$2,IMPUTATION!F:G,2,0),"")</f>
        <v/>
      </c>
    </row>
    <row r="2152" spans="1:32">
      <c r="A2152" s="31">
        <v>44408</v>
      </c>
      <c r="B2152" s="32">
        <v>4.3</v>
      </c>
      <c r="C2152" s="32" t="s">
        <v>369</v>
      </c>
      <c r="D2152" s="32" t="s">
        <v>371</v>
      </c>
      <c r="E2152" s="32" t="s">
        <v>110</v>
      </c>
      <c r="F2152" s="32" t="s">
        <v>962</v>
      </c>
      <c r="G2152" s="32">
        <v>1</v>
      </c>
      <c r="H2152" s="32" t="s">
        <v>385</v>
      </c>
      <c r="I2152" s="32">
        <v>3.58</v>
      </c>
      <c r="J2152" s="32">
        <v>100</v>
      </c>
      <c r="K2152" s="32">
        <v>0.72</v>
      </c>
      <c r="L2152" s="32">
        <v>3.58</v>
      </c>
      <c r="M2152" s="32" t="s">
        <v>19</v>
      </c>
      <c r="N2152" s="32" t="s">
        <v>396</v>
      </c>
      <c r="O2152" s="32">
        <v>6177133</v>
      </c>
      <c r="P2152" s="38">
        <f>IF($H2152="",VLOOKUP($C2152,IMPUTATION_CARBURANT[],2,0),VLOOKUP($H2152,IMPUTATION_CARBURANT[],2,0))</f>
        <v>2</v>
      </c>
      <c r="Q2152" s="38">
        <f>IF(AND($P2152=123401,$M2152="VP"),124013,$P$2:$P$4524)</f>
        <v>2</v>
      </c>
      <c r="R2152" s="38" t="str">
        <f t="shared" si="331"/>
        <v>TEST</v>
      </c>
      <c r="S2152" s="38">
        <f>ABS($B2152)</f>
        <v>4.3</v>
      </c>
      <c r="T2152" s="38">
        <f>ABS($I2152)</f>
        <v>3.58</v>
      </c>
      <c r="U2152" s="38">
        <f>ABS($K2152)</f>
        <v>0.72</v>
      </c>
      <c r="V2152" s="34">
        <f t="shared" si="334"/>
        <v>3.58</v>
      </c>
      <c r="W2152" s="35">
        <f t="shared" si="335"/>
        <v>0</v>
      </c>
      <c r="X2152" s="34" t="str">
        <f t="shared" si="336"/>
        <v/>
      </c>
      <c r="Y2152" s="35" t="str">
        <f t="shared" si="337"/>
        <v/>
      </c>
      <c r="Z2152" s="38" t="str">
        <f t="shared" si="332"/>
        <v>V8</v>
      </c>
      <c r="AA2152" s="38" t="str">
        <f t="shared" si="340"/>
        <v>V9</v>
      </c>
      <c r="AB2152" s="38" t="str">
        <f t="shared" si="333"/>
        <v>V10</v>
      </c>
      <c r="AC2152" s="38" t="str">
        <f>IF($AF2152=20,"",IF($V2152=0,"",IF($H2152="Adblue Bidon","",IF($H2152="GNC (KG)","",IF($H2152="Frais de service EV","",IF($Q2152=1,$G$2:$G$4524,""))))))</f>
        <v/>
      </c>
      <c r="AD2152" s="33" t="str">
        <f t="shared" si="338"/>
        <v/>
      </c>
      <c r="AE2152" s="36" t="str">
        <f t="shared" si="339"/>
        <v/>
      </c>
      <c r="AF2152" s="37" t="str">
        <f>IFERROR(VLOOKUP($F$2,IMPUTATION!F:G,2,0),"")</f>
        <v/>
      </c>
    </row>
    <row r="2153" spans="1:32">
      <c r="A2153" s="31">
        <v>44408</v>
      </c>
      <c r="B2153" s="32">
        <v>1.2</v>
      </c>
      <c r="C2153" s="32" t="s">
        <v>369</v>
      </c>
      <c r="D2153" s="32" t="s">
        <v>371</v>
      </c>
      <c r="E2153" s="32" t="s">
        <v>337</v>
      </c>
      <c r="F2153" s="32" t="s">
        <v>1019</v>
      </c>
      <c r="G2153" s="32">
        <v>1</v>
      </c>
      <c r="H2153" s="32" t="s">
        <v>385</v>
      </c>
      <c r="I2153" s="32">
        <v>1</v>
      </c>
      <c r="J2153" s="32">
        <v>100</v>
      </c>
      <c r="K2153" s="32">
        <v>0.2</v>
      </c>
      <c r="L2153" s="32">
        <v>1</v>
      </c>
      <c r="M2153" s="32" t="s">
        <v>18</v>
      </c>
      <c r="N2153" s="32" t="s">
        <v>18</v>
      </c>
      <c r="O2153" s="32">
        <v>6401699</v>
      </c>
      <c r="P2153" s="38">
        <f>IF($H2153="",VLOOKUP($C2153,IMPUTATION_CARBURANT[],2,0),VLOOKUP($H2153,IMPUTATION_CARBURANT[],2,0))</f>
        <v>2</v>
      </c>
      <c r="Q2153" s="38">
        <f>IF(AND($P2153=123401,$M2153="VP"),124013,$P$2:$P$4524)</f>
        <v>2</v>
      </c>
      <c r="R2153" s="38" t="str">
        <f t="shared" si="331"/>
        <v>TEST</v>
      </c>
      <c r="S2153" s="38">
        <f>ABS($B2153)</f>
        <v>1.2</v>
      </c>
      <c r="T2153" s="38">
        <f>ABS($I2153)</f>
        <v>1</v>
      </c>
      <c r="U2153" s="38">
        <f>ABS($K2153)</f>
        <v>0.2</v>
      </c>
      <c r="V2153" s="34">
        <f t="shared" si="334"/>
        <v>1</v>
      </c>
      <c r="W2153" s="35">
        <f t="shared" si="335"/>
        <v>0</v>
      </c>
      <c r="X2153" s="34" t="str">
        <f t="shared" si="336"/>
        <v/>
      </c>
      <c r="Y2153" s="35" t="str">
        <f t="shared" si="337"/>
        <v/>
      </c>
      <c r="Z2153" s="38" t="str">
        <f t="shared" si="332"/>
        <v>V8</v>
      </c>
      <c r="AA2153" s="38" t="str">
        <f t="shared" si="340"/>
        <v>V9</v>
      </c>
      <c r="AB2153" s="38" t="str">
        <f t="shared" si="333"/>
        <v>V10</v>
      </c>
      <c r="AC2153" s="38" t="str">
        <f>IF($AF2153=20,"",IF($V2153=0,"",IF($H2153="Adblue Bidon","",IF($H2153="GNC (KG)","",IF($H2153="Frais de service EV","",IF($Q2153=1,$G$2:$G$4524,""))))))</f>
        <v/>
      </c>
      <c r="AD2153" s="33" t="str">
        <f t="shared" si="338"/>
        <v/>
      </c>
      <c r="AE2153" s="36" t="str">
        <f t="shared" si="339"/>
        <v/>
      </c>
      <c r="AF2153" s="37" t="str">
        <f>IFERROR(VLOOKUP($F$2,IMPUTATION!F:G,2,0),"")</f>
        <v/>
      </c>
    </row>
    <row r="2154" spans="1:32">
      <c r="A2154" s="31">
        <v>44408</v>
      </c>
      <c r="B2154" s="32">
        <v>5.6</v>
      </c>
      <c r="C2154" s="32" t="s">
        <v>369</v>
      </c>
      <c r="D2154" s="32" t="s">
        <v>371</v>
      </c>
      <c r="E2154" s="32" t="s">
        <v>337</v>
      </c>
      <c r="F2154" s="32" t="s">
        <v>857</v>
      </c>
      <c r="G2154" s="32">
        <v>1</v>
      </c>
      <c r="H2154" s="32" t="s">
        <v>385</v>
      </c>
      <c r="I2154" s="32">
        <v>4.67</v>
      </c>
      <c r="J2154" s="32">
        <v>100</v>
      </c>
      <c r="K2154" s="32">
        <v>0.93</v>
      </c>
      <c r="L2154" s="32">
        <v>4.67</v>
      </c>
      <c r="M2154" s="32" t="s">
        <v>18</v>
      </c>
      <c r="N2154" s="32" t="s">
        <v>18</v>
      </c>
      <c r="O2154" s="32">
        <v>6401552</v>
      </c>
      <c r="P2154" s="38">
        <f>IF($H2154="",VLOOKUP($C2154,IMPUTATION_CARBURANT[],2,0),VLOOKUP($H2154,IMPUTATION_CARBURANT[],2,0))</f>
        <v>2</v>
      </c>
      <c r="Q2154" s="38">
        <f>IF(AND($P2154=123401,$M2154="VP"),124013,$P$2:$P$4524)</f>
        <v>2</v>
      </c>
      <c r="R2154" s="38" t="str">
        <f t="shared" si="331"/>
        <v>TEST</v>
      </c>
      <c r="S2154" s="38">
        <f>ABS($B2154)</f>
        <v>5.6</v>
      </c>
      <c r="T2154" s="38">
        <f>ABS($I2154)</f>
        <v>4.67</v>
      </c>
      <c r="U2154" s="38">
        <f>ABS($K2154)</f>
        <v>0.93</v>
      </c>
      <c r="V2154" s="34">
        <f t="shared" si="334"/>
        <v>4.67</v>
      </c>
      <c r="W2154" s="35">
        <f t="shared" si="335"/>
        <v>0</v>
      </c>
      <c r="X2154" s="34" t="str">
        <f t="shared" si="336"/>
        <v/>
      </c>
      <c r="Y2154" s="35" t="str">
        <f t="shared" si="337"/>
        <v/>
      </c>
      <c r="Z2154" s="38" t="str">
        <f t="shared" si="332"/>
        <v>V8</v>
      </c>
      <c r="AA2154" s="38" t="str">
        <f t="shared" si="340"/>
        <v>V9</v>
      </c>
      <c r="AB2154" s="38" t="str">
        <f t="shared" si="333"/>
        <v>V10</v>
      </c>
      <c r="AC2154" s="38" t="str">
        <f>IF($AF2154=20,"",IF($V2154=0,"",IF($H2154="Adblue Bidon","",IF($H2154="GNC (KG)","",IF($H2154="Frais de service EV","",IF($Q2154=1,$G$2:$G$4524,""))))))</f>
        <v/>
      </c>
      <c r="AD2154" s="33" t="str">
        <f t="shared" si="338"/>
        <v/>
      </c>
      <c r="AE2154" s="36" t="str">
        <f t="shared" si="339"/>
        <v/>
      </c>
      <c r="AF2154" s="37" t="str">
        <f>IFERROR(VLOOKUP($F$2,IMPUTATION!F:G,2,0),"")</f>
        <v/>
      </c>
    </row>
    <row r="2155" spans="1:32">
      <c r="A2155" s="31">
        <v>44408</v>
      </c>
      <c r="B2155" s="32">
        <v>2.7</v>
      </c>
      <c r="C2155" s="32" t="s">
        <v>369</v>
      </c>
      <c r="D2155" s="32" t="s">
        <v>371</v>
      </c>
      <c r="E2155" s="32" t="s">
        <v>109</v>
      </c>
      <c r="F2155" s="32" t="s">
        <v>1242</v>
      </c>
      <c r="G2155" s="32">
        <v>1</v>
      </c>
      <c r="H2155" s="32" t="s">
        <v>385</v>
      </c>
      <c r="I2155" s="32">
        <v>2.25</v>
      </c>
      <c r="J2155" s="32">
        <v>100</v>
      </c>
      <c r="K2155" s="32">
        <v>0.45</v>
      </c>
      <c r="L2155" s="32">
        <v>2.25</v>
      </c>
      <c r="M2155" s="32" t="s">
        <v>19</v>
      </c>
      <c r="N2155" s="32" t="s">
        <v>396</v>
      </c>
      <c r="O2155" s="32">
        <v>6401561</v>
      </c>
      <c r="P2155" s="38">
        <f>IF($H2155="",VLOOKUP($C2155,IMPUTATION_CARBURANT[],2,0),VLOOKUP($H2155,IMPUTATION_CARBURANT[],2,0))</f>
        <v>2</v>
      </c>
      <c r="Q2155" s="38">
        <f>IF(AND($P2155=123401,$M2155="VP"),124013,$P$2:$P$4524)</f>
        <v>2</v>
      </c>
      <c r="R2155" s="38" t="str">
        <f t="shared" si="331"/>
        <v>TEST</v>
      </c>
      <c r="S2155" s="38">
        <f>ABS($B2155)</f>
        <v>2.7</v>
      </c>
      <c r="T2155" s="38">
        <f>ABS($I2155)</f>
        <v>2.25</v>
      </c>
      <c r="U2155" s="38">
        <f>ABS($K2155)</f>
        <v>0.45</v>
      </c>
      <c r="V2155" s="34">
        <f t="shared" si="334"/>
        <v>2.25</v>
      </c>
      <c r="W2155" s="35">
        <f t="shared" si="335"/>
        <v>0</v>
      </c>
      <c r="X2155" s="34" t="str">
        <f t="shared" si="336"/>
        <v/>
      </c>
      <c r="Y2155" s="35" t="str">
        <f t="shared" si="337"/>
        <v/>
      </c>
      <c r="Z2155" s="38" t="str">
        <f t="shared" si="332"/>
        <v>V8</v>
      </c>
      <c r="AA2155" s="38" t="str">
        <f t="shared" si="340"/>
        <v>V9</v>
      </c>
      <c r="AB2155" s="38" t="str">
        <f t="shared" si="333"/>
        <v>V10</v>
      </c>
      <c r="AC2155" s="38" t="str">
        <f>IF($AF2155=20,"",IF($V2155=0,"",IF($H2155="Adblue Bidon","",IF($H2155="GNC (KG)","",IF($H2155="Frais de service EV","",IF($Q2155=1,$G$2:$G$4524,""))))))</f>
        <v/>
      </c>
      <c r="AD2155" s="33" t="str">
        <f t="shared" si="338"/>
        <v/>
      </c>
      <c r="AE2155" s="36" t="str">
        <f t="shared" si="339"/>
        <v/>
      </c>
      <c r="AF2155" s="37" t="str">
        <f>IFERROR(VLOOKUP($F$2,IMPUTATION!F:G,2,0),"")</f>
        <v/>
      </c>
    </row>
    <row r="2156" spans="1:32">
      <c r="A2156" s="31">
        <v>44408</v>
      </c>
      <c r="B2156" s="32">
        <v>0.9</v>
      </c>
      <c r="C2156" s="32" t="s">
        <v>369</v>
      </c>
      <c r="D2156" s="32" t="s">
        <v>371</v>
      </c>
      <c r="E2156" s="32" t="s">
        <v>127</v>
      </c>
      <c r="F2156" s="32" t="s">
        <v>968</v>
      </c>
      <c r="G2156" s="32">
        <v>1</v>
      </c>
      <c r="H2156" s="32" t="s">
        <v>385</v>
      </c>
      <c r="I2156" s="32">
        <v>0.75</v>
      </c>
      <c r="J2156" s="32">
        <v>100</v>
      </c>
      <c r="K2156" s="32">
        <v>0.15</v>
      </c>
      <c r="L2156" s="32">
        <v>0.75</v>
      </c>
      <c r="M2156" s="32" t="s">
        <v>392</v>
      </c>
      <c r="N2156" s="32" t="s">
        <v>396</v>
      </c>
      <c r="O2156" s="32">
        <v>6177493</v>
      </c>
      <c r="P2156" s="38">
        <f>IF($H2156="",VLOOKUP($C2156,IMPUTATION_CARBURANT[],2,0),VLOOKUP($H2156,IMPUTATION_CARBURANT[],2,0))</f>
        <v>2</v>
      </c>
      <c r="Q2156" s="38">
        <f>IF(AND($P2156=123401,$M2156="VP"),124013,$P$2:$P$4524)</f>
        <v>2</v>
      </c>
      <c r="R2156" s="38" t="str">
        <f t="shared" si="331"/>
        <v>TEST</v>
      </c>
      <c r="S2156" s="38">
        <f>ABS($B2156)</f>
        <v>0.9</v>
      </c>
      <c r="T2156" s="38">
        <f>ABS($I2156)</f>
        <v>0.75</v>
      </c>
      <c r="U2156" s="38">
        <f>ABS($K2156)</f>
        <v>0.15</v>
      </c>
      <c r="V2156" s="34">
        <f t="shared" si="334"/>
        <v>0.75</v>
      </c>
      <c r="W2156" s="35">
        <f t="shared" si="335"/>
        <v>0</v>
      </c>
      <c r="X2156" s="34" t="str">
        <f t="shared" si="336"/>
        <v/>
      </c>
      <c r="Y2156" s="35" t="str">
        <f t="shared" si="337"/>
        <v/>
      </c>
      <c r="Z2156" s="38" t="str">
        <f t="shared" si="332"/>
        <v>V8</v>
      </c>
      <c r="AA2156" s="38" t="str">
        <f t="shared" si="340"/>
        <v>V9</v>
      </c>
      <c r="AB2156" s="38" t="str">
        <f t="shared" si="333"/>
        <v>V10</v>
      </c>
      <c r="AC2156" s="38" t="str">
        <f>IF($AF2156=20,"",IF($V2156=0,"",IF($H2156="Adblue Bidon","",IF($H2156="GNC (KG)","",IF($H2156="Frais de service EV","",IF($Q2156=1,$G$2:$G$4524,""))))))</f>
        <v/>
      </c>
      <c r="AD2156" s="33" t="str">
        <f t="shared" si="338"/>
        <v/>
      </c>
      <c r="AE2156" s="36" t="str">
        <f t="shared" si="339"/>
        <v/>
      </c>
      <c r="AF2156" s="37" t="str">
        <f>IFERROR(VLOOKUP($F$2,IMPUTATION!F:G,2,0),"")</f>
        <v/>
      </c>
    </row>
    <row r="2157" spans="1:32">
      <c r="A2157" s="31">
        <v>44408</v>
      </c>
      <c r="B2157" s="32">
        <v>10.9</v>
      </c>
      <c r="C2157" s="32" t="s">
        <v>369</v>
      </c>
      <c r="D2157" s="32" t="s">
        <v>371</v>
      </c>
      <c r="E2157" s="32" t="s">
        <v>31</v>
      </c>
      <c r="F2157" s="32" t="s">
        <v>1743</v>
      </c>
      <c r="G2157" s="32">
        <v>1</v>
      </c>
      <c r="H2157" s="32" t="s">
        <v>385</v>
      </c>
      <c r="I2157" s="32">
        <v>9.08</v>
      </c>
      <c r="J2157" s="32">
        <v>100</v>
      </c>
      <c r="K2157" s="32">
        <v>1.82</v>
      </c>
      <c r="L2157" s="32">
        <v>9.08</v>
      </c>
      <c r="M2157" s="32" t="s">
        <v>18</v>
      </c>
      <c r="N2157" s="32" t="s">
        <v>18</v>
      </c>
      <c r="O2157" s="32">
        <v>6178405</v>
      </c>
      <c r="P2157" s="38">
        <f>IF($H2157="",VLOOKUP($C2157,IMPUTATION_CARBURANT[],2,0),VLOOKUP($H2157,IMPUTATION_CARBURANT[],2,0))</f>
        <v>2</v>
      </c>
      <c r="Q2157" s="38">
        <f>IF(AND($P2157=123401,$M2157="VP"),124013,$P$2:$P$4524)</f>
        <v>2</v>
      </c>
      <c r="R2157" s="38" t="str">
        <f t="shared" si="331"/>
        <v>TEST</v>
      </c>
      <c r="S2157" s="38">
        <f>ABS($B2157)</f>
        <v>10.9</v>
      </c>
      <c r="T2157" s="38">
        <f>ABS($I2157)</f>
        <v>9.08</v>
      </c>
      <c r="U2157" s="38">
        <f>ABS($K2157)</f>
        <v>1.82</v>
      </c>
      <c r="V2157" s="34">
        <f t="shared" si="334"/>
        <v>9.08</v>
      </c>
      <c r="W2157" s="35">
        <f t="shared" si="335"/>
        <v>0</v>
      </c>
      <c r="X2157" s="34" t="str">
        <f t="shared" si="336"/>
        <v/>
      </c>
      <c r="Y2157" s="35" t="str">
        <f t="shared" si="337"/>
        <v/>
      </c>
      <c r="Z2157" s="38" t="str">
        <f t="shared" si="332"/>
        <v>V8</v>
      </c>
      <c r="AA2157" s="38" t="str">
        <f t="shared" si="340"/>
        <v>V9</v>
      </c>
      <c r="AB2157" s="38" t="str">
        <f t="shared" si="333"/>
        <v>V10</v>
      </c>
      <c r="AC2157" s="38" t="str">
        <f>IF($AF2157=20,"",IF($V2157=0,"",IF($H2157="Adblue Bidon","",IF($H2157="GNC (KG)","",IF($H2157="Frais de service EV","",IF($Q2157=1,$G$2:$G$4524,""))))))</f>
        <v/>
      </c>
      <c r="AD2157" s="33" t="str">
        <f t="shared" si="338"/>
        <v/>
      </c>
      <c r="AE2157" s="36" t="str">
        <f t="shared" si="339"/>
        <v/>
      </c>
      <c r="AF2157" s="37" t="str">
        <f>IFERROR(VLOOKUP($F$2,IMPUTATION!F:G,2,0),"")</f>
        <v/>
      </c>
    </row>
    <row r="2158" spans="1:32">
      <c r="A2158" s="31">
        <v>44408</v>
      </c>
      <c r="B2158" s="32">
        <v>6</v>
      </c>
      <c r="C2158" s="32" t="s">
        <v>369</v>
      </c>
      <c r="D2158" s="32" t="s">
        <v>371</v>
      </c>
      <c r="E2158" s="32" t="s">
        <v>97</v>
      </c>
      <c r="F2158" s="32" t="s">
        <v>863</v>
      </c>
      <c r="G2158" s="32">
        <v>1</v>
      </c>
      <c r="H2158" s="32" t="s">
        <v>385</v>
      </c>
      <c r="I2158" s="32">
        <v>5</v>
      </c>
      <c r="J2158" s="32">
        <v>100</v>
      </c>
      <c r="K2158" s="32">
        <v>1</v>
      </c>
      <c r="L2158" s="32">
        <v>5</v>
      </c>
      <c r="M2158" s="32" t="s">
        <v>392</v>
      </c>
      <c r="N2158" s="32" t="s">
        <v>396</v>
      </c>
      <c r="O2158" s="32">
        <v>6176683</v>
      </c>
      <c r="P2158" s="38">
        <f>IF($H2158="",VLOOKUP($C2158,IMPUTATION_CARBURANT[],2,0),VLOOKUP($H2158,IMPUTATION_CARBURANT[],2,0))</f>
        <v>2</v>
      </c>
      <c r="Q2158" s="38">
        <f>IF(AND($P2158=123401,$M2158="VP"),124013,$P$2:$P$4524)</f>
        <v>2</v>
      </c>
      <c r="R2158" s="38" t="str">
        <f t="shared" si="331"/>
        <v>TEST</v>
      </c>
      <c r="S2158" s="38">
        <f>ABS($B2158)</f>
        <v>6</v>
      </c>
      <c r="T2158" s="38">
        <f>ABS($I2158)</f>
        <v>5</v>
      </c>
      <c r="U2158" s="38">
        <f>ABS($K2158)</f>
        <v>1</v>
      </c>
      <c r="V2158" s="34">
        <f t="shared" si="334"/>
        <v>5</v>
      </c>
      <c r="W2158" s="35">
        <f t="shared" si="335"/>
        <v>0</v>
      </c>
      <c r="X2158" s="34" t="str">
        <f t="shared" si="336"/>
        <v/>
      </c>
      <c r="Y2158" s="35" t="str">
        <f t="shared" si="337"/>
        <v/>
      </c>
      <c r="Z2158" s="38" t="str">
        <f t="shared" si="332"/>
        <v>V8</v>
      </c>
      <c r="AA2158" s="38" t="str">
        <f t="shared" si="340"/>
        <v>V9</v>
      </c>
      <c r="AB2158" s="38" t="str">
        <f t="shared" si="333"/>
        <v>V10</v>
      </c>
      <c r="AC2158" s="38" t="str">
        <f>IF($AF2158=20,"",IF($V2158=0,"",IF($H2158="Adblue Bidon","",IF($H2158="GNC (KG)","",IF($H2158="Frais de service EV","",IF($Q2158=1,$G$2:$G$4524,""))))))</f>
        <v/>
      </c>
      <c r="AD2158" s="33" t="str">
        <f t="shared" si="338"/>
        <v/>
      </c>
      <c r="AE2158" s="36" t="str">
        <f t="shared" si="339"/>
        <v/>
      </c>
      <c r="AF2158" s="37" t="str">
        <f>IFERROR(VLOOKUP($F$2,IMPUTATION!F:G,2,0),"")</f>
        <v/>
      </c>
    </row>
    <row r="2159" spans="1:32">
      <c r="A2159" s="31">
        <v>44408</v>
      </c>
      <c r="B2159" s="32">
        <v>3.3</v>
      </c>
      <c r="C2159" s="32" t="s">
        <v>369</v>
      </c>
      <c r="D2159" s="32" t="s">
        <v>371</v>
      </c>
      <c r="E2159" s="32" t="s">
        <v>100</v>
      </c>
      <c r="F2159" s="32" t="s">
        <v>1075</v>
      </c>
      <c r="G2159" s="32">
        <v>1</v>
      </c>
      <c r="H2159" s="32" t="s">
        <v>385</v>
      </c>
      <c r="I2159" s="32">
        <v>2.75</v>
      </c>
      <c r="J2159" s="32">
        <v>100</v>
      </c>
      <c r="K2159" s="32">
        <v>0.55000000000000004</v>
      </c>
      <c r="L2159" s="32">
        <v>2.75</v>
      </c>
      <c r="M2159" s="32" t="s">
        <v>19</v>
      </c>
      <c r="N2159" s="32" t="s">
        <v>396</v>
      </c>
      <c r="O2159" s="32">
        <v>6178375</v>
      </c>
      <c r="P2159" s="38">
        <f>IF($H2159="",VLOOKUP($C2159,IMPUTATION_CARBURANT[],2,0),VLOOKUP($H2159,IMPUTATION_CARBURANT[],2,0))</f>
        <v>2</v>
      </c>
      <c r="Q2159" s="38">
        <f>IF(AND($P2159=123401,$M2159="VP"),124013,$P$2:$P$4524)</f>
        <v>2</v>
      </c>
      <c r="R2159" s="38" t="str">
        <f t="shared" si="331"/>
        <v>TEST</v>
      </c>
      <c r="S2159" s="38">
        <f>ABS($B2159)</f>
        <v>3.3</v>
      </c>
      <c r="T2159" s="38">
        <f>ABS($I2159)</f>
        <v>2.75</v>
      </c>
      <c r="U2159" s="38">
        <f>ABS($K2159)</f>
        <v>0.55000000000000004</v>
      </c>
      <c r="V2159" s="34">
        <f t="shared" si="334"/>
        <v>2.75</v>
      </c>
      <c r="W2159" s="35">
        <f t="shared" si="335"/>
        <v>0</v>
      </c>
      <c r="X2159" s="34" t="str">
        <f t="shared" si="336"/>
        <v/>
      </c>
      <c r="Y2159" s="35" t="str">
        <f t="shared" si="337"/>
        <v/>
      </c>
      <c r="Z2159" s="38" t="str">
        <f t="shared" si="332"/>
        <v>V8</v>
      </c>
      <c r="AA2159" s="38" t="str">
        <f t="shared" si="340"/>
        <v>V9</v>
      </c>
      <c r="AB2159" s="38" t="str">
        <f t="shared" si="333"/>
        <v>V10</v>
      </c>
      <c r="AC2159" s="38" t="str">
        <f>IF($AF2159=20,"",IF($V2159=0,"",IF($H2159="Adblue Bidon","",IF($H2159="GNC (KG)","",IF($H2159="Frais de service EV","",IF($Q2159=1,$G$2:$G$4524,""))))))</f>
        <v/>
      </c>
      <c r="AD2159" s="33" t="str">
        <f t="shared" si="338"/>
        <v/>
      </c>
      <c r="AE2159" s="36" t="str">
        <f t="shared" si="339"/>
        <v/>
      </c>
      <c r="AF2159" s="37" t="str">
        <f>IFERROR(VLOOKUP($F$2,IMPUTATION!F:G,2,0),"")</f>
        <v/>
      </c>
    </row>
    <row r="2160" spans="1:32">
      <c r="A2160" s="31">
        <v>44408</v>
      </c>
      <c r="B2160" s="32">
        <v>1.9</v>
      </c>
      <c r="C2160" s="32" t="s">
        <v>369</v>
      </c>
      <c r="D2160" s="32" t="s">
        <v>371</v>
      </c>
      <c r="E2160" s="32" t="s">
        <v>294</v>
      </c>
      <c r="F2160" s="32" t="s">
        <v>1744</v>
      </c>
      <c r="G2160" s="32">
        <v>1</v>
      </c>
      <c r="H2160" s="32" t="s">
        <v>385</v>
      </c>
      <c r="I2160" s="32">
        <v>1.58</v>
      </c>
      <c r="J2160" s="32">
        <v>100</v>
      </c>
      <c r="K2160" s="32">
        <v>0.32</v>
      </c>
      <c r="L2160" s="32">
        <v>1.58</v>
      </c>
      <c r="M2160" s="32" t="s">
        <v>18</v>
      </c>
      <c r="N2160" s="32" t="s">
        <v>18</v>
      </c>
      <c r="O2160" s="32">
        <v>6398657</v>
      </c>
      <c r="P2160" s="38">
        <f>IF($H2160="",VLOOKUP($C2160,IMPUTATION_CARBURANT[],2,0),VLOOKUP($H2160,IMPUTATION_CARBURANT[],2,0))</f>
        <v>2</v>
      </c>
      <c r="Q2160" s="38">
        <f>IF(AND($P2160=123401,$M2160="VP"),124013,$P$2:$P$4524)</f>
        <v>2</v>
      </c>
      <c r="R2160" s="38" t="str">
        <f t="shared" si="331"/>
        <v>TEST</v>
      </c>
      <c r="S2160" s="38">
        <f>ABS($B2160)</f>
        <v>1.9</v>
      </c>
      <c r="T2160" s="38">
        <f>ABS($I2160)</f>
        <v>1.58</v>
      </c>
      <c r="U2160" s="38">
        <f>ABS($K2160)</f>
        <v>0.32</v>
      </c>
      <c r="V2160" s="34">
        <f t="shared" si="334"/>
        <v>1.58</v>
      </c>
      <c r="W2160" s="35">
        <f t="shared" si="335"/>
        <v>0</v>
      </c>
      <c r="X2160" s="34" t="str">
        <f t="shared" si="336"/>
        <v/>
      </c>
      <c r="Y2160" s="35" t="str">
        <f t="shared" si="337"/>
        <v/>
      </c>
      <c r="Z2160" s="38" t="str">
        <f t="shared" si="332"/>
        <v>V8</v>
      </c>
      <c r="AA2160" s="38" t="str">
        <f t="shared" si="340"/>
        <v>V9</v>
      </c>
      <c r="AB2160" s="38" t="str">
        <f t="shared" si="333"/>
        <v>V10</v>
      </c>
      <c r="AC2160" s="38" t="str">
        <f>IF($AF2160=20,"",IF($V2160=0,"",IF($H2160="Adblue Bidon","",IF($H2160="GNC (KG)","",IF($H2160="Frais de service EV","",IF($Q2160=1,$G$2:$G$4524,""))))))</f>
        <v/>
      </c>
      <c r="AD2160" s="33" t="str">
        <f t="shared" si="338"/>
        <v/>
      </c>
      <c r="AE2160" s="36" t="str">
        <f t="shared" si="339"/>
        <v/>
      </c>
      <c r="AF2160" s="37" t="str">
        <f>IFERROR(VLOOKUP($F$2,IMPUTATION!F:G,2,0),"")</f>
        <v/>
      </c>
    </row>
    <row r="2161" spans="1:32">
      <c r="A2161" s="31">
        <v>44408</v>
      </c>
      <c r="B2161" s="32">
        <v>6.5</v>
      </c>
      <c r="C2161" s="32" t="s">
        <v>17</v>
      </c>
      <c r="D2161" s="32" t="s">
        <v>371</v>
      </c>
      <c r="E2161" s="32" t="s">
        <v>284</v>
      </c>
      <c r="F2161" s="32" t="s">
        <v>970</v>
      </c>
      <c r="G2161" s="32">
        <v>1</v>
      </c>
      <c r="H2161" s="32" t="s">
        <v>17</v>
      </c>
      <c r="I2161" s="32">
        <v>5.42</v>
      </c>
      <c r="J2161" s="32">
        <v>100</v>
      </c>
      <c r="K2161" s="32">
        <v>1.08</v>
      </c>
      <c r="L2161" s="32">
        <v>5.42</v>
      </c>
      <c r="M2161" s="32" t="s">
        <v>18</v>
      </c>
      <c r="N2161" s="32" t="s">
        <v>18</v>
      </c>
      <c r="O2161" s="32">
        <v>6402050</v>
      </c>
      <c r="P2161" s="38">
        <f>IF($H2161="",VLOOKUP($C2161,IMPUTATION_CARBURANT[],2,0),VLOOKUP($H2161,IMPUTATION_CARBURANT[],2,0))</f>
        <v>2</v>
      </c>
      <c r="Q2161" s="38">
        <f>IF(AND($P2161=123401,$M2161="VP"),124013,$P$2:$P$4524)</f>
        <v>2</v>
      </c>
      <c r="R2161" s="38" t="str">
        <f t="shared" si="331"/>
        <v>TEST</v>
      </c>
      <c r="S2161" s="38">
        <f>ABS($B2161)</f>
        <v>6.5</v>
      </c>
      <c r="T2161" s="38">
        <f>ABS($I2161)</f>
        <v>5.42</v>
      </c>
      <c r="U2161" s="38">
        <f>ABS($K2161)</f>
        <v>1.08</v>
      </c>
      <c r="V2161" s="34">
        <f t="shared" si="334"/>
        <v>5.42</v>
      </c>
      <c r="W2161" s="35">
        <f t="shared" si="335"/>
        <v>0</v>
      </c>
      <c r="X2161" s="34" t="str">
        <f t="shared" si="336"/>
        <v/>
      </c>
      <c r="Y2161" s="35" t="str">
        <f t="shared" si="337"/>
        <v/>
      </c>
      <c r="Z2161" s="38" t="str">
        <f t="shared" si="332"/>
        <v>V8</v>
      </c>
      <c r="AA2161" s="38" t="str">
        <f t="shared" si="340"/>
        <v>V9</v>
      </c>
      <c r="AB2161" s="38" t="str">
        <f t="shared" si="333"/>
        <v>V10</v>
      </c>
      <c r="AC2161" s="38" t="str">
        <f>IF($AF2161=20,"",IF($V2161=0,"",IF($H2161="Adblue Bidon","",IF($H2161="GNC (KG)","",IF($H2161="Frais de service EV","",IF($Q2161=1,$G$2:$G$4524,""))))))</f>
        <v/>
      </c>
      <c r="AD2161" s="33" t="str">
        <f t="shared" si="338"/>
        <v/>
      </c>
      <c r="AE2161" s="36" t="str">
        <f t="shared" si="339"/>
        <v/>
      </c>
      <c r="AF2161" s="37" t="str">
        <f>IFERROR(VLOOKUP($F$2,IMPUTATION!F:G,2,0),"")</f>
        <v/>
      </c>
    </row>
    <row r="2162" spans="1:32">
      <c r="A2162" s="31">
        <v>44408</v>
      </c>
      <c r="B2162" s="32">
        <v>10.7</v>
      </c>
      <c r="C2162" s="32" t="s">
        <v>369</v>
      </c>
      <c r="D2162" s="32" t="s">
        <v>371</v>
      </c>
      <c r="E2162" s="32" t="s">
        <v>226</v>
      </c>
      <c r="F2162" s="32" t="s">
        <v>992</v>
      </c>
      <c r="G2162" s="32">
        <v>1</v>
      </c>
      <c r="H2162" s="32" t="s">
        <v>385</v>
      </c>
      <c r="I2162" s="32">
        <v>8.92</v>
      </c>
      <c r="J2162" s="32">
        <v>100</v>
      </c>
      <c r="K2162" s="32">
        <v>1.78</v>
      </c>
      <c r="L2162" s="32">
        <v>8.92</v>
      </c>
      <c r="M2162" s="32" t="s">
        <v>18</v>
      </c>
      <c r="N2162" s="32" t="s">
        <v>18</v>
      </c>
      <c r="O2162" s="32">
        <v>6400373</v>
      </c>
      <c r="P2162" s="38">
        <f>IF($H2162="",VLOOKUP($C2162,IMPUTATION_CARBURANT[],2,0),VLOOKUP($H2162,IMPUTATION_CARBURANT[],2,0))</f>
        <v>2</v>
      </c>
      <c r="Q2162" s="38">
        <f>IF(AND($P2162=123401,$M2162="VP"),124013,$P$2:$P$4524)</f>
        <v>2</v>
      </c>
      <c r="R2162" s="38" t="str">
        <f t="shared" si="331"/>
        <v>TEST</v>
      </c>
      <c r="S2162" s="38">
        <f>ABS($B2162)</f>
        <v>10.7</v>
      </c>
      <c r="T2162" s="38">
        <f>ABS($I2162)</f>
        <v>8.92</v>
      </c>
      <c r="U2162" s="38">
        <f>ABS($K2162)</f>
        <v>1.78</v>
      </c>
      <c r="V2162" s="34">
        <f t="shared" si="334"/>
        <v>8.92</v>
      </c>
      <c r="W2162" s="35">
        <f t="shared" si="335"/>
        <v>0</v>
      </c>
      <c r="X2162" s="34" t="str">
        <f t="shared" si="336"/>
        <v/>
      </c>
      <c r="Y2162" s="35" t="str">
        <f t="shared" si="337"/>
        <v/>
      </c>
      <c r="Z2162" s="38" t="str">
        <f t="shared" si="332"/>
        <v>V8</v>
      </c>
      <c r="AA2162" s="38" t="str">
        <f t="shared" si="340"/>
        <v>V9</v>
      </c>
      <c r="AB2162" s="38" t="str">
        <f t="shared" si="333"/>
        <v>V10</v>
      </c>
      <c r="AC2162" s="38" t="str">
        <f>IF($AF2162=20,"",IF($V2162=0,"",IF($H2162="Adblue Bidon","",IF($H2162="GNC (KG)","",IF($H2162="Frais de service EV","",IF($Q2162=1,$G$2:$G$4524,""))))))</f>
        <v/>
      </c>
      <c r="AD2162" s="33" t="str">
        <f t="shared" si="338"/>
        <v/>
      </c>
      <c r="AE2162" s="36" t="str">
        <f t="shared" si="339"/>
        <v/>
      </c>
      <c r="AF2162" s="37" t="str">
        <f>IFERROR(VLOOKUP($F$2,IMPUTATION!F:G,2,0),"")</f>
        <v/>
      </c>
    </row>
    <row r="2163" spans="1:32">
      <c r="A2163" s="31">
        <v>44408</v>
      </c>
      <c r="B2163" s="32">
        <v>4.7</v>
      </c>
      <c r="C2163" s="32" t="s">
        <v>369</v>
      </c>
      <c r="D2163" s="32" t="s">
        <v>371</v>
      </c>
      <c r="E2163" s="32" t="s">
        <v>110</v>
      </c>
      <c r="F2163" s="32" t="s">
        <v>927</v>
      </c>
      <c r="G2163" s="32">
        <v>1</v>
      </c>
      <c r="H2163" s="32" t="s">
        <v>385</v>
      </c>
      <c r="I2163" s="32">
        <v>3.92</v>
      </c>
      <c r="J2163" s="32">
        <v>100</v>
      </c>
      <c r="K2163" s="32">
        <v>0.78</v>
      </c>
      <c r="L2163" s="32">
        <v>3.92</v>
      </c>
      <c r="M2163" s="32" t="s">
        <v>392</v>
      </c>
      <c r="N2163" s="32" t="s">
        <v>396</v>
      </c>
      <c r="O2163" s="32">
        <v>6177979</v>
      </c>
      <c r="P2163" s="38">
        <f>IF($H2163="",VLOOKUP($C2163,IMPUTATION_CARBURANT[],2,0),VLOOKUP($H2163,IMPUTATION_CARBURANT[],2,0))</f>
        <v>2</v>
      </c>
      <c r="Q2163" s="38">
        <f>IF(AND($P2163=123401,$M2163="VP"),124013,$P$2:$P$4524)</f>
        <v>2</v>
      </c>
      <c r="R2163" s="38" t="str">
        <f t="shared" si="331"/>
        <v>TEST</v>
      </c>
      <c r="S2163" s="38">
        <f>ABS($B2163)</f>
        <v>4.7</v>
      </c>
      <c r="T2163" s="38">
        <f>ABS($I2163)</f>
        <v>3.92</v>
      </c>
      <c r="U2163" s="38">
        <f>ABS($K2163)</f>
        <v>0.78</v>
      </c>
      <c r="V2163" s="34">
        <f t="shared" si="334"/>
        <v>3.92</v>
      </c>
      <c r="W2163" s="35">
        <f t="shared" si="335"/>
        <v>0</v>
      </c>
      <c r="X2163" s="34" t="str">
        <f t="shared" si="336"/>
        <v/>
      </c>
      <c r="Y2163" s="35" t="str">
        <f t="shared" si="337"/>
        <v/>
      </c>
      <c r="Z2163" s="38" t="str">
        <f t="shared" si="332"/>
        <v>V8</v>
      </c>
      <c r="AA2163" s="38" t="str">
        <f t="shared" si="340"/>
        <v>V9</v>
      </c>
      <c r="AB2163" s="38" t="str">
        <f t="shared" si="333"/>
        <v>V10</v>
      </c>
      <c r="AC2163" s="38" t="str">
        <f>IF($AF2163=20,"",IF($V2163=0,"",IF($H2163="Adblue Bidon","",IF($H2163="GNC (KG)","",IF($H2163="Frais de service EV","",IF($Q2163=1,$G$2:$G$4524,""))))))</f>
        <v/>
      </c>
      <c r="AD2163" s="33" t="str">
        <f t="shared" si="338"/>
        <v/>
      </c>
      <c r="AE2163" s="36" t="str">
        <f t="shared" si="339"/>
        <v/>
      </c>
      <c r="AF2163" s="37" t="str">
        <f>IFERROR(VLOOKUP($F$2,IMPUTATION!F:G,2,0),"")</f>
        <v/>
      </c>
    </row>
    <row r="2164" spans="1:32">
      <c r="A2164" s="31">
        <v>44408</v>
      </c>
      <c r="B2164" s="32">
        <v>6.8</v>
      </c>
      <c r="C2164" s="32" t="s">
        <v>369</v>
      </c>
      <c r="D2164" s="32" t="s">
        <v>371</v>
      </c>
      <c r="E2164" s="32" t="s">
        <v>96</v>
      </c>
      <c r="F2164" s="32" t="s">
        <v>976</v>
      </c>
      <c r="G2164" s="32">
        <v>1</v>
      </c>
      <c r="H2164" s="32" t="s">
        <v>385</v>
      </c>
      <c r="I2164" s="32">
        <v>5.67</v>
      </c>
      <c r="J2164" s="32">
        <v>100</v>
      </c>
      <c r="K2164" s="32">
        <v>1.1299999999999999</v>
      </c>
      <c r="L2164" s="32">
        <v>5.67</v>
      </c>
      <c r="M2164" s="32" t="s">
        <v>19</v>
      </c>
      <c r="N2164" s="32" t="s">
        <v>396</v>
      </c>
      <c r="O2164" s="32">
        <v>6177676</v>
      </c>
      <c r="P2164" s="38">
        <f>IF($H2164="",VLOOKUP($C2164,IMPUTATION_CARBURANT[],2,0),VLOOKUP($H2164,IMPUTATION_CARBURANT[],2,0))</f>
        <v>2</v>
      </c>
      <c r="Q2164" s="38">
        <f>IF(AND($P2164=123401,$M2164="VP"),124013,$P$2:$P$4524)</f>
        <v>2</v>
      </c>
      <c r="R2164" s="38" t="str">
        <f t="shared" si="331"/>
        <v>TEST</v>
      </c>
      <c r="S2164" s="38">
        <f>ABS($B2164)</f>
        <v>6.8</v>
      </c>
      <c r="T2164" s="38">
        <f>ABS($I2164)</f>
        <v>5.67</v>
      </c>
      <c r="U2164" s="38">
        <f>ABS($K2164)</f>
        <v>1.1299999999999999</v>
      </c>
      <c r="V2164" s="34">
        <f t="shared" si="334"/>
        <v>5.67</v>
      </c>
      <c r="W2164" s="35">
        <f t="shared" si="335"/>
        <v>0</v>
      </c>
      <c r="X2164" s="34" t="str">
        <f t="shared" si="336"/>
        <v/>
      </c>
      <c r="Y2164" s="35" t="str">
        <f t="shared" si="337"/>
        <v/>
      </c>
      <c r="Z2164" s="38" t="str">
        <f t="shared" si="332"/>
        <v>V8</v>
      </c>
      <c r="AA2164" s="38" t="str">
        <f t="shared" si="340"/>
        <v>V9</v>
      </c>
      <c r="AB2164" s="38" t="str">
        <f t="shared" si="333"/>
        <v>V10</v>
      </c>
      <c r="AC2164" s="38" t="str">
        <f>IF($AF2164=20,"",IF($V2164=0,"",IF($H2164="Adblue Bidon","",IF($H2164="GNC (KG)","",IF($H2164="Frais de service EV","",IF($Q2164=1,$G$2:$G$4524,""))))))</f>
        <v/>
      </c>
      <c r="AD2164" s="33" t="str">
        <f t="shared" si="338"/>
        <v/>
      </c>
      <c r="AE2164" s="36" t="str">
        <f t="shared" si="339"/>
        <v/>
      </c>
      <c r="AF2164" s="37" t="str">
        <f>IFERROR(VLOOKUP($F$2,IMPUTATION!F:G,2,0),"")</f>
        <v/>
      </c>
    </row>
    <row r="2165" spans="1:32">
      <c r="A2165" s="31">
        <v>44408</v>
      </c>
      <c r="B2165" s="32">
        <v>4.3</v>
      </c>
      <c r="C2165" s="32" t="s">
        <v>369</v>
      </c>
      <c r="D2165" s="32" t="s">
        <v>371</v>
      </c>
      <c r="E2165" s="32" t="s">
        <v>110</v>
      </c>
      <c r="F2165" s="32" t="s">
        <v>962</v>
      </c>
      <c r="G2165" s="32">
        <v>1</v>
      </c>
      <c r="H2165" s="32" t="s">
        <v>385</v>
      </c>
      <c r="I2165" s="32">
        <v>3.58</v>
      </c>
      <c r="J2165" s="32">
        <v>100</v>
      </c>
      <c r="K2165" s="32">
        <v>0.72</v>
      </c>
      <c r="L2165" s="32">
        <v>3.58</v>
      </c>
      <c r="M2165" s="32" t="s">
        <v>19</v>
      </c>
      <c r="N2165" s="32" t="s">
        <v>396</v>
      </c>
      <c r="O2165" s="32">
        <v>6177133</v>
      </c>
      <c r="P2165" s="38">
        <f>IF($H2165="",VLOOKUP($C2165,IMPUTATION_CARBURANT[],2,0),VLOOKUP($H2165,IMPUTATION_CARBURANT[],2,0))</f>
        <v>2</v>
      </c>
      <c r="Q2165" s="38">
        <f>IF(AND($P2165=123401,$M2165="VP"),124013,$P$2:$P$4524)</f>
        <v>2</v>
      </c>
      <c r="R2165" s="38" t="str">
        <f t="shared" si="331"/>
        <v>TEST</v>
      </c>
      <c r="S2165" s="38">
        <f>ABS($B2165)</f>
        <v>4.3</v>
      </c>
      <c r="T2165" s="38">
        <f>ABS($I2165)</f>
        <v>3.58</v>
      </c>
      <c r="U2165" s="38">
        <f>ABS($K2165)</f>
        <v>0.72</v>
      </c>
      <c r="V2165" s="34">
        <f t="shared" si="334"/>
        <v>3.58</v>
      </c>
      <c r="W2165" s="35">
        <f t="shared" si="335"/>
        <v>0</v>
      </c>
      <c r="X2165" s="34" t="str">
        <f t="shared" si="336"/>
        <v/>
      </c>
      <c r="Y2165" s="35" t="str">
        <f t="shared" si="337"/>
        <v/>
      </c>
      <c r="Z2165" s="38" t="str">
        <f t="shared" si="332"/>
        <v>V8</v>
      </c>
      <c r="AA2165" s="38" t="str">
        <f t="shared" si="340"/>
        <v>V9</v>
      </c>
      <c r="AB2165" s="38" t="str">
        <f t="shared" si="333"/>
        <v>V10</v>
      </c>
      <c r="AC2165" s="38" t="str">
        <f>IF($AF2165=20,"",IF($V2165=0,"",IF($H2165="Adblue Bidon","",IF($H2165="GNC (KG)","",IF($H2165="Frais de service EV","",IF($Q2165=1,$G$2:$G$4524,""))))))</f>
        <v/>
      </c>
      <c r="AD2165" s="33" t="str">
        <f t="shared" si="338"/>
        <v/>
      </c>
      <c r="AE2165" s="36" t="str">
        <f t="shared" si="339"/>
        <v/>
      </c>
      <c r="AF2165" s="37" t="str">
        <f>IFERROR(VLOOKUP($F$2,IMPUTATION!F:G,2,0),"")</f>
        <v/>
      </c>
    </row>
    <row r="2166" spans="1:32">
      <c r="A2166" s="31">
        <v>44408</v>
      </c>
      <c r="B2166" s="32">
        <v>1.7</v>
      </c>
      <c r="C2166" s="32" t="s">
        <v>369</v>
      </c>
      <c r="D2166" s="32" t="s">
        <v>371</v>
      </c>
      <c r="E2166" s="32" t="s">
        <v>85</v>
      </c>
      <c r="F2166" s="32" t="s">
        <v>1745</v>
      </c>
      <c r="G2166" s="32">
        <v>1</v>
      </c>
      <c r="H2166" s="32" t="s">
        <v>385</v>
      </c>
      <c r="I2166" s="32">
        <v>1.42</v>
      </c>
      <c r="J2166" s="32">
        <v>100</v>
      </c>
      <c r="K2166" s="32">
        <v>0.28000000000000003</v>
      </c>
      <c r="L2166" s="32">
        <v>1.42</v>
      </c>
      <c r="M2166" s="32" t="s">
        <v>392</v>
      </c>
      <c r="N2166" s="32" t="s">
        <v>396</v>
      </c>
      <c r="O2166" s="32">
        <v>6177109</v>
      </c>
      <c r="P2166" s="38">
        <f>IF($H2166="",VLOOKUP($C2166,IMPUTATION_CARBURANT[],2,0),VLOOKUP($H2166,IMPUTATION_CARBURANT[],2,0))</f>
        <v>2</v>
      </c>
      <c r="Q2166" s="38">
        <f>IF(AND($P2166=123401,$M2166="VP"),124013,$P$2:$P$4524)</f>
        <v>2</v>
      </c>
      <c r="R2166" s="38" t="str">
        <f t="shared" si="331"/>
        <v>TEST</v>
      </c>
      <c r="S2166" s="38">
        <f>ABS($B2166)</f>
        <v>1.7</v>
      </c>
      <c r="T2166" s="38">
        <f>ABS($I2166)</f>
        <v>1.42</v>
      </c>
      <c r="U2166" s="38">
        <f>ABS($K2166)</f>
        <v>0.28000000000000003</v>
      </c>
      <c r="V2166" s="34">
        <f t="shared" si="334"/>
        <v>1.42</v>
      </c>
      <c r="W2166" s="35">
        <f t="shared" si="335"/>
        <v>0</v>
      </c>
      <c r="X2166" s="34" t="str">
        <f t="shared" si="336"/>
        <v/>
      </c>
      <c r="Y2166" s="35" t="str">
        <f t="shared" si="337"/>
        <v/>
      </c>
      <c r="Z2166" s="38" t="str">
        <f t="shared" si="332"/>
        <v>V8</v>
      </c>
      <c r="AA2166" s="38" t="str">
        <f t="shared" si="340"/>
        <v>V9</v>
      </c>
      <c r="AB2166" s="38" t="str">
        <f t="shared" si="333"/>
        <v>V10</v>
      </c>
      <c r="AC2166" s="38" t="str">
        <f>IF($AF2166=20,"",IF($V2166=0,"",IF($H2166="Adblue Bidon","",IF($H2166="GNC (KG)","",IF($H2166="Frais de service EV","",IF($Q2166=1,$G$2:$G$4524,""))))))</f>
        <v/>
      </c>
      <c r="AD2166" s="33" t="str">
        <f t="shared" si="338"/>
        <v/>
      </c>
      <c r="AE2166" s="36" t="str">
        <f t="shared" si="339"/>
        <v/>
      </c>
      <c r="AF2166" s="37" t="str">
        <f>IFERROR(VLOOKUP($F$2,IMPUTATION!F:G,2,0),"")</f>
        <v/>
      </c>
    </row>
    <row r="2167" spans="1:32">
      <c r="A2167" s="31">
        <v>44408</v>
      </c>
      <c r="B2167" s="32">
        <v>2.5</v>
      </c>
      <c r="C2167" s="32" t="s">
        <v>369</v>
      </c>
      <c r="D2167" s="32" t="s">
        <v>371</v>
      </c>
      <c r="E2167" s="32" t="s">
        <v>308</v>
      </c>
      <c r="F2167" s="32" t="s">
        <v>924</v>
      </c>
      <c r="G2167" s="32">
        <v>1</v>
      </c>
      <c r="H2167" s="32" t="s">
        <v>385</v>
      </c>
      <c r="I2167" s="32">
        <v>2.08</v>
      </c>
      <c r="J2167" s="32">
        <v>100</v>
      </c>
      <c r="K2167" s="32">
        <v>0.42</v>
      </c>
      <c r="L2167" s="32">
        <v>2.08</v>
      </c>
      <c r="M2167" s="32" t="s">
        <v>18</v>
      </c>
      <c r="N2167" s="32" t="s">
        <v>18</v>
      </c>
      <c r="O2167" s="32">
        <v>6401354</v>
      </c>
      <c r="P2167" s="38">
        <f>IF($H2167="",VLOOKUP($C2167,IMPUTATION_CARBURANT[],2,0),VLOOKUP($H2167,IMPUTATION_CARBURANT[],2,0))</f>
        <v>2</v>
      </c>
      <c r="Q2167" s="38">
        <f>IF(AND($P2167=123401,$M2167="VP"),124013,$P$2:$P$4524)</f>
        <v>2</v>
      </c>
      <c r="R2167" s="38" t="str">
        <f t="shared" si="331"/>
        <v>TEST</v>
      </c>
      <c r="S2167" s="38">
        <f>ABS($B2167)</f>
        <v>2.5</v>
      </c>
      <c r="T2167" s="38">
        <f>ABS($I2167)</f>
        <v>2.08</v>
      </c>
      <c r="U2167" s="38">
        <f>ABS($K2167)</f>
        <v>0.42</v>
      </c>
      <c r="V2167" s="34">
        <f t="shared" si="334"/>
        <v>2.08</v>
      </c>
      <c r="W2167" s="35">
        <f t="shared" si="335"/>
        <v>0</v>
      </c>
      <c r="X2167" s="34" t="str">
        <f t="shared" si="336"/>
        <v/>
      </c>
      <c r="Y2167" s="35" t="str">
        <f t="shared" si="337"/>
        <v/>
      </c>
      <c r="Z2167" s="38" t="str">
        <f t="shared" si="332"/>
        <v>V8</v>
      </c>
      <c r="AA2167" s="38" t="str">
        <f t="shared" si="340"/>
        <v>V9</v>
      </c>
      <c r="AB2167" s="38" t="str">
        <f t="shared" si="333"/>
        <v>V10</v>
      </c>
      <c r="AC2167" s="38" t="str">
        <f>IF($AF2167=20,"",IF($V2167=0,"",IF($H2167="Adblue Bidon","",IF($H2167="GNC (KG)","",IF($H2167="Frais de service EV","",IF($Q2167=1,$G$2:$G$4524,""))))))</f>
        <v/>
      </c>
      <c r="AD2167" s="33" t="str">
        <f t="shared" si="338"/>
        <v/>
      </c>
      <c r="AE2167" s="36" t="str">
        <f t="shared" si="339"/>
        <v/>
      </c>
      <c r="AF2167" s="37" t="str">
        <f>IFERROR(VLOOKUP($F$2,IMPUTATION!F:G,2,0),"")</f>
        <v/>
      </c>
    </row>
    <row r="2168" spans="1:32">
      <c r="A2168" s="31">
        <v>44408</v>
      </c>
      <c r="B2168" s="32">
        <v>1.7</v>
      </c>
      <c r="C2168" s="32" t="s">
        <v>369</v>
      </c>
      <c r="D2168" s="32" t="s">
        <v>371</v>
      </c>
      <c r="E2168" s="32" t="s">
        <v>255</v>
      </c>
      <c r="F2168" s="32" t="s">
        <v>1746</v>
      </c>
      <c r="G2168" s="32">
        <v>1</v>
      </c>
      <c r="H2168" s="32" t="s">
        <v>385</v>
      </c>
      <c r="I2168" s="32">
        <v>1.42</v>
      </c>
      <c r="J2168" s="32">
        <v>100</v>
      </c>
      <c r="K2168" s="32">
        <v>0.28000000000000003</v>
      </c>
      <c r="L2168" s="32">
        <v>1.42</v>
      </c>
      <c r="M2168" s="32" t="s">
        <v>18</v>
      </c>
      <c r="N2168" s="32" t="s">
        <v>18</v>
      </c>
      <c r="O2168" s="32">
        <v>6401141</v>
      </c>
      <c r="P2168" s="38">
        <f>IF($H2168="",VLOOKUP($C2168,IMPUTATION_CARBURANT[],2,0),VLOOKUP($H2168,IMPUTATION_CARBURANT[],2,0))</f>
        <v>2</v>
      </c>
      <c r="Q2168" s="38">
        <f>IF(AND($P2168=123401,$M2168="VP"),124013,$P$2:$P$4524)</f>
        <v>2</v>
      </c>
      <c r="R2168" s="38" t="str">
        <f t="shared" si="331"/>
        <v>TEST</v>
      </c>
      <c r="S2168" s="38">
        <f>ABS($B2168)</f>
        <v>1.7</v>
      </c>
      <c r="T2168" s="38">
        <f>ABS($I2168)</f>
        <v>1.42</v>
      </c>
      <c r="U2168" s="38">
        <f>ABS($K2168)</f>
        <v>0.28000000000000003</v>
      </c>
      <c r="V2168" s="34">
        <f t="shared" si="334"/>
        <v>1.42</v>
      </c>
      <c r="W2168" s="35">
        <f t="shared" si="335"/>
        <v>0</v>
      </c>
      <c r="X2168" s="34" t="str">
        <f t="shared" si="336"/>
        <v/>
      </c>
      <c r="Y2168" s="35" t="str">
        <f t="shared" si="337"/>
        <v/>
      </c>
      <c r="Z2168" s="38" t="str">
        <f t="shared" si="332"/>
        <v>V8</v>
      </c>
      <c r="AA2168" s="38" t="str">
        <f t="shared" si="340"/>
        <v>V9</v>
      </c>
      <c r="AB2168" s="38" t="str">
        <f t="shared" si="333"/>
        <v>V10</v>
      </c>
      <c r="AC2168" s="38" t="str">
        <f>IF($AF2168=20,"",IF($V2168=0,"",IF($H2168="Adblue Bidon","",IF($H2168="GNC (KG)","",IF($H2168="Frais de service EV","",IF($Q2168=1,$G$2:$G$4524,""))))))</f>
        <v/>
      </c>
      <c r="AD2168" s="33" t="str">
        <f t="shared" si="338"/>
        <v/>
      </c>
      <c r="AE2168" s="36" t="str">
        <f t="shared" si="339"/>
        <v/>
      </c>
      <c r="AF2168" s="37" t="str">
        <f>IFERROR(VLOOKUP($F$2,IMPUTATION!F:G,2,0),"")</f>
        <v/>
      </c>
    </row>
    <row r="2169" spans="1:32">
      <c r="A2169" s="31">
        <v>44408</v>
      </c>
      <c r="B2169" s="32">
        <v>4.0999999999999996</v>
      </c>
      <c r="C2169" s="32" t="s">
        <v>369</v>
      </c>
      <c r="D2169" s="32" t="s">
        <v>371</v>
      </c>
      <c r="E2169" s="32" t="s">
        <v>114</v>
      </c>
      <c r="F2169" s="32" t="s">
        <v>875</v>
      </c>
      <c r="G2169" s="32">
        <v>1</v>
      </c>
      <c r="H2169" s="32" t="s">
        <v>385</v>
      </c>
      <c r="I2169" s="32">
        <v>3.42</v>
      </c>
      <c r="J2169" s="32">
        <v>100</v>
      </c>
      <c r="K2169" s="32">
        <v>0.68</v>
      </c>
      <c r="L2169" s="32">
        <v>3.42</v>
      </c>
      <c r="M2169" s="32" t="s">
        <v>392</v>
      </c>
      <c r="N2169" s="32" t="s">
        <v>396</v>
      </c>
      <c r="O2169" s="32">
        <v>6401567</v>
      </c>
      <c r="P2169" s="38">
        <f>IF($H2169="",VLOOKUP($C2169,IMPUTATION_CARBURANT[],2,0),VLOOKUP($H2169,IMPUTATION_CARBURANT[],2,0))</f>
        <v>2</v>
      </c>
      <c r="Q2169" s="38">
        <f>IF(AND($P2169=123401,$M2169="VP"),124013,$P$2:$P$4524)</f>
        <v>2</v>
      </c>
      <c r="R2169" s="38" t="str">
        <f t="shared" si="331"/>
        <v>TEST</v>
      </c>
      <c r="S2169" s="38">
        <f>ABS($B2169)</f>
        <v>4.0999999999999996</v>
      </c>
      <c r="T2169" s="38">
        <f>ABS($I2169)</f>
        <v>3.42</v>
      </c>
      <c r="U2169" s="38">
        <f>ABS($K2169)</f>
        <v>0.68</v>
      </c>
      <c r="V2169" s="34">
        <f t="shared" si="334"/>
        <v>3.42</v>
      </c>
      <c r="W2169" s="35">
        <f t="shared" si="335"/>
        <v>0</v>
      </c>
      <c r="X2169" s="34" t="str">
        <f t="shared" si="336"/>
        <v/>
      </c>
      <c r="Y2169" s="35" t="str">
        <f t="shared" si="337"/>
        <v/>
      </c>
      <c r="Z2169" s="38" t="str">
        <f t="shared" si="332"/>
        <v>V8</v>
      </c>
      <c r="AA2169" s="38" t="str">
        <f t="shared" si="340"/>
        <v>V9</v>
      </c>
      <c r="AB2169" s="38" t="str">
        <f t="shared" si="333"/>
        <v>V10</v>
      </c>
      <c r="AC2169" s="38" t="str">
        <f>IF($AF2169=20,"",IF($V2169=0,"",IF($H2169="Adblue Bidon","",IF($H2169="GNC (KG)","",IF($H2169="Frais de service EV","",IF($Q2169=1,$G$2:$G$4524,""))))))</f>
        <v/>
      </c>
      <c r="AD2169" s="33" t="str">
        <f t="shared" si="338"/>
        <v/>
      </c>
      <c r="AE2169" s="36" t="str">
        <f t="shared" si="339"/>
        <v/>
      </c>
      <c r="AF2169" s="37" t="str">
        <f>IFERROR(VLOOKUP($F$2,IMPUTATION!F:G,2,0),"")</f>
        <v/>
      </c>
    </row>
    <row r="2170" spans="1:32">
      <c r="A2170" s="31">
        <v>44408</v>
      </c>
      <c r="B2170" s="32">
        <v>0.7</v>
      </c>
      <c r="C2170" s="32" t="s">
        <v>369</v>
      </c>
      <c r="D2170" s="32" t="s">
        <v>371</v>
      </c>
      <c r="E2170" s="32" t="s">
        <v>114</v>
      </c>
      <c r="F2170" s="32" t="s">
        <v>871</v>
      </c>
      <c r="G2170" s="32">
        <v>1</v>
      </c>
      <c r="H2170" s="32" t="s">
        <v>385</v>
      </c>
      <c r="I2170" s="32">
        <v>0.57999999999999996</v>
      </c>
      <c r="J2170" s="32">
        <v>100</v>
      </c>
      <c r="K2170" s="32">
        <v>0.12</v>
      </c>
      <c r="L2170" s="32">
        <v>0.57999999999999996</v>
      </c>
      <c r="M2170" s="32" t="s">
        <v>392</v>
      </c>
      <c r="N2170" s="32" t="s">
        <v>396</v>
      </c>
      <c r="O2170" s="32">
        <v>6402038</v>
      </c>
      <c r="P2170" s="38">
        <f>IF($H2170="",VLOOKUP($C2170,IMPUTATION_CARBURANT[],2,0),VLOOKUP($H2170,IMPUTATION_CARBURANT[],2,0))</f>
        <v>2</v>
      </c>
      <c r="Q2170" s="38">
        <f>IF(AND($P2170=123401,$M2170="VP"),124013,$P$2:$P$4524)</f>
        <v>2</v>
      </c>
      <c r="R2170" s="38" t="str">
        <f t="shared" si="331"/>
        <v>TEST</v>
      </c>
      <c r="S2170" s="38">
        <f>ABS($B2170)</f>
        <v>0.7</v>
      </c>
      <c r="T2170" s="38">
        <f>ABS($I2170)</f>
        <v>0.57999999999999996</v>
      </c>
      <c r="U2170" s="38">
        <f>ABS($K2170)</f>
        <v>0.12</v>
      </c>
      <c r="V2170" s="34">
        <f t="shared" si="334"/>
        <v>0.57999999999999996</v>
      </c>
      <c r="W2170" s="35">
        <f t="shared" si="335"/>
        <v>0</v>
      </c>
      <c r="X2170" s="34" t="str">
        <f t="shared" si="336"/>
        <v/>
      </c>
      <c r="Y2170" s="35" t="str">
        <f t="shared" si="337"/>
        <v/>
      </c>
      <c r="Z2170" s="38" t="str">
        <f t="shared" si="332"/>
        <v>V8</v>
      </c>
      <c r="AA2170" s="38" t="str">
        <f t="shared" si="340"/>
        <v>V9</v>
      </c>
      <c r="AB2170" s="38" t="str">
        <f t="shared" si="333"/>
        <v>V10</v>
      </c>
      <c r="AC2170" s="38" t="str">
        <f>IF($AF2170=20,"",IF($V2170=0,"",IF($H2170="Adblue Bidon","",IF($H2170="GNC (KG)","",IF($H2170="Frais de service EV","",IF($Q2170=1,$G$2:$G$4524,""))))))</f>
        <v/>
      </c>
      <c r="AD2170" s="33" t="str">
        <f t="shared" si="338"/>
        <v/>
      </c>
      <c r="AE2170" s="36" t="str">
        <f t="shared" si="339"/>
        <v/>
      </c>
      <c r="AF2170" s="37" t="str">
        <f>IFERROR(VLOOKUP($F$2,IMPUTATION!F:G,2,0),"")</f>
        <v/>
      </c>
    </row>
    <row r="2171" spans="1:32">
      <c r="A2171" s="31">
        <v>44408</v>
      </c>
      <c r="B2171" s="32">
        <v>11.2</v>
      </c>
      <c r="C2171" s="32" t="s">
        <v>369</v>
      </c>
      <c r="D2171" s="32" t="s">
        <v>371</v>
      </c>
      <c r="E2171" s="32" t="s">
        <v>235</v>
      </c>
      <c r="F2171" s="32" t="s">
        <v>1060</v>
      </c>
      <c r="G2171" s="32">
        <v>1</v>
      </c>
      <c r="H2171" s="32" t="s">
        <v>385</v>
      </c>
      <c r="I2171" s="32">
        <v>9.33</v>
      </c>
      <c r="J2171" s="32">
        <v>100</v>
      </c>
      <c r="K2171" s="32">
        <v>1.87</v>
      </c>
      <c r="L2171" s="32">
        <v>9.33</v>
      </c>
      <c r="M2171" s="32" t="s">
        <v>18</v>
      </c>
      <c r="N2171" s="32" t="s">
        <v>18</v>
      </c>
      <c r="O2171" s="32">
        <v>6398684</v>
      </c>
      <c r="P2171" s="38">
        <f>IF($H2171="",VLOOKUP($C2171,IMPUTATION_CARBURANT[],2,0),VLOOKUP($H2171,IMPUTATION_CARBURANT[],2,0))</f>
        <v>2</v>
      </c>
      <c r="Q2171" s="38">
        <f>IF(AND($P2171=123401,$M2171="VP"),124013,$P$2:$P$4524)</f>
        <v>2</v>
      </c>
      <c r="R2171" s="38" t="str">
        <f t="shared" si="331"/>
        <v>TEST</v>
      </c>
      <c r="S2171" s="38">
        <f>ABS($B2171)</f>
        <v>11.2</v>
      </c>
      <c r="T2171" s="38">
        <f>ABS($I2171)</f>
        <v>9.33</v>
      </c>
      <c r="U2171" s="38">
        <f>ABS($K2171)</f>
        <v>1.87</v>
      </c>
      <c r="V2171" s="34">
        <f t="shared" si="334"/>
        <v>9.33</v>
      </c>
      <c r="W2171" s="35">
        <f t="shared" si="335"/>
        <v>0</v>
      </c>
      <c r="X2171" s="34" t="str">
        <f t="shared" si="336"/>
        <v/>
      </c>
      <c r="Y2171" s="35" t="str">
        <f t="shared" si="337"/>
        <v/>
      </c>
      <c r="Z2171" s="38" t="str">
        <f t="shared" si="332"/>
        <v>V8</v>
      </c>
      <c r="AA2171" s="38" t="str">
        <f t="shared" si="340"/>
        <v>V9</v>
      </c>
      <c r="AB2171" s="38" t="str">
        <f t="shared" si="333"/>
        <v>V10</v>
      </c>
      <c r="AC2171" s="38" t="str">
        <f>IF($AF2171=20,"",IF($V2171=0,"",IF($H2171="Adblue Bidon","",IF($H2171="GNC (KG)","",IF($H2171="Frais de service EV","",IF($Q2171=1,$G$2:$G$4524,""))))))</f>
        <v/>
      </c>
      <c r="AD2171" s="33" t="str">
        <f t="shared" si="338"/>
        <v/>
      </c>
      <c r="AE2171" s="36" t="str">
        <f t="shared" si="339"/>
        <v/>
      </c>
      <c r="AF2171" s="37" t="str">
        <f>IFERROR(VLOOKUP($F$2,IMPUTATION!F:G,2,0),"")</f>
        <v/>
      </c>
    </row>
    <row r="2172" spans="1:32">
      <c r="A2172" s="31">
        <v>44408</v>
      </c>
      <c r="B2172" s="32">
        <v>6.1</v>
      </c>
      <c r="C2172" s="32" t="s">
        <v>369</v>
      </c>
      <c r="D2172" s="32" t="s">
        <v>371</v>
      </c>
      <c r="E2172" s="32" t="s">
        <v>116</v>
      </c>
      <c r="F2172" s="32" t="s">
        <v>938</v>
      </c>
      <c r="G2172" s="32">
        <v>1</v>
      </c>
      <c r="H2172" s="32" t="s">
        <v>385</v>
      </c>
      <c r="I2172" s="32">
        <v>5.08</v>
      </c>
      <c r="J2172" s="32">
        <v>100</v>
      </c>
      <c r="K2172" s="32">
        <v>1.02</v>
      </c>
      <c r="L2172" s="32">
        <v>5.08</v>
      </c>
      <c r="M2172" s="32" t="s">
        <v>19</v>
      </c>
      <c r="N2172" s="32" t="s">
        <v>396</v>
      </c>
      <c r="O2172" s="32">
        <v>6401645</v>
      </c>
      <c r="P2172" s="38">
        <f>IF($H2172="",VLOOKUP($C2172,IMPUTATION_CARBURANT[],2,0),VLOOKUP($H2172,IMPUTATION_CARBURANT[],2,0))</f>
        <v>2</v>
      </c>
      <c r="Q2172" s="38">
        <f>IF(AND($P2172=123401,$M2172="VP"),124013,$P$2:$P$4524)</f>
        <v>2</v>
      </c>
      <c r="R2172" s="38" t="str">
        <f t="shared" si="331"/>
        <v>TEST</v>
      </c>
      <c r="S2172" s="38">
        <f>ABS($B2172)</f>
        <v>6.1</v>
      </c>
      <c r="T2172" s="38">
        <f>ABS($I2172)</f>
        <v>5.08</v>
      </c>
      <c r="U2172" s="38">
        <f>ABS($K2172)</f>
        <v>1.02</v>
      </c>
      <c r="V2172" s="34">
        <f t="shared" si="334"/>
        <v>5.08</v>
      </c>
      <c r="W2172" s="35">
        <f t="shared" si="335"/>
        <v>0</v>
      </c>
      <c r="X2172" s="34" t="str">
        <f t="shared" si="336"/>
        <v/>
      </c>
      <c r="Y2172" s="35" t="str">
        <f t="shared" si="337"/>
        <v/>
      </c>
      <c r="Z2172" s="38" t="str">
        <f t="shared" si="332"/>
        <v>V8</v>
      </c>
      <c r="AA2172" s="38" t="str">
        <f t="shared" si="340"/>
        <v>V9</v>
      </c>
      <c r="AB2172" s="38" t="str">
        <f t="shared" si="333"/>
        <v>V10</v>
      </c>
      <c r="AC2172" s="38" t="str">
        <f>IF($AF2172=20,"",IF($V2172=0,"",IF($H2172="Adblue Bidon","",IF($H2172="GNC (KG)","",IF($H2172="Frais de service EV","",IF($Q2172=1,$G$2:$G$4524,""))))))</f>
        <v/>
      </c>
      <c r="AD2172" s="33" t="str">
        <f t="shared" si="338"/>
        <v/>
      </c>
      <c r="AE2172" s="36" t="str">
        <f t="shared" si="339"/>
        <v/>
      </c>
      <c r="AF2172" s="37" t="str">
        <f>IFERROR(VLOOKUP($F$2,IMPUTATION!F:G,2,0),"")</f>
        <v/>
      </c>
    </row>
    <row r="2173" spans="1:32">
      <c r="A2173" s="31">
        <v>44408</v>
      </c>
      <c r="B2173" s="32">
        <v>2.9</v>
      </c>
      <c r="C2173" s="32" t="s">
        <v>369</v>
      </c>
      <c r="D2173" s="32" t="s">
        <v>371</v>
      </c>
      <c r="E2173" s="32" t="s">
        <v>91</v>
      </c>
      <c r="F2173" s="32" t="s">
        <v>1197</v>
      </c>
      <c r="G2173" s="32">
        <v>1</v>
      </c>
      <c r="H2173" s="32" t="s">
        <v>385</v>
      </c>
      <c r="I2173" s="32">
        <v>2.42</v>
      </c>
      <c r="J2173" s="32">
        <v>100</v>
      </c>
      <c r="K2173" s="32">
        <v>0.48</v>
      </c>
      <c r="L2173" s="32">
        <v>2.42</v>
      </c>
      <c r="M2173" s="32" t="s">
        <v>19</v>
      </c>
      <c r="N2173" s="32" t="s">
        <v>396</v>
      </c>
      <c r="O2173" s="32">
        <v>6177388</v>
      </c>
      <c r="P2173" s="38">
        <f>IF($H2173="",VLOOKUP($C2173,IMPUTATION_CARBURANT[],2,0),VLOOKUP($H2173,IMPUTATION_CARBURANT[],2,0))</f>
        <v>2</v>
      </c>
      <c r="Q2173" s="38">
        <f>IF(AND($P2173=123401,$M2173="VP"),124013,$P$2:$P$4524)</f>
        <v>2</v>
      </c>
      <c r="R2173" s="38" t="str">
        <f t="shared" si="331"/>
        <v>TEST</v>
      </c>
      <c r="S2173" s="38">
        <f>ABS($B2173)</f>
        <v>2.9</v>
      </c>
      <c r="T2173" s="38">
        <f>ABS($I2173)</f>
        <v>2.42</v>
      </c>
      <c r="U2173" s="38">
        <f>ABS($K2173)</f>
        <v>0.48</v>
      </c>
      <c r="V2173" s="34">
        <f t="shared" si="334"/>
        <v>2.42</v>
      </c>
      <c r="W2173" s="35">
        <f t="shared" si="335"/>
        <v>0</v>
      </c>
      <c r="X2173" s="34" t="str">
        <f t="shared" si="336"/>
        <v/>
      </c>
      <c r="Y2173" s="35" t="str">
        <f t="shared" si="337"/>
        <v/>
      </c>
      <c r="Z2173" s="38" t="str">
        <f t="shared" si="332"/>
        <v>V8</v>
      </c>
      <c r="AA2173" s="38" t="str">
        <f t="shared" si="340"/>
        <v>V9</v>
      </c>
      <c r="AB2173" s="38" t="str">
        <f t="shared" si="333"/>
        <v>V10</v>
      </c>
      <c r="AC2173" s="38" t="str">
        <f>IF($AF2173=20,"",IF($V2173=0,"",IF($H2173="Adblue Bidon","",IF($H2173="GNC (KG)","",IF($H2173="Frais de service EV","",IF($Q2173=1,$G$2:$G$4524,""))))))</f>
        <v/>
      </c>
      <c r="AD2173" s="33" t="str">
        <f t="shared" si="338"/>
        <v/>
      </c>
      <c r="AE2173" s="36" t="str">
        <f t="shared" si="339"/>
        <v/>
      </c>
      <c r="AF2173" s="37" t="str">
        <f>IFERROR(VLOOKUP($F$2,IMPUTATION!F:G,2,0),"")</f>
        <v/>
      </c>
    </row>
    <row r="2174" spans="1:32">
      <c r="A2174" s="31">
        <v>44408</v>
      </c>
      <c r="B2174" s="32">
        <v>3.2</v>
      </c>
      <c r="C2174" s="32" t="s">
        <v>369</v>
      </c>
      <c r="D2174" s="32" t="s">
        <v>371</v>
      </c>
      <c r="E2174" s="32" t="s">
        <v>86</v>
      </c>
      <c r="F2174" s="32" t="s">
        <v>1688</v>
      </c>
      <c r="G2174" s="32">
        <v>1</v>
      </c>
      <c r="H2174" s="32" t="s">
        <v>385</v>
      </c>
      <c r="I2174" s="32">
        <v>2.67</v>
      </c>
      <c r="J2174" s="32">
        <v>100</v>
      </c>
      <c r="K2174" s="32">
        <v>0.53</v>
      </c>
      <c r="L2174" s="32">
        <v>2.67</v>
      </c>
      <c r="M2174" s="32" t="s">
        <v>19</v>
      </c>
      <c r="N2174" s="32" t="s">
        <v>396</v>
      </c>
      <c r="O2174" s="32">
        <v>6178855</v>
      </c>
      <c r="P2174" s="38">
        <f>IF($H2174="",VLOOKUP($C2174,IMPUTATION_CARBURANT[],2,0),VLOOKUP($H2174,IMPUTATION_CARBURANT[],2,0))</f>
        <v>2</v>
      </c>
      <c r="Q2174" s="38">
        <f>IF(AND($P2174=123401,$M2174="VP"),124013,$P$2:$P$4524)</f>
        <v>2</v>
      </c>
      <c r="R2174" s="38" t="str">
        <f t="shared" si="331"/>
        <v>TEST</v>
      </c>
      <c r="S2174" s="38">
        <f>ABS($B2174)</f>
        <v>3.2</v>
      </c>
      <c r="T2174" s="38">
        <f>ABS($I2174)</f>
        <v>2.67</v>
      </c>
      <c r="U2174" s="38">
        <f>ABS($K2174)</f>
        <v>0.53</v>
      </c>
      <c r="V2174" s="34">
        <f t="shared" si="334"/>
        <v>2.67</v>
      </c>
      <c r="W2174" s="35">
        <f t="shared" si="335"/>
        <v>0</v>
      </c>
      <c r="X2174" s="34" t="str">
        <f t="shared" si="336"/>
        <v/>
      </c>
      <c r="Y2174" s="35" t="str">
        <f t="shared" si="337"/>
        <v/>
      </c>
      <c r="Z2174" s="38" t="str">
        <f t="shared" si="332"/>
        <v>V8</v>
      </c>
      <c r="AA2174" s="38" t="str">
        <f t="shared" si="340"/>
        <v>V9</v>
      </c>
      <c r="AB2174" s="38" t="str">
        <f t="shared" si="333"/>
        <v>V10</v>
      </c>
      <c r="AC2174" s="38" t="str">
        <f>IF($AF2174=20,"",IF($V2174=0,"",IF($H2174="Adblue Bidon","",IF($H2174="GNC (KG)","",IF($H2174="Frais de service EV","",IF($Q2174=1,$G$2:$G$4524,""))))))</f>
        <v/>
      </c>
      <c r="AD2174" s="33" t="str">
        <f t="shared" si="338"/>
        <v/>
      </c>
      <c r="AE2174" s="36" t="str">
        <f t="shared" si="339"/>
        <v/>
      </c>
      <c r="AF2174" s="37" t="str">
        <f>IFERROR(VLOOKUP($F$2,IMPUTATION!F:G,2,0),"")</f>
        <v/>
      </c>
    </row>
    <row r="2175" spans="1:32">
      <c r="A2175" s="31">
        <v>44408</v>
      </c>
      <c r="B2175" s="32">
        <v>1.4</v>
      </c>
      <c r="C2175" s="32" t="s">
        <v>369</v>
      </c>
      <c r="D2175" s="32" t="s">
        <v>371</v>
      </c>
      <c r="E2175" s="32" t="s">
        <v>309</v>
      </c>
      <c r="F2175" s="32" t="s">
        <v>1747</v>
      </c>
      <c r="G2175" s="32">
        <v>1</v>
      </c>
      <c r="H2175" s="32" t="s">
        <v>385</v>
      </c>
      <c r="I2175" s="32">
        <v>1.17</v>
      </c>
      <c r="J2175" s="32">
        <v>100</v>
      </c>
      <c r="K2175" s="32">
        <v>0.23</v>
      </c>
      <c r="L2175" s="32">
        <v>1.17</v>
      </c>
      <c r="M2175" s="32" t="s">
        <v>18</v>
      </c>
      <c r="N2175" s="32" t="s">
        <v>18</v>
      </c>
      <c r="O2175" s="32">
        <v>6656528</v>
      </c>
      <c r="P2175" s="38">
        <f>IF($H2175="",VLOOKUP($C2175,IMPUTATION_CARBURANT[],2,0),VLOOKUP($H2175,IMPUTATION_CARBURANT[],2,0))</f>
        <v>2</v>
      </c>
      <c r="Q2175" s="38">
        <f>IF(AND($P2175=123401,$M2175="VP"),124013,$P$2:$P$4524)</f>
        <v>2</v>
      </c>
      <c r="R2175" s="38" t="str">
        <f t="shared" si="331"/>
        <v>TEST</v>
      </c>
      <c r="S2175" s="38">
        <f>ABS($B2175)</f>
        <v>1.4</v>
      </c>
      <c r="T2175" s="38">
        <f>ABS($I2175)</f>
        <v>1.17</v>
      </c>
      <c r="U2175" s="38">
        <f>ABS($K2175)</f>
        <v>0.23</v>
      </c>
      <c r="V2175" s="34">
        <f t="shared" si="334"/>
        <v>1.17</v>
      </c>
      <c r="W2175" s="35">
        <f t="shared" si="335"/>
        <v>0</v>
      </c>
      <c r="X2175" s="34" t="str">
        <f t="shared" si="336"/>
        <v/>
      </c>
      <c r="Y2175" s="35" t="str">
        <f t="shared" si="337"/>
        <v/>
      </c>
      <c r="Z2175" s="38" t="str">
        <f t="shared" si="332"/>
        <v>V8</v>
      </c>
      <c r="AA2175" s="38" t="str">
        <f t="shared" si="340"/>
        <v>V9</v>
      </c>
      <c r="AB2175" s="38" t="str">
        <f t="shared" si="333"/>
        <v>V10</v>
      </c>
      <c r="AC2175" s="38" t="str">
        <f>IF($AF2175=20,"",IF($V2175=0,"",IF($H2175="Adblue Bidon","",IF($H2175="GNC (KG)","",IF($H2175="Frais de service EV","",IF($Q2175=1,$G$2:$G$4524,""))))))</f>
        <v/>
      </c>
      <c r="AD2175" s="33" t="str">
        <f t="shared" si="338"/>
        <v/>
      </c>
      <c r="AE2175" s="36" t="str">
        <f t="shared" si="339"/>
        <v/>
      </c>
      <c r="AF2175" s="37" t="str">
        <f>IFERROR(VLOOKUP($F$2,IMPUTATION!F:G,2,0),"")</f>
        <v/>
      </c>
    </row>
    <row r="2176" spans="1:32">
      <c r="A2176" s="31">
        <v>44408</v>
      </c>
      <c r="B2176" s="32">
        <v>2.9</v>
      </c>
      <c r="C2176" s="32" t="s">
        <v>369</v>
      </c>
      <c r="D2176" s="32" t="s">
        <v>371</v>
      </c>
      <c r="E2176" s="32" t="s">
        <v>191</v>
      </c>
      <c r="F2176" s="32" t="s">
        <v>895</v>
      </c>
      <c r="G2176" s="32">
        <v>1</v>
      </c>
      <c r="H2176" s="32" t="s">
        <v>385</v>
      </c>
      <c r="I2176" s="32">
        <v>2.42</v>
      </c>
      <c r="J2176" s="32">
        <v>100</v>
      </c>
      <c r="K2176" s="32">
        <v>0.48</v>
      </c>
      <c r="L2176" s="32">
        <v>2.42</v>
      </c>
      <c r="M2176" s="32" t="s">
        <v>18</v>
      </c>
      <c r="N2176" s="32" t="s">
        <v>18</v>
      </c>
      <c r="O2176" s="32">
        <v>6400388</v>
      </c>
      <c r="P2176" s="38">
        <f>IF($H2176="",VLOOKUP($C2176,IMPUTATION_CARBURANT[],2,0),VLOOKUP($H2176,IMPUTATION_CARBURANT[],2,0))</f>
        <v>2</v>
      </c>
      <c r="Q2176" s="38">
        <f>IF(AND($P2176=123401,$M2176="VP"),124013,$P$2:$P$4524)</f>
        <v>2</v>
      </c>
      <c r="R2176" s="38" t="str">
        <f t="shared" si="331"/>
        <v>TEST</v>
      </c>
      <c r="S2176" s="38">
        <f>ABS($B2176)</f>
        <v>2.9</v>
      </c>
      <c r="T2176" s="38">
        <f>ABS($I2176)</f>
        <v>2.42</v>
      </c>
      <c r="U2176" s="38">
        <f>ABS($K2176)</f>
        <v>0.48</v>
      </c>
      <c r="V2176" s="34">
        <f t="shared" si="334"/>
        <v>2.42</v>
      </c>
      <c r="W2176" s="35">
        <f t="shared" si="335"/>
        <v>0</v>
      </c>
      <c r="X2176" s="34" t="str">
        <f t="shared" si="336"/>
        <v/>
      </c>
      <c r="Y2176" s="35" t="str">
        <f t="shared" si="337"/>
        <v/>
      </c>
      <c r="Z2176" s="38" t="str">
        <f t="shared" si="332"/>
        <v>V8</v>
      </c>
      <c r="AA2176" s="38" t="str">
        <f t="shared" si="340"/>
        <v>V9</v>
      </c>
      <c r="AB2176" s="38" t="str">
        <f t="shared" si="333"/>
        <v>V10</v>
      </c>
      <c r="AC2176" s="38" t="str">
        <f>IF($AF2176=20,"",IF($V2176=0,"",IF($H2176="Adblue Bidon","",IF($H2176="GNC (KG)","",IF($H2176="Frais de service EV","",IF($Q2176=1,$G$2:$G$4524,""))))))</f>
        <v/>
      </c>
      <c r="AD2176" s="33" t="str">
        <f t="shared" si="338"/>
        <v/>
      </c>
      <c r="AE2176" s="36" t="str">
        <f t="shared" si="339"/>
        <v/>
      </c>
      <c r="AF2176" s="37" t="str">
        <f>IFERROR(VLOOKUP($F$2,IMPUTATION!F:G,2,0),"")</f>
        <v/>
      </c>
    </row>
    <row r="2177" spans="1:32">
      <c r="A2177" s="31">
        <v>44408</v>
      </c>
      <c r="B2177" s="32">
        <v>3.5</v>
      </c>
      <c r="C2177" s="32" t="s">
        <v>17</v>
      </c>
      <c r="D2177" s="32" t="s">
        <v>371</v>
      </c>
      <c r="E2177" s="32" t="s">
        <v>303</v>
      </c>
      <c r="F2177" s="32" t="s">
        <v>1748</v>
      </c>
      <c r="G2177" s="32">
        <v>1</v>
      </c>
      <c r="H2177" s="32" t="s">
        <v>17</v>
      </c>
      <c r="I2177" s="32">
        <v>2.92</v>
      </c>
      <c r="J2177" s="32">
        <v>100</v>
      </c>
      <c r="K2177" s="32">
        <v>0.57999999999999996</v>
      </c>
      <c r="L2177" s="32">
        <v>2.92</v>
      </c>
      <c r="M2177" s="32" t="s">
        <v>18</v>
      </c>
      <c r="N2177" s="32" t="s">
        <v>18</v>
      </c>
      <c r="O2177" s="32">
        <v>6401012</v>
      </c>
      <c r="P2177" s="38">
        <f>IF($H2177="",VLOOKUP($C2177,IMPUTATION_CARBURANT[],2,0),VLOOKUP($H2177,IMPUTATION_CARBURANT[],2,0))</f>
        <v>2</v>
      </c>
      <c r="Q2177" s="38">
        <f>IF(AND($P2177=123401,$M2177="VP"),124013,$P$2:$P$4524)</f>
        <v>2</v>
      </c>
      <c r="R2177" s="38" t="str">
        <f t="shared" si="331"/>
        <v>TEST</v>
      </c>
      <c r="S2177" s="38">
        <f>ABS($B2177)</f>
        <v>3.5</v>
      </c>
      <c r="T2177" s="38">
        <f>ABS($I2177)</f>
        <v>2.92</v>
      </c>
      <c r="U2177" s="38">
        <f>ABS($K2177)</f>
        <v>0.57999999999999996</v>
      </c>
      <c r="V2177" s="34">
        <f t="shared" si="334"/>
        <v>2.92</v>
      </c>
      <c r="W2177" s="35">
        <f t="shared" si="335"/>
        <v>0</v>
      </c>
      <c r="X2177" s="34" t="str">
        <f t="shared" si="336"/>
        <v/>
      </c>
      <c r="Y2177" s="35" t="str">
        <f t="shared" si="337"/>
        <v/>
      </c>
      <c r="Z2177" s="38" t="str">
        <f t="shared" si="332"/>
        <v>V8</v>
      </c>
      <c r="AA2177" s="38" t="str">
        <f t="shared" si="340"/>
        <v>V9</v>
      </c>
      <c r="AB2177" s="38" t="str">
        <f t="shared" si="333"/>
        <v>V10</v>
      </c>
      <c r="AC2177" s="38" t="str">
        <f>IF($AF2177=20,"",IF($V2177=0,"",IF($H2177="Adblue Bidon","",IF($H2177="GNC (KG)","",IF($H2177="Frais de service EV","",IF($Q2177=1,$G$2:$G$4524,""))))))</f>
        <v/>
      </c>
      <c r="AD2177" s="33" t="str">
        <f t="shared" si="338"/>
        <v/>
      </c>
      <c r="AE2177" s="36" t="str">
        <f t="shared" si="339"/>
        <v/>
      </c>
      <c r="AF2177" s="37" t="str">
        <f>IFERROR(VLOOKUP($F$2,IMPUTATION!F:G,2,0),"")</f>
        <v/>
      </c>
    </row>
    <row r="2178" spans="1:32">
      <c r="A2178" s="31">
        <v>44408</v>
      </c>
      <c r="B2178" s="32">
        <v>3.6</v>
      </c>
      <c r="C2178" s="32" t="s">
        <v>369</v>
      </c>
      <c r="D2178" s="32" t="s">
        <v>371</v>
      </c>
      <c r="E2178" s="32" t="s">
        <v>262</v>
      </c>
      <c r="F2178" s="32" t="s">
        <v>1749</v>
      </c>
      <c r="G2178" s="32">
        <v>1</v>
      </c>
      <c r="H2178" s="32" t="s">
        <v>385</v>
      </c>
      <c r="I2178" s="32">
        <v>3</v>
      </c>
      <c r="J2178" s="32">
        <v>100</v>
      </c>
      <c r="K2178" s="32">
        <v>0.6</v>
      </c>
      <c r="L2178" s="32">
        <v>3</v>
      </c>
      <c r="M2178" s="32" t="s">
        <v>18</v>
      </c>
      <c r="N2178" s="32" t="s">
        <v>18</v>
      </c>
      <c r="O2178" s="32">
        <v>6400412</v>
      </c>
      <c r="P2178" s="38">
        <f>IF($H2178="",VLOOKUP($C2178,IMPUTATION_CARBURANT[],2,0),VLOOKUP($H2178,IMPUTATION_CARBURANT[],2,0))</f>
        <v>2</v>
      </c>
      <c r="Q2178" s="38">
        <f>IF(AND($P2178=123401,$M2178="VP"),124013,$P$2:$P$4524)</f>
        <v>2</v>
      </c>
      <c r="R2178" s="38" t="str">
        <f t="shared" ref="R2178:R2241" si="341">"TEST"</f>
        <v>TEST</v>
      </c>
      <c r="S2178" s="38">
        <f>ABS($B2178)</f>
        <v>3.6</v>
      </c>
      <c r="T2178" s="38">
        <f>ABS($I2178)</f>
        <v>3</v>
      </c>
      <c r="U2178" s="38">
        <f>ABS($K2178)</f>
        <v>0.6</v>
      </c>
      <c r="V2178" s="34">
        <f t="shared" si="334"/>
        <v>3</v>
      </c>
      <c r="W2178" s="35">
        <f t="shared" si="335"/>
        <v>0</v>
      </c>
      <c r="X2178" s="34" t="str">
        <f t="shared" si="336"/>
        <v/>
      </c>
      <c r="Y2178" s="35" t="str">
        <f t="shared" si="337"/>
        <v/>
      </c>
      <c r="Z2178" s="38" t="str">
        <f t="shared" ref="Z2178:Z2241" si="342">"V8"</f>
        <v>V8</v>
      </c>
      <c r="AA2178" s="38" t="str">
        <f t="shared" si="340"/>
        <v>V9</v>
      </c>
      <c r="AB2178" s="38" t="str">
        <f t="shared" ref="AB2178:AB2241" si="343">"V10"</f>
        <v>V10</v>
      </c>
      <c r="AC2178" s="38" t="str">
        <f>IF($AF2178=20,"",IF($V2178=0,"",IF($H2178="Adblue Bidon","",IF($H2178="GNC (KG)","",IF($H2178="Frais de service EV","",IF($Q2178=1,$G$2:$G$4524,""))))))</f>
        <v/>
      </c>
      <c r="AD2178" s="33" t="str">
        <f t="shared" si="338"/>
        <v/>
      </c>
      <c r="AE2178" s="36" t="str">
        <f t="shared" si="339"/>
        <v/>
      </c>
      <c r="AF2178" s="37" t="str">
        <f>IFERROR(VLOOKUP($F$2,IMPUTATION!F:G,2,0),"")</f>
        <v/>
      </c>
    </row>
    <row r="2179" spans="1:32">
      <c r="A2179" s="31">
        <v>44408</v>
      </c>
      <c r="B2179" s="32">
        <v>2.4</v>
      </c>
      <c r="C2179" s="32" t="s">
        <v>369</v>
      </c>
      <c r="D2179" s="32" t="s">
        <v>371</v>
      </c>
      <c r="E2179" s="32" t="s">
        <v>114</v>
      </c>
      <c r="F2179" s="32" t="s">
        <v>858</v>
      </c>
      <c r="G2179" s="32">
        <v>1</v>
      </c>
      <c r="H2179" s="32" t="s">
        <v>385</v>
      </c>
      <c r="I2179" s="32">
        <v>2</v>
      </c>
      <c r="J2179" s="32">
        <v>100</v>
      </c>
      <c r="K2179" s="32">
        <v>0.4</v>
      </c>
      <c r="L2179" s="32">
        <v>2</v>
      </c>
      <c r="M2179" s="32" t="s">
        <v>19</v>
      </c>
      <c r="N2179" s="32" t="s">
        <v>396</v>
      </c>
      <c r="O2179" s="32">
        <v>6401558</v>
      </c>
      <c r="P2179" s="38">
        <f>IF($H2179="",VLOOKUP($C2179,IMPUTATION_CARBURANT[],2,0),VLOOKUP($H2179,IMPUTATION_CARBURANT[],2,0))</f>
        <v>2</v>
      </c>
      <c r="Q2179" s="38">
        <f>IF(AND($P2179=123401,$M2179="VP"),124013,$P$2:$P$4524)</f>
        <v>2</v>
      </c>
      <c r="R2179" s="38" t="str">
        <f t="shared" si="341"/>
        <v>TEST</v>
      </c>
      <c r="S2179" s="38">
        <f>ABS($B2179)</f>
        <v>2.4</v>
      </c>
      <c r="T2179" s="38">
        <f>ABS($I2179)</f>
        <v>2</v>
      </c>
      <c r="U2179" s="38">
        <f>ABS($K2179)</f>
        <v>0.4</v>
      </c>
      <c r="V2179" s="34">
        <f t="shared" ref="V2179:V2242" si="344">IF($AF2179=20,0,ABS(ROUND(IF(AND($U2179=0,$J2179=100),$T2179/1.2,$T2179*$J2179/100),2)))</f>
        <v>2</v>
      </c>
      <c r="W2179" s="35">
        <f t="shared" ref="W2179:W2242" si="345">IF($AF2179=20,0,ABS(ROUND(IF(AND($U2179=0,$J2179=100),0,$S2179-$V2179-$U2179),2)))</f>
        <v>0</v>
      </c>
      <c r="X2179" s="34" t="str">
        <f t="shared" ref="X2179:X2242" si="346">IF($AF2179="","",ABS(ROUND(IF(AND($U2179=0,$J2179=100),$T2179/1.2,$T2179*$J2179/100),2)))</f>
        <v/>
      </c>
      <c r="Y2179" s="35" t="str">
        <f t="shared" ref="Y2179:Y2242" si="347">IF($AF2179="","",ABS(ROUND(IF(AND($U2179=0,$J2179=100),0,$S2179-$X2179-$U2179),2)))</f>
        <v/>
      </c>
      <c r="Z2179" s="38" t="str">
        <f t="shared" si="342"/>
        <v>V8</v>
      </c>
      <c r="AA2179" s="38" t="str">
        <f t="shared" si="340"/>
        <v>V9</v>
      </c>
      <c r="AB2179" s="38" t="str">
        <f t="shared" si="343"/>
        <v>V10</v>
      </c>
      <c r="AC2179" s="38" t="str">
        <f>IF($AF2179=20,"",IF($V2179=0,"",IF($H2179="Adblue Bidon","",IF($H2179="GNC (KG)","",IF($H2179="Frais de service EV","",IF($Q2179=1,$G$2:$G$4524,""))))))</f>
        <v/>
      </c>
      <c r="AD2179" s="33" t="str">
        <f t="shared" ref="AD2179:AD2242" si="348">IF($X2179="","",IF($H2179="Adblue Bidon","",IF($H2179="GNC (KG)","",IF($H2179="Frais de service EV","",IF($Q2179=1,$G$2:$G$4524,"")))))</f>
        <v/>
      </c>
      <c r="AE2179" s="36" t="str">
        <f t="shared" ref="AE2179:AE2242" si="349">IF($AC2179="","",IF($AD2179="","","L"))</f>
        <v/>
      </c>
      <c r="AF2179" s="37" t="str">
        <f>IFERROR(VLOOKUP($F$2,IMPUTATION!F:G,2,0),"")</f>
        <v/>
      </c>
    </row>
    <row r="2180" spans="1:32">
      <c r="A2180" s="31">
        <v>44408</v>
      </c>
      <c r="B2180" s="32">
        <v>1.95</v>
      </c>
      <c r="C2180" s="32" t="s">
        <v>17</v>
      </c>
      <c r="D2180" s="32" t="s">
        <v>371</v>
      </c>
      <c r="E2180" s="32" t="s">
        <v>190</v>
      </c>
      <c r="F2180" s="32" t="s">
        <v>1033</v>
      </c>
      <c r="G2180" s="32">
        <v>1</v>
      </c>
      <c r="H2180" s="32" t="s">
        <v>17</v>
      </c>
      <c r="I2180" s="32">
        <v>1.62</v>
      </c>
      <c r="J2180" s="32">
        <v>100</v>
      </c>
      <c r="K2180" s="32">
        <v>0.33</v>
      </c>
      <c r="L2180" s="32">
        <v>1.62</v>
      </c>
      <c r="M2180" s="32" t="s">
        <v>18</v>
      </c>
      <c r="N2180" s="32" t="s">
        <v>18</v>
      </c>
      <c r="O2180" s="32">
        <v>6178996</v>
      </c>
      <c r="P2180" s="38">
        <f>IF($H2180="",VLOOKUP($C2180,IMPUTATION_CARBURANT[],2,0),VLOOKUP($H2180,IMPUTATION_CARBURANT[],2,0))</f>
        <v>2</v>
      </c>
      <c r="Q2180" s="38">
        <f>IF(AND($P2180=123401,$M2180="VP"),124013,$P$2:$P$4524)</f>
        <v>2</v>
      </c>
      <c r="R2180" s="38" t="str">
        <f t="shared" si="341"/>
        <v>TEST</v>
      </c>
      <c r="S2180" s="38">
        <f>ABS($B2180)</f>
        <v>1.95</v>
      </c>
      <c r="T2180" s="38">
        <f>ABS($I2180)</f>
        <v>1.62</v>
      </c>
      <c r="U2180" s="38">
        <f>ABS($K2180)</f>
        <v>0.33</v>
      </c>
      <c r="V2180" s="34">
        <f t="shared" si="344"/>
        <v>1.62</v>
      </c>
      <c r="W2180" s="35">
        <f t="shared" si="345"/>
        <v>0</v>
      </c>
      <c r="X2180" s="34" t="str">
        <f t="shared" si="346"/>
        <v/>
      </c>
      <c r="Y2180" s="35" t="str">
        <f t="shared" si="347"/>
        <v/>
      </c>
      <c r="Z2180" s="38" t="str">
        <f t="shared" si="342"/>
        <v>V8</v>
      </c>
      <c r="AA2180" s="38" t="str">
        <f t="shared" si="340"/>
        <v>V9</v>
      </c>
      <c r="AB2180" s="38" t="str">
        <f t="shared" si="343"/>
        <v>V10</v>
      </c>
      <c r="AC2180" s="38" t="str">
        <f>IF($AF2180=20,"",IF($V2180=0,"",IF($H2180="Adblue Bidon","",IF($H2180="GNC (KG)","",IF($H2180="Frais de service EV","",IF($Q2180=1,$G$2:$G$4524,""))))))</f>
        <v/>
      </c>
      <c r="AD2180" s="33" t="str">
        <f t="shared" si="348"/>
        <v/>
      </c>
      <c r="AE2180" s="36" t="str">
        <f t="shared" si="349"/>
        <v/>
      </c>
      <c r="AF2180" s="37" t="str">
        <f>IFERROR(VLOOKUP($F$2,IMPUTATION!F:G,2,0),"")</f>
        <v/>
      </c>
    </row>
    <row r="2181" spans="1:32">
      <c r="A2181" s="31">
        <v>44408</v>
      </c>
      <c r="B2181" s="32">
        <v>0.5</v>
      </c>
      <c r="C2181" s="32" t="s">
        <v>369</v>
      </c>
      <c r="D2181" s="32" t="s">
        <v>371</v>
      </c>
      <c r="E2181" s="32" t="s">
        <v>337</v>
      </c>
      <c r="F2181" s="32" t="s">
        <v>1145</v>
      </c>
      <c r="G2181" s="32">
        <v>1</v>
      </c>
      <c r="H2181" s="32" t="s">
        <v>385</v>
      </c>
      <c r="I2181" s="32">
        <v>0.42</v>
      </c>
      <c r="J2181" s="32">
        <v>100</v>
      </c>
      <c r="K2181" s="32">
        <v>0.08</v>
      </c>
      <c r="L2181" s="32">
        <v>0.42</v>
      </c>
      <c r="M2181" s="32" t="s">
        <v>18</v>
      </c>
      <c r="N2181" s="32" t="s">
        <v>18</v>
      </c>
      <c r="O2181" s="32">
        <v>6400199</v>
      </c>
      <c r="P2181" s="38">
        <f>IF($H2181="",VLOOKUP($C2181,IMPUTATION_CARBURANT[],2,0),VLOOKUP($H2181,IMPUTATION_CARBURANT[],2,0))</f>
        <v>2</v>
      </c>
      <c r="Q2181" s="38">
        <f>IF(AND($P2181=123401,$M2181="VP"),124013,$P$2:$P$4524)</f>
        <v>2</v>
      </c>
      <c r="R2181" s="38" t="str">
        <f t="shared" si="341"/>
        <v>TEST</v>
      </c>
      <c r="S2181" s="38">
        <f>ABS($B2181)</f>
        <v>0.5</v>
      </c>
      <c r="T2181" s="38">
        <f>ABS($I2181)</f>
        <v>0.42</v>
      </c>
      <c r="U2181" s="38">
        <f>ABS($K2181)</f>
        <v>0.08</v>
      </c>
      <c r="V2181" s="34">
        <f t="shared" si="344"/>
        <v>0.42</v>
      </c>
      <c r="W2181" s="35">
        <f t="shared" si="345"/>
        <v>0</v>
      </c>
      <c r="X2181" s="34" t="str">
        <f t="shared" si="346"/>
        <v/>
      </c>
      <c r="Y2181" s="35" t="str">
        <f t="shared" si="347"/>
        <v/>
      </c>
      <c r="Z2181" s="38" t="str">
        <f t="shared" si="342"/>
        <v>V8</v>
      </c>
      <c r="AA2181" s="38" t="str">
        <f t="shared" si="340"/>
        <v>V9</v>
      </c>
      <c r="AB2181" s="38" t="str">
        <f t="shared" si="343"/>
        <v>V10</v>
      </c>
      <c r="AC2181" s="38" t="str">
        <f>IF($AF2181=20,"",IF($V2181=0,"",IF($H2181="Adblue Bidon","",IF($H2181="GNC (KG)","",IF($H2181="Frais de service EV","",IF($Q2181=1,$G$2:$G$4524,""))))))</f>
        <v/>
      </c>
      <c r="AD2181" s="33" t="str">
        <f t="shared" si="348"/>
        <v/>
      </c>
      <c r="AE2181" s="36" t="str">
        <f t="shared" si="349"/>
        <v/>
      </c>
      <c r="AF2181" s="37" t="str">
        <f>IFERROR(VLOOKUP($F$2,IMPUTATION!F:G,2,0),"")</f>
        <v/>
      </c>
    </row>
    <row r="2182" spans="1:32">
      <c r="A2182" s="31">
        <v>44408</v>
      </c>
      <c r="B2182" s="32">
        <v>16.899999999999999</v>
      </c>
      <c r="C2182" s="32" t="s">
        <v>17</v>
      </c>
      <c r="D2182" s="32" t="s">
        <v>371</v>
      </c>
      <c r="E2182" s="32" t="s">
        <v>233</v>
      </c>
      <c r="F2182" s="32" t="s">
        <v>1137</v>
      </c>
      <c r="G2182" s="32">
        <v>1</v>
      </c>
      <c r="H2182" s="32" t="s">
        <v>17</v>
      </c>
      <c r="I2182" s="32">
        <v>14.08</v>
      </c>
      <c r="J2182" s="32">
        <v>100</v>
      </c>
      <c r="K2182" s="32">
        <v>2.82</v>
      </c>
      <c r="L2182" s="32">
        <v>14.08</v>
      </c>
      <c r="M2182" s="32" t="s">
        <v>18</v>
      </c>
      <c r="N2182" s="32" t="s">
        <v>18</v>
      </c>
      <c r="O2182" s="32">
        <v>6401636</v>
      </c>
      <c r="P2182" s="38">
        <f>IF($H2182="",VLOOKUP($C2182,IMPUTATION_CARBURANT[],2,0),VLOOKUP($H2182,IMPUTATION_CARBURANT[],2,0))</f>
        <v>2</v>
      </c>
      <c r="Q2182" s="38">
        <f>IF(AND($P2182=123401,$M2182="VP"),124013,$P$2:$P$4524)</f>
        <v>2</v>
      </c>
      <c r="R2182" s="38" t="str">
        <f t="shared" si="341"/>
        <v>TEST</v>
      </c>
      <c r="S2182" s="38">
        <f>ABS($B2182)</f>
        <v>16.899999999999999</v>
      </c>
      <c r="T2182" s="38">
        <f>ABS($I2182)</f>
        <v>14.08</v>
      </c>
      <c r="U2182" s="38">
        <f>ABS($K2182)</f>
        <v>2.82</v>
      </c>
      <c r="V2182" s="34">
        <f t="shared" si="344"/>
        <v>14.08</v>
      </c>
      <c r="W2182" s="35">
        <f t="shared" si="345"/>
        <v>0</v>
      </c>
      <c r="X2182" s="34" t="str">
        <f t="shared" si="346"/>
        <v/>
      </c>
      <c r="Y2182" s="35" t="str">
        <f t="shared" si="347"/>
        <v/>
      </c>
      <c r="Z2182" s="38" t="str">
        <f t="shared" si="342"/>
        <v>V8</v>
      </c>
      <c r="AA2182" s="38" t="str">
        <f t="shared" si="340"/>
        <v>V9</v>
      </c>
      <c r="AB2182" s="38" t="str">
        <f t="shared" si="343"/>
        <v>V10</v>
      </c>
      <c r="AC2182" s="38" t="str">
        <f>IF($AF2182=20,"",IF($V2182=0,"",IF($H2182="Adblue Bidon","",IF($H2182="GNC (KG)","",IF($H2182="Frais de service EV","",IF($Q2182=1,$G$2:$G$4524,""))))))</f>
        <v/>
      </c>
      <c r="AD2182" s="33" t="str">
        <f t="shared" si="348"/>
        <v/>
      </c>
      <c r="AE2182" s="36" t="str">
        <f t="shared" si="349"/>
        <v/>
      </c>
      <c r="AF2182" s="37" t="str">
        <f>IFERROR(VLOOKUP($F$2,IMPUTATION!F:G,2,0),"")</f>
        <v/>
      </c>
    </row>
    <row r="2183" spans="1:32">
      <c r="A2183" s="31">
        <v>44408</v>
      </c>
      <c r="B2183" s="32">
        <v>16.899999999999999</v>
      </c>
      <c r="C2183" s="32" t="s">
        <v>369</v>
      </c>
      <c r="D2183" s="32" t="s">
        <v>371</v>
      </c>
      <c r="E2183" s="32" t="s">
        <v>158</v>
      </c>
      <c r="F2183" s="32" t="s">
        <v>961</v>
      </c>
      <c r="G2183" s="32">
        <v>1</v>
      </c>
      <c r="H2183" s="32" t="s">
        <v>385</v>
      </c>
      <c r="I2183" s="32">
        <v>14.08</v>
      </c>
      <c r="J2183" s="32">
        <v>100</v>
      </c>
      <c r="K2183" s="32">
        <v>2.82</v>
      </c>
      <c r="L2183" s="32">
        <v>14.08</v>
      </c>
      <c r="M2183" s="32" t="s">
        <v>18</v>
      </c>
      <c r="N2183" s="32" t="s">
        <v>18</v>
      </c>
      <c r="O2183" s="32">
        <v>6638228</v>
      </c>
      <c r="P2183" s="38">
        <f>IF($H2183="",VLOOKUP($C2183,IMPUTATION_CARBURANT[],2,0),VLOOKUP($H2183,IMPUTATION_CARBURANT[],2,0))</f>
        <v>2</v>
      </c>
      <c r="Q2183" s="38">
        <f>IF(AND($P2183=123401,$M2183="VP"),124013,$P$2:$P$4524)</f>
        <v>2</v>
      </c>
      <c r="R2183" s="38" t="str">
        <f t="shared" si="341"/>
        <v>TEST</v>
      </c>
      <c r="S2183" s="38">
        <f>ABS($B2183)</f>
        <v>16.899999999999999</v>
      </c>
      <c r="T2183" s="38">
        <f>ABS($I2183)</f>
        <v>14.08</v>
      </c>
      <c r="U2183" s="38">
        <f>ABS($K2183)</f>
        <v>2.82</v>
      </c>
      <c r="V2183" s="34">
        <f t="shared" si="344"/>
        <v>14.08</v>
      </c>
      <c r="W2183" s="35">
        <f t="shared" si="345"/>
        <v>0</v>
      </c>
      <c r="X2183" s="34" t="str">
        <f t="shared" si="346"/>
        <v/>
      </c>
      <c r="Y2183" s="35" t="str">
        <f t="shared" si="347"/>
        <v/>
      </c>
      <c r="Z2183" s="38" t="str">
        <f t="shared" si="342"/>
        <v>V8</v>
      </c>
      <c r="AA2183" s="38" t="str">
        <f t="shared" si="340"/>
        <v>V9</v>
      </c>
      <c r="AB2183" s="38" t="str">
        <f t="shared" si="343"/>
        <v>V10</v>
      </c>
      <c r="AC2183" s="38" t="str">
        <f>IF($AF2183=20,"",IF($V2183=0,"",IF($H2183="Adblue Bidon","",IF($H2183="GNC (KG)","",IF($H2183="Frais de service EV","",IF($Q2183=1,$G$2:$G$4524,""))))))</f>
        <v/>
      </c>
      <c r="AD2183" s="33" t="str">
        <f t="shared" si="348"/>
        <v/>
      </c>
      <c r="AE2183" s="36" t="str">
        <f t="shared" si="349"/>
        <v/>
      </c>
      <c r="AF2183" s="37" t="str">
        <f>IFERROR(VLOOKUP($F$2,IMPUTATION!F:G,2,0),"")</f>
        <v/>
      </c>
    </row>
    <row r="2184" spans="1:32">
      <c r="A2184" s="31">
        <v>44408</v>
      </c>
      <c r="B2184" s="32">
        <v>0.8</v>
      </c>
      <c r="C2184" s="32" t="s">
        <v>369</v>
      </c>
      <c r="D2184" s="32" t="s">
        <v>371</v>
      </c>
      <c r="E2184" s="32" t="s">
        <v>230</v>
      </c>
      <c r="F2184" s="32" t="s">
        <v>1040</v>
      </c>
      <c r="G2184" s="32">
        <v>1</v>
      </c>
      <c r="H2184" s="32" t="s">
        <v>385</v>
      </c>
      <c r="I2184" s="32">
        <v>0.67</v>
      </c>
      <c r="J2184" s="32">
        <v>100</v>
      </c>
      <c r="K2184" s="32">
        <v>0.13</v>
      </c>
      <c r="L2184" s="32">
        <v>0.67</v>
      </c>
      <c r="M2184" s="32" t="s">
        <v>18</v>
      </c>
      <c r="N2184" s="32" t="s">
        <v>18</v>
      </c>
      <c r="O2184" s="32">
        <v>6401573</v>
      </c>
      <c r="P2184" s="38">
        <f>IF($H2184="",VLOOKUP($C2184,IMPUTATION_CARBURANT[],2,0),VLOOKUP($H2184,IMPUTATION_CARBURANT[],2,0))</f>
        <v>2</v>
      </c>
      <c r="Q2184" s="38">
        <f>IF(AND($P2184=123401,$M2184="VP"),124013,$P$2:$P$4524)</f>
        <v>2</v>
      </c>
      <c r="R2184" s="38" t="str">
        <f t="shared" si="341"/>
        <v>TEST</v>
      </c>
      <c r="S2184" s="38">
        <f>ABS($B2184)</f>
        <v>0.8</v>
      </c>
      <c r="T2184" s="38">
        <f>ABS($I2184)</f>
        <v>0.67</v>
      </c>
      <c r="U2184" s="38">
        <f>ABS($K2184)</f>
        <v>0.13</v>
      </c>
      <c r="V2184" s="34">
        <f t="shared" si="344"/>
        <v>0.67</v>
      </c>
      <c r="W2184" s="35">
        <f t="shared" si="345"/>
        <v>0</v>
      </c>
      <c r="X2184" s="34" t="str">
        <f t="shared" si="346"/>
        <v/>
      </c>
      <c r="Y2184" s="35" t="str">
        <f t="shared" si="347"/>
        <v/>
      </c>
      <c r="Z2184" s="38" t="str">
        <f t="shared" si="342"/>
        <v>V8</v>
      </c>
      <c r="AA2184" s="38" t="str">
        <f t="shared" si="340"/>
        <v>V9</v>
      </c>
      <c r="AB2184" s="38" t="str">
        <f t="shared" si="343"/>
        <v>V10</v>
      </c>
      <c r="AC2184" s="38" t="str">
        <f>IF($AF2184=20,"",IF($V2184=0,"",IF($H2184="Adblue Bidon","",IF($H2184="GNC (KG)","",IF($H2184="Frais de service EV","",IF($Q2184=1,$G$2:$G$4524,""))))))</f>
        <v/>
      </c>
      <c r="AD2184" s="33" t="str">
        <f t="shared" si="348"/>
        <v/>
      </c>
      <c r="AE2184" s="36" t="str">
        <f t="shared" si="349"/>
        <v/>
      </c>
      <c r="AF2184" s="37" t="str">
        <f>IFERROR(VLOOKUP($F$2,IMPUTATION!F:G,2,0),"")</f>
        <v/>
      </c>
    </row>
    <row r="2185" spans="1:32">
      <c r="A2185" s="31">
        <v>44408</v>
      </c>
      <c r="B2185" s="32">
        <v>6.2</v>
      </c>
      <c r="C2185" s="32" t="s">
        <v>369</v>
      </c>
      <c r="D2185" s="32" t="s">
        <v>371</v>
      </c>
      <c r="E2185" s="32" t="s">
        <v>101</v>
      </c>
      <c r="F2185" s="32" t="s">
        <v>990</v>
      </c>
      <c r="G2185" s="32">
        <v>1</v>
      </c>
      <c r="H2185" s="32" t="s">
        <v>385</v>
      </c>
      <c r="I2185" s="32">
        <v>5.17</v>
      </c>
      <c r="J2185" s="32">
        <v>100</v>
      </c>
      <c r="K2185" s="32">
        <v>1.03</v>
      </c>
      <c r="L2185" s="32">
        <v>5.17</v>
      </c>
      <c r="M2185" s="32" t="s">
        <v>392</v>
      </c>
      <c r="N2185" s="32" t="s">
        <v>396</v>
      </c>
      <c r="O2185" s="32">
        <v>6178903</v>
      </c>
      <c r="P2185" s="38">
        <f>IF($H2185="",VLOOKUP($C2185,IMPUTATION_CARBURANT[],2,0),VLOOKUP($H2185,IMPUTATION_CARBURANT[],2,0))</f>
        <v>2</v>
      </c>
      <c r="Q2185" s="38">
        <f>IF(AND($P2185=123401,$M2185="VP"),124013,$P$2:$P$4524)</f>
        <v>2</v>
      </c>
      <c r="R2185" s="38" t="str">
        <f t="shared" si="341"/>
        <v>TEST</v>
      </c>
      <c r="S2185" s="38">
        <f>ABS($B2185)</f>
        <v>6.2</v>
      </c>
      <c r="T2185" s="38">
        <f>ABS($I2185)</f>
        <v>5.17</v>
      </c>
      <c r="U2185" s="38">
        <f>ABS($K2185)</f>
        <v>1.03</v>
      </c>
      <c r="V2185" s="34">
        <f t="shared" si="344"/>
        <v>5.17</v>
      </c>
      <c r="W2185" s="35">
        <f t="shared" si="345"/>
        <v>0</v>
      </c>
      <c r="X2185" s="34" t="str">
        <f t="shared" si="346"/>
        <v/>
      </c>
      <c r="Y2185" s="35" t="str">
        <f t="shared" si="347"/>
        <v/>
      </c>
      <c r="Z2185" s="38" t="str">
        <f t="shared" si="342"/>
        <v>V8</v>
      </c>
      <c r="AA2185" s="38" t="str">
        <f t="shared" si="340"/>
        <v>V9</v>
      </c>
      <c r="AB2185" s="38" t="str">
        <f t="shared" si="343"/>
        <v>V10</v>
      </c>
      <c r="AC2185" s="38" t="str">
        <f>IF($AF2185=20,"",IF($V2185=0,"",IF($H2185="Adblue Bidon","",IF($H2185="GNC (KG)","",IF($H2185="Frais de service EV","",IF($Q2185=1,$G$2:$G$4524,""))))))</f>
        <v/>
      </c>
      <c r="AD2185" s="33" t="str">
        <f t="shared" si="348"/>
        <v/>
      </c>
      <c r="AE2185" s="36" t="str">
        <f t="shared" si="349"/>
        <v/>
      </c>
      <c r="AF2185" s="37" t="str">
        <f>IFERROR(VLOOKUP($F$2,IMPUTATION!F:G,2,0),"")</f>
        <v/>
      </c>
    </row>
    <row r="2186" spans="1:32">
      <c r="A2186" s="31">
        <v>44408</v>
      </c>
      <c r="B2186" s="32">
        <v>3.85</v>
      </c>
      <c r="C2186" s="32" t="s">
        <v>17</v>
      </c>
      <c r="D2186" s="32" t="s">
        <v>371</v>
      </c>
      <c r="E2186" s="32" t="s">
        <v>177</v>
      </c>
      <c r="F2186" s="32" t="s">
        <v>1750</v>
      </c>
      <c r="G2186" s="32">
        <v>1</v>
      </c>
      <c r="H2186" s="32" t="s">
        <v>17</v>
      </c>
      <c r="I2186" s="32">
        <v>3.21</v>
      </c>
      <c r="J2186" s="32">
        <v>100</v>
      </c>
      <c r="K2186" s="32">
        <v>0.64</v>
      </c>
      <c r="L2186" s="32">
        <v>3.21</v>
      </c>
      <c r="M2186" s="32" t="s">
        <v>18</v>
      </c>
      <c r="N2186" s="32" t="s">
        <v>18</v>
      </c>
      <c r="O2186" s="32">
        <v>6398672</v>
      </c>
      <c r="P2186" s="38">
        <f>IF($H2186="",VLOOKUP($C2186,IMPUTATION_CARBURANT[],2,0),VLOOKUP($H2186,IMPUTATION_CARBURANT[],2,0))</f>
        <v>2</v>
      </c>
      <c r="Q2186" s="38">
        <f>IF(AND($P2186=123401,$M2186="VP"),124013,$P$2:$P$4524)</f>
        <v>2</v>
      </c>
      <c r="R2186" s="38" t="str">
        <f t="shared" si="341"/>
        <v>TEST</v>
      </c>
      <c r="S2186" s="38">
        <f>ABS($B2186)</f>
        <v>3.85</v>
      </c>
      <c r="T2186" s="38">
        <f>ABS($I2186)</f>
        <v>3.21</v>
      </c>
      <c r="U2186" s="38">
        <f>ABS($K2186)</f>
        <v>0.64</v>
      </c>
      <c r="V2186" s="34">
        <f t="shared" si="344"/>
        <v>3.21</v>
      </c>
      <c r="W2186" s="35">
        <f t="shared" si="345"/>
        <v>0</v>
      </c>
      <c r="X2186" s="34" t="str">
        <f t="shared" si="346"/>
        <v/>
      </c>
      <c r="Y2186" s="35" t="str">
        <f t="shared" si="347"/>
        <v/>
      </c>
      <c r="Z2186" s="38" t="str">
        <f t="shared" si="342"/>
        <v>V8</v>
      </c>
      <c r="AA2186" s="38" t="str">
        <f t="shared" si="340"/>
        <v>V9</v>
      </c>
      <c r="AB2186" s="38" t="str">
        <f t="shared" si="343"/>
        <v>V10</v>
      </c>
      <c r="AC2186" s="38" t="str">
        <f>IF($AF2186=20,"",IF($V2186=0,"",IF($H2186="Adblue Bidon","",IF($H2186="GNC (KG)","",IF($H2186="Frais de service EV","",IF($Q2186=1,$G$2:$G$4524,""))))))</f>
        <v/>
      </c>
      <c r="AD2186" s="33" t="str">
        <f t="shared" si="348"/>
        <v/>
      </c>
      <c r="AE2186" s="36" t="str">
        <f t="shared" si="349"/>
        <v/>
      </c>
      <c r="AF2186" s="37" t="str">
        <f>IFERROR(VLOOKUP($F$2,IMPUTATION!F:G,2,0),"")</f>
        <v/>
      </c>
    </row>
    <row r="2187" spans="1:32">
      <c r="A2187" s="31">
        <v>44408</v>
      </c>
      <c r="B2187" s="32">
        <v>4.4000000000000004</v>
      </c>
      <c r="C2187" s="32" t="s">
        <v>369</v>
      </c>
      <c r="D2187" s="32" t="s">
        <v>371</v>
      </c>
      <c r="E2187" s="32" t="s">
        <v>337</v>
      </c>
      <c r="F2187" s="32" t="s">
        <v>1751</v>
      </c>
      <c r="G2187" s="32">
        <v>1</v>
      </c>
      <c r="H2187" s="32" t="s">
        <v>385</v>
      </c>
      <c r="I2187" s="32">
        <v>3.67</v>
      </c>
      <c r="J2187" s="32">
        <v>100</v>
      </c>
      <c r="K2187" s="32">
        <v>0.73</v>
      </c>
      <c r="L2187" s="32">
        <v>3.67</v>
      </c>
      <c r="M2187" s="32" t="s">
        <v>18</v>
      </c>
      <c r="N2187" s="32" t="s">
        <v>18</v>
      </c>
      <c r="O2187" s="32">
        <v>6401378</v>
      </c>
      <c r="P2187" s="38">
        <f>IF($H2187="",VLOOKUP($C2187,IMPUTATION_CARBURANT[],2,0),VLOOKUP($H2187,IMPUTATION_CARBURANT[],2,0))</f>
        <v>2</v>
      </c>
      <c r="Q2187" s="38">
        <f>IF(AND($P2187=123401,$M2187="VP"),124013,$P$2:$P$4524)</f>
        <v>2</v>
      </c>
      <c r="R2187" s="38" t="str">
        <f t="shared" si="341"/>
        <v>TEST</v>
      </c>
      <c r="S2187" s="38">
        <f>ABS($B2187)</f>
        <v>4.4000000000000004</v>
      </c>
      <c r="T2187" s="38">
        <f>ABS($I2187)</f>
        <v>3.67</v>
      </c>
      <c r="U2187" s="38">
        <f>ABS($K2187)</f>
        <v>0.73</v>
      </c>
      <c r="V2187" s="34">
        <f t="shared" si="344"/>
        <v>3.67</v>
      </c>
      <c r="W2187" s="35">
        <f t="shared" si="345"/>
        <v>0</v>
      </c>
      <c r="X2187" s="34" t="str">
        <f t="shared" si="346"/>
        <v/>
      </c>
      <c r="Y2187" s="35" t="str">
        <f t="shared" si="347"/>
        <v/>
      </c>
      <c r="Z2187" s="38" t="str">
        <f t="shared" si="342"/>
        <v>V8</v>
      </c>
      <c r="AA2187" s="38" t="str">
        <f t="shared" si="340"/>
        <v>V9</v>
      </c>
      <c r="AB2187" s="38" t="str">
        <f t="shared" si="343"/>
        <v>V10</v>
      </c>
      <c r="AC2187" s="38" t="str">
        <f>IF($AF2187=20,"",IF($V2187=0,"",IF($H2187="Adblue Bidon","",IF($H2187="GNC (KG)","",IF($H2187="Frais de service EV","",IF($Q2187=1,$G$2:$G$4524,""))))))</f>
        <v/>
      </c>
      <c r="AD2187" s="33" t="str">
        <f t="shared" si="348"/>
        <v/>
      </c>
      <c r="AE2187" s="36" t="str">
        <f t="shared" si="349"/>
        <v/>
      </c>
      <c r="AF2187" s="37" t="str">
        <f>IFERROR(VLOOKUP($F$2,IMPUTATION!F:G,2,0),"")</f>
        <v/>
      </c>
    </row>
    <row r="2188" spans="1:32">
      <c r="A2188" s="31">
        <v>44408</v>
      </c>
      <c r="B2188" s="32">
        <v>3.4</v>
      </c>
      <c r="C2188" s="32" t="s">
        <v>369</v>
      </c>
      <c r="D2188" s="32" t="s">
        <v>371</v>
      </c>
      <c r="E2188" s="32" t="s">
        <v>305</v>
      </c>
      <c r="F2188" s="32" t="s">
        <v>1752</v>
      </c>
      <c r="G2188" s="32">
        <v>1</v>
      </c>
      <c r="H2188" s="32" t="s">
        <v>385</v>
      </c>
      <c r="I2188" s="32">
        <v>2.83</v>
      </c>
      <c r="J2188" s="32">
        <v>100</v>
      </c>
      <c r="K2188" s="32">
        <v>0.56999999999999995</v>
      </c>
      <c r="L2188" s="32">
        <v>2.83</v>
      </c>
      <c r="M2188" s="32" t="s">
        <v>18</v>
      </c>
      <c r="N2188" s="32" t="s">
        <v>18</v>
      </c>
      <c r="O2188" s="32">
        <v>6401309</v>
      </c>
      <c r="P2188" s="38">
        <f>IF($H2188="",VLOOKUP($C2188,IMPUTATION_CARBURANT[],2,0),VLOOKUP($H2188,IMPUTATION_CARBURANT[],2,0))</f>
        <v>2</v>
      </c>
      <c r="Q2188" s="38">
        <f>IF(AND($P2188=123401,$M2188="VP"),124013,$P$2:$P$4524)</f>
        <v>2</v>
      </c>
      <c r="R2188" s="38" t="str">
        <f t="shared" si="341"/>
        <v>TEST</v>
      </c>
      <c r="S2188" s="38">
        <f>ABS($B2188)</f>
        <v>3.4</v>
      </c>
      <c r="T2188" s="38">
        <f>ABS($I2188)</f>
        <v>2.83</v>
      </c>
      <c r="U2188" s="38">
        <f>ABS($K2188)</f>
        <v>0.56999999999999995</v>
      </c>
      <c r="V2188" s="34">
        <f t="shared" si="344"/>
        <v>2.83</v>
      </c>
      <c r="W2188" s="35">
        <f t="shared" si="345"/>
        <v>0</v>
      </c>
      <c r="X2188" s="34" t="str">
        <f t="shared" si="346"/>
        <v/>
      </c>
      <c r="Y2188" s="35" t="str">
        <f t="shared" si="347"/>
        <v/>
      </c>
      <c r="Z2188" s="38" t="str">
        <f t="shared" si="342"/>
        <v>V8</v>
      </c>
      <c r="AA2188" s="38" t="str">
        <f t="shared" si="340"/>
        <v>V9</v>
      </c>
      <c r="AB2188" s="38" t="str">
        <f t="shared" si="343"/>
        <v>V10</v>
      </c>
      <c r="AC2188" s="38" t="str">
        <f>IF($AF2188=20,"",IF($V2188=0,"",IF($H2188="Adblue Bidon","",IF($H2188="GNC (KG)","",IF($H2188="Frais de service EV","",IF($Q2188=1,$G$2:$G$4524,""))))))</f>
        <v/>
      </c>
      <c r="AD2188" s="33" t="str">
        <f t="shared" si="348"/>
        <v/>
      </c>
      <c r="AE2188" s="36" t="str">
        <f t="shared" si="349"/>
        <v/>
      </c>
      <c r="AF2188" s="37" t="str">
        <f>IFERROR(VLOOKUP($F$2,IMPUTATION!F:G,2,0),"")</f>
        <v/>
      </c>
    </row>
    <row r="2189" spans="1:32">
      <c r="A2189" s="31">
        <v>44408</v>
      </c>
      <c r="B2189" s="32">
        <v>1.3</v>
      </c>
      <c r="C2189" s="32" t="s">
        <v>369</v>
      </c>
      <c r="D2189" s="32" t="s">
        <v>371</v>
      </c>
      <c r="E2189" s="32" t="s">
        <v>191</v>
      </c>
      <c r="F2189" s="32" t="s">
        <v>855</v>
      </c>
      <c r="G2189" s="32">
        <v>1</v>
      </c>
      <c r="H2189" s="32" t="s">
        <v>385</v>
      </c>
      <c r="I2189" s="32">
        <v>1.08</v>
      </c>
      <c r="J2189" s="32">
        <v>100</v>
      </c>
      <c r="K2189" s="32">
        <v>0.22</v>
      </c>
      <c r="L2189" s="32">
        <v>1.08</v>
      </c>
      <c r="M2189" s="32" t="s">
        <v>18</v>
      </c>
      <c r="N2189" s="32" t="s">
        <v>18</v>
      </c>
      <c r="O2189" s="32">
        <v>6400388</v>
      </c>
      <c r="P2189" s="38">
        <f>IF($H2189="",VLOOKUP($C2189,IMPUTATION_CARBURANT[],2,0),VLOOKUP($H2189,IMPUTATION_CARBURANT[],2,0))</f>
        <v>2</v>
      </c>
      <c r="Q2189" s="38">
        <f>IF(AND($P2189=123401,$M2189="VP"),124013,$P$2:$P$4524)</f>
        <v>2</v>
      </c>
      <c r="R2189" s="38" t="str">
        <f t="shared" si="341"/>
        <v>TEST</v>
      </c>
      <c r="S2189" s="38">
        <f>ABS($B2189)</f>
        <v>1.3</v>
      </c>
      <c r="T2189" s="38">
        <f>ABS($I2189)</f>
        <v>1.08</v>
      </c>
      <c r="U2189" s="38">
        <f>ABS($K2189)</f>
        <v>0.22</v>
      </c>
      <c r="V2189" s="34">
        <f t="shared" si="344"/>
        <v>1.08</v>
      </c>
      <c r="W2189" s="35">
        <f t="shared" si="345"/>
        <v>0</v>
      </c>
      <c r="X2189" s="34" t="str">
        <f t="shared" si="346"/>
        <v/>
      </c>
      <c r="Y2189" s="35" t="str">
        <f t="shared" si="347"/>
        <v/>
      </c>
      <c r="Z2189" s="38" t="str">
        <f t="shared" si="342"/>
        <v>V8</v>
      </c>
      <c r="AA2189" s="38" t="str">
        <f t="shared" si="340"/>
        <v>V9</v>
      </c>
      <c r="AB2189" s="38" t="str">
        <f t="shared" si="343"/>
        <v>V10</v>
      </c>
      <c r="AC2189" s="38" t="str">
        <f>IF($AF2189=20,"",IF($V2189=0,"",IF($H2189="Adblue Bidon","",IF($H2189="GNC (KG)","",IF($H2189="Frais de service EV","",IF($Q2189=1,$G$2:$G$4524,""))))))</f>
        <v/>
      </c>
      <c r="AD2189" s="33" t="str">
        <f t="shared" si="348"/>
        <v/>
      </c>
      <c r="AE2189" s="36" t="str">
        <f t="shared" si="349"/>
        <v/>
      </c>
      <c r="AF2189" s="37" t="str">
        <f>IFERROR(VLOOKUP($F$2,IMPUTATION!F:G,2,0),"")</f>
        <v/>
      </c>
    </row>
    <row r="2190" spans="1:32">
      <c r="A2190" s="31">
        <v>44408</v>
      </c>
      <c r="B2190" s="32">
        <v>5.6</v>
      </c>
      <c r="C2190" s="32" t="s">
        <v>369</v>
      </c>
      <c r="D2190" s="32" t="s">
        <v>371</v>
      </c>
      <c r="E2190" s="32" t="s">
        <v>172</v>
      </c>
      <c r="F2190" s="32" t="s">
        <v>857</v>
      </c>
      <c r="G2190" s="32">
        <v>1</v>
      </c>
      <c r="H2190" s="32" t="s">
        <v>385</v>
      </c>
      <c r="I2190" s="32">
        <v>4.67</v>
      </c>
      <c r="J2190" s="32">
        <v>100</v>
      </c>
      <c r="K2190" s="32">
        <v>0.93</v>
      </c>
      <c r="L2190" s="32">
        <v>4.67</v>
      </c>
      <c r="M2190" s="32" t="s">
        <v>18</v>
      </c>
      <c r="N2190" s="32" t="s">
        <v>18</v>
      </c>
      <c r="O2190" s="32">
        <v>6656537</v>
      </c>
      <c r="P2190" s="38">
        <f>IF($H2190="",VLOOKUP($C2190,IMPUTATION_CARBURANT[],2,0),VLOOKUP($H2190,IMPUTATION_CARBURANT[],2,0))</f>
        <v>2</v>
      </c>
      <c r="Q2190" s="38">
        <f>IF(AND($P2190=123401,$M2190="VP"),124013,$P$2:$P$4524)</f>
        <v>2</v>
      </c>
      <c r="R2190" s="38" t="str">
        <f t="shared" si="341"/>
        <v>TEST</v>
      </c>
      <c r="S2190" s="38">
        <f>ABS($B2190)</f>
        <v>5.6</v>
      </c>
      <c r="T2190" s="38">
        <f>ABS($I2190)</f>
        <v>4.67</v>
      </c>
      <c r="U2190" s="38">
        <f>ABS($K2190)</f>
        <v>0.93</v>
      </c>
      <c r="V2190" s="34">
        <f t="shared" si="344"/>
        <v>4.67</v>
      </c>
      <c r="W2190" s="35">
        <f t="shared" si="345"/>
        <v>0</v>
      </c>
      <c r="X2190" s="34" t="str">
        <f t="shared" si="346"/>
        <v/>
      </c>
      <c r="Y2190" s="35" t="str">
        <f t="shared" si="347"/>
        <v/>
      </c>
      <c r="Z2190" s="38" t="str">
        <f t="shared" si="342"/>
        <v>V8</v>
      </c>
      <c r="AA2190" s="38" t="str">
        <f t="shared" si="340"/>
        <v>V9</v>
      </c>
      <c r="AB2190" s="38" t="str">
        <f t="shared" si="343"/>
        <v>V10</v>
      </c>
      <c r="AC2190" s="38" t="str">
        <f>IF($AF2190=20,"",IF($V2190=0,"",IF($H2190="Adblue Bidon","",IF($H2190="GNC (KG)","",IF($H2190="Frais de service EV","",IF($Q2190=1,$G$2:$G$4524,""))))))</f>
        <v/>
      </c>
      <c r="AD2190" s="33" t="str">
        <f t="shared" si="348"/>
        <v/>
      </c>
      <c r="AE2190" s="36" t="str">
        <f t="shared" si="349"/>
        <v/>
      </c>
      <c r="AF2190" s="37" t="str">
        <f>IFERROR(VLOOKUP($F$2,IMPUTATION!F:G,2,0),"")</f>
        <v/>
      </c>
    </row>
    <row r="2191" spans="1:32">
      <c r="A2191" s="31">
        <v>44408</v>
      </c>
      <c r="B2191" s="32">
        <v>2.2999999999999998</v>
      </c>
      <c r="C2191" s="32" t="s">
        <v>369</v>
      </c>
      <c r="D2191" s="32" t="s">
        <v>371</v>
      </c>
      <c r="E2191" s="32" t="s">
        <v>337</v>
      </c>
      <c r="F2191" s="32" t="s">
        <v>1050</v>
      </c>
      <c r="G2191" s="32">
        <v>1</v>
      </c>
      <c r="H2191" s="32" t="s">
        <v>385</v>
      </c>
      <c r="I2191" s="32">
        <v>1.92</v>
      </c>
      <c r="J2191" s="32">
        <v>100</v>
      </c>
      <c r="K2191" s="32">
        <v>0.38</v>
      </c>
      <c r="L2191" s="32">
        <v>1.92</v>
      </c>
      <c r="M2191" s="32" t="s">
        <v>18</v>
      </c>
      <c r="N2191" s="32" t="s">
        <v>18</v>
      </c>
      <c r="O2191" s="32">
        <v>6401336</v>
      </c>
      <c r="P2191" s="38">
        <f>IF($H2191="",VLOOKUP($C2191,IMPUTATION_CARBURANT[],2,0),VLOOKUP($H2191,IMPUTATION_CARBURANT[],2,0))</f>
        <v>2</v>
      </c>
      <c r="Q2191" s="38">
        <f>IF(AND($P2191=123401,$M2191="VP"),124013,$P$2:$P$4524)</f>
        <v>2</v>
      </c>
      <c r="R2191" s="38" t="str">
        <f t="shared" si="341"/>
        <v>TEST</v>
      </c>
      <c r="S2191" s="38">
        <f>ABS($B2191)</f>
        <v>2.2999999999999998</v>
      </c>
      <c r="T2191" s="38">
        <f>ABS($I2191)</f>
        <v>1.92</v>
      </c>
      <c r="U2191" s="38">
        <f>ABS($K2191)</f>
        <v>0.38</v>
      </c>
      <c r="V2191" s="34">
        <f t="shared" si="344"/>
        <v>1.92</v>
      </c>
      <c r="W2191" s="35">
        <f t="shared" si="345"/>
        <v>0</v>
      </c>
      <c r="X2191" s="34" t="str">
        <f t="shared" si="346"/>
        <v/>
      </c>
      <c r="Y2191" s="35" t="str">
        <f t="shared" si="347"/>
        <v/>
      </c>
      <c r="Z2191" s="38" t="str">
        <f t="shared" si="342"/>
        <v>V8</v>
      </c>
      <c r="AA2191" s="38" t="str">
        <f t="shared" si="340"/>
        <v>V9</v>
      </c>
      <c r="AB2191" s="38" t="str">
        <f t="shared" si="343"/>
        <v>V10</v>
      </c>
      <c r="AC2191" s="38" t="str">
        <f>IF($AF2191=20,"",IF($V2191=0,"",IF($H2191="Adblue Bidon","",IF($H2191="GNC (KG)","",IF($H2191="Frais de service EV","",IF($Q2191=1,$G$2:$G$4524,""))))))</f>
        <v/>
      </c>
      <c r="AD2191" s="33" t="str">
        <f t="shared" si="348"/>
        <v/>
      </c>
      <c r="AE2191" s="36" t="str">
        <f t="shared" si="349"/>
        <v/>
      </c>
      <c r="AF2191" s="37" t="str">
        <f>IFERROR(VLOOKUP($F$2,IMPUTATION!F:G,2,0),"")</f>
        <v/>
      </c>
    </row>
    <row r="2192" spans="1:32">
      <c r="A2192" s="31">
        <v>44408</v>
      </c>
      <c r="B2192" s="32">
        <v>0.9</v>
      </c>
      <c r="C2192" s="32" t="s">
        <v>369</v>
      </c>
      <c r="D2192" s="32" t="s">
        <v>371</v>
      </c>
      <c r="E2192" s="32" t="s">
        <v>236</v>
      </c>
      <c r="F2192" s="32" t="s">
        <v>1186</v>
      </c>
      <c r="G2192" s="32">
        <v>1</v>
      </c>
      <c r="H2192" s="32" t="s">
        <v>385</v>
      </c>
      <c r="I2192" s="32">
        <v>0.75</v>
      </c>
      <c r="J2192" s="32">
        <v>100</v>
      </c>
      <c r="K2192" s="32">
        <v>0.15</v>
      </c>
      <c r="L2192" s="32">
        <v>0.75</v>
      </c>
      <c r="M2192" s="32" t="s">
        <v>18</v>
      </c>
      <c r="N2192" s="32" t="s">
        <v>18</v>
      </c>
      <c r="O2192" s="32">
        <v>6402044</v>
      </c>
      <c r="P2192" s="38">
        <f>IF($H2192="",VLOOKUP($C2192,IMPUTATION_CARBURANT[],2,0),VLOOKUP($H2192,IMPUTATION_CARBURANT[],2,0))</f>
        <v>2</v>
      </c>
      <c r="Q2192" s="38">
        <f>IF(AND($P2192=123401,$M2192="VP"),124013,$P$2:$P$4524)</f>
        <v>2</v>
      </c>
      <c r="R2192" s="38" t="str">
        <f t="shared" si="341"/>
        <v>TEST</v>
      </c>
      <c r="S2192" s="38">
        <f>ABS($B2192)</f>
        <v>0.9</v>
      </c>
      <c r="T2192" s="38">
        <f>ABS($I2192)</f>
        <v>0.75</v>
      </c>
      <c r="U2192" s="38">
        <f>ABS($K2192)</f>
        <v>0.15</v>
      </c>
      <c r="V2192" s="34">
        <f t="shared" si="344"/>
        <v>0.75</v>
      </c>
      <c r="W2192" s="35">
        <f t="shared" si="345"/>
        <v>0</v>
      </c>
      <c r="X2192" s="34" t="str">
        <f t="shared" si="346"/>
        <v/>
      </c>
      <c r="Y2192" s="35" t="str">
        <f t="shared" si="347"/>
        <v/>
      </c>
      <c r="Z2192" s="38" t="str">
        <f t="shared" si="342"/>
        <v>V8</v>
      </c>
      <c r="AA2192" s="38" t="str">
        <f t="shared" si="340"/>
        <v>V9</v>
      </c>
      <c r="AB2192" s="38" t="str">
        <f t="shared" si="343"/>
        <v>V10</v>
      </c>
      <c r="AC2192" s="38" t="str">
        <f>IF($AF2192=20,"",IF($V2192=0,"",IF($H2192="Adblue Bidon","",IF($H2192="GNC (KG)","",IF($H2192="Frais de service EV","",IF($Q2192=1,$G$2:$G$4524,""))))))</f>
        <v/>
      </c>
      <c r="AD2192" s="33" t="str">
        <f t="shared" si="348"/>
        <v/>
      </c>
      <c r="AE2192" s="36" t="str">
        <f t="shared" si="349"/>
        <v/>
      </c>
      <c r="AF2192" s="37" t="str">
        <f>IFERROR(VLOOKUP($F$2,IMPUTATION!F:G,2,0),"")</f>
        <v/>
      </c>
    </row>
    <row r="2193" spans="1:32">
      <c r="A2193" s="31">
        <v>44408</v>
      </c>
      <c r="B2193" s="32">
        <v>9.6999999999999993</v>
      </c>
      <c r="C2193" s="32" t="s">
        <v>369</v>
      </c>
      <c r="D2193" s="32" t="s">
        <v>371</v>
      </c>
      <c r="E2193" s="32" t="s">
        <v>102</v>
      </c>
      <c r="F2193" s="32" t="s">
        <v>1042</v>
      </c>
      <c r="G2193" s="32">
        <v>1</v>
      </c>
      <c r="H2193" s="32" t="s">
        <v>385</v>
      </c>
      <c r="I2193" s="32">
        <v>8.08</v>
      </c>
      <c r="J2193" s="32">
        <v>100</v>
      </c>
      <c r="K2193" s="32">
        <v>1.62</v>
      </c>
      <c r="L2193" s="32">
        <v>8.08</v>
      </c>
      <c r="M2193" s="32" t="s">
        <v>392</v>
      </c>
      <c r="N2193" s="32" t="s">
        <v>396</v>
      </c>
      <c r="O2193" s="32">
        <v>6178561</v>
      </c>
      <c r="P2193" s="38">
        <f>IF($H2193="",VLOOKUP($C2193,IMPUTATION_CARBURANT[],2,0),VLOOKUP($H2193,IMPUTATION_CARBURANT[],2,0))</f>
        <v>2</v>
      </c>
      <c r="Q2193" s="38">
        <f>IF(AND($P2193=123401,$M2193="VP"),124013,$P$2:$P$4524)</f>
        <v>2</v>
      </c>
      <c r="R2193" s="38" t="str">
        <f t="shared" si="341"/>
        <v>TEST</v>
      </c>
      <c r="S2193" s="38">
        <f>ABS($B2193)</f>
        <v>9.6999999999999993</v>
      </c>
      <c r="T2193" s="38">
        <f>ABS($I2193)</f>
        <v>8.08</v>
      </c>
      <c r="U2193" s="38">
        <f>ABS($K2193)</f>
        <v>1.62</v>
      </c>
      <c r="V2193" s="34">
        <f t="shared" si="344"/>
        <v>8.08</v>
      </c>
      <c r="W2193" s="35">
        <f t="shared" si="345"/>
        <v>0</v>
      </c>
      <c r="X2193" s="34" t="str">
        <f t="shared" si="346"/>
        <v/>
      </c>
      <c r="Y2193" s="35" t="str">
        <f t="shared" si="347"/>
        <v/>
      </c>
      <c r="Z2193" s="38" t="str">
        <f t="shared" si="342"/>
        <v>V8</v>
      </c>
      <c r="AA2193" s="38" t="str">
        <f t="shared" si="340"/>
        <v>V9</v>
      </c>
      <c r="AB2193" s="38" t="str">
        <f t="shared" si="343"/>
        <v>V10</v>
      </c>
      <c r="AC2193" s="38" t="str">
        <f>IF($AF2193=20,"",IF($V2193=0,"",IF($H2193="Adblue Bidon","",IF($H2193="GNC (KG)","",IF($H2193="Frais de service EV","",IF($Q2193=1,$G$2:$G$4524,""))))))</f>
        <v/>
      </c>
      <c r="AD2193" s="33" t="str">
        <f t="shared" si="348"/>
        <v/>
      </c>
      <c r="AE2193" s="36" t="str">
        <f t="shared" si="349"/>
        <v/>
      </c>
      <c r="AF2193" s="37" t="str">
        <f>IFERROR(VLOOKUP($F$2,IMPUTATION!F:G,2,0),"")</f>
        <v/>
      </c>
    </row>
    <row r="2194" spans="1:32">
      <c r="A2194" s="31">
        <v>44408</v>
      </c>
      <c r="B2194" s="32">
        <v>3.8</v>
      </c>
      <c r="C2194" s="32" t="s">
        <v>369</v>
      </c>
      <c r="D2194" s="32" t="s">
        <v>371</v>
      </c>
      <c r="E2194" s="32" t="s">
        <v>177</v>
      </c>
      <c r="F2194" s="32" t="s">
        <v>1226</v>
      </c>
      <c r="G2194" s="32">
        <v>1</v>
      </c>
      <c r="H2194" s="32" t="s">
        <v>385</v>
      </c>
      <c r="I2194" s="32">
        <v>3.17</v>
      </c>
      <c r="J2194" s="32">
        <v>100</v>
      </c>
      <c r="K2194" s="32">
        <v>0.63</v>
      </c>
      <c r="L2194" s="32">
        <v>3.17</v>
      </c>
      <c r="M2194" s="32" t="s">
        <v>18</v>
      </c>
      <c r="N2194" s="32" t="s">
        <v>18</v>
      </c>
      <c r="O2194" s="32">
        <v>6401687</v>
      </c>
      <c r="P2194" s="38">
        <f>IF($H2194="",VLOOKUP($C2194,IMPUTATION_CARBURANT[],2,0),VLOOKUP($H2194,IMPUTATION_CARBURANT[],2,0))</f>
        <v>2</v>
      </c>
      <c r="Q2194" s="38">
        <f>IF(AND($P2194=123401,$M2194="VP"),124013,$P$2:$P$4524)</f>
        <v>2</v>
      </c>
      <c r="R2194" s="38" t="str">
        <f t="shared" si="341"/>
        <v>TEST</v>
      </c>
      <c r="S2194" s="38">
        <f>ABS($B2194)</f>
        <v>3.8</v>
      </c>
      <c r="T2194" s="38">
        <f>ABS($I2194)</f>
        <v>3.17</v>
      </c>
      <c r="U2194" s="38">
        <f>ABS($K2194)</f>
        <v>0.63</v>
      </c>
      <c r="V2194" s="34">
        <f t="shared" si="344"/>
        <v>3.17</v>
      </c>
      <c r="W2194" s="35">
        <f t="shared" si="345"/>
        <v>0</v>
      </c>
      <c r="X2194" s="34" t="str">
        <f t="shared" si="346"/>
        <v/>
      </c>
      <c r="Y2194" s="35" t="str">
        <f t="shared" si="347"/>
        <v/>
      </c>
      <c r="Z2194" s="38" t="str">
        <f t="shared" si="342"/>
        <v>V8</v>
      </c>
      <c r="AA2194" s="38" t="str">
        <f t="shared" si="340"/>
        <v>V9</v>
      </c>
      <c r="AB2194" s="38" t="str">
        <f t="shared" si="343"/>
        <v>V10</v>
      </c>
      <c r="AC2194" s="38" t="str">
        <f>IF($AF2194=20,"",IF($V2194=0,"",IF($H2194="Adblue Bidon","",IF($H2194="GNC (KG)","",IF($H2194="Frais de service EV","",IF($Q2194=1,$G$2:$G$4524,""))))))</f>
        <v/>
      </c>
      <c r="AD2194" s="33" t="str">
        <f t="shared" si="348"/>
        <v/>
      </c>
      <c r="AE2194" s="36" t="str">
        <f t="shared" si="349"/>
        <v/>
      </c>
      <c r="AF2194" s="37" t="str">
        <f>IFERROR(VLOOKUP($F$2,IMPUTATION!F:G,2,0),"")</f>
        <v/>
      </c>
    </row>
    <row r="2195" spans="1:32">
      <c r="A2195" s="31">
        <v>44408</v>
      </c>
      <c r="B2195" s="32">
        <v>5.6</v>
      </c>
      <c r="C2195" s="32" t="s">
        <v>369</v>
      </c>
      <c r="D2195" s="32" t="s">
        <v>371</v>
      </c>
      <c r="E2195" s="32" t="s">
        <v>337</v>
      </c>
      <c r="F2195" s="32" t="s">
        <v>857</v>
      </c>
      <c r="G2195" s="32">
        <v>1</v>
      </c>
      <c r="H2195" s="32" t="s">
        <v>385</v>
      </c>
      <c r="I2195" s="32">
        <v>4.67</v>
      </c>
      <c r="J2195" s="32">
        <v>100</v>
      </c>
      <c r="K2195" s="32">
        <v>0.93</v>
      </c>
      <c r="L2195" s="32">
        <v>4.67</v>
      </c>
      <c r="M2195" s="32" t="s">
        <v>18</v>
      </c>
      <c r="N2195" s="32" t="s">
        <v>18</v>
      </c>
      <c r="O2195" s="32">
        <v>6401552</v>
      </c>
      <c r="P2195" s="38">
        <f>IF($H2195="",VLOOKUP($C2195,IMPUTATION_CARBURANT[],2,0),VLOOKUP($H2195,IMPUTATION_CARBURANT[],2,0))</f>
        <v>2</v>
      </c>
      <c r="Q2195" s="38">
        <f>IF(AND($P2195=123401,$M2195="VP"),124013,$P$2:$P$4524)</f>
        <v>2</v>
      </c>
      <c r="R2195" s="38" t="str">
        <f t="shared" si="341"/>
        <v>TEST</v>
      </c>
      <c r="S2195" s="38">
        <f>ABS($B2195)</f>
        <v>5.6</v>
      </c>
      <c r="T2195" s="38">
        <f>ABS($I2195)</f>
        <v>4.67</v>
      </c>
      <c r="U2195" s="38">
        <f>ABS($K2195)</f>
        <v>0.93</v>
      </c>
      <c r="V2195" s="34">
        <f t="shared" si="344"/>
        <v>4.67</v>
      </c>
      <c r="W2195" s="35">
        <f t="shared" si="345"/>
        <v>0</v>
      </c>
      <c r="X2195" s="34" t="str">
        <f t="shared" si="346"/>
        <v/>
      </c>
      <c r="Y2195" s="35" t="str">
        <f t="shared" si="347"/>
        <v/>
      </c>
      <c r="Z2195" s="38" t="str">
        <f t="shared" si="342"/>
        <v>V8</v>
      </c>
      <c r="AA2195" s="38" t="str">
        <f t="shared" si="340"/>
        <v>V9</v>
      </c>
      <c r="AB2195" s="38" t="str">
        <f t="shared" si="343"/>
        <v>V10</v>
      </c>
      <c r="AC2195" s="38" t="str">
        <f>IF($AF2195=20,"",IF($V2195=0,"",IF($H2195="Adblue Bidon","",IF($H2195="GNC (KG)","",IF($H2195="Frais de service EV","",IF($Q2195=1,$G$2:$G$4524,""))))))</f>
        <v/>
      </c>
      <c r="AD2195" s="33" t="str">
        <f t="shared" si="348"/>
        <v/>
      </c>
      <c r="AE2195" s="36" t="str">
        <f t="shared" si="349"/>
        <v/>
      </c>
      <c r="AF2195" s="37" t="str">
        <f>IFERROR(VLOOKUP($F$2,IMPUTATION!F:G,2,0),"")</f>
        <v/>
      </c>
    </row>
    <row r="2196" spans="1:32">
      <c r="A2196" s="31">
        <v>44408</v>
      </c>
      <c r="B2196" s="32">
        <v>3.7</v>
      </c>
      <c r="C2196" s="32" t="s">
        <v>369</v>
      </c>
      <c r="D2196" s="32" t="s">
        <v>371</v>
      </c>
      <c r="E2196" s="32" t="s">
        <v>191</v>
      </c>
      <c r="F2196" s="32" t="s">
        <v>950</v>
      </c>
      <c r="G2196" s="32">
        <v>1</v>
      </c>
      <c r="H2196" s="32" t="s">
        <v>385</v>
      </c>
      <c r="I2196" s="32">
        <v>3.08</v>
      </c>
      <c r="J2196" s="32">
        <v>100</v>
      </c>
      <c r="K2196" s="32">
        <v>0.62</v>
      </c>
      <c r="L2196" s="32">
        <v>3.08</v>
      </c>
      <c r="M2196" s="32" t="s">
        <v>18</v>
      </c>
      <c r="N2196" s="32" t="s">
        <v>18</v>
      </c>
      <c r="O2196" s="32">
        <v>6400388</v>
      </c>
      <c r="P2196" s="38">
        <f>IF($H2196="",VLOOKUP($C2196,IMPUTATION_CARBURANT[],2,0),VLOOKUP($H2196,IMPUTATION_CARBURANT[],2,0))</f>
        <v>2</v>
      </c>
      <c r="Q2196" s="38">
        <f>IF(AND($P2196=123401,$M2196="VP"),124013,$P$2:$P$4524)</f>
        <v>2</v>
      </c>
      <c r="R2196" s="38" t="str">
        <f t="shared" si="341"/>
        <v>TEST</v>
      </c>
      <c r="S2196" s="38">
        <f>ABS($B2196)</f>
        <v>3.7</v>
      </c>
      <c r="T2196" s="38">
        <f>ABS($I2196)</f>
        <v>3.08</v>
      </c>
      <c r="U2196" s="38">
        <f>ABS($K2196)</f>
        <v>0.62</v>
      </c>
      <c r="V2196" s="34">
        <f t="shared" si="344"/>
        <v>3.08</v>
      </c>
      <c r="W2196" s="35">
        <f t="shared" si="345"/>
        <v>0</v>
      </c>
      <c r="X2196" s="34" t="str">
        <f t="shared" si="346"/>
        <v/>
      </c>
      <c r="Y2196" s="35" t="str">
        <f t="shared" si="347"/>
        <v/>
      </c>
      <c r="Z2196" s="38" t="str">
        <f t="shared" si="342"/>
        <v>V8</v>
      </c>
      <c r="AA2196" s="38" t="str">
        <f t="shared" si="340"/>
        <v>V9</v>
      </c>
      <c r="AB2196" s="38" t="str">
        <f t="shared" si="343"/>
        <v>V10</v>
      </c>
      <c r="AC2196" s="38" t="str">
        <f>IF($AF2196=20,"",IF($V2196=0,"",IF($H2196="Adblue Bidon","",IF($H2196="GNC (KG)","",IF($H2196="Frais de service EV","",IF($Q2196=1,$G$2:$G$4524,""))))))</f>
        <v/>
      </c>
      <c r="AD2196" s="33" t="str">
        <f t="shared" si="348"/>
        <v/>
      </c>
      <c r="AE2196" s="36" t="str">
        <f t="shared" si="349"/>
        <v/>
      </c>
      <c r="AF2196" s="37" t="str">
        <f>IFERROR(VLOOKUP($F$2,IMPUTATION!F:G,2,0),"")</f>
        <v/>
      </c>
    </row>
    <row r="2197" spans="1:32">
      <c r="A2197" s="31">
        <v>44408</v>
      </c>
      <c r="B2197" s="32">
        <v>13.1</v>
      </c>
      <c r="C2197" s="32" t="s">
        <v>369</v>
      </c>
      <c r="D2197" s="32" t="s">
        <v>371</v>
      </c>
      <c r="E2197" s="32" t="s">
        <v>226</v>
      </c>
      <c r="F2197" s="32" t="s">
        <v>1753</v>
      </c>
      <c r="G2197" s="32">
        <v>1</v>
      </c>
      <c r="H2197" s="32" t="s">
        <v>385</v>
      </c>
      <c r="I2197" s="32">
        <v>10.92</v>
      </c>
      <c r="J2197" s="32">
        <v>100</v>
      </c>
      <c r="K2197" s="32">
        <v>2.1800000000000002</v>
      </c>
      <c r="L2197" s="32">
        <v>10.92</v>
      </c>
      <c r="M2197" s="32" t="s">
        <v>18</v>
      </c>
      <c r="N2197" s="32" t="s">
        <v>18</v>
      </c>
      <c r="O2197" s="32">
        <v>6400949</v>
      </c>
      <c r="P2197" s="38">
        <f>IF($H2197="",VLOOKUP($C2197,IMPUTATION_CARBURANT[],2,0),VLOOKUP($H2197,IMPUTATION_CARBURANT[],2,0))</f>
        <v>2</v>
      </c>
      <c r="Q2197" s="38">
        <f>IF(AND($P2197=123401,$M2197="VP"),124013,$P$2:$P$4524)</f>
        <v>2</v>
      </c>
      <c r="R2197" s="38" t="str">
        <f t="shared" si="341"/>
        <v>TEST</v>
      </c>
      <c r="S2197" s="38">
        <f>ABS($B2197)</f>
        <v>13.1</v>
      </c>
      <c r="T2197" s="38">
        <f>ABS($I2197)</f>
        <v>10.92</v>
      </c>
      <c r="U2197" s="38">
        <f>ABS($K2197)</f>
        <v>2.1800000000000002</v>
      </c>
      <c r="V2197" s="34">
        <f t="shared" si="344"/>
        <v>10.92</v>
      </c>
      <c r="W2197" s="35">
        <f t="shared" si="345"/>
        <v>0</v>
      </c>
      <c r="X2197" s="34" t="str">
        <f t="shared" si="346"/>
        <v/>
      </c>
      <c r="Y2197" s="35" t="str">
        <f t="shared" si="347"/>
        <v/>
      </c>
      <c r="Z2197" s="38" t="str">
        <f t="shared" si="342"/>
        <v>V8</v>
      </c>
      <c r="AA2197" s="38" t="str">
        <f t="shared" si="340"/>
        <v>V9</v>
      </c>
      <c r="AB2197" s="38" t="str">
        <f t="shared" si="343"/>
        <v>V10</v>
      </c>
      <c r="AC2197" s="38" t="str">
        <f>IF($AF2197=20,"",IF($V2197=0,"",IF($H2197="Adblue Bidon","",IF($H2197="GNC (KG)","",IF($H2197="Frais de service EV","",IF($Q2197=1,$G$2:$G$4524,""))))))</f>
        <v/>
      </c>
      <c r="AD2197" s="33" t="str">
        <f t="shared" si="348"/>
        <v/>
      </c>
      <c r="AE2197" s="36" t="str">
        <f t="shared" si="349"/>
        <v/>
      </c>
      <c r="AF2197" s="37" t="str">
        <f>IFERROR(VLOOKUP($F$2,IMPUTATION!F:G,2,0),"")</f>
        <v/>
      </c>
    </row>
    <row r="2198" spans="1:32">
      <c r="A2198" s="31">
        <v>44408</v>
      </c>
      <c r="B2198" s="32">
        <v>4.3</v>
      </c>
      <c r="C2198" s="32" t="s">
        <v>369</v>
      </c>
      <c r="D2198" s="32" t="s">
        <v>371</v>
      </c>
      <c r="E2198" s="32" t="s">
        <v>106</v>
      </c>
      <c r="F2198" s="32" t="s">
        <v>1257</v>
      </c>
      <c r="G2198" s="32">
        <v>1</v>
      </c>
      <c r="H2198" s="32" t="s">
        <v>385</v>
      </c>
      <c r="I2198" s="32">
        <v>3.58</v>
      </c>
      <c r="J2198" s="32">
        <v>100</v>
      </c>
      <c r="K2198" s="32">
        <v>0.72</v>
      </c>
      <c r="L2198" s="32">
        <v>3.58</v>
      </c>
      <c r="M2198" s="32" t="s">
        <v>19</v>
      </c>
      <c r="N2198" s="32" t="s">
        <v>396</v>
      </c>
      <c r="O2198" s="32">
        <v>6177235</v>
      </c>
      <c r="P2198" s="38">
        <f>IF($H2198="",VLOOKUP($C2198,IMPUTATION_CARBURANT[],2,0),VLOOKUP($H2198,IMPUTATION_CARBURANT[],2,0))</f>
        <v>2</v>
      </c>
      <c r="Q2198" s="38">
        <f>IF(AND($P2198=123401,$M2198="VP"),124013,$P$2:$P$4524)</f>
        <v>2</v>
      </c>
      <c r="R2198" s="38" t="str">
        <f t="shared" si="341"/>
        <v>TEST</v>
      </c>
      <c r="S2198" s="38">
        <f>ABS($B2198)</f>
        <v>4.3</v>
      </c>
      <c r="T2198" s="38">
        <f>ABS($I2198)</f>
        <v>3.58</v>
      </c>
      <c r="U2198" s="38">
        <f>ABS($K2198)</f>
        <v>0.72</v>
      </c>
      <c r="V2198" s="34">
        <f t="shared" si="344"/>
        <v>3.58</v>
      </c>
      <c r="W2198" s="35">
        <f t="shared" si="345"/>
        <v>0</v>
      </c>
      <c r="X2198" s="34" t="str">
        <f t="shared" si="346"/>
        <v/>
      </c>
      <c r="Y2198" s="35" t="str">
        <f t="shared" si="347"/>
        <v/>
      </c>
      <c r="Z2198" s="38" t="str">
        <f t="shared" si="342"/>
        <v>V8</v>
      </c>
      <c r="AA2198" s="38" t="str">
        <f t="shared" si="340"/>
        <v>V9</v>
      </c>
      <c r="AB2198" s="38" t="str">
        <f t="shared" si="343"/>
        <v>V10</v>
      </c>
      <c r="AC2198" s="38" t="str">
        <f>IF($AF2198=20,"",IF($V2198=0,"",IF($H2198="Adblue Bidon","",IF($H2198="GNC (KG)","",IF($H2198="Frais de service EV","",IF($Q2198=1,$G$2:$G$4524,""))))))</f>
        <v/>
      </c>
      <c r="AD2198" s="33" t="str">
        <f t="shared" si="348"/>
        <v/>
      </c>
      <c r="AE2198" s="36" t="str">
        <f t="shared" si="349"/>
        <v/>
      </c>
      <c r="AF2198" s="37" t="str">
        <f>IFERROR(VLOOKUP($F$2,IMPUTATION!F:G,2,0),"")</f>
        <v/>
      </c>
    </row>
    <row r="2199" spans="1:32">
      <c r="A2199" s="31">
        <v>44408</v>
      </c>
      <c r="B2199" s="32">
        <v>5.9</v>
      </c>
      <c r="C2199" s="32" t="s">
        <v>369</v>
      </c>
      <c r="D2199" s="32" t="s">
        <v>371</v>
      </c>
      <c r="E2199" s="32" t="s">
        <v>315</v>
      </c>
      <c r="F2199" s="32" t="s">
        <v>1754</v>
      </c>
      <c r="G2199" s="32">
        <v>1</v>
      </c>
      <c r="H2199" s="32" t="s">
        <v>385</v>
      </c>
      <c r="I2199" s="32">
        <v>4.92</v>
      </c>
      <c r="J2199" s="32">
        <v>100</v>
      </c>
      <c r="K2199" s="32">
        <v>0.98</v>
      </c>
      <c r="L2199" s="32">
        <v>4.92</v>
      </c>
      <c r="M2199" s="32" t="s">
        <v>18</v>
      </c>
      <c r="N2199" s="32" t="s">
        <v>18</v>
      </c>
      <c r="O2199" s="32">
        <v>6402035</v>
      </c>
      <c r="P2199" s="38">
        <f>IF($H2199="",VLOOKUP($C2199,IMPUTATION_CARBURANT[],2,0),VLOOKUP($H2199,IMPUTATION_CARBURANT[],2,0))</f>
        <v>2</v>
      </c>
      <c r="Q2199" s="38">
        <f>IF(AND($P2199=123401,$M2199="VP"),124013,$P$2:$P$4524)</f>
        <v>2</v>
      </c>
      <c r="R2199" s="38" t="str">
        <f t="shared" si="341"/>
        <v>TEST</v>
      </c>
      <c r="S2199" s="38">
        <f>ABS($B2199)</f>
        <v>5.9</v>
      </c>
      <c r="T2199" s="38">
        <f>ABS($I2199)</f>
        <v>4.92</v>
      </c>
      <c r="U2199" s="38">
        <f>ABS($K2199)</f>
        <v>0.98</v>
      </c>
      <c r="V2199" s="34">
        <f t="shared" si="344"/>
        <v>4.92</v>
      </c>
      <c r="W2199" s="35">
        <f t="shared" si="345"/>
        <v>0</v>
      </c>
      <c r="X2199" s="34" t="str">
        <f t="shared" si="346"/>
        <v/>
      </c>
      <c r="Y2199" s="35" t="str">
        <f t="shared" si="347"/>
        <v/>
      </c>
      <c r="Z2199" s="38" t="str">
        <f t="shared" si="342"/>
        <v>V8</v>
      </c>
      <c r="AA2199" s="38" t="str">
        <f t="shared" si="340"/>
        <v>V9</v>
      </c>
      <c r="AB2199" s="38" t="str">
        <f t="shared" si="343"/>
        <v>V10</v>
      </c>
      <c r="AC2199" s="38" t="str">
        <f>IF($AF2199=20,"",IF($V2199=0,"",IF($H2199="Adblue Bidon","",IF($H2199="GNC (KG)","",IF($H2199="Frais de service EV","",IF($Q2199=1,$G$2:$G$4524,""))))))</f>
        <v/>
      </c>
      <c r="AD2199" s="33" t="str">
        <f t="shared" si="348"/>
        <v/>
      </c>
      <c r="AE2199" s="36" t="str">
        <f t="shared" si="349"/>
        <v/>
      </c>
      <c r="AF2199" s="37" t="str">
        <f>IFERROR(VLOOKUP($F$2,IMPUTATION!F:G,2,0),"")</f>
        <v/>
      </c>
    </row>
    <row r="2200" spans="1:32">
      <c r="A2200" s="31">
        <v>44408</v>
      </c>
      <c r="B2200" s="32">
        <v>24</v>
      </c>
      <c r="C2200" s="32" t="s">
        <v>17</v>
      </c>
      <c r="D2200" s="32" t="s">
        <v>371</v>
      </c>
      <c r="E2200" s="32" t="s">
        <v>281</v>
      </c>
      <c r="F2200" s="32" t="s">
        <v>1649</v>
      </c>
      <c r="G2200" s="32">
        <v>1</v>
      </c>
      <c r="H2200" s="32" t="s">
        <v>17</v>
      </c>
      <c r="I2200" s="32">
        <v>20</v>
      </c>
      <c r="J2200" s="32">
        <v>100</v>
      </c>
      <c r="K2200" s="32">
        <v>4</v>
      </c>
      <c r="L2200" s="32">
        <v>20</v>
      </c>
      <c r="M2200" s="32" t="s">
        <v>18</v>
      </c>
      <c r="N2200" s="32" t="s">
        <v>18</v>
      </c>
      <c r="O2200" s="32">
        <v>6401576</v>
      </c>
      <c r="P2200" s="38">
        <f>IF($H2200="",VLOOKUP($C2200,IMPUTATION_CARBURANT[],2,0),VLOOKUP($H2200,IMPUTATION_CARBURANT[],2,0))</f>
        <v>2</v>
      </c>
      <c r="Q2200" s="38">
        <f>IF(AND($P2200=123401,$M2200="VP"),124013,$P$2:$P$4524)</f>
        <v>2</v>
      </c>
      <c r="R2200" s="38" t="str">
        <f t="shared" si="341"/>
        <v>TEST</v>
      </c>
      <c r="S2200" s="38">
        <f>ABS($B2200)</f>
        <v>24</v>
      </c>
      <c r="T2200" s="38">
        <f>ABS($I2200)</f>
        <v>20</v>
      </c>
      <c r="U2200" s="38">
        <f>ABS($K2200)</f>
        <v>4</v>
      </c>
      <c r="V2200" s="34">
        <f t="shared" si="344"/>
        <v>20</v>
      </c>
      <c r="W2200" s="35">
        <f t="shared" si="345"/>
        <v>0</v>
      </c>
      <c r="X2200" s="34" t="str">
        <f t="shared" si="346"/>
        <v/>
      </c>
      <c r="Y2200" s="35" t="str">
        <f t="shared" si="347"/>
        <v/>
      </c>
      <c r="Z2200" s="38" t="str">
        <f t="shared" si="342"/>
        <v>V8</v>
      </c>
      <c r="AA2200" s="38" t="str">
        <f t="shared" si="340"/>
        <v>V9</v>
      </c>
      <c r="AB2200" s="38" t="str">
        <f t="shared" si="343"/>
        <v>V10</v>
      </c>
      <c r="AC2200" s="38" t="str">
        <f>IF($AF2200=20,"",IF($V2200=0,"",IF($H2200="Adblue Bidon","",IF($H2200="GNC (KG)","",IF($H2200="Frais de service EV","",IF($Q2200=1,$G$2:$G$4524,""))))))</f>
        <v/>
      </c>
      <c r="AD2200" s="33" t="str">
        <f t="shared" si="348"/>
        <v/>
      </c>
      <c r="AE2200" s="36" t="str">
        <f t="shared" si="349"/>
        <v/>
      </c>
      <c r="AF2200" s="37" t="str">
        <f>IFERROR(VLOOKUP($F$2,IMPUTATION!F:G,2,0),"")</f>
        <v/>
      </c>
    </row>
    <row r="2201" spans="1:32">
      <c r="A2201" s="31">
        <v>44408</v>
      </c>
      <c r="B2201" s="32">
        <v>9</v>
      </c>
      <c r="C2201" s="32" t="s">
        <v>17</v>
      </c>
      <c r="D2201" s="32" t="s">
        <v>371</v>
      </c>
      <c r="E2201" s="32" t="s">
        <v>281</v>
      </c>
      <c r="F2201" s="32" t="s">
        <v>1755</v>
      </c>
      <c r="G2201" s="32">
        <v>1</v>
      </c>
      <c r="H2201" s="32" t="s">
        <v>17</v>
      </c>
      <c r="I2201" s="32">
        <v>7.5</v>
      </c>
      <c r="J2201" s="32">
        <v>100</v>
      </c>
      <c r="K2201" s="32">
        <v>1.5</v>
      </c>
      <c r="L2201" s="32">
        <v>7.5</v>
      </c>
      <c r="M2201" s="32" t="s">
        <v>18</v>
      </c>
      <c r="N2201" s="32" t="s">
        <v>18</v>
      </c>
      <c r="O2201" s="32">
        <v>6638204</v>
      </c>
      <c r="P2201" s="38">
        <f>IF($H2201="",VLOOKUP($C2201,IMPUTATION_CARBURANT[],2,0),VLOOKUP($H2201,IMPUTATION_CARBURANT[],2,0))</f>
        <v>2</v>
      </c>
      <c r="Q2201" s="38">
        <f>IF(AND($P2201=123401,$M2201="VP"),124013,$P$2:$P$4524)</f>
        <v>2</v>
      </c>
      <c r="R2201" s="38" t="str">
        <f t="shared" si="341"/>
        <v>TEST</v>
      </c>
      <c r="S2201" s="38">
        <f>ABS($B2201)</f>
        <v>9</v>
      </c>
      <c r="T2201" s="38">
        <f>ABS($I2201)</f>
        <v>7.5</v>
      </c>
      <c r="U2201" s="38">
        <f>ABS($K2201)</f>
        <v>1.5</v>
      </c>
      <c r="V2201" s="34">
        <f t="shared" si="344"/>
        <v>7.5</v>
      </c>
      <c r="W2201" s="35">
        <f t="shared" si="345"/>
        <v>0</v>
      </c>
      <c r="X2201" s="34" t="str">
        <f t="shared" si="346"/>
        <v/>
      </c>
      <c r="Y2201" s="35" t="str">
        <f t="shared" si="347"/>
        <v/>
      </c>
      <c r="Z2201" s="38" t="str">
        <f t="shared" si="342"/>
        <v>V8</v>
      </c>
      <c r="AA2201" s="38" t="str">
        <f t="shared" si="340"/>
        <v>V9</v>
      </c>
      <c r="AB2201" s="38" t="str">
        <f t="shared" si="343"/>
        <v>V10</v>
      </c>
      <c r="AC2201" s="38" t="str">
        <f>IF($AF2201=20,"",IF($V2201=0,"",IF($H2201="Adblue Bidon","",IF($H2201="GNC (KG)","",IF($H2201="Frais de service EV","",IF($Q2201=1,$G$2:$G$4524,""))))))</f>
        <v/>
      </c>
      <c r="AD2201" s="33" t="str">
        <f t="shared" si="348"/>
        <v/>
      </c>
      <c r="AE2201" s="36" t="str">
        <f t="shared" si="349"/>
        <v/>
      </c>
      <c r="AF2201" s="37" t="str">
        <f>IFERROR(VLOOKUP($F$2,IMPUTATION!F:G,2,0),"")</f>
        <v/>
      </c>
    </row>
    <row r="2202" spans="1:32">
      <c r="A2202" s="31">
        <v>44408</v>
      </c>
      <c r="B2202" s="32">
        <v>6.2</v>
      </c>
      <c r="C2202" s="32" t="s">
        <v>369</v>
      </c>
      <c r="D2202" s="32" t="s">
        <v>371</v>
      </c>
      <c r="E2202" s="32" t="s">
        <v>103</v>
      </c>
      <c r="F2202" s="32" t="s">
        <v>1756</v>
      </c>
      <c r="G2202" s="32">
        <v>1</v>
      </c>
      <c r="H2202" s="32" t="s">
        <v>385</v>
      </c>
      <c r="I2202" s="32">
        <v>5.17</v>
      </c>
      <c r="J2202" s="32">
        <v>100</v>
      </c>
      <c r="K2202" s="32">
        <v>1.03</v>
      </c>
      <c r="L2202" s="32">
        <v>5.17</v>
      </c>
      <c r="M2202" s="32" t="s">
        <v>392</v>
      </c>
      <c r="N2202" s="32" t="s">
        <v>396</v>
      </c>
      <c r="O2202" s="32">
        <v>6177226</v>
      </c>
      <c r="P2202" s="38">
        <f>IF($H2202="",VLOOKUP($C2202,IMPUTATION_CARBURANT[],2,0),VLOOKUP($H2202,IMPUTATION_CARBURANT[],2,0))</f>
        <v>2</v>
      </c>
      <c r="Q2202" s="38">
        <f>IF(AND($P2202=123401,$M2202="VP"),124013,$P$2:$P$4524)</f>
        <v>2</v>
      </c>
      <c r="R2202" s="38" t="str">
        <f t="shared" si="341"/>
        <v>TEST</v>
      </c>
      <c r="S2202" s="38">
        <f>ABS($B2202)</f>
        <v>6.2</v>
      </c>
      <c r="T2202" s="38">
        <f>ABS($I2202)</f>
        <v>5.17</v>
      </c>
      <c r="U2202" s="38">
        <f>ABS($K2202)</f>
        <v>1.03</v>
      </c>
      <c r="V2202" s="34">
        <f t="shared" si="344"/>
        <v>5.17</v>
      </c>
      <c r="W2202" s="35">
        <f t="shared" si="345"/>
        <v>0</v>
      </c>
      <c r="X2202" s="34" t="str">
        <f t="shared" si="346"/>
        <v/>
      </c>
      <c r="Y2202" s="35" t="str">
        <f t="shared" si="347"/>
        <v/>
      </c>
      <c r="Z2202" s="38" t="str">
        <f t="shared" si="342"/>
        <v>V8</v>
      </c>
      <c r="AA2202" s="38" t="str">
        <f t="shared" si="340"/>
        <v>V9</v>
      </c>
      <c r="AB2202" s="38" t="str">
        <f t="shared" si="343"/>
        <v>V10</v>
      </c>
      <c r="AC2202" s="38" t="str">
        <f>IF($AF2202=20,"",IF($V2202=0,"",IF($H2202="Adblue Bidon","",IF($H2202="GNC (KG)","",IF($H2202="Frais de service EV","",IF($Q2202=1,$G$2:$G$4524,""))))))</f>
        <v/>
      </c>
      <c r="AD2202" s="33" t="str">
        <f t="shared" si="348"/>
        <v/>
      </c>
      <c r="AE2202" s="36" t="str">
        <f t="shared" si="349"/>
        <v/>
      </c>
      <c r="AF2202" s="37" t="str">
        <f>IFERROR(VLOOKUP($F$2,IMPUTATION!F:G,2,0),"")</f>
        <v/>
      </c>
    </row>
    <row r="2203" spans="1:32">
      <c r="A2203" s="31">
        <v>44408</v>
      </c>
      <c r="B2203" s="32">
        <v>1.2</v>
      </c>
      <c r="C2203" s="32" t="s">
        <v>369</v>
      </c>
      <c r="D2203" s="32" t="s">
        <v>371</v>
      </c>
      <c r="E2203" s="32" t="s">
        <v>110</v>
      </c>
      <c r="F2203" s="32" t="s">
        <v>1085</v>
      </c>
      <c r="G2203" s="32">
        <v>1</v>
      </c>
      <c r="H2203" s="32" t="s">
        <v>385</v>
      </c>
      <c r="I2203" s="32">
        <v>1</v>
      </c>
      <c r="J2203" s="32">
        <v>100</v>
      </c>
      <c r="K2203" s="32">
        <v>0.2</v>
      </c>
      <c r="L2203" s="32">
        <v>1</v>
      </c>
      <c r="M2203" s="32" t="s">
        <v>19</v>
      </c>
      <c r="N2203" s="32" t="s">
        <v>396</v>
      </c>
      <c r="O2203" s="32">
        <v>6177133</v>
      </c>
      <c r="P2203" s="38">
        <f>IF($H2203="",VLOOKUP($C2203,IMPUTATION_CARBURANT[],2,0),VLOOKUP($H2203,IMPUTATION_CARBURANT[],2,0))</f>
        <v>2</v>
      </c>
      <c r="Q2203" s="38">
        <f>IF(AND($P2203=123401,$M2203="VP"),124013,$P$2:$P$4524)</f>
        <v>2</v>
      </c>
      <c r="R2203" s="38" t="str">
        <f t="shared" si="341"/>
        <v>TEST</v>
      </c>
      <c r="S2203" s="38">
        <f>ABS($B2203)</f>
        <v>1.2</v>
      </c>
      <c r="T2203" s="38">
        <f>ABS($I2203)</f>
        <v>1</v>
      </c>
      <c r="U2203" s="38">
        <f>ABS($K2203)</f>
        <v>0.2</v>
      </c>
      <c r="V2203" s="34">
        <f t="shared" si="344"/>
        <v>1</v>
      </c>
      <c r="W2203" s="35">
        <f t="shared" si="345"/>
        <v>0</v>
      </c>
      <c r="X2203" s="34" t="str">
        <f t="shared" si="346"/>
        <v/>
      </c>
      <c r="Y2203" s="35" t="str">
        <f t="shared" si="347"/>
        <v/>
      </c>
      <c r="Z2203" s="38" t="str">
        <f t="shared" si="342"/>
        <v>V8</v>
      </c>
      <c r="AA2203" s="38" t="str">
        <f t="shared" si="340"/>
        <v>V9</v>
      </c>
      <c r="AB2203" s="38" t="str">
        <f t="shared" si="343"/>
        <v>V10</v>
      </c>
      <c r="AC2203" s="38" t="str">
        <f>IF($AF2203=20,"",IF($V2203=0,"",IF($H2203="Adblue Bidon","",IF($H2203="GNC (KG)","",IF($H2203="Frais de service EV","",IF($Q2203=1,$G$2:$G$4524,""))))))</f>
        <v/>
      </c>
      <c r="AD2203" s="33" t="str">
        <f t="shared" si="348"/>
        <v/>
      </c>
      <c r="AE2203" s="36" t="str">
        <f t="shared" si="349"/>
        <v/>
      </c>
      <c r="AF2203" s="37" t="str">
        <f>IFERROR(VLOOKUP($F$2,IMPUTATION!F:G,2,0),"")</f>
        <v/>
      </c>
    </row>
    <row r="2204" spans="1:32">
      <c r="A2204" s="31">
        <v>44408</v>
      </c>
      <c r="B2204" s="32">
        <v>6</v>
      </c>
      <c r="C2204" s="32" t="s">
        <v>369</v>
      </c>
      <c r="D2204" s="32" t="s">
        <v>371</v>
      </c>
      <c r="E2204" s="32" t="s">
        <v>97</v>
      </c>
      <c r="F2204" s="32" t="s">
        <v>1757</v>
      </c>
      <c r="G2204" s="32">
        <v>1</v>
      </c>
      <c r="H2204" s="32" t="s">
        <v>385</v>
      </c>
      <c r="I2204" s="32">
        <v>5</v>
      </c>
      <c r="J2204" s="32">
        <v>100</v>
      </c>
      <c r="K2204" s="32">
        <v>1</v>
      </c>
      <c r="L2204" s="32">
        <v>5</v>
      </c>
      <c r="M2204" s="32" t="s">
        <v>392</v>
      </c>
      <c r="N2204" s="32" t="s">
        <v>396</v>
      </c>
      <c r="O2204" s="32">
        <v>6176722</v>
      </c>
      <c r="P2204" s="38">
        <f>IF($H2204="",VLOOKUP($C2204,IMPUTATION_CARBURANT[],2,0),VLOOKUP($H2204,IMPUTATION_CARBURANT[],2,0))</f>
        <v>2</v>
      </c>
      <c r="Q2204" s="38">
        <f>IF(AND($P2204=123401,$M2204="VP"),124013,$P$2:$P$4524)</f>
        <v>2</v>
      </c>
      <c r="R2204" s="38" t="str">
        <f t="shared" si="341"/>
        <v>TEST</v>
      </c>
      <c r="S2204" s="38">
        <f>ABS($B2204)</f>
        <v>6</v>
      </c>
      <c r="T2204" s="38">
        <f>ABS($I2204)</f>
        <v>5</v>
      </c>
      <c r="U2204" s="38">
        <f>ABS($K2204)</f>
        <v>1</v>
      </c>
      <c r="V2204" s="34">
        <f t="shared" si="344"/>
        <v>5</v>
      </c>
      <c r="W2204" s="35">
        <f t="shared" si="345"/>
        <v>0</v>
      </c>
      <c r="X2204" s="34" t="str">
        <f t="shared" si="346"/>
        <v/>
      </c>
      <c r="Y2204" s="35" t="str">
        <f t="shared" si="347"/>
        <v/>
      </c>
      <c r="Z2204" s="38" t="str">
        <f t="shared" si="342"/>
        <v>V8</v>
      </c>
      <c r="AA2204" s="38" t="str">
        <f t="shared" si="340"/>
        <v>V9</v>
      </c>
      <c r="AB2204" s="38" t="str">
        <f t="shared" si="343"/>
        <v>V10</v>
      </c>
      <c r="AC2204" s="38" t="str">
        <f>IF($AF2204=20,"",IF($V2204=0,"",IF($H2204="Adblue Bidon","",IF($H2204="GNC (KG)","",IF($H2204="Frais de service EV","",IF($Q2204=1,$G$2:$G$4524,""))))))</f>
        <v/>
      </c>
      <c r="AD2204" s="33" t="str">
        <f t="shared" si="348"/>
        <v/>
      </c>
      <c r="AE2204" s="36" t="str">
        <f t="shared" si="349"/>
        <v/>
      </c>
      <c r="AF2204" s="37" t="str">
        <f>IFERROR(VLOOKUP($F$2,IMPUTATION!F:G,2,0),"")</f>
        <v/>
      </c>
    </row>
    <row r="2205" spans="1:32">
      <c r="A2205" s="31">
        <v>44408</v>
      </c>
      <c r="B2205" s="32">
        <v>5.3</v>
      </c>
      <c r="C2205" s="32" t="s">
        <v>369</v>
      </c>
      <c r="D2205" s="32" t="s">
        <v>371</v>
      </c>
      <c r="E2205" s="32" t="s">
        <v>306</v>
      </c>
      <c r="F2205" s="32" t="s">
        <v>1758</v>
      </c>
      <c r="G2205" s="32">
        <v>1</v>
      </c>
      <c r="H2205" s="32" t="s">
        <v>385</v>
      </c>
      <c r="I2205" s="32">
        <v>4.42</v>
      </c>
      <c r="J2205" s="32">
        <v>100</v>
      </c>
      <c r="K2205" s="32">
        <v>0.88</v>
      </c>
      <c r="L2205" s="32">
        <v>4.42</v>
      </c>
      <c r="M2205" s="32" t="s">
        <v>18</v>
      </c>
      <c r="N2205" s="32" t="s">
        <v>18</v>
      </c>
      <c r="O2205" s="32">
        <v>6638111</v>
      </c>
      <c r="P2205" s="38">
        <f>IF($H2205="",VLOOKUP($C2205,IMPUTATION_CARBURANT[],2,0),VLOOKUP($H2205,IMPUTATION_CARBURANT[],2,0))</f>
        <v>2</v>
      </c>
      <c r="Q2205" s="38">
        <f>IF(AND($P2205=123401,$M2205="VP"),124013,$P$2:$P$4524)</f>
        <v>2</v>
      </c>
      <c r="R2205" s="38" t="str">
        <f t="shared" si="341"/>
        <v>TEST</v>
      </c>
      <c r="S2205" s="38">
        <f>ABS($B2205)</f>
        <v>5.3</v>
      </c>
      <c r="T2205" s="38">
        <f>ABS($I2205)</f>
        <v>4.42</v>
      </c>
      <c r="U2205" s="38">
        <f>ABS($K2205)</f>
        <v>0.88</v>
      </c>
      <c r="V2205" s="34">
        <f t="shared" si="344"/>
        <v>4.42</v>
      </c>
      <c r="W2205" s="35">
        <f t="shared" si="345"/>
        <v>0</v>
      </c>
      <c r="X2205" s="34" t="str">
        <f t="shared" si="346"/>
        <v/>
      </c>
      <c r="Y2205" s="35" t="str">
        <f t="shared" si="347"/>
        <v/>
      </c>
      <c r="Z2205" s="38" t="str">
        <f t="shared" si="342"/>
        <v>V8</v>
      </c>
      <c r="AA2205" s="38" t="str">
        <f t="shared" si="340"/>
        <v>V9</v>
      </c>
      <c r="AB2205" s="38" t="str">
        <f t="shared" si="343"/>
        <v>V10</v>
      </c>
      <c r="AC2205" s="38" t="str">
        <f>IF($AF2205=20,"",IF($V2205=0,"",IF($H2205="Adblue Bidon","",IF($H2205="GNC (KG)","",IF($H2205="Frais de service EV","",IF($Q2205=1,$G$2:$G$4524,""))))))</f>
        <v/>
      </c>
      <c r="AD2205" s="33" t="str">
        <f t="shared" si="348"/>
        <v/>
      </c>
      <c r="AE2205" s="36" t="str">
        <f t="shared" si="349"/>
        <v/>
      </c>
      <c r="AF2205" s="37" t="str">
        <f>IFERROR(VLOOKUP($F$2,IMPUTATION!F:G,2,0),"")</f>
        <v/>
      </c>
    </row>
    <row r="2206" spans="1:32">
      <c r="A2206" s="31">
        <v>44408</v>
      </c>
      <c r="B2206" s="32">
        <v>5.4</v>
      </c>
      <c r="C2206" s="32" t="s">
        <v>369</v>
      </c>
      <c r="D2206" s="32" t="s">
        <v>371</v>
      </c>
      <c r="E2206" s="32" t="s">
        <v>119</v>
      </c>
      <c r="F2206" s="32" t="s">
        <v>900</v>
      </c>
      <c r="G2206" s="32">
        <v>1</v>
      </c>
      <c r="H2206" s="32" t="s">
        <v>385</v>
      </c>
      <c r="I2206" s="32">
        <v>4.5</v>
      </c>
      <c r="J2206" s="32">
        <v>100</v>
      </c>
      <c r="K2206" s="32">
        <v>0.9</v>
      </c>
      <c r="L2206" s="32">
        <v>4.5</v>
      </c>
      <c r="M2206" s="32" t="s">
        <v>19</v>
      </c>
      <c r="N2206" s="32" t="s">
        <v>396</v>
      </c>
      <c r="O2206" s="32">
        <v>6177784</v>
      </c>
      <c r="P2206" s="38">
        <f>IF($H2206="",VLOOKUP($C2206,IMPUTATION_CARBURANT[],2,0),VLOOKUP($H2206,IMPUTATION_CARBURANT[],2,0))</f>
        <v>2</v>
      </c>
      <c r="Q2206" s="38">
        <f>IF(AND($P2206=123401,$M2206="VP"),124013,$P$2:$P$4524)</f>
        <v>2</v>
      </c>
      <c r="R2206" s="38" t="str">
        <f t="shared" si="341"/>
        <v>TEST</v>
      </c>
      <c r="S2206" s="38">
        <f>ABS($B2206)</f>
        <v>5.4</v>
      </c>
      <c r="T2206" s="38">
        <f>ABS($I2206)</f>
        <v>4.5</v>
      </c>
      <c r="U2206" s="38">
        <f>ABS($K2206)</f>
        <v>0.9</v>
      </c>
      <c r="V2206" s="34">
        <f t="shared" si="344"/>
        <v>4.5</v>
      </c>
      <c r="W2206" s="35">
        <f t="shared" si="345"/>
        <v>0</v>
      </c>
      <c r="X2206" s="34" t="str">
        <f t="shared" si="346"/>
        <v/>
      </c>
      <c r="Y2206" s="35" t="str">
        <f t="shared" si="347"/>
        <v/>
      </c>
      <c r="Z2206" s="38" t="str">
        <f t="shared" si="342"/>
        <v>V8</v>
      </c>
      <c r="AA2206" s="38" t="str">
        <f t="shared" si="340"/>
        <v>V9</v>
      </c>
      <c r="AB2206" s="38" t="str">
        <f t="shared" si="343"/>
        <v>V10</v>
      </c>
      <c r="AC2206" s="38" t="str">
        <f>IF($AF2206=20,"",IF($V2206=0,"",IF($H2206="Adblue Bidon","",IF($H2206="GNC (KG)","",IF($H2206="Frais de service EV","",IF($Q2206=1,$G$2:$G$4524,""))))))</f>
        <v/>
      </c>
      <c r="AD2206" s="33" t="str">
        <f t="shared" si="348"/>
        <v/>
      </c>
      <c r="AE2206" s="36" t="str">
        <f t="shared" si="349"/>
        <v/>
      </c>
      <c r="AF2206" s="37" t="str">
        <f>IFERROR(VLOOKUP($F$2,IMPUTATION!F:G,2,0),"")</f>
        <v/>
      </c>
    </row>
    <row r="2207" spans="1:32">
      <c r="A2207" s="31">
        <v>44408</v>
      </c>
      <c r="B2207" s="32">
        <v>3.8</v>
      </c>
      <c r="C2207" s="32" t="s">
        <v>369</v>
      </c>
      <c r="D2207" s="32" t="s">
        <v>371</v>
      </c>
      <c r="E2207" s="32" t="s">
        <v>339</v>
      </c>
      <c r="F2207" s="32" t="s">
        <v>907</v>
      </c>
      <c r="G2207" s="32">
        <v>1</v>
      </c>
      <c r="H2207" s="32" t="s">
        <v>385</v>
      </c>
      <c r="I2207" s="32">
        <v>3.17</v>
      </c>
      <c r="J2207" s="32">
        <v>100</v>
      </c>
      <c r="K2207" s="32">
        <v>0.63</v>
      </c>
      <c r="L2207" s="32">
        <v>3.17</v>
      </c>
      <c r="M2207" s="32" t="s">
        <v>18</v>
      </c>
      <c r="N2207" s="32" t="s">
        <v>18</v>
      </c>
      <c r="O2207" s="32">
        <v>6400418</v>
      </c>
      <c r="P2207" s="38">
        <f>IF($H2207="",VLOOKUP($C2207,IMPUTATION_CARBURANT[],2,0),VLOOKUP($H2207,IMPUTATION_CARBURANT[],2,0))</f>
        <v>2</v>
      </c>
      <c r="Q2207" s="38">
        <f>IF(AND($P2207=123401,$M2207="VP"),124013,$P$2:$P$4524)</f>
        <v>2</v>
      </c>
      <c r="R2207" s="38" t="str">
        <f t="shared" si="341"/>
        <v>TEST</v>
      </c>
      <c r="S2207" s="38">
        <f>ABS($B2207)</f>
        <v>3.8</v>
      </c>
      <c r="T2207" s="38">
        <f>ABS($I2207)</f>
        <v>3.17</v>
      </c>
      <c r="U2207" s="38">
        <f>ABS($K2207)</f>
        <v>0.63</v>
      </c>
      <c r="V2207" s="34">
        <f t="shared" si="344"/>
        <v>3.17</v>
      </c>
      <c r="W2207" s="35">
        <f t="shared" si="345"/>
        <v>0</v>
      </c>
      <c r="X2207" s="34" t="str">
        <f t="shared" si="346"/>
        <v/>
      </c>
      <c r="Y2207" s="35" t="str">
        <f t="shared" si="347"/>
        <v/>
      </c>
      <c r="Z2207" s="38" t="str">
        <f t="shared" si="342"/>
        <v>V8</v>
      </c>
      <c r="AA2207" s="38" t="str">
        <f t="shared" si="340"/>
        <v>V9</v>
      </c>
      <c r="AB2207" s="38" t="str">
        <f t="shared" si="343"/>
        <v>V10</v>
      </c>
      <c r="AC2207" s="38" t="str">
        <f>IF($AF2207=20,"",IF($V2207=0,"",IF($H2207="Adblue Bidon","",IF($H2207="GNC (KG)","",IF($H2207="Frais de service EV","",IF($Q2207=1,$G$2:$G$4524,""))))))</f>
        <v/>
      </c>
      <c r="AD2207" s="33" t="str">
        <f t="shared" si="348"/>
        <v/>
      </c>
      <c r="AE2207" s="36" t="str">
        <f t="shared" si="349"/>
        <v/>
      </c>
      <c r="AF2207" s="37" t="str">
        <f>IFERROR(VLOOKUP($F$2,IMPUTATION!F:G,2,0),"")</f>
        <v/>
      </c>
    </row>
    <row r="2208" spans="1:32">
      <c r="A2208" s="31">
        <v>44408</v>
      </c>
      <c r="B2208" s="32">
        <v>6</v>
      </c>
      <c r="C2208" s="32" t="s">
        <v>369</v>
      </c>
      <c r="D2208" s="32" t="s">
        <v>371</v>
      </c>
      <c r="E2208" s="32" t="s">
        <v>105</v>
      </c>
      <c r="F2208" s="32" t="s">
        <v>1674</v>
      </c>
      <c r="G2208" s="32">
        <v>1</v>
      </c>
      <c r="H2208" s="32" t="s">
        <v>385</v>
      </c>
      <c r="I2208" s="32">
        <v>5</v>
      </c>
      <c r="J2208" s="32">
        <v>100</v>
      </c>
      <c r="K2208" s="32">
        <v>1</v>
      </c>
      <c r="L2208" s="32">
        <v>5</v>
      </c>
      <c r="M2208" s="32" t="s">
        <v>19</v>
      </c>
      <c r="N2208" s="32" t="s">
        <v>396</v>
      </c>
      <c r="O2208" s="32">
        <v>6178228</v>
      </c>
      <c r="P2208" s="38">
        <f>IF($H2208="",VLOOKUP($C2208,IMPUTATION_CARBURANT[],2,0),VLOOKUP($H2208,IMPUTATION_CARBURANT[],2,0))</f>
        <v>2</v>
      </c>
      <c r="Q2208" s="38">
        <f>IF(AND($P2208=123401,$M2208="VP"),124013,$P$2:$P$4524)</f>
        <v>2</v>
      </c>
      <c r="R2208" s="38" t="str">
        <f t="shared" si="341"/>
        <v>TEST</v>
      </c>
      <c r="S2208" s="38">
        <f>ABS($B2208)</f>
        <v>6</v>
      </c>
      <c r="T2208" s="38">
        <f>ABS($I2208)</f>
        <v>5</v>
      </c>
      <c r="U2208" s="38">
        <f>ABS($K2208)</f>
        <v>1</v>
      </c>
      <c r="V2208" s="34">
        <f t="shared" si="344"/>
        <v>5</v>
      </c>
      <c r="W2208" s="35">
        <f t="shared" si="345"/>
        <v>0</v>
      </c>
      <c r="X2208" s="34" t="str">
        <f t="shared" si="346"/>
        <v/>
      </c>
      <c r="Y2208" s="35" t="str">
        <f t="shared" si="347"/>
        <v/>
      </c>
      <c r="Z2208" s="38" t="str">
        <f t="shared" si="342"/>
        <v>V8</v>
      </c>
      <c r="AA2208" s="38" t="str">
        <f t="shared" si="340"/>
        <v>V9</v>
      </c>
      <c r="AB2208" s="38" t="str">
        <f t="shared" si="343"/>
        <v>V10</v>
      </c>
      <c r="AC2208" s="38" t="str">
        <f>IF($AF2208=20,"",IF($V2208=0,"",IF($H2208="Adblue Bidon","",IF($H2208="GNC (KG)","",IF($H2208="Frais de service EV","",IF($Q2208=1,$G$2:$G$4524,""))))))</f>
        <v/>
      </c>
      <c r="AD2208" s="33" t="str">
        <f t="shared" si="348"/>
        <v/>
      </c>
      <c r="AE2208" s="36" t="str">
        <f t="shared" si="349"/>
        <v/>
      </c>
      <c r="AF2208" s="37" t="str">
        <f>IFERROR(VLOOKUP($F$2,IMPUTATION!F:G,2,0),"")</f>
        <v/>
      </c>
    </row>
    <row r="2209" spans="1:32">
      <c r="A2209" s="31">
        <v>44408</v>
      </c>
      <c r="B2209" s="32">
        <v>12.7</v>
      </c>
      <c r="C2209" s="32" t="s">
        <v>369</v>
      </c>
      <c r="D2209" s="32" t="s">
        <v>371</v>
      </c>
      <c r="E2209" s="32" t="s">
        <v>170</v>
      </c>
      <c r="F2209" s="32" t="s">
        <v>1659</v>
      </c>
      <c r="G2209" s="32">
        <v>1</v>
      </c>
      <c r="H2209" s="32" t="s">
        <v>385</v>
      </c>
      <c r="I2209" s="32">
        <v>10.58</v>
      </c>
      <c r="J2209" s="32">
        <v>100</v>
      </c>
      <c r="K2209" s="32">
        <v>2.12</v>
      </c>
      <c r="L2209" s="32">
        <v>10.58</v>
      </c>
      <c r="M2209" s="32" t="s">
        <v>18</v>
      </c>
      <c r="N2209" s="32" t="s">
        <v>18</v>
      </c>
      <c r="O2209" s="32">
        <v>6401423</v>
      </c>
      <c r="P2209" s="38">
        <f>IF($H2209="",VLOOKUP($C2209,IMPUTATION_CARBURANT[],2,0),VLOOKUP($H2209,IMPUTATION_CARBURANT[],2,0))</f>
        <v>2</v>
      </c>
      <c r="Q2209" s="38">
        <f>IF(AND($P2209=123401,$M2209="VP"),124013,$P$2:$P$4524)</f>
        <v>2</v>
      </c>
      <c r="R2209" s="38" t="str">
        <f t="shared" si="341"/>
        <v>TEST</v>
      </c>
      <c r="S2209" s="38">
        <f>ABS($B2209)</f>
        <v>12.7</v>
      </c>
      <c r="T2209" s="38">
        <f>ABS($I2209)</f>
        <v>10.58</v>
      </c>
      <c r="U2209" s="38">
        <f>ABS($K2209)</f>
        <v>2.12</v>
      </c>
      <c r="V2209" s="34">
        <f t="shared" si="344"/>
        <v>10.58</v>
      </c>
      <c r="W2209" s="35">
        <f t="shared" si="345"/>
        <v>0</v>
      </c>
      <c r="X2209" s="34" t="str">
        <f t="shared" si="346"/>
        <v/>
      </c>
      <c r="Y2209" s="35" t="str">
        <f t="shared" si="347"/>
        <v/>
      </c>
      <c r="Z2209" s="38" t="str">
        <f t="shared" si="342"/>
        <v>V8</v>
      </c>
      <c r="AA2209" s="38" t="str">
        <f t="shared" si="340"/>
        <v>V9</v>
      </c>
      <c r="AB2209" s="38" t="str">
        <f t="shared" si="343"/>
        <v>V10</v>
      </c>
      <c r="AC2209" s="38" t="str">
        <f>IF($AF2209=20,"",IF($V2209=0,"",IF($H2209="Adblue Bidon","",IF($H2209="GNC (KG)","",IF($H2209="Frais de service EV","",IF($Q2209=1,$G$2:$G$4524,""))))))</f>
        <v/>
      </c>
      <c r="AD2209" s="33" t="str">
        <f t="shared" si="348"/>
        <v/>
      </c>
      <c r="AE2209" s="36" t="str">
        <f t="shared" si="349"/>
        <v/>
      </c>
      <c r="AF2209" s="37" t="str">
        <f>IFERROR(VLOOKUP($F$2,IMPUTATION!F:G,2,0),"")</f>
        <v/>
      </c>
    </row>
    <row r="2210" spans="1:32">
      <c r="A2210" s="31">
        <v>44408</v>
      </c>
      <c r="B2210" s="32">
        <v>2.9</v>
      </c>
      <c r="C2210" s="32" t="s">
        <v>369</v>
      </c>
      <c r="D2210" s="32" t="s">
        <v>371</v>
      </c>
      <c r="E2210" s="32" t="s">
        <v>116</v>
      </c>
      <c r="F2210" s="32" t="s">
        <v>1071</v>
      </c>
      <c r="G2210" s="32">
        <v>1</v>
      </c>
      <c r="H2210" s="32" t="s">
        <v>385</v>
      </c>
      <c r="I2210" s="32">
        <v>2.42</v>
      </c>
      <c r="J2210" s="32">
        <v>100</v>
      </c>
      <c r="K2210" s="32">
        <v>0.48</v>
      </c>
      <c r="L2210" s="32">
        <v>2.42</v>
      </c>
      <c r="M2210" s="32" t="s">
        <v>19</v>
      </c>
      <c r="N2210" s="32" t="s">
        <v>396</v>
      </c>
      <c r="O2210" s="32">
        <v>6401645</v>
      </c>
      <c r="P2210" s="38">
        <f>IF($H2210="",VLOOKUP($C2210,IMPUTATION_CARBURANT[],2,0),VLOOKUP($H2210,IMPUTATION_CARBURANT[],2,0))</f>
        <v>2</v>
      </c>
      <c r="Q2210" s="38">
        <f>IF(AND($P2210=123401,$M2210="VP"),124013,$P$2:$P$4524)</f>
        <v>2</v>
      </c>
      <c r="R2210" s="38" t="str">
        <f t="shared" si="341"/>
        <v>TEST</v>
      </c>
      <c r="S2210" s="38">
        <f>ABS($B2210)</f>
        <v>2.9</v>
      </c>
      <c r="T2210" s="38">
        <f>ABS($I2210)</f>
        <v>2.42</v>
      </c>
      <c r="U2210" s="38">
        <f>ABS($K2210)</f>
        <v>0.48</v>
      </c>
      <c r="V2210" s="34">
        <f t="shared" si="344"/>
        <v>2.42</v>
      </c>
      <c r="W2210" s="35">
        <f t="shared" si="345"/>
        <v>0</v>
      </c>
      <c r="X2210" s="34" t="str">
        <f t="shared" si="346"/>
        <v/>
      </c>
      <c r="Y2210" s="35" t="str">
        <f t="shared" si="347"/>
        <v/>
      </c>
      <c r="Z2210" s="38" t="str">
        <f t="shared" si="342"/>
        <v>V8</v>
      </c>
      <c r="AA2210" s="38" t="str">
        <f t="shared" si="340"/>
        <v>V9</v>
      </c>
      <c r="AB2210" s="38" t="str">
        <f t="shared" si="343"/>
        <v>V10</v>
      </c>
      <c r="AC2210" s="38" t="str">
        <f>IF($AF2210=20,"",IF($V2210=0,"",IF($H2210="Adblue Bidon","",IF($H2210="GNC (KG)","",IF($H2210="Frais de service EV","",IF($Q2210=1,$G$2:$G$4524,""))))))</f>
        <v/>
      </c>
      <c r="AD2210" s="33" t="str">
        <f t="shared" si="348"/>
        <v/>
      </c>
      <c r="AE2210" s="36" t="str">
        <f t="shared" si="349"/>
        <v/>
      </c>
      <c r="AF2210" s="37" t="str">
        <f>IFERROR(VLOOKUP($F$2,IMPUTATION!F:G,2,0),"")</f>
        <v/>
      </c>
    </row>
    <row r="2211" spans="1:32">
      <c r="A2211" s="31">
        <v>44408</v>
      </c>
      <c r="B2211" s="32">
        <v>23.1</v>
      </c>
      <c r="C2211" s="32" t="s">
        <v>17</v>
      </c>
      <c r="D2211" s="32" t="s">
        <v>371</v>
      </c>
      <c r="E2211" s="32" t="s">
        <v>281</v>
      </c>
      <c r="F2211" s="32" t="s">
        <v>1759</v>
      </c>
      <c r="G2211" s="32">
        <v>1</v>
      </c>
      <c r="H2211" s="32" t="s">
        <v>17</v>
      </c>
      <c r="I2211" s="32">
        <v>19.25</v>
      </c>
      <c r="J2211" s="32">
        <v>100</v>
      </c>
      <c r="K2211" s="32">
        <v>3.85</v>
      </c>
      <c r="L2211" s="32">
        <v>19.25</v>
      </c>
      <c r="M2211" s="32" t="s">
        <v>18</v>
      </c>
      <c r="N2211" s="32" t="s">
        <v>18</v>
      </c>
      <c r="O2211" s="32">
        <v>6638204</v>
      </c>
      <c r="P2211" s="38">
        <f>IF($H2211="",VLOOKUP($C2211,IMPUTATION_CARBURANT[],2,0),VLOOKUP($H2211,IMPUTATION_CARBURANT[],2,0))</f>
        <v>2</v>
      </c>
      <c r="Q2211" s="38">
        <f>IF(AND($P2211=123401,$M2211="VP"),124013,$P$2:$P$4524)</f>
        <v>2</v>
      </c>
      <c r="R2211" s="38" t="str">
        <f t="shared" si="341"/>
        <v>TEST</v>
      </c>
      <c r="S2211" s="38">
        <f>ABS($B2211)</f>
        <v>23.1</v>
      </c>
      <c r="T2211" s="38">
        <f>ABS($I2211)</f>
        <v>19.25</v>
      </c>
      <c r="U2211" s="38">
        <f>ABS($K2211)</f>
        <v>3.85</v>
      </c>
      <c r="V2211" s="34">
        <f t="shared" si="344"/>
        <v>19.25</v>
      </c>
      <c r="W2211" s="35">
        <f t="shared" si="345"/>
        <v>0</v>
      </c>
      <c r="X2211" s="34" t="str">
        <f t="shared" si="346"/>
        <v/>
      </c>
      <c r="Y2211" s="35" t="str">
        <f t="shared" si="347"/>
        <v/>
      </c>
      <c r="Z2211" s="38" t="str">
        <f t="shared" si="342"/>
        <v>V8</v>
      </c>
      <c r="AA2211" s="38" t="str">
        <f t="shared" si="340"/>
        <v>V9</v>
      </c>
      <c r="AB2211" s="38" t="str">
        <f t="shared" si="343"/>
        <v>V10</v>
      </c>
      <c r="AC2211" s="38" t="str">
        <f>IF($AF2211=20,"",IF($V2211=0,"",IF($H2211="Adblue Bidon","",IF($H2211="GNC (KG)","",IF($H2211="Frais de service EV","",IF($Q2211=1,$G$2:$G$4524,""))))))</f>
        <v/>
      </c>
      <c r="AD2211" s="33" t="str">
        <f t="shared" si="348"/>
        <v/>
      </c>
      <c r="AE2211" s="36" t="str">
        <f t="shared" si="349"/>
        <v/>
      </c>
      <c r="AF2211" s="37" t="str">
        <f>IFERROR(VLOOKUP($F$2,IMPUTATION!F:G,2,0),"")</f>
        <v/>
      </c>
    </row>
    <row r="2212" spans="1:32">
      <c r="A2212" s="31">
        <v>44408</v>
      </c>
      <c r="B2212" s="32">
        <v>19.8</v>
      </c>
      <c r="C2212" s="32" t="s">
        <v>369</v>
      </c>
      <c r="D2212" s="32" t="s">
        <v>371</v>
      </c>
      <c r="E2212" s="32" t="s">
        <v>16</v>
      </c>
      <c r="F2212" s="32" t="s">
        <v>1158</v>
      </c>
      <c r="G2212" s="32">
        <v>1</v>
      </c>
      <c r="H2212" s="32" t="s">
        <v>385</v>
      </c>
      <c r="I2212" s="32">
        <v>16.5</v>
      </c>
      <c r="J2212" s="32">
        <v>100</v>
      </c>
      <c r="K2212" s="32">
        <v>3.3</v>
      </c>
      <c r="L2212" s="32">
        <v>16.5</v>
      </c>
      <c r="M2212" s="32" t="s">
        <v>18</v>
      </c>
      <c r="N2212" s="32" t="s">
        <v>18</v>
      </c>
      <c r="O2212" s="32">
        <v>6400721</v>
      </c>
      <c r="P2212" s="38">
        <f>IF($H2212="",VLOOKUP($C2212,IMPUTATION_CARBURANT[],2,0),VLOOKUP($H2212,IMPUTATION_CARBURANT[],2,0))</f>
        <v>2</v>
      </c>
      <c r="Q2212" s="38">
        <f>IF(AND($P2212=123401,$M2212="VP"),124013,$P$2:$P$4524)</f>
        <v>2</v>
      </c>
      <c r="R2212" s="38" t="str">
        <f t="shared" si="341"/>
        <v>TEST</v>
      </c>
      <c r="S2212" s="38">
        <f>ABS($B2212)</f>
        <v>19.8</v>
      </c>
      <c r="T2212" s="38">
        <f>ABS($I2212)</f>
        <v>16.5</v>
      </c>
      <c r="U2212" s="38">
        <f>ABS($K2212)</f>
        <v>3.3</v>
      </c>
      <c r="V2212" s="34">
        <f t="shared" si="344"/>
        <v>16.5</v>
      </c>
      <c r="W2212" s="35">
        <f t="shared" si="345"/>
        <v>0</v>
      </c>
      <c r="X2212" s="34" t="str">
        <f t="shared" si="346"/>
        <v/>
      </c>
      <c r="Y2212" s="35" t="str">
        <f t="shared" si="347"/>
        <v/>
      </c>
      <c r="Z2212" s="38" t="str">
        <f t="shared" si="342"/>
        <v>V8</v>
      </c>
      <c r="AA2212" s="38" t="str">
        <f t="shared" si="340"/>
        <v>V9</v>
      </c>
      <c r="AB2212" s="38" t="str">
        <f t="shared" si="343"/>
        <v>V10</v>
      </c>
      <c r="AC2212" s="38" t="str">
        <f>IF($AF2212=20,"",IF($V2212=0,"",IF($H2212="Adblue Bidon","",IF($H2212="GNC (KG)","",IF($H2212="Frais de service EV","",IF($Q2212=1,$G$2:$G$4524,""))))))</f>
        <v/>
      </c>
      <c r="AD2212" s="33" t="str">
        <f t="shared" si="348"/>
        <v/>
      </c>
      <c r="AE2212" s="36" t="str">
        <f t="shared" si="349"/>
        <v/>
      </c>
      <c r="AF2212" s="37" t="str">
        <f>IFERROR(VLOOKUP($F$2,IMPUTATION!F:G,2,0),"")</f>
        <v/>
      </c>
    </row>
    <row r="2213" spans="1:32">
      <c r="A2213" s="31">
        <v>44408</v>
      </c>
      <c r="B2213" s="32">
        <v>8.5</v>
      </c>
      <c r="C2213" s="32" t="s">
        <v>369</v>
      </c>
      <c r="D2213" s="32" t="s">
        <v>371</v>
      </c>
      <c r="E2213" s="32" t="s">
        <v>179</v>
      </c>
      <c r="F2213" s="32" t="s">
        <v>1254</v>
      </c>
      <c r="G2213" s="32">
        <v>1</v>
      </c>
      <c r="H2213" s="32" t="s">
        <v>385</v>
      </c>
      <c r="I2213" s="32">
        <v>7.08</v>
      </c>
      <c r="J2213" s="32">
        <v>100</v>
      </c>
      <c r="K2213" s="32">
        <v>1.42</v>
      </c>
      <c r="L2213" s="32">
        <v>7.08</v>
      </c>
      <c r="M2213" s="32" t="s">
        <v>18</v>
      </c>
      <c r="N2213" s="32" t="s">
        <v>18</v>
      </c>
      <c r="O2213" s="32">
        <v>6401063</v>
      </c>
      <c r="P2213" s="38">
        <f>IF($H2213="",VLOOKUP($C2213,IMPUTATION_CARBURANT[],2,0),VLOOKUP($H2213,IMPUTATION_CARBURANT[],2,0))</f>
        <v>2</v>
      </c>
      <c r="Q2213" s="38">
        <f>IF(AND($P2213=123401,$M2213="VP"),124013,$P$2:$P$4524)</f>
        <v>2</v>
      </c>
      <c r="R2213" s="38" t="str">
        <f t="shared" si="341"/>
        <v>TEST</v>
      </c>
      <c r="S2213" s="38">
        <f>ABS($B2213)</f>
        <v>8.5</v>
      </c>
      <c r="T2213" s="38">
        <f>ABS($I2213)</f>
        <v>7.08</v>
      </c>
      <c r="U2213" s="38">
        <f>ABS($K2213)</f>
        <v>1.42</v>
      </c>
      <c r="V2213" s="34">
        <f t="shared" si="344"/>
        <v>7.08</v>
      </c>
      <c r="W2213" s="35">
        <f t="shared" si="345"/>
        <v>0</v>
      </c>
      <c r="X2213" s="34" t="str">
        <f t="shared" si="346"/>
        <v/>
      </c>
      <c r="Y2213" s="35" t="str">
        <f t="shared" si="347"/>
        <v/>
      </c>
      <c r="Z2213" s="38" t="str">
        <f t="shared" si="342"/>
        <v>V8</v>
      </c>
      <c r="AA2213" s="38" t="str">
        <f t="shared" si="340"/>
        <v>V9</v>
      </c>
      <c r="AB2213" s="38" t="str">
        <f t="shared" si="343"/>
        <v>V10</v>
      </c>
      <c r="AC2213" s="38" t="str">
        <f>IF($AF2213=20,"",IF($V2213=0,"",IF($H2213="Adblue Bidon","",IF($H2213="GNC (KG)","",IF($H2213="Frais de service EV","",IF($Q2213=1,$G$2:$G$4524,""))))))</f>
        <v/>
      </c>
      <c r="AD2213" s="33" t="str">
        <f t="shared" si="348"/>
        <v/>
      </c>
      <c r="AE2213" s="36" t="str">
        <f t="shared" si="349"/>
        <v/>
      </c>
      <c r="AF2213" s="37" t="str">
        <f>IFERROR(VLOOKUP($F$2,IMPUTATION!F:G,2,0),"")</f>
        <v/>
      </c>
    </row>
    <row r="2214" spans="1:32">
      <c r="A2214" s="31">
        <v>44408</v>
      </c>
      <c r="B2214" s="32">
        <v>19.399999999999999</v>
      </c>
      <c r="C2214" s="32" t="s">
        <v>369</v>
      </c>
      <c r="D2214" s="32" t="s">
        <v>371</v>
      </c>
      <c r="E2214" s="32" t="s">
        <v>109</v>
      </c>
      <c r="F2214" s="32" t="s">
        <v>1760</v>
      </c>
      <c r="G2214" s="32">
        <v>1</v>
      </c>
      <c r="H2214" s="32" t="s">
        <v>385</v>
      </c>
      <c r="I2214" s="32">
        <v>16.170000000000002</v>
      </c>
      <c r="J2214" s="32">
        <v>100</v>
      </c>
      <c r="K2214" s="32">
        <v>3.23</v>
      </c>
      <c r="L2214" s="32">
        <v>16.170000000000002</v>
      </c>
      <c r="M2214" s="32" t="s">
        <v>392</v>
      </c>
      <c r="N2214" s="32" t="s">
        <v>396</v>
      </c>
      <c r="O2214" s="32">
        <v>6178102</v>
      </c>
      <c r="P2214" s="38">
        <f>IF($H2214="",VLOOKUP($C2214,IMPUTATION_CARBURANT[],2,0),VLOOKUP($H2214,IMPUTATION_CARBURANT[],2,0))</f>
        <v>2</v>
      </c>
      <c r="Q2214" s="38">
        <f>IF(AND($P2214=123401,$M2214="VP"),124013,$P$2:$P$4524)</f>
        <v>2</v>
      </c>
      <c r="R2214" s="38" t="str">
        <f t="shared" si="341"/>
        <v>TEST</v>
      </c>
      <c r="S2214" s="38">
        <f>ABS($B2214)</f>
        <v>19.399999999999999</v>
      </c>
      <c r="T2214" s="38">
        <f>ABS($I2214)</f>
        <v>16.170000000000002</v>
      </c>
      <c r="U2214" s="38">
        <f>ABS($K2214)</f>
        <v>3.23</v>
      </c>
      <c r="V2214" s="34">
        <f t="shared" si="344"/>
        <v>16.170000000000002</v>
      </c>
      <c r="W2214" s="35">
        <f t="shared" si="345"/>
        <v>0</v>
      </c>
      <c r="X2214" s="34" t="str">
        <f t="shared" si="346"/>
        <v/>
      </c>
      <c r="Y2214" s="35" t="str">
        <f t="shared" si="347"/>
        <v/>
      </c>
      <c r="Z2214" s="38" t="str">
        <f t="shared" si="342"/>
        <v>V8</v>
      </c>
      <c r="AA2214" s="38" t="str">
        <f t="shared" ref="AA2214:AA2277" si="350">"V9"</f>
        <v>V9</v>
      </c>
      <c r="AB2214" s="38" t="str">
        <f t="shared" si="343"/>
        <v>V10</v>
      </c>
      <c r="AC2214" s="38" t="str">
        <f>IF($AF2214=20,"",IF($V2214=0,"",IF($H2214="Adblue Bidon","",IF($H2214="GNC (KG)","",IF($H2214="Frais de service EV","",IF($Q2214=1,$G$2:$G$4524,""))))))</f>
        <v/>
      </c>
      <c r="AD2214" s="33" t="str">
        <f t="shared" si="348"/>
        <v/>
      </c>
      <c r="AE2214" s="36" t="str">
        <f t="shared" si="349"/>
        <v/>
      </c>
      <c r="AF2214" s="37" t="str">
        <f>IFERROR(VLOOKUP($F$2,IMPUTATION!F:G,2,0),"")</f>
        <v/>
      </c>
    </row>
    <row r="2215" spans="1:32">
      <c r="A2215" s="31">
        <v>44408</v>
      </c>
      <c r="B2215" s="32">
        <v>3.5</v>
      </c>
      <c r="C2215" s="32" t="s">
        <v>369</v>
      </c>
      <c r="D2215" s="32" t="s">
        <v>371</v>
      </c>
      <c r="E2215" s="32" t="s">
        <v>30</v>
      </c>
      <c r="F2215" s="32" t="s">
        <v>1018</v>
      </c>
      <c r="G2215" s="32">
        <v>1</v>
      </c>
      <c r="H2215" s="32" t="s">
        <v>385</v>
      </c>
      <c r="I2215" s="32">
        <v>2.92</v>
      </c>
      <c r="J2215" s="32">
        <v>100</v>
      </c>
      <c r="K2215" s="32">
        <v>0.57999999999999996</v>
      </c>
      <c r="L2215" s="32">
        <v>2.92</v>
      </c>
      <c r="M2215" s="32" t="s">
        <v>18</v>
      </c>
      <c r="N2215" s="32" t="s">
        <v>18</v>
      </c>
      <c r="O2215" s="32">
        <v>6401096</v>
      </c>
      <c r="P2215" s="38">
        <f>IF($H2215="",VLOOKUP($C2215,IMPUTATION_CARBURANT[],2,0),VLOOKUP($H2215,IMPUTATION_CARBURANT[],2,0))</f>
        <v>2</v>
      </c>
      <c r="Q2215" s="38">
        <f>IF(AND($P2215=123401,$M2215="VP"),124013,$P$2:$P$4524)</f>
        <v>2</v>
      </c>
      <c r="R2215" s="38" t="str">
        <f t="shared" si="341"/>
        <v>TEST</v>
      </c>
      <c r="S2215" s="38">
        <f>ABS($B2215)</f>
        <v>3.5</v>
      </c>
      <c r="T2215" s="38">
        <f>ABS($I2215)</f>
        <v>2.92</v>
      </c>
      <c r="U2215" s="38">
        <f>ABS($K2215)</f>
        <v>0.57999999999999996</v>
      </c>
      <c r="V2215" s="34">
        <f t="shared" si="344"/>
        <v>2.92</v>
      </c>
      <c r="W2215" s="35">
        <f t="shared" si="345"/>
        <v>0</v>
      </c>
      <c r="X2215" s="34" t="str">
        <f t="shared" si="346"/>
        <v/>
      </c>
      <c r="Y2215" s="35" t="str">
        <f t="shared" si="347"/>
        <v/>
      </c>
      <c r="Z2215" s="38" t="str">
        <f t="shared" si="342"/>
        <v>V8</v>
      </c>
      <c r="AA2215" s="38" t="str">
        <f t="shared" si="350"/>
        <v>V9</v>
      </c>
      <c r="AB2215" s="38" t="str">
        <f t="shared" si="343"/>
        <v>V10</v>
      </c>
      <c r="AC2215" s="38" t="str">
        <f>IF($AF2215=20,"",IF($V2215=0,"",IF($H2215="Adblue Bidon","",IF($H2215="GNC (KG)","",IF($H2215="Frais de service EV","",IF($Q2215=1,$G$2:$G$4524,""))))))</f>
        <v/>
      </c>
      <c r="AD2215" s="33" t="str">
        <f t="shared" si="348"/>
        <v/>
      </c>
      <c r="AE2215" s="36" t="str">
        <f t="shared" si="349"/>
        <v/>
      </c>
      <c r="AF2215" s="37" t="str">
        <f>IFERROR(VLOOKUP($F$2,IMPUTATION!F:G,2,0),"")</f>
        <v/>
      </c>
    </row>
    <row r="2216" spans="1:32">
      <c r="A2216" s="31">
        <v>44408</v>
      </c>
      <c r="B2216" s="32">
        <v>24.15</v>
      </c>
      <c r="C2216" s="32" t="s">
        <v>17</v>
      </c>
      <c r="D2216" s="32" t="s">
        <v>371</v>
      </c>
      <c r="E2216" s="32" t="s">
        <v>281</v>
      </c>
      <c r="F2216" s="32" t="s">
        <v>929</v>
      </c>
      <c r="G2216" s="32">
        <v>1</v>
      </c>
      <c r="H2216" s="32" t="s">
        <v>17</v>
      </c>
      <c r="I2216" s="32">
        <v>20.12</v>
      </c>
      <c r="J2216" s="32">
        <v>100</v>
      </c>
      <c r="K2216" s="32">
        <v>4.03</v>
      </c>
      <c r="L2216" s="32">
        <v>20.12</v>
      </c>
      <c r="M2216" s="32" t="s">
        <v>18</v>
      </c>
      <c r="N2216" s="32" t="s">
        <v>18</v>
      </c>
      <c r="O2216" s="32">
        <v>6401576</v>
      </c>
      <c r="P2216" s="38">
        <f>IF($H2216="",VLOOKUP($C2216,IMPUTATION_CARBURANT[],2,0),VLOOKUP($H2216,IMPUTATION_CARBURANT[],2,0))</f>
        <v>2</v>
      </c>
      <c r="Q2216" s="38">
        <f>IF(AND($P2216=123401,$M2216="VP"),124013,$P$2:$P$4524)</f>
        <v>2</v>
      </c>
      <c r="R2216" s="38" t="str">
        <f t="shared" si="341"/>
        <v>TEST</v>
      </c>
      <c r="S2216" s="38">
        <f>ABS($B2216)</f>
        <v>24.15</v>
      </c>
      <c r="T2216" s="38">
        <f>ABS($I2216)</f>
        <v>20.12</v>
      </c>
      <c r="U2216" s="38">
        <f>ABS($K2216)</f>
        <v>4.03</v>
      </c>
      <c r="V2216" s="34">
        <f t="shared" si="344"/>
        <v>20.12</v>
      </c>
      <c r="W2216" s="35">
        <f t="shared" si="345"/>
        <v>0</v>
      </c>
      <c r="X2216" s="34" t="str">
        <f t="shared" si="346"/>
        <v/>
      </c>
      <c r="Y2216" s="35" t="str">
        <f t="shared" si="347"/>
        <v/>
      </c>
      <c r="Z2216" s="38" t="str">
        <f t="shared" si="342"/>
        <v>V8</v>
      </c>
      <c r="AA2216" s="38" t="str">
        <f t="shared" si="350"/>
        <v>V9</v>
      </c>
      <c r="AB2216" s="38" t="str">
        <f t="shared" si="343"/>
        <v>V10</v>
      </c>
      <c r="AC2216" s="38" t="str">
        <f>IF($AF2216=20,"",IF($V2216=0,"",IF($H2216="Adblue Bidon","",IF($H2216="GNC (KG)","",IF($H2216="Frais de service EV","",IF($Q2216=1,$G$2:$G$4524,""))))))</f>
        <v/>
      </c>
      <c r="AD2216" s="33" t="str">
        <f t="shared" si="348"/>
        <v/>
      </c>
      <c r="AE2216" s="36" t="str">
        <f t="shared" si="349"/>
        <v/>
      </c>
      <c r="AF2216" s="37" t="str">
        <f>IFERROR(VLOOKUP($F$2,IMPUTATION!F:G,2,0),"")</f>
        <v/>
      </c>
    </row>
    <row r="2217" spans="1:32">
      <c r="A2217" s="31">
        <v>44408</v>
      </c>
      <c r="B2217" s="32">
        <v>93.2</v>
      </c>
      <c r="C2217" s="32" t="s">
        <v>369</v>
      </c>
      <c r="D2217" s="32" t="s">
        <v>371</v>
      </c>
      <c r="E2217" s="32" t="s">
        <v>113</v>
      </c>
      <c r="F2217" s="32" t="s">
        <v>1761</v>
      </c>
      <c r="G2217" s="32">
        <v>1</v>
      </c>
      <c r="H2217" s="32" t="s">
        <v>385</v>
      </c>
      <c r="I2217" s="32">
        <v>77.67</v>
      </c>
      <c r="J2217" s="32">
        <v>100</v>
      </c>
      <c r="K2217" s="32">
        <v>15.53</v>
      </c>
      <c r="L2217" s="32">
        <v>77.67</v>
      </c>
      <c r="M2217" s="32" t="s">
        <v>392</v>
      </c>
      <c r="N2217" s="32" t="s">
        <v>396</v>
      </c>
      <c r="O2217" s="32">
        <v>6176890</v>
      </c>
      <c r="P2217" s="38">
        <f>IF($H2217="",VLOOKUP($C2217,IMPUTATION_CARBURANT[],2,0),VLOOKUP($H2217,IMPUTATION_CARBURANT[],2,0))</f>
        <v>2</v>
      </c>
      <c r="Q2217" s="38">
        <f>IF(AND($P2217=123401,$M2217="VP"),124013,$P$2:$P$4524)</f>
        <v>2</v>
      </c>
      <c r="R2217" s="38" t="str">
        <f t="shared" si="341"/>
        <v>TEST</v>
      </c>
      <c r="S2217" s="38">
        <f>ABS($B2217)</f>
        <v>93.2</v>
      </c>
      <c r="T2217" s="38">
        <f>ABS($I2217)</f>
        <v>77.67</v>
      </c>
      <c r="U2217" s="38">
        <f>ABS($K2217)</f>
        <v>15.53</v>
      </c>
      <c r="V2217" s="34">
        <f t="shared" si="344"/>
        <v>77.67</v>
      </c>
      <c r="W2217" s="35">
        <f t="shared" si="345"/>
        <v>0</v>
      </c>
      <c r="X2217" s="34" t="str">
        <f t="shared" si="346"/>
        <v/>
      </c>
      <c r="Y2217" s="35" t="str">
        <f t="shared" si="347"/>
        <v/>
      </c>
      <c r="Z2217" s="38" t="str">
        <f t="shared" si="342"/>
        <v>V8</v>
      </c>
      <c r="AA2217" s="38" t="str">
        <f t="shared" si="350"/>
        <v>V9</v>
      </c>
      <c r="AB2217" s="38" t="str">
        <f t="shared" si="343"/>
        <v>V10</v>
      </c>
      <c r="AC2217" s="38" t="str">
        <f>IF($AF2217=20,"",IF($V2217=0,"",IF($H2217="Adblue Bidon","",IF($H2217="GNC (KG)","",IF($H2217="Frais de service EV","",IF($Q2217=1,$G$2:$G$4524,""))))))</f>
        <v/>
      </c>
      <c r="AD2217" s="33" t="str">
        <f t="shared" si="348"/>
        <v/>
      </c>
      <c r="AE2217" s="36" t="str">
        <f t="shared" si="349"/>
        <v/>
      </c>
      <c r="AF2217" s="37" t="str">
        <f>IFERROR(VLOOKUP($F$2,IMPUTATION!F:G,2,0),"")</f>
        <v/>
      </c>
    </row>
    <row r="2218" spans="1:32">
      <c r="A2218" s="31">
        <v>44408</v>
      </c>
      <c r="B2218" s="32">
        <v>6.2</v>
      </c>
      <c r="C2218" s="32" t="s">
        <v>369</v>
      </c>
      <c r="D2218" s="32" t="s">
        <v>371</v>
      </c>
      <c r="E2218" s="32" t="s">
        <v>296</v>
      </c>
      <c r="F2218" s="32" t="s">
        <v>1307</v>
      </c>
      <c r="G2218" s="32">
        <v>1</v>
      </c>
      <c r="H2218" s="32" t="s">
        <v>385</v>
      </c>
      <c r="I2218" s="32">
        <v>5.17</v>
      </c>
      <c r="J2218" s="32">
        <v>100</v>
      </c>
      <c r="K2218" s="32">
        <v>1.03</v>
      </c>
      <c r="L2218" s="32">
        <v>5.17</v>
      </c>
      <c r="M2218" s="32" t="s">
        <v>18</v>
      </c>
      <c r="N2218" s="32" t="s">
        <v>18</v>
      </c>
      <c r="O2218" s="32">
        <v>6400436</v>
      </c>
      <c r="P2218" s="38">
        <f>IF($H2218="",VLOOKUP($C2218,IMPUTATION_CARBURANT[],2,0),VLOOKUP($H2218,IMPUTATION_CARBURANT[],2,0))</f>
        <v>2</v>
      </c>
      <c r="Q2218" s="38">
        <f>IF(AND($P2218=123401,$M2218="VP"),124013,$P$2:$P$4524)</f>
        <v>2</v>
      </c>
      <c r="R2218" s="38" t="str">
        <f t="shared" si="341"/>
        <v>TEST</v>
      </c>
      <c r="S2218" s="38">
        <f>ABS($B2218)</f>
        <v>6.2</v>
      </c>
      <c r="T2218" s="38">
        <f>ABS($I2218)</f>
        <v>5.17</v>
      </c>
      <c r="U2218" s="38">
        <f>ABS($K2218)</f>
        <v>1.03</v>
      </c>
      <c r="V2218" s="34">
        <f t="shared" si="344"/>
        <v>5.17</v>
      </c>
      <c r="W2218" s="35">
        <f t="shared" si="345"/>
        <v>0</v>
      </c>
      <c r="X2218" s="34" t="str">
        <f t="shared" si="346"/>
        <v/>
      </c>
      <c r="Y2218" s="35" t="str">
        <f t="shared" si="347"/>
        <v/>
      </c>
      <c r="Z2218" s="38" t="str">
        <f t="shared" si="342"/>
        <v>V8</v>
      </c>
      <c r="AA2218" s="38" t="str">
        <f t="shared" si="350"/>
        <v>V9</v>
      </c>
      <c r="AB2218" s="38" t="str">
        <f t="shared" si="343"/>
        <v>V10</v>
      </c>
      <c r="AC2218" s="38" t="str">
        <f>IF($AF2218=20,"",IF($V2218=0,"",IF($H2218="Adblue Bidon","",IF($H2218="GNC (KG)","",IF($H2218="Frais de service EV","",IF($Q2218=1,$G$2:$G$4524,""))))))</f>
        <v/>
      </c>
      <c r="AD2218" s="33" t="str">
        <f t="shared" si="348"/>
        <v/>
      </c>
      <c r="AE2218" s="36" t="str">
        <f t="shared" si="349"/>
        <v/>
      </c>
      <c r="AF2218" s="37" t="str">
        <f>IFERROR(VLOOKUP($F$2,IMPUTATION!F:G,2,0),"")</f>
        <v/>
      </c>
    </row>
    <row r="2219" spans="1:32">
      <c r="A2219" s="31">
        <v>44408</v>
      </c>
      <c r="B2219" s="32">
        <v>1.9</v>
      </c>
      <c r="C2219" s="32" t="s">
        <v>369</v>
      </c>
      <c r="D2219" s="32" t="s">
        <v>371</v>
      </c>
      <c r="E2219" s="32" t="s">
        <v>110</v>
      </c>
      <c r="F2219" s="32" t="s">
        <v>850</v>
      </c>
      <c r="G2219" s="32">
        <v>1</v>
      </c>
      <c r="H2219" s="32" t="s">
        <v>385</v>
      </c>
      <c r="I2219" s="32">
        <v>1.58</v>
      </c>
      <c r="J2219" s="32">
        <v>100</v>
      </c>
      <c r="K2219" s="32">
        <v>0.32</v>
      </c>
      <c r="L2219" s="32">
        <v>1.58</v>
      </c>
      <c r="M2219" s="32" t="s">
        <v>19</v>
      </c>
      <c r="N2219" s="32" t="s">
        <v>396</v>
      </c>
      <c r="O2219" s="32">
        <v>6178771</v>
      </c>
      <c r="P2219" s="38">
        <f>IF($H2219="",VLOOKUP($C2219,IMPUTATION_CARBURANT[],2,0),VLOOKUP($H2219,IMPUTATION_CARBURANT[],2,0))</f>
        <v>2</v>
      </c>
      <c r="Q2219" s="38">
        <f>IF(AND($P2219=123401,$M2219="VP"),124013,$P$2:$P$4524)</f>
        <v>2</v>
      </c>
      <c r="R2219" s="38" t="str">
        <f t="shared" si="341"/>
        <v>TEST</v>
      </c>
      <c r="S2219" s="38">
        <f>ABS($B2219)</f>
        <v>1.9</v>
      </c>
      <c r="T2219" s="38">
        <f>ABS($I2219)</f>
        <v>1.58</v>
      </c>
      <c r="U2219" s="38">
        <f>ABS($K2219)</f>
        <v>0.32</v>
      </c>
      <c r="V2219" s="34">
        <f t="shared" si="344"/>
        <v>1.58</v>
      </c>
      <c r="W2219" s="35">
        <f t="shared" si="345"/>
        <v>0</v>
      </c>
      <c r="X2219" s="34" t="str">
        <f t="shared" si="346"/>
        <v/>
      </c>
      <c r="Y2219" s="35" t="str">
        <f t="shared" si="347"/>
        <v/>
      </c>
      <c r="Z2219" s="38" t="str">
        <f t="shared" si="342"/>
        <v>V8</v>
      </c>
      <c r="AA2219" s="38" t="str">
        <f t="shared" si="350"/>
        <v>V9</v>
      </c>
      <c r="AB2219" s="38" t="str">
        <f t="shared" si="343"/>
        <v>V10</v>
      </c>
      <c r="AC2219" s="38" t="str">
        <f>IF($AF2219=20,"",IF($V2219=0,"",IF($H2219="Adblue Bidon","",IF($H2219="GNC (KG)","",IF($H2219="Frais de service EV","",IF($Q2219=1,$G$2:$G$4524,""))))))</f>
        <v/>
      </c>
      <c r="AD2219" s="33" t="str">
        <f t="shared" si="348"/>
        <v/>
      </c>
      <c r="AE2219" s="36" t="str">
        <f t="shared" si="349"/>
        <v/>
      </c>
      <c r="AF2219" s="37" t="str">
        <f>IFERROR(VLOOKUP($F$2,IMPUTATION!F:G,2,0),"")</f>
        <v/>
      </c>
    </row>
    <row r="2220" spans="1:32">
      <c r="A2220" s="31">
        <v>44408</v>
      </c>
      <c r="B2220" s="32">
        <v>15.3</v>
      </c>
      <c r="C2220" s="32" t="s">
        <v>369</v>
      </c>
      <c r="D2220" s="32" t="s">
        <v>371</v>
      </c>
      <c r="E2220" s="32" t="s">
        <v>123</v>
      </c>
      <c r="F2220" s="32" t="s">
        <v>1309</v>
      </c>
      <c r="G2220" s="32">
        <v>1</v>
      </c>
      <c r="H2220" s="32" t="s">
        <v>385</v>
      </c>
      <c r="I2220" s="32">
        <v>12.75</v>
      </c>
      <c r="J2220" s="32">
        <v>100</v>
      </c>
      <c r="K2220" s="32">
        <v>2.5499999999999998</v>
      </c>
      <c r="L2220" s="32">
        <v>12.75</v>
      </c>
      <c r="M2220" s="32" t="s">
        <v>392</v>
      </c>
      <c r="N2220" s="32" t="s">
        <v>396</v>
      </c>
      <c r="O2220" s="32">
        <v>6176725</v>
      </c>
      <c r="P2220" s="38">
        <f>IF($H2220="",VLOOKUP($C2220,IMPUTATION_CARBURANT[],2,0),VLOOKUP($H2220,IMPUTATION_CARBURANT[],2,0))</f>
        <v>2</v>
      </c>
      <c r="Q2220" s="38">
        <f>IF(AND($P2220=123401,$M2220="VP"),124013,$P$2:$P$4524)</f>
        <v>2</v>
      </c>
      <c r="R2220" s="38" t="str">
        <f t="shared" si="341"/>
        <v>TEST</v>
      </c>
      <c r="S2220" s="38">
        <f>ABS($B2220)</f>
        <v>15.3</v>
      </c>
      <c r="T2220" s="38">
        <f>ABS($I2220)</f>
        <v>12.75</v>
      </c>
      <c r="U2220" s="38">
        <f>ABS($K2220)</f>
        <v>2.5499999999999998</v>
      </c>
      <c r="V2220" s="34">
        <f t="shared" si="344"/>
        <v>12.75</v>
      </c>
      <c r="W2220" s="35">
        <f t="shared" si="345"/>
        <v>0</v>
      </c>
      <c r="X2220" s="34" t="str">
        <f t="shared" si="346"/>
        <v/>
      </c>
      <c r="Y2220" s="35" t="str">
        <f t="shared" si="347"/>
        <v/>
      </c>
      <c r="Z2220" s="38" t="str">
        <f t="shared" si="342"/>
        <v>V8</v>
      </c>
      <c r="AA2220" s="38" t="str">
        <f t="shared" si="350"/>
        <v>V9</v>
      </c>
      <c r="AB2220" s="38" t="str">
        <f t="shared" si="343"/>
        <v>V10</v>
      </c>
      <c r="AC2220" s="38" t="str">
        <f>IF($AF2220=20,"",IF($V2220=0,"",IF($H2220="Adblue Bidon","",IF($H2220="GNC (KG)","",IF($H2220="Frais de service EV","",IF($Q2220=1,$G$2:$G$4524,""))))))</f>
        <v/>
      </c>
      <c r="AD2220" s="33" t="str">
        <f t="shared" si="348"/>
        <v/>
      </c>
      <c r="AE2220" s="36" t="str">
        <f t="shared" si="349"/>
        <v/>
      </c>
      <c r="AF2220" s="37" t="str">
        <f>IFERROR(VLOOKUP($F$2,IMPUTATION!F:G,2,0),"")</f>
        <v/>
      </c>
    </row>
    <row r="2221" spans="1:32">
      <c r="A2221" s="31">
        <v>44408</v>
      </c>
      <c r="B2221" s="32">
        <v>15.1</v>
      </c>
      <c r="C2221" s="32" t="s">
        <v>369</v>
      </c>
      <c r="D2221" s="32" t="s">
        <v>371</v>
      </c>
      <c r="E2221" s="32" t="s">
        <v>124</v>
      </c>
      <c r="F2221" s="32" t="s">
        <v>1762</v>
      </c>
      <c r="G2221" s="32">
        <v>1</v>
      </c>
      <c r="H2221" s="32" t="s">
        <v>385</v>
      </c>
      <c r="I2221" s="32">
        <v>12.58</v>
      </c>
      <c r="J2221" s="32">
        <v>100</v>
      </c>
      <c r="K2221" s="32">
        <v>2.52</v>
      </c>
      <c r="L2221" s="32">
        <v>12.58</v>
      </c>
      <c r="M2221" s="32" t="s">
        <v>19</v>
      </c>
      <c r="N2221" s="32" t="s">
        <v>396</v>
      </c>
      <c r="O2221" s="32">
        <v>6178606</v>
      </c>
      <c r="P2221" s="38">
        <f>IF($H2221="",VLOOKUP($C2221,IMPUTATION_CARBURANT[],2,0),VLOOKUP($H2221,IMPUTATION_CARBURANT[],2,0))</f>
        <v>2</v>
      </c>
      <c r="Q2221" s="38">
        <f>IF(AND($P2221=123401,$M2221="VP"),124013,$P$2:$P$4524)</f>
        <v>2</v>
      </c>
      <c r="R2221" s="38" t="str">
        <f t="shared" si="341"/>
        <v>TEST</v>
      </c>
      <c r="S2221" s="38">
        <f>ABS($B2221)</f>
        <v>15.1</v>
      </c>
      <c r="T2221" s="38">
        <f>ABS($I2221)</f>
        <v>12.58</v>
      </c>
      <c r="U2221" s="38">
        <f>ABS($K2221)</f>
        <v>2.52</v>
      </c>
      <c r="V2221" s="34">
        <f t="shared" si="344"/>
        <v>12.58</v>
      </c>
      <c r="W2221" s="35">
        <f t="shared" si="345"/>
        <v>0</v>
      </c>
      <c r="X2221" s="34" t="str">
        <f t="shared" si="346"/>
        <v/>
      </c>
      <c r="Y2221" s="35" t="str">
        <f t="shared" si="347"/>
        <v/>
      </c>
      <c r="Z2221" s="38" t="str">
        <f t="shared" si="342"/>
        <v>V8</v>
      </c>
      <c r="AA2221" s="38" t="str">
        <f t="shared" si="350"/>
        <v>V9</v>
      </c>
      <c r="AB2221" s="38" t="str">
        <f t="shared" si="343"/>
        <v>V10</v>
      </c>
      <c r="AC2221" s="38" t="str">
        <f>IF($AF2221=20,"",IF($V2221=0,"",IF($H2221="Adblue Bidon","",IF($H2221="GNC (KG)","",IF($H2221="Frais de service EV","",IF($Q2221=1,$G$2:$G$4524,""))))))</f>
        <v/>
      </c>
      <c r="AD2221" s="33" t="str">
        <f t="shared" si="348"/>
        <v/>
      </c>
      <c r="AE2221" s="36" t="str">
        <f t="shared" si="349"/>
        <v/>
      </c>
      <c r="AF2221" s="37" t="str">
        <f>IFERROR(VLOOKUP($F$2,IMPUTATION!F:G,2,0),"")</f>
        <v/>
      </c>
    </row>
    <row r="2222" spans="1:32">
      <c r="A2222" s="31">
        <v>44408</v>
      </c>
      <c r="B2222" s="32">
        <v>11</v>
      </c>
      <c r="C2222" s="32" t="s">
        <v>369</v>
      </c>
      <c r="D2222" s="32" t="s">
        <v>371</v>
      </c>
      <c r="E2222" s="32" t="s">
        <v>25</v>
      </c>
      <c r="F2222" s="32" t="s">
        <v>1763</v>
      </c>
      <c r="G2222" s="32">
        <v>1</v>
      </c>
      <c r="H2222" s="32" t="s">
        <v>391</v>
      </c>
      <c r="I2222" s="32">
        <v>9.17</v>
      </c>
      <c r="J2222" s="32">
        <v>100</v>
      </c>
      <c r="K2222" s="32">
        <v>1.83</v>
      </c>
      <c r="L2222" s="32">
        <v>9.17</v>
      </c>
      <c r="M2222" s="32" t="s">
        <v>18</v>
      </c>
      <c r="N2222" s="32" t="s">
        <v>18</v>
      </c>
      <c r="O2222" s="32">
        <v>6178780</v>
      </c>
      <c r="P2222" s="38">
        <f>IF($H2222="",VLOOKUP($C2222,IMPUTATION_CARBURANT[],2,0),VLOOKUP($H2222,IMPUTATION_CARBURANT[],2,0))</f>
        <v>2</v>
      </c>
      <c r="Q2222" s="38">
        <f>IF(AND($P2222=123401,$M2222="VP"),124013,$P$2:$P$4524)</f>
        <v>2</v>
      </c>
      <c r="R2222" s="38" t="str">
        <f t="shared" si="341"/>
        <v>TEST</v>
      </c>
      <c r="S2222" s="38">
        <f>ABS($B2222)</f>
        <v>11</v>
      </c>
      <c r="T2222" s="38">
        <f>ABS($I2222)</f>
        <v>9.17</v>
      </c>
      <c r="U2222" s="38">
        <f>ABS($K2222)</f>
        <v>1.83</v>
      </c>
      <c r="V2222" s="34">
        <f t="shared" si="344"/>
        <v>9.17</v>
      </c>
      <c r="W2222" s="35">
        <f t="shared" si="345"/>
        <v>0</v>
      </c>
      <c r="X2222" s="34" t="str">
        <f t="shared" si="346"/>
        <v/>
      </c>
      <c r="Y2222" s="35" t="str">
        <f t="shared" si="347"/>
        <v/>
      </c>
      <c r="Z2222" s="38" t="str">
        <f t="shared" si="342"/>
        <v>V8</v>
      </c>
      <c r="AA2222" s="38" t="str">
        <f t="shared" si="350"/>
        <v>V9</v>
      </c>
      <c r="AB2222" s="38" t="str">
        <f t="shared" si="343"/>
        <v>V10</v>
      </c>
      <c r="AC2222" s="38" t="str">
        <f>IF($AF2222=20,"",IF($V2222=0,"",IF($H2222="Adblue Bidon","",IF($H2222="GNC (KG)","",IF($H2222="Frais de service EV","",IF($Q2222=1,$G$2:$G$4524,""))))))</f>
        <v/>
      </c>
      <c r="AD2222" s="33" t="str">
        <f t="shared" si="348"/>
        <v/>
      </c>
      <c r="AE2222" s="36" t="str">
        <f t="shared" si="349"/>
        <v/>
      </c>
      <c r="AF2222" s="37" t="str">
        <f>IFERROR(VLOOKUP($F$2,IMPUTATION!F:G,2,0),"")</f>
        <v/>
      </c>
    </row>
    <row r="2223" spans="1:32">
      <c r="A2223" s="31">
        <v>44408</v>
      </c>
      <c r="B2223" s="32">
        <v>5.6</v>
      </c>
      <c r="C2223" s="32" t="s">
        <v>369</v>
      </c>
      <c r="D2223" s="32" t="s">
        <v>371</v>
      </c>
      <c r="E2223" s="32" t="s">
        <v>121</v>
      </c>
      <c r="F2223" s="32" t="s">
        <v>854</v>
      </c>
      <c r="G2223" s="32">
        <v>1</v>
      </c>
      <c r="H2223" s="32" t="s">
        <v>385</v>
      </c>
      <c r="I2223" s="32">
        <v>4.67</v>
      </c>
      <c r="J2223" s="32">
        <v>100</v>
      </c>
      <c r="K2223" s="32">
        <v>0.93</v>
      </c>
      <c r="L2223" s="32">
        <v>4.67</v>
      </c>
      <c r="M2223" s="32" t="s">
        <v>19</v>
      </c>
      <c r="N2223" s="32" t="s">
        <v>396</v>
      </c>
      <c r="O2223" s="32">
        <v>6401660</v>
      </c>
      <c r="P2223" s="38">
        <f>IF($H2223="",VLOOKUP($C2223,IMPUTATION_CARBURANT[],2,0),VLOOKUP($H2223,IMPUTATION_CARBURANT[],2,0))</f>
        <v>2</v>
      </c>
      <c r="Q2223" s="38">
        <f>IF(AND($P2223=123401,$M2223="VP"),124013,$P$2:$P$4524)</f>
        <v>2</v>
      </c>
      <c r="R2223" s="38" t="str">
        <f t="shared" si="341"/>
        <v>TEST</v>
      </c>
      <c r="S2223" s="38">
        <f>ABS($B2223)</f>
        <v>5.6</v>
      </c>
      <c r="T2223" s="38">
        <f>ABS($I2223)</f>
        <v>4.67</v>
      </c>
      <c r="U2223" s="38">
        <f>ABS($K2223)</f>
        <v>0.93</v>
      </c>
      <c r="V2223" s="34">
        <f t="shared" si="344"/>
        <v>4.67</v>
      </c>
      <c r="W2223" s="35">
        <f t="shared" si="345"/>
        <v>0</v>
      </c>
      <c r="X2223" s="34" t="str">
        <f t="shared" si="346"/>
        <v/>
      </c>
      <c r="Y2223" s="35" t="str">
        <f t="shared" si="347"/>
        <v/>
      </c>
      <c r="Z2223" s="38" t="str">
        <f t="shared" si="342"/>
        <v>V8</v>
      </c>
      <c r="AA2223" s="38" t="str">
        <f t="shared" si="350"/>
        <v>V9</v>
      </c>
      <c r="AB2223" s="38" t="str">
        <f t="shared" si="343"/>
        <v>V10</v>
      </c>
      <c r="AC2223" s="38" t="str">
        <f>IF($AF2223=20,"",IF($V2223=0,"",IF($H2223="Adblue Bidon","",IF($H2223="GNC (KG)","",IF($H2223="Frais de service EV","",IF($Q2223=1,$G$2:$G$4524,""))))))</f>
        <v/>
      </c>
      <c r="AD2223" s="33" t="str">
        <f t="shared" si="348"/>
        <v/>
      </c>
      <c r="AE2223" s="36" t="str">
        <f t="shared" si="349"/>
        <v/>
      </c>
      <c r="AF2223" s="37" t="str">
        <f>IFERROR(VLOOKUP($F$2,IMPUTATION!F:G,2,0),"")</f>
        <v/>
      </c>
    </row>
    <row r="2224" spans="1:32">
      <c r="A2224" s="31">
        <v>44408</v>
      </c>
      <c r="B2224" s="32">
        <v>12.7</v>
      </c>
      <c r="C2224" s="32" t="s">
        <v>369</v>
      </c>
      <c r="D2224" s="32" t="s">
        <v>371</v>
      </c>
      <c r="E2224" s="32" t="s">
        <v>233</v>
      </c>
      <c r="F2224" s="32" t="s">
        <v>1659</v>
      </c>
      <c r="G2224" s="32">
        <v>1</v>
      </c>
      <c r="H2224" s="32" t="s">
        <v>385</v>
      </c>
      <c r="I2224" s="32">
        <v>10.58</v>
      </c>
      <c r="J2224" s="32">
        <v>100</v>
      </c>
      <c r="K2224" s="32">
        <v>2.12</v>
      </c>
      <c r="L2224" s="32">
        <v>10.58</v>
      </c>
      <c r="M2224" s="32" t="s">
        <v>18</v>
      </c>
      <c r="N2224" s="32" t="s">
        <v>18</v>
      </c>
      <c r="O2224" s="32">
        <v>6401636</v>
      </c>
      <c r="P2224" s="38">
        <f>IF($H2224="",VLOOKUP($C2224,IMPUTATION_CARBURANT[],2,0),VLOOKUP($H2224,IMPUTATION_CARBURANT[],2,0))</f>
        <v>2</v>
      </c>
      <c r="Q2224" s="38">
        <f>IF(AND($P2224=123401,$M2224="VP"),124013,$P$2:$P$4524)</f>
        <v>2</v>
      </c>
      <c r="R2224" s="38" t="str">
        <f t="shared" si="341"/>
        <v>TEST</v>
      </c>
      <c r="S2224" s="38">
        <f>ABS($B2224)</f>
        <v>12.7</v>
      </c>
      <c r="T2224" s="38">
        <f>ABS($I2224)</f>
        <v>10.58</v>
      </c>
      <c r="U2224" s="38">
        <f>ABS($K2224)</f>
        <v>2.12</v>
      </c>
      <c r="V2224" s="34">
        <f t="shared" si="344"/>
        <v>10.58</v>
      </c>
      <c r="W2224" s="35">
        <f t="shared" si="345"/>
        <v>0</v>
      </c>
      <c r="X2224" s="34" t="str">
        <f t="shared" si="346"/>
        <v/>
      </c>
      <c r="Y2224" s="35" t="str">
        <f t="shared" si="347"/>
        <v/>
      </c>
      <c r="Z2224" s="38" t="str">
        <f t="shared" si="342"/>
        <v>V8</v>
      </c>
      <c r="AA2224" s="38" t="str">
        <f t="shared" si="350"/>
        <v>V9</v>
      </c>
      <c r="AB2224" s="38" t="str">
        <f t="shared" si="343"/>
        <v>V10</v>
      </c>
      <c r="AC2224" s="38" t="str">
        <f>IF($AF2224=20,"",IF($V2224=0,"",IF($H2224="Adblue Bidon","",IF($H2224="GNC (KG)","",IF($H2224="Frais de service EV","",IF($Q2224=1,$G$2:$G$4524,""))))))</f>
        <v/>
      </c>
      <c r="AD2224" s="33" t="str">
        <f t="shared" si="348"/>
        <v/>
      </c>
      <c r="AE2224" s="36" t="str">
        <f t="shared" si="349"/>
        <v/>
      </c>
      <c r="AF2224" s="37" t="str">
        <f>IFERROR(VLOOKUP($F$2,IMPUTATION!F:G,2,0),"")</f>
        <v/>
      </c>
    </row>
    <row r="2225" spans="1:32">
      <c r="A2225" s="31">
        <v>44408</v>
      </c>
      <c r="B2225" s="32">
        <v>2.4</v>
      </c>
      <c r="C2225" s="32" t="s">
        <v>369</v>
      </c>
      <c r="D2225" s="32" t="s">
        <v>371</v>
      </c>
      <c r="E2225" s="32" t="s">
        <v>306</v>
      </c>
      <c r="F2225" s="32" t="s">
        <v>885</v>
      </c>
      <c r="G2225" s="32">
        <v>1</v>
      </c>
      <c r="H2225" s="32" t="s">
        <v>385</v>
      </c>
      <c r="I2225" s="32">
        <v>2</v>
      </c>
      <c r="J2225" s="32">
        <v>100</v>
      </c>
      <c r="K2225" s="32">
        <v>0.4</v>
      </c>
      <c r="L2225" s="32">
        <v>2</v>
      </c>
      <c r="M2225" s="32" t="s">
        <v>18</v>
      </c>
      <c r="N2225" s="32" t="s">
        <v>18</v>
      </c>
      <c r="O2225" s="32">
        <v>6400808</v>
      </c>
      <c r="P2225" s="38">
        <f>IF($H2225="",VLOOKUP($C2225,IMPUTATION_CARBURANT[],2,0),VLOOKUP($H2225,IMPUTATION_CARBURANT[],2,0))</f>
        <v>2</v>
      </c>
      <c r="Q2225" s="38">
        <f>IF(AND($P2225=123401,$M2225="VP"),124013,$P$2:$P$4524)</f>
        <v>2</v>
      </c>
      <c r="R2225" s="38" t="str">
        <f t="shared" si="341"/>
        <v>TEST</v>
      </c>
      <c r="S2225" s="38">
        <f>ABS($B2225)</f>
        <v>2.4</v>
      </c>
      <c r="T2225" s="38">
        <f>ABS($I2225)</f>
        <v>2</v>
      </c>
      <c r="U2225" s="38">
        <f>ABS($K2225)</f>
        <v>0.4</v>
      </c>
      <c r="V2225" s="34">
        <f t="shared" si="344"/>
        <v>2</v>
      </c>
      <c r="W2225" s="35">
        <f t="shared" si="345"/>
        <v>0</v>
      </c>
      <c r="X2225" s="34" t="str">
        <f t="shared" si="346"/>
        <v/>
      </c>
      <c r="Y2225" s="35" t="str">
        <f t="shared" si="347"/>
        <v/>
      </c>
      <c r="Z2225" s="38" t="str">
        <f t="shared" si="342"/>
        <v>V8</v>
      </c>
      <c r="AA2225" s="38" t="str">
        <f t="shared" si="350"/>
        <v>V9</v>
      </c>
      <c r="AB2225" s="38" t="str">
        <f t="shared" si="343"/>
        <v>V10</v>
      </c>
      <c r="AC2225" s="38" t="str">
        <f>IF($AF2225=20,"",IF($V2225=0,"",IF($H2225="Adblue Bidon","",IF($H2225="GNC (KG)","",IF($H2225="Frais de service EV","",IF($Q2225=1,$G$2:$G$4524,""))))))</f>
        <v/>
      </c>
      <c r="AD2225" s="33" t="str">
        <f t="shared" si="348"/>
        <v/>
      </c>
      <c r="AE2225" s="36" t="str">
        <f t="shared" si="349"/>
        <v/>
      </c>
      <c r="AF2225" s="37" t="str">
        <f>IFERROR(VLOOKUP($F$2,IMPUTATION!F:G,2,0),"")</f>
        <v/>
      </c>
    </row>
    <row r="2226" spans="1:32">
      <c r="A2226" s="31">
        <v>44408</v>
      </c>
      <c r="B2226" s="32">
        <v>2</v>
      </c>
      <c r="C2226" s="32" t="s">
        <v>369</v>
      </c>
      <c r="D2226" s="32" t="s">
        <v>371</v>
      </c>
      <c r="E2226" s="32" t="s">
        <v>106</v>
      </c>
      <c r="F2226" s="32" t="s">
        <v>1764</v>
      </c>
      <c r="G2226" s="32">
        <v>1</v>
      </c>
      <c r="H2226" s="32" t="s">
        <v>385</v>
      </c>
      <c r="I2226" s="32">
        <v>1.67</v>
      </c>
      <c r="J2226" s="32">
        <v>100</v>
      </c>
      <c r="K2226" s="32">
        <v>0.33</v>
      </c>
      <c r="L2226" s="32">
        <v>1.67</v>
      </c>
      <c r="M2226" s="32" t="s">
        <v>19</v>
      </c>
      <c r="N2226" s="32" t="s">
        <v>396</v>
      </c>
      <c r="O2226" s="32">
        <v>6177235</v>
      </c>
      <c r="P2226" s="38">
        <f>IF($H2226="",VLOOKUP($C2226,IMPUTATION_CARBURANT[],2,0),VLOOKUP($H2226,IMPUTATION_CARBURANT[],2,0))</f>
        <v>2</v>
      </c>
      <c r="Q2226" s="38">
        <f>IF(AND($P2226=123401,$M2226="VP"),124013,$P$2:$P$4524)</f>
        <v>2</v>
      </c>
      <c r="R2226" s="38" t="str">
        <f t="shared" si="341"/>
        <v>TEST</v>
      </c>
      <c r="S2226" s="38">
        <f>ABS($B2226)</f>
        <v>2</v>
      </c>
      <c r="T2226" s="38">
        <f>ABS($I2226)</f>
        <v>1.67</v>
      </c>
      <c r="U2226" s="38">
        <f>ABS($K2226)</f>
        <v>0.33</v>
      </c>
      <c r="V2226" s="34">
        <f t="shared" si="344"/>
        <v>1.67</v>
      </c>
      <c r="W2226" s="35">
        <f t="shared" si="345"/>
        <v>0</v>
      </c>
      <c r="X2226" s="34" t="str">
        <f t="shared" si="346"/>
        <v/>
      </c>
      <c r="Y2226" s="35" t="str">
        <f t="shared" si="347"/>
        <v/>
      </c>
      <c r="Z2226" s="38" t="str">
        <f t="shared" si="342"/>
        <v>V8</v>
      </c>
      <c r="AA2226" s="38" t="str">
        <f t="shared" si="350"/>
        <v>V9</v>
      </c>
      <c r="AB2226" s="38" t="str">
        <f t="shared" si="343"/>
        <v>V10</v>
      </c>
      <c r="AC2226" s="38" t="str">
        <f>IF($AF2226=20,"",IF($V2226=0,"",IF($H2226="Adblue Bidon","",IF($H2226="GNC (KG)","",IF($H2226="Frais de service EV","",IF($Q2226=1,$G$2:$G$4524,""))))))</f>
        <v/>
      </c>
      <c r="AD2226" s="33" t="str">
        <f t="shared" si="348"/>
        <v/>
      </c>
      <c r="AE2226" s="36" t="str">
        <f t="shared" si="349"/>
        <v/>
      </c>
      <c r="AF2226" s="37" t="str">
        <f>IFERROR(VLOOKUP($F$2,IMPUTATION!F:G,2,0),"")</f>
        <v/>
      </c>
    </row>
    <row r="2227" spans="1:32">
      <c r="A2227" s="31">
        <v>44408</v>
      </c>
      <c r="B2227" s="32">
        <v>1.6</v>
      </c>
      <c r="C2227" s="32" t="s">
        <v>369</v>
      </c>
      <c r="D2227" s="32" t="s">
        <v>371</v>
      </c>
      <c r="E2227" s="32" t="s">
        <v>309</v>
      </c>
      <c r="F2227" s="32" t="s">
        <v>1765</v>
      </c>
      <c r="G2227" s="32">
        <v>1</v>
      </c>
      <c r="H2227" s="32" t="s">
        <v>385</v>
      </c>
      <c r="I2227" s="32">
        <v>1.33</v>
      </c>
      <c r="J2227" s="32">
        <v>100</v>
      </c>
      <c r="K2227" s="32">
        <v>0.27</v>
      </c>
      <c r="L2227" s="32">
        <v>1.33</v>
      </c>
      <c r="M2227" s="32" t="s">
        <v>18</v>
      </c>
      <c r="N2227" s="32" t="s">
        <v>18</v>
      </c>
      <c r="O2227" s="32">
        <v>6401258</v>
      </c>
      <c r="P2227" s="38">
        <f>IF($H2227="",VLOOKUP($C2227,IMPUTATION_CARBURANT[],2,0),VLOOKUP($H2227,IMPUTATION_CARBURANT[],2,0))</f>
        <v>2</v>
      </c>
      <c r="Q2227" s="38">
        <f>IF(AND($P2227=123401,$M2227="VP"),124013,$P$2:$P$4524)</f>
        <v>2</v>
      </c>
      <c r="R2227" s="38" t="str">
        <f t="shared" si="341"/>
        <v>TEST</v>
      </c>
      <c r="S2227" s="38">
        <f>ABS($B2227)</f>
        <v>1.6</v>
      </c>
      <c r="T2227" s="38">
        <f>ABS($I2227)</f>
        <v>1.33</v>
      </c>
      <c r="U2227" s="38">
        <f>ABS($K2227)</f>
        <v>0.27</v>
      </c>
      <c r="V2227" s="34">
        <f t="shared" si="344"/>
        <v>1.33</v>
      </c>
      <c r="W2227" s="35">
        <f t="shared" si="345"/>
        <v>0</v>
      </c>
      <c r="X2227" s="34" t="str">
        <f t="shared" si="346"/>
        <v/>
      </c>
      <c r="Y2227" s="35" t="str">
        <f t="shared" si="347"/>
        <v/>
      </c>
      <c r="Z2227" s="38" t="str">
        <f t="shared" si="342"/>
        <v>V8</v>
      </c>
      <c r="AA2227" s="38" t="str">
        <f t="shared" si="350"/>
        <v>V9</v>
      </c>
      <c r="AB2227" s="38" t="str">
        <f t="shared" si="343"/>
        <v>V10</v>
      </c>
      <c r="AC2227" s="38" t="str">
        <f>IF($AF2227=20,"",IF($V2227=0,"",IF($H2227="Adblue Bidon","",IF($H2227="GNC (KG)","",IF($H2227="Frais de service EV","",IF($Q2227=1,$G$2:$G$4524,""))))))</f>
        <v/>
      </c>
      <c r="AD2227" s="33" t="str">
        <f t="shared" si="348"/>
        <v/>
      </c>
      <c r="AE2227" s="36" t="str">
        <f t="shared" si="349"/>
        <v/>
      </c>
      <c r="AF2227" s="37" t="str">
        <f>IFERROR(VLOOKUP($F$2,IMPUTATION!F:G,2,0),"")</f>
        <v/>
      </c>
    </row>
    <row r="2228" spans="1:32">
      <c r="A2228" s="31">
        <v>44408</v>
      </c>
      <c r="B2228" s="32">
        <v>8.6999999999999993</v>
      </c>
      <c r="C2228" s="32" t="s">
        <v>369</v>
      </c>
      <c r="D2228" s="32" t="s">
        <v>371</v>
      </c>
      <c r="E2228" s="32" t="s">
        <v>167</v>
      </c>
      <c r="F2228" s="32" t="s">
        <v>1766</v>
      </c>
      <c r="G2228" s="32">
        <v>1</v>
      </c>
      <c r="H2228" s="32" t="s">
        <v>385</v>
      </c>
      <c r="I2228" s="32">
        <v>7.25</v>
      </c>
      <c r="J2228" s="32">
        <v>100</v>
      </c>
      <c r="K2228" s="32">
        <v>1.45</v>
      </c>
      <c r="L2228" s="32">
        <v>7.25</v>
      </c>
      <c r="M2228" s="32" t="s">
        <v>18</v>
      </c>
      <c r="N2228" s="32" t="s">
        <v>18</v>
      </c>
      <c r="O2228" s="32">
        <v>6400652</v>
      </c>
      <c r="P2228" s="38">
        <f>IF($H2228="",VLOOKUP($C2228,IMPUTATION_CARBURANT[],2,0),VLOOKUP($H2228,IMPUTATION_CARBURANT[],2,0))</f>
        <v>2</v>
      </c>
      <c r="Q2228" s="38">
        <f>IF(AND($P2228=123401,$M2228="VP"),124013,$P$2:$P$4524)</f>
        <v>2</v>
      </c>
      <c r="R2228" s="38" t="str">
        <f t="shared" si="341"/>
        <v>TEST</v>
      </c>
      <c r="S2228" s="38">
        <f>ABS($B2228)</f>
        <v>8.6999999999999993</v>
      </c>
      <c r="T2228" s="38">
        <f>ABS($I2228)</f>
        <v>7.25</v>
      </c>
      <c r="U2228" s="38">
        <f>ABS($K2228)</f>
        <v>1.45</v>
      </c>
      <c r="V2228" s="34">
        <f t="shared" si="344"/>
        <v>7.25</v>
      </c>
      <c r="W2228" s="35">
        <f t="shared" si="345"/>
        <v>0</v>
      </c>
      <c r="X2228" s="34" t="str">
        <f t="shared" si="346"/>
        <v/>
      </c>
      <c r="Y2228" s="35" t="str">
        <f t="shared" si="347"/>
        <v/>
      </c>
      <c r="Z2228" s="38" t="str">
        <f t="shared" si="342"/>
        <v>V8</v>
      </c>
      <c r="AA2228" s="38" t="str">
        <f t="shared" si="350"/>
        <v>V9</v>
      </c>
      <c r="AB2228" s="38" t="str">
        <f t="shared" si="343"/>
        <v>V10</v>
      </c>
      <c r="AC2228" s="38" t="str">
        <f>IF($AF2228=20,"",IF($V2228=0,"",IF($H2228="Adblue Bidon","",IF($H2228="GNC (KG)","",IF($H2228="Frais de service EV","",IF($Q2228=1,$G$2:$G$4524,""))))))</f>
        <v/>
      </c>
      <c r="AD2228" s="33" t="str">
        <f t="shared" si="348"/>
        <v/>
      </c>
      <c r="AE2228" s="36" t="str">
        <f t="shared" si="349"/>
        <v/>
      </c>
      <c r="AF2228" s="37" t="str">
        <f>IFERROR(VLOOKUP($F$2,IMPUTATION!F:G,2,0),"")</f>
        <v/>
      </c>
    </row>
    <row r="2229" spans="1:32">
      <c r="A2229" s="31">
        <v>44408</v>
      </c>
      <c r="B2229" s="32">
        <v>2.1</v>
      </c>
      <c r="C2229" s="32" t="s">
        <v>369</v>
      </c>
      <c r="D2229" s="32" t="s">
        <v>371</v>
      </c>
      <c r="E2229" s="32" t="s">
        <v>114</v>
      </c>
      <c r="F2229" s="32" t="s">
        <v>1767</v>
      </c>
      <c r="G2229" s="32">
        <v>1</v>
      </c>
      <c r="H2229" s="32" t="s">
        <v>385</v>
      </c>
      <c r="I2229" s="32">
        <v>1.75</v>
      </c>
      <c r="J2229" s="32">
        <v>100</v>
      </c>
      <c r="K2229" s="32">
        <v>0.35</v>
      </c>
      <c r="L2229" s="32">
        <v>1.75</v>
      </c>
      <c r="M2229" s="32" t="s">
        <v>19</v>
      </c>
      <c r="N2229" s="32" t="s">
        <v>396</v>
      </c>
      <c r="O2229" s="32">
        <v>6638063</v>
      </c>
      <c r="P2229" s="38">
        <f>IF($H2229="",VLOOKUP($C2229,IMPUTATION_CARBURANT[],2,0),VLOOKUP($H2229,IMPUTATION_CARBURANT[],2,0))</f>
        <v>2</v>
      </c>
      <c r="Q2229" s="38">
        <f>IF(AND($P2229=123401,$M2229="VP"),124013,$P$2:$P$4524)</f>
        <v>2</v>
      </c>
      <c r="R2229" s="38" t="str">
        <f t="shared" si="341"/>
        <v>TEST</v>
      </c>
      <c r="S2229" s="38">
        <f>ABS($B2229)</f>
        <v>2.1</v>
      </c>
      <c r="T2229" s="38">
        <f>ABS($I2229)</f>
        <v>1.75</v>
      </c>
      <c r="U2229" s="38">
        <f>ABS($K2229)</f>
        <v>0.35</v>
      </c>
      <c r="V2229" s="34">
        <f t="shared" si="344"/>
        <v>1.75</v>
      </c>
      <c r="W2229" s="35">
        <f t="shared" si="345"/>
        <v>0</v>
      </c>
      <c r="X2229" s="34" t="str">
        <f t="shared" si="346"/>
        <v/>
      </c>
      <c r="Y2229" s="35" t="str">
        <f t="shared" si="347"/>
        <v/>
      </c>
      <c r="Z2229" s="38" t="str">
        <f t="shared" si="342"/>
        <v>V8</v>
      </c>
      <c r="AA2229" s="38" t="str">
        <f t="shared" si="350"/>
        <v>V9</v>
      </c>
      <c r="AB2229" s="38" t="str">
        <f t="shared" si="343"/>
        <v>V10</v>
      </c>
      <c r="AC2229" s="38" t="str">
        <f>IF($AF2229=20,"",IF($V2229=0,"",IF($H2229="Adblue Bidon","",IF($H2229="GNC (KG)","",IF($H2229="Frais de service EV","",IF($Q2229=1,$G$2:$G$4524,""))))))</f>
        <v/>
      </c>
      <c r="AD2229" s="33" t="str">
        <f t="shared" si="348"/>
        <v/>
      </c>
      <c r="AE2229" s="36" t="str">
        <f t="shared" si="349"/>
        <v/>
      </c>
      <c r="AF2229" s="37" t="str">
        <f>IFERROR(VLOOKUP($F$2,IMPUTATION!F:G,2,0),"")</f>
        <v/>
      </c>
    </row>
    <row r="2230" spans="1:32">
      <c r="A2230" s="31">
        <v>44408</v>
      </c>
      <c r="B2230" s="32">
        <v>3.8</v>
      </c>
      <c r="C2230" s="32" t="s">
        <v>369</v>
      </c>
      <c r="D2230" s="32" t="s">
        <v>371</v>
      </c>
      <c r="E2230" s="32" t="s">
        <v>230</v>
      </c>
      <c r="F2230" s="32" t="s">
        <v>1768</v>
      </c>
      <c r="G2230" s="32">
        <v>1</v>
      </c>
      <c r="H2230" s="32" t="s">
        <v>385</v>
      </c>
      <c r="I2230" s="32">
        <v>3.17</v>
      </c>
      <c r="J2230" s="32">
        <v>100</v>
      </c>
      <c r="K2230" s="32">
        <v>0.63</v>
      </c>
      <c r="L2230" s="32">
        <v>3.17</v>
      </c>
      <c r="M2230" s="32" t="s">
        <v>18</v>
      </c>
      <c r="N2230" s="32" t="s">
        <v>18</v>
      </c>
      <c r="O2230" s="32">
        <v>6401573</v>
      </c>
      <c r="P2230" s="38">
        <f>IF($H2230="",VLOOKUP($C2230,IMPUTATION_CARBURANT[],2,0),VLOOKUP($H2230,IMPUTATION_CARBURANT[],2,0))</f>
        <v>2</v>
      </c>
      <c r="Q2230" s="38">
        <f>IF(AND($P2230=123401,$M2230="VP"),124013,$P$2:$P$4524)</f>
        <v>2</v>
      </c>
      <c r="R2230" s="38" t="str">
        <f t="shared" si="341"/>
        <v>TEST</v>
      </c>
      <c r="S2230" s="38">
        <f>ABS($B2230)</f>
        <v>3.8</v>
      </c>
      <c r="T2230" s="38">
        <f>ABS($I2230)</f>
        <v>3.17</v>
      </c>
      <c r="U2230" s="38">
        <f>ABS($K2230)</f>
        <v>0.63</v>
      </c>
      <c r="V2230" s="34">
        <f t="shared" si="344"/>
        <v>3.17</v>
      </c>
      <c r="W2230" s="35">
        <f t="shared" si="345"/>
        <v>0</v>
      </c>
      <c r="X2230" s="34" t="str">
        <f t="shared" si="346"/>
        <v/>
      </c>
      <c r="Y2230" s="35" t="str">
        <f t="shared" si="347"/>
        <v/>
      </c>
      <c r="Z2230" s="38" t="str">
        <f t="shared" si="342"/>
        <v>V8</v>
      </c>
      <c r="AA2230" s="38" t="str">
        <f t="shared" si="350"/>
        <v>V9</v>
      </c>
      <c r="AB2230" s="38" t="str">
        <f t="shared" si="343"/>
        <v>V10</v>
      </c>
      <c r="AC2230" s="38" t="str">
        <f>IF($AF2230=20,"",IF($V2230=0,"",IF($H2230="Adblue Bidon","",IF($H2230="GNC (KG)","",IF($H2230="Frais de service EV","",IF($Q2230=1,$G$2:$G$4524,""))))))</f>
        <v/>
      </c>
      <c r="AD2230" s="33" t="str">
        <f t="shared" si="348"/>
        <v/>
      </c>
      <c r="AE2230" s="36" t="str">
        <f t="shared" si="349"/>
        <v/>
      </c>
      <c r="AF2230" s="37" t="str">
        <f>IFERROR(VLOOKUP($F$2,IMPUTATION!F:G,2,0),"")</f>
        <v/>
      </c>
    </row>
    <row r="2231" spans="1:32">
      <c r="A2231" s="31">
        <v>44408</v>
      </c>
      <c r="B2231" s="32">
        <v>2.9</v>
      </c>
      <c r="C2231" s="32" t="s">
        <v>369</v>
      </c>
      <c r="D2231" s="32" t="s">
        <v>371</v>
      </c>
      <c r="E2231" s="32" t="s">
        <v>114</v>
      </c>
      <c r="F2231" s="32" t="s">
        <v>1769</v>
      </c>
      <c r="G2231" s="32">
        <v>1</v>
      </c>
      <c r="H2231" s="32" t="s">
        <v>385</v>
      </c>
      <c r="I2231" s="32">
        <v>2.42</v>
      </c>
      <c r="J2231" s="32">
        <v>100</v>
      </c>
      <c r="K2231" s="32">
        <v>0.48</v>
      </c>
      <c r="L2231" s="32">
        <v>2.42</v>
      </c>
      <c r="M2231" s="32" t="s">
        <v>392</v>
      </c>
      <c r="N2231" s="32" t="s">
        <v>396</v>
      </c>
      <c r="O2231" s="32">
        <v>6401567</v>
      </c>
      <c r="P2231" s="38">
        <f>IF($H2231="",VLOOKUP($C2231,IMPUTATION_CARBURANT[],2,0),VLOOKUP($H2231,IMPUTATION_CARBURANT[],2,0))</f>
        <v>2</v>
      </c>
      <c r="Q2231" s="38">
        <f>IF(AND($P2231=123401,$M2231="VP"),124013,$P$2:$P$4524)</f>
        <v>2</v>
      </c>
      <c r="R2231" s="38" t="str">
        <f t="shared" si="341"/>
        <v>TEST</v>
      </c>
      <c r="S2231" s="38">
        <f>ABS($B2231)</f>
        <v>2.9</v>
      </c>
      <c r="T2231" s="38">
        <f>ABS($I2231)</f>
        <v>2.42</v>
      </c>
      <c r="U2231" s="38">
        <f>ABS($K2231)</f>
        <v>0.48</v>
      </c>
      <c r="V2231" s="34">
        <f t="shared" si="344"/>
        <v>2.42</v>
      </c>
      <c r="W2231" s="35">
        <f t="shared" si="345"/>
        <v>0</v>
      </c>
      <c r="X2231" s="34" t="str">
        <f t="shared" si="346"/>
        <v/>
      </c>
      <c r="Y2231" s="35" t="str">
        <f t="shared" si="347"/>
        <v/>
      </c>
      <c r="Z2231" s="38" t="str">
        <f t="shared" si="342"/>
        <v>V8</v>
      </c>
      <c r="AA2231" s="38" t="str">
        <f t="shared" si="350"/>
        <v>V9</v>
      </c>
      <c r="AB2231" s="38" t="str">
        <f t="shared" si="343"/>
        <v>V10</v>
      </c>
      <c r="AC2231" s="38" t="str">
        <f>IF($AF2231=20,"",IF($V2231=0,"",IF($H2231="Adblue Bidon","",IF($H2231="GNC (KG)","",IF($H2231="Frais de service EV","",IF($Q2231=1,$G$2:$G$4524,""))))))</f>
        <v/>
      </c>
      <c r="AD2231" s="33" t="str">
        <f t="shared" si="348"/>
        <v/>
      </c>
      <c r="AE2231" s="36" t="str">
        <f t="shared" si="349"/>
        <v/>
      </c>
      <c r="AF2231" s="37" t="str">
        <f>IFERROR(VLOOKUP($F$2,IMPUTATION!F:G,2,0),"")</f>
        <v/>
      </c>
    </row>
    <row r="2232" spans="1:32">
      <c r="A2232" s="31">
        <v>44408</v>
      </c>
      <c r="B2232" s="32">
        <v>3.7</v>
      </c>
      <c r="C2232" s="32" t="s">
        <v>369</v>
      </c>
      <c r="D2232" s="32" t="s">
        <v>371</v>
      </c>
      <c r="E2232" s="32" t="s">
        <v>114</v>
      </c>
      <c r="F2232" s="32" t="s">
        <v>858</v>
      </c>
      <c r="G2232" s="32">
        <v>1</v>
      </c>
      <c r="H2232" s="32" t="s">
        <v>385</v>
      </c>
      <c r="I2232" s="32">
        <v>3.08</v>
      </c>
      <c r="J2232" s="32">
        <v>100</v>
      </c>
      <c r="K2232" s="32">
        <v>0.62</v>
      </c>
      <c r="L2232" s="32">
        <v>3.08</v>
      </c>
      <c r="M2232" s="32" t="s">
        <v>392</v>
      </c>
      <c r="N2232" s="32" t="s">
        <v>396</v>
      </c>
      <c r="O2232" s="32">
        <v>6401567</v>
      </c>
      <c r="P2232" s="38">
        <f>IF($H2232="",VLOOKUP($C2232,IMPUTATION_CARBURANT[],2,0),VLOOKUP($H2232,IMPUTATION_CARBURANT[],2,0))</f>
        <v>2</v>
      </c>
      <c r="Q2232" s="38">
        <f>IF(AND($P2232=123401,$M2232="VP"),124013,$P$2:$P$4524)</f>
        <v>2</v>
      </c>
      <c r="R2232" s="38" t="str">
        <f t="shared" si="341"/>
        <v>TEST</v>
      </c>
      <c r="S2232" s="38">
        <f>ABS($B2232)</f>
        <v>3.7</v>
      </c>
      <c r="T2232" s="38">
        <f>ABS($I2232)</f>
        <v>3.08</v>
      </c>
      <c r="U2232" s="38">
        <f>ABS($K2232)</f>
        <v>0.62</v>
      </c>
      <c r="V2232" s="34">
        <f t="shared" si="344"/>
        <v>3.08</v>
      </c>
      <c r="W2232" s="35">
        <f t="shared" si="345"/>
        <v>0</v>
      </c>
      <c r="X2232" s="34" t="str">
        <f t="shared" si="346"/>
        <v/>
      </c>
      <c r="Y2232" s="35" t="str">
        <f t="shared" si="347"/>
        <v/>
      </c>
      <c r="Z2232" s="38" t="str">
        <f t="shared" si="342"/>
        <v>V8</v>
      </c>
      <c r="AA2232" s="38" t="str">
        <f t="shared" si="350"/>
        <v>V9</v>
      </c>
      <c r="AB2232" s="38" t="str">
        <f t="shared" si="343"/>
        <v>V10</v>
      </c>
      <c r="AC2232" s="38" t="str">
        <f>IF($AF2232=20,"",IF($V2232=0,"",IF($H2232="Adblue Bidon","",IF($H2232="GNC (KG)","",IF($H2232="Frais de service EV","",IF($Q2232=1,$G$2:$G$4524,""))))))</f>
        <v/>
      </c>
      <c r="AD2232" s="33" t="str">
        <f t="shared" si="348"/>
        <v/>
      </c>
      <c r="AE2232" s="36" t="str">
        <f t="shared" si="349"/>
        <v/>
      </c>
      <c r="AF2232" s="37" t="str">
        <f>IFERROR(VLOOKUP($F$2,IMPUTATION!F:G,2,0),"")</f>
        <v/>
      </c>
    </row>
    <row r="2233" spans="1:32">
      <c r="A2233" s="31">
        <v>44408</v>
      </c>
      <c r="B2233" s="32">
        <v>3</v>
      </c>
      <c r="C2233" s="32" t="s">
        <v>369</v>
      </c>
      <c r="D2233" s="32" t="s">
        <v>371</v>
      </c>
      <c r="E2233" s="32" t="s">
        <v>105</v>
      </c>
      <c r="F2233" s="32" t="s">
        <v>1770</v>
      </c>
      <c r="G2233" s="32">
        <v>1</v>
      </c>
      <c r="H2233" s="32" t="s">
        <v>385</v>
      </c>
      <c r="I2233" s="32">
        <v>2.5</v>
      </c>
      <c r="J2233" s="32">
        <v>100</v>
      </c>
      <c r="K2233" s="32">
        <v>0.5</v>
      </c>
      <c r="L2233" s="32">
        <v>2.5</v>
      </c>
      <c r="M2233" s="32" t="s">
        <v>19</v>
      </c>
      <c r="N2233" s="32" t="s">
        <v>396</v>
      </c>
      <c r="O2233" s="32">
        <v>6178228</v>
      </c>
      <c r="P2233" s="38">
        <f>IF($H2233="",VLOOKUP($C2233,IMPUTATION_CARBURANT[],2,0),VLOOKUP($H2233,IMPUTATION_CARBURANT[],2,0))</f>
        <v>2</v>
      </c>
      <c r="Q2233" s="38">
        <f>IF(AND($P2233=123401,$M2233="VP"),124013,$P$2:$P$4524)</f>
        <v>2</v>
      </c>
      <c r="R2233" s="38" t="str">
        <f t="shared" si="341"/>
        <v>TEST</v>
      </c>
      <c r="S2233" s="38">
        <f>ABS($B2233)</f>
        <v>3</v>
      </c>
      <c r="T2233" s="38">
        <f>ABS($I2233)</f>
        <v>2.5</v>
      </c>
      <c r="U2233" s="38">
        <f>ABS($K2233)</f>
        <v>0.5</v>
      </c>
      <c r="V2233" s="34">
        <f t="shared" si="344"/>
        <v>2.5</v>
      </c>
      <c r="W2233" s="35">
        <f t="shared" si="345"/>
        <v>0</v>
      </c>
      <c r="X2233" s="34" t="str">
        <f t="shared" si="346"/>
        <v/>
      </c>
      <c r="Y2233" s="35" t="str">
        <f t="shared" si="347"/>
        <v/>
      </c>
      <c r="Z2233" s="38" t="str">
        <f t="shared" si="342"/>
        <v>V8</v>
      </c>
      <c r="AA2233" s="38" t="str">
        <f t="shared" si="350"/>
        <v>V9</v>
      </c>
      <c r="AB2233" s="38" t="str">
        <f t="shared" si="343"/>
        <v>V10</v>
      </c>
      <c r="AC2233" s="38" t="str">
        <f>IF($AF2233=20,"",IF($V2233=0,"",IF($H2233="Adblue Bidon","",IF($H2233="GNC (KG)","",IF($H2233="Frais de service EV","",IF($Q2233=1,$G$2:$G$4524,""))))))</f>
        <v/>
      </c>
      <c r="AD2233" s="33" t="str">
        <f t="shared" si="348"/>
        <v/>
      </c>
      <c r="AE2233" s="36" t="str">
        <f t="shared" si="349"/>
        <v/>
      </c>
      <c r="AF2233" s="37" t="str">
        <f>IFERROR(VLOOKUP($F$2,IMPUTATION!F:G,2,0),"")</f>
        <v/>
      </c>
    </row>
    <row r="2234" spans="1:32">
      <c r="A2234" s="31">
        <v>44408</v>
      </c>
      <c r="B2234" s="32">
        <v>4.0999999999999996</v>
      </c>
      <c r="C2234" s="32" t="s">
        <v>369</v>
      </c>
      <c r="D2234" s="32" t="s">
        <v>371</v>
      </c>
      <c r="E2234" s="32" t="s">
        <v>103</v>
      </c>
      <c r="F2234" s="32" t="s">
        <v>954</v>
      </c>
      <c r="G2234" s="32">
        <v>1</v>
      </c>
      <c r="H2234" s="32" t="s">
        <v>385</v>
      </c>
      <c r="I2234" s="32">
        <v>3.42</v>
      </c>
      <c r="J2234" s="32">
        <v>100</v>
      </c>
      <c r="K2234" s="32">
        <v>0.68</v>
      </c>
      <c r="L2234" s="32">
        <v>3.42</v>
      </c>
      <c r="M2234" s="32" t="s">
        <v>392</v>
      </c>
      <c r="N2234" s="32" t="s">
        <v>396</v>
      </c>
      <c r="O2234" s="32">
        <v>6177226</v>
      </c>
      <c r="P2234" s="38">
        <f>IF($H2234="",VLOOKUP($C2234,IMPUTATION_CARBURANT[],2,0),VLOOKUP($H2234,IMPUTATION_CARBURANT[],2,0))</f>
        <v>2</v>
      </c>
      <c r="Q2234" s="38">
        <f>IF(AND($P2234=123401,$M2234="VP"),124013,$P$2:$P$4524)</f>
        <v>2</v>
      </c>
      <c r="R2234" s="38" t="str">
        <f t="shared" si="341"/>
        <v>TEST</v>
      </c>
      <c r="S2234" s="38">
        <f>ABS($B2234)</f>
        <v>4.0999999999999996</v>
      </c>
      <c r="T2234" s="38">
        <f>ABS($I2234)</f>
        <v>3.42</v>
      </c>
      <c r="U2234" s="38">
        <f>ABS($K2234)</f>
        <v>0.68</v>
      </c>
      <c r="V2234" s="34">
        <f t="shared" si="344"/>
        <v>3.42</v>
      </c>
      <c r="W2234" s="35">
        <f t="shared" si="345"/>
        <v>0</v>
      </c>
      <c r="X2234" s="34" t="str">
        <f t="shared" si="346"/>
        <v/>
      </c>
      <c r="Y2234" s="35" t="str">
        <f t="shared" si="347"/>
        <v/>
      </c>
      <c r="Z2234" s="38" t="str">
        <f t="shared" si="342"/>
        <v>V8</v>
      </c>
      <c r="AA2234" s="38" t="str">
        <f t="shared" si="350"/>
        <v>V9</v>
      </c>
      <c r="AB2234" s="38" t="str">
        <f t="shared" si="343"/>
        <v>V10</v>
      </c>
      <c r="AC2234" s="38" t="str">
        <f>IF($AF2234=20,"",IF($V2234=0,"",IF($H2234="Adblue Bidon","",IF($H2234="GNC (KG)","",IF($H2234="Frais de service EV","",IF($Q2234=1,$G$2:$G$4524,""))))))</f>
        <v/>
      </c>
      <c r="AD2234" s="33" t="str">
        <f t="shared" si="348"/>
        <v/>
      </c>
      <c r="AE2234" s="36" t="str">
        <f t="shared" si="349"/>
        <v/>
      </c>
      <c r="AF2234" s="37" t="str">
        <f>IFERROR(VLOOKUP($F$2,IMPUTATION!F:G,2,0),"")</f>
        <v/>
      </c>
    </row>
    <row r="2235" spans="1:32">
      <c r="A2235" s="31">
        <v>44408</v>
      </c>
      <c r="B2235" s="32">
        <v>2.4</v>
      </c>
      <c r="C2235" s="32" t="s">
        <v>369</v>
      </c>
      <c r="D2235" s="32" t="s">
        <v>371</v>
      </c>
      <c r="E2235" s="32" t="s">
        <v>114</v>
      </c>
      <c r="F2235" s="32" t="s">
        <v>858</v>
      </c>
      <c r="G2235" s="32">
        <v>1</v>
      </c>
      <c r="H2235" s="32" t="s">
        <v>385</v>
      </c>
      <c r="I2235" s="32">
        <v>2</v>
      </c>
      <c r="J2235" s="32">
        <v>100</v>
      </c>
      <c r="K2235" s="32">
        <v>0.4</v>
      </c>
      <c r="L2235" s="32">
        <v>2</v>
      </c>
      <c r="M2235" s="32" t="s">
        <v>19</v>
      </c>
      <c r="N2235" s="32" t="s">
        <v>396</v>
      </c>
      <c r="O2235" s="32">
        <v>6401558</v>
      </c>
      <c r="P2235" s="38">
        <f>IF($H2235="",VLOOKUP($C2235,IMPUTATION_CARBURANT[],2,0),VLOOKUP($H2235,IMPUTATION_CARBURANT[],2,0))</f>
        <v>2</v>
      </c>
      <c r="Q2235" s="38">
        <f>IF(AND($P2235=123401,$M2235="VP"),124013,$P$2:$P$4524)</f>
        <v>2</v>
      </c>
      <c r="R2235" s="38" t="str">
        <f t="shared" si="341"/>
        <v>TEST</v>
      </c>
      <c r="S2235" s="38">
        <f>ABS($B2235)</f>
        <v>2.4</v>
      </c>
      <c r="T2235" s="38">
        <f>ABS($I2235)</f>
        <v>2</v>
      </c>
      <c r="U2235" s="38">
        <f>ABS($K2235)</f>
        <v>0.4</v>
      </c>
      <c r="V2235" s="34">
        <f t="shared" si="344"/>
        <v>2</v>
      </c>
      <c r="W2235" s="35">
        <f t="shared" si="345"/>
        <v>0</v>
      </c>
      <c r="X2235" s="34" t="str">
        <f t="shared" si="346"/>
        <v/>
      </c>
      <c r="Y2235" s="35" t="str">
        <f t="shared" si="347"/>
        <v/>
      </c>
      <c r="Z2235" s="38" t="str">
        <f t="shared" si="342"/>
        <v>V8</v>
      </c>
      <c r="AA2235" s="38" t="str">
        <f t="shared" si="350"/>
        <v>V9</v>
      </c>
      <c r="AB2235" s="38" t="str">
        <f t="shared" si="343"/>
        <v>V10</v>
      </c>
      <c r="AC2235" s="38" t="str">
        <f>IF($AF2235=20,"",IF($V2235=0,"",IF($H2235="Adblue Bidon","",IF($H2235="GNC (KG)","",IF($H2235="Frais de service EV","",IF($Q2235=1,$G$2:$G$4524,""))))))</f>
        <v/>
      </c>
      <c r="AD2235" s="33" t="str">
        <f t="shared" si="348"/>
        <v/>
      </c>
      <c r="AE2235" s="36" t="str">
        <f t="shared" si="349"/>
        <v/>
      </c>
      <c r="AF2235" s="37" t="str">
        <f>IFERROR(VLOOKUP($F$2,IMPUTATION!F:G,2,0),"")</f>
        <v/>
      </c>
    </row>
    <row r="2236" spans="1:32">
      <c r="A2236" s="31">
        <v>44408</v>
      </c>
      <c r="B2236" s="32">
        <v>24.4</v>
      </c>
      <c r="C2236" s="32" t="s">
        <v>369</v>
      </c>
      <c r="D2236" s="32" t="s">
        <v>371</v>
      </c>
      <c r="E2236" s="32" t="s">
        <v>103</v>
      </c>
      <c r="F2236" s="32" t="s">
        <v>1680</v>
      </c>
      <c r="G2236" s="32">
        <v>1</v>
      </c>
      <c r="H2236" s="32" t="s">
        <v>385</v>
      </c>
      <c r="I2236" s="32">
        <v>20.329999999999998</v>
      </c>
      <c r="J2236" s="32">
        <v>100</v>
      </c>
      <c r="K2236" s="32">
        <v>4.07</v>
      </c>
      <c r="L2236" s="32">
        <v>20.329999999999998</v>
      </c>
      <c r="M2236" s="32" t="s">
        <v>19</v>
      </c>
      <c r="N2236" s="32" t="s">
        <v>396</v>
      </c>
      <c r="O2236" s="32">
        <v>6788345</v>
      </c>
      <c r="P2236" s="38">
        <f>IF($H2236="",VLOOKUP($C2236,IMPUTATION_CARBURANT[],2,0),VLOOKUP($H2236,IMPUTATION_CARBURANT[],2,0))</f>
        <v>2</v>
      </c>
      <c r="Q2236" s="38">
        <f>IF(AND($P2236=123401,$M2236="VP"),124013,$P$2:$P$4524)</f>
        <v>2</v>
      </c>
      <c r="R2236" s="38" t="str">
        <f t="shared" si="341"/>
        <v>TEST</v>
      </c>
      <c r="S2236" s="38">
        <f>ABS($B2236)</f>
        <v>24.4</v>
      </c>
      <c r="T2236" s="38">
        <f>ABS($I2236)</f>
        <v>20.329999999999998</v>
      </c>
      <c r="U2236" s="38">
        <f>ABS($K2236)</f>
        <v>4.07</v>
      </c>
      <c r="V2236" s="34">
        <f t="shared" si="344"/>
        <v>20.329999999999998</v>
      </c>
      <c r="W2236" s="35">
        <f t="shared" si="345"/>
        <v>0</v>
      </c>
      <c r="X2236" s="34" t="str">
        <f t="shared" si="346"/>
        <v/>
      </c>
      <c r="Y2236" s="35" t="str">
        <f t="shared" si="347"/>
        <v/>
      </c>
      <c r="Z2236" s="38" t="str">
        <f t="shared" si="342"/>
        <v>V8</v>
      </c>
      <c r="AA2236" s="38" t="str">
        <f t="shared" si="350"/>
        <v>V9</v>
      </c>
      <c r="AB2236" s="38" t="str">
        <f t="shared" si="343"/>
        <v>V10</v>
      </c>
      <c r="AC2236" s="38" t="str">
        <f>IF($AF2236=20,"",IF($V2236=0,"",IF($H2236="Adblue Bidon","",IF($H2236="GNC (KG)","",IF($H2236="Frais de service EV","",IF($Q2236=1,$G$2:$G$4524,""))))))</f>
        <v/>
      </c>
      <c r="AD2236" s="33" t="str">
        <f t="shared" si="348"/>
        <v/>
      </c>
      <c r="AE2236" s="36" t="str">
        <f t="shared" si="349"/>
        <v/>
      </c>
      <c r="AF2236" s="37" t="str">
        <f>IFERROR(VLOOKUP($F$2,IMPUTATION!F:G,2,0),"")</f>
        <v/>
      </c>
    </row>
    <row r="2237" spans="1:32">
      <c r="A2237" s="31">
        <v>44408</v>
      </c>
      <c r="B2237" s="32">
        <v>2.2999999999999998</v>
      </c>
      <c r="C2237" s="32" t="s">
        <v>369</v>
      </c>
      <c r="D2237" s="32" t="s">
        <v>371</v>
      </c>
      <c r="E2237" s="32" t="s">
        <v>166</v>
      </c>
      <c r="F2237" s="32" t="s">
        <v>855</v>
      </c>
      <c r="G2237" s="32">
        <v>1</v>
      </c>
      <c r="H2237" s="32" t="s">
        <v>385</v>
      </c>
      <c r="I2237" s="32">
        <v>1.92</v>
      </c>
      <c r="J2237" s="32">
        <v>100</v>
      </c>
      <c r="K2237" s="32">
        <v>0.38</v>
      </c>
      <c r="L2237" s="32">
        <v>1.92</v>
      </c>
      <c r="M2237" s="32" t="s">
        <v>18</v>
      </c>
      <c r="N2237" s="32" t="s">
        <v>18</v>
      </c>
      <c r="O2237" s="32">
        <v>6401465</v>
      </c>
      <c r="P2237" s="38">
        <f>IF($H2237="",VLOOKUP($C2237,IMPUTATION_CARBURANT[],2,0),VLOOKUP($H2237,IMPUTATION_CARBURANT[],2,0))</f>
        <v>2</v>
      </c>
      <c r="Q2237" s="38">
        <f>IF(AND($P2237=123401,$M2237="VP"),124013,$P$2:$P$4524)</f>
        <v>2</v>
      </c>
      <c r="R2237" s="38" t="str">
        <f t="shared" si="341"/>
        <v>TEST</v>
      </c>
      <c r="S2237" s="38">
        <f>ABS($B2237)</f>
        <v>2.2999999999999998</v>
      </c>
      <c r="T2237" s="38">
        <f>ABS($I2237)</f>
        <v>1.92</v>
      </c>
      <c r="U2237" s="38">
        <f>ABS($K2237)</f>
        <v>0.38</v>
      </c>
      <c r="V2237" s="34">
        <f t="shared" si="344"/>
        <v>1.92</v>
      </c>
      <c r="W2237" s="35">
        <f t="shared" si="345"/>
        <v>0</v>
      </c>
      <c r="X2237" s="34" t="str">
        <f t="shared" si="346"/>
        <v/>
      </c>
      <c r="Y2237" s="35" t="str">
        <f t="shared" si="347"/>
        <v/>
      </c>
      <c r="Z2237" s="38" t="str">
        <f t="shared" si="342"/>
        <v>V8</v>
      </c>
      <c r="AA2237" s="38" t="str">
        <f t="shared" si="350"/>
        <v>V9</v>
      </c>
      <c r="AB2237" s="38" t="str">
        <f t="shared" si="343"/>
        <v>V10</v>
      </c>
      <c r="AC2237" s="38" t="str">
        <f>IF($AF2237=20,"",IF($V2237=0,"",IF($H2237="Adblue Bidon","",IF($H2237="GNC (KG)","",IF($H2237="Frais de service EV","",IF($Q2237=1,$G$2:$G$4524,""))))))</f>
        <v/>
      </c>
      <c r="AD2237" s="33" t="str">
        <f t="shared" si="348"/>
        <v/>
      </c>
      <c r="AE2237" s="36" t="str">
        <f t="shared" si="349"/>
        <v/>
      </c>
      <c r="AF2237" s="37" t="str">
        <f>IFERROR(VLOOKUP($F$2,IMPUTATION!F:G,2,0),"")</f>
        <v/>
      </c>
    </row>
    <row r="2238" spans="1:32">
      <c r="A2238" s="31">
        <v>44408</v>
      </c>
      <c r="B2238" s="32">
        <v>0.9</v>
      </c>
      <c r="C2238" s="32" t="s">
        <v>369</v>
      </c>
      <c r="D2238" s="32" t="s">
        <v>371</v>
      </c>
      <c r="E2238" s="32" t="s">
        <v>127</v>
      </c>
      <c r="F2238" s="32" t="s">
        <v>968</v>
      </c>
      <c r="G2238" s="32">
        <v>1</v>
      </c>
      <c r="H2238" s="32" t="s">
        <v>385</v>
      </c>
      <c r="I2238" s="32">
        <v>0.75</v>
      </c>
      <c r="J2238" s="32">
        <v>100</v>
      </c>
      <c r="K2238" s="32">
        <v>0.15</v>
      </c>
      <c r="L2238" s="32">
        <v>0.75</v>
      </c>
      <c r="M2238" s="32" t="s">
        <v>19</v>
      </c>
      <c r="N2238" s="32" t="s">
        <v>396</v>
      </c>
      <c r="O2238" s="32">
        <v>6400403</v>
      </c>
      <c r="P2238" s="38">
        <f>IF($H2238="",VLOOKUP($C2238,IMPUTATION_CARBURANT[],2,0),VLOOKUP($H2238,IMPUTATION_CARBURANT[],2,0))</f>
        <v>2</v>
      </c>
      <c r="Q2238" s="38">
        <f>IF(AND($P2238=123401,$M2238="VP"),124013,$P$2:$P$4524)</f>
        <v>2</v>
      </c>
      <c r="R2238" s="38" t="str">
        <f t="shared" si="341"/>
        <v>TEST</v>
      </c>
      <c r="S2238" s="38">
        <f>ABS($B2238)</f>
        <v>0.9</v>
      </c>
      <c r="T2238" s="38">
        <f>ABS($I2238)</f>
        <v>0.75</v>
      </c>
      <c r="U2238" s="38">
        <f>ABS($K2238)</f>
        <v>0.15</v>
      </c>
      <c r="V2238" s="34">
        <f t="shared" si="344"/>
        <v>0.75</v>
      </c>
      <c r="W2238" s="35">
        <f t="shared" si="345"/>
        <v>0</v>
      </c>
      <c r="X2238" s="34" t="str">
        <f t="shared" si="346"/>
        <v/>
      </c>
      <c r="Y2238" s="35" t="str">
        <f t="shared" si="347"/>
        <v/>
      </c>
      <c r="Z2238" s="38" t="str">
        <f t="shared" si="342"/>
        <v>V8</v>
      </c>
      <c r="AA2238" s="38" t="str">
        <f t="shared" si="350"/>
        <v>V9</v>
      </c>
      <c r="AB2238" s="38" t="str">
        <f t="shared" si="343"/>
        <v>V10</v>
      </c>
      <c r="AC2238" s="38" t="str">
        <f>IF($AF2238=20,"",IF($V2238=0,"",IF($H2238="Adblue Bidon","",IF($H2238="GNC (KG)","",IF($H2238="Frais de service EV","",IF($Q2238=1,$G$2:$G$4524,""))))))</f>
        <v/>
      </c>
      <c r="AD2238" s="33" t="str">
        <f t="shared" si="348"/>
        <v/>
      </c>
      <c r="AE2238" s="36" t="str">
        <f t="shared" si="349"/>
        <v/>
      </c>
      <c r="AF2238" s="37" t="str">
        <f>IFERROR(VLOOKUP($F$2,IMPUTATION!F:G,2,0),"")</f>
        <v/>
      </c>
    </row>
    <row r="2239" spans="1:32">
      <c r="A2239" s="31">
        <v>44408</v>
      </c>
      <c r="B2239" s="32">
        <v>3.5</v>
      </c>
      <c r="C2239" s="32" t="s">
        <v>369</v>
      </c>
      <c r="D2239" s="32" t="s">
        <v>371</v>
      </c>
      <c r="E2239" s="32" t="s">
        <v>110</v>
      </c>
      <c r="F2239" s="32" t="s">
        <v>885</v>
      </c>
      <c r="G2239" s="32">
        <v>1</v>
      </c>
      <c r="H2239" s="32" t="s">
        <v>385</v>
      </c>
      <c r="I2239" s="32">
        <v>2.92</v>
      </c>
      <c r="J2239" s="32">
        <v>100</v>
      </c>
      <c r="K2239" s="32">
        <v>0.57999999999999996</v>
      </c>
      <c r="L2239" s="32">
        <v>2.92</v>
      </c>
      <c r="M2239" s="32" t="s">
        <v>19</v>
      </c>
      <c r="N2239" s="32" t="s">
        <v>396</v>
      </c>
      <c r="O2239" s="32">
        <v>6178771</v>
      </c>
      <c r="P2239" s="38">
        <f>IF($H2239="",VLOOKUP($C2239,IMPUTATION_CARBURANT[],2,0),VLOOKUP($H2239,IMPUTATION_CARBURANT[],2,0))</f>
        <v>2</v>
      </c>
      <c r="Q2239" s="38">
        <f>IF(AND($P2239=123401,$M2239="VP"),124013,$P$2:$P$4524)</f>
        <v>2</v>
      </c>
      <c r="R2239" s="38" t="str">
        <f t="shared" si="341"/>
        <v>TEST</v>
      </c>
      <c r="S2239" s="38">
        <f>ABS($B2239)</f>
        <v>3.5</v>
      </c>
      <c r="T2239" s="38">
        <f>ABS($I2239)</f>
        <v>2.92</v>
      </c>
      <c r="U2239" s="38">
        <f>ABS($K2239)</f>
        <v>0.57999999999999996</v>
      </c>
      <c r="V2239" s="34">
        <f t="shared" si="344"/>
        <v>2.92</v>
      </c>
      <c r="W2239" s="35">
        <f t="shared" si="345"/>
        <v>0</v>
      </c>
      <c r="X2239" s="34" t="str">
        <f t="shared" si="346"/>
        <v/>
      </c>
      <c r="Y2239" s="35" t="str">
        <f t="shared" si="347"/>
        <v/>
      </c>
      <c r="Z2239" s="38" t="str">
        <f t="shared" si="342"/>
        <v>V8</v>
      </c>
      <c r="AA2239" s="38" t="str">
        <f t="shared" si="350"/>
        <v>V9</v>
      </c>
      <c r="AB2239" s="38" t="str">
        <f t="shared" si="343"/>
        <v>V10</v>
      </c>
      <c r="AC2239" s="38" t="str">
        <f>IF($AF2239=20,"",IF($V2239=0,"",IF($H2239="Adblue Bidon","",IF($H2239="GNC (KG)","",IF($H2239="Frais de service EV","",IF($Q2239=1,$G$2:$G$4524,""))))))</f>
        <v/>
      </c>
      <c r="AD2239" s="33" t="str">
        <f t="shared" si="348"/>
        <v/>
      </c>
      <c r="AE2239" s="36" t="str">
        <f t="shared" si="349"/>
        <v/>
      </c>
      <c r="AF2239" s="37" t="str">
        <f>IFERROR(VLOOKUP($F$2,IMPUTATION!F:G,2,0),"")</f>
        <v/>
      </c>
    </row>
    <row r="2240" spans="1:32">
      <c r="A2240" s="31">
        <v>44408</v>
      </c>
      <c r="B2240" s="32">
        <v>3.2</v>
      </c>
      <c r="C2240" s="32" t="s">
        <v>369</v>
      </c>
      <c r="D2240" s="32" t="s">
        <v>371</v>
      </c>
      <c r="E2240" s="32" t="s">
        <v>102</v>
      </c>
      <c r="F2240" s="32" t="s">
        <v>963</v>
      </c>
      <c r="G2240" s="32">
        <v>1</v>
      </c>
      <c r="H2240" s="32" t="s">
        <v>385</v>
      </c>
      <c r="I2240" s="32">
        <v>2.67</v>
      </c>
      <c r="J2240" s="32">
        <v>100</v>
      </c>
      <c r="K2240" s="32">
        <v>0.53</v>
      </c>
      <c r="L2240" s="32">
        <v>2.67</v>
      </c>
      <c r="M2240" s="32" t="s">
        <v>18</v>
      </c>
      <c r="N2240" s="32" t="s">
        <v>18</v>
      </c>
      <c r="O2240" s="32">
        <v>6400280</v>
      </c>
      <c r="P2240" s="38">
        <f>IF($H2240="",VLOOKUP($C2240,IMPUTATION_CARBURANT[],2,0),VLOOKUP($H2240,IMPUTATION_CARBURANT[],2,0))</f>
        <v>2</v>
      </c>
      <c r="Q2240" s="38">
        <f>IF(AND($P2240=123401,$M2240="VP"),124013,$P$2:$P$4524)</f>
        <v>2</v>
      </c>
      <c r="R2240" s="38" t="str">
        <f t="shared" si="341"/>
        <v>TEST</v>
      </c>
      <c r="S2240" s="38">
        <f>ABS($B2240)</f>
        <v>3.2</v>
      </c>
      <c r="T2240" s="38">
        <f>ABS($I2240)</f>
        <v>2.67</v>
      </c>
      <c r="U2240" s="38">
        <f>ABS($K2240)</f>
        <v>0.53</v>
      </c>
      <c r="V2240" s="34">
        <f t="shared" si="344"/>
        <v>2.67</v>
      </c>
      <c r="W2240" s="35">
        <f t="shared" si="345"/>
        <v>0</v>
      </c>
      <c r="X2240" s="34" t="str">
        <f t="shared" si="346"/>
        <v/>
      </c>
      <c r="Y2240" s="35" t="str">
        <f t="shared" si="347"/>
        <v/>
      </c>
      <c r="Z2240" s="38" t="str">
        <f t="shared" si="342"/>
        <v>V8</v>
      </c>
      <c r="AA2240" s="38" t="str">
        <f t="shared" si="350"/>
        <v>V9</v>
      </c>
      <c r="AB2240" s="38" t="str">
        <f t="shared" si="343"/>
        <v>V10</v>
      </c>
      <c r="AC2240" s="38" t="str">
        <f>IF($AF2240=20,"",IF($V2240=0,"",IF($H2240="Adblue Bidon","",IF($H2240="GNC (KG)","",IF($H2240="Frais de service EV","",IF($Q2240=1,$G$2:$G$4524,""))))))</f>
        <v/>
      </c>
      <c r="AD2240" s="33" t="str">
        <f t="shared" si="348"/>
        <v/>
      </c>
      <c r="AE2240" s="36" t="str">
        <f t="shared" si="349"/>
        <v/>
      </c>
      <c r="AF2240" s="37" t="str">
        <f>IFERROR(VLOOKUP($F$2,IMPUTATION!F:G,2,0),"")</f>
        <v/>
      </c>
    </row>
    <row r="2241" spans="1:32">
      <c r="A2241" s="31">
        <v>44408</v>
      </c>
      <c r="B2241" s="32">
        <v>3.1</v>
      </c>
      <c r="C2241" s="32" t="s">
        <v>369</v>
      </c>
      <c r="D2241" s="32" t="s">
        <v>371</v>
      </c>
      <c r="E2241" s="32" t="s">
        <v>229</v>
      </c>
      <c r="F2241" s="32" t="s">
        <v>1251</v>
      </c>
      <c r="G2241" s="32">
        <v>1</v>
      </c>
      <c r="H2241" s="32" t="s">
        <v>385</v>
      </c>
      <c r="I2241" s="32">
        <v>2.58</v>
      </c>
      <c r="J2241" s="32">
        <v>100</v>
      </c>
      <c r="K2241" s="32">
        <v>0.52</v>
      </c>
      <c r="L2241" s="32">
        <v>2.58</v>
      </c>
      <c r="M2241" s="32" t="s">
        <v>18</v>
      </c>
      <c r="N2241" s="32" t="s">
        <v>18</v>
      </c>
      <c r="O2241" s="32">
        <v>6638225</v>
      </c>
      <c r="P2241" s="38">
        <f>IF($H2241="",VLOOKUP($C2241,IMPUTATION_CARBURANT[],2,0),VLOOKUP($H2241,IMPUTATION_CARBURANT[],2,0))</f>
        <v>2</v>
      </c>
      <c r="Q2241" s="38">
        <f>IF(AND($P2241=123401,$M2241="VP"),124013,$P$2:$P$4524)</f>
        <v>2</v>
      </c>
      <c r="R2241" s="38" t="str">
        <f t="shared" si="341"/>
        <v>TEST</v>
      </c>
      <c r="S2241" s="38">
        <f>ABS($B2241)</f>
        <v>3.1</v>
      </c>
      <c r="T2241" s="38">
        <f>ABS($I2241)</f>
        <v>2.58</v>
      </c>
      <c r="U2241" s="38">
        <f>ABS($K2241)</f>
        <v>0.52</v>
      </c>
      <c r="V2241" s="34">
        <f t="shared" si="344"/>
        <v>2.58</v>
      </c>
      <c r="W2241" s="35">
        <f t="shared" si="345"/>
        <v>0</v>
      </c>
      <c r="X2241" s="34" t="str">
        <f t="shared" si="346"/>
        <v/>
      </c>
      <c r="Y2241" s="35" t="str">
        <f t="shared" si="347"/>
        <v/>
      </c>
      <c r="Z2241" s="38" t="str">
        <f t="shared" si="342"/>
        <v>V8</v>
      </c>
      <c r="AA2241" s="38" t="str">
        <f t="shared" si="350"/>
        <v>V9</v>
      </c>
      <c r="AB2241" s="38" t="str">
        <f t="shared" si="343"/>
        <v>V10</v>
      </c>
      <c r="AC2241" s="38" t="str">
        <f>IF($AF2241=20,"",IF($V2241=0,"",IF($H2241="Adblue Bidon","",IF($H2241="GNC (KG)","",IF($H2241="Frais de service EV","",IF($Q2241=1,$G$2:$G$4524,""))))))</f>
        <v/>
      </c>
      <c r="AD2241" s="33" t="str">
        <f t="shared" si="348"/>
        <v/>
      </c>
      <c r="AE2241" s="36" t="str">
        <f t="shared" si="349"/>
        <v/>
      </c>
      <c r="AF2241" s="37" t="str">
        <f>IFERROR(VLOOKUP($F$2,IMPUTATION!F:G,2,0),"")</f>
        <v/>
      </c>
    </row>
    <row r="2242" spans="1:32">
      <c r="A2242" s="31">
        <v>44408</v>
      </c>
      <c r="B2242" s="32">
        <v>5.6</v>
      </c>
      <c r="C2242" s="32" t="s">
        <v>369</v>
      </c>
      <c r="D2242" s="32" t="s">
        <v>371</v>
      </c>
      <c r="E2242" s="32" t="s">
        <v>86</v>
      </c>
      <c r="F2242" s="32" t="s">
        <v>1771</v>
      </c>
      <c r="G2242" s="32">
        <v>1</v>
      </c>
      <c r="H2242" s="32" t="s">
        <v>385</v>
      </c>
      <c r="I2242" s="32">
        <v>4.67</v>
      </c>
      <c r="J2242" s="32">
        <v>100</v>
      </c>
      <c r="K2242" s="32">
        <v>0.93</v>
      </c>
      <c r="L2242" s="32">
        <v>4.67</v>
      </c>
      <c r="M2242" s="32" t="s">
        <v>19</v>
      </c>
      <c r="N2242" s="32" t="s">
        <v>396</v>
      </c>
      <c r="O2242" s="32">
        <v>6178417</v>
      </c>
      <c r="P2242" s="38">
        <f>IF($H2242="",VLOOKUP($C2242,IMPUTATION_CARBURANT[],2,0),VLOOKUP($H2242,IMPUTATION_CARBURANT[],2,0))</f>
        <v>2</v>
      </c>
      <c r="Q2242" s="38">
        <f>IF(AND($P2242=123401,$M2242="VP"),124013,$P$2:$P$4524)</f>
        <v>2</v>
      </c>
      <c r="R2242" s="38" t="str">
        <f t="shared" ref="R2242:R2305" si="351">"TEST"</f>
        <v>TEST</v>
      </c>
      <c r="S2242" s="38">
        <f>ABS($B2242)</f>
        <v>5.6</v>
      </c>
      <c r="T2242" s="38">
        <f>ABS($I2242)</f>
        <v>4.67</v>
      </c>
      <c r="U2242" s="38">
        <f>ABS($K2242)</f>
        <v>0.93</v>
      </c>
      <c r="V2242" s="34">
        <f t="shared" si="344"/>
        <v>4.67</v>
      </c>
      <c r="W2242" s="35">
        <f t="shared" si="345"/>
        <v>0</v>
      </c>
      <c r="X2242" s="34" t="str">
        <f t="shared" si="346"/>
        <v/>
      </c>
      <c r="Y2242" s="35" t="str">
        <f t="shared" si="347"/>
        <v/>
      </c>
      <c r="Z2242" s="38" t="str">
        <f t="shared" ref="Z2242:Z2305" si="352">"V8"</f>
        <v>V8</v>
      </c>
      <c r="AA2242" s="38" t="str">
        <f t="shared" si="350"/>
        <v>V9</v>
      </c>
      <c r="AB2242" s="38" t="str">
        <f t="shared" ref="AB2242:AB2305" si="353">"V10"</f>
        <v>V10</v>
      </c>
      <c r="AC2242" s="38" t="str">
        <f>IF($AF2242=20,"",IF($V2242=0,"",IF($H2242="Adblue Bidon","",IF($H2242="GNC (KG)","",IF($H2242="Frais de service EV","",IF($Q2242=1,$G$2:$G$4524,""))))))</f>
        <v/>
      </c>
      <c r="AD2242" s="33" t="str">
        <f t="shared" si="348"/>
        <v/>
      </c>
      <c r="AE2242" s="36" t="str">
        <f t="shared" si="349"/>
        <v/>
      </c>
      <c r="AF2242" s="37" t="str">
        <f>IFERROR(VLOOKUP($F$2,IMPUTATION!F:G,2,0),"")</f>
        <v/>
      </c>
    </row>
    <row r="2243" spans="1:32">
      <c r="A2243" s="31">
        <v>44408</v>
      </c>
      <c r="B2243" s="32">
        <v>16.899999999999999</v>
      </c>
      <c r="C2243" s="32" t="s">
        <v>369</v>
      </c>
      <c r="D2243" s="32" t="s">
        <v>371</v>
      </c>
      <c r="E2243" s="32" t="s">
        <v>27</v>
      </c>
      <c r="F2243" s="32" t="s">
        <v>961</v>
      </c>
      <c r="G2243" s="32">
        <v>1</v>
      </c>
      <c r="H2243" s="32" t="s">
        <v>391</v>
      </c>
      <c r="I2243" s="32">
        <v>14.08</v>
      </c>
      <c r="J2243" s="32">
        <v>100</v>
      </c>
      <c r="K2243" s="32">
        <v>2.82</v>
      </c>
      <c r="L2243" s="32">
        <v>14.08</v>
      </c>
      <c r="M2243" s="32" t="s">
        <v>18</v>
      </c>
      <c r="N2243" s="32" t="s">
        <v>18</v>
      </c>
      <c r="O2243" s="32">
        <v>6401585</v>
      </c>
      <c r="P2243" s="38">
        <f>IF($H2243="",VLOOKUP($C2243,IMPUTATION_CARBURANT[],2,0),VLOOKUP($H2243,IMPUTATION_CARBURANT[],2,0))</f>
        <v>2</v>
      </c>
      <c r="Q2243" s="38">
        <f>IF(AND($P2243=123401,$M2243="VP"),124013,$P$2:$P$4524)</f>
        <v>2</v>
      </c>
      <c r="R2243" s="38" t="str">
        <f t="shared" si="351"/>
        <v>TEST</v>
      </c>
      <c r="S2243" s="38">
        <f>ABS($B2243)</f>
        <v>16.899999999999999</v>
      </c>
      <c r="T2243" s="38">
        <f>ABS($I2243)</f>
        <v>14.08</v>
      </c>
      <c r="U2243" s="38">
        <f>ABS($K2243)</f>
        <v>2.82</v>
      </c>
      <c r="V2243" s="34">
        <f t="shared" ref="V2243:V2306" si="354">IF($AF2243=20,0,ABS(ROUND(IF(AND($U2243=0,$J2243=100),$T2243/1.2,$T2243*$J2243/100),2)))</f>
        <v>14.08</v>
      </c>
      <c r="W2243" s="35">
        <f t="shared" ref="W2243:W2306" si="355">IF($AF2243=20,0,ABS(ROUND(IF(AND($U2243=0,$J2243=100),0,$S2243-$V2243-$U2243),2)))</f>
        <v>0</v>
      </c>
      <c r="X2243" s="34" t="str">
        <f t="shared" ref="X2243:X2306" si="356">IF($AF2243="","",ABS(ROUND(IF(AND($U2243=0,$J2243=100),$T2243/1.2,$T2243*$J2243/100),2)))</f>
        <v/>
      </c>
      <c r="Y2243" s="35" t="str">
        <f t="shared" ref="Y2243:Y2306" si="357">IF($AF2243="","",ABS(ROUND(IF(AND($U2243=0,$J2243=100),0,$S2243-$X2243-$U2243),2)))</f>
        <v/>
      </c>
      <c r="Z2243" s="38" t="str">
        <f t="shared" si="352"/>
        <v>V8</v>
      </c>
      <c r="AA2243" s="38" t="str">
        <f t="shared" si="350"/>
        <v>V9</v>
      </c>
      <c r="AB2243" s="38" t="str">
        <f t="shared" si="353"/>
        <v>V10</v>
      </c>
      <c r="AC2243" s="38" t="str">
        <f>IF($AF2243=20,"",IF($V2243=0,"",IF($H2243="Adblue Bidon","",IF($H2243="GNC (KG)","",IF($H2243="Frais de service EV","",IF($Q2243=1,$G$2:$G$4524,""))))))</f>
        <v/>
      </c>
      <c r="AD2243" s="33" t="str">
        <f t="shared" ref="AD2243:AD2306" si="358">IF($X2243="","",IF($H2243="Adblue Bidon","",IF($H2243="GNC (KG)","",IF($H2243="Frais de service EV","",IF($Q2243=1,$G$2:$G$4524,"")))))</f>
        <v/>
      </c>
      <c r="AE2243" s="36" t="str">
        <f t="shared" ref="AE2243:AE2306" si="359">IF($AC2243="","",IF($AD2243="","","L"))</f>
        <v/>
      </c>
      <c r="AF2243" s="37" t="str">
        <f>IFERROR(VLOOKUP($F$2,IMPUTATION!F:G,2,0),"")</f>
        <v/>
      </c>
    </row>
    <row r="2244" spans="1:32">
      <c r="A2244" s="31">
        <v>44408</v>
      </c>
      <c r="B2244" s="32">
        <v>1.8</v>
      </c>
      <c r="C2244" s="32" t="s">
        <v>369</v>
      </c>
      <c r="D2244" s="32" t="s">
        <v>371</v>
      </c>
      <c r="E2244" s="32" t="s">
        <v>110</v>
      </c>
      <c r="F2244" s="32" t="s">
        <v>870</v>
      </c>
      <c r="G2244" s="32">
        <v>1</v>
      </c>
      <c r="H2244" s="32" t="s">
        <v>385</v>
      </c>
      <c r="I2244" s="32">
        <v>1.5</v>
      </c>
      <c r="J2244" s="32">
        <v>100</v>
      </c>
      <c r="K2244" s="32">
        <v>0.3</v>
      </c>
      <c r="L2244" s="32">
        <v>1.5</v>
      </c>
      <c r="M2244" s="32" t="s">
        <v>19</v>
      </c>
      <c r="N2244" s="32" t="s">
        <v>396</v>
      </c>
      <c r="O2244" s="32">
        <v>6177742</v>
      </c>
      <c r="P2244" s="38">
        <f>IF($H2244="",VLOOKUP($C2244,IMPUTATION_CARBURANT[],2,0),VLOOKUP($H2244,IMPUTATION_CARBURANT[],2,0))</f>
        <v>2</v>
      </c>
      <c r="Q2244" s="38">
        <f>IF(AND($P2244=123401,$M2244="VP"),124013,$P$2:$P$4524)</f>
        <v>2</v>
      </c>
      <c r="R2244" s="38" t="str">
        <f t="shared" si="351"/>
        <v>TEST</v>
      </c>
      <c r="S2244" s="38">
        <f>ABS($B2244)</f>
        <v>1.8</v>
      </c>
      <c r="T2244" s="38">
        <f>ABS($I2244)</f>
        <v>1.5</v>
      </c>
      <c r="U2244" s="38">
        <f>ABS($K2244)</f>
        <v>0.3</v>
      </c>
      <c r="V2244" s="34">
        <f t="shared" si="354"/>
        <v>1.5</v>
      </c>
      <c r="W2244" s="35">
        <f t="shared" si="355"/>
        <v>0</v>
      </c>
      <c r="X2244" s="34" t="str">
        <f t="shared" si="356"/>
        <v/>
      </c>
      <c r="Y2244" s="35" t="str">
        <f t="shared" si="357"/>
        <v/>
      </c>
      <c r="Z2244" s="38" t="str">
        <f t="shared" si="352"/>
        <v>V8</v>
      </c>
      <c r="AA2244" s="38" t="str">
        <f t="shared" si="350"/>
        <v>V9</v>
      </c>
      <c r="AB2244" s="38" t="str">
        <f t="shared" si="353"/>
        <v>V10</v>
      </c>
      <c r="AC2244" s="38" t="str">
        <f>IF($AF2244=20,"",IF($V2244=0,"",IF($H2244="Adblue Bidon","",IF($H2244="GNC (KG)","",IF($H2244="Frais de service EV","",IF($Q2244=1,$G$2:$G$4524,""))))))</f>
        <v/>
      </c>
      <c r="AD2244" s="33" t="str">
        <f t="shared" si="358"/>
        <v/>
      </c>
      <c r="AE2244" s="36" t="str">
        <f t="shared" si="359"/>
        <v/>
      </c>
      <c r="AF2244" s="37" t="str">
        <f>IFERROR(VLOOKUP($F$2,IMPUTATION!F:G,2,0),"")</f>
        <v/>
      </c>
    </row>
    <row r="2245" spans="1:32">
      <c r="A2245" s="31">
        <v>44408</v>
      </c>
      <c r="B2245" s="32">
        <v>9.3000000000000007</v>
      </c>
      <c r="C2245" s="32" t="s">
        <v>17</v>
      </c>
      <c r="D2245" s="32" t="s">
        <v>371</v>
      </c>
      <c r="E2245" s="32" t="s">
        <v>307</v>
      </c>
      <c r="F2245" s="32" t="s">
        <v>1103</v>
      </c>
      <c r="G2245" s="32">
        <v>1</v>
      </c>
      <c r="H2245" s="32" t="s">
        <v>17</v>
      </c>
      <c r="I2245" s="32">
        <v>7.75</v>
      </c>
      <c r="J2245" s="32">
        <v>100</v>
      </c>
      <c r="K2245" s="32">
        <v>1.55</v>
      </c>
      <c r="L2245" s="32">
        <v>7.75</v>
      </c>
      <c r="M2245" s="32" t="s">
        <v>18</v>
      </c>
      <c r="N2245" s="32" t="s">
        <v>18</v>
      </c>
      <c r="O2245" s="32">
        <v>6401315</v>
      </c>
      <c r="P2245" s="38">
        <f>IF($H2245="",VLOOKUP($C2245,IMPUTATION_CARBURANT[],2,0),VLOOKUP($H2245,IMPUTATION_CARBURANT[],2,0))</f>
        <v>2</v>
      </c>
      <c r="Q2245" s="38">
        <f>IF(AND($P2245=123401,$M2245="VP"),124013,$P$2:$P$4524)</f>
        <v>2</v>
      </c>
      <c r="R2245" s="38" t="str">
        <f t="shared" si="351"/>
        <v>TEST</v>
      </c>
      <c r="S2245" s="38">
        <f>ABS($B2245)</f>
        <v>9.3000000000000007</v>
      </c>
      <c r="T2245" s="38">
        <f>ABS($I2245)</f>
        <v>7.75</v>
      </c>
      <c r="U2245" s="38">
        <f>ABS($K2245)</f>
        <v>1.55</v>
      </c>
      <c r="V2245" s="34">
        <f t="shared" si="354"/>
        <v>7.75</v>
      </c>
      <c r="W2245" s="35">
        <f t="shared" si="355"/>
        <v>0</v>
      </c>
      <c r="X2245" s="34" t="str">
        <f t="shared" si="356"/>
        <v/>
      </c>
      <c r="Y2245" s="35" t="str">
        <f t="shared" si="357"/>
        <v/>
      </c>
      <c r="Z2245" s="38" t="str">
        <f t="shared" si="352"/>
        <v>V8</v>
      </c>
      <c r="AA2245" s="38" t="str">
        <f t="shared" si="350"/>
        <v>V9</v>
      </c>
      <c r="AB2245" s="38" t="str">
        <f t="shared" si="353"/>
        <v>V10</v>
      </c>
      <c r="AC2245" s="38" t="str">
        <f>IF($AF2245=20,"",IF($V2245=0,"",IF($H2245="Adblue Bidon","",IF($H2245="GNC (KG)","",IF($H2245="Frais de service EV","",IF($Q2245=1,$G$2:$G$4524,""))))))</f>
        <v/>
      </c>
      <c r="AD2245" s="33" t="str">
        <f t="shared" si="358"/>
        <v/>
      </c>
      <c r="AE2245" s="36" t="str">
        <f t="shared" si="359"/>
        <v/>
      </c>
      <c r="AF2245" s="37" t="str">
        <f>IFERROR(VLOOKUP($F$2,IMPUTATION!F:G,2,0),"")</f>
        <v/>
      </c>
    </row>
    <row r="2246" spans="1:32">
      <c r="A2246" s="31">
        <v>44408</v>
      </c>
      <c r="B2246" s="32">
        <v>14.5</v>
      </c>
      <c r="C2246" s="32" t="s">
        <v>369</v>
      </c>
      <c r="D2246" s="32" t="s">
        <v>371</v>
      </c>
      <c r="E2246" s="32" t="s">
        <v>280</v>
      </c>
      <c r="F2246" s="32" t="s">
        <v>888</v>
      </c>
      <c r="G2246" s="32">
        <v>1</v>
      </c>
      <c r="H2246" s="32" t="s">
        <v>385</v>
      </c>
      <c r="I2246" s="32">
        <v>12.08</v>
      </c>
      <c r="J2246" s="32">
        <v>100</v>
      </c>
      <c r="K2246" s="32">
        <v>2.42</v>
      </c>
      <c r="L2246" s="32">
        <v>12.08</v>
      </c>
      <c r="M2246" s="32" t="s">
        <v>18</v>
      </c>
      <c r="N2246" s="32" t="s">
        <v>18</v>
      </c>
      <c r="O2246" s="32">
        <v>6400454</v>
      </c>
      <c r="P2246" s="38">
        <f>IF($H2246="",VLOOKUP($C2246,IMPUTATION_CARBURANT[],2,0),VLOOKUP($H2246,IMPUTATION_CARBURANT[],2,0))</f>
        <v>2</v>
      </c>
      <c r="Q2246" s="38">
        <f>IF(AND($P2246=123401,$M2246="VP"),124013,$P$2:$P$4524)</f>
        <v>2</v>
      </c>
      <c r="R2246" s="38" t="str">
        <f t="shared" si="351"/>
        <v>TEST</v>
      </c>
      <c r="S2246" s="38">
        <f>ABS($B2246)</f>
        <v>14.5</v>
      </c>
      <c r="T2246" s="38">
        <f>ABS($I2246)</f>
        <v>12.08</v>
      </c>
      <c r="U2246" s="38">
        <f>ABS($K2246)</f>
        <v>2.42</v>
      </c>
      <c r="V2246" s="34">
        <f t="shared" si="354"/>
        <v>12.08</v>
      </c>
      <c r="W2246" s="35">
        <f t="shared" si="355"/>
        <v>0</v>
      </c>
      <c r="X2246" s="34" t="str">
        <f t="shared" si="356"/>
        <v/>
      </c>
      <c r="Y2246" s="35" t="str">
        <f t="shared" si="357"/>
        <v/>
      </c>
      <c r="Z2246" s="38" t="str">
        <f t="shared" si="352"/>
        <v>V8</v>
      </c>
      <c r="AA2246" s="38" t="str">
        <f t="shared" si="350"/>
        <v>V9</v>
      </c>
      <c r="AB2246" s="38" t="str">
        <f t="shared" si="353"/>
        <v>V10</v>
      </c>
      <c r="AC2246" s="38" t="str">
        <f>IF($AF2246=20,"",IF($V2246=0,"",IF($H2246="Adblue Bidon","",IF($H2246="GNC (KG)","",IF($H2246="Frais de service EV","",IF($Q2246=1,$G$2:$G$4524,""))))))</f>
        <v/>
      </c>
      <c r="AD2246" s="33" t="str">
        <f t="shared" si="358"/>
        <v/>
      </c>
      <c r="AE2246" s="36" t="str">
        <f t="shared" si="359"/>
        <v/>
      </c>
      <c r="AF2246" s="37" t="str">
        <f>IFERROR(VLOOKUP($F$2,IMPUTATION!F:G,2,0),"")</f>
        <v/>
      </c>
    </row>
    <row r="2247" spans="1:32">
      <c r="A2247" s="31">
        <v>44408</v>
      </c>
      <c r="B2247" s="32">
        <v>4.5</v>
      </c>
      <c r="C2247" s="32" t="s">
        <v>369</v>
      </c>
      <c r="D2247" s="32" t="s">
        <v>371</v>
      </c>
      <c r="E2247" s="32" t="s">
        <v>125</v>
      </c>
      <c r="F2247" s="32" t="s">
        <v>912</v>
      </c>
      <c r="G2247" s="32">
        <v>1</v>
      </c>
      <c r="H2247" s="32" t="s">
        <v>385</v>
      </c>
      <c r="I2247" s="32">
        <v>3.75</v>
      </c>
      <c r="J2247" s="32">
        <v>100</v>
      </c>
      <c r="K2247" s="32">
        <v>0.75</v>
      </c>
      <c r="L2247" s="32">
        <v>3.75</v>
      </c>
      <c r="M2247" s="32" t="s">
        <v>392</v>
      </c>
      <c r="N2247" s="32" t="s">
        <v>396</v>
      </c>
      <c r="O2247" s="32">
        <v>6177523</v>
      </c>
      <c r="P2247" s="38">
        <f>IF($H2247="",VLOOKUP($C2247,IMPUTATION_CARBURANT[],2,0),VLOOKUP($H2247,IMPUTATION_CARBURANT[],2,0))</f>
        <v>2</v>
      </c>
      <c r="Q2247" s="38">
        <f>IF(AND($P2247=123401,$M2247="VP"),124013,$P$2:$P$4524)</f>
        <v>2</v>
      </c>
      <c r="R2247" s="38" t="str">
        <f t="shared" si="351"/>
        <v>TEST</v>
      </c>
      <c r="S2247" s="38">
        <f>ABS($B2247)</f>
        <v>4.5</v>
      </c>
      <c r="T2247" s="38">
        <f>ABS($I2247)</f>
        <v>3.75</v>
      </c>
      <c r="U2247" s="38">
        <f>ABS($K2247)</f>
        <v>0.75</v>
      </c>
      <c r="V2247" s="34">
        <f t="shared" si="354"/>
        <v>3.75</v>
      </c>
      <c r="W2247" s="35">
        <f t="shared" si="355"/>
        <v>0</v>
      </c>
      <c r="X2247" s="34" t="str">
        <f t="shared" si="356"/>
        <v/>
      </c>
      <c r="Y2247" s="35" t="str">
        <f t="shared" si="357"/>
        <v/>
      </c>
      <c r="Z2247" s="38" t="str">
        <f t="shared" si="352"/>
        <v>V8</v>
      </c>
      <c r="AA2247" s="38" t="str">
        <f t="shared" si="350"/>
        <v>V9</v>
      </c>
      <c r="AB2247" s="38" t="str">
        <f t="shared" si="353"/>
        <v>V10</v>
      </c>
      <c r="AC2247" s="38" t="str">
        <f>IF($AF2247=20,"",IF($V2247=0,"",IF($H2247="Adblue Bidon","",IF($H2247="GNC (KG)","",IF($H2247="Frais de service EV","",IF($Q2247=1,$G$2:$G$4524,""))))))</f>
        <v/>
      </c>
      <c r="AD2247" s="33" t="str">
        <f t="shared" si="358"/>
        <v/>
      </c>
      <c r="AE2247" s="36" t="str">
        <f t="shared" si="359"/>
        <v/>
      </c>
      <c r="AF2247" s="37" t="str">
        <f>IFERROR(VLOOKUP($F$2,IMPUTATION!F:G,2,0),"")</f>
        <v/>
      </c>
    </row>
    <row r="2248" spans="1:32">
      <c r="A2248" s="31">
        <v>44408</v>
      </c>
      <c r="B2248" s="32">
        <v>1.2</v>
      </c>
      <c r="C2248" s="32" t="s">
        <v>369</v>
      </c>
      <c r="D2248" s="32" t="s">
        <v>371</v>
      </c>
      <c r="E2248" s="32" t="s">
        <v>306</v>
      </c>
      <c r="F2248" s="32" t="s">
        <v>1216</v>
      </c>
      <c r="G2248" s="32">
        <v>1</v>
      </c>
      <c r="H2248" s="32" t="s">
        <v>385</v>
      </c>
      <c r="I2248" s="32">
        <v>1</v>
      </c>
      <c r="J2248" s="32">
        <v>100</v>
      </c>
      <c r="K2248" s="32">
        <v>0.2</v>
      </c>
      <c r="L2248" s="32">
        <v>1</v>
      </c>
      <c r="M2248" s="32" t="s">
        <v>18</v>
      </c>
      <c r="N2248" s="32" t="s">
        <v>18</v>
      </c>
      <c r="O2248" s="32">
        <v>6400808</v>
      </c>
      <c r="P2248" s="38">
        <f>IF($H2248="",VLOOKUP($C2248,IMPUTATION_CARBURANT[],2,0),VLOOKUP($H2248,IMPUTATION_CARBURANT[],2,0))</f>
        <v>2</v>
      </c>
      <c r="Q2248" s="38">
        <f>IF(AND($P2248=123401,$M2248="VP"),124013,$P$2:$P$4524)</f>
        <v>2</v>
      </c>
      <c r="R2248" s="38" t="str">
        <f t="shared" si="351"/>
        <v>TEST</v>
      </c>
      <c r="S2248" s="38">
        <f>ABS($B2248)</f>
        <v>1.2</v>
      </c>
      <c r="T2248" s="38">
        <f>ABS($I2248)</f>
        <v>1</v>
      </c>
      <c r="U2248" s="38">
        <f>ABS($K2248)</f>
        <v>0.2</v>
      </c>
      <c r="V2248" s="34">
        <f t="shared" si="354"/>
        <v>1</v>
      </c>
      <c r="W2248" s="35">
        <f t="shared" si="355"/>
        <v>0</v>
      </c>
      <c r="X2248" s="34" t="str">
        <f t="shared" si="356"/>
        <v/>
      </c>
      <c r="Y2248" s="35" t="str">
        <f t="shared" si="357"/>
        <v/>
      </c>
      <c r="Z2248" s="38" t="str">
        <f t="shared" si="352"/>
        <v>V8</v>
      </c>
      <c r="AA2248" s="38" t="str">
        <f t="shared" si="350"/>
        <v>V9</v>
      </c>
      <c r="AB2248" s="38" t="str">
        <f t="shared" si="353"/>
        <v>V10</v>
      </c>
      <c r="AC2248" s="38" t="str">
        <f>IF($AF2248=20,"",IF($V2248=0,"",IF($H2248="Adblue Bidon","",IF($H2248="GNC (KG)","",IF($H2248="Frais de service EV","",IF($Q2248=1,$G$2:$G$4524,""))))))</f>
        <v/>
      </c>
      <c r="AD2248" s="33" t="str">
        <f t="shared" si="358"/>
        <v/>
      </c>
      <c r="AE2248" s="36" t="str">
        <f t="shared" si="359"/>
        <v/>
      </c>
      <c r="AF2248" s="37" t="str">
        <f>IFERROR(VLOOKUP($F$2,IMPUTATION!F:G,2,0),"")</f>
        <v/>
      </c>
    </row>
    <row r="2249" spans="1:32">
      <c r="A2249" s="31">
        <v>44408</v>
      </c>
      <c r="B2249" s="32">
        <v>0.5</v>
      </c>
      <c r="C2249" s="32" t="s">
        <v>369</v>
      </c>
      <c r="D2249" s="32" t="s">
        <v>371</v>
      </c>
      <c r="E2249" s="32" t="s">
        <v>305</v>
      </c>
      <c r="F2249" s="32" t="s">
        <v>871</v>
      </c>
      <c r="G2249" s="32">
        <v>1</v>
      </c>
      <c r="H2249" s="32" t="s">
        <v>385</v>
      </c>
      <c r="I2249" s="32">
        <v>0.42</v>
      </c>
      <c r="J2249" s="32">
        <v>100</v>
      </c>
      <c r="K2249" s="32">
        <v>0.08</v>
      </c>
      <c r="L2249" s="32">
        <v>0.42</v>
      </c>
      <c r="M2249" s="32" t="s">
        <v>18</v>
      </c>
      <c r="N2249" s="32" t="s">
        <v>18</v>
      </c>
      <c r="O2249" s="32">
        <v>6401453</v>
      </c>
      <c r="P2249" s="38">
        <f>IF($H2249="",VLOOKUP($C2249,IMPUTATION_CARBURANT[],2,0),VLOOKUP($H2249,IMPUTATION_CARBURANT[],2,0))</f>
        <v>2</v>
      </c>
      <c r="Q2249" s="38">
        <f>IF(AND($P2249=123401,$M2249="VP"),124013,$P$2:$P$4524)</f>
        <v>2</v>
      </c>
      <c r="R2249" s="38" t="str">
        <f t="shared" si="351"/>
        <v>TEST</v>
      </c>
      <c r="S2249" s="38">
        <f>ABS($B2249)</f>
        <v>0.5</v>
      </c>
      <c r="T2249" s="38">
        <f>ABS($I2249)</f>
        <v>0.42</v>
      </c>
      <c r="U2249" s="38">
        <f>ABS($K2249)</f>
        <v>0.08</v>
      </c>
      <c r="V2249" s="34">
        <f t="shared" si="354"/>
        <v>0.42</v>
      </c>
      <c r="W2249" s="35">
        <f t="shared" si="355"/>
        <v>0</v>
      </c>
      <c r="X2249" s="34" t="str">
        <f t="shared" si="356"/>
        <v/>
      </c>
      <c r="Y2249" s="35" t="str">
        <f t="shared" si="357"/>
        <v/>
      </c>
      <c r="Z2249" s="38" t="str">
        <f t="shared" si="352"/>
        <v>V8</v>
      </c>
      <c r="AA2249" s="38" t="str">
        <f t="shared" si="350"/>
        <v>V9</v>
      </c>
      <c r="AB2249" s="38" t="str">
        <f t="shared" si="353"/>
        <v>V10</v>
      </c>
      <c r="AC2249" s="38" t="str">
        <f>IF($AF2249=20,"",IF($V2249=0,"",IF($H2249="Adblue Bidon","",IF($H2249="GNC (KG)","",IF($H2249="Frais de service EV","",IF($Q2249=1,$G$2:$G$4524,""))))))</f>
        <v/>
      </c>
      <c r="AD2249" s="33" t="str">
        <f t="shared" si="358"/>
        <v/>
      </c>
      <c r="AE2249" s="36" t="str">
        <f t="shared" si="359"/>
        <v/>
      </c>
      <c r="AF2249" s="37" t="str">
        <f>IFERROR(VLOOKUP($F$2,IMPUTATION!F:G,2,0),"")</f>
        <v/>
      </c>
    </row>
    <row r="2250" spans="1:32">
      <c r="A2250" s="31">
        <v>44408</v>
      </c>
      <c r="B2250" s="32">
        <v>2</v>
      </c>
      <c r="C2250" s="32" t="s">
        <v>369</v>
      </c>
      <c r="D2250" s="32" t="s">
        <v>371</v>
      </c>
      <c r="E2250" s="32" t="s">
        <v>101</v>
      </c>
      <c r="F2250" s="32" t="s">
        <v>855</v>
      </c>
      <c r="G2250" s="32">
        <v>1</v>
      </c>
      <c r="H2250" s="32" t="s">
        <v>385</v>
      </c>
      <c r="I2250" s="32">
        <v>1.67</v>
      </c>
      <c r="J2250" s="32">
        <v>100</v>
      </c>
      <c r="K2250" s="32">
        <v>0.33</v>
      </c>
      <c r="L2250" s="32">
        <v>1.67</v>
      </c>
      <c r="M2250" s="32" t="s">
        <v>19</v>
      </c>
      <c r="N2250" s="32" t="s">
        <v>396</v>
      </c>
      <c r="O2250" s="32">
        <v>6400796</v>
      </c>
      <c r="P2250" s="38">
        <f>IF($H2250="",VLOOKUP($C2250,IMPUTATION_CARBURANT[],2,0),VLOOKUP($H2250,IMPUTATION_CARBURANT[],2,0))</f>
        <v>2</v>
      </c>
      <c r="Q2250" s="38">
        <f>IF(AND($P2250=123401,$M2250="VP"),124013,$P$2:$P$4524)</f>
        <v>2</v>
      </c>
      <c r="R2250" s="38" t="str">
        <f t="shared" si="351"/>
        <v>TEST</v>
      </c>
      <c r="S2250" s="38">
        <f>ABS($B2250)</f>
        <v>2</v>
      </c>
      <c r="T2250" s="38">
        <f>ABS($I2250)</f>
        <v>1.67</v>
      </c>
      <c r="U2250" s="38">
        <f>ABS($K2250)</f>
        <v>0.33</v>
      </c>
      <c r="V2250" s="34">
        <f t="shared" si="354"/>
        <v>1.67</v>
      </c>
      <c r="W2250" s="35">
        <f t="shared" si="355"/>
        <v>0</v>
      </c>
      <c r="X2250" s="34" t="str">
        <f t="shared" si="356"/>
        <v/>
      </c>
      <c r="Y2250" s="35" t="str">
        <f t="shared" si="357"/>
        <v/>
      </c>
      <c r="Z2250" s="38" t="str">
        <f t="shared" si="352"/>
        <v>V8</v>
      </c>
      <c r="AA2250" s="38" t="str">
        <f t="shared" si="350"/>
        <v>V9</v>
      </c>
      <c r="AB2250" s="38" t="str">
        <f t="shared" si="353"/>
        <v>V10</v>
      </c>
      <c r="AC2250" s="38" t="str">
        <f>IF($AF2250=20,"",IF($V2250=0,"",IF($H2250="Adblue Bidon","",IF($H2250="GNC (KG)","",IF($H2250="Frais de service EV","",IF($Q2250=1,$G$2:$G$4524,""))))))</f>
        <v/>
      </c>
      <c r="AD2250" s="33" t="str">
        <f t="shared" si="358"/>
        <v/>
      </c>
      <c r="AE2250" s="36" t="str">
        <f t="shared" si="359"/>
        <v/>
      </c>
      <c r="AF2250" s="37" t="str">
        <f>IFERROR(VLOOKUP($F$2,IMPUTATION!F:G,2,0),"")</f>
        <v/>
      </c>
    </row>
    <row r="2251" spans="1:32">
      <c r="A2251" s="31">
        <v>44408</v>
      </c>
      <c r="B2251" s="32">
        <v>1.4</v>
      </c>
      <c r="C2251" s="32" t="s">
        <v>369</v>
      </c>
      <c r="D2251" s="32" t="s">
        <v>371</v>
      </c>
      <c r="E2251" s="32" t="s">
        <v>306</v>
      </c>
      <c r="F2251" s="32" t="s">
        <v>1107</v>
      </c>
      <c r="G2251" s="32">
        <v>1</v>
      </c>
      <c r="H2251" s="32" t="s">
        <v>385</v>
      </c>
      <c r="I2251" s="32">
        <v>1.17</v>
      </c>
      <c r="J2251" s="32">
        <v>100</v>
      </c>
      <c r="K2251" s="32">
        <v>0.23</v>
      </c>
      <c r="L2251" s="32">
        <v>1.17</v>
      </c>
      <c r="M2251" s="32" t="s">
        <v>18</v>
      </c>
      <c r="N2251" s="32" t="s">
        <v>18</v>
      </c>
      <c r="O2251" s="32">
        <v>6400808</v>
      </c>
      <c r="P2251" s="38">
        <f>IF($H2251="",VLOOKUP($C2251,IMPUTATION_CARBURANT[],2,0),VLOOKUP($H2251,IMPUTATION_CARBURANT[],2,0))</f>
        <v>2</v>
      </c>
      <c r="Q2251" s="38">
        <f>IF(AND($P2251=123401,$M2251="VP"),124013,$P$2:$P$4524)</f>
        <v>2</v>
      </c>
      <c r="R2251" s="38" t="str">
        <f t="shared" si="351"/>
        <v>TEST</v>
      </c>
      <c r="S2251" s="38">
        <f>ABS($B2251)</f>
        <v>1.4</v>
      </c>
      <c r="T2251" s="38">
        <f>ABS($I2251)</f>
        <v>1.17</v>
      </c>
      <c r="U2251" s="38">
        <f>ABS($K2251)</f>
        <v>0.23</v>
      </c>
      <c r="V2251" s="34">
        <f t="shared" si="354"/>
        <v>1.17</v>
      </c>
      <c r="W2251" s="35">
        <f t="shared" si="355"/>
        <v>0</v>
      </c>
      <c r="X2251" s="34" t="str">
        <f t="shared" si="356"/>
        <v/>
      </c>
      <c r="Y2251" s="35" t="str">
        <f t="shared" si="357"/>
        <v/>
      </c>
      <c r="Z2251" s="38" t="str">
        <f t="shared" si="352"/>
        <v>V8</v>
      </c>
      <c r="AA2251" s="38" t="str">
        <f t="shared" si="350"/>
        <v>V9</v>
      </c>
      <c r="AB2251" s="38" t="str">
        <f t="shared" si="353"/>
        <v>V10</v>
      </c>
      <c r="AC2251" s="38" t="str">
        <f>IF($AF2251=20,"",IF($V2251=0,"",IF($H2251="Adblue Bidon","",IF($H2251="GNC (KG)","",IF($H2251="Frais de service EV","",IF($Q2251=1,$G$2:$G$4524,""))))))</f>
        <v/>
      </c>
      <c r="AD2251" s="33" t="str">
        <f t="shared" si="358"/>
        <v/>
      </c>
      <c r="AE2251" s="36" t="str">
        <f t="shared" si="359"/>
        <v/>
      </c>
      <c r="AF2251" s="37" t="str">
        <f>IFERROR(VLOOKUP($F$2,IMPUTATION!F:G,2,0),"")</f>
        <v/>
      </c>
    </row>
    <row r="2252" spans="1:32">
      <c r="A2252" s="31">
        <v>44408</v>
      </c>
      <c r="B2252" s="32">
        <v>0.7</v>
      </c>
      <c r="C2252" s="32" t="s">
        <v>369</v>
      </c>
      <c r="D2252" s="32" t="s">
        <v>371</v>
      </c>
      <c r="E2252" s="32" t="s">
        <v>305</v>
      </c>
      <c r="F2252" s="32" t="s">
        <v>1346</v>
      </c>
      <c r="G2252" s="32">
        <v>1</v>
      </c>
      <c r="H2252" s="32" t="s">
        <v>385</v>
      </c>
      <c r="I2252" s="32">
        <v>0.57999999999999996</v>
      </c>
      <c r="J2252" s="32">
        <v>100</v>
      </c>
      <c r="K2252" s="32">
        <v>0.12</v>
      </c>
      <c r="L2252" s="32">
        <v>0.57999999999999996</v>
      </c>
      <c r="M2252" s="32" t="s">
        <v>18</v>
      </c>
      <c r="N2252" s="32" t="s">
        <v>18</v>
      </c>
      <c r="O2252" s="32">
        <v>6401309</v>
      </c>
      <c r="P2252" s="38">
        <f>IF($H2252="",VLOOKUP($C2252,IMPUTATION_CARBURANT[],2,0),VLOOKUP($H2252,IMPUTATION_CARBURANT[],2,0))</f>
        <v>2</v>
      </c>
      <c r="Q2252" s="38">
        <f>IF(AND($P2252=123401,$M2252="VP"),124013,$P$2:$P$4524)</f>
        <v>2</v>
      </c>
      <c r="R2252" s="38" t="str">
        <f t="shared" si="351"/>
        <v>TEST</v>
      </c>
      <c r="S2252" s="38">
        <f>ABS($B2252)</f>
        <v>0.7</v>
      </c>
      <c r="T2252" s="38">
        <f>ABS($I2252)</f>
        <v>0.57999999999999996</v>
      </c>
      <c r="U2252" s="38">
        <f>ABS($K2252)</f>
        <v>0.12</v>
      </c>
      <c r="V2252" s="34">
        <f t="shared" si="354"/>
        <v>0.57999999999999996</v>
      </c>
      <c r="W2252" s="35">
        <f t="shared" si="355"/>
        <v>0</v>
      </c>
      <c r="X2252" s="34" t="str">
        <f t="shared" si="356"/>
        <v/>
      </c>
      <c r="Y2252" s="35" t="str">
        <f t="shared" si="357"/>
        <v/>
      </c>
      <c r="Z2252" s="38" t="str">
        <f t="shared" si="352"/>
        <v>V8</v>
      </c>
      <c r="AA2252" s="38" t="str">
        <f t="shared" si="350"/>
        <v>V9</v>
      </c>
      <c r="AB2252" s="38" t="str">
        <f t="shared" si="353"/>
        <v>V10</v>
      </c>
      <c r="AC2252" s="38" t="str">
        <f>IF($AF2252=20,"",IF($V2252=0,"",IF($H2252="Adblue Bidon","",IF($H2252="GNC (KG)","",IF($H2252="Frais de service EV","",IF($Q2252=1,$G$2:$G$4524,""))))))</f>
        <v/>
      </c>
      <c r="AD2252" s="33" t="str">
        <f t="shared" si="358"/>
        <v/>
      </c>
      <c r="AE2252" s="36" t="str">
        <f t="shared" si="359"/>
        <v/>
      </c>
      <c r="AF2252" s="37" t="str">
        <f>IFERROR(VLOOKUP($F$2,IMPUTATION!F:G,2,0),"")</f>
        <v/>
      </c>
    </row>
    <row r="2253" spans="1:32">
      <c r="A2253" s="31">
        <v>44408</v>
      </c>
      <c r="B2253" s="32">
        <v>4.7</v>
      </c>
      <c r="C2253" s="32" t="s">
        <v>369</v>
      </c>
      <c r="D2253" s="32" t="s">
        <v>371</v>
      </c>
      <c r="E2253" s="32" t="s">
        <v>110</v>
      </c>
      <c r="F2253" s="32" t="s">
        <v>927</v>
      </c>
      <c r="G2253" s="32">
        <v>1</v>
      </c>
      <c r="H2253" s="32" t="s">
        <v>385</v>
      </c>
      <c r="I2253" s="32">
        <v>3.92</v>
      </c>
      <c r="J2253" s="32">
        <v>100</v>
      </c>
      <c r="K2253" s="32">
        <v>0.78</v>
      </c>
      <c r="L2253" s="32">
        <v>3.92</v>
      </c>
      <c r="M2253" s="32" t="s">
        <v>19</v>
      </c>
      <c r="N2253" s="32" t="s">
        <v>396</v>
      </c>
      <c r="O2253" s="32">
        <v>6177133</v>
      </c>
      <c r="P2253" s="38">
        <f>IF($H2253="",VLOOKUP($C2253,IMPUTATION_CARBURANT[],2,0),VLOOKUP($H2253,IMPUTATION_CARBURANT[],2,0))</f>
        <v>2</v>
      </c>
      <c r="Q2253" s="38">
        <f>IF(AND($P2253=123401,$M2253="VP"),124013,$P$2:$P$4524)</f>
        <v>2</v>
      </c>
      <c r="R2253" s="38" t="str">
        <f t="shared" si="351"/>
        <v>TEST</v>
      </c>
      <c r="S2253" s="38">
        <f>ABS($B2253)</f>
        <v>4.7</v>
      </c>
      <c r="T2253" s="38">
        <f>ABS($I2253)</f>
        <v>3.92</v>
      </c>
      <c r="U2253" s="38">
        <f>ABS($K2253)</f>
        <v>0.78</v>
      </c>
      <c r="V2253" s="34">
        <f t="shared" si="354"/>
        <v>3.92</v>
      </c>
      <c r="W2253" s="35">
        <f t="shared" si="355"/>
        <v>0</v>
      </c>
      <c r="X2253" s="34" t="str">
        <f t="shared" si="356"/>
        <v/>
      </c>
      <c r="Y2253" s="35" t="str">
        <f t="shared" si="357"/>
        <v/>
      </c>
      <c r="Z2253" s="38" t="str">
        <f t="shared" si="352"/>
        <v>V8</v>
      </c>
      <c r="AA2253" s="38" t="str">
        <f t="shared" si="350"/>
        <v>V9</v>
      </c>
      <c r="AB2253" s="38" t="str">
        <f t="shared" si="353"/>
        <v>V10</v>
      </c>
      <c r="AC2253" s="38" t="str">
        <f>IF($AF2253=20,"",IF($V2253=0,"",IF($H2253="Adblue Bidon","",IF($H2253="GNC (KG)","",IF($H2253="Frais de service EV","",IF($Q2253=1,$G$2:$G$4524,""))))))</f>
        <v/>
      </c>
      <c r="AD2253" s="33" t="str">
        <f t="shared" si="358"/>
        <v/>
      </c>
      <c r="AE2253" s="36" t="str">
        <f t="shared" si="359"/>
        <v/>
      </c>
      <c r="AF2253" s="37" t="str">
        <f>IFERROR(VLOOKUP($F$2,IMPUTATION!F:G,2,0),"")</f>
        <v/>
      </c>
    </row>
    <row r="2254" spans="1:32">
      <c r="A2254" s="31">
        <v>44408</v>
      </c>
      <c r="B2254" s="32">
        <v>1.6</v>
      </c>
      <c r="C2254" s="32" t="s">
        <v>369</v>
      </c>
      <c r="D2254" s="32" t="s">
        <v>371</v>
      </c>
      <c r="E2254" s="32" t="s">
        <v>277</v>
      </c>
      <c r="F2254" s="32" t="s">
        <v>1282</v>
      </c>
      <c r="G2254" s="32">
        <v>1</v>
      </c>
      <c r="H2254" s="32" t="s">
        <v>385</v>
      </c>
      <c r="I2254" s="32">
        <v>1.33</v>
      </c>
      <c r="J2254" s="32">
        <v>100</v>
      </c>
      <c r="K2254" s="32">
        <v>0.27</v>
      </c>
      <c r="L2254" s="32">
        <v>1.33</v>
      </c>
      <c r="M2254" s="32" t="s">
        <v>18</v>
      </c>
      <c r="N2254" s="32" t="s">
        <v>18</v>
      </c>
      <c r="O2254" s="32">
        <v>6402002</v>
      </c>
      <c r="P2254" s="38">
        <f>IF($H2254="",VLOOKUP($C2254,IMPUTATION_CARBURANT[],2,0),VLOOKUP($H2254,IMPUTATION_CARBURANT[],2,0))</f>
        <v>2</v>
      </c>
      <c r="Q2254" s="38">
        <f>IF(AND($P2254=123401,$M2254="VP"),124013,$P$2:$P$4524)</f>
        <v>2</v>
      </c>
      <c r="R2254" s="38" t="str">
        <f t="shared" si="351"/>
        <v>TEST</v>
      </c>
      <c r="S2254" s="38">
        <f>ABS($B2254)</f>
        <v>1.6</v>
      </c>
      <c r="T2254" s="38">
        <f>ABS($I2254)</f>
        <v>1.33</v>
      </c>
      <c r="U2254" s="38">
        <f>ABS($K2254)</f>
        <v>0.27</v>
      </c>
      <c r="V2254" s="34">
        <f t="shared" si="354"/>
        <v>1.33</v>
      </c>
      <c r="W2254" s="35">
        <f t="shared" si="355"/>
        <v>0</v>
      </c>
      <c r="X2254" s="34" t="str">
        <f t="shared" si="356"/>
        <v/>
      </c>
      <c r="Y2254" s="35" t="str">
        <f t="shared" si="357"/>
        <v/>
      </c>
      <c r="Z2254" s="38" t="str">
        <f t="shared" si="352"/>
        <v>V8</v>
      </c>
      <c r="AA2254" s="38" t="str">
        <f t="shared" si="350"/>
        <v>V9</v>
      </c>
      <c r="AB2254" s="38" t="str">
        <f t="shared" si="353"/>
        <v>V10</v>
      </c>
      <c r="AC2254" s="38" t="str">
        <f>IF($AF2254=20,"",IF($V2254=0,"",IF($H2254="Adblue Bidon","",IF($H2254="GNC (KG)","",IF($H2254="Frais de service EV","",IF($Q2254=1,$G$2:$G$4524,""))))))</f>
        <v/>
      </c>
      <c r="AD2254" s="33" t="str">
        <f t="shared" si="358"/>
        <v/>
      </c>
      <c r="AE2254" s="36" t="str">
        <f t="shared" si="359"/>
        <v/>
      </c>
      <c r="AF2254" s="37" t="str">
        <f>IFERROR(VLOOKUP($F$2,IMPUTATION!F:G,2,0),"")</f>
        <v/>
      </c>
    </row>
    <row r="2255" spans="1:32">
      <c r="A2255" s="31">
        <v>44408</v>
      </c>
      <c r="B2255" s="32">
        <v>0.5</v>
      </c>
      <c r="C2255" s="32" t="s">
        <v>369</v>
      </c>
      <c r="D2255" s="32" t="s">
        <v>371</v>
      </c>
      <c r="E2255" s="32" t="s">
        <v>337</v>
      </c>
      <c r="F2255" s="32" t="s">
        <v>1145</v>
      </c>
      <c r="G2255" s="32">
        <v>1</v>
      </c>
      <c r="H2255" s="32" t="s">
        <v>385</v>
      </c>
      <c r="I2255" s="32">
        <v>0.42</v>
      </c>
      <c r="J2255" s="32">
        <v>100</v>
      </c>
      <c r="K2255" s="32">
        <v>0.08</v>
      </c>
      <c r="L2255" s="32">
        <v>0.42</v>
      </c>
      <c r="M2255" s="32" t="s">
        <v>18</v>
      </c>
      <c r="N2255" s="32" t="s">
        <v>18</v>
      </c>
      <c r="O2255" s="32">
        <v>6400199</v>
      </c>
      <c r="P2255" s="38">
        <f>IF($H2255="",VLOOKUP($C2255,IMPUTATION_CARBURANT[],2,0),VLOOKUP($H2255,IMPUTATION_CARBURANT[],2,0))</f>
        <v>2</v>
      </c>
      <c r="Q2255" s="38">
        <f>IF(AND($P2255=123401,$M2255="VP"),124013,$P$2:$P$4524)</f>
        <v>2</v>
      </c>
      <c r="R2255" s="38" t="str">
        <f t="shared" si="351"/>
        <v>TEST</v>
      </c>
      <c r="S2255" s="38">
        <f>ABS($B2255)</f>
        <v>0.5</v>
      </c>
      <c r="T2255" s="38">
        <f>ABS($I2255)</f>
        <v>0.42</v>
      </c>
      <c r="U2255" s="38">
        <f>ABS($K2255)</f>
        <v>0.08</v>
      </c>
      <c r="V2255" s="34">
        <f t="shared" si="354"/>
        <v>0.42</v>
      </c>
      <c r="W2255" s="35">
        <f t="shared" si="355"/>
        <v>0</v>
      </c>
      <c r="X2255" s="34" t="str">
        <f t="shared" si="356"/>
        <v/>
      </c>
      <c r="Y2255" s="35" t="str">
        <f t="shared" si="357"/>
        <v/>
      </c>
      <c r="Z2255" s="38" t="str">
        <f t="shared" si="352"/>
        <v>V8</v>
      </c>
      <c r="AA2255" s="38" t="str">
        <f t="shared" si="350"/>
        <v>V9</v>
      </c>
      <c r="AB2255" s="38" t="str">
        <f t="shared" si="353"/>
        <v>V10</v>
      </c>
      <c r="AC2255" s="38" t="str">
        <f>IF($AF2255=20,"",IF($V2255=0,"",IF($H2255="Adblue Bidon","",IF($H2255="GNC (KG)","",IF($H2255="Frais de service EV","",IF($Q2255=1,$G$2:$G$4524,""))))))</f>
        <v/>
      </c>
      <c r="AD2255" s="33" t="str">
        <f t="shared" si="358"/>
        <v/>
      </c>
      <c r="AE2255" s="36" t="str">
        <f t="shared" si="359"/>
        <v/>
      </c>
      <c r="AF2255" s="37" t="str">
        <f>IFERROR(VLOOKUP($F$2,IMPUTATION!F:G,2,0),"")</f>
        <v/>
      </c>
    </row>
    <row r="2256" spans="1:32">
      <c r="A2256" s="31">
        <v>44408</v>
      </c>
      <c r="B2256" s="32">
        <v>4.3</v>
      </c>
      <c r="C2256" s="32" t="s">
        <v>369</v>
      </c>
      <c r="D2256" s="32" t="s">
        <v>371</v>
      </c>
      <c r="E2256" s="32" t="s">
        <v>91</v>
      </c>
      <c r="F2256" s="32" t="s">
        <v>1228</v>
      </c>
      <c r="G2256" s="32">
        <v>1</v>
      </c>
      <c r="H2256" s="32" t="s">
        <v>385</v>
      </c>
      <c r="I2256" s="32">
        <v>3.58</v>
      </c>
      <c r="J2256" s="32">
        <v>100</v>
      </c>
      <c r="K2256" s="32">
        <v>0.72</v>
      </c>
      <c r="L2256" s="32">
        <v>3.58</v>
      </c>
      <c r="M2256" s="32" t="s">
        <v>19</v>
      </c>
      <c r="N2256" s="32" t="s">
        <v>396</v>
      </c>
      <c r="O2256" s="32">
        <v>6177388</v>
      </c>
      <c r="P2256" s="38">
        <f>IF($H2256="",VLOOKUP($C2256,IMPUTATION_CARBURANT[],2,0),VLOOKUP($H2256,IMPUTATION_CARBURANT[],2,0))</f>
        <v>2</v>
      </c>
      <c r="Q2256" s="38">
        <f>IF(AND($P2256=123401,$M2256="VP"),124013,$P$2:$P$4524)</f>
        <v>2</v>
      </c>
      <c r="R2256" s="38" t="str">
        <f t="shared" si="351"/>
        <v>TEST</v>
      </c>
      <c r="S2256" s="38">
        <f>ABS($B2256)</f>
        <v>4.3</v>
      </c>
      <c r="T2256" s="38">
        <f>ABS($I2256)</f>
        <v>3.58</v>
      </c>
      <c r="U2256" s="38">
        <f>ABS($K2256)</f>
        <v>0.72</v>
      </c>
      <c r="V2256" s="34">
        <f t="shared" si="354"/>
        <v>3.58</v>
      </c>
      <c r="W2256" s="35">
        <f t="shared" si="355"/>
        <v>0</v>
      </c>
      <c r="X2256" s="34" t="str">
        <f t="shared" si="356"/>
        <v/>
      </c>
      <c r="Y2256" s="35" t="str">
        <f t="shared" si="357"/>
        <v/>
      </c>
      <c r="Z2256" s="38" t="str">
        <f t="shared" si="352"/>
        <v>V8</v>
      </c>
      <c r="AA2256" s="38" t="str">
        <f t="shared" si="350"/>
        <v>V9</v>
      </c>
      <c r="AB2256" s="38" t="str">
        <f t="shared" si="353"/>
        <v>V10</v>
      </c>
      <c r="AC2256" s="38" t="str">
        <f>IF($AF2256=20,"",IF($V2256=0,"",IF($H2256="Adblue Bidon","",IF($H2256="GNC (KG)","",IF($H2256="Frais de service EV","",IF($Q2256=1,$G$2:$G$4524,""))))))</f>
        <v/>
      </c>
      <c r="AD2256" s="33" t="str">
        <f t="shared" si="358"/>
        <v/>
      </c>
      <c r="AE2256" s="36" t="str">
        <f t="shared" si="359"/>
        <v/>
      </c>
      <c r="AF2256" s="37" t="str">
        <f>IFERROR(VLOOKUP($F$2,IMPUTATION!F:G,2,0),"")</f>
        <v/>
      </c>
    </row>
    <row r="2257" spans="1:32">
      <c r="A2257" s="31">
        <v>44408</v>
      </c>
      <c r="B2257" s="32">
        <v>0.9</v>
      </c>
      <c r="C2257" s="32" t="s">
        <v>369</v>
      </c>
      <c r="D2257" s="32" t="s">
        <v>371</v>
      </c>
      <c r="E2257" s="32" t="s">
        <v>279</v>
      </c>
      <c r="F2257" s="32" t="s">
        <v>1626</v>
      </c>
      <c r="G2257" s="32">
        <v>1</v>
      </c>
      <c r="H2257" s="32" t="s">
        <v>385</v>
      </c>
      <c r="I2257" s="32">
        <v>0.75</v>
      </c>
      <c r="J2257" s="32">
        <v>100</v>
      </c>
      <c r="K2257" s="32">
        <v>0.15</v>
      </c>
      <c r="L2257" s="32">
        <v>0.75</v>
      </c>
      <c r="M2257" s="32" t="s">
        <v>18</v>
      </c>
      <c r="N2257" s="32" t="s">
        <v>18</v>
      </c>
      <c r="O2257" s="32">
        <v>6401300</v>
      </c>
      <c r="P2257" s="38">
        <f>IF($H2257="",VLOOKUP($C2257,IMPUTATION_CARBURANT[],2,0),VLOOKUP($H2257,IMPUTATION_CARBURANT[],2,0))</f>
        <v>2</v>
      </c>
      <c r="Q2257" s="38">
        <f>IF(AND($P2257=123401,$M2257="VP"),124013,$P$2:$P$4524)</f>
        <v>2</v>
      </c>
      <c r="R2257" s="38" t="str">
        <f t="shared" si="351"/>
        <v>TEST</v>
      </c>
      <c r="S2257" s="38">
        <f>ABS($B2257)</f>
        <v>0.9</v>
      </c>
      <c r="T2257" s="38">
        <f>ABS($I2257)</f>
        <v>0.75</v>
      </c>
      <c r="U2257" s="38">
        <f>ABS($K2257)</f>
        <v>0.15</v>
      </c>
      <c r="V2257" s="34">
        <f t="shared" si="354"/>
        <v>0.75</v>
      </c>
      <c r="W2257" s="35">
        <f t="shared" si="355"/>
        <v>0</v>
      </c>
      <c r="X2257" s="34" t="str">
        <f t="shared" si="356"/>
        <v/>
      </c>
      <c r="Y2257" s="35" t="str">
        <f t="shared" si="357"/>
        <v/>
      </c>
      <c r="Z2257" s="38" t="str">
        <f t="shared" si="352"/>
        <v>V8</v>
      </c>
      <c r="AA2257" s="38" t="str">
        <f t="shared" si="350"/>
        <v>V9</v>
      </c>
      <c r="AB2257" s="38" t="str">
        <f t="shared" si="353"/>
        <v>V10</v>
      </c>
      <c r="AC2257" s="38" t="str">
        <f>IF($AF2257=20,"",IF($V2257=0,"",IF($H2257="Adblue Bidon","",IF($H2257="GNC (KG)","",IF($H2257="Frais de service EV","",IF($Q2257=1,$G$2:$G$4524,""))))))</f>
        <v/>
      </c>
      <c r="AD2257" s="33" t="str">
        <f t="shared" si="358"/>
        <v/>
      </c>
      <c r="AE2257" s="36" t="str">
        <f t="shared" si="359"/>
        <v/>
      </c>
      <c r="AF2257" s="37" t="str">
        <f>IFERROR(VLOOKUP($F$2,IMPUTATION!F:G,2,0),"")</f>
        <v/>
      </c>
    </row>
    <row r="2258" spans="1:32">
      <c r="A2258" s="31">
        <v>44408</v>
      </c>
      <c r="B2258" s="32">
        <v>2.4</v>
      </c>
      <c r="C2258" s="32" t="s">
        <v>369</v>
      </c>
      <c r="D2258" s="32" t="s">
        <v>371</v>
      </c>
      <c r="E2258" s="32" t="s">
        <v>308</v>
      </c>
      <c r="F2258" s="32" t="s">
        <v>885</v>
      </c>
      <c r="G2258" s="32">
        <v>1</v>
      </c>
      <c r="H2258" s="32" t="s">
        <v>385</v>
      </c>
      <c r="I2258" s="32">
        <v>2</v>
      </c>
      <c r="J2258" s="32">
        <v>100</v>
      </c>
      <c r="K2258" s="32">
        <v>0.4</v>
      </c>
      <c r="L2258" s="32">
        <v>2</v>
      </c>
      <c r="M2258" s="32" t="s">
        <v>18</v>
      </c>
      <c r="N2258" s="32" t="s">
        <v>18</v>
      </c>
      <c r="O2258" s="32">
        <v>6400919</v>
      </c>
      <c r="P2258" s="38">
        <f>IF($H2258="",VLOOKUP($C2258,IMPUTATION_CARBURANT[],2,0),VLOOKUP($H2258,IMPUTATION_CARBURANT[],2,0))</f>
        <v>2</v>
      </c>
      <c r="Q2258" s="38">
        <f>IF(AND($P2258=123401,$M2258="VP"),124013,$P$2:$P$4524)</f>
        <v>2</v>
      </c>
      <c r="R2258" s="38" t="str">
        <f t="shared" si="351"/>
        <v>TEST</v>
      </c>
      <c r="S2258" s="38">
        <f>ABS($B2258)</f>
        <v>2.4</v>
      </c>
      <c r="T2258" s="38">
        <f>ABS($I2258)</f>
        <v>2</v>
      </c>
      <c r="U2258" s="38">
        <f>ABS($K2258)</f>
        <v>0.4</v>
      </c>
      <c r="V2258" s="34">
        <f t="shared" si="354"/>
        <v>2</v>
      </c>
      <c r="W2258" s="35">
        <f t="shared" si="355"/>
        <v>0</v>
      </c>
      <c r="X2258" s="34" t="str">
        <f t="shared" si="356"/>
        <v/>
      </c>
      <c r="Y2258" s="35" t="str">
        <f t="shared" si="357"/>
        <v/>
      </c>
      <c r="Z2258" s="38" t="str">
        <f t="shared" si="352"/>
        <v>V8</v>
      </c>
      <c r="AA2258" s="38" t="str">
        <f t="shared" si="350"/>
        <v>V9</v>
      </c>
      <c r="AB2258" s="38" t="str">
        <f t="shared" si="353"/>
        <v>V10</v>
      </c>
      <c r="AC2258" s="38" t="str">
        <f>IF($AF2258=20,"",IF($V2258=0,"",IF($H2258="Adblue Bidon","",IF($H2258="GNC (KG)","",IF($H2258="Frais de service EV","",IF($Q2258=1,$G$2:$G$4524,""))))))</f>
        <v/>
      </c>
      <c r="AD2258" s="33" t="str">
        <f t="shared" si="358"/>
        <v/>
      </c>
      <c r="AE2258" s="36" t="str">
        <f t="shared" si="359"/>
        <v/>
      </c>
      <c r="AF2258" s="37" t="str">
        <f>IFERROR(VLOOKUP($F$2,IMPUTATION!F:G,2,0),"")</f>
        <v/>
      </c>
    </row>
    <row r="2259" spans="1:32">
      <c r="A2259" s="31">
        <v>44408</v>
      </c>
      <c r="B2259" s="32">
        <v>3.3</v>
      </c>
      <c r="C2259" s="32" t="s">
        <v>17</v>
      </c>
      <c r="D2259" s="32" t="s">
        <v>371</v>
      </c>
      <c r="E2259" s="32" t="s">
        <v>271</v>
      </c>
      <c r="F2259" s="32" t="s">
        <v>1701</v>
      </c>
      <c r="G2259" s="32">
        <v>1</v>
      </c>
      <c r="H2259" s="32" t="s">
        <v>17</v>
      </c>
      <c r="I2259" s="32">
        <v>2.75</v>
      </c>
      <c r="J2259" s="32">
        <v>100</v>
      </c>
      <c r="K2259" s="32">
        <v>0.55000000000000004</v>
      </c>
      <c r="L2259" s="32">
        <v>2.75</v>
      </c>
      <c r="M2259" s="32" t="s">
        <v>18</v>
      </c>
      <c r="N2259" s="32" t="s">
        <v>18</v>
      </c>
      <c r="O2259" s="32">
        <v>6401198</v>
      </c>
      <c r="P2259" s="38">
        <f>IF($H2259="",VLOOKUP($C2259,IMPUTATION_CARBURANT[],2,0),VLOOKUP($H2259,IMPUTATION_CARBURANT[],2,0))</f>
        <v>2</v>
      </c>
      <c r="Q2259" s="38">
        <f>IF(AND($P2259=123401,$M2259="VP"),124013,$P$2:$P$4524)</f>
        <v>2</v>
      </c>
      <c r="R2259" s="38" t="str">
        <f t="shared" si="351"/>
        <v>TEST</v>
      </c>
      <c r="S2259" s="38">
        <f>ABS($B2259)</f>
        <v>3.3</v>
      </c>
      <c r="T2259" s="38">
        <f>ABS($I2259)</f>
        <v>2.75</v>
      </c>
      <c r="U2259" s="38">
        <f>ABS($K2259)</f>
        <v>0.55000000000000004</v>
      </c>
      <c r="V2259" s="34">
        <f t="shared" si="354"/>
        <v>2.75</v>
      </c>
      <c r="W2259" s="35">
        <f t="shared" si="355"/>
        <v>0</v>
      </c>
      <c r="X2259" s="34" t="str">
        <f t="shared" si="356"/>
        <v/>
      </c>
      <c r="Y2259" s="35" t="str">
        <f t="shared" si="357"/>
        <v/>
      </c>
      <c r="Z2259" s="38" t="str">
        <f t="shared" si="352"/>
        <v>V8</v>
      </c>
      <c r="AA2259" s="38" t="str">
        <f t="shared" si="350"/>
        <v>V9</v>
      </c>
      <c r="AB2259" s="38" t="str">
        <f t="shared" si="353"/>
        <v>V10</v>
      </c>
      <c r="AC2259" s="38" t="str">
        <f>IF($AF2259=20,"",IF($V2259=0,"",IF($H2259="Adblue Bidon","",IF($H2259="GNC (KG)","",IF($H2259="Frais de service EV","",IF($Q2259=1,$G$2:$G$4524,""))))))</f>
        <v/>
      </c>
      <c r="AD2259" s="33" t="str">
        <f t="shared" si="358"/>
        <v/>
      </c>
      <c r="AE2259" s="36" t="str">
        <f t="shared" si="359"/>
        <v/>
      </c>
      <c r="AF2259" s="37" t="str">
        <f>IFERROR(VLOOKUP($F$2,IMPUTATION!F:G,2,0),"")</f>
        <v/>
      </c>
    </row>
    <row r="2260" spans="1:32">
      <c r="A2260" s="31">
        <v>44408</v>
      </c>
      <c r="B2260" s="32">
        <v>2</v>
      </c>
      <c r="C2260" s="32" t="s">
        <v>369</v>
      </c>
      <c r="D2260" s="32" t="s">
        <v>371</v>
      </c>
      <c r="E2260" s="32" t="s">
        <v>101</v>
      </c>
      <c r="F2260" s="32" t="s">
        <v>1249</v>
      </c>
      <c r="G2260" s="32">
        <v>1</v>
      </c>
      <c r="H2260" s="32" t="s">
        <v>385</v>
      </c>
      <c r="I2260" s="32">
        <v>1.67</v>
      </c>
      <c r="J2260" s="32">
        <v>100</v>
      </c>
      <c r="K2260" s="32">
        <v>0.33</v>
      </c>
      <c r="L2260" s="32">
        <v>1.67</v>
      </c>
      <c r="M2260" s="32" t="s">
        <v>19</v>
      </c>
      <c r="N2260" s="32" t="s">
        <v>396</v>
      </c>
      <c r="O2260" s="32">
        <v>6177457</v>
      </c>
      <c r="P2260" s="38">
        <f>IF($H2260="",VLOOKUP($C2260,IMPUTATION_CARBURANT[],2,0),VLOOKUP($H2260,IMPUTATION_CARBURANT[],2,0))</f>
        <v>2</v>
      </c>
      <c r="Q2260" s="38">
        <f>IF(AND($P2260=123401,$M2260="VP"),124013,$P$2:$P$4524)</f>
        <v>2</v>
      </c>
      <c r="R2260" s="38" t="str">
        <f t="shared" si="351"/>
        <v>TEST</v>
      </c>
      <c r="S2260" s="38">
        <f>ABS($B2260)</f>
        <v>2</v>
      </c>
      <c r="T2260" s="38">
        <f>ABS($I2260)</f>
        <v>1.67</v>
      </c>
      <c r="U2260" s="38">
        <f>ABS($K2260)</f>
        <v>0.33</v>
      </c>
      <c r="V2260" s="34">
        <f t="shared" si="354"/>
        <v>1.67</v>
      </c>
      <c r="W2260" s="35">
        <f t="shared" si="355"/>
        <v>0</v>
      </c>
      <c r="X2260" s="34" t="str">
        <f t="shared" si="356"/>
        <v/>
      </c>
      <c r="Y2260" s="35" t="str">
        <f t="shared" si="357"/>
        <v/>
      </c>
      <c r="Z2260" s="38" t="str">
        <f t="shared" si="352"/>
        <v>V8</v>
      </c>
      <c r="AA2260" s="38" t="str">
        <f t="shared" si="350"/>
        <v>V9</v>
      </c>
      <c r="AB2260" s="38" t="str">
        <f t="shared" si="353"/>
        <v>V10</v>
      </c>
      <c r="AC2260" s="38" t="str">
        <f>IF($AF2260=20,"",IF($V2260=0,"",IF($H2260="Adblue Bidon","",IF($H2260="GNC (KG)","",IF($H2260="Frais de service EV","",IF($Q2260=1,$G$2:$G$4524,""))))))</f>
        <v/>
      </c>
      <c r="AD2260" s="33" t="str">
        <f t="shared" si="358"/>
        <v/>
      </c>
      <c r="AE2260" s="36" t="str">
        <f t="shared" si="359"/>
        <v/>
      </c>
      <c r="AF2260" s="37" t="str">
        <f>IFERROR(VLOOKUP($F$2,IMPUTATION!F:G,2,0),"")</f>
        <v/>
      </c>
    </row>
    <row r="2261" spans="1:32">
      <c r="A2261" s="31">
        <v>44408</v>
      </c>
      <c r="B2261" s="32">
        <v>2.2999999999999998</v>
      </c>
      <c r="C2261" s="32" t="s">
        <v>369</v>
      </c>
      <c r="D2261" s="32" t="s">
        <v>371</v>
      </c>
      <c r="E2261" s="32" t="s">
        <v>110</v>
      </c>
      <c r="F2261" s="32" t="s">
        <v>859</v>
      </c>
      <c r="G2261" s="32">
        <v>1</v>
      </c>
      <c r="H2261" s="32" t="s">
        <v>385</v>
      </c>
      <c r="I2261" s="32">
        <v>1.92</v>
      </c>
      <c r="J2261" s="32">
        <v>100</v>
      </c>
      <c r="K2261" s="32">
        <v>0.38</v>
      </c>
      <c r="L2261" s="32">
        <v>1.92</v>
      </c>
      <c r="M2261" s="32" t="s">
        <v>392</v>
      </c>
      <c r="N2261" s="32" t="s">
        <v>396</v>
      </c>
      <c r="O2261" s="32">
        <v>6177979</v>
      </c>
      <c r="P2261" s="38">
        <f>IF($H2261="",VLOOKUP($C2261,IMPUTATION_CARBURANT[],2,0),VLOOKUP($H2261,IMPUTATION_CARBURANT[],2,0))</f>
        <v>2</v>
      </c>
      <c r="Q2261" s="38">
        <f>IF(AND($P2261=123401,$M2261="VP"),124013,$P$2:$P$4524)</f>
        <v>2</v>
      </c>
      <c r="R2261" s="38" t="str">
        <f t="shared" si="351"/>
        <v>TEST</v>
      </c>
      <c r="S2261" s="38">
        <f>ABS($B2261)</f>
        <v>2.2999999999999998</v>
      </c>
      <c r="T2261" s="38">
        <f>ABS($I2261)</f>
        <v>1.92</v>
      </c>
      <c r="U2261" s="38">
        <f>ABS($K2261)</f>
        <v>0.38</v>
      </c>
      <c r="V2261" s="34">
        <f t="shared" si="354"/>
        <v>1.92</v>
      </c>
      <c r="W2261" s="35">
        <f t="shared" si="355"/>
        <v>0</v>
      </c>
      <c r="X2261" s="34" t="str">
        <f t="shared" si="356"/>
        <v/>
      </c>
      <c r="Y2261" s="35" t="str">
        <f t="shared" si="357"/>
        <v/>
      </c>
      <c r="Z2261" s="38" t="str">
        <f t="shared" si="352"/>
        <v>V8</v>
      </c>
      <c r="AA2261" s="38" t="str">
        <f t="shared" si="350"/>
        <v>V9</v>
      </c>
      <c r="AB2261" s="38" t="str">
        <f t="shared" si="353"/>
        <v>V10</v>
      </c>
      <c r="AC2261" s="38" t="str">
        <f>IF($AF2261=20,"",IF($V2261=0,"",IF($H2261="Adblue Bidon","",IF($H2261="GNC (KG)","",IF($H2261="Frais de service EV","",IF($Q2261=1,$G$2:$G$4524,""))))))</f>
        <v/>
      </c>
      <c r="AD2261" s="33" t="str">
        <f t="shared" si="358"/>
        <v/>
      </c>
      <c r="AE2261" s="36" t="str">
        <f t="shared" si="359"/>
        <v/>
      </c>
      <c r="AF2261" s="37" t="str">
        <f>IFERROR(VLOOKUP($F$2,IMPUTATION!F:G,2,0),"")</f>
        <v/>
      </c>
    </row>
    <row r="2262" spans="1:32">
      <c r="A2262" s="31">
        <v>44408</v>
      </c>
      <c r="B2262" s="32">
        <v>6.4</v>
      </c>
      <c r="C2262" s="32" t="s">
        <v>369</v>
      </c>
      <c r="D2262" s="32" t="s">
        <v>371</v>
      </c>
      <c r="E2262" s="32" t="s">
        <v>259</v>
      </c>
      <c r="F2262" s="32" t="s">
        <v>909</v>
      </c>
      <c r="G2262" s="32">
        <v>1</v>
      </c>
      <c r="H2262" s="32" t="s">
        <v>385</v>
      </c>
      <c r="I2262" s="32">
        <v>5.33</v>
      </c>
      <c r="J2262" s="32">
        <v>100</v>
      </c>
      <c r="K2262" s="32">
        <v>1.07</v>
      </c>
      <c r="L2262" s="32">
        <v>5.33</v>
      </c>
      <c r="M2262" s="32" t="s">
        <v>18</v>
      </c>
      <c r="N2262" s="32" t="s">
        <v>18</v>
      </c>
      <c r="O2262" s="32">
        <v>6638150</v>
      </c>
      <c r="P2262" s="38">
        <f>IF($H2262="",VLOOKUP($C2262,IMPUTATION_CARBURANT[],2,0),VLOOKUP($H2262,IMPUTATION_CARBURANT[],2,0))</f>
        <v>2</v>
      </c>
      <c r="Q2262" s="38">
        <f>IF(AND($P2262=123401,$M2262="VP"),124013,$P$2:$P$4524)</f>
        <v>2</v>
      </c>
      <c r="R2262" s="38" t="str">
        <f t="shared" si="351"/>
        <v>TEST</v>
      </c>
      <c r="S2262" s="38">
        <f>ABS($B2262)</f>
        <v>6.4</v>
      </c>
      <c r="T2262" s="38">
        <f>ABS($I2262)</f>
        <v>5.33</v>
      </c>
      <c r="U2262" s="38">
        <f>ABS($K2262)</f>
        <v>1.07</v>
      </c>
      <c r="V2262" s="34">
        <f t="shared" si="354"/>
        <v>5.33</v>
      </c>
      <c r="W2262" s="35">
        <f t="shared" si="355"/>
        <v>0</v>
      </c>
      <c r="X2262" s="34" t="str">
        <f t="shared" si="356"/>
        <v/>
      </c>
      <c r="Y2262" s="35" t="str">
        <f t="shared" si="357"/>
        <v/>
      </c>
      <c r="Z2262" s="38" t="str">
        <f t="shared" si="352"/>
        <v>V8</v>
      </c>
      <c r="AA2262" s="38" t="str">
        <f t="shared" si="350"/>
        <v>V9</v>
      </c>
      <c r="AB2262" s="38" t="str">
        <f t="shared" si="353"/>
        <v>V10</v>
      </c>
      <c r="AC2262" s="38" t="str">
        <f>IF($AF2262=20,"",IF($V2262=0,"",IF($H2262="Adblue Bidon","",IF($H2262="GNC (KG)","",IF($H2262="Frais de service EV","",IF($Q2262=1,$G$2:$G$4524,""))))))</f>
        <v/>
      </c>
      <c r="AD2262" s="33" t="str">
        <f t="shared" si="358"/>
        <v/>
      </c>
      <c r="AE2262" s="36" t="str">
        <f t="shared" si="359"/>
        <v/>
      </c>
      <c r="AF2262" s="37" t="str">
        <f>IFERROR(VLOOKUP($F$2,IMPUTATION!F:G,2,0),"")</f>
        <v/>
      </c>
    </row>
    <row r="2263" spans="1:32">
      <c r="A2263" s="31">
        <v>44408</v>
      </c>
      <c r="B2263" s="32">
        <v>1.5</v>
      </c>
      <c r="C2263" s="32" t="s">
        <v>369</v>
      </c>
      <c r="D2263" s="32" t="s">
        <v>371</v>
      </c>
      <c r="E2263" s="32" t="s">
        <v>308</v>
      </c>
      <c r="F2263" s="32" t="s">
        <v>880</v>
      </c>
      <c r="G2263" s="32">
        <v>1</v>
      </c>
      <c r="H2263" s="32" t="s">
        <v>385</v>
      </c>
      <c r="I2263" s="32">
        <v>1.25</v>
      </c>
      <c r="J2263" s="32">
        <v>100</v>
      </c>
      <c r="K2263" s="32">
        <v>0.25</v>
      </c>
      <c r="L2263" s="32">
        <v>1.25</v>
      </c>
      <c r="M2263" s="32" t="s">
        <v>18</v>
      </c>
      <c r="N2263" s="32" t="s">
        <v>18</v>
      </c>
      <c r="O2263" s="32">
        <v>6400694</v>
      </c>
      <c r="P2263" s="38">
        <f>IF($H2263="",VLOOKUP($C2263,IMPUTATION_CARBURANT[],2,0),VLOOKUP($H2263,IMPUTATION_CARBURANT[],2,0))</f>
        <v>2</v>
      </c>
      <c r="Q2263" s="38">
        <f>IF(AND($P2263=123401,$M2263="VP"),124013,$P$2:$P$4524)</f>
        <v>2</v>
      </c>
      <c r="R2263" s="38" t="str">
        <f t="shared" si="351"/>
        <v>TEST</v>
      </c>
      <c r="S2263" s="38">
        <f>ABS($B2263)</f>
        <v>1.5</v>
      </c>
      <c r="T2263" s="38">
        <f>ABS($I2263)</f>
        <v>1.25</v>
      </c>
      <c r="U2263" s="38">
        <f>ABS($K2263)</f>
        <v>0.25</v>
      </c>
      <c r="V2263" s="34">
        <f t="shared" si="354"/>
        <v>1.25</v>
      </c>
      <c r="W2263" s="35">
        <f t="shared" si="355"/>
        <v>0</v>
      </c>
      <c r="X2263" s="34" t="str">
        <f t="shared" si="356"/>
        <v/>
      </c>
      <c r="Y2263" s="35" t="str">
        <f t="shared" si="357"/>
        <v/>
      </c>
      <c r="Z2263" s="38" t="str">
        <f t="shared" si="352"/>
        <v>V8</v>
      </c>
      <c r="AA2263" s="38" t="str">
        <f t="shared" si="350"/>
        <v>V9</v>
      </c>
      <c r="AB2263" s="38" t="str">
        <f t="shared" si="353"/>
        <v>V10</v>
      </c>
      <c r="AC2263" s="38" t="str">
        <f>IF($AF2263=20,"",IF($V2263=0,"",IF($H2263="Adblue Bidon","",IF($H2263="GNC (KG)","",IF($H2263="Frais de service EV","",IF($Q2263=1,$G$2:$G$4524,""))))))</f>
        <v/>
      </c>
      <c r="AD2263" s="33" t="str">
        <f t="shared" si="358"/>
        <v/>
      </c>
      <c r="AE2263" s="36" t="str">
        <f t="shared" si="359"/>
        <v/>
      </c>
      <c r="AF2263" s="37" t="str">
        <f>IFERROR(VLOOKUP($F$2,IMPUTATION!F:G,2,0),"")</f>
        <v/>
      </c>
    </row>
    <row r="2264" spans="1:32">
      <c r="A2264" s="31">
        <v>44408</v>
      </c>
      <c r="B2264" s="32">
        <v>3.1</v>
      </c>
      <c r="C2264" s="32" t="s">
        <v>369</v>
      </c>
      <c r="D2264" s="32" t="s">
        <v>371</v>
      </c>
      <c r="E2264" s="32" t="s">
        <v>234</v>
      </c>
      <c r="F2264" s="32" t="s">
        <v>1251</v>
      </c>
      <c r="G2264" s="32">
        <v>1</v>
      </c>
      <c r="H2264" s="32" t="s">
        <v>385</v>
      </c>
      <c r="I2264" s="32">
        <v>2.58</v>
      </c>
      <c r="J2264" s="32">
        <v>100</v>
      </c>
      <c r="K2264" s="32">
        <v>0.52</v>
      </c>
      <c r="L2264" s="32">
        <v>2.58</v>
      </c>
      <c r="M2264" s="32" t="s">
        <v>18</v>
      </c>
      <c r="N2264" s="32" t="s">
        <v>18</v>
      </c>
      <c r="O2264" s="32">
        <v>6398687</v>
      </c>
      <c r="P2264" s="38">
        <f>IF($H2264="",VLOOKUP($C2264,IMPUTATION_CARBURANT[],2,0),VLOOKUP($H2264,IMPUTATION_CARBURANT[],2,0))</f>
        <v>2</v>
      </c>
      <c r="Q2264" s="38">
        <f>IF(AND($P2264=123401,$M2264="VP"),124013,$P$2:$P$4524)</f>
        <v>2</v>
      </c>
      <c r="R2264" s="38" t="str">
        <f t="shared" si="351"/>
        <v>TEST</v>
      </c>
      <c r="S2264" s="38">
        <f>ABS($B2264)</f>
        <v>3.1</v>
      </c>
      <c r="T2264" s="38">
        <f>ABS($I2264)</f>
        <v>2.58</v>
      </c>
      <c r="U2264" s="38">
        <f>ABS($K2264)</f>
        <v>0.52</v>
      </c>
      <c r="V2264" s="34">
        <f t="shared" si="354"/>
        <v>2.58</v>
      </c>
      <c r="W2264" s="35">
        <f t="shared" si="355"/>
        <v>0</v>
      </c>
      <c r="X2264" s="34" t="str">
        <f t="shared" si="356"/>
        <v/>
      </c>
      <c r="Y2264" s="35" t="str">
        <f t="shared" si="357"/>
        <v/>
      </c>
      <c r="Z2264" s="38" t="str">
        <f t="shared" si="352"/>
        <v>V8</v>
      </c>
      <c r="AA2264" s="38" t="str">
        <f t="shared" si="350"/>
        <v>V9</v>
      </c>
      <c r="AB2264" s="38" t="str">
        <f t="shared" si="353"/>
        <v>V10</v>
      </c>
      <c r="AC2264" s="38" t="str">
        <f>IF($AF2264=20,"",IF($V2264=0,"",IF($H2264="Adblue Bidon","",IF($H2264="GNC (KG)","",IF($H2264="Frais de service EV","",IF($Q2264=1,$G$2:$G$4524,""))))))</f>
        <v/>
      </c>
      <c r="AD2264" s="33" t="str">
        <f t="shared" si="358"/>
        <v/>
      </c>
      <c r="AE2264" s="36" t="str">
        <f t="shared" si="359"/>
        <v/>
      </c>
      <c r="AF2264" s="37" t="str">
        <f>IFERROR(VLOOKUP($F$2,IMPUTATION!F:G,2,0),"")</f>
        <v/>
      </c>
    </row>
    <row r="2265" spans="1:32">
      <c r="A2265" s="31">
        <v>44408</v>
      </c>
      <c r="B2265" s="32">
        <v>2.1</v>
      </c>
      <c r="C2265" s="32" t="s">
        <v>369</v>
      </c>
      <c r="D2265" s="32" t="s">
        <v>371</v>
      </c>
      <c r="E2265" s="32" t="s">
        <v>94</v>
      </c>
      <c r="F2265" s="32" t="s">
        <v>1772</v>
      </c>
      <c r="G2265" s="32">
        <v>1</v>
      </c>
      <c r="H2265" s="32" t="s">
        <v>385</v>
      </c>
      <c r="I2265" s="32">
        <v>1.75</v>
      </c>
      <c r="J2265" s="32">
        <v>100</v>
      </c>
      <c r="K2265" s="32">
        <v>0.35</v>
      </c>
      <c r="L2265" s="32">
        <v>1.75</v>
      </c>
      <c r="M2265" s="32" t="s">
        <v>392</v>
      </c>
      <c r="N2265" s="32" t="s">
        <v>396</v>
      </c>
      <c r="O2265" s="32">
        <v>6517760</v>
      </c>
      <c r="P2265" s="38">
        <f>IF($H2265="",VLOOKUP($C2265,IMPUTATION_CARBURANT[],2,0),VLOOKUP($H2265,IMPUTATION_CARBURANT[],2,0))</f>
        <v>2</v>
      </c>
      <c r="Q2265" s="38">
        <f>IF(AND($P2265=123401,$M2265="VP"),124013,$P$2:$P$4524)</f>
        <v>2</v>
      </c>
      <c r="R2265" s="38" t="str">
        <f t="shared" si="351"/>
        <v>TEST</v>
      </c>
      <c r="S2265" s="38">
        <f>ABS($B2265)</f>
        <v>2.1</v>
      </c>
      <c r="T2265" s="38">
        <f>ABS($I2265)</f>
        <v>1.75</v>
      </c>
      <c r="U2265" s="38">
        <f>ABS($K2265)</f>
        <v>0.35</v>
      </c>
      <c r="V2265" s="34">
        <f t="shared" si="354"/>
        <v>1.75</v>
      </c>
      <c r="W2265" s="35">
        <f t="shared" si="355"/>
        <v>0</v>
      </c>
      <c r="X2265" s="34" t="str">
        <f t="shared" si="356"/>
        <v/>
      </c>
      <c r="Y2265" s="35" t="str">
        <f t="shared" si="357"/>
        <v/>
      </c>
      <c r="Z2265" s="38" t="str">
        <f t="shared" si="352"/>
        <v>V8</v>
      </c>
      <c r="AA2265" s="38" t="str">
        <f t="shared" si="350"/>
        <v>V9</v>
      </c>
      <c r="AB2265" s="38" t="str">
        <f t="shared" si="353"/>
        <v>V10</v>
      </c>
      <c r="AC2265" s="38" t="str">
        <f>IF($AF2265=20,"",IF($V2265=0,"",IF($H2265="Adblue Bidon","",IF($H2265="GNC (KG)","",IF($H2265="Frais de service EV","",IF($Q2265=1,$G$2:$G$4524,""))))))</f>
        <v/>
      </c>
      <c r="AD2265" s="33" t="str">
        <f t="shared" si="358"/>
        <v/>
      </c>
      <c r="AE2265" s="36" t="str">
        <f t="shared" si="359"/>
        <v/>
      </c>
      <c r="AF2265" s="37" t="str">
        <f>IFERROR(VLOOKUP($F$2,IMPUTATION!F:G,2,0),"")</f>
        <v/>
      </c>
    </row>
    <row r="2266" spans="1:32">
      <c r="A2266" s="31">
        <v>44408</v>
      </c>
      <c r="B2266" s="32">
        <v>1.4</v>
      </c>
      <c r="C2266" s="32" t="s">
        <v>369</v>
      </c>
      <c r="D2266" s="32" t="s">
        <v>371</v>
      </c>
      <c r="E2266" s="32" t="s">
        <v>308</v>
      </c>
      <c r="F2266" s="32" t="s">
        <v>1107</v>
      </c>
      <c r="G2266" s="32">
        <v>1</v>
      </c>
      <c r="H2266" s="32" t="s">
        <v>385</v>
      </c>
      <c r="I2266" s="32">
        <v>1.17</v>
      </c>
      <c r="J2266" s="32">
        <v>100</v>
      </c>
      <c r="K2266" s="32">
        <v>0.23</v>
      </c>
      <c r="L2266" s="32">
        <v>1.17</v>
      </c>
      <c r="M2266" s="32" t="s">
        <v>18</v>
      </c>
      <c r="N2266" s="32" t="s">
        <v>18</v>
      </c>
      <c r="O2266" s="32">
        <v>6400973</v>
      </c>
      <c r="P2266" s="38">
        <f>IF($H2266="",VLOOKUP($C2266,IMPUTATION_CARBURANT[],2,0),VLOOKUP($H2266,IMPUTATION_CARBURANT[],2,0))</f>
        <v>2</v>
      </c>
      <c r="Q2266" s="38">
        <f>IF(AND($P2266=123401,$M2266="VP"),124013,$P$2:$P$4524)</f>
        <v>2</v>
      </c>
      <c r="R2266" s="38" t="str">
        <f t="shared" si="351"/>
        <v>TEST</v>
      </c>
      <c r="S2266" s="38">
        <f>ABS($B2266)</f>
        <v>1.4</v>
      </c>
      <c r="T2266" s="38">
        <f>ABS($I2266)</f>
        <v>1.17</v>
      </c>
      <c r="U2266" s="38">
        <f>ABS($K2266)</f>
        <v>0.23</v>
      </c>
      <c r="V2266" s="34">
        <f t="shared" si="354"/>
        <v>1.17</v>
      </c>
      <c r="W2266" s="35">
        <f t="shared" si="355"/>
        <v>0</v>
      </c>
      <c r="X2266" s="34" t="str">
        <f t="shared" si="356"/>
        <v/>
      </c>
      <c r="Y2266" s="35" t="str">
        <f t="shared" si="357"/>
        <v/>
      </c>
      <c r="Z2266" s="38" t="str">
        <f t="shared" si="352"/>
        <v>V8</v>
      </c>
      <c r="AA2266" s="38" t="str">
        <f t="shared" si="350"/>
        <v>V9</v>
      </c>
      <c r="AB2266" s="38" t="str">
        <f t="shared" si="353"/>
        <v>V10</v>
      </c>
      <c r="AC2266" s="38" t="str">
        <f>IF($AF2266=20,"",IF($V2266=0,"",IF($H2266="Adblue Bidon","",IF($H2266="GNC (KG)","",IF($H2266="Frais de service EV","",IF($Q2266=1,$G$2:$G$4524,""))))))</f>
        <v/>
      </c>
      <c r="AD2266" s="33" t="str">
        <f t="shared" si="358"/>
        <v/>
      </c>
      <c r="AE2266" s="36" t="str">
        <f t="shared" si="359"/>
        <v/>
      </c>
      <c r="AF2266" s="37" t="str">
        <f>IFERROR(VLOOKUP($F$2,IMPUTATION!F:G,2,0),"")</f>
        <v/>
      </c>
    </row>
    <row r="2267" spans="1:32">
      <c r="A2267" s="31">
        <v>44408</v>
      </c>
      <c r="B2267" s="32">
        <v>5.8</v>
      </c>
      <c r="C2267" s="32" t="s">
        <v>369</v>
      </c>
      <c r="D2267" s="32" t="s">
        <v>371</v>
      </c>
      <c r="E2267" s="32" t="s">
        <v>180</v>
      </c>
      <c r="F2267" s="32" t="s">
        <v>988</v>
      </c>
      <c r="G2267" s="32">
        <v>1</v>
      </c>
      <c r="H2267" s="32" t="s">
        <v>385</v>
      </c>
      <c r="I2267" s="32">
        <v>4.83</v>
      </c>
      <c r="J2267" s="32">
        <v>100</v>
      </c>
      <c r="K2267" s="32">
        <v>0.97</v>
      </c>
      <c r="L2267" s="32">
        <v>4.83</v>
      </c>
      <c r="M2267" s="32" t="s">
        <v>18</v>
      </c>
      <c r="N2267" s="32" t="s">
        <v>18</v>
      </c>
      <c r="O2267" s="32">
        <v>6400250</v>
      </c>
      <c r="P2267" s="38">
        <f>IF($H2267="",VLOOKUP($C2267,IMPUTATION_CARBURANT[],2,0),VLOOKUP($H2267,IMPUTATION_CARBURANT[],2,0))</f>
        <v>2</v>
      </c>
      <c r="Q2267" s="38">
        <f>IF(AND($P2267=123401,$M2267="VP"),124013,$P$2:$P$4524)</f>
        <v>2</v>
      </c>
      <c r="R2267" s="38" t="str">
        <f t="shared" si="351"/>
        <v>TEST</v>
      </c>
      <c r="S2267" s="38">
        <f>ABS($B2267)</f>
        <v>5.8</v>
      </c>
      <c r="T2267" s="38">
        <f>ABS($I2267)</f>
        <v>4.83</v>
      </c>
      <c r="U2267" s="38">
        <f>ABS($K2267)</f>
        <v>0.97</v>
      </c>
      <c r="V2267" s="34">
        <f t="shared" si="354"/>
        <v>4.83</v>
      </c>
      <c r="W2267" s="35">
        <f t="shared" si="355"/>
        <v>0</v>
      </c>
      <c r="X2267" s="34" t="str">
        <f t="shared" si="356"/>
        <v/>
      </c>
      <c r="Y2267" s="35" t="str">
        <f t="shared" si="357"/>
        <v/>
      </c>
      <c r="Z2267" s="38" t="str">
        <f t="shared" si="352"/>
        <v>V8</v>
      </c>
      <c r="AA2267" s="38" t="str">
        <f t="shared" si="350"/>
        <v>V9</v>
      </c>
      <c r="AB2267" s="38" t="str">
        <f t="shared" si="353"/>
        <v>V10</v>
      </c>
      <c r="AC2267" s="38" t="str">
        <f>IF($AF2267=20,"",IF($V2267=0,"",IF($H2267="Adblue Bidon","",IF($H2267="GNC (KG)","",IF($H2267="Frais de service EV","",IF($Q2267=1,$G$2:$G$4524,""))))))</f>
        <v/>
      </c>
      <c r="AD2267" s="33" t="str">
        <f t="shared" si="358"/>
        <v/>
      </c>
      <c r="AE2267" s="36" t="str">
        <f t="shared" si="359"/>
        <v/>
      </c>
      <c r="AF2267" s="37" t="str">
        <f>IFERROR(VLOOKUP($F$2,IMPUTATION!F:G,2,0),"")</f>
        <v/>
      </c>
    </row>
    <row r="2268" spans="1:32">
      <c r="A2268" s="31">
        <v>44408</v>
      </c>
      <c r="B2268" s="32">
        <v>4.7</v>
      </c>
      <c r="C2268" s="32" t="s">
        <v>369</v>
      </c>
      <c r="D2268" s="32" t="s">
        <v>371</v>
      </c>
      <c r="E2268" s="32" t="s">
        <v>110</v>
      </c>
      <c r="F2268" s="32" t="s">
        <v>927</v>
      </c>
      <c r="G2268" s="32">
        <v>1</v>
      </c>
      <c r="H2268" s="32" t="s">
        <v>385</v>
      </c>
      <c r="I2268" s="32">
        <v>3.92</v>
      </c>
      <c r="J2268" s="32">
        <v>100</v>
      </c>
      <c r="K2268" s="32">
        <v>0.78</v>
      </c>
      <c r="L2268" s="32">
        <v>3.92</v>
      </c>
      <c r="M2268" s="32" t="s">
        <v>19</v>
      </c>
      <c r="N2268" s="32" t="s">
        <v>396</v>
      </c>
      <c r="O2268" s="32">
        <v>6177133</v>
      </c>
      <c r="P2268" s="38">
        <f>IF($H2268="",VLOOKUP($C2268,IMPUTATION_CARBURANT[],2,0),VLOOKUP($H2268,IMPUTATION_CARBURANT[],2,0))</f>
        <v>2</v>
      </c>
      <c r="Q2268" s="38">
        <f>IF(AND($P2268=123401,$M2268="VP"),124013,$P$2:$P$4524)</f>
        <v>2</v>
      </c>
      <c r="R2268" s="38" t="str">
        <f t="shared" si="351"/>
        <v>TEST</v>
      </c>
      <c r="S2268" s="38">
        <f>ABS($B2268)</f>
        <v>4.7</v>
      </c>
      <c r="T2268" s="38">
        <f>ABS($I2268)</f>
        <v>3.92</v>
      </c>
      <c r="U2268" s="38">
        <f>ABS($K2268)</f>
        <v>0.78</v>
      </c>
      <c r="V2268" s="34">
        <f t="shared" si="354"/>
        <v>3.92</v>
      </c>
      <c r="W2268" s="35">
        <f t="shared" si="355"/>
        <v>0</v>
      </c>
      <c r="X2268" s="34" t="str">
        <f t="shared" si="356"/>
        <v/>
      </c>
      <c r="Y2268" s="35" t="str">
        <f t="shared" si="357"/>
        <v/>
      </c>
      <c r="Z2268" s="38" t="str">
        <f t="shared" si="352"/>
        <v>V8</v>
      </c>
      <c r="AA2268" s="38" t="str">
        <f t="shared" si="350"/>
        <v>V9</v>
      </c>
      <c r="AB2268" s="38" t="str">
        <f t="shared" si="353"/>
        <v>V10</v>
      </c>
      <c r="AC2268" s="38" t="str">
        <f>IF($AF2268=20,"",IF($V2268=0,"",IF($H2268="Adblue Bidon","",IF($H2268="GNC (KG)","",IF($H2268="Frais de service EV","",IF($Q2268=1,$G$2:$G$4524,""))))))</f>
        <v/>
      </c>
      <c r="AD2268" s="33" t="str">
        <f t="shared" si="358"/>
        <v/>
      </c>
      <c r="AE2268" s="36" t="str">
        <f t="shared" si="359"/>
        <v/>
      </c>
      <c r="AF2268" s="37" t="str">
        <f>IFERROR(VLOOKUP($F$2,IMPUTATION!F:G,2,0),"")</f>
        <v/>
      </c>
    </row>
    <row r="2269" spans="1:32">
      <c r="A2269" s="31">
        <v>44408</v>
      </c>
      <c r="B2269" s="32">
        <v>8.4</v>
      </c>
      <c r="C2269" s="32" t="s">
        <v>369</v>
      </c>
      <c r="D2269" s="32" t="s">
        <v>371</v>
      </c>
      <c r="E2269" s="32" t="s">
        <v>235</v>
      </c>
      <c r="F2269" s="32" t="s">
        <v>1135</v>
      </c>
      <c r="G2269" s="32">
        <v>1</v>
      </c>
      <c r="H2269" s="32" t="s">
        <v>385</v>
      </c>
      <c r="I2269" s="32">
        <v>7</v>
      </c>
      <c r="J2269" s="32">
        <v>100</v>
      </c>
      <c r="K2269" s="32">
        <v>1.4</v>
      </c>
      <c r="L2269" s="32">
        <v>7</v>
      </c>
      <c r="M2269" s="32" t="s">
        <v>18</v>
      </c>
      <c r="N2269" s="32" t="s">
        <v>18</v>
      </c>
      <c r="O2269" s="32">
        <v>6400718</v>
      </c>
      <c r="P2269" s="38">
        <f>IF($H2269="",VLOOKUP($C2269,IMPUTATION_CARBURANT[],2,0),VLOOKUP($H2269,IMPUTATION_CARBURANT[],2,0))</f>
        <v>2</v>
      </c>
      <c r="Q2269" s="38">
        <f>IF(AND($P2269=123401,$M2269="VP"),124013,$P$2:$P$4524)</f>
        <v>2</v>
      </c>
      <c r="R2269" s="38" t="str">
        <f t="shared" si="351"/>
        <v>TEST</v>
      </c>
      <c r="S2269" s="38">
        <f>ABS($B2269)</f>
        <v>8.4</v>
      </c>
      <c r="T2269" s="38">
        <f>ABS($I2269)</f>
        <v>7</v>
      </c>
      <c r="U2269" s="38">
        <f>ABS($K2269)</f>
        <v>1.4</v>
      </c>
      <c r="V2269" s="34">
        <f t="shared" si="354"/>
        <v>7</v>
      </c>
      <c r="W2269" s="35">
        <f t="shared" si="355"/>
        <v>0</v>
      </c>
      <c r="X2269" s="34" t="str">
        <f t="shared" si="356"/>
        <v/>
      </c>
      <c r="Y2269" s="35" t="str">
        <f t="shared" si="357"/>
        <v/>
      </c>
      <c r="Z2269" s="38" t="str">
        <f t="shared" si="352"/>
        <v>V8</v>
      </c>
      <c r="AA2269" s="38" t="str">
        <f t="shared" si="350"/>
        <v>V9</v>
      </c>
      <c r="AB2269" s="38" t="str">
        <f t="shared" si="353"/>
        <v>V10</v>
      </c>
      <c r="AC2269" s="38" t="str">
        <f>IF($AF2269=20,"",IF($V2269=0,"",IF($H2269="Adblue Bidon","",IF($H2269="GNC (KG)","",IF($H2269="Frais de service EV","",IF($Q2269=1,$G$2:$G$4524,""))))))</f>
        <v/>
      </c>
      <c r="AD2269" s="33" t="str">
        <f t="shared" si="358"/>
        <v/>
      </c>
      <c r="AE2269" s="36" t="str">
        <f t="shared" si="359"/>
        <v/>
      </c>
      <c r="AF2269" s="37" t="str">
        <f>IFERROR(VLOOKUP($F$2,IMPUTATION!F:G,2,0),"")</f>
        <v/>
      </c>
    </row>
    <row r="2270" spans="1:32">
      <c r="A2270" s="31">
        <v>44408</v>
      </c>
      <c r="B2270" s="32">
        <v>3.1</v>
      </c>
      <c r="C2270" s="32" t="s">
        <v>369</v>
      </c>
      <c r="D2270" s="32" t="s">
        <v>371</v>
      </c>
      <c r="E2270" s="32" t="s">
        <v>294</v>
      </c>
      <c r="F2270" s="32" t="s">
        <v>1251</v>
      </c>
      <c r="G2270" s="32">
        <v>1</v>
      </c>
      <c r="H2270" s="32" t="s">
        <v>385</v>
      </c>
      <c r="I2270" s="32">
        <v>2.58</v>
      </c>
      <c r="J2270" s="32">
        <v>100</v>
      </c>
      <c r="K2270" s="32">
        <v>0.52</v>
      </c>
      <c r="L2270" s="32">
        <v>2.58</v>
      </c>
      <c r="M2270" s="32" t="s">
        <v>18</v>
      </c>
      <c r="N2270" s="32" t="s">
        <v>18</v>
      </c>
      <c r="O2270" s="32">
        <v>6398663</v>
      </c>
      <c r="P2270" s="38">
        <f>IF($H2270="",VLOOKUP($C2270,IMPUTATION_CARBURANT[],2,0),VLOOKUP($H2270,IMPUTATION_CARBURANT[],2,0))</f>
        <v>2</v>
      </c>
      <c r="Q2270" s="38">
        <f>IF(AND($P2270=123401,$M2270="VP"),124013,$P$2:$P$4524)</f>
        <v>2</v>
      </c>
      <c r="R2270" s="38" t="str">
        <f t="shared" si="351"/>
        <v>TEST</v>
      </c>
      <c r="S2270" s="38">
        <f>ABS($B2270)</f>
        <v>3.1</v>
      </c>
      <c r="T2270" s="38">
        <f>ABS($I2270)</f>
        <v>2.58</v>
      </c>
      <c r="U2270" s="38">
        <f>ABS($K2270)</f>
        <v>0.52</v>
      </c>
      <c r="V2270" s="34">
        <f t="shared" si="354"/>
        <v>2.58</v>
      </c>
      <c r="W2270" s="35">
        <f t="shared" si="355"/>
        <v>0</v>
      </c>
      <c r="X2270" s="34" t="str">
        <f t="shared" si="356"/>
        <v/>
      </c>
      <c r="Y2270" s="35" t="str">
        <f t="shared" si="357"/>
        <v/>
      </c>
      <c r="Z2270" s="38" t="str">
        <f t="shared" si="352"/>
        <v>V8</v>
      </c>
      <c r="AA2270" s="38" t="str">
        <f t="shared" si="350"/>
        <v>V9</v>
      </c>
      <c r="AB2270" s="38" t="str">
        <f t="shared" si="353"/>
        <v>V10</v>
      </c>
      <c r="AC2270" s="38" t="str">
        <f>IF($AF2270=20,"",IF($V2270=0,"",IF($H2270="Adblue Bidon","",IF($H2270="GNC (KG)","",IF($H2270="Frais de service EV","",IF($Q2270=1,$G$2:$G$4524,""))))))</f>
        <v/>
      </c>
      <c r="AD2270" s="33" t="str">
        <f t="shared" si="358"/>
        <v/>
      </c>
      <c r="AE2270" s="36" t="str">
        <f t="shared" si="359"/>
        <v/>
      </c>
      <c r="AF2270" s="37" t="str">
        <f>IFERROR(VLOOKUP($F$2,IMPUTATION!F:G,2,0),"")</f>
        <v/>
      </c>
    </row>
    <row r="2271" spans="1:32">
      <c r="A2271" s="31">
        <v>44408</v>
      </c>
      <c r="B2271" s="32">
        <v>3.6</v>
      </c>
      <c r="C2271" s="32" t="s">
        <v>369</v>
      </c>
      <c r="D2271" s="32" t="s">
        <v>371</v>
      </c>
      <c r="E2271" s="32" t="s">
        <v>313</v>
      </c>
      <c r="F2271" s="32" t="s">
        <v>1651</v>
      </c>
      <c r="G2271" s="32">
        <v>1</v>
      </c>
      <c r="H2271" s="32" t="s">
        <v>385</v>
      </c>
      <c r="I2271" s="32">
        <v>3</v>
      </c>
      <c r="J2271" s="32">
        <v>100</v>
      </c>
      <c r="K2271" s="32">
        <v>0.6</v>
      </c>
      <c r="L2271" s="32">
        <v>3</v>
      </c>
      <c r="M2271" s="32" t="s">
        <v>18</v>
      </c>
      <c r="N2271" s="32" t="s">
        <v>18</v>
      </c>
      <c r="O2271" s="32">
        <v>6400964</v>
      </c>
      <c r="P2271" s="38">
        <f>IF($H2271="",VLOOKUP($C2271,IMPUTATION_CARBURANT[],2,0),VLOOKUP($H2271,IMPUTATION_CARBURANT[],2,0))</f>
        <v>2</v>
      </c>
      <c r="Q2271" s="38">
        <f>IF(AND($P2271=123401,$M2271="VP"),124013,$P$2:$P$4524)</f>
        <v>2</v>
      </c>
      <c r="R2271" s="38" t="str">
        <f t="shared" si="351"/>
        <v>TEST</v>
      </c>
      <c r="S2271" s="38">
        <f>ABS($B2271)</f>
        <v>3.6</v>
      </c>
      <c r="T2271" s="38">
        <f>ABS($I2271)</f>
        <v>3</v>
      </c>
      <c r="U2271" s="38">
        <f>ABS($K2271)</f>
        <v>0.6</v>
      </c>
      <c r="V2271" s="34">
        <f t="shared" si="354"/>
        <v>3</v>
      </c>
      <c r="W2271" s="35">
        <f t="shared" si="355"/>
        <v>0</v>
      </c>
      <c r="X2271" s="34" t="str">
        <f t="shared" si="356"/>
        <v/>
      </c>
      <c r="Y2271" s="35" t="str">
        <f t="shared" si="357"/>
        <v/>
      </c>
      <c r="Z2271" s="38" t="str">
        <f t="shared" si="352"/>
        <v>V8</v>
      </c>
      <c r="AA2271" s="38" t="str">
        <f t="shared" si="350"/>
        <v>V9</v>
      </c>
      <c r="AB2271" s="38" t="str">
        <f t="shared" si="353"/>
        <v>V10</v>
      </c>
      <c r="AC2271" s="38" t="str">
        <f>IF($AF2271=20,"",IF($V2271=0,"",IF($H2271="Adblue Bidon","",IF($H2271="GNC (KG)","",IF($H2271="Frais de service EV","",IF($Q2271=1,$G$2:$G$4524,""))))))</f>
        <v/>
      </c>
      <c r="AD2271" s="33" t="str">
        <f t="shared" si="358"/>
        <v/>
      </c>
      <c r="AE2271" s="36" t="str">
        <f t="shared" si="359"/>
        <v/>
      </c>
      <c r="AF2271" s="37" t="str">
        <f>IFERROR(VLOOKUP($F$2,IMPUTATION!F:G,2,0),"")</f>
        <v/>
      </c>
    </row>
    <row r="2272" spans="1:32">
      <c r="A2272" s="31">
        <v>44408</v>
      </c>
      <c r="B2272" s="32">
        <v>3.8</v>
      </c>
      <c r="C2272" s="32" t="s">
        <v>369</v>
      </c>
      <c r="D2272" s="32" t="s">
        <v>371</v>
      </c>
      <c r="E2272" s="32" t="s">
        <v>122</v>
      </c>
      <c r="F2272" s="32" t="s">
        <v>1773</v>
      </c>
      <c r="G2272" s="32">
        <v>1</v>
      </c>
      <c r="H2272" s="32" t="s">
        <v>385</v>
      </c>
      <c r="I2272" s="32">
        <v>3.17</v>
      </c>
      <c r="J2272" s="32">
        <v>100</v>
      </c>
      <c r="K2272" s="32">
        <v>0.63</v>
      </c>
      <c r="L2272" s="32">
        <v>3.17</v>
      </c>
      <c r="M2272" s="32" t="s">
        <v>392</v>
      </c>
      <c r="N2272" s="32" t="s">
        <v>396</v>
      </c>
      <c r="O2272" s="32">
        <v>6177454</v>
      </c>
      <c r="P2272" s="38">
        <f>IF($H2272="",VLOOKUP($C2272,IMPUTATION_CARBURANT[],2,0),VLOOKUP($H2272,IMPUTATION_CARBURANT[],2,0))</f>
        <v>2</v>
      </c>
      <c r="Q2272" s="38">
        <f>IF(AND($P2272=123401,$M2272="VP"),124013,$P$2:$P$4524)</f>
        <v>2</v>
      </c>
      <c r="R2272" s="38" t="str">
        <f t="shared" si="351"/>
        <v>TEST</v>
      </c>
      <c r="S2272" s="38">
        <f>ABS($B2272)</f>
        <v>3.8</v>
      </c>
      <c r="T2272" s="38">
        <f>ABS($I2272)</f>
        <v>3.17</v>
      </c>
      <c r="U2272" s="38">
        <f>ABS($K2272)</f>
        <v>0.63</v>
      </c>
      <c r="V2272" s="34">
        <f t="shared" si="354"/>
        <v>3.17</v>
      </c>
      <c r="W2272" s="35">
        <f t="shared" si="355"/>
        <v>0</v>
      </c>
      <c r="X2272" s="34" t="str">
        <f t="shared" si="356"/>
        <v/>
      </c>
      <c r="Y2272" s="35" t="str">
        <f t="shared" si="357"/>
        <v/>
      </c>
      <c r="Z2272" s="38" t="str">
        <f t="shared" si="352"/>
        <v>V8</v>
      </c>
      <c r="AA2272" s="38" t="str">
        <f t="shared" si="350"/>
        <v>V9</v>
      </c>
      <c r="AB2272" s="38" t="str">
        <f t="shared" si="353"/>
        <v>V10</v>
      </c>
      <c r="AC2272" s="38" t="str">
        <f>IF($AF2272=20,"",IF($V2272=0,"",IF($H2272="Adblue Bidon","",IF($H2272="GNC (KG)","",IF($H2272="Frais de service EV","",IF($Q2272=1,$G$2:$G$4524,""))))))</f>
        <v/>
      </c>
      <c r="AD2272" s="33" t="str">
        <f t="shared" si="358"/>
        <v/>
      </c>
      <c r="AE2272" s="36" t="str">
        <f t="shared" si="359"/>
        <v/>
      </c>
      <c r="AF2272" s="37" t="str">
        <f>IFERROR(VLOOKUP($F$2,IMPUTATION!F:G,2,0),"")</f>
        <v/>
      </c>
    </row>
    <row r="2273" spans="1:32">
      <c r="A2273" s="31">
        <v>44408</v>
      </c>
      <c r="B2273" s="32">
        <v>2.7</v>
      </c>
      <c r="C2273" s="32" t="s">
        <v>369</v>
      </c>
      <c r="D2273" s="32" t="s">
        <v>371</v>
      </c>
      <c r="E2273" s="32" t="s">
        <v>109</v>
      </c>
      <c r="F2273" s="32" t="s">
        <v>1151</v>
      </c>
      <c r="G2273" s="32">
        <v>1</v>
      </c>
      <c r="H2273" s="32" t="s">
        <v>385</v>
      </c>
      <c r="I2273" s="32">
        <v>2.25</v>
      </c>
      <c r="J2273" s="32">
        <v>100</v>
      </c>
      <c r="K2273" s="32">
        <v>0.45</v>
      </c>
      <c r="L2273" s="32">
        <v>2.25</v>
      </c>
      <c r="M2273" s="32" t="s">
        <v>19</v>
      </c>
      <c r="N2273" s="32" t="s">
        <v>396</v>
      </c>
      <c r="O2273" s="32">
        <v>6401561</v>
      </c>
      <c r="P2273" s="38">
        <f>IF($H2273="",VLOOKUP($C2273,IMPUTATION_CARBURANT[],2,0),VLOOKUP($H2273,IMPUTATION_CARBURANT[],2,0))</f>
        <v>2</v>
      </c>
      <c r="Q2273" s="38">
        <f>IF(AND($P2273=123401,$M2273="VP"),124013,$P$2:$P$4524)</f>
        <v>2</v>
      </c>
      <c r="R2273" s="38" t="str">
        <f t="shared" si="351"/>
        <v>TEST</v>
      </c>
      <c r="S2273" s="38">
        <f>ABS($B2273)</f>
        <v>2.7</v>
      </c>
      <c r="T2273" s="38">
        <f>ABS($I2273)</f>
        <v>2.25</v>
      </c>
      <c r="U2273" s="38">
        <f>ABS($K2273)</f>
        <v>0.45</v>
      </c>
      <c r="V2273" s="34">
        <f t="shared" si="354"/>
        <v>2.25</v>
      </c>
      <c r="W2273" s="35">
        <f t="shared" si="355"/>
        <v>0</v>
      </c>
      <c r="X2273" s="34" t="str">
        <f t="shared" si="356"/>
        <v/>
      </c>
      <c r="Y2273" s="35" t="str">
        <f t="shared" si="357"/>
        <v/>
      </c>
      <c r="Z2273" s="38" t="str">
        <f t="shared" si="352"/>
        <v>V8</v>
      </c>
      <c r="AA2273" s="38" t="str">
        <f t="shared" si="350"/>
        <v>V9</v>
      </c>
      <c r="AB2273" s="38" t="str">
        <f t="shared" si="353"/>
        <v>V10</v>
      </c>
      <c r="AC2273" s="38" t="str">
        <f>IF($AF2273=20,"",IF($V2273=0,"",IF($H2273="Adblue Bidon","",IF($H2273="GNC (KG)","",IF($H2273="Frais de service EV","",IF($Q2273=1,$G$2:$G$4524,""))))))</f>
        <v/>
      </c>
      <c r="AD2273" s="33" t="str">
        <f t="shared" si="358"/>
        <v/>
      </c>
      <c r="AE2273" s="36" t="str">
        <f t="shared" si="359"/>
        <v/>
      </c>
      <c r="AF2273" s="37" t="str">
        <f>IFERROR(VLOOKUP($F$2,IMPUTATION!F:G,2,0),"")</f>
        <v/>
      </c>
    </row>
    <row r="2274" spans="1:32">
      <c r="A2274" s="31">
        <v>44408</v>
      </c>
      <c r="B2274" s="32">
        <v>3.2</v>
      </c>
      <c r="C2274" s="32" t="s">
        <v>17</v>
      </c>
      <c r="D2274" s="32" t="s">
        <v>371</v>
      </c>
      <c r="E2274" s="32" t="s">
        <v>307</v>
      </c>
      <c r="F2274" s="32" t="s">
        <v>1774</v>
      </c>
      <c r="G2274" s="32">
        <v>1</v>
      </c>
      <c r="H2274" s="32" t="s">
        <v>17</v>
      </c>
      <c r="I2274" s="32">
        <v>2.67</v>
      </c>
      <c r="J2274" s="32">
        <v>100</v>
      </c>
      <c r="K2274" s="32">
        <v>0.53</v>
      </c>
      <c r="L2274" s="32">
        <v>2.67</v>
      </c>
      <c r="M2274" s="32" t="s">
        <v>18</v>
      </c>
      <c r="N2274" s="32" t="s">
        <v>18</v>
      </c>
      <c r="O2274" s="32">
        <v>6401369</v>
      </c>
      <c r="P2274" s="38">
        <f>IF($H2274="",VLOOKUP($C2274,IMPUTATION_CARBURANT[],2,0),VLOOKUP($H2274,IMPUTATION_CARBURANT[],2,0))</f>
        <v>2</v>
      </c>
      <c r="Q2274" s="38">
        <f>IF(AND($P2274=123401,$M2274="VP"),124013,$P$2:$P$4524)</f>
        <v>2</v>
      </c>
      <c r="R2274" s="38" t="str">
        <f t="shared" si="351"/>
        <v>TEST</v>
      </c>
      <c r="S2274" s="38">
        <f>ABS($B2274)</f>
        <v>3.2</v>
      </c>
      <c r="T2274" s="38">
        <f>ABS($I2274)</f>
        <v>2.67</v>
      </c>
      <c r="U2274" s="38">
        <f>ABS($K2274)</f>
        <v>0.53</v>
      </c>
      <c r="V2274" s="34">
        <f t="shared" si="354"/>
        <v>2.67</v>
      </c>
      <c r="W2274" s="35">
        <f t="shared" si="355"/>
        <v>0</v>
      </c>
      <c r="X2274" s="34" t="str">
        <f t="shared" si="356"/>
        <v/>
      </c>
      <c r="Y2274" s="35" t="str">
        <f t="shared" si="357"/>
        <v/>
      </c>
      <c r="Z2274" s="38" t="str">
        <f t="shared" si="352"/>
        <v>V8</v>
      </c>
      <c r="AA2274" s="38" t="str">
        <f t="shared" si="350"/>
        <v>V9</v>
      </c>
      <c r="AB2274" s="38" t="str">
        <f t="shared" si="353"/>
        <v>V10</v>
      </c>
      <c r="AC2274" s="38" t="str">
        <f>IF($AF2274=20,"",IF($V2274=0,"",IF($H2274="Adblue Bidon","",IF($H2274="GNC (KG)","",IF($H2274="Frais de service EV","",IF($Q2274=1,$G$2:$G$4524,""))))))</f>
        <v/>
      </c>
      <c r="AD2274" s="33" t="str">
        <f t="shared" si="358"/>
        <v/>
      </c>
      <c r="AE2274" s="36" t="str">
        <f t="shared" si="359"/>
        <v/>
      </c>
      <c r="AF2274" s="37" t="str">
        <f>IFERROR(VLOOKUP($F$2,IMPUTATION!F:G,2,0),"")</f>
        <v/>
      </c>
    </row>
    <row r="2275" spans="1:32">
      <c r="A2275" s="31">
        <v>44408</v>
      </c>
      <c r="B2275" s="32">
        <v>10.1</v>
      </c>
      <c r="C2275" s="32" t="s">
        <v>369</v>
      </c>
      <c r="D2275" s="32" t="s">
        <v>371</v>
      </c>
      <c r="E2275" s="32" t="s">
        <v>235</v>
      </c>
      <c r="F2275" s="32" t="s">
        <v>1200</v>
      </c>
      <c r="G2275" s="32">
        <v>1</v>
      </c>
      <c r="H2275" s="32" t="s">
        <v>385</v>
      </c>
      <c r="I2275" s="32">
        <v>8.42</v>
      </c>
      <c r="J2275" s="32">
        <v>100</v>
      </c>
      <c r="K2275" s="32">
        <v>1.68</v>
      </c>
      <c r="L2275" s="32">
        <v>8.42</v>
      </c>
      <c r="M2275" s="32" t="s">
        <v>18</v>
      </c>
      <c r="N2275" s="32" t="s">
        <v>18</v>
      </c>
      <c r="O2275" s="32">
        <v>6400985</v>
      </c>
      <c r="P2275" s="38">
        <f>IF($H2275="",VLOOKUP($C2275,IMPUTATION_CARBURANT[],2,0),VLOOKUP($H2275,IMPUTATION_CARBURANT[],2,0))</f>
        <v>2</v>
      </c>
      <c r="Q2275" s="38">
        <f>IF(AND($P2275=123401,$M2275="VP"),124013,$P$2:$P$4524)</f>
        <v>2</v>
      </c>
      <c r="R2275" s="38" t="str">
        <f t="shared" si="351"/>
        <v>TEST</v>
      </c>
      <c r="S2275" s="38">
        <f>ABS($B2275)</f>
        <v>10.1</v>
      </c>
      <c r="T2275" s="38">
        <f>ABS($I2275)</f>
        <v>8.42</v>
      </c>
      <c r="U2275" s="38">
        <f>ABS($K2275)</f>
        <v>1.68</v>
      </c>
      <c r="V2275" s="34">
        <f t="shared" si="354"/>
        <v>8.42</v>
      </c>
      <c r="W2275" s="35">
        <f t="shared" si="355"/>
        <v>0</v>
      </c>
      <c r="X2275" s="34" t="str">
        <f t="shared" si="356"/>
        <v/>
      </c>
      <c r="Y2275" s="35" t="str">
        <f t="shared" si="357"/>
        <v/>
      </c>
      <c r="Z2275" s="38" t="str">
        <f t="shared" si="352"/>
        <v>V8</v>
      </c>
      <c r="AA2275" s="38" t="str">
        <f t="shared" si="350"/>
        <v>V9</v>
      </c>
      <c r="AB2275" s="38" t="str">
        <f t="shared" si="353"/>
        <v>V10</v>
      </c>
      <c r="AC2275" s="38" t="str">
        <f>IF($AF2275=20,"",IF($V2275=0,"",IF($H2275="Adblue Bidon","",IF($H2275="GNC (KG)","",IF($H2275="Frais de service EV","",IF($Q2275=1,$G$2:$G$4524,""))))))</f>
        <v/>
      </c>
      <c r="AD2275" s="33" t="str">
        <f t="shared" si="358"/>
        <v/>
      </c>
      <c r="AE2275" s="36" t="str">
        <f t="shared" si="359"/>
        <v/>
      </c>
      <c r="AF2275" s="37" t="str">
        <f>IFERROR(VLOOKUP($F$2,IMPUTATION!F:G,2,0),"")</f>
        <v/>
      </c>
    </row>
    <row r="2276" spans="1:32">
      <c r="A2276" s="31">
        <v>44408</v>
      </c>
      <c r="B2276" s="32">
        <v>2.7</v>
      </c>
      <c r="C2276" s="32" t="s">
        <v>369</v>
      </c>
      <c r="D2276" s="32" t="s">
        <v>371</v>
      </c>
      <c r="E2276" s="32" t="s">
        <v>178</v>
      </c>
      <c r="F2276" s="32" t="s">
        <v>1622</v>
      </c>
      <c r="G2276" s="32">
        <v>1</v>
      </c>
      <c r="H2276" s="32" t="s">
        <v>385</v>
      </c>
      <c r="I2276" s="32">
        <v>2.25</v>
      </c>
      <c r="J2276" s="32">
        <v>100</v>
      </c>
      <c r="K2276" s="32">
        <v>0.45</v>
      </c>
      <c r="L2276" s="32">
        <v>2.25</v>
      </c>
      <c r="M2276" s="32" t="s">
        <v>18</v>
      </c>
      <c r="N2276" s="32" t="s">
        <v>18</v>
      </c>
      <c r="O2276" s="32">
        <v>6401381</v>
      </c>
      <c r="P2276" s="38">
        <f>IF($H2276="",VLOOKUP($C2276,IMPUTATION_CARBURANT[],2,0),VLOOKUP($H2276,IMPUTATION_CARBURANT[],2,0))</f>
        <v>2</v>
      </c>
      <c r="Q2276" s="38">
        <f>IF(AND($P2276=123401,$M2276="VP"),124013,$P$2:$P$4524)</f>
        <v>2</v>
      </c>
      <c r="R2276" s="38" t="str">
        <f t="shared" si="351"/>
        <v>TEST</v>
      </c>
      <c r="S2276" s="38">
        <f>ABS($B2276)</f>
        <v>2.7</v>
      </c>
      <c r="T2276" s="38">
        <f>ABS($I2276)</f>
        <v>2.25</v>
      </c>
      <c r="U2276" s="38">
        <f>ABS($K2276)</f>
        <v>0.45</v>
      </c>
      <c r="V2276" s="34">
        <f t="shared" si="354"/>
        <v>2.25</v>
      </c>
      <c r="W2276" s="35">
        <f t="shared" si="355"/>
        <v>0</v>
      </c>
      <c r="X2276" s="34" t="str">
        <f t="shared" si="356"/>
        <v/>
      </c>
      <c r="Y2276" s="35" t="str">
        <f t="shared" si="357"/>
        <v/>
      </c>
      <c r="Z2276" s="38" t="str">
        <f t="shared" si="352"/>
        <v>V8</v>
      </c>
      <c r="AA2276" s="38" t="str">
        <f t="shared" si="350"/>
        <v>V9</v>
      </c>
      <c r="AB2276" s="38" t="str">
        <f t="shared" si="353"/>
        <v>V10</v>
      </c>
      <c r="AC2276" s="38" t="str">
        <f>IF($AF2276=20,"",IF($V2276=0,"",IF($H2276="Adblue Bidon","",IF($H2276="GNC (KG)","",IF($H2276="Frais de service EV","",IF($Q2276=1,$G$2:$G$4524,""))))))</f>
        <v/>
      </c>
      <c r="AD2276" s="33" t="str">
        <f t="shared" si="358"/>
        <v/>
      </c>
      <c r="AE2276" s="36" t="str">
        <f t="shared" si="359"/>
        <v/>
      </c>
      <c r="AF2276" s="37" t="str">
        <f>IFERROR(VLOOKUP($F$2,IMPUTATION!F:G,2,0),"")</f>
        <v/>
      </c>
    </row>
    <row r="2277" spans="1:32">
      <c r="A2277" s="31">
        <v>44408</v>
      </c>
      <c r="B2277" s="32">
        <v>3.9</v>
      </c>
      <c r="C2277" s="32" t="s">
        <v>369</v>
      </c>
      <c r="D2277" s="32" t="s">
        <v>371</v>
      </c>
      <c r="E2277" s="32" t="s">
        <v>114</v>
      </c>
      <c r="F2277" s="32" t="s">
        <v>1775</v>
      </c>
      <c r="G2277" s="32">
        <v>1</v>
      </c>
      <c r="H2277" s="32" t="s">
        <v>385</v>
      </c>
      <c r="I2277" s="32">
        <v>3.25</v>
      </c>
      <c r="J2277" s="32">
        <v>100</v>
      </c>
      <c r="K2277" s="32">
        <v>0.65</v>
      </c>
      <c r="L2277" s="32">
        <v>3.25</v>
      </c>
      <c r="M2277" s="32" t="s">
        <v>392</v>
      </c>
      <c r="N2277" s="32" t="s">
        <v>396</v>
      </c>
      <c r="O2277" s="32">
        <v>6401567</v>
      </c>
      <c r="P2277" s="38">
        <f>IF($H2277="",VLOOKUP($C2277,IMPUTATION_CARBURANT[],2,0),VLOOKUP($H2277,IMPUTATION_CARBURANT[],2,0))</f>
        <v>2</v>
      </c>
      <c r="Q2277" s="38">
        <f>IF(AND($P2277=123401,$M2277="VP"),124013,$P$2:$P$4524)</f>
        <v>2</v>
      </c>
      <c r="R2277" s="38" t="str">
        <f t="shared" si="351"/>
        <v>TEST</v>
      </c>
      <c r="S2277" s="38">
        <f>ABS($B2277)</f>
        <v>3.9</v>
      </c>
      <c r="T2277" s="38">
        <f>ABS($I2277)</f>
        <v>3.25</v>
      </c>
      <c r="U2277" s="38">
        <f>ABS($K2277)</f>
        <v>0.65</v>
      </c>
      <c r="V2277" s="34">
        <f t="shared" si="354"/>
        <v>3.25</v>
      </c>
      <c r="W2277" s="35">
        <f t="shared" si="355"/>
        <v>0</v>
      </c>
      <c r="X2277" s="34" t="str">
        <f t="shared" si="356"/>
        <v/>
      </c>
      <c r="Y2277" s="35" t="str">
        <f t="shared" si="357"/>
        <v/>
      </c>
      <c r="Z2277" s="38" t="str">
        <f t="shared" si="352"/>
        <v>V8</v>
      </c>
      <c r="AA2277" s="38" t="str">
        <f t="shared" si="350"/>
        <v>V9</v>
      </c>
      <c r="AB2277" s="38" t="str">
        <f t="shared" si="353"/>
        <v>V10</v>
      </c>
      <c r="AC2277" s="38" t="str">
        <f>IF($AF2277=20,"",IF($V2277=0,"",IF($H2277="Adblue Bidon","",IF($H2277="GNC (KG)","",IF($H2277="Frais de service EV","",IF($Q2277=1,$G$2:$G$4524,""))))))</f>
        <v/>
      </c>
      <c r="AD2277" s="33" t="str">
        <f t="shared" si="358"/>
        <v/>
      </c>
      <c r="AE2277" s="36" t="str">
        <f t="shared" si="359"/>
        <v/>
      </c>
      <c r="AF2277" s="37" t="str">
        <f>IFERROR(VLOOKUP($F$2,IMPUTATION!F:G,2,0),"")</f>
        <v/>
      </c>
    </row>
    <row r="2278" spans="1:32">
      <c r="A2278" s="31">
        <v>44408</v>
      </c>
      <c r="B2278" s="32">
        <v>26.45</v>
      </c>
      <c r="C2278" s="32" t="s">
        <v>17</v>
      </c>
      <c r="D2278" s="32" t="s">
        <v>371</v>
      </c>
      <c r="E2278" s="32" t="s">
        <v>281</v>
      </c>
      <c r="F2278" s="32" t="s">
        <v>1225</v>
      </c>
      <c r="G2278" s="32">
        <v>1</v>
      </c>
      <c r="H2278" s="32" t="s">
        <v>17</v>
      </c>
      <c r="I2278" s="32">
        <v>22.04</v>
      </c>
      <c r="J2278" s="32">
        <v>100</v>
      </c>
      <c r="K2278" s="32">
        <v>4.41</v>
      </c>
      <c r="L2278" s="32">
        <v>22.04</v>
      </c>
      <c r="M2278" s="32" t="s">
        <v>18</v>
      </c>
      <c r="N2278" s="32" t="s">
        <v>18</v>
      </c>
      <c r="O2278" s="32">
        <v>6401396</v>
      </c>
      <c r="P2278" s="38">
        <f>IF($H2278="",VLOOKUP($C2278,IMPUTATION_CARBURANT[],2,0),VLOOKUP($H2278,IMPUTATION_CARBURANT[],2,0))</f>
        <v>2</v>
      </c>
      <c r="Q2278" s="38">
        <f>IF(AND($P2278=123401,$M2278="VP"),124013,$P$2:$P$4524)</f>
        <v>2</v>
      </c>
      <c r="R2278" s="38" t="str">
        <f t="shared" si="351"/>
        <v>TEST</v>
      </c>
      <c r="S2278" s="38">
        <f>ABS($B2278)</f>
        <v>26.45</v>
      </c>
      <c r="T2278" s="38">
        <f>ABS($I2278)</f>
        <v>22.04</v>
      </c>
      <c r="U2278" s="38">
        <f>ABS($K2278)</f>
        <v>4.41</v>
      </c>
      <c r="V2278" s="34">
        <f t="shared" si="354"/>
        <v>22.04</v>
      </c>
      <c r="W2278" s="35">
        <f t="shared" si="355"/>
        <v>0</v>
      </c>
      <c r="X2278" s="34" t="str">
        <f t="shared" si="356"/>
        <v/>
      </c>
      <c r="Y2278" s="35" t="str">
        <f t="shared" si="357"/>
        <v/>
      </c>
      <c r="Z2278" s="38" t="str">
        <f t="shared" si="352"/>
        <v>V8</v>
      </c>
      <c r="AA2278" s="38" t="str">
        <f t="shared" ref="AA2278:AA2341" si="360">"V9"</f>
        <v>V9</v>
      </c>
      <c r="AB2278" s="38" t="str">
        <f t="shared" si="353"/>
        <v>V10</v>
      </c>
      <c r="AC2278" s="38" t="str">
        <f>IF($AF2278=20,"",IF($V2278=0,"",IF($H2278="Adblue Bidon","",IF($H2278="GNC (KG)","",IF($H2278="Frais de service EV","",IF($Q2278=1,$G$2:$G$4524,""))))))</f>
        <v/>
      </c>
      <c r="AD2278" s="33" t="str">
        <f t="shared" si="358"/>
        <v/>
      </c>
      <c r="AE2278" s="36" t="str">
        <f t="shared" si="359"/>
        <v/>
      </c>
      <c r="AF2278" s="37" t="str">
        <f>IFERROR(VLOOKUP($F$2,IMPUTATION!F:G,2,0),"")</f>
        <v/>
      </c>
    </row>
    <row r="2279" spans="1:32">
      <c r="A2279" s="31">
        <v>44408</v>
      </c>
      <c r="B2279" s="32">
        <v>6.1</v>
      </c>
      <c r="C2279" s="32" t="s">
        <v>369</v>
      </c>
      <c r="D2279" s="32" t="s">
        <v>371</v>
      </c>
      <c r="E2279" s="32" t="s">
        <v>85</v>
      </c>
      <c r="F2279" s="32" t="s">
        <v>1178</v>
      </c>
      <c r="G2279" s="32">
        <v>1</v>
      </c>
      <c r="H2279" s="32" t="s">
        <v>385</v>
      </c>
      <c r="I2279" s="32">
        <v>5.08</v>
      </c>
      <c r="J2279" s="32">
        <v>100</v>
      </c>
      <c r="K2279" s="32">
        <v>1.02</v>
      </c>
      <c r="L2279" s="32">
        <v>5.08</v>
      </c>
      <c r="M2279" s="32" t="s">
        <v>392</v>
      </c>
      <c r="N2279" s="32" t="s">
        <v>396</v>
      </c>
      <c r="O2279" s="32">
        <v>6177109</v>
      </c>
      <c r="P2279" s="38">
        <f>IF($H2279="",VLOOKUP($C2279,IMPUTATION_CARBURANT[],2,0),VLOOKUP($H2279,IMPUTATION_CARBURANT[],2,0))</f>
        <v>2</v>
      </c>
      <c r="Q2279" s="38">
        <f>IF(AND($P2279=123401,$M2279="VP"),124013,$P$2:$P$4524)</f>
        <v>2</v>
      </c>
      <c r="R2279" s="38" t="str">
        <f t="shared" si="351"/>
        <v>TEST</v>
      </c>
      <c r="S2279" s="38">
        <f>ABS($B2279)</f>
        <v>6.1</v>
      </c>
      <c r="T2279" s="38">
        <f>ABS($I2279)</f>
        <v>5.08</v>
      </c>
      <c r="U2279" s="38">
        <f>ABS($K2279)</f>
        <v>1.02</v>
      </c>
      <c r="V2279" s="34">
        <f t="shared" si="354"/>
        <v>5.08</v>
      </c>
      <c r="W2279" s="35">
        <f t="shared" si="355"/>
        <v>0</v>
      </c>
      <c r="X2279" s="34" t="str">
        <f t="shared" si="356"/>
        <v/>
      </c>
      <c r="Y2279" s="35" t="str">
        <f t="shared" si="357"/>
        <v/>
      </c>
      <c r="Z2279" s="38" t="str">
        <f t="shared" si="352"/>
        <v>V8</v>
      </c>
      <c r="AA2279" s="38" t="str">
        <f t="shared" si="360"/>
        <v>V9</v>
      </c>
      <c r="AB2279" s="38" t="str">
        <f t="shared" si="353"/>
        <v>V10</v>
      </c>
      <c r="AC2279" s="38" t="str">
        <f>IF($AF2279=20,"",IF($V2279=0,"",IF($H2279="Adblue Bidon","",IF($H2279="GNC (KG)","",IF($H2279="Frais de service EV","",IF($Q2279=1,$G$2:$G$4524,""))))))</f>
        <v/>
      </c>
      <c r="AD2279" s="33" t="str">
        <f t="shared" si="358"/>
        <v/>
      </c>
      <c r="AE2279" s="36" t="str">
        <f t="shared" si="359"/>
        <v/>
      </c>
      <c r="AF2279" s="37" t="str">
        <f>IFERROR(VLOOKUP($F$2,IMPUTATION!F:G,2,0),"")</f>
        <v/>
      </c>
    </row>
    <row r="2280" spans="1:32">
      <c r="A2280" s="31">
        <v>44408</v>
      </c>
      <c r="B2280" s="32">
        <v>1.7</v>
      </c>
      <c r="C2280" s="32" t="s">
        <v>369</v>
      </c>
      <c r="D2280" s="32" t="s">
        <v>371</v>
      </c>
      <c r="E2280" s="32" t="s">
        <v>292</v>
      </c>
      <c r="F2280" s="32" t="s">
        <v>971</v>
      </c>
      <c r="G2280" s="32">
        <v>1</v>
      </c>
      <c r="H2280" s="32" t="s">
        <v>385</v>
      </c>
      <c r="I2280" s="32">
        <v>1.42</v>
      </c>
      <c r="J2280" s="32">
        <v>100</v>
      </c>
      <c r="K2280" s="32">
        <v>0.28000000000000003</v>
      </c>
      <c r="L2280" s="32">
        <v>1.42</v>
      </c>
      <c r="M2280" s="32" t="s">
        <v>18</v>
      </c>
      <c r="N2280" s="32" t="s">
        <v>18</v>
      </c>
      <c r="O2280" s="32">
        <v>6401201</v>
      </c>
      <c r="P2280" s="38">
        <f>IF($H2280="",VLOOKUP($C2280,IMPUTATION_CARBURANT[],2,0),VLOOKUP($H2280,IMPUTATION_CARBURANT[],2,0))</f>
        <v>2</v>
      </c>
      <c r="Q2280" s="38">
        <f>IF(AND($P2280=123401,$M2280="VP"),124013,$P$2:$P$4524)</f>
        <v>2</v>
      </c>
      <c r="R2280" s="38" t="str">
        <f t="shared" si="351"/>
        <v>TEST</v>
      </c>
      <c r="S2280" s="38">
        <f>ABS($B2280)</f>
        <v>1.7</v>
      </c>
      <c r="T2280" s="38">
        <f>ABS($I2280)</f>
        <v>1.42</v>
      </c>
      <c r="U2280" s="38">
        <f>ABS($K2280)</f>
        <v>0.28000000000000003</v>
      </c>
      <c r="V2280" s="34">
        <f t="shared" si="354"/>
        <v>1.42</v>
      </c>
      <c r="W2280" s="35">
        <f t="shared" si="355"/>
        <v>0</v>
      </c>
      <c r="X2280" s="34" t="str">
        <f t="shared" si="356"/>
        <v/>
      </c>
      <c r="Y2280" s="35" t="str">
        <f t="shared" si="357"/>
        <v/>
      </c>
      <c r="Z2280" s="38" t="str">
        <f t="shared" si="352"/>
        <v>V8</v>
      </c>
      <c r="AA2280" s="38" t="str">
        <f t="shared" si="360"/>
        <v>V9</v>
      </c>
      <c r="AB2280" s="38" t="str">
        <f t="shared" si="353"/>
        <v>V10</v>
      </c>
      <c r="AC2280" s="38" t="str">
        <f>IF($AF2280=20,"",IF($V2280=0,"",IF($H2280="Adblue Bidon","",IF($H2280="GNC (KG)","",IF($H2280="Frais de service EV","",IF($Q2280=1,$G$2:$G$4524,""))))))</f>
        <v/>
      </c>
      <c r="AD2280" s="33" t="str">
        <f t="shared" si="358"/>
        <v/>
      </c>
      <c r="AE2280" s="36" t="str">
        <f t="shared" si="359"/>
        <v/>
      </c>
      <c r="AF2280" s="37" t="str">
        <f>IFERROR(VLOOKUP($F$2,IMPUTATION!F:G,2,0),"")</f>
        <v/>
      </c>
    </row>
    <row r="2281" spans="1:32">
      <c r="A2281" s="31">
        <v>44408</v>
      </c>
      <c r="B2281" s="32">
        <v>3.7</v>
      </c>
      <c r="C2281" s="32" t="s">
        <v>369</v>
      </c>
      <c r="D2281" s="32" t="s">
        <v>371</v>
      </c>
      <c r="E2281" s="32" t="s">
        <v>191</v>
      </c>
      <c r="F2281" s="32" t="s">
        <v>950</v>
      </c>
      <c r="G2281" s="32">
        <v>1</v>
      </c>
      <c r="H2281" s="32" t="s">
        <v>385</v>
      </c>
      <c r="I2281" s="32">
        <v>3.08</v>
      </c>
      <c r="J2281" s="32">
        <v>100</v>
      </c>
      <c r="K2281" s="32">
        <v>0.62</v>
      </c>
      <c r="L2281" s="32">
        <v>3.08</v>
      </c>
      <c r="M2281" s="32" t="s">
        <v>18</v>
      </c>
      <c r="N2281" s="32" t="s">
        <v>18</v>
      </c>
      <c r="O2281" s="32">
        <v>6400388</v>
      </c>
      <c r="P2281" s="38">
        <f>IF($H2281="",VLOOKUP($C2281,IMPUTATION_CARBURANT[],2,0),VLOOKUP($H2281,IMPUTATION_CARBURANT[],2,0))</f>
        <v>2</v>
      </c>
      <c r="Q2281" s="38">
        <f>IF(AND($P2281=123401,$M2281="VP"),124013,$P$2:$P$4524)</f>
        <v>2</v>
      </c>
      <c r="R2281" s="38" t="str">
        <f t="shared" si="351"/>
        <v>TEST</v>
      </c>
      <c r="S2281" s="38">
        <f>ABS($B2281)</f>
        <v>3.7</v>
      </c>
      <c r="T2281" s="38">
        <f>ABS($I2281)</f>
        <v>3.08</v>
      </c>
      <c r="U2281" s="38">
        <f>ABS($K2281)</f>
        <v>0.62</v>
      </c>
      <c r="V2281" s="34">
        <f t="shared" si="354"/>
        <v>3.08</v>
      </c>
      <c r="W2281" s="35">
        <f t="shared" si="355"/>
        <v>0</v>
      </c>
      <c r="X2281" s="34" t="str">
        <f t="shared" si="356"/>
        <v/>
      </c>
      <c r="Y2281" s="35" t="str">
        <f t="shared" si="357"/>
        <v/>
      </c>
      <c r="Z2281" s="38" t="str">
        <f t="shared" si="352"/>
        <v>V8</v>
      </c>
      <c r="AA2281" s="38" t="str">
        <f t="shared" si="360"/>
        <v>V9</v>
      </c>
      <c r="AB2281" s="38" t="str">
        <f t="shared" si="353"/>
        <v>V10</v>
      </c>
      <c r="AC2281" s="38" t="str">
        <f>IF($AF2281=20,"",IF($V2281=0,"",IF($H2281="Adblue Bidon","",IF($H2281="GNC (KG)","",IF($H2281="Frais de service EV","",IF($Q2281=1,$G$2:$G$4524,""))))))</f>
        <v/>
      </c>
      <c r="AD2281" s="33" t="str">
        <f t="shared" si="358"/>
        <v/>
      </c>
      <c r="AE2281" s="36" t="str">
        <f t="shared" si="359"/>
        <v/>
      </c>
      <c r="AF2281" s="37" t="str">
        <f>IFERROR(VLOOKUP($F$2,IMPUTATION!F:G,2,0),"")</f>
        <v/>
      </c>
    </row>
    <row r="2282" spans="1:32">
      <c r="A2282" s="31">
        <v>44408</v>
      </c>
      <c r="B2282" s="32">
        <v>2.9</v>
      </c>
      <c r="C2282" s="32" t="s">
        <v>369</v>
      </c>
      <c r="D2282" s="32" t="s">
        <v>371</v>
      </c>
      <c r="E2282" s="32" t="s">
        <v>307</v>
      </c>
      <c r="F2282" s="32" t="s">
        <v>1132</v>
      </c>
      <c r="G2282" s="32">
        <v>1</v>
      </c>
      <c r="H2282" s="32" t="s">
        <v>385</v>
      </c>
      <c r="I2282" s="32">
        <v>2.42</v>
      </c>
      <c r="J2282" s="32">
        <v>100</v>
      </c>
      <c r="K2282" s="32">
        <v>0.48</v>
      </c>
      <c r="L2282" s="32">
        <v>2.42</v>
      </c>
      <c r="M2282" s="32" t="s">
        <v>18</v>
      </c>
      <c r="N2282" s="32" t="s">
        <v>18</v>
      </c>
      <c r="O2282" s="32">
        <v>6401369</v>
      </c>
      <c r="P2282" s="38">
        <f>IF($H2282="",VLOOKUP($C2282,IMPUTATION_CARBURANT[],2,0),VLOOKUP($H2282,IMPUTATION_CARBURANT[],2,0))</f>
        <v>2</v>
      </c>
      <c r="Q2282" s="38">
        <f>IF(AND($P2282=123401,$M2282="VP"),124013,$P$2:$P$4524)</f>
        <v>2</v>
      </c>
      <c r="R2282" s="38" t="str">
        <f t="shared" si="351"/>
        <v>TEST</v>
      </c>
      <c r="S2282" s="38">
        <f>ABS($B2282)</f>
        <v>2.9</v>
      </c>
      <c r="T2282" s="38">
        <f>ABS($I2282)</f>
        <v>2.42</v>
      </c>
      <c r="U2282" s="38">
        <f>ABS($K2282)</f>
        <v>0.48</v>
      </c>
      <c r="V2282" s="34">
        <f t="shared" si="354"/>
        <v>2.42</v>
      </c>
      <c r="W2282" s="35">
        <f t="shared" si="355"/>
        <v>0</v>
      </c>
      <c r="X2282" s="34" t="str">
        <f t="shared" si="356"/>
        <v/>
      </c>
      <c r="Y2282" s="35" t="str">
        <f t="shared" si="357"/>
        <v/>
      </c>
      <c r="Z2282" s="38" t="str">
        <f t="shared" si="352"/>
        <v>V8</v>
      </c>
      <c r="AA2282" s="38" t="str">
        <f t="shared" si="360"/>
        <v>V9</v>
      </c>
      <c r="AB2282" s="38" t="str">
        <f t="shared" si="353"/>
        <v>V10</v>
      </c>
      <c r="AC2282" s="38" t="str">
        <f>IF($AF2282=20,"",IF($V2282=0,"",IF($H2282="Adblue Bidon","",IF($H2282="GNC (KG)","",IF($H2282="Frais de service EV","",IF($Q2282=1,$G$2:$G$4524,""))))))</f>
        <v/>
      </c>
      <c r="AD2282" s="33" t="str">
        <f t="shared" si="358"/>
        <v/>
      </c>
      <c r="AE2282" s="36" t="str">
        <f t="shared" si="359"/>
        <v/>
      </c>
      <c r="AF2282" s="37" t="str">
        <f>IFERROR(VLOOKUP($F$2,IMPUTATION!F:G,2,0),"")</f>
        <v/>
      </c>
    </row>
    <row r="2283" spans="1:32">
      <c r="A2283" s="31">
        <v>44408</v>
      </c>
      <c r="B2283" s="32">
        <v>2</v>
      </c>
      <c r="C2283" s="32" t="s">
        <v>369</v>
      </c>
      <c r="D2283" s="32" t="s">
        <v>371</v>
      </c>
      <c r="E2283" s="32" t="s">
        <v>101</v>
      </c>
      <c r="F2283" s="32" t="s">
        <v>1249</v>
      </c>
      <c r="G2283" s="32">
        <v>1</v>
      </c>
      <c r="H2283" s="32" t="s">
        <v>385</v>
      </c>
      <c r="I2283" s="32">
        <v>1.67</v>
      </c>
      <c r="J2283" s="32">
        <v>100</v>
      </c>
      <c r="K2283" s="32">
        <v>0.33</v>
      </c>
      <c r="L2283" s="32">
        <v>1.67</v>
      </c>
      <c r="M2283" s="32" t="s">
        <v>19</v>
      </c>
      <c r="N2283" s="32" t="s">
        <v>396</v>
      </c>
      <c r="O2283" s="32">
        <v>6177457</v>
      </c>
      <c r="P2283" s="38">
        <f>IF($H2283="",VLOOKUP($C2283,IMPUTATION_CARBURANT[],2,0),VLOOKUP($H2283,IMPUTATION_CARBURANT[],2,0))</f>
        <v>2</v>
      </c>
      <c r="Q2283" s="38">
        <f>IF(AND($P2283=123401,$M2283="VP"),124013,$P$2:$P$4524)</f>
        <v>2</v>
      </c>
      <c r="R2283" s="38" t="str">
        <f t="shared" si="351"/>
        <v>TEST</v>
      </c>
      <c r="S2283" s="38">
        <f>ABS($B2283)</f>
        <v>2</v>
      </c>
      <c r="T2283" s="38">
        <f>ABS($I2283)</f>
        <v>1.67</v>
      </c>
      <c r="U2283" s="38">
        <f>ABS($K2283)</f>
        <v>0.33</v>
      </c>
      <c r="V2283" s="34">
        <f t="shared" si="354"/>
        <v>1.67</v>
      </c>
      <c r="W2283" s="35">
        <f t="shared" si="355"/>
        <v>0</v>
      </c>
      <c r="X2283" s="34" t="str">
        <f t="shared" si="356"/>
        <v/>
      </c>
      <c r="Y2283" s="35" t="str">
        <f t="shared" si="357"/>
        <v/>
      </c>
      <c r="Z2283" s="38" t="str">
        <f t="shared" si="352"/>
        <v>V8</v>
      </c>
      <c r="AA2283" s="38" t="str">
        <f t="shared" si="360"/>
        <v>V9</v>
      </c>
      <c r="AB2283" s="38" t="str">
        <f t="shared" si="353"/>
        <v>V10</v>
      </c>
      <c r="AC2283" s="38" t="str">
        <f>IF($AF2283=20,"",IF($V2283=0,"",IF($H2283="Adblue Bidon","",IF($H2283="GNC (KG)","",IF($H2283="Frais de service EV","",IF($Q2283=1,$G$2:$G$4524,""))))))</f>
        <v/>
      </c>
      <c r="AD2283" s="33" t="str">
        <f t="shared" si="358"/>
        <v/>
      </c>
      <c r="AE2283" s="36" t="str">
        <f t="shared" si="359"/>
        <v/>
      </c>
      <c r="AF2283" s="37" t="str">
        <f>IFERROR(VLOOKUP($F$2,IMPUTATION!F:G,2,0),"")</f>
        <v/>
      </c>
    </row>
    <row r="2284" spans="1:32">
      <c r="A2284" s="31">
        <v>44408</v>
      </c>
      <c r="B2284" s="32">
        <v>3.1</v>
      </c>
      <c r="C2284" s="32" t="s">
        <v>369</v>
      </c>
      <c r="D2284" s="32" t="s">
        <v>371</v>
      </c>
      <c r="E2284" s="32" t="s">
        <v>294</v>
      </c>
      <c r="F2284" s="32" t="s">
        <v>1251</v>
      </c>
      <c r="G2284" s="32">
        <v>1</v>
      </c>
      <c r="H2284" s="32" t="s">
        <v>385</v>
      </c>
      <c r="I2284" s="32">
        <v>2.58</v>
      </c>
      <c r="J2284" s="32">
        <v>100</v>
      </c>
      <c r="K2284" s="32">
        <v>0.52</v>
      </c>
      <c r="L2284" s="32">
        <v>2.58</v>
      </c>
      <c r="M2284" s="32" t="s">
        <v>18</v>
      </c>
      <c r="N2284" s="32" t="s">
        <v>18</v>
      </c>
      <c r="O2284" s="32">
        <v>6398663</v>
      </c>
      <c r="P2284" s="38">
        <f>IF($H2284="",VLOOKUP($C2284,IMPUTATION_CARBURANT[],2,0),VLOOKUP($H2284,IMPUTATION_CARBURANT[],2,0))</f>
        <v>2</v>
      </c>
      <c r="Q2284" s="38">
        <f>IF(AND($P2284=123401,$M2284="VP"),124013,$P$2:$P$4524)</f>
        <v>2</v>
      </c>
      <c r="R2284" s="38" t="str">
        <f t="shared" si="351"/>
        <v>TEST</v>
      </c>
      <c r="S2284" s="38">
        <f>ABS($B2284)</f>
        <v>3.1</v>
      </c>
      <c r="T2284" s="38">
        <f>ABS($I2284)</f>
        <v>2.58</v>
      </c>
      <c r="U2284" s="38">
        <f>ABS($K2284)</f>
        <v>0.52</v>
      </c>
      <c r="V2284" s="34">
        <f t="shared" si="354"/>
        <v>2.58</v>
      </c>
      <c r="W2284" s="35">
        <f t="shared" si="355"/>
        <v>0</v>
      </c>
      <c r="X2284" s="34" t="str">
        <f t="shared" si="356"/>
        <v/>
      </c>
      <c r="Y2284" s="35" t="str">
        <f t="shared" si="357"/>
        <v/>
      </c>
      <c r="Z2284" s="38" t="str">
        <f t="shared" si="352"/>
        <v>V8</v>
      </c>
      <c r="AA2284" s="38" t="str">
        <f t="shared" si="360"/>
        <v>V9</v>
      </c>
      <c r="AB2284" s="38" t="str">
        <f t="shared" si="353"/>
        <v>V10</v>
      </c>
      <c r="AC2284" s="38" t="str">
        <f>IF($AF2284=20,"",IF($V2284=0,"",IF($H2284="Adblue Bidon","",IF($H2284="GNC (KG)","",IF($H2284="Frais de service EV","",IF($Q2284=1,$G$2:$G$4524,""))))))</f>
        <v/>
      </c>
      <c r="AD2284" s="33" t="str">
        <f t="shared" si="358"/>
        <v/>
      </c>
      <c r="AE2284" s="36" t="str">
        <f t="shared" si="359"/>
        <v/>
      </c>
      <c r="AF2284" s="37" t="str">
        <f>IFERROR(VLOOKUP($F$2,IMPUTATION!F:G,2,0),"")</f>
        <v/>
      </c>
    </row>
    <row r="2285" spans="1:32">
      <c r="A2285" s="31">
        <v>44408</v>
      </c>
      <c r="B2285" s="32">
        <v>6.1</v>
      </c>
      <c r="C2285" s="32" t="s">
        <v>369</v>
      </c>
      <c r="D2285" s="32" t="s">
        <v>371</v>
      </c>
      <c r="E2285" s="32" t="s">
        <v>230</v>
      </c>
      <c r="F2285" s="32" t="s">
        <v>1776</v>
      </c>
      <c r="G2285" s="32">
        <v>1</v>
      </c>
      <c r="H2285" s="32" t="s">
        <v>385</v>
      </c>
      <c r="I2285" s="32">
        <v>5.08</v>
      </c>
      <c r="J2285" s="32">
        <v>100</v>
      </c>
      <c r="K2285" s="32">
        <v>1.02</v>
      </c>
      <c r="L2285" s="32">
        <v>5.08</v>
      </c>
      <c r="M2285" s="32" t="s">
        <v>18</v>
      </c>
      <c r="N2285" s="32" t="s">
        <v>18</v>
      </c>
      <c r="O2285" s="32">
        <v>6400769</v>
      </c>
      <c r="P2285" s="38">
        <f>IF($H2285="",VLOOKUP($C2285,IMPUTATION_CARBURANT[],2,0),VLOOKUP($H2285,IMPUTATION_CARBURANT[],2,0))</f>
        <v>2</v>
      </c>
      <c r="Q2285" s="38">
        <f>IF(AND($P2285=123401,$M2285="VP"),124013,$P$2:$P$4524)</f>
        <v>2</v>
      </c>
      <c r="R2285" s="38" t="str">
        <f t="shared" si="351"/>
        <v>TEST</v>
      </c>
      <c r="S2285" s="38">
        <f>ABS($B2285)</f>
        <v>6.1</v>
      </c>
      <c r="T2285" s="38">
        <f>ABS($I2285)</f>
        <v>5.08</v>
      </c>
      <c r="U2285" s="38">
        <f>ABS($K2285)</f>
        <v>1.02</v>
      </c>
      <c r="V2285" s="34">
        <f t="shared" si="354"/>
        <v>5.08</v>
      </c>
      <c r="W2285" s="35">
        <f t="shared" si="355"/>
        <v>0</v>
      </c>
      <c r="X2285" s="34" t="str">
        <f t="shared" si="356"/>
        <v/>
      </c>
      <c r="Y2285" s="35" t="str">
        <f t="shared" si="357"/>
        <v/>
      </c>
      <c r="Z2285" s="38" t="str">
        <f t="shared" si="352"/>
        <v>V8</v>
      </c>
      <c r="AA2285" s="38" t="str">
        <f t="shared" si="360"/>
        <v>V9</v>
      </c>
      <c r="AB2285" s="38" t="str">
        <f t="shared" si="353"/>
        <v>V10</v>
      </c>
      <c r="AC2285" s="38" t="str">
        <f>IF($AF2285=20,"",IF($V2285=0,"",IF($H2285="Adblue Bidon","",IF($H2285="GNC (KG)","",IF($H2285="Frais de service EV","",IF($Q2285=1,$G$2:$G$4524,""))))))</f>
        <v/>
      </c>
      <c r="AD2285" s="33" t="str">
        <f t="shared" si="358"/>
        <v/>
      </c>
      <c r="AE2285" s="36" t="str">
        <f t="shared" si="359"/>
        <v/>
      </c>
      <c r="AF2285" s="37" t="str">
        <f>IFERROR(VLOOKUP($F$2,IMPUTATION!F:G,2,0),"")</f>
        <v/>
      </c>
    </row>
    <row r="2286" spans="1:32">
      <c r="A2286" s="31">
        <v>44408</v>
      </c>
      <c r="B2286" s="32">
        <v>14.5</v>
      </c>
      <c r="C2286" s="32" t="s">
        <v>369</v>
      </c>
      <c r="D2286" s="32" t="s">
        <v>371</v>
      </c>
      <c r="E2286" s="32" t="s">
        <v>277</v>
      </c>
      <c r="F2286" s="32" t="s">
        <v>1120</v>
      </c>
      <c r="G2286" s="32">
        <v>1</v>
      </c>
      <c r="H2286" s="32" t="s">
        <v>385</v>
      </c>
      <c r="I2286" s="32">
        <v>12.08</v>
      </c>
      <c r="J2286" s="32">
        <v>100</v>
      </c>
      <c r="K2286" s="32">
        <v>2.42</v>
      </c>
      <c r="L2286" s="32">
        <v>12.08</v>
      </c>
      <c r="M2286" s="32" t="s">
        <v>18</v>
      </c>
      <c r="N2286" s="32" t="s">
        <v>18</v>
      </c>
      <c r="O2286" s="32">
        <v>6402002</v>
      </c>
      <c r="P2286" s="38">
        <f>IF($H2286="",VLOOKUP($C2286,IMPUTATION_CARBURANT[],2,0),VLOOKUP($H2286,IMPUTATION_CARBURANT[],2,0))</f>
        <v>2</v>
      </c>
      <c r="Q2286" s="38">
        <f>IF(AND($P2286=123401,$M2286="VP"),124013,$P$2:$P$4524)</f>
        <v>2</v>
      </c>
      <c r="R2286" s="38" t="str">
        <f t="shared" si="351"/>
        <v>TEST</v>
      </c>
      <c r="S2286" s="38">
        <f>ABS($B2286)</f>
        <v>14.5</v>
      </c>
      <c r="T2286" s="38">
        <f>ABS($I2286)</f>
        <v>12.08</v>
      </c>
      <c r="U2286" s="38">
        <f>ABS($K2286)</f>
        <v>2.42</v>
      </c>
      <c r="V2286" s="34">
        <f t="shared" si="354"/>
        <v>12.08</v>
      </c>
      <c r="W2286" s="35">
        <f t="shared" si="355"/>
        <v>0</v>
      </c>
      <c r="X2286" s="34" t="str">
        <f t="shared" si="356"/>
        <v/>
      </c>
      <c r="Y2286" s="35" t="str">
        <f t="shared" si="357"/>
        <v/>
      </c>
      <c r="Z2286" s="38" t="str">
        <f t="shared" si="352"/>
        <v>V8</v>
      </c>
      <c r="AA2286" s="38" t="str">
        <f t="shared" si="360"/>
        <v>V9</v>
      </c>
      <c r="AB2286" s="38" t="str">
        <f t="shared" si="353"/>
        <v>V10</v>
      </c>
      <c r="AC2286" s="38" t="str">
        <f>IF($AF2286=20,"",IF($V2286=0,"",IF($H2286="Adblue Bidon","",IF($H2286="GNC (KG)","",IF($H2286="Frais de service EV","",IF($Q2286=1,$G$2:$G$4524,""))))))</f>
        <v/>
      </c>
      <c r="AD2286" s="33" t="str">
        <f t="shared" si="358"/>
        <v/>
      </c>
      <c r="AE2286" s="36" t="str">
        <f t="shared" si="359"/>
        <v/>
      </c>
      <c r="AF2286" s="37" t="str">
        <f>IFERROR(VLOOKUP($F$2,IMPUTATION!F:G,2,0),"")</f>
        <v/>
      </c>
    </row>
    <row r="2287" spans="1:32">
      <c r="A2287" s="31">
        <v>44408</v>
      </c>
      <c r="B2287" s="32">
        <v>4.7</v>
      </c>
      <c r="C2287" s="32" t="s">
        <v>369</v>
      </c>
      <c r="D2287" s="32" t="s">
        <v>371</v>
      </c>
      <c r="E2287" s="32" t="s">
        <v>293</v>
      </c>
      <c r="F2287" s="32" t="s">
        <v>1777</v>
      </c>
      <c r="G2287" s="32">
        <v>1</v>
      </c>
      <c r="H2287" s="32" t="s">
        <v>385</v>
      </c>
      <c r="I2287" s="32">
        <v>3.92</v>
      </c>
      <c r="J2287" s="32">
        <v>100</v>
      </c>
      <c r="K2287" s="32">
        <v>0.78</v>
      </c>
      <c r="L2287" s="32">
        <v>3.92</v>
      </c>
      <c r="M2287" s="32" t="s">
        <v>18</v>
      </c>
      <c r="N2287" s="32" t="s">
        <v>18</v>
      </c>
      <c r="O2287" s="32">
        <v>6400844</v>
      </c>
      <c r="P2287" s="38">
        <f>IF($H2287="",VLOOKUP($C2287,IMPUTATION_CARBURANT[],2,0),VLOOKUP($H2287,IMPUTATION_CARBURANT[],2,0))</f>
        <v>2</v>
      </c>
      <c r="Q2287" s="38">
        <f>IF(AND($P2287=123401,$M2287="VP"),124013,$P$2:$P$4524)</f>
        <v>2</v>
      </c>
      <c r="R2287" s="38" t="str">
        <f t="shared" si="351"/>
        <v>TEST</v>
      </c>
      <c r="S2287" s="38">
        <f>ABS($B2287)</f>
        <v>4.7</v>
      </c>
      <c r="T2287" s="38">
        <f>ABS($I2287)</f>
        <v>3.92</v>
      </c>
      <c r="U2287" s="38">
        <f>ABS($K2287)</f>
        <v>0.78</v>
      </c>
      <c r="V2287" s="34">
        <f t="shared" si="354"/>
        <v>3.92</v>
      </c>
      <c r="W2287" s="35">
        <f t="shared" si="355"/>
        <v>0</v>
      </c>
      <c r="X2287" s="34" t="str">
        <f t="shared" si="356"/>
        <v/>
      </c>
      <c r="Y2287" s="35" t="str">
        <f t="shared" si="357"/>
        <v/>
      </c>
      <c r="Z2287" s="38" t="str">
        <f t="shared" si="352"/>
        <v>V8</v>
      </c>
      <c r="AA2287" s="38" t="str">
        <f t="shared" si="360"/>
        <v>V9</v>
      </c>
      <c r="AB2287" s="38" t="str">
        <f t="shared" si="353"/>
        <v>V10</v>
      </c>
      <c r="AC2287" s="38" t="str">
        <f>IF($AF2287=20,"",IF($V2287=0,"",IF($H2287="Adblue Bidon","",IF($H2287="GNC (KG)","",IF($H2287="Frais de service EV","",IF($Q2287=1,$G$2:$G$4524,""))))))</f>
        <v/>
      </c>
      <c r="AD2287" s="33" t="str">
        <f t="shared" si="358"/>
        <v/>
      </c>
      <c r="AE2287" s="36" t="str">
        <f t="shared" si="359"/>
        <v/>
      </c>
      <c r="AF2287" s="37" t="str">
        <f>IFERROR(VLOOKUP($F$2,IMPUTATION!F:G,2,0),"")</f>
        <v/>
      </c>
    </row>
    <row r="2288" spans="1:32">
      <c r="A2288" s="31">
        <v>44408</v>
      </c>
      <c r="B2288" s="32">
        <v>2.1</v>
      </c>
      <c r="C2288" s="32" t="s">
        <v>369</v>
      </c>
      <c r="D2288" s="32" t="s">
        <v>371</v>
      </c>
      <c r="E2288" s="32" t="s">
        <v>301</v>
      </c>
      <c r="F2288" s="32" t="s">
        <v>1171</v>
      </c>
      <c r="G2288" s="32">
        <v>1</v>
      </c>
      <c r="H2288" s="32" t="s">
        <v>385</v>
      </c>
      <c r="I2288" s="32">
        <v>1.75</v>
      </c>
      <c r="J2288" s="32">
        <v>100</v>
      </c>
      <c r="K2288" s="32">
        <v>0.35</v>
      </c>
      <c r="L2288" s="32">
        <v>1.75</v>
      </c>
      <c r="M2288" s="32" t="s">
        <v>18</v>
      </c>
      <c r="N2288" s="32" t="s">
        <v>18</v>
      </c>
      <c r="O2288" s="32">
        <v>6401006</v>
      </c>
      <c r="P2288" s="38">
        <f>IF($H2288="",VLOOKUP($C2288,IMPUTATION_CARBURANT[],2,0),VLOOKUP($H2288,IMPUTATION_CARBURANT[],2,0))</f>
        <v>2</v>
      </c>
      <c r="Q2288" s="38">
        <f>IF(AND($P2288=123401,$M2288="VP"),124013,$P$2:$P$4524)</f>
        <v>2</v>
      </c>
      <c r="R2288" s="38" t="str">
        <f t="shared" si="351"/>
        <v>TEST</v>
      </c>
      <c r="S2288" s="38">
        <f>ABS($B2288)</f>
        <v>2.1</v>
      </c>
      <c r="T2288" s="38">
        <f>ABS($I2288)</f>
        <v>1.75</v>
      </c>
      <c r="U2288" s="38">
        <f>ABS($K2288)</f>
        <v>0.35</v>
      </c>
      <c r="V2288" s="34">
        <f t="shared" si="354"/>
        <v>1.75</v>
      </c>
      <c r="W2288" s="35">
        <f t="shared" si="355"/>
        <v>0</v>
      </c>
      <c r="X2288" s="34" t="str">
        <f t="shared" si="356"/>
        <v/>
      </c>
      <c r="Y2288" s="35" t="str">
        <f t="shared" si="357"/>
        <v/>
      </c>
      <c r="Z2288" s="38" t="str">
        <f t="shared" si="352"/>
        <v>V8</v>
      </c>
      <c r="AA2288" s="38" t="str">
        <f t="shared" si="360"/>
        <v>V9</v>
      </c>
      <c r="AB2288" s="38" t="str">
        <f t="shared" si="353"/>
        <v>V10</v>
      </c>
      <c r="AC2288" s="38" t="str">
        <f>IF($AF2288=20,"",IF($V2288=0,"",IF($H2288="Adblue Bidon","",IF($H2288="GNC (KG)","",IF($H2288="Frais de service EV","",IF($Q2288=1,$G$2:$G$4524,""))))))</f>
        <v/>
      </c>
      <c r="AD2288" s="33" t="str">
        <f t="shared" si="358"/>
        <v/>
      </c>
      <c r="AE2288" s="36" t="str">
        <f t="shared" si="359"/>
        <v/>
      </c>
      <c r="AF2288" s="37" t="str">
        <f>IFERROR(VLOOKUP($F$2,IMPUTATION!F:G,2,0),"")</f>
        <v/>
      </c>
    </row>
    <row r="2289" spans="1:32">
      <c r="A2289" s="31">
        <v>44408</v>
      </c>
      <c r="B2289" s="32">
        <v>1.8</v>
      </c>
      <c r="C2289" s="32" t="s">
        <v>369</v>
      </c>
      <c r="D2289" s="32" t="s">
        <v>371</v>
      </c>
      <c r="E2289" s="32" t="s">
        <v>110</v>
      </c>
      <c r="F2289" s="32" t="s">
        <v>870</v>
      </c>
      <c r="G2289" s="32">
        <v>1</v>
      </c>
      <c r="H2289" s="32" t="s">
        <v>385</v>
      </c>
      <c r="I2289" s="32">
        <v>1.5</v>
      </c>
      <c r="J2289" s="32">
        <v>100</v>
      </c>
      <c r="K2289" s="32">
        <v>0.3</v>
      </c>
      <c r="L2289" s="32">
        <v>1.5</v>
      </c>
      <c r="M2289" s="32" t="s">
        <v>19</v>
      </c>
      <c r="N2289" s="32" t="s">
        <v>396</v>
      </c>
      <c r="O2289" s="32">
        <v>6178771</v>
      </c>
      <c r="P2289" s="38">
        <f>IF($H2289="",VLOOKUP($C2289,IMPUTATION_CARBURANT[],2,0),VLOOKUP($H2289,IMPUTATION_CARBURANT[],2,0))</f>
        <v>2</v>
      </c>
      <c r="Q2289" s="38">
        <f>IF(AND($P2289=123401,$M2289="VP"),124013,$P$2:$P$4524)</f>
        <v>2</v>
      </c>
      <c r="R2289" s="38" t="str">
        <f t="shared" si="351"/>
        <v>TEST</v>
      </c>
      <c r="S2289" s="38">
        <f>ABS($B2289)</f>
        <v>1.8</v>
      </c>
      <c r="T2289" s="38">
        <f>ABS($I2289)</f>
        <v>1.5</v>
      </c>
      <c r="U2289" s="38">
        <f>ABS($K2289)</f>
        <v>0.3</v>
      </c>
      <c r="V2289" s="34">
        <f t="shared" si="354"/>
        <v>1.5</v>
      </c>
      <c r="W2289" s="35">
        <f t="shared" si="355"/>
        <v>0</v>
      </c>
      <c r="X2289" s="34" t="str">
        <f t="shared" si="356"/>
        <v/>
      </c>
      <c r="Y2289" s="35" t="str">
        <f t="shared" si="357"/>
        <v/>
      </c>
      <c r="Z2289" s="38" t="str">
        <f t="shared" si="352"/>
        <v>V8</v>
      </c>
      <c r="AA2289" s="38" t="str">
        <f t="shared" si="360"/>
        <v>V9</v>
      </c>
      <c r="AB2289" s="38" t="str">
        <f t="shared" si="353"/>
        <v>V10</v>
      </c>
      <c r="AC2289" s="38" t="str">
        <f>IF($AF2289=20,"",IF($V2289=0,"",IF($H2289="Adblue Bidon","",IF($H2289="GNC (KG)","",IF($H2289="Frais de service EV","",IF($Q2289=1,$G$2:$G$4524,""))))))</f>
        <v/>
      </c>
      <c r="AD2289" s="33" t="str">
        <f t="shared" si="358"/>
        <v/>
      </c>
      <c r="AE2289" s="36" t="str">
        <f t="shared" si="359"/>
        <v/>
      </c>
      <c r="AF2289" s="37" t="str">
        <f>IFERROR(VLOOKUP($F$2,IMPUTATION!F:G,2,0),"")</f>
        <v/>
      </c>
    </row>
    <row r="2290" spans="1:32">
      <c r="A2290" s="31">
        <v>44408</v>
      </c>
      <c r="B2290" s="32">
        <v>1.8</v>
      </c>
      <c r="C2290" s="32" t="s">
        <v>369</v>
      </c>
      <c r="D2290" s="32" t="s">
        <v>371</v>
      </c>
      <c r="E2290" s="32" t="s">
        <v>110</v>
      </c>
      <c r="F2290" s="32" t="s">
        <v>870</v>
      </c>
      <c r="G2290" s="32">
        <v>1</v>
      </c>
      <c r="H2290" s="32" t="s">
        <v>385</v>
      </c>
      <c r="I2290" s="32">
        <v>1.5</v>
      </c>
      <c r="J2290" s="32">
        <v>100</v>
      </c>
      <c r="K2290" s="32">
        <v>0.3</v>
      </c>
      <c r="L2290" s="32">
        <v>1.5</v>
      </c>
      <c r="M2290" s="32" t="s">
        <v>19</v>
      </c>
      <c r="N2290" s="32" t="s">
        <v>396</v>
      </c>
      <c r="O2290" s="32">
        <v>6178771</v>
      </c>
      <c r="P2290" s="38">
        <f>IF($H2290="",VLOOKUP($C2290,IMPUTATION_CARBURANT[],2,0),VLOOKUP($H2290,IMPUTATION_CARBURANT[],2,0))</f>
        <v>2</v>
      </c>
      <c r="Q2290" s="38">
        <f>IF(AND($P2290=123401,$M2290="VP"),124013,$P$2:$P$4524)</f>
        <v>2</v>
      </c>
      <c r="R2290" s="38" t="str">
        <f t="shared" si="351"/>
        <v>TEST</v>
      </c>
      <c r="S2290" s="38">
        <f>ABS($B2290)</f>
        <v>1.8</v>
      </c>
      <c r="T2290" s="38">
        <f>ABS($I2290)</f>
        <v>1.5</v>
      </c>
      <c r="U2290" s="38">
        <f>ABS($K2290)</f>
        <v>0.3</v>
      </c>
      <c r="V2290" s="34">
        <f t="shared" si="354"/>
        <v>1.5</v>
      </c>
      <c r="W2290" s="35">
        <f t="shared" si="355"/>
        <v>0</v>
      </c>
      <c r="X2290" s="34" t="str">
        <f t="shared" si="356"/>
        <v/>
      </c>
      <c r="Y2290" s="35" t="str">
        <f t="shared" si="357"/>
        <v/>
      </c>
      <c r="Z2290" s="38" t="str">
        <f t="shared" si="352"/>
        <v>V8</v>
      </c>
      <c r="AA2290" s="38" t="str">
        <f t="shared" si="360"/>
        <v>V9</v>
      </c>
      <c r="AB2290" s="38" t="str">
        <f t="shared" si="353"/>
        <v>V10</v>
      </c>
      <c r="AC2290" s="38" t="str">
        <f>IF($AF2290=20,"",IF($V2290=0,"",IF($H2290="Adblue Bidon","",IF($H2290="GNC (KG)","",IF($H2290="Frais de service EV","",IF($Q2290=1,$G$2:$G$4524,""))))))</f>
        <v/>
      </c>
      <c r="AD2290" s="33" t="str">
        <f t="shared" si="358"/>
        <v/>
      </c>
      <c r="AE2290" s="36" t="str">
        <f t="shared" si="359"/>
        <v/>
      </c>
      <c r="AF2290" s="37" t="str">
        <f>IFERROR(VLOOKUP($F$2,IMPUTATION!F:G,2,0),"")</f>
        <v/>
      </c>
    </row>
    <row r="2291" spans="1:32">
      <c r="A2291" s="31">
        <v>44408</v>
      </c>
      <c r="B2291" s="32">
        <v>16.8</v>
      </c>
      <c r="C2291" s="32" t="s">
        <v>17</v>
      </c>
      <c r="D2291" s="32" t="s">
        <v>371</v>
      </c>
      <c r="E2291" s="32" t="s">
        <v>286</v>
      </c>
      <c r="F2291" s="32" t="s">
        <v>897</v>
      </c>
      <c r="G2291" s="32">
        <v>1</v>
      </c>
      <c r="H2291" s="32" t="s">
        <v>17</v>
      </c>
      <c r="I2291" s="32">
        <v>14</v>
      </c>
      <c r="J2291" s="32">
        <v>100</v>
      </c>
      <c r="K2291" s="32">
        <v>2.8</v>
      </c>
      <c r="L2291" s="32">
        <v>14</v>
      </c>
      <c r="M2291" s="32" t="s">
        <v>18</v>
      </c>
      <c r="N2291" s="32" t="s">
        <v>18</v>
      </c>
      <c r="O2291" s="32">
        <v>6401501</v>
      </c>
      <c r="P2291" s="38">
        <f>IF($H2291="",VLOOKUP($C2291,IMPUTATION_CARBURANT[],2,0),VLOOKUP($H2291,IMPUTATION_CARBURANT[],2,0))</f>
        <v>2</v>
      </c>
      <c r="Q2291" s="38">
        <f>IF(AND($P2291=123401,$M2291="VP"),124013,$P$2:$P$4524)</f>
        <v>2</v>
      </c>
      <c r="R2291" s="38" t="str">
        <f t="shared" si="351"/>
        <v>TEST</v>
      </c>
      <c r="S2291" s="38">
        <f>ABS($B2291)</f>
        <v>16.8</v>
      </c>
      <c r="T2291" s="38">
        <f>ABS($I2291)</f>
        <v>14</v>
      </c>
      <c r="U2291" s="38">
        <f>ABS($K2291)</f>
        <v>2.8</v>
      </c>
      <c r="V2291" s="34">
        <f t="shared" si="354"/>
        <v>14</v>
      </c>
      <c r="W2291" s="35">
        <f t="shared" si="355"/>
        <v>0</v>
      </c>
      <c r="X2291" s="34" t="str">
        <f t="shared" si="356"/>
        <v/>
      </c>
      <c r="Y2291" s="35" t="str">
        <f t="shared" si="357"/>
        <v/>
      </c>
      <c r="Z2291" s="38" t="str">
        <f t="shared" si="352"/>
        <v>V8</v>
      </c>
      <c r="AA2291" s="38" t="str">
        <f t="shared" si="360"/>
        <v>V9</v>
      </c>
      <c r="AB2291" s="38" t="str">
        <f t="shared" si="353"/>
        <v>V10</v>
      </c>
      <c r="AC2291" s="38" t="str">
        <f>IF($AF2291=20,"",IF($V2291=0,"",IF($H2291="Adblue Bidon","",IF($H2291="GNC (KG)","",IF($H2291="Frais de service EV","",IF($Q2291=1,$G$2:$G$4524,""))))))</f>
        <v/>
      </c>
      <c r="AD2291" s="33" t="str">
        <f t="shared" si="358"/>
        <v/>
      </c>
      <c r="AE2291" s="36" t="str">
        <f t="shared" si="359"/>
        <v/>
      </c>
      <c r="AF2291" s="37" t="str">
        <f>IFERROR(VLOOKUP($F$2,IMPUTATION!F:G,2,0),"")</f>
        <v/>
      </c>
    </row>
    <row r="2292" spans="1:32">
      <c r="A2292" s="31">
        <v>44408</v>
      </c>
      <c r="B2292" s="32">
        <v>3.5</v>
      </c>
      <c r="C2292" s="32" t="s">
        <v>369</v>
      </c>
      <c r="D2292" s="32" t="s">
        <v>371</v>
      </c>
      <c r="E2292" s="32" t="s">
        <v>96</v>
      </c>
      <c r="F2292" s="32" t="s">
        <v>993</v>
      </c>
      <c r="G2292" s="32">
        <v>1</v>
      </c>
      <c r="H2292" s="32" t="s">
        <v>385</v>
      </c>
      <c r="I2292" s="32">
        <v>2.92</v>
      </c>
      <c r="J2292" s="32">
        <v>100</v>
      </c>
      <c r="K2292" s="32">
        <v>0.57999999999999996</v>
      </c>
      <c r="L2292" s="32">
        <v>2.92</v>
      </c>
      <c r="M2292" s="32" t="s">
        <v>19</v>
      </c>
      <c r="N2292" s="32" t="s">
        <v>396</v>
      </c>
      <c r="O2292" s="32">
        <v>6177211</v>
      </c>
      <c r="P2292" s="38">
        <f>IF($H2292="",VLOOKUP($C2292,IMPUTATION_CARBURANT[],2,0),VLOOKUP($H2292,IMPUTATION_CARBURANT[],2,0))</f>
        <v>2</v>
      </c>
      <c r="Q2292" s="38">
        <f>IF(AND($P2292=123401,$M2292="VP"),124013,$P$2:$P$4524)</f>
        <v>2</v>
      </c>
      <c r="R2292" s="38" t="str">
        <f t="shared" si="351"/>
        <v>TEST</v>
      </c>
      <c r="S2292" s="38">
        <f>ABS($B2292)</f>
        <v>3.5</v>
      </c>
      <c r="T2292" s="38">
        <f>ABS($I2292)</f>
        <v>2.92</v>
      </c>
      <c r="U2292" s="38">
        <f>ABS($K2292)</f>
        <v>0.57999999999999996</v>
      </c>
      <c r="V2292" s="34">
        <f t="shared" si="354"/>
        <v>2.92</v>
      </c>
      <c r="W2292" s="35">
        <f t="shared" si="355"/>
        <v>0</v>
      </c>
      <c r="X2292" s="34" t="str">
        <f t="shared" si="356"/>
        <v/>
      </c>
      <c r="Y2292" s="35" t="str">
        <f t="shared" si="357"/>
        <v/>
      </c>
      <c r="Z2292" s="38" t="str">
        <f t="shared" si="352"/>
        <v>V8</v>
      </c>
      <c r="AA2292" s="38" t="str">
        <f t="shared" si="360"/>
        <v>V9</v>
      </c>
      <c r="AB2292" s="38" t="str">
        <f t="shared" si="353"/>
        <v>V10</v>
      </c>
      <c r="AC2292" s="38" t="str">
        <f>IF($AF2292=20,"",IF($V2292=0,"",IF($H2292="Adblue Bidon","",IF($H2292="GNC (KG)","",IF($H2292="Frais de service EV","",IF($Q2292=1,$G$2:$G$4524,""))))))</f>
        <v/>
      </c>
      <c r="AD2292" s="33" t="str">
        <f t="shared" si="358"/>
        <v/>
      </c>
      <c r="AE2292" s="36" t="str">
        <f t="shared" si="359"/>
        <v/>
      </c>
      <c r="AF2292" s="37" t="str">
        <f>IFERROR(VLOOKUP($F$2,IMPUTATION!F:G,2,0),"")</f>
        <v/>
      </c>
    </row>
    <row r="2293" spans="1:32">
      <c r="A2293" s="31">
        <v>44408</v>
      </c>
      <c r="B2293" s="32">
        <v>0.8</v>
      </c>
      <c r="C2293" s="32" t="s">
        <v>369</v>
      </c>
      <c r="D2293" s="32" t="s">
        <v>371</v>
      </c>
      <c r="E2293" s="32" t="s">
        <v>259</v>
      </c>
      <c r="F2293" s="32" t="s">
        <v>1778</v>
      </c>
      <c r="G2293" s="32">
        <v>1</v>
      </c>
      <c r="H2293" s="32" t="s">
        <v>385</v>
      </c>
      <c r="I2293" s="32">
        <v>0.67</v>
      </c>
      <c r="J2293" s="32">
        <v>100</v>
      </c>
      <c r="K2293" s="32">
        <v>0.13</v>
      </c>
      <c r="L2293" s="32">
        <v>0.67</v>
      </c>
      <c r="M2293" s="32" t="s">
        <v>18</v>
      </c>
      <c r="N2293" s="32" t="s">
        <v>18</v>
      </c>
      <c r="O2293" s="32">
        <v>6638150</v>
      </c>
      <c r="P2293" s="38">
        <f>IF($H2293="",VLOOKUP($C2293,IMPUTATION_CARBURANT[],2,0),VLOOKUP($H2293,IMPUTATION_CARBURANT[],2,0))</f>
        <v>2</v>
      </c>
      <c r="Q2293" s="38">
        <f>IF(AND($P2293=123401,$M2293="VP"),124013,$P$2:$P$4524)</f>
        <v>2</v>
      </c>
      <c r="R2293" s="38" t="str">
        <f t="shared" si="351"/>
        <v>TEST</v>
      </c>
      <c r="S2293" s="38">
        <f>ABS($B2293)</f>
        <v>0.8</v>
      </c>
      <c r="T2293" s="38">
        <f>ABS($I2293)</f>
        <v>0.67</v>
      </c>
      <c r="U2293" s="38">
        <f>ABS($K2293)</f>
        <v>0.13</v>
      </c>
      <c r="V2293" s="34">
        <f t="shared" si="354"/>
        <v>0.67</v>
      </c>
      <c r="W2293" s="35">
        <f t="shared" si="355"/>
        <v>0</v>
      </c>
      <c r="X2293" s="34" t="str">
        <f t="shared" si="356"/>
        <v/>
      </c>
      <c r="Y2293" s="35" t="str">
        <f t="shared" si="357"/>
        <v/>
      </c>
      <c r="Z2293" s="38" t="str">
        <f t="shared" si="352"/>
        <v>V8</v>
      </c>
      <c r="AA2293" s="38" t="str">
        <f t="shared" si="360"/>
        <v>V9</v>
      </c>
      <c r="AB2293" s="38" t="str">
        <f t="shared" si="353"/>
        <v>V10</v>
      </c>
      <c r="AC2293" s="38" t="str">
        <f>IF($AF2293=20,"",IF($V2293=0,"",IF($H2293="Adblue Bidon","",IF($H2293="GNC (KG)","",IF($H2293="Frais de service EV","",IF($Q2293=1,$G$2:$G$4524,""))))))</f>
        <v/>
      </c>
      <c r="AD2293" s="33" t="str">
        <f t="shared" si="358"/>
        <v/>
      </c>
      <c r="AE2293" s="36" t="str">
        <f t="shared" si="359"/>
        <v/>
      </c>
      <c r="AF2293" s="37" t="str">
        <f>IFERROR(VLOOKUP($F$2,IMPUTATION!F:G,2,0),"")</f>
        <v/>
      </c>
    </row>
    <row r="2294" spans="1:32">
      <c r="A2294" s="31">
        <v>44408</v>
      </c>
      <c r="B2294" s="32">
        <v>14.5</v>
      </c>
      <c r="C2294" s="32" t="s">
        <v>369</v>
      </c>
      <c r="D2294" s="32" t="s">
        <v>371</v>
      </c>
      <c r="E2294" s="32" t="s">
        <v>286</v>
      </c>
      <c r="F2294" s="32" t="s">
        <v>898</v>
      </c>
      <c r="G2294" s="32">
        <v>1</v>
      </c>
      <c r="H2294" s="32" t="s">
        <v>385</v>
      </c>
      <c r="I2294" s="32">
        <v>12.08</v>
      </c>
      <c r="J2294" s="32">
        <v>100</v>
      </c>
      <c r="K2294" s="32">
        <v>2.42</v>
      </c>
      <c r="L2294" s="32">
        <v>12.08</v>
      </c>
      <c r="M2294" s="32" t="s">
        <v>18</v>
      </c>
      <c r="N2294" s="32" t="s">
        <v>18</v>
      </c>
      <c r="O2294" s="32">
        <v>6821019</v>
      </c>
      <c r="P2294" s="38">
        <f>IF($H2294="",VLOOKUP($C2294,IMPUTATION_CARBURANT[],2,0),VLOOKUP($H2294,IMPUTATION_CARBURANT[],2,0))</f>
        <v>2</v>
      </c>
      <c r="Q2294" s="38">
        <f>IF(AND($P2294=123401,$M2294="VP"),124013,$P$2:$P$4524)</f>
        <v>2</v>
      </c>
      <c r="R2294" s="38" t="str">
        <f t="shared" si="351"/>
        <v>TEST</v>
      </c>
      <c r="S2294" s="38">
        <f>ABS($B2294)</f>
        <v>14.5</v>
      </c>
      <c r="T2294" s="38">
        <f>ABS($I2294)</f>
        <v>12.08</v>
      </c>
      <c r="U2294" s="38">
        <f>ABS($K2294)</f>
        <v>2.42</v>
      </c>
      <c r="V2294" s="34">
        <f t="shared" si="354"/>
        <v>12.08</v>
      </c>
      <c r="W2294" s="35">
        <f t="shared" si="355"/>
        <v>0</v>
      </c>
      <c r="X2294" s="34" t="str">
        <f t="shared" si="356"/>
        <v/>
      </c>
      <c r="Y2294" s="35" t="str">
        <f t="shared" si="357"/>
        <v/>
      </c>
      <c r="Z2294" s="38" t="str">
        <f t="shared" si="352"/>
        <v>V8</v>
      </c>
      <c r="AA2294" s="38" t="str">
        <f t="shared" si="360"/>
        <v>V9</v>
      </c>
      <c r="AB2294" s="38" t="str">
        <f t="shared" si="353"/>
        <v>V10</v>
      </c>
      <c r="AC2294" s="38" t="str">
        <f>IF($AF2294=20,"",IF($V2294=0,"",IF($H2294="Adblue Bidon","",IF($H2294="GNC (KG)","",IF($H2294="Frais de service EV","",IF($Q2294=1,$G$2:$G$4524,""))))))</f>
        <v/>
      </c>
      <c r="AD2294" s="33" t="str">
        <f t="shared" si="358"/>
        <v/>
      </c>
      <c r="AE2294" s="36" t="str">
        <f t="shared" si="359"/>
        <v/>
      </c>
      <c r="AF2294" s="37" t="str">
        <f>IFERROR(VLOOKUP($F$2,IMPUTATION!F:G,2,0),"")</f>
        <v/>
      </c>
    </row>
    <row r="2295" spans="1:32">
      <c r="A2295" s="31">
        <v>44408</v>
      </c>
      <c r="B2295" s="32">
        <v>1.5</v>
      </c>
      <c r="C2295" s="32" t="s">
        <v>369</v>
      </c>
      <c r="D2295" s="32" t="s">
        <v>371</v>
      </c>
      <c r="E2295" s="32" t="s">
        <v>230</v>
      </c>
      <c r="F2295" s="32" t="s">
        <v>943</v>
      </c>
      <c r="G2295" s="32">
        <v>1</v>
      </c>
      <c r="H2295" s="32" t="s">
        <v>385</v>
      </c>
      <c r="I2295" s="32">
        <v>1.25</v>
      </c>
      <c r="J2295" s="32">
        <v>100</v>
      </c>
      <c r="K2295" s="32">
        <v>0.25</v>
      </c>
      <c r="L2295" s="32">
        <v>1.25</v>
      </c>
      <c r="M2295" s="32" t="s">
        <v>18</v>
      </c>
      <c r="N2295" s="32" t="s">
        <v>18</v>
      </c>
      <c r="O2295" s="32">
        <v>6400769</v>
      </c>
      <c r="P2295" s="38">
        <f>IF($H2295="",VLOOKUP($C2295,IMPUTATION_CARBURANT[],2,0),VLOOKUP($H2295,IMPUTATION_CARBURANT[],2,0))</f>
        <v>2</v>
      </c>
      <c r="Q2295" s="38">
        <f>IF(AND($P2295=123401,$M2295="VP"),124013,$P$2:$P$4524)</f>
        <v>2</v>
      </c>
      <c r="R2295" s="38" t="str">
        <f t="shared" si="351"/>
        <v>TEST</v>
      </c>
      <c r="S2295" s="38">
        <f>ABS($B2295)</f>
        <v>1.5</v>
      </c>
      <c r="T2295" s="38">
        <f>ABS($I2295)</f>
        <v>1.25</v>
      </c>
      <c r="U2295" s="38">
        <f>ABS($K2295)</f>
        <v>0.25</v>
      </c>
      <c r="V2295" s="34">
        <f t="shared" si="354"/>
        <v>1.25</v>
      </c>
      <c r="W2295" s="35">
        <f t="shared" si="355"/>
        <v>0</v>
      </c>
      <c r="X2295" s="34" t="str">
        <f t="shared" si="356"/>
        <v/>
      </c>
      <c r="Y2295" s="35" t="str">
        <f t="shared" si="357"/>
        <v/>
      </c>
      <c r="Z2295" s="38" t="str">
        <f t="shared" si="352"/>
        <v>V8</v>
      </c>
      <c r="AA2295" s="38" t="str">
        <f t="shared" si="360"/>
        <v>V9</v>
      </c>
      <c r="AB2295" s="38" t="str">
        <f t="shared" si="353"/>
        <v>V10</v>
      </c>
      <c r="AC2295" s="38" t="str">
        <f>IF($AF2295=20,"",IF($V2295=0,"",IF($H2295="Adblue Bidon","",IF($H2295="GNC (KG)","",IF($H2295="Frais de service EV","",IF($Q2295=1,$G$2:$G$4524,""))))))</f>
        <v/>
      </c>
      <c r="AD2295" s="33" t="str">
        <f t="shared" si="358"/>
        <v/>
      </c>
      <c r="AE2295" s="36" t="str">
        <f t="shared" si="359"/>
        <v/>
      </c>
      <c r="AF2295" s="37" t="str">
        <f>IFERROR(VLOOKUP($F$2,IMPUTATION!F:G,2,0),"")</f>
        <v/>
      </c>
    </row>
    <row r="2296" spans="1:32">
      <c r="A2296" s="31">
        <v>44408</v>
      </c>
      <c r="B2296" s="32">
        <v>5.0999999999999996</v>
      </c>
      <c r="C2296" s="32" t="s">
        <v>17</v>
      </c>
      <c r="D2296" s="32" t="s">
        <v>371</v>
      </c>
      <c r="E2296" s="32" t="s">
        <v>320</v>
      </c>
      <c r="F2296" s="32" t="s">
        <v>1029</v>
      </c>
      <c r="G2296" s="32">
        <v>1</v>
      </c>
      <c r="H2296" s="32" t="s">
        <v>17</v>
      </c>
      <c r="I2296" s="32">
        <v>4.25</v>
      </c>
      <c r="J2296" s="32">
        <v>100</v>
      </c>
      <c r="K2296" s="32">
        <v>0.85</v>
      </c>
      <c r="L2296" s="32">
        <v>4.25</v>
      </c>
      <c r="M2296" s="32" t="s">
        <v>18</v>
      </c>
      <c r="N2296" s="32" t="s">
        <v>18</v>
      </c>
      <c r="O2296" s="32">
        <v>6401159</v>
      </c>
      <c r="P2296" s="38">
        <f>IF($H2296="",VLOOKUP($C2296,IMPUTATION_CARBURANT[],2,0),VLOOKUP($H2296,IMPUTATION_CARBURANT[],2,0))</f>
        <v>2</v>
      </c>
      <c r="Q2296" s="38">
        <f>IF(AND($P2296=123401,$M2296="VP"),124013,$P$2:$P$4524)</f>
        <v>2</v>
      </c>
      <c r="R2296" s="38" t="str">
        <f t="shared" si="351"/>
        <v>TEST</v>
      </c>
      <c r="S2296" s="38">
        <f>ABS($B2296)</f>
        <v>5.0999999999999996</v>
      </c>
      <c r="T2296" s="38">
        <f>ABS($I2296)</f>
        <v>4.25</v>
      </c>
      <c r="U2296" s="38">
        <f>ABS($K2296)</f>
        <v>0.85</v>
      </c>
      <c r="V2296" s="34">
        <f t="shared" si="354"/>
        <v>4.25</v>
      </c>
      <c r="W2296" s="35">
        <f t="shared" si="355"/>
        <v>0</v>
      </c>
      <c r="X2296" s="34" t="str">
        <f t="shared" si="356"/>
        <v/>
      </c>
      <c r="Y2296" s="35" t="str">
        <f t="shared" si="357"/>
        <v/>
      </c>
      <c r="Z2296" s="38" t="str">
        <f t="shared" si="352"/>
        <v>V8</v>
      </c>
      <c r="AA2296" s="38" t="str">
        <f t="shared" si="360"/>
        <v>V9</v>
      </c>
      <c r="AB2296" s="38" t="str">
        <f t="shared" si="353"/>
        <v>V10</v>
      </c>
      <c r="AC2296" s="38" t="str">
        <f>IF($AF2296=20,"",IF($V2296=0,"",IF($H2296="Adblue Bidon","",IF($H2296="GNC (KG)","",IF($H2296="Frais de service EV","",IF($Q2296=1,$G$2:$G$4524,""))))))</f>
        <v/>
      </c>
      <c r="AD2296" s="33" t="str">
        <f t="shared" si="358"/>
        <v/>
      </c>
      <c r="AE2296" s="36" t="str">
        <f t="shared" si="359"/>
        <v/>
      </c>
      <c r="AF2296" s="37" t="str">
        <f>IFERROR(VLOOKUP($F$2,IMPUTATION!F:G,2,0),"")</f>
        <v/>
      </c>
    </row>
    <row r="2297" spans="1:32">
      <c r="A2297" s="31">
        <v>44408</v>
      </c>
      <c r="B2297" s="32">
        <v>0.8</v>
      </c>
      <c r="C2297" s="32" t="s">
        <v>369</v>
      </c>
      <c r="D2297" s="32" t="s">
        <v>371</v>
      </c>
      <c r="E2297" s="32" t="s">
        <v>230</v>
      </c>
      <c r="F2297" s="32" t="s">
        <v>1085</v>
      </c>
      <c r="G2297" s="32">
        <v>1</v>
      </c>
      <c r="H2297" s="32" t="s">
        <v>385</v>
      </c>
      <c r="I2297" s="32">
        <v>0.67</v>
      </c>
      <c r="J2297" s="32">
        <v>100</v>
      </c>
      <c r="K2297" s="32">
        <v>0.13</v>
      </c>
      <c r="L2297" s="32">
        <v>0.67</v>
      </c>
      <c r="M2297" s="32" t="s">
        <v>18</v>
      </c>
      <c r="N2297" s="32" t="s">
        <v>18</v>
      </c>
      <c r="O2297" s="32">
        <v>6401573</v>
      </c>
      <c r="P2297" s="38">
        <f>IF($H2297="",VLOOKUP($C2297,IMPUTATION_CARBURANT[],2,0),VLOOKUP($H2297,IMPUTATION_CARBURANT[],2,0))</f>
        <v>2</v>
      </c>
      <c r="Q2297" s="38">
        <f>IF(AND($P2297=123401,$M2297="VP"),124013,$P$2:$P$4524)</f>
        <v>2</v>
      </c>
      <c r="R2297" s="38" t="str">
        <f t="shared" si="351"/>
        <v>TEST</v>
      </c>
      <c r="S2297" s="38">
        <f>ABS($B2297)</f>
        <v>0.8</v>
      </c>
      <c r="T2297" s="38">
        <f>ABS($I2297)</f>
        <v>0.67</v>
      </c>
      <c r="U2297" s="38">
        <f>ABS($K2297)</f>
        <v>0.13</v>
      </c>
      <c r="V2297" s="34">
        <f t="shared" si="354"/>
        <v>0.67</v>
      </c>
      <c r="W2297" s="35">
        <f t="shared" si="355"/>
        <v>0</v>
      </c>
      <c r="X2297" s="34" t="str">
        <f t="shared" si="356"/>
        <v/>
      </c>
      <c r="Y2297" s="35" t="str">
        <f t="shared" si="357"/>
        <v/>
      </c>
      <c r="Z2297" s="38" t="str">
        <f t="shared" si="352"/>
        <v>V8</v>
      </c>
      <c r="AA2297" s="38" t="str">
        <f t="shared" si="360"/>
        <v>V9</v>
      </c>
      <c r="AB2297" s="38" t="str">
        <f t="shared" si="353"/>
        <v>V10</v>
      </c>
      <c r="AC2297" s="38" t="str">
        <f>IF($AF2297=20,"",IF($V2297=0,"",IF($H2297="Adblue Bidon","",IF($H2297="GNC (KG)","",IF($H2297="Frais de service EV","",IF($Q2297=1,$G$2:$G$4524,""))))))</f>
        <v/>
      </c>
      <c r="AD2297" s="33" t="str">
        <f t="shared" si="358"/>
        <v/>
      </c>
      <c r="AE2297" s="36" t="str">
        <f t="shared" si="359"/>
        <v/>
      </c>
      <c r="AF2297" s="37" t="str">
        <f>IFERROR(VLOOKUP($F$2,IMPUTATION!F:G,2,0),"")</f>
        <v/>
      </c>
    </row>
    <row r="2298" spans="1:32">
      <c r="A2298" s="31">
        <v>44408</v>
      </c>
      <c r="B2298" s="32">
        <v>13.2</v>
      </c>
      <c r="C2298" s="32" t="s">
        <v>17</v>
      </c>
      <c r="D2298" s="32" t="s">
        <v>371</v>
      </c>
      <c r="E2298" s="32" t="s">
        <v>286</v>
      </c>
      <c r="F2298" s="32" t="s">
        <v>897</v>
      </c>
      <c r="G2298" s="32">
        <v>1</v>
      </c>
      <c r="H2298" s="32" t="s">
        <v>17</v>
      </c>
      <c r="I2298" s="32">
        <v>11</v>
      </c>
      <c r="J2298" s="32">
        <v>100</v>
      </c>
      <c r="K2298" s="32">
        <v>2.2000000000000002</v>
      </c>
      <c r="L2298" s="32">
        <v>11</v>
      </c>
      <c r="M2298" s="32" t="s">
        <v>18</v>
      </c>
      <c r="N2298" s="32" t="s">
        <v>18</v>
      </c>
      <c r="O2298" s="32">
        <v>6401501</v>
      </c>
      <c r="P2298" s="38">
        <f>IF($H2298="",VLOOKUP($C2298,IMPUTATION_CARBURANT[],2,0),VLOOKUP($H2298,IMPUTATION_CARBURANT[],2,0))</f>
        <v>2</v>
      </c>
      <c r="Q2298" s="38">
        <f>IF(AND($P2298=123401,$M2298="VP"),124013,$P$2:$P$4524)</f>
        <v>2</v>
      </c>
      <c r="R2298" s="38" t="str">
        <f t="shared" si="351"/>
        <v>TEST</v>
      </c>
      <c r="S2298" s="38">
        <f>ABS($B2298)</f>
        <v>13.2</v>
      </c>
      <c r="T2298" s="38">
        <f>ABS($I2298)</f>
        <v>11</v>
      </c>
      <c r="U2298" s="38">
        <f>ABS($K2298)</f>
        <v>2.2000000000000002</v>
      </c>
      <c r="V2298" s="34">
        <f t="shared" si="354"/>
        <v>11</v>
      </c>
      <c r="W2298" s="35">
        <f t="shared" si="355"/>
        <v>0</v>
      </c>
      <c r="X2298" s="34" t="str">
        <f t="shared" si="356"/>
        <v/>
      </c>
      <c r="Y2298" s="35" t="str">
        <f t="shared" si="357"/>
        <v/>
      </c>
      <c r="Z2298" s="38" t="str">
        <f t="shared" si="352"/>
        <v>V8</v>
      </c>
      <c r="AA2298" s="38" t="str">
        <f t="shared" si="360"/>
        <v>V9</v>
      </c>
      <c r="AB2298" s="38" t="str">
        <f t="shared" si="353"/>
        <v>V10</v>
      </c>
      <c r="AC2298" s="38" t="str">
        <f>IF($AF2298=20,"",IF($V2298=0,"",IF($H2298="Adblue Bidon","",IF($H2298="GNC (KG)","",IF($H2298="Frais de service EV","",IF($Q2298=1,$G$2:$G$4524,""))))))</f>
        <v/>
      </c>
      <c r="AD2298" s="33" t="str">
        <f t="shared" si="358"/>
        <v/>
      </c>
      <c r="AE2298" s="36" t="str">
        <f t="shared" si="359"/>
        <v/>
      </c>
      <c r="AF2298" s="37" t="str">
        <f>IFERROR(VLOOKUP($F$2,IMPUTATION!F:G,2,0),"")</f>
        <v/>
      </c>
    </row>
    <row r="2299" spans="1:32">
      <c r="A2299" s="31">
        <v>44408</v>
      </c>
      <c r="B2299" s="32">
        <v>8.1</v>
      </c>
      <c r="C2299" s="32" t="s">
        <v>369</v>
      </c>
      <c r="D2299" s="32" t="s">
        <v>371</v>
      </c>
      <c r="E2299" s="32" t="s">
        <v>103</v>
      </c>
      <c r="F2299" s="32" t="s">
        <v>1232</v>
      </c>
      <c r="G2299" s="32">
        <v>1</v>
      </c>
      <c r="H2299" s="32" t="s">
        <v>385</v>
      </c>
      <c r="I2299" s="32">
        <v>6.75</v>
      </c>
      <c r="J2299" s="32">
        <v>100</v>
      </c>
      <c r="K2299" s="32">
        <v>1.35</v>
      </c>
      <c r="L2299" s="32">
        <v>6.75</v>
      </c>
      <c r="M2299" s="32" t="s">
        <v>19</v>
      </c>
      <c r="N2299" s="32" t="s">
        <v>396</v>
      </c>
      <c r="O2299" s="32">
        <v>6177424</v>
      </c>
      <c r="P2299" s="38">
        <f>IF($H2299="",VLOOKUP($C2299,IMPUTATION_CARBURANT[],2,0),VLOOKUP($H2299,IMPUTATION_CARBURANT[],2,0))</f>
        <v>2</v>
      </c>
      <c r="Q2299" s="38">
        <f>IF(AND($P2299=123401,$M2299="VP"),124013,$P$2:$P$4524)</f>
        <v>2</v>
      </c>
      <c r="R2299" s="38" t="str">
        <f t="shared" si="351"/>
        <v>TEST</v>
      </c>
      <c r="S2299" s="38">
        <f>ABS($B2299)</f>
        <v>8.1</v>
      </c>
      <c r="T2299" s="38">
        <f>ABS($I2299)</f>
        <v>6.75</v>
      </c>
      <c r="U2299" s="38">
        <f>ABS($K2299)</f>
        <v>1.35</v>
      </c>
      <c r="V2299" s="34">
        <f t="shared" si="354"/>
        <v>6.75</v>
      </c>
      <c r="W2299" s="35">
        <f t="shared" si="355"/>
        <v>0</v>
      </c>
      <c r="X2299" s="34" t="str">
        <f t="shared" si="356"/>
        <v/>
      </c>
      <c r="Y2299" s="35" t="str">
        <f t="shared" si="357"/>
        <v/>
      </c>
      <c r="Z2299" s="38" t="str">
        <f t="shared" si="352"/>
        <v>V8</v>
      </c>
      <c r="AA2299" s="38" t="str">
        <f t="shared" si="360"/>
        <v>V9</v>
      </c>
      <c r="AB2299" s="38" t="str">
        <f t="shared" si="353"/>
        <v>V10</v>
      </c>
      <c r="AC2299" s="38" t="str">
        <f>IF($AF2299=20,"",IF($V2299=0,"",IF($H2299="Adblue Bidon","",IF($H2299="GNC (KG)","",IF($H2299="Frais de service EV","",IF($Q2299=1,$G$2:$G$4524,""))))))</f>
        <v/>
      </c>
      <c r="AD2299" s="33" t="str">
        <f t="shared" si="358"/>
        <v/>
      </c>
      <c r="AE2299" s="36" t="str">
        <f t="shared" si="359"/>
        <v/>
      </c>
      <c r="AF2299" s="37" t="str">
        <f>IFERROR(VLOOKUP($F$2,IMPUTATION!F:G,2,0),"")</f>
        <v/>
      </c>
    </row>
    <row r="2300" spans="1:32">
      <c r="A2300" s="31">
        <v>44408</v>
      </c>
      <c r="B2300" s="32">
        <v>2</v>
      </c>
      <c r="C2300" s="32" t="s">
        <v>17</v>
      </c>
      <c r="D2300" s="32" t="s">
        <v>371</v>
      </c>
      <c r="E2300" s="32" t="s">
        <v>30</v>
      </c>
      <c r="F2300" s="32" t="s">
        <v>1779</v>
      </c>
      <c r="G2300" s="32">
        <v>1</v>
      </c>
      <c r="H2300" s="32" t="s">
        <v>17</v>
      </c>
      <c r="I2300" s="32">
        <v>1.67</v>
      </c>
      <c r="J2300" s="32">
        <v>100</v>
      </c>
      <c r="K2300" s="32">
        <v>0.33</v>
      </c>
      <c r="L2300" s="32">
        <v>1.67</v>
      </c>
      <c r="M2300" s="32" t="s">
        <v>18</v>
      </c>
      <c r="N2300" s="32" t="s">
        <v>18</v>
      </c>
      <c r="O2300" s="32">
        <v>6400430</v>
      </c>
      <c r="P2300" s="38">
        <f>IF($H2300="",VLOOKUP($C2300,IMPUTATION_CARBURANT[],2,0),VLOOKUP($H2300,IMPUTATION_CARBURANT[],2,0))</f>
        <v>2</v>
      </c>
      <c r="Q2300" s="38">
        <f>IF(AND($P2300=123401,$M2300="VP"),124013,$P$2:$P$4524)</f>
        <v>2</v>
      </c>
      <c r="R2300" s="38" t="str">
        <f t="shared" si="351"/>
        <v>TEST</v>
      </c>
      <c r="S2300" s="38">
        <f>ABS($B2300)</f>
        <v>2</v>
      </c>
      <c r="T2300" s="38">
        <f>ABS($I2300)</f>
        <v>1.67</v>
      </c>
      <c r="U2300" s="38">
        <f>ABS($K2300)</f>
        <v>0.33</v>
      </c>
      <c r="V2300" s="34">
        <f t="shared" si="354"/>
        <v>1.67</v>
      </c>
      <c r="W2300" s="35">
        <f t="shared" si="355"/>
        <v>0</v>
      </c>
      <c r="X2300" s="34" t="str">
        <f t="shared" si="356"/>
        <v/>
      </c>
      <c r="Y2300" s="35" t="str">
        <f t="shared" si="357"/>
        <v/>
      </c>
      <c r="Z2300" s="38" t="str">
        <f t="shared" si="352"/>
        <v>V8</v>
      </c>
      <c r="AA2300" s="38" t="str">
        <f t="shared" si="360"/>
        <v>V9</v>
      </c>
      <c r="AB2300" s="38" t="str">
        <f t="shared" si="353"/>
        <v>V10</v>
      </c>
      <c r="AC2300" s="38" t="str">
        <f>IF($AF2300=20,"",IF($V2300=0,"",IF($H2300="Adblue Bidon","",IF($H2300="GNC (KG)","",IF($H2300="Frais de service EV","",IF($Q2300=1,$G$2:$G$4524,""))))))</f>
        <v/>
      </c>
      <c r="AD2300" s="33" t="str">
        <f t="shared" si="358"/>
        <v/>
      </c>
      <c r="AE2300" s="36" t="str">
        <f t="shared" si="359"/>
        <v/>
      </c>
      <c r="AF2300" s="37" t="str">
        <f>IFERROR(VLOOKUP($F$2,IMPUTATION!F:G,2,0),"")</f>
        <v/>
      </c>
    </row>
    <row r="2301" spans="1:32">
      <c r="A2301" s="31">
        <v>44408</v>
      </c>
      <c r="B2301" s="32">
        <v>5.8</v>
      </c>
      <c r="C2301" s="32" t="s">
        <v>369</v>
      </c>
      <c r="D2301" s="32" t="s">
        <v>371</v>
      </c>
      <c r="E2301" s="32" t="s">
        <v>86</v>
      </c>
      <c r="F2301" s="32" t="s">
        <v>1780</v>
      </c>
      <c r="G2301" s="32">
        <v>1</v>
      </c>
      <c r="H2301" s="32" t="s">
        <v>385</v>
      </c>
      <c r="I2301" s="32">
        <v>4.83</v>
      </c>
      <c r="J2301" s="32">
        <v>100</v>
      </c>
      <c r="K2301" s="32">
        <v>0.97</v>
      </c>
      <c r="L2301" s="32">
        <v>4.83</v>
      </c>
      <c r="M2301" s="32" t="s">
        <v>392</v>
      </c>
      <c r="N2301" s="32" t="s">
        <v>396</v>
      </c>
      <c r="O2301" s="32">
        <v>6638000</v>
      </c>
      <c r="P2301" s="38">
        <f>IF($H2301="",VLOOKUP($C2301,IMPUTATION_CARBURANT[],2,0),VLOOKUP($H2301,IMPUTATION_CARBURANT[],2,0))</f>
        <v>2</v>
      </c>
      <c r="Q2301" s="38">
        <f>IF(AND($P2301=123401,$M2301="VP"),124013,$P$2:$P$4524)</f>
        <v>2</v>
      </c>
      <c r="R2301" s="38" t="str">
        <f t="shared" si="351"/>
        <v>TEST</v>
      </c>
      <c r="S2301" s="38">
        <f>ABS($B2301)</f>
        <v>5.8</v>
      </c>
      <c r="T2301" s="38">
        <f>ABS($I2301)</f>
        <v>4.83</v>
      </c>
      <c r="U2301" s="38">
        <f>ABS($K2301)</f>
        <v>0.97</v>
      </c>
      <c r="V2301" s="34">
        <f t="shared" si="354"/>
        <v>4.83</v>
      </c>
      <c r="W2301" s="35">
        <f t="shared" si="355"/>
        <v>0</v>
      </c>
      <c r="X2301" s="34" t="str">
        <f t="shared" si="356"/>
        <v/>
      </c>
      <c r="Y2301" s="35" t="str">
        <f t="shared" si="357"/>
        <v/>
      </c>
      <c r="Z2301" s="38" t="str">
        <f t="shared" si="352"/>
        <v>V8</v>
      </c>
      <c r="AA2301" s="38" t="str">
        <f t="shared" si="360"/>
        <v>V9</v>
      </c>
      <c r="AB2301" s="38" t="str">
        <f t="shared" si="353"/>
        <v>V10</v>
      </c>
      <c r="AC2301" s="38" t="str">
        <f>IF($AF2301=20,"",IF($V2301=0,"",IF($H2301="Adblue Bidon","",IF($H2301="GNC (KG)","",IF($H2301="Frais de service EV","",IF($Q2301=1,$G$2:$G$4524,""))))))</f>
        <v/>
      </c>
      <c r="AD2301" s="33" t="str">
        <f t="shared" si="358"/>
        <v/>
      </c>
      <c r="AE2301" s="36" t="str">
        <f t="shared" si="359"/>
        <v/>
      </c>
      <c r="AF2301" s="37" t="str">
        <f>IFERROR(VLOOKUP($F$2,IMPUTATION!F:G,2,0),"")</f>
        <v/>
      </c>
    </row>
    <row r="2302" spans="1:32">
      <c r="A2302" s="31">
        <v>44408</v>
      </c>
      <c r="B2302" s="32">
        <v>8.9</v>
      </c>
      <c r="C2302" s="32" t="s">
        <v>369</v>
      </c>
      <c r="D2302" s="32" t="s">
        <v>371</v>
      </c>
      <c r="E2302" s="32" t="s">
        <v>147</v>
      </c>
      <c r="F2302" s="32" t="s">
        <v>873</v>
      </c>
      <c r="G2302" s="32">
        <v>1</v>
      </c>
      <c r="H2302" s="32" t="s">
        <v>385</v>
      </c>
      <c r="I2302" s="32">
        <v>7.42</v>
      </c>
      <c r="J2302" s="32">
        <v>100</v>
      </c>
      <c r="K2302" s="32">
        <v>1.48</v>
      </c>
      <c r="L2302" s="32">
        <v>7.42</v>
      </c>
      <c r="M2302" s="32" t="s">
        <v>18</v>
      </c>
      <c r="N2302" s="32" t="s">
        <v>18</v>
      </c>
      <c r="O2302" s="32">
        <v>6401384</v>
      </c>
      <c r="P2302" s="38">
        <f>IF($H2302="",VLOOKUP($C2302,IMPUTATION_CARBURANT[],2,0),VLOOKUP($H2302,IMPUTATION_CARBURANT[],2,0))</f>
        <v>2</v>
      </c>
      <c r="Q2302" s="38">
        <f>IF(AND($P2302=123401,$M2302="VP"),124013,$P$2:$P$4524)</f>
        <v>2</v>
      </c>
      <c r="R2302" s="38" t="str">
        <f t="shared" si="351"/>
        <v>TEST</v>
      </c>
      <c r="S2302" s="38">
        <f>ABS($B2302)</f>
        <v>8.9</v>
      </c>
      <c r="T2302" s="38">
        <f>ABS($I2302)</f>
        <v>7.42</v>
      </c>
      <c r="U2302" s="38">
        <f>ABS($K2302)</f>
        <v>1.48</v>
      </c>
      <c r="V2302" s="34">
        <f t="shared" si="354"/>
        <v>7.42</v>
      </c>
      <c r="W2302" s="35">
        <f t="shared" si="355"/>
        <v>0</v>
      </c>
      <c r="X2302" s="34" t="str">
        <f t="shared" si="356"/>
        <v/>
      </c>
      <c r="Y2302" s="35" t="str">
        <f t="shared" si="357"/>
        <v/>
      </c>
      <c r="Z2302" s="38" t="str">
        <f t="shared" si="352"/>
        <v>V8</v>
      </c>
      <c r="AA2302" s="38" t="str">
        <f t="shared" si="360"/>
        <v>V9</v>
      </c>
      <c r="AB2302" s="38" t="str">
        <f t="shared" si="353"/>
        <v>V10</v>
      </c>
      <c r="AC2302" s="38" t="str">
        <f>IF($AF2302=20,"",IF($V2302=0,"",IF($H2302="Adblue Bidon","",IF($H2302="GNC (KG)","",IF($H2302="Frais de service EV","",IF($Q2302=1,$G$2:$G$4524,""))))))</f>
        <v/>
      </c>
      <c r="AD2302" s="33" t="str">
        <f t="shared" si="358"/>
        <v/>
      </c>
      <c r="AE2302" s="36" t="str">
        <f t="shared" si="359"/>
        <v/>
      </c>
      <c r="AF2302" s="37" t="str">
        <f>IFERROR(VLOOKUP($F$2,IMPUTATION!F:G,2,0),"")</f>
        <v/>
      </c>
    </row>
    <row r="2303" spans="1:32">
      <c r="A2303" s="31">
        <v>44408</v>
      </c>
      <c r="B2303" s="32">
        <v>2.9</v>
      </c>
      <c r="C2303" s="32" t="s">
        <v>369</v>
      </c>
      <c r="D2303" s="32" t="s">
        <v>371</v>
      </c>
      <c r="E2303" s="32" t="s">
        <v>315</v>
      </c>
      <c r="F2303" s="32" t="s">
        <v>1313</v>
      </c>
      <c r="G2303" s="32">
        <v>1</v>
      </c>
      <c r="H2303" s="32" t="s">
        <v>385</v>
      </c>
      <c r="I2303" s="32">
        <v>2.42</v>
      </c>
      <c r="J2303" s="32">
        <v>100</v>
      </c>
      <c r="K2303" s="32">
        <v>0.48</v>
      </c>
      <c r="L2303" s="32">
        <v>2.42</v>
      </c>
      <c r="M2303" s="32" t="s">
        <v>18</v>
      </c>
      <c r="N2303" s="32" t="s">
        <v>18</v>
      </c>
      <c r="O2303" s="32">
        <v>6401861</v>
      </c>
      <c r="P2303" s="38">
        <f>IF($H2303="",VLOOKUP($C2303,IMPUTATION_CARBURANT[],2,0),VLOOKUP($H2303,IMPUTATION_CARBURANT[],2,0))</f>
        <v>2</v>
      </c>
      <c r="Q2303" s="38">
        <f>IF(AND($P2303=123401,$M2303="VP"),124013,$P$2:$P$4524)</f>
        <v>2</v>
      </c>
      <c r="R2303" s="38" t="str">
        <f t="shared" si="351"/>
        <v>TEST</v>
      </c>
      <c r="S2303" s="38">
        <f>ABS($B2303)</f>
        <v>2.9</v>
      </c>
      <c r="T2303" s="38">
        <f>ABS($I2303)</f>
        <v>2.42</v>
      </c>
      <c r="U2303" s="38">
        <f>ABS($K2303)</f>
        <v>0.48</v>
      </c>
      <c r="V2303" s="34">
        <f t="shared" si="354"/>
        <v>2.42</v>
      </c>
      <c r="W2303" s="35">
        <f t="shared" si="355"/>
        <v>0</v>
      </c>
      <c r="X2303" s="34" t="str">
        <f t="shared" si="356"/>
        <v/>
      </c>
      <c r="Y2303" s="35" t="str">
        <f t="shared" si="357"/>
        <v/>
      </c>
      <c r="Z2303" s="38" t="str">
        <f t="shared" si="352"/>
        <v>V8</v>
      </c>
      <c r="AA2303" s="38" t="str">
        <f t="shared" si="360"/>
        <v>V9</v>
      </c>
      <c r="AB2303" s="38" t="str">
        <f t="shared" si="353"/>
        <v>V10</v>
      </c>
      <c r="AC2303" s="38" t="str">
        <f>IF($AF2303=20,"",IF($V2303=0,"",IF($H2303="Adblue Bidon","",IF($H2303="GNC (KG)","",IF($H2303="Frais de service EV","",IF($Q2303=1,$G$2:$G$4524,""))))))</f>
        <v/>
      </c>
      <c r="AD2303" s="33" t="str">
        <f t="shared" si="358"/>
        <v/>
      </c>
      <c r="AE2303" s="36" t="str">
        <f t="shared" si="359"/>
        <v/>
      </c>
      <c r="AF2303" s="37" t="str">
        <f>IFERROR(VLOOKUP($F$2,IMPUTATION!F:G,2,0),"")</f>
        <v/>
      </c>
    </row>
    <row r="2304" spans="1:32">
      <c r="A2304" s="31">
        <v>44408</v>
      </c>
      <c r="B2304" s="32">
        <v>4.3</v>
      </c>
      <c r="C2304" s="32" t="s">
        <v>369</v>
      </c>
      <c r="D2304" s="32" t="s">
        <v>371</v>
      </c>
      <c r="E2304" s="32" t="s">
        <v>91</v>
      </c>
      <c r="F2304" s="32" t="s">
        <v>1228</v>
      </c>
      <c r="G2304" s="32">
        <v>1</v>
      </c>
      <c r="H2304" s="32" t="s">
        <v>385</v>
      </c>
      <c r="I2304" s="32">
        <v>3.58</v>
      </c>
      <c r="J2304" s="32">
        <v>100</v>
      </c>
      <c r="K2304" s="32">
        <v>0.72</v>
      </c>
      <c r="L2304" s="32">
        <v>3.58</v>
      </c>
      <c r="M2304" s="32" t="s">
        <v>19</v>
      </c>
      <c r="N2304" s="32" t="s">
        <v>396</v>
      </c>
      <c r="O2304" s="32">
        <v>6177388</v>
      </c>
      <c r="P2304" s="38">
        <f>IF($H2304="",VLOOKUP($C2304,IMPUTATION_CARBURANT[],2,0),VLOOKUP($H2304,IMPUTATION_CARBURANT[],2,0))</f>
        <v>2</v>
      </c>
      <c r="Q2304" s="38">
        <f>IF(AND($P2304=123401,$M2304="VP"),124013,$P$2:$P$4524)</f>
        <v>2</v>
      </c>
      <c r="R2304" s="38" t="str">
        <f t="shared" si="351"/>
        <v>TEST</v>
      </c>
      <c r="S2304" s="38">
        <f>ABS($B2304)</f>
        <v>4.3</v>
      </c>
      <c r="T2304" s="38">
        <f>ABS($I2304)</f>
        <v>3.58</v>
      </c>
      <c r="U2304" s="38">
        <f>ABS($K2304)</f>
        <v>0.72</v>
      </c>
      <c r="V2304" s="34">
        <f t="shared" si="354"/>
        <v>3.58</v>
      </c>
      <c r="W2304" s="35">
        <f t="shared" si="355"/>
        <v>0</v>
      </c>
      <c r="X2304" s="34" t="str">
        <f t="shared" si="356"/>
        <v/>
      </c>
      <c r="Y2304" s="35" t="str">
        <f t="shared" si="357"/>
        <v/>
      </c>
      <c r="Z2304" s="38" t="str">
        <f t="shared" si="352"/>
        <v>V8</v>
      </c>
      <c r="AA2304" s="38" t="str">
        <f t="shared" si="360"/>
        <v>V9</v>
      </c>
      <c r="AB2304" s="38" t="str">
        <f t="shared" si="353"/>
        <v>V10</v>
      </c>
      <c r="AC2304" s="38" t="str">
        <f>IF($AF2304=20,"",IF($V2304=0,"",IF($H2304="Adblue Bidon","",IF($H2304="GNC (KG)","",IF($H2304="Frais de service EV","",IF($Q2304=1,$G$2:$G$4524,""))))))</f>
        <v/>
      </c>
      <c r="AD2304" s="33" t="str">
        <f t="shared" si="358"/>
        <v/>
      </c>
      <c r="AE2304" s="36" t="str">
        <f t="shared" si="359"/>
        <v/>
      </c>
      <c r="AF2304" s="37" t="str">
        <f>IFERROR(VLOOKUP($F$2,IMPUTATION!F:G,2,0),"")</f>
        <v/>
      </c>
    </row>
    <row r="2305" spans="1:32">
      <c r="A2305" s="31">
        <v>44408</v>
      </c>
      <c r="B2305" s="32">
        <v>2.4</v>
      </c>
      <c r="C2305" s="32" t="s">
        <v>369</v>
      </c>
      <c r="D2305" s="32" t="s">
        <v>371</v>
      </c>
      <c r="E2305" s="32" t="s">
        <v>308</v>
      </c>
      <c r="F2305" s="32" t="s">
        <v>885</v>
      </c>
      <c r="G2305" s="32">
        <v>1</v>
      </c>
      <c r="H2305" s="32" t="s">
        <v>385</v>
      </c>
      <c r="I2305" s="32">
        <v>2</v>
      </c>
      <c r="J2305" s="32">
        <v>100</v>
      </c>
      <c r="K2305" s="32">
        <v>0.4</v>
      </c>
      <c r="L2305" s="32">
        <v>2</v>
      </c>
      <c r="M2305" s="32" t="s">
        <v>18</v>
      </c>
      <c r="N2305" s="32" t="s">
        <v>18</v>
      </c>
      <c r="O2305" s="32">
        <v>6400919</v>
      </c>
      <c r="P2305" s="38">
        <f>IF($H2305="",VLOOKUP($C2305,IMPUTATION_CARBURANT[],2,0),VLOOKUP($H2305,IMPUTATION_CARBURANT[],2,0))</f>
        <v>2</v>
      </c>
      <c r="Q2305" s="38">
        <f>IF(AND($P2305=123401,$M2305="VP"),124013,$P$2:$P$4524)</f>
        <v>2</v>
      </c>
      <c r="R2305" s="38" t="str">
        <f t="shared" si="351"/>
        <v>TEST</v>
      </c>
      <c r="S2305" s="38">
        <f>ABS($B2305)</f>
        <v>2.4</v>
      </c>
      <c r="T2305" s="38">
        <f>ABS($I2305)</f>
        <v>2</v>
      </c>
      <c r="U2305" s="38">
        <f>ABS($K2305)</f>
        <v>0.4</v>
      </c>
      <c r="V2305" s="34">
        <f t="shared" si="354"/>
        <v>2</v>
      </c>
      <c r="W2305" s="35">
        <f t="shared" si="355"/>
        <v>0</v>
      </c>
      <c r="X2305" s="34" t="str">
        <f t="shared" si="356"/>
        <v/>
      </c>
      <c r="Y2305" s="35" t="str">
        <f t="shared" si="357"/>
        <v/>
      </c>
      <c r="Z2305" s="38" t="str">
        <f t="shared" si="352"/>
        <v>V8</v>
      </c>
      <c r="AA2305" s="38" t="str">
        <f t="shared" si="360"/>
        <v>V9</v>
      </c>
      <c r="AB2305" s="38" t="str">
        <f t="shared" si="353"/>
        <v>V10</v>
      </c>
      <c r="AC2305" s="38" t="str">
        <f>IF($AF2305=20,"",IF($V2305=0,"",IF($H2305="Adblue Bidon","",IF($H2305="GNC (KG)","",IF($H2305="Frais de service EV","",IF($Q2305=1,$G$2:$G$4524,""))))))</f>
        <v/>
      </c>
      <c r="AD2305" s="33" t="str">
        <f t="shared" si="358"/>
        <v/>
      </c>
      <c r="AE2305" s="36" t="str">
        <f t="shared" si="359"/>
        <v/>
      </c>
      <c r="AF2305" s="37" t="str">
        <f>IFERROR(VLOOKUP($F$2,IMPUTATION!F:G,2,0),"")</f>
        <v/>
      </c>
    </row>
    <row r="2306" spans="1:32">
      <c r="A2306" s="31">
        <v>44408</v>
      </c>
      <c r="B2306" s="32">
        <v>6.3</v>
      </c>
      <c r="C2306" s="32" t="s">
        <v>369</v>
      </c>
      <c r="D2306" s="32" t="s">
        <v>371</v>
      </c>
      <c r="E2306" s="32" t="s">
        <v>90</v>
      </c>
      <c r="F2306" s="32" t="s">
        <v>884</v>
      </c>
      <c r="G2306" s="32">
        <v>1</v>
      </c>
      <c r="H2306" s="32" t="s">
        <v>385</v>
      </c>
      <c r="I2306" s="32">
        <v>5.25</v>
      </c>
      <c r="J2306" s="32">
        <v>100</v>
      </c>
      <c r="K2306" s="32">
        <v>1.05</v>
      </c>
      <c r="L2306" s="32">
        <v>5.25</v>
      </c>
      <c r="M2306" s="32" t="s">
        <v>392</v>
      </c>
      <c r="N2306" s="32" t="s">
        <v>396</v>
      </c>
      <c r="O2306" s="32">
        <v>6177136</v>
      </c>
      <c r="P2306" s="38">
        <f>IF($H2306="",VLOOKUP($C2306,IMPUTATION_CARBURANT[],2,0),VLOOKUP($H2306,IMPUTATION_CARBURANT[],2,0))</f>
        <v>2</v>
      </c>
      <c r="Q2306" s="38">
        <f>IF(AND($P2306=123401,$M2306="VP"),124013,$P$2:$P$4524)</f>
        <v>2</v>
      </c>
      <c r="R2306" s="38" t="str">
        <f t="shared" ref="R2306:R2369" si="361">"TEST"</f>
        <v>TEST</v>
      </c>
      <c r="S2306" s="38">
        <f>ABS($B2306)</f>
        <v>6.3</v>
      </c>
      <c r="T2306" s="38">
        <f>ABS($I2306)</f>
        <v>5.25</v>
      </c>
      <c r="U2306" s="38">
        <f>ABS($K2306)</f>
        <v>1.05</v>
      </c>
      <c r="V2306" s="34">
        <f t="shared" si="354"/>
        <v>5.25</v>
      </c>
      <c r="W2306" s="35">
        <f t="shared" si="355"/>
        <v>0</v>
      </c>
      <c r="X2306" s="34" t="str">
        <f t="shared" si="356"/>
        <v/>
      </c>
      <c r="Y2306" s="35" t="str">
        <f t="shared" si="357"/>
        <v/>
      </c>
      <c r="Z2306" s="38" t="str">
        <f t="shared" ref="Z2306:Z2369" si="362">"V8"</f>
        <v>V8</v>
      </c>
      <c r="AA2306" s="38" t="str">
        <f t="shared" si="360"/>
        <v>V9</v>
      </c>
      <c r="AB2306" s="38" t="str">
        <f t="shared" ref="AB2306:AB2369" si="363">"V10"</f>
        <v>V10</v>
      </c>
      <c r="AC2306" s="38" t="str">
        <f>IF($AF2306=20,"",IF($V2306=0,"",IF($H2306="Adblue Bidon","",IF($H2306="GNC (KG)","",IF($H2306="Frais de service EV","",IF($Q2306=1,$G$2:$G$4524,""))))))</f>
        <v/>
      </c>
      <c r="AD2306" s="33" t="str">
        <f t="shared" si="358"/>
        <v/>
      </c>
      <c r="AE2306" s="36" t="str">
        <f t="shared" si="359"/>
        <v/>
      </c>
      <c r="AF2306" s="37" t="str">
        <f>IFERROR(VLOOKUP($F$2,IMPUTATION!F:G,2,0),"")</f>
        <v/>
      </c>
    </row>
    <row r="2307" spans="1:32">
      <c r="A2307" s="31">
        <v>44408</v>
      </c>
      <c r="B2307" s="32">
        <v>11</v>
      </c>
      <c r="C2307" s="32" t="s">
        <v>369</v>
      </c>
      <c r="D2307" s="32" t="s">
        <v>371</v>
      </c>
      <c r="E2307" s="32" t="s">
        <v>16</v>
      </c>
      <c r="F2307" s="32" t="s">
        <v>1781</v>
      </c>
      <c r="G2307" s="32">
        <v>1</v>
      </c>
      <c r="H2307" s="32" t="s">
        <v>391</v>
      </c>
      <c r="I2307" s="32">
        <v>9.17</v>
      </c>
      <c r="J2307" s="32">
        <v>100</v>
      </c>
      <c r="K2307" s="32">
        <v>1.83</v>
      </c>
      <c r="L2307" s="32">
        <v>9.17</v>
      </c>
      <c r="M2307" s="32" t="s">
        <v>18</v>
      </c>
      <c r="N2307" s="32" t="s">
        <v>18</v>
      </c>
      <c r="O2307" s="32">
        <v>6401621</v>
      </c>
      <c r="P2307" s="38">
        <f>IF($H2307="",VLOOKUP($C2307,IMPUTATION_CARBURANT[],2,0),VLOOKUP($H2307,IMPUTATION_CARBURANT[],2,0))</f>
        <v>2</v>
      </c>
      <c r="Q2307" s="38">
        <f>IF(AND($P2307=123401,$M2307="VP"),124013,$P$2:$P$4524)</f>
        <v>2</v>
      </c>
      <c r="R2307" s="38" t="str">
        <f t="shared" si="361"/>
        <v>TEST</v>
      </c>
      <c r="S2307" s="38">
        <f>ABS($B2307)</f>
        <v>11</v>
      </c>
      <c r="T2307" s="38">
        <f>ABS($I2307)</f>
        <v>9.17</v>
      </c>
      <c r="U2307" s="38">
        <f>ABS($K2307)</f>
        <v>1.83</v>
      </c>
      <c r="V2307" s="34">
        <f t="shared" ref="V2307:V2370" si="364">IF($AF2307=20,0,ABS(ROUND(IF(AND($U2307=0,$J2307=100),$T2307/1.2,$T2307*$J2307/100),2)))</f>
        <v>9.17</v>
      </c>
      <c r="W2307" s="35">
        <f t="shared" ref="W2307:W2370" si="365">IF($AF2307=20,0,ABS(ROUND(IF(AND($U2307=0,$J2307=100),0,$S2307-$V2307-$U2307),2)))</f>
        <v>0</v>
      </c>
      <c r="X2307" s="34" t="str">
        <f t="shared" ref="X2307:X2370" si="366">IF($AF2307="","",ABS(ROUND(IF(AND($U2307=0,$J2307=100),$T2307/1.2,$T2307*$J2307/100),2)))</f>
        <v/>
      </c>
      <c r="Y2307" s="35" t="str">
        <f t="shared" ref="Y2307:Y2370" si="367">IF($AF2307="","",ABS(ROUND(IF(AND($U2307=0,$J2307=100),0,$S2307-$X2307-$U2307),2)))</f>
        <v/>
      </c>
      <c r="Z2307" s="38" t="str">
        <f t="shared" si="362"/>
        <v>V8</v>
      </c>
      <c r="AA2307" s="38" t="str">
        <f t="shared" si="360"/>
        <v>V9</v>
      </c>
      <c r="AB2307" s="38" t="str">
        <f t="shared" si="363"/>
        <v>V10</v>
      </c>
      <c r="AC2307" s="38" t="str">
        <f>IF($AF2307=20,"",IF($V2307=0,"",IF($H2307="Adblue Bidon","",IF($H2307="GNC (KG)","",IF($H2307="Frais de service EV","",IF($Q2307=1,$G$2:$G$4524,""))))))</f>
        <v/>
      </c>
      <c r="AD2307" s="33" t="str">
        <f t="shared" ref="AD2307:AD2370" si="368">IF($X2307="","",IF($H2307="Adblue Bidon","",IF($H2307="GNC (KG)","",IF($H2307="Frais de service EV","",IF($Q2307=1,$G$2:$G$4524,"")))))</f>
        <v/>
      </c>
      <c r="AE2307" s="36" t="str">
        <f t="shared" ref="AE2307:AE2370" si="369">IF($AC2307="","",IF($AD2307="","","L"))</f>
        <v/>
      </c>
      <c r="AF2307" s="37" t="str">
        <f>IFERROR(VLOOKUP($F$2,IMPUTATION!F:G,2,0),"")</f>
        <v/>
      </c>
    </row>
    <row r="2308" spans="1:32">
      <c r="A2308" s="31">
        <v>44408</v>
      </c>
      <c r="B2308" s="32">
        <v>7.2</v>
      </c>
      <c r="C2308" s="32" t="s">
        <v>369</v>
      </c>
      <c r="D2308" s="32" t="s">
        <v>371</v>
      </c>
      <c r="E2308" s="32" t="s">
        <v>122</v>
      </c>
      <c r="F2308" s="32" t="s">
        <v>984</v>
      </c>
      <c r="G2308" s="32">
        <v>1</v>
      </c>
      <c r="H2308" s="32" t="s">
        <v>385</v>
      </c>
      <c r="I2308" s="32">
        <v>6</v>
      </c>
      <c r="J2308" s="32">
        <v>100</v>
      </c>
      <c r="K2308" s="32">
        <v>1.2</v>
      </c>
      <c r="L2308" s="32">
        <v>6</v>
      </c>
      <c r="M2308" s="32" t="s">
        <v>392</v>
      </c>
      <c r="N2308" s="32" t="s">
        <v>396</v>
      </c>
      <c r="O2308" s="32">
        <v>6177454</v>
      </c>
      <c r="P2308" s="38">
        <f>IF($H2308="",VLOOKUP($C2308,IMPUTATION_CARBURANT[],2,0),VLOOKUP($H2308,IMPUTATION_CARBURANT[],2,0))</f>
        <v>2</v>
      </c>
      <c r="Q2308" s="38">
        <f>IF(AND($P2308=123401,$M2308="VP"),124013,$P$2:$P$4524)</f>
        <v>2</v>
      </c>
      <c r="R2308" s="38" t="str">
        <f t="shared" si="361"/>
        <v>TEST</v>
      </c>
      <c r="S2308" s="38">
        <f>ABS($B2308)</f>
        <v>7.2</v>
      </c>
      <c r="T2308" s="38">
        <f>ABS($I2308)</f>
        <v>6</v>
      </c>
      <c r="U2308" s="38">
        <f>ABS($K2308)</f>
        <v>1.2</v>
      </c>
      <c r="V2308" s="34">
        <f t="shared" si="364"/>
        <v>6</v>
      </c>
      <c r="W2308" s="35">
        <f t="shared" si="365"/>
        <v>0</v>
      </c>
      <c r="X2308" s="34" t="str">
        <f t="shared" si="366"/>
        <v/>
      </c>
      <c r="Y2308" s="35" t="str">
        <f t="shared" si="367"/>
        <v/>
      </c>
      <c r="Z2308" s="38" t="str">
        <f t="shared" si="362"/>
        <v>V8</v>
      </c>
      <c r="AA2308" s="38" t="str">
        <f t="shared" si="360"/>
        <v>V9</v>
      </c>
      <c r="AB2308" s="38" t="str">
        <f t="shared" si="363"/>
        <v>V10</v>
      </c>
      <c r="AC2308" s="38" t="str">
        <f>IF($AF2308=20,"",IF($V2308=0,"",IF($H2308="Adblue Bidon","",IF($H2308="GNC (KG)","",IF($H2308="Frais de service EV","",IF($Q2308=1,$G$2:$G$4524,""))))))</f>
        <v/>
      </c>
      <c r="AD2308" s="33" t="str">
        <f t="shared" si="368"/>
        <v/>
      </c>
      <c r="AE2308" s="36" t="str">
        <f t="shared" si="369"/>
        <v/>
      </c>
      <c r="AF2308" s="37" t="str">
        <f>IFERROR(VLOOKUP($F$2,IMPUTATION!F:G,2,0),"")</f>
        <v/>
      </c>
    </row>
    <row r="2309" spans="1:32">
      <c r="A2309" s="31">
        <v>44408</v>
      </c>
      <c r="B2309" s="32">
        <v>3.3</v>
      </c>
      <c r="C2309" s="32" t="s">
        <v>369</v>
      </c>
      <c r="D2309" s="32" t="s">
        <v>371</v>
      </c>
      <c r="E2309" s="32" t="s">
        <v>108</v>
      </c>
      <c r="F2309" s="32" t="s">
        <v>1782</v>
      </c>
      <c r="G2309" s="32">
        <v>1</v>
      </c>
      <c r="H2309" s="32" t="s">
        <v>385</v>
      </c>
      <c r="I2309" s="32">
        <v>2.75</v>
      </c>
      <c r="J2309" s="32">
        <v>100</v>
      </c>
      <c r="K2309" s="32">
        <v>0.55000000000000004</v>
      </c>
      <c r="L2309" s="32">
        <v>2.75</v>
      </c>
      <c r="M2309" s="32" t="s">
        <v>19</v>
      </c>
      <c r="N2309" s="32" t="s">
        <v>396</v>
      </c>
      <c r="O2309" s="32">
        <v>6400565</v>
      </c>
      <c r="P2309" s="38">
        <f>IF($H2309="",VLOOKUP($C2309,IMPUTATION_CARBURANT[],2,0),VLOOKUP($H2309,IMPUTATION_CARBURANT[],2,0))</f>
        <v>2</v>
      </c>
      <c r="Q2309" s="38">
        <f>IF(AND($P2309=123401,$M2309="VP"),124013,$P$2:$P$4524)</f>
        <v>2</v>
      </c>
      <c r="R2309" s="38" t="str">
        <f t="shared" si="361"/>
        <v>TEST</v>
      </c>
      <c r="S2309" s="38">
        <f>ABS($B2309)</f>
        <v>3.3</v>
      </c>
      <c r="T2309" s="38">
        <f>ABS($I2309)</f>
        <v>2.75</v>
      </c>
      <c r="U2309" s="38">
        <f>ABS($K2309)</f>
        <v>0.55000000000000004</v>
      </c>
      <c r="V2309" s="34">
        <f t="shared" si="364"/>
        <v>2.75</v>
      </c>
      <c r="W2309" s="35">
        <f t="shared" si="365"/>
        <v>0</v>
      </c>
      <c r="X2309" s="34" t="str">
        <f t="shared" si="366"/>
        <v/>
      </c>
      <c r="Y2309" s="35" t="str">
        <f t="shared" si="367"/>
        <v/>
      </c>
      <c r="Z2309" s="38" t="str">
        <f t="shared" si="362"/>
        <v>V8</v>
      </c>
      <c r="AA2309" s="38" t="str">
        <f t="shared" si="360"/>
        <v>V9</v>
      </c>
      <c r="AB2309" s="38" t="str">
        <f t="shared" si="363"/>
        <v>V10</v>
      </c>
      <c r="AC2309" s="38" t="str">
        <f>IF($AF2309=20,"",IF($V2309=0,"",IF($H2309="Adblue Bidon","",IF($H2309="GNC (KG)","",IF($H2309="Frais de service EV","",IF($Q2309=1,$G$2:$G$4524,""))))))</f>
        <v/>
      </c>
      <c r="AD2309" s="33" t="str">
        <f t="shared" si="368"/>
        <v/>
      </c>
      <c r="AE2309" s="36" t="str">
        <f t="shared" si="369"/>
        <v/>
      </c>
      <c r="AF2309" s="37" t="str">
        <f>IFERROR(VLOOKUP($F$2,IMPUTATION!F:G,2,0),"")</f>
        <v/>
      </c>
    </row>
    <row r="2310" spans="1:32">
      <c r="A2310" s="31">
        <v>44408</v>
      </c>
      <c r="B2310" s="32">
        <v>16</v>
      </c>
      <c r="C2310" s="32" t="s">
        <v>369</v>
      </c>
      <c r="D2310" s="32" t="s">
        <v>371</v>
      </c>
      <c r="E2310" s="32" t="s">
        <v>227</v>
      </c>
      <c r="F2310" s="32" t="s">
        <v>1783</v>
      </c>
      <c r="G2310" s="32">
        <v>1</v>
      </c>
      <c r="H2310" s="32" t="s">
        <v>385</v>
      </c>
      <c r="I2310" s="32">
        <v>13.33</v>
      </c>
      <c r="J2310" s="32">
        <v>100</v>
      </c>
      <c r="K2310" s="32">
        <v>2.67</v>
      </c>
      <c r="L2310" s="32">
        <v>13.33</v>
      </c>
      <c r="M2310" s="32" t="s">
        <v>18</v>
      </c>
      <c r="N2310" s="32" t="s">
        <v>18</v>
      </c>
      <c r="O2310" s="32">
        <v>6401003</v>
      </c>
      <c r="P2310" s="38">
        <f>IF($H2310="",VLOOKUP($C2310,IMPUTATION_CARBURANT[],2,0),VLOOKUP($H2310,IMPUTATION_CARBURANT[],2,0))</f>
        <v>2</v>
      </c>
      <c r="Q2310" s="38">
        <f>IF(AND($P2310=123401,$M2310="VP"),124013,$P$2:$P$4524)</f>
        <v>2</v>
      </c>
      <c r="R2310" s="38" t="str">
        <f t="shared" si="361"/>
        <v>TEST</v>
      </c>
      <c r="S2310" s="38">
        <f>ABS($B2310)</f>
        <v>16</v>
      </c>
      <c r="T2310" s="38">
        <f>ABS($I2310)</f>
        <v>13.33</v>
      </c>
      <c r="U2310" s="38">
        <f>ABS($K2310)</f>
        <v>2.67</v>
      </c>
      <c r="V2310" s="34">
        <f t="shared" si="364"/>
        <v>13.33</v>
      </c>
      <c r="W2310" s="35">
        <f t="shared" si="365"/>
        <v>0</v>
      </c>
      <c r="X2310" s="34" t="str">
        <f t="shared" si="366"/>
        <v/>
      </c>
      <c r="Y2310" s="35" t="str">
        <f t="shared" si="367"/>
        <v/>
      </c>
      <c r="Z2310" s="38" t="str">
        <f t="shared" si="362"/>
        <v>V8</v>
      </c>
      <c r="AA2310" s="38" t="str">
        <f t="shared" si="360"/>
        <v>V9</v>
      </c>
      <c r="AB2310" s="38" t="str">
        <f t="shared" si="363"/>
        <v>V10</v>
      </c>
      <c r="AC2310" s="38" t="str">
        <f>IF($AF2310=20,"",IF($V2310=0,"",IF($H2310="Adblue Bidon","",IF($H2310="GNC (KG)","",IF($H2310="Frais de service EV","",IF($Q2310=1,$G$2:$G$4524,""))))))</f>
        <v/>
      </c>
      <c r="AD2310" s="33" t="str">
        <f t="shared" si="368"/>
        <v/>
      </c>
      <c r="AE2310" s="36" t="str">
        <f t="shared" si="369"/>
        <v/>
      </c>
      <c r="AF2310" s="37" t="str">
        <f>IFERROR(VLOOKUP($F$2,IMPUTATION!F:G,2,0),"")</f>
        <v/>
      </c>
    </row>
    <row r="2311" spans="1:32">
      <c r="A2311" s="31">
        <v>44408</v>
      </c>
      <c r="B2311" s="32">
        <v>3.9</v>
      </c>
      <c r="C2311" s="32" t="s">
        <v>369</v>
      </c>
      <c r="D2311" s="32" t="s">
        <v>371</v>
      </c>
      <c r="E2311" s="32" t="s">
        <v>296</v>
      </c>
      <c r="F2311" s="32" t="s">
        <v>952</v>
      </c>
      <c r="G2311" s="32">
        <v>1</v>
      </c>
      <c r="H2311" s="32" t="s">
        <v>385</v>
      </c>
      <c r="I2311" s="32">
        <v>3.25</v>
      </c>
      <c r="J2311" s="32">
        <v>100</v>
      </c>
      <c r="K2311" s="32">
        <v>0.65</v>
      </c>
      <c r="L2311" s="32">
        <v>3.25</v>
      </c>
      <c r="M2311" s="32" t="s">
        <v>18</v>
      </c>
      <c r="N2311" s="32" t="s">
        <v>18</v>
      </c>
      <c r="O2311" s="32">
        <v>6400436</v>
      </c>
      <c r="P2311" s="38">
        <f>IF($H2311="",VLOOKUP($C2311,IMPUTATION_CARBURANT[],2,0),VLOOKUP($H2311,IMPUTATION_CARBURANT[],2,0))</f>
        <v>2</v>
      </c>
      <c r="Q2311" s="38">
        <f>IF(AND($P2311=123401,$M2311="VP"),124013,$P$2:$P$4524)</f>
        <v>2</v>
      </c>
      <c r="R2311" s="38" t="str">
        <f t="shared" si="361"/>
        <v>TEST</v>
      </c>
      <c r="S2311" s="38">
        <f>ABS($B2311)</f>
        <v>3.9</v>
      </c>
      <c r="T2311" s="38">
        <f>ABS($I2311)</f>
        <v>3.25</v>
      </c>
      <c r="U2311" s="38">
        <f>ABS($K2311)</f>
        <v>0.65</v>
      </c>
      <c r="V2311" s="34">
        <f t="shared" si="364"/>
        <v>3.25</v>
      </c>
      <c r="W2311" s="35">
        <f t="shared" si="365"/>
        <v>0</v>
      </c>
      <c r="X2311" s="34" t="str">
        <f t="shared" si="366"/>
        <v/>
      </c>
      <c r="Y2311" s="35" t="str">
        <f t="shared" si="367"/>
        <v/>
      </c>
      <c r="Z2311" s="38" t="str">
        <f t="shared" si="362"/>
        <v>V8</v>
      </c>
      <c r="AA2311" s="38" t="str">
        <f t="shared" si="360"/>
        <v>V9</v>
      </c>
      <c r="AB2311" s="38" t="str">
        <f t="shared" si="363"/>
        <v>V10</v>
      </c>
      <c r="AC2311" s="38" t="str">
        <f>IF($AF2311=20,"",IF($V2311=0,"",IF($H2311="Adblue Bidon","",IF($H2311="GNC (KG)","",IF($H2311="Frais de service EV","",IF($Q2311=1,$G$2:$G$4524,""))))))</f>
        <v/>
      </c>
      <c r="AD2311" s="33" t="str">
        <f t="shared" si="368"/>
        <v/>
      </c>
      <c r="AE2311" s="36" t="str">
        <f t="shared" si="369"/>
        <v/>
      </c>
      <c r="AF2311" s="37" t="str">
        <f>IFERROR(VLOOKUP($F$2,IMPUTATION!F:G,2,0),"")</f>
        <v/>
      </c>
    </row>
    <row r="2312" spans="1:32">
      <c r="A2312" s="31">
        <v>44408</v>
      </c>
      <c r="B2312" s="32">
        <v>1.5</v>
      </c>
      <c r="C2312" s="32" t="s">
        <v>369</v>
      </c>
      <c r="D2312" s="32" t="s">
        <v>371</v>
      </c>
      <c r="E2312" s="32" t="s">
        <v>230</v>
      </c>
      <c r="F2312" s="32" t="s">
        <v>859</v>
      </c>
      <c r="G2312" s="32">
        <v>1</v>
      </c>
      <c r="H2312" s="32" t="s">
        <v>385</v>
      </c>
      <c r="I2312" s="32">
        <v>1.25</v>
      </c>
      <c r="J2312" s="32">
        <v>100</v>
      </c>
      <c r="K2312" s="32">
        <v>0.25</v>
      </c>
      <c r="L2312" s="32">
        <v>1.25</v>
      </c>
      <c r="M2312" s="32" t="s">
        <v>18</v>
      </c>
      <c r="N2312" s="32" t="s">
        <v>18</v>
      </c>
      <c r="O2312" s="32">
        <v>6401573</v>
      </c>
      <c r="P2312" s="38">
        <f>IF($H2312="",VLOOKUP($C2312,IMPUTATION_CARBURANT[],2,0),VLOOKUP($H2312,IMPUTATION_CARBURANT[],2,0))</f>
        <v>2</v>
      </c>
      <c r="Q2312" s="38">
        <f>IF(AND($P2312=123401,$M2312="VP"),124013,$P$2:$P$4524)</f>
        <v>2</v>
      </c>
      <c r="R2312" s="38" t="str">
        <f t="shared" si="361"/>
        <v>TEST</v>
      </c>
      <c r="S2312" s="38">
        <f>ABS($B2312)</f>
        <v>1.5</v>
      </c>
      <c r="T2312" s="38">
        <f>ABS($I2312)</f>
        <v>1.25</v>
      </c>
      <c r="U2312" s="38">
        <f>ABS($K2312)</f>
        <v>0.25</v>
      </c>
      <c r="V2312" s="34">
        <f t="shared" si="364"/>
        <v>1.25</v>
      </c>
      <c r="W2312" s="35">
        <f t="shared" si="365"/>
        <v>0</v>
      </c>
      <c r="X2312" s="34" t="str">
        <f t="shared" si="366"/>
        <v/>
      </c>
      <c r="Y2312" s="35" t="str">
        <f t="shared" si="367"/>
        <v/>
      </c>
      <c r="Z2312" s="38" t="str">
        <f t="shared" si="362"/>
        <v>V8</v>
      </c>
      <c r="AA2312" s="38" t="str">
        <f t="shared" si="360"/>
        <v>V9</v>
      </c>
      <c r="AB2312" s="38" t="str">
        <f t="shared" si="363"/>
        <v>V10</v>
      </c>
      <c r="AC2312" s="38" t="str">
        <f>IF($AF2312=20,"",IF($V2312=0,"",IF($H2312="Adblue Bidon","",IF($H2312="GNC (KG)","",IF($H2312="Frais de service EV","",IF($Q2312=1,$G$2:$G$4524,""))))))</f>
        <v/>
      </c>
      <c r="AD2312" s="33" t="str">
        <f t="shared" si="368"/>
        <v/>
      </c>
      <c r="AE2312" s="36" t="str">
        <f t="shared" si="369"/>
        <v/>
      </c>
      <c r="AF2312" s="37" t="str">
        <f>IFERROR(VLOOKUP($F$2,IMPUTATION!F:G,2,0),"")</f>
        <v/>
      </c>
    </row>
    <row r="2313" spans="1:32">
      <c r="A2313" s="31">
        <v>44408</v>
      </c>
      <c r="B2313" s="32">
        <v>5.3</v>
      </c>
      <c r="C2313" s="32" t="s">
        <v>369</v>
      </c>
      <c r="D2313" s="32" t="s">
        <v>371</v>
      </c>
      <c r="E2313" s="32" t="s">
        <v>20</v>
      </c>
      <c r="F2313" s="32" t="s">
        <v>1311</v>
      </c>
      <c r="G2313" s="32">
        <v>1</v>
      </c>
      <c r="H2313" s="32" t="s">
        <v>391</v>
      </c>
      <c r="I2313" s="32">
        <v>4.42</v>
      </c>
      <c r="J2313" s="32">
        <v>100</v>
      </c>
      <c r="K2313" s="32">
        <v>0.88</v>
      </c>
      <c r="L2313" s="32">
        <v>4.42</v>
      </c>
      <c r="M2313" s="32" t="s">
        <v>18</v>
      </c>
      <c r="N2313" s="32" t="s">
        <v>18</v>
      </c>
      <c r="O2313" s="32">
        <v>6178147</v>
      </c>
      <c r="P2313" s="38">
        <f>IF($H2313="",VLOOKUP($C2313,IMPUTATION_CARBURANT[],2,0),VLOOKUP($H2313,IMPUTATION_CARBURANT[],2,0))</f>
        <v>2</v>
      </c>
      <c r="Q2313" s="38">
        <f>IF(AND($P2313=123401,$M2313="VP"),124013,$P$2:$P$4524)</f>
        <v>2</v>
      </c>
      <c r="R2313" s="38" t="str">
        <f t="shared" si="361"/>
        <v>TEST</v>
      </c>
      <c r="S2313" s="38">
        <f>ABS($B2313)</f>
        <v>5.3</v>
      </c>
      <c r="T2313" s="38">
        <f>ABS($I2313)</f>
        <v>4.42</v>
      </c>
      <c r="U2313" s="38">
        <f>ABS($K2313)</f>
        <v>0.88</v>
      </c>
      <c r="V2313" s="34">
        <f t="shared" si="364"/>
        <v>4.42</v>
      </c>
      <c r="W2313" s="35">
        <f t="shared" si="365"/>
        <v>0</v>
      </c>
      <c r="X2313" s="34" t="str">
        <f t="shared" si="366"/>
        <v/>
      </c>
      <c r="Y2313" s="35" t="str">
        <f t="shared" si="367"/>
        <v/>
      </c>
      <c r="Z2313" s="38" t="str">
        <f t="shared" si="362"/>
        <v>V8</v>
      </c>
      <c r="AA2313" s="38" t="str">
        <f t="shared" si="360"/>
        <v>V9</v>
      </c>
      <c r="AB2313" s="38" t="str">
        <f t="shared" si="363"/>
        <v>V10</v>
      </c>
      <c r="AC2313" s="38" t="str">
        <f>IF($AF2313=20,"",IF($V2313=0,"",IF($H2313="Adblue Bidon","",IF($H2313="GNC (KG)","",IF($H2313="Frais de service EV","",IF($Q2313=1,$G$2:$G$4524,""))))))</f>
        <v/>
      </c>
      <c r="AD2313" s="33" t="str">
        <f t="shared" si="368"/>
        <v/>
      </c>
      <c r="AE2313" s="36" t="str">
        <f t="shared" si="369"/>
        <v/>
      </c>
      <c r="AF2313" s="37" t="str">
        <f>IFERROR(VLOOKUP($F$2,IMPUTATION!F:G,2,0),"")</f>
        <v/>
      </c>
    </row>
    <row r="2314" spans="1:32">
      <c r="A2314" s="31">
        <v>44408</v>
      </c>
      <c r="B2314" s="32">
        <v>12.1</v>
      </c>
      <c r="C2314" s="32" t="s">
        <v>369</v>
      </c>
      <c r="D2314" s="32" t="s">
        <v>371</v>
      </c>
      <c r="E2314" s="32" t="s">
        <v>102</v>
      </c>
      <c r="F2314" s="32" t="s">
        <v>1784</v>
      </c>
      <c r="G2314" s="32">
        <v>1</v>
      </c>
      <c r="H2314" s="32" t="s">
        <v>385</v>
      </c>
      <c r="I2314" s="32">
        <v>10.08</v>
      </c>
      <c r="J2314" s="32">
        <v>100</v>
      </c>
      <c r="K2314" s="32">
        <v>2.02</v>
      </c>
      <c r="L2314" s="32">
        <v>10.08</v>
      </c>
      <c r="M2314" s="32" t="s">
        <v>19</v>
      </c>
      <c r="N2314" s="32" t="s">
        <v>396</v>
      </c>
      <c r="O2314" s="32">
        <v>6174028</v>
      </c>
      <c r="P2314" s="38">
        <f>IF($H2314="",VLOOKUP($C2314,IMPUTATION_CARBURANT[],2,0),VLOOKUP($H2314,IMPUTATION_CARBURANT[],2,0))</f>
        <v>2</v>
      </c>
      <c r="Q2314" s="38">
        <f>IF(AND($P2314=123401,$M2314="VP"),124013,$P$2:$P$4524)</f>
        <v>2</v>
      </c>
      <c r="R2314" s="38" t="str">
        <f t="shared" si="361"/>
        <v>TEST</v>
      </c>
      <c r="S2314" s="38">
        <f>ABS($B2314)</f>
        <v>12.1</v>
      </c>
      <c r="T2314" s="38">
        <f>ABS($I2314)</f>
        <v>10.08</v>
      </c>
      <c r="U2314" s="38">
        <f>ABS($K2314)</f>
        <v>2.02</v>
      </c>
      <c r="V2314" s="34">
        <f t="shared" si="364"/>
        <v>10.08</v>
      </c>
      <c r="W2314" s="35">
        <f t="shared" si="365"/>
        <v>0</v>
      </c>
      <c r="X2314" s="34" t="str">
        <f t="shared" si="366"/>
        <v/>
      </c>
      <c r="Y2314" s="35" t="str">
        <f t="shared" si="367"/>
        <v/>
      </c>
      <c r="Z2314" s="38" t="str">
        <f t="shared" si="362"/>
        <v>V8</v>
      </c>
      <c r="AA2314" s="38" t="str">
        <f t="shared" si="360"/>
        <v>V9</v>
      </c>
      <c r="AB2314" s="38" t="str">
        <f t="shared" si="363"/>
        <v>V10</v>
      </c>
      <c r="AC2314" s="38" t="str">
        <f>IF($AF2314=20,"",IF($V2314=0,"",IF($H2314="Adblue Bidon","",IF($H2314="GNC (KG)","",IF($H2314="Frais de service EV","",IF($Q2314=1,$G$2:$G$4524,""))))))</f>
        <v/>
      </c>
      <c r="AD2314" s="33" t="str">
        <f t="shared" si="368"/>
        <v/>
      </c>
      <c r="AE2314" s="36" t="str">
        <f t="shared" si="369"/>
        <v/>
      </c>
      <c r="AF2314" s="37" t="str">
        <f>IFERROR(VLOOKUP($F$2,IMPUTATION!F:G,2,0),"")</f>
        <v/>
      </c>
    </row>
    <row r="2315" spans="1:32">
      <c r="A2315" s="31">
        <v>44408</v>
      </c>
      <c r="B2315" s="32">
        <v>2.2000000000000002</v>
      </c>
      <c r="C2315" s="32" t="s">
        <v>369</v>
      </c>
      <c r="D2315" s="32" t="s">
        <v>371</v>
      </c>
      <c r="E2315" s="32" t="s">
        <v>286</v>
      </c>
      <c r="F2315" s="32" t="s">
        <v>1003</v>
      </c>
      <c r="G2315" s="32">
        <v>1</v>
      </c>
      <c r="H2315" s="32" t="s">
        <v>385</v>
      </c>
      <c r="I2315" s="32">
        <v>1.83</v>
      </c>
      <c r="J2315" s="32">
        <v>100</v>
      </c>
      <c r="K2315" s="32">
        <v>0.37</v>
      </c>
      <c r="L2315" s="32">
        <v>1.83</v>
      </c>
      <c r="M2315" s="32" t="s">
        <v>18</v>
      </c>
      <c r="N2315" s="32" t="s">
        <v>18</v>
      </c>
      <c r="O2315" s="32">
        <v>6821019</v>
      </c>
      <c r="P2315" s="38">
        <f>IF($H2315="",VLOOKUP($C2315,IMPUTATION_CARBURANT[],2,0),VLOOKUP($H2315,IMPUTATION_CARBURANT[],2,0))</f>
        <v>2</v>
      </c>
      <c r="Q2315" s="38">
        <f>IF(AND($P2315=123401,$M2315="VP"),124013,$P$2:$P$4524)</f>
        <v>2</v>
      </c>
      <c r="R2315" s="38" t="str">
        <f t="shared" si="361"/>
        <v>TEST</v>
      </c>
      <c r="S2315" s="38">
        <f>ABS($B2315)</f>
        <v>2.2000000000000002</v>
      </c>
      <c r="T2315" s="38">
        <f>ABS($I2315)</f>
        <v>1.83</v>
      </c>
      <c r="U2315" s="38">
        <f>ABS($K2315)</f>
        <v>0.37</v>
      </c>
      <c r="V2315" s="34">
        <f t="shared" si="364"/>
        <v>1.83</v>
      </c>
      <c r="W2315" s="35">
        <f t="shared" si="365"/>
        <v>0</v>
      </c>
      <c r="X2315" s="34" t="str">
        <f t="shared" si="366"/>
        <v/>
      </c>
      <c r="Y2315" s="35" t="str">
        <f t="shared" si="367"/>
        <v/>
      </c>
      <c r="Z2315" s="38" t="str">
        <f t="shared" si="362"/>
        <v>V8</v>
      </c>
      <c r="AA2315" s="38" t="str">
        <f t="shared" si="360"/>
        <v>V9</v>
      </c>
      <c r="AB2315" s="38" t="str">
        <f t="shared" si="363"/>
        <v>V10</v>
      </c>
      <c r="AC2315" s="38" t="str">
        <f>IF($AF2315=20,"",IF($V2315=0,"",IF($H2315="Adblue Bidon","",IF($H2315="GNC (KG)","",IF($H2315="Frais de service EV","",IF($Q2315=1,$G$2:$G$4524,""))))))</f>
        <v/>
      </c>
      <c r="AD2315" s="33" t="str">
        <f t="shared" si="368"/>
        <v/>
      </c>
      <c r="AE2315" s="36" t="str">
        <f t="shared" si="369"/>
        <v/>
      </c>
      <c r="AF2315" s="37" t="str">
        <f>IFERROR(VLOOKUP($F$2,IMPUTATION!F:G,2,0),"")</f>
        <v/>
      </c>
    </row>
    <row r="2316" spans="1:32">
      <c r="A2316" s="31">
        <v>44408</v>
      </c>
      <c r="B2316" s="32">
        <v>9.1999999999999993</v>
      </c>
      <c r="C2316" s="32" t="s">
        <v>369</v>
      </c>
      <c r="D2316" s="32" t="s">
        <v>371</v>
      </c>
      <c r="E2316" s="32" t="s">
        <v>109</v>
      </c>
      <c r="F2316" s="32" t="s">
        <v>1155</v>
      </c>
      <c r="G2316" s="32">
        <v>1</v>
      </c>
      <c r="H2316" s="32" t="s">
        <v>385</v>
      </c>
      <c r="I2316" s="32">
        <v>7.67</v>
      </c>
      <c r="J2316" s="32">
        <v>100</v>
      </c>
      <c r="K2316" s="32">
        <v>1.53</v>
      </c>
      <c r="L2316" s="32">
        <v>7.67</v>
      </c>
      <c r="M2316" s="32" t="s">
        <v>19</v>
      </c>
      <c r="N2316" s="32" t="s">
        <v>396</v>
      </c>
      <c r="O2316" s="32">
        <v>6401561</v>
      </c>
      <c r="P2316" s="38">
        <f>IF($H2316="",VLOOKUP($C2316,IMPUTATION_CARBURANT[],2,0),VLOOKUP($H2316,IMPUTATION_CARBURANT[],2,0))</f>
        <v>2</v>
      </c>
      <c r="Q2316" s="38">
        <f>IF(AND($P2316=123401,$M2316="VP"),124013,$P$2:$P$4524)</f>
        <v>2</v>
      </c>
      <c r="R2316" s="38" t="str">
        <f t="shared" si="361"/>
        <v>TEST</v>
      </c>
      <c r="S2316" s="38">
        <f>ABS($B2316)</f>
        <v>9.1999999999999993</v>
      </c>
      <c r="T2316" s="38">
        <f>ABS($I2316)</f>
        <v>7.67</v>
      </c>
      <c r="U2316" s="38">
        <f>ABS($K2316)</f>
        <v>1.53</v>
      </c>
      <c r="V2316" s="34">
        <f t="shared" si="364"/>
        <v>7.67</v>
      </c>
      <c r="W2316" s="35">
        <f t="shared" si="365"/>
        <v>0</v>
      </c>
      <c r="X2316" s="34" t="str">
        <f t="shared" si="366"/>
        <v/>
      </c>
      <c r="Y2316" s="35" t="str">
        <f t="shared" si="367"/>
        <v/>
      </c>
      <c r="Z2316" s="38" t="str">
        <f t="shared" si="362"/>
        <v>V8</v>
      </c>
      <c r="AA2316" s="38" t="str">
        <f t="shared" si="360"/>
        <v>V9</v>
      </c>
      <c r="AB2316" s="38" t="str">
        <f t="shared" si="363"/>
        <v>V10</v>
      </c>
      <c r="AC2316" s="38" t="str">
        <f>IF($AF2316=20,"",IF($V2316=0,"",IF($H2316="Adblue Bidon","",IF($H2316="GNC (KG)","",IF($H2316="Frais de service EV","",IF($Q2316=1,$G$2:$G$4524,""))))))</f>
        <v/>
      </c>
      <c r="AD2316" s="33" t="str">
        <f t="shared" si="368"/>
        <v/>
      </c>
      <c r="AE2316" s="36" t="str">
        <f t="shared" si="369"/>
        <v/>
      </c>
      <c r="AF2316" s="37" t="str">
        <f>IFERROR(VLOOKUP($F$2,IMPUTATION!F:G,2,0),"")</f>
        <v/>
      </c>
    </row>
    <row r="2317" spans="1:32">
      <c r="A2317" s="31">
        <v>44408</v>
      </c>
      <c r="B2317" s="32">
        <v>4.7</v>
      </c>
      <c r="C2317" s="32" t="s">
        <v>369</v>
      </c>
      <c r="D2317" s="32" t="s">
        <v>371</v>
      </c>
      <c r="E2317" s="32" t="s">
        <v>86</v>
      </c>
      <c r="F2317" s="32" t="s">
        <v>1306</v>
      </c>
      <c r="G2317" s="32">
        <v>1</v>
      </c>
      <c r="H2317" s="32" t="s">
        <v>385</v>
      </c>
      <c r="I2317" s="32">
        <v>3.92</v>
      </c>
      <c r="J2317" s="32">
        <v>100</v>
      </c>
      <c r="K2317" s="32">
        <v>0.78</v>
      </c>
      <c r="L2317" s="32">
        <v>3.92</v>
      </c>
      <c r="M2317" s="32" t="s">
        <v>392</v>
      </c>
      <c r="N2317" s="32" t="s">
        <v>396</v>
      </c>
      <c r="O2317" s="32">
        <v>6638000</v>
      </c>
      <c r="P2317" s="38">
        <f>IF($H2317="",VLOOKUP($C2317,IMPUTATION_CARBURANT[],2,0),VLOOKUP($H2317,IMPUTATION_CARBURANT[],2,0))</f>
        <v>2</v>
      </c>
      <c r="Q2317" s="38">
        <f>IF(AND($P2317=123401,$M2317="VP"),124013,$P$2:$P$4524)</f>
        <v>2</v>
      </c>
      <c r="R2317" s="38" t="str">
        <f t="shared" si="361"/>
        <v>TEST</v>
      </c>
      <c r="S2317" s="38">
        <f>ABS($B2317)</f>
        <v>4.7</v>
      </c>
      <c r="T2317" s="38">
        <f>ABS($I2317)</f>
        <v>3.92</v>
      </c>
      <c r="U2317" s="38">
        <f>ABS($K2317)</f>
        <v>0.78</v>
      </c>
      <c r="V2317" s="34">
        <f t="shared" si="364"/>
        <v>3.92</v>
      </c>
      <c r="W2317" s="35">
        <f t="shared" si="365"/>
        <v>0</v>
      </c>
      <c r="X2317" s="34" t="str">
        <f t="shared" si="366"/>
        <v/>
      </c>
      <c r="Y2317" s="35" t="str">
        <f t="shared" si="367"/>
        <v/>
      </c>
      <c r="Z2317" s="38" t="str">
        <f t="shared" si="362"/>
        <v>V8</v>
      </c>
      <c r="AA2317" s="38" t="str">
        <f t="shared" si="360"/>
        <v>V9</v>
      </c>
      <c r="AB2317" s="38" t="str">
        <f t="shared" si="363"/>
        <v>V10</v>
      </c>
      <c r="AC2317" s="38" t="str">
        <f>IF($AF2317=20,"",IF($V2317=0,"",IF($H2317="Adblue Bidon","",IF($H2317="GNC (KG)","",IF($H2317="Frais de service EV","",IF($Q2317=1,$G$2:$G$4524,""))))))</f>
        <v/>
      </c>
      <c r="AD2317" s="33" t="str">
        <f t="shared" si="368"/>
        <v/>
      </c>
      <c r="AE2317" s="36" t="str">
        <f t="shared" si="369"/>
        <v/>
      </c>
      <c r="AF2317" s="37" t="str">
        <f>IFERROR(VLOOKUP($F$2,IMPUTATION!F:G,2,0),"")</f>
        <v/>
      </c>
    </row>
    <row r="2318" spans="1:32">
      <c r="A2318" s="31">
        <v>44408</v>
      </c>
      <c r="B2318" s="32">
        <v>4.3</v>
      </c>
      <c r="C2318" s="32" t="s">
        <v>369</v>
      </c>
      <c r="D2318" s="32" t="s">
        <v>371</v>
      </c>
      <c r="E2318" s="32" t="s">
        <v>30</v>
      </c>
      <c r="F2318" s="32" t="s">
        <v>1005</v>
      </c>
      <c r="G2318" s="32">
        <v>1</v>
      </c>
      <c r="H2318" s="32" t="s">
        <v>385</v>
      </c>
      <c r="I2318" s="32">
        <v>3.58</v>
      </c>
      <c r="J2318" s="32">
        <v>100</v>
      </c>
      <c r="K2318" s="32">
        <v>0.72</v>
      </c>
      <c r="L2318" s="32">
        <v>3.58</v>
      </c>
      <c r="M2318" s="32" t="s">
        <v>18</v>
      </c>
      <c r="N2318" s="32" t="s">
        <v>18</v>
      </c>
      <c r="O2318" s="32">
        <v>6401096</v>
      </c>
      <c r="P2318" s="38">
        <f>IF($H2318="",VLOOKUP($C2318,IMPUTATION_CARBURANT[],2,0),VLOOKUP($H2318,IMPUTATION_CARBURANT[],2,0))</f>
        <v>2</v>
      </c>
      <c r="Q2318" s="38">
        <f>IF(AND($P2318=123401,$M2318="VP"),124013,$P$2:$P$4524)</f>
        <v>2</v>
      </c>
      <c r="R2318" s="38" t="str">
        <f t="shared" si="361"/>
        <v>TEST</v>
      </c>
      <c r="S2318" s="38">
        <f>ABS($B2318)</f>
        <v>4.3</v>
      </c>
      <c r="T2318" s="38">
        <f>ABS($I2318)</f>
        <v>3.58</v>
      </c>
      <c r="U2318" s="38">
        <f>ABS($K2318)</f>
        <v>0.72</v>
      </c>
      <c r="V2318" s="34">
        <f t="shared" si="364"/>
        <v>3.58</v>
      </c>
      <c r="W2318" s="35">
        <f t="shared" si="365"/>
        <v>0</v>
      </c>
      <c r="X2318" s="34" t="str">
        <f t="shared" si="366"/>
        <v/>
      </c>
      <c r="Y2318" s="35" t="str">
        <f t="shared" si="367"/>
        <v/>
      </c>
      <c r="Z2318" s="38" t="str">
        <f t="shared" si="362"/>
        <v>V8</v>
      </c>
      <c r="AA2318" s="38" t="str">
        <f t="shared" si="360"/>
        <v>V9</v>
      </c>
      <c r="AB2318" s="38" t="str">
        <f t="shared" si="363"/>
        <v>V10</v>
      </c>
      <c r="AC2318" s="38" t="str">
        <f>IF($AF2318=20,"",IF($V2318=0,"",IF($H2318="Adblue Bidon","",IF($H2318="GNC (KG)","",IF($H2318="Frais de service EV","",IF($Q2318=1,$G$2:$G$4524,""))))))</f>
        <v/>
      </c>
      <c r="AD2318" s="33" t="str">
        <f t="shared" si="368"/>
        <v/>
      </c>
      <c r="AE2318" s="36" t="str">
        <f t="shared" si="369"/>
        <v/>
      </c>
      <c r="AF2318" s="37" t="str">
        <f>IFERROR(VLOOKUP($F$2,IMPUTATION!F:G,2,0),"")</f>
        <v/>
      </c>
    </row>
    <row r="2319" spans="1:32">
      <c r="A2319" s="31">
        <v>44408</v>
      </c>
      <c r="B2319" s="32">
        <v>1.8</v>
      </c>
      <c r="C2319" s="32" t="s">
        <v>369</v>
      </c>
      <c r="D2319" s="32" t="s">
        <v>371</v>
      </c>
      <c r="E2319" s="32" t="s">
        <v>110</v>
      </c>
      <c r="F2319" s="32" t="s">
        <v>870</v>
      </c>
      <c r="G2319" s="32">
        <v>1</v>
      </c>
      <c r="H2319" s="32" t="s">
        <v>385</v>
      </c>
      <c r="I2319" s="32">
        <v>1.5</v>
      </c>
      <c r="J2319" s="32">
        <v>100</v>
      </c>
      <c r="K2319" s="32">
        <v>0.3</v>
      </c>
      <c r="L2319" s="32">
        <v>1.5</v>
      </c>
      <c r="M2319" s="32" t="s">
        <v>392</v>
      </c>
      <c r="N2319" s="32" t="s">
        <v>396</v>
      </c>
      <c r="O2319" s="32">
        <v>6177979</v>
      </c>
      <c r="P2319" s="38">
        <f>IF($H2319="",VLOOKUP($C2319,IMPUTATION_CARBURANT[],2,0),VLOOKUP($H2319,IMPUTATION_CARBURANT[],2,0))</f>
        <v>2</v>
      </c>
      <c r="Q2319" s="38">
        <f>IF(AND($P2319=123401,$M2319="VP"),124013,$P$2:$P$4524)</f>
        <v>2</v>
      </c>
      <c r="R2319" s="38" t="str">
        <f t="shared" si="361"/>
        <v>TEST</v>
      </c>
      <c r="S2319" s="38">
        <f>ABS($B2319)</f>
        <v>1.8</v>
      </c>
      <c r="T2319" s="38">
        <f>ABS($I2319)</f>
        <v>1.5</v>
      </c>
      <c r="U2319" s="38">
        <f>ABS($K2319)</f>
        <v>0.3</v>
      </c>
      <c r="V2319" s="34">
        <f t="shared" si="364"/>
        <v>1.5</v>
      </c>
      <c r="W2319" s="35">
        <f t="shared" si="365"/>
        <v>0</v>
      </c>
      <c r="X2319" s="34" t="str">
        <f t="shared" si="366"/>
        <v/>
      </c>
      <c r="Y2319" s="35" t="str">
        <f t="shared" si="367"/>
        <v/>
      </c>
      <c r="Z2319" s="38" t="str">
        <f t="shared" si="362"/>
        <v>V8</v>
      </c>
      <c r="AA2319" s="38" t="str">
        <f t="shared" si="360"/>
        <v>V9</v>
      </c>
      <c r="AB2319" s="38" t="str">
        <f t="shared" si="363"/>
        <v>V10</v>
      </c>
      <c r="AC2319" s="38" t="str">
        <f>IF($AF2319=20,"",IF($V2319=0,"",IF($H2319="Adblue Bidon","",IF($H2319="GNC (KG)","",IF($H2319="Frais de service EV","",IF($Q2319=1,$G$2:$G$4524,""))))))</f>
        <v/>
      </c>
      <c r="AD2319" s="33" t="str">
        <f t="shared" si="368"/>
        <v/>
      </c>
      <c r="AE2319" s="36" t="str">
        <f t="shared" si="369"/>
        <v/>
      </c>
      <c r="AF2319" s="37" t="str">
        <f>IFERROR(VLOOKUP($F$2,IMPUTATION!F:G,2,0),"")</f>
        <v/>
      </c>
    </row>
    <row r="2320" spans="1:32">
      <c r="A2320" s="31">
        <v>44408</v>
      </c>
      <c r="B2320" s="32">
        <v>2.8</v>
      </c>
      <c r="C2320" s="32" t="s">
        <v>369</v>
      </c>
      <c r="D2320" s="32" t="s">
        <v>371</v>
      </c>
      <c r="E2320" s="32" t="s">
        <v>103</v>
      </c>
      <c r="F2320" s="32" t="s">
        <v>852</v>
      </c>
      <c r="G2320" s="32">
        <v>1</v>
      </c>
      <c r="H2320" s="32" t="s">
        <v>385</v>
      </c>
      <c r="I2320" s="32">
        <v>2.33</v>
      </c>
      <c r="J2320" s="32">
        <v>100</v>
      </c>
      <c r="K2320" s="32">
        <v>0.47</v>
      </c>
      <c r="L2320" s="32">
        <v>2.33</v>
      </c>
      <c r="M2320" s="32" t="s">
        <v>19</v>
      </c>
      <c r="N2320" s="32" t="s">
        <v>396</v>
      </c>
      <c r="O2320" s="32">
        <v>6178585</v>
      </c>
      <c r="P2320" s="38">
        <f>IF($H2320="",VLOOKUP($C2320,IMPUTATION_CARBURANT[],2,0),VLOOKUP($H2320,IMPUTATION_CARBURANT[],2,0))</f>
        <v>2</v>
      </c>
      <c r="Q2320" s="38">
        <f>IF(AND($P2320=123401,$M2320="VP"),124013,$P$2:$P$4524)</f>
        <v>2</v>
      </c>
      <c r="R2320" s="38" t="str">
        <f t="shared" si="361"/>
        <v>TEST</v>
      </c>
      <c r="S2320" s="38">
        <f>ABS($B2320)</f>
        <v>2.8</v>
      </c>
      <c r="T2320" s="38">
        <f>ABS($I2320)</f>
        <v>2.33</v>
      </c>
      <c r="U2320" s="38">
        <f>ABS($K2320)</f>
        <v>0.47</v>
      </c>
      <c r="V2320" s="34">
        <f t="shared" si="364"/>
        <v>2.33</v>
      </c>
      <c r="W2320" s="35">
        <f t="shared" si="365"/>
        <v>0</v>
      </c>
      <c r="X2320" s="34" t="str">
        <f t="shared" si="366"/>
        <v/>
      </c>
      <c r="Y2320" s="35" t="str">
        <f t="shared" si="367"/>
        <v/>
      </c>
      <c r="Z2320" s="38" t="str">
        <f t="shared" si="362"/>
        <v>V8</v>
      </c>
      <c r="AA2320" s="38" t="str">
        <f t="shared" si="360"/>
        <v>V9</v>
      </c>
      <c r="AB2320" s="38" t="str">
        <f t="shared" si="363"/>
        <v>V10</v>
      </c>
      <c r="AC2320" s="38" t="str">
        <f>IF($AF2320=20,"",IF($V2320=0,"",IF($H2320="Adblue Bidon","",IF($H2320="GNC (KG)","",IF($H2320="Frais de service EV","",IF($Q2320=1,$G$2:$G$4524,""))))))</f>
        <v/>
      </c>
      <c r="AD2320" s="33" t="str">
        <f t="shared" si="368"/>
        <v/>
      </c>
      <c r="AE2320" s="36" t="str">
        <f t="shared" si="369"/>
        <v/>
      </c>
      <c r="AF2320" s="37" t="str">
        <f>IFERROR(VLOOKUP($F$2,IMPUTATION!F:G,2,0),"")</f>
        <v/>
      </c>
    </row>
    <row r="2321" spans="1:32">
      <c r="A2321" s="31">
        <v>44408</v>
      </c>
      <c r="B2321" s="32">
        <v>3.4</v>
      </c>
      <c r="C2321" s="32" t="s">
        <v>369</v>
      </c>
      <c r="D2321" s="32" t="s">
        <v>371</v>
      </c>
      <c r="E2321" s="32" t="s">
        <v>84</v>
      </c>
      <c r="F2321" s="32" t="s">
        <v>1324</v>
      </c>
      <c r="G2321" s="32">
        <v>1</v>
      </c>
      <c r="H2321" s="32" t="s">
        <v>385</v>
      </c>
      <c r="I2321" s="32">
        <v>2.83</v>
      </c>
      <c r="J2321" s="32">
        <v>100</v>
      </c>
      <c r="K2321" s="32">
        <v>0.56999999999999995</v>
      </c>
      <c r="L2321" s="32">
        <v>2.83</v>
      </c>
      <c r="M2321" s="32" t="s">
        <v>392</v>
      </c>
      <c r="N2321" s="32" t="s">
        <v>396</v>
      </c>
      <c r="O2321" s="32">
        <v>6177349</v>
      </c>
      <c r="P2321" s="38">
        <f>IF($H2321="",VLOOKUP($C2321,IMPUTATION_CARBURANT[],2,0),VLOOKUP($H2321,IMPUTATION_CARBURANT[],2,0))</f>
        <v>2</v>
      </c>
      <c r="Q2321" s="38">
        <f>IF(AND($P2321=123401,$M2321="VP"),124013,$P$2:$P$4524)</f>
        <v>2</v>
      </c>
      <c r="R2321" s="38" t="str">
        <f t="shared" si="361"/>
        <v>TEST</v>
      </c>
      <c r="S2321" s="38">
        <f>ABS($B2321)</f>
        <v>3.4</v>
      </c>
      <c r="T2321" s="38">
        <f>ABS($I2321)</f>
        <v>2.83</v>
      </c>
      <c r="U2321" s="38">
        <f>ABS($K2321)</f>
        <v>0.56999999999999995</v>
      </c>
      <c r="V2321" s="34">
        <f t="shared" si="364"/>
        <v>2.83</v>
      </c>
      <c r="W2321" s="35">
        <f t="shared" si="365"/>
        <v>0</v>
      </c>
      <c r="X2321" s="34" t="str">
        <f t="shared" si="366"/>
        <v/>
      </c>
      <c r="Y2321" s="35" t="str">
        <f t="shared" si="367"/>
        <v/>
      </c>
      <c r="Z2321" s="38" t="str">
        <f t="shared" si="362"/>
        <v>V8</v>
      </c>
      <c r="AA2321" s="38" t="str">
        <f t="shared" si="360"/>
        <v>V9</v>
      </c>
      <c r="AB2321" s="38" t="str">
        <f t="shared" si="363"/>
        <v>V10</v>
      </c>
      <c r="AC2321" s="38" t="str">
        <f>IF($AF2321=20,"",IF($V2321=0,"",IF($H2321="Adblue Bidon","",IF($H2321="GNC (KG)","",IF($H2321="Frais de service EV","",IF($Q2321=1,$G$2:$G$4524,""))))))</f>
        <v/>
      </c>
      <c r="AD2321" s="33" t="str">
        <f t="shared" si="368"/>
        <v/>
      </c>
      <c r="AE2321" s="36" t="str">
        <f t="shared" si="369"/>
        <v/>
      </c>
      <c r="AF2321" s="37" t="str">
        <f>IFERROR(VLOOKUP($F$2,IMPUTATION!F:G,2,0),"")</f>
        <v/>
      </c>
    </row>
    <row r="2322" spans="1:32">
      <c r="A2322" s="31">
        <v>44408</v>
      </c>
      <c r="B2322" s="32">
        <v>3</v>
      </c>
      <c r="C2322" s="32" t="s">
        <v>369</v>
      </c>
      <c r="D2322" s="32" t="s">
        <v>371</v>
      </c>
      <c r="E2322" s="32" t="s">
        <v>114</v>
      </c>
      <c r="F2322" s="32" t="s">
        <v>1767</v>
      </c>
      <c r="G2322" s="32">
        <v>1</v>
      </c>
      <c r="H2322" s="32" t="s">
        <v>385</v>
      </c>
      <c r="I2322" s="32">
        <v>2.5</v>
      </c>
      <c r="J2322" s="32">
        <v>100</v>
      </c>
      <c r="K2322" s="32">
        <v>0.5</v>
      </c>
      <c r="L2322" s="32">
        <v>2.5</v>
      </c>
      <c r="M2322" s="32" t="s">
        <v>392</v>
      </c>
      <c r="N2322" s="32" t="s">
        <v>396</v>
      </c>
      <c r="O2322" s="32">
        <v>6401567</v>
      </c>
      <c r="P2322" s="38">
        <f>IF($H2322="",VLOOKUP($C2322,IMPUTATION_CARBURANT[],2,0),VLOOKUP($H2322,IMPUTATION_CARBURANT[],2,0))</f>
        <v>2</v>
      </c>
      <c r="Q2322" s="38">
        <f>IF(AND($P2322=123401,$M2322="VP"),124013,$P$2:$P$4524)</f>
        <v>2</v>
      </c>
      <c r="R2322" s="38" t="str">
        <f t="shared" si="361"/>
        <v>TEST</v>
      </c>
      <c r="S2322" s="38">
        <f>ABS($B2322)</f>
        <v>3</v>
      </c>
      <c r="T2322" s="38">
        <f>ABS($I2322)</f>
        <v>2.5</v>
      </c>
      <c r="U2322" s="38">
        <f>ABS($K2322)</f>
        <v>0.5</v>
      </c>
      <c r="V2322" s="34">
        <f t="shared" si="364"/>
        <v>2.5</v>
      </c>
      <c r="W2322" s="35">
        <f t="shared" si="365"/>
        <v>0</v>
      </c>
      <c r="X2322" s="34" t="str">
        <f t="shared" si="366"/>
        <v/>
      </c>
      <c r="Y2322" s="35" t="str">
        <f t="shared" si="367"/>
        <v/>
      </c>
      <c r="Z2322" s="38" t="str">
        <f t="shared" si="362"/>
        <v>V8</v>
      </c>
      <c r="AA2322" s="38" t="str">
        <f t="shared" si="360"/>
        <v>V9</v>
      </c>
      <c r="AB2322" s="38" t="str">
        <f t="shared" si="363"/>
        <v>V10</v>
      </c>
      <c r="AC2322" s="38" t="str">
        <f>IF($AF2322=20,"",IF($V2322=0,"",IF($H2322="Adblue Bidon","",IF($H2322="GNC (KG)","",IF($H2322="Frais de service EV","",IF($Q2322=1,$G$2:$G$4524,""))))))</f>
        <v/>
      </c>
      <c r="AD2322" s="33" t="str">
        <f t="shared" si="368"/>
        <v/>
      </c>
      <c r="AE2322" s="36" t="str">
        <f t="shared" si="369"/>
        <v/>
      </c>
      <c r="AF2322" s="37" t="str">
        <f>IFERROR(VLOOKUP($F$2,IMPUTATION!F:G,2,0),"")</f>
        <v/>
      </c>
    </row>
    <row r="2323" spans="1:32">
      <c r="A2323" s="31">
        <v>44408</v>
      </c>
      <c r="B2323" s="32">
        <v>10.7</v>
      </c>
      <c r="C2323" s="32" t="s">
        <v>369</v>
      </c>
      <c r="D2323" s="32" t="s">
        <v>371</v>
      </c>
      <c r="E2323" s="32" t="s">
        <v>235</v>
      </c>
      <c r="F2323" s="32" t="s">
        <v>992</v>
      </c>
      <c r="G2323" s="32">
        <v>1</v>
      </c>
      <c r="H2323" s="32" t="s">
        <v>385</v>
      </c>
      <c r="I2323" s="32">
        <v>8.92</v>
      </c>
      <c r="J2323" s="32">
        <v>100</v>
      </c>
      <c r="K2323" s="32">
        <v>1.78</v>
      </c>
      <c r="L2323" s="32">
        <v>8.92</v>
      </c>
      <c r="M2323" s="32" t="s">
        <v>18</v>
      </c>
      <c r="N2323" s="32" t="s">
        <v>18</v>
      </c>
      <c r="O2323" s="32">
        <v>6400319</v>
      </c>
      <c r="P2323" s="38">
        <f>IF($H2323="",VLOOKUP($C2323,IMPUTATION_CARBURANT[],2,0),VLOOKUP($H2323,IMPUTATION_CARBURANT[],2,0))</f>
        <v>2</v>
      </c>
      <c r="Q2323" s="38">
        <f>IF(AND($P2323=123401,$M2323="VP"),124013,$P$2:$P$4524)</f>
        <v>2</v>
      </c>
      <c r="R2323" s="38" t="str">
        <f t="shared" si="361"/>
        <v>TEST</v>
      </c>
      <c r="S2323" s="38">
        <f>ABS($B2323)</f>
        <v>10.7</v>
      </c>
      <c r="T2323" s="38">
        <f>ABS($I2323)</f>
        <v>8.92</v>
      </c>
      <c r="U2323" s="38">
        <f>ABS($K2323)</f>
        <v>1.78</v>
      </c>
      <c r="V2323" s="34">
        <f t="shared" si="364"/>
        <v>8.92</v>
      </c>
      <c r="W2323" s="35">
        <f t="shared" si="365"/>
        <v>0</v>
      </c>
      <c r="X2323" s="34" t="str">
        <f t="shared" si="366"/>
        <v/>
      </c>
      <c r="Y2323" s="35" t="str">
        <f t="shared" si="367"/>
        <v/>
      </c>
      <c r="Z2323" s="38" t="str">
        <f t="shared" si="362"/>
        <v>V8</v>
      </c>
      <c r="AA2323" s="38" t="str">
        <f t="shared" si="360"/>
        <v>V9</v>
      </c>
      <c r="AB2323" s="38" t="str">
        <f t="shared" si="363"/>
        <v>V10</v>
      </c>
      <c r="AC2323" s="38" t="str">
        <f>IF($AF2323=20,"",IF($V2323=0,"",IF($H2323="Adblue Bidon","",IF($H2323="GNC (KG)","",IF($H2323="Frais de service EV","",IF($Q2323=1,$G$2:$G$4524,""))))))</f>
        <v/>
      </c>
      <c r="AD2323" s="33" t="str">
        <f t="shared" si="368"/>
        <v/>
      </c>
      <c r="AE2323" s="36" t="str">
        <f t="shared" si="369"/>
        <v/>
      </c>
      <c r="AF2323" s="37" t="str">
        <f>IFERROR(VLOOKUP($F$2,IMPUTATION!F:G,2,0),"")</f>
        <v/>
      </c>
    </row>
    <row r="2324" spans="1:32">
      <c r="A2324" s="31">
        <v>44408</v>
      </c>
      <c r="B2324" s="32">
        <v>0.9</v>
      </c>
      <c r="C2324" s="32" t="s">
        <v>369</v>
      </c>
      <c r="D2324" s="32" t="s">
        <v>371</v>
      </c>
      <c r="E2324" s="32" t="s">
        <v>318</v>
      </c>
      <c r="F2324" s="32" t="s">
        <v>1785</v>
      </c>
      <c r="G2324" s="32">
        <v>1</v>
      </c>
      <c r="H2324" s="32" t="s">
        <v>385</v>
      </c>
      <c r="I2324" s="32">
        <v>0.75</v>
      </c>
      <c r="J2324" s="32">
        <v>100</v>
      </c>
      <c r="K2324" s="32">
        <v>0.15</v>
      </c>
      <c r="L2324" s="32">
        <v>0.75</v>
      </c>
      <c r="M2324" s="32" t="s">
        <v>18</v>
      </c>
      <c r="N2324" s="32" t="s">
        <v>18</v>
      </c>
      <c r="O2324" s="32">
        <v>6400706</v>
      </c>
      <c r="P2324" s="38">
        <f>IF($H2324="",VLOOKUP($C2324,IMPUTATION_CARBURANT[],2,0),VLOOKUP($H2324,IMPUTATION_CARBURANT[],2,0))</f>
        <v>2</v>
      </c>
      <c r="Q2324" s="38">
        <f>IF(AND($P2324=123401,$M2324="VP"),124013,$P$2:$P$4524)</f>
        <v>2</v>
      </c>
      <c r="R2324" s="38" t="str">
        <f t="shared" si="361"/>
        <v>TEST</v>
      </c>
      <c r="S2324" s="38">
        <f>ABS($B2324)</f>
        <v>0.9</v>
      </c>
      <c r="T2324" s="38">
        <f>ABS($I2324)</f>
        <v>0.75</v>
      </c>
      <c r="U2324" s="38">
        <f>ABS($K2324)</f>
        <v>0.15</v>
      </c>
      <c r="V2324" s="34">
        <f t="shared" si="364"/>
        <v>0.75</v>
      </c>
      <c r="W2324" s="35">
        <f t="shared" si="365"/>
        <v>0</v>
      </c>
      <c r="X2324" s="34" t="str">
        <f t="shared" si="366"/>
        <v/>
      </c>
      <c r="Y2324" s="35" t="str">
        <f t="shared" si="367"/>
        <v/>
      </c>
      <c r="Z2324" s="38" t="str">
        <f t="shared" si="362"/>
        <v>V8</v>
      </c>
      <c r="AA2324" s="38" t="str">
        <f t="shared" si="360"/>
        <v>V9</v>
      </c>
      <c r="AB2324" s="38" t="str">
        <f t="shared" si="363"/>
        <v>V10</v>
      </c>
      <c r="AC2324" s="38" t="str">
        <f>IF($AF2324=20,"",IF($V2324=0,"",IF($H2324="Adblue Bidon","",IF($H2324="GNC (KG)","",IF($H2324="Frais de service EV","",IF($Q2324=1,$G$2:$G$4524,""))))))</f>
        <v/>
      </c>
      <c r="AD2324" s="33" t="str">
        <f t="shared" si="368"/>
        <v/>
      </c>
      <c r="AE2324" s="36" t="str">
        <f t="shared" si="369"/>
        <v/>
      </c>
      <c r="AF2324" s="37" t="str">
        <f>IFERROR(VLOOKUP($F$2,IMPUTATION!F:G,2,0),"")</f>
        <v/>
      </c>
    </row>
    <row r="2325" spans="1:32">
      <c r="A2325" s="31">
        <v>44408</v>
      </c>
      <c r="B2325" s="32">
        <v>2.4</v>
      </c>
      <c r="C2325" s="32" t="s">
        <v>369</v>
      </c>
      <c r="D2325" s="32" t="s">
        <v>371</v>
      </c>
      <c r="E2325" s="32" t="s">
        <v>308</v>
      </c>
      <c r="F2325" s="32" t="s">
        <v>885</v>
      </c>
      <c r="G2325" s="32">
        <v>1</v>
      </c>
      <c r="H2325" s="32" t="s">
        <v>385</v>
      </c>
      <c r="I2325" s="32">
        <v>2</v>
      </c>
      <c r="J2325" s="32">
        <v>100</v>
      </c>
      <c r="K2325" s="32">
        <v>0.4</v>
      </c>
      <c r="L2325" s="32">
        <v>2</v>
      </c>
      <c r="M2325" s="32" t="s">
        <v>18</v>
      </c>
      <c r="N2325" s="32" t="s">
        <v>18</v>
      </c>
      <c r="O2325" s="32">
        <v>6400919</v>
      </c>
      <c r="P2325" s="38">
        <f>IF($H2325="",VLOOKUP($C2325,IMPUTATION_CARBURANT[],2,0),VLOOKUP($H2325,IMPUTATION_CARBURANT[],2,0))</f>
        <v>2</v>
      </c>
      <c r="Q2325" s="38">
        <f>IF(AND($P2325=123401,$M2325="VP"),124013,$P$2:$P$4524)</f>
        <v>2</v>
      </c>
      <c r="R2325" s="38" t="str">
        <f t="shared" si="361"/>
        <v>TEST</v>
      </c>
      <c r="S2325" s="38">
        <f>ABS($B2325)</f>
        <v>2.4</v>
      </c>
      <c r="T2325" s="38">
        <f>ABS($I2325)</f>
        <v>2</v>
      </c>
      <c r="U2325" s="38">
        <f>ABS($K2325)</f>
        <v>0.4</v>
      </c>
      <c r="V2325" s="34">
        <f t="shared" si="364"/>
        <v>2</v>
      </c>
      <c r="W2325" s="35">
        <f t="shared" si="365"/>
        <v>0</v>
      </c>
      <c r="X2325" s="34" t="str">
        <f t="shared" si="366"/>
        <v/>
      </c>
      <c r="Y2325" s="35" t="str">
        <f t="shared" si="367"/>
        <v/>
      </c>
      <c r="Z2325" s="38" t="str">
        <f t="shared" si="362"/>
        <v>V8</v>
      </c>
      <c r="AA2325" s="38" t="str">
        <f t="shared" si="360"/>
        <v>V9</v>
      </c>
      <c r="AB2325" s="38" t="str">
        <f t="shared" si="363"/>
        <v>V10</v>
      </c>
      <c r="AC2325" s="38" t="str">
        <f>IF($AF2325=20,"",IF($V2325=0,"",IF($H2325="Adblue Bidon","",IF($H2325="GNC (KG)","",IF($H2325="Frais de service EV","",IF($Q2325=1,$G$2:$G$4524,""))))))</f>
        <v/>
      </c>
      <c r="AD2325" s="33" t="str">
        <f t="shared" si="368"/>
        <v/>
      </c>
      <c r="AE2325" s="36" t="str">
        <f t="shared" si="369"/>
        <v/>
      </c>
      <c r="AF2325" s="37" t="str">
        <f>IFERROR(VLOOKUP($F$2,IMPUTATION!F:G,2,0),"")</f>
        <v/>
      </c>
    </row>
    <row r="2326" spans="1:32">
      <c r="A2326" s="31">
        <v>44408</v>
      </c>
      <c r="B2326" s="32">
        <v>4</v>
      </c>
      <c r="C2326" s="32" t="s">
        <v>369</v>
      </c>
      <c r="D2326" s="32" t="s">
        <v>371</v>
      </c>
      <c r="E2326" s="32" t="s">
        <v>110</v>
      </c>
      <c r="F2326" s="32" t="s">
        <v>899</v>
      </c>
      <c r="G2326" s="32">
        <v>1</v>
      </c>
      <c r="H2326" s="32" t="s">
        <v>385</v>
      </c>
      <c r="I2326" s="32">
        <v>3.33</v>
      </c>
      <c r="J2326" s="32">
        <v>100</v>
      </c>
      <c r="K2326" s="32">
        <v>0.67</v>
      </c>
      <c r="L2326" s="32">
        <v>3.33</v>
      </c>
      <c r="M2326" s="32" t="s">
        <v>19</v>
      </c>
      <c r="N2326" s="32" t="s">
        <v>396</v>
      </c>
      <c r="O2326" s="32">
        <v>6177571</v>
      </c>
      <c r="P2326" s="38">
        <f>IF($H2326="",VLOOKUP($C2326,IMPUTATION_CARBURANT[],2,0),VLOOKUP($H2326,IMPUTATION_CARBURANT[],2,0))</f>
        <v>2</v>
      </c>
      <c r="Q2326" s="38">
        <f>IF(AND($P2326=123401,$M2326="VP"),124013,$P$2:$P$4524)</f>
        <v>2</v>
      </c>
      <c r="R2326" s="38" t="str">
        <f t="shared" si="361"/>
        <v>TEST</v>
      </c>
      <c r="S2326" s="38">
        <f>ABS($B2326)</f>
        <v>4</v>
      </c>
      <c r="T2326" s="38">
        <f>ABS($I2326)</f>
        <v>3.33</v>
      </c>
      <c r="U2326" s="38">
        <f>ABS($K2326)</f>
        <v>0.67</v>
      </c>
      <c r="V2326" s="34">
        <f t="shared" si="364"/>
        <v>3.33</v>
      </c>
      <c r="W2326" s="35">
        <f t="shared" si="365"/>
        <v>0</v>
      </c>
      <c r="X2326" s="34" t="str">
        <f t="shared" si="366"/>
        <v/>
      </c>
      <c r="Y2326" s="35" t="str">
        <f t="shared" si="367"/>
        <v/>
      </c>
      <c r="Z2326" s="38" t="str">
        <f t="shared" si="362"/>
        <v>V8</v>
      </c>
      <c r="AA2326" s="38" t="str">
        <f t="shared" si="360"/>
        <v>V9</v>
      </c>
      <c r="AB2326" s="38" t="str">
        <f t="shared" si="363"/>
        <v>V10</v>
      </c>
      <c r="AC2326" s="38" t="str">
        <f>IF($AF2326=20,"",IF($V2326=0,"",IF($H2326="Adblue Bidon","",IF($H2326="GNC (KG)","",IF($H2326="Frais de service EV","",IF($Q2326=1,$G$2:$G$4524,""))))))</f>
        <v/>
      </c>
      <c r="AD2326" s="33" t="str">
        <f t="shared" si="368"/>
        <v/>
      </c>
      <c r="AE2326" s="36" t="str">
        <f t="shared" si="369"/>
        <v/>
      </c>
      <c r="AF2326" s="37" t="str">
        <f>IFERROR(VLOOKUP($F$2,IMPUTATION!F:G,2,0),"")</f>
        <v/>
      </c>
    </row>
    <row r="2327" spans="1:32">
      <c r="A2327" s="31">
        <v>44408</v>
      </c>
      <c r="B2327" s="32">
        <v>5.4</v>
      </c>
      <c r="C2327" s="32" t="s">
        <v>17</v>
      </c>
      <c r="D2327" s="32" t="s">
        <v>371</v>
      </c>
      <c r="E2327" s="32" t="s">
        <v>281</v>
      </c>
      <c r="F2327" s="32" t="s">
        <v>1266</v>
      </c>
      <c r="G2327" s="32">
        <v>1</v>
      </c>
      <c r="H2327" s="32" t="s">
        <v>17</v>
      </c>
      <c r="I2327" s="32">
        <v>4.5</v>
      </c>
      <c r="J2327" s="32">
        <v>100</v>
      </c>
      <c r="K2327" s="32">
        <v>0.9</v>
      </c>
      <c r="L2327" s="32">
        <v>4.5</v>
      </c>
      <c r="M2327" s="32" t="s">
        <v>18</v>
      </c>
      <c r="N2327" s="32" t="s">
        <v>18</v>
      </c>
      <c r="O2327" s="32">
        <v>6401576</v>
      </c>
      <c r="P2327" s="38">
        <f>IF($H2327="",VLOOKUP($C2327,IMPUTATION_CARBURANT[],2,0),VLOOKUP($H2327,IMPUTATION_CARBURANT[],2,0))</f>
        <v>2</v>
      </c>
      <c r="Q2327" s="38">
        <f>IF(AND($P2327=123401,$M2327="VP"),124013,$P$2:$P$4524)</f>
        <v>2</v>
      </c>
      <c r="R2327" s="38" t="str">
        <f t="shared" si="361"/>
        <v>TEST</v>
      </c>
      <c r="S2327" s="38">
        <f>ABS($B2327)</f>
        <v>5.4</v>
      </c>
      <c r="T2327" s="38">
        <f>ABS($I2327)</f>
        <v>4.5</v>
      </c>
      <c r="U2327" s="38">
        <f>ABS($K2327)</f>
        <v>0.9</v>
      </c>
      <c r="V2327" s="34">
        <f t="shared" si="364"/>
        <v>4.5</v>
      </c>
      <c r="W2327" s="35">
        <f t="shared" si="365"/>
        <v>0</v>
      </c>
      <c r="X2327" s="34" t="str">
        <f t="shared" si="366"/>
        <v/>
      </c>
      <c r="Y2327" s="35" t="str">
        <f t="shared" si="367"/>
        <v/>
      </c>
      <c r="Z2327" s="38" t="str">
        <f t="shared" si="362"/>
        <v>V8</v>
      </c>
      <c r="AA2327" s="38" t="str">
        <f t="shared" si="360"/>
        <v>V9</v>
      </c>
      <c r="AB2327" s="38" t="str">
        <f t="shared" si="363"/>
        <v>V10</v>
      </c>
      <c r="AC2327" s="38" t="str">
        <f>IF($AF2327=20,"",IF($V2327=0,"",IF($H2327="Adblue Bidon","",IF($H2327="GNC (KG)","",IF($H2327="Frais de service EV","",IF($Q2327=1,$G$2:$G$4524,""))))))</f>
        <v/>
      </c>
      <c r="AD2327" s="33" t="str">
        <f t="shared" si="368"/>
        <v/>
      </c>
      <c r="AE2327" s="36" t="str">
        <f t="shared" si="369"/>
        <v/>
      </c>
      <c r="AF2327" s="37" t="str">
        <f>IFERROR(VLOOKUP($F$2,IMPUTATION!F:G,2,0),"")</f>
        <v/>
      </c>
    </row>
    <row r="2328" spans="1:32">
      <c r="A2328" s="31">
        <v>44408</v>
      </c>
      <c r="B2328" s="32">
        <v>1.8</v>
      </c>
      <c r="C2328" s="32" t="s">
        <v>369</v>
      </c>
      <c r="D2328" s="32" t="s">
        <v>371</v>
      </c>
      <c r="E2328" s="32" t="s">
        <v>110</v>
      </c>
      <c r="F2328" s="32" t="s">
        <v>870</v>
      </c>
      <c r="G2328" s="32">
        <v>1</v>
      </c>
      <c r="H2328" s="32" t="s">
        <v>385</v>
      </c>
      <c r="I2328" s="32">
        <v>1.5</v>
      </c>
      <c r="J2328" s="32">
        <v>100</v>
      </c>
      <c r="K2328" s="32">
        <v>0.3</v>
      </c>
      <c r="L2328" s="32">
        <v>1.5</v>
      </c>
      <c r="M2328" s="32" t="s">
        <v>19</v>
      </c>
      <c r="N2328" s="32" t="s">
        <v>396</v>
      </c>
      <c r="O2328" s="32">
        <v>6401840</v>
      </c>
      <c r="P2328" s="38">
        <f>IF($H2328="",VLOOKUP($C2328,IMPUTATION_CARBURANT[],2,0),VLOOKUP($H2328,IMPUTATION_CARBURANT[],2,0))</f>
        <v>2</v>
      </c>
      <c r="Q2328" s="38">
        <f>IF(AND($P2328=123401,$M2328="VP"),124013,$P$2:$P$4524)</f>
        <v>2</v>
      </c>
      <c r="R2328" s="38" t="str">
        <f t="shared" si="361"/>
        <v>TEST</v>
      </c>
      <c r="S2328" s="38">
        <f>ABS($B2328)</f>
        <v>1.8</v>
      </c>
      <c r="T2328" s="38">
        <f>ABS($I2328)</f>
        <v>1.5</v>
      </c>
      <c r="U2328" s="38">
        <f>ABS($K2328)</f>
        <v>0.3</v>
      </c>
      <c r="V2328" s="34">
        <f t="shared" si="364"/>
        <v>1.5</v>
      </c>
      <c r="W2328" s="35">
        <f t="shared" si="365"/>
        <v>0</v>
      </c>
      <c r="X2328" s="34" t="str">
        <f t="shared" si="366"/>
        <v/>
      </c>
      <c r="Y2328" s="35" t="str">
        <f t="shared" si="367"/>
        <v/>
      </c>
      <c r="Z2328" s="38" t="str">
        <f t="shared" si="362"/>
        <v>V8</v>
      </c>
      <c r="AA2328" s="38" t="str">
        <f t="shared" si="360"/>
        <v>V9</v>
      </c>
      <c r="AB2328" s="38" t="str">
        <f t="shared" si="363"/>
        <v>V10</v>
      </c>
      <c r="AC2328" s="38" t="str">
        <f>IF($AF2328=20,"",IF($V2328=0,"",IF($H2328="Adblue Bidon","",IF($H2328="GNC (KG)","",IF($H2328="Frais de service EV","",IF($Q2328=1,$G$2:$G$4524,""))))))</f>
        <v/>
      </c>
      <c r="AD2328" s="33" t="str">
        <f t="shared" si="368"/>
        <v/>
      </c>
      <c r="AE2328" s="36" t="str">
        <f t="shared" si="369"/>
        <v/>
      </c>
      <c r="AF2328" s="37" t="str">
        <f>IFERROR(VLOOKUP($F$2,IMPUTATION!F:G,2,0),"")</f>
        <v/>
      </c>
    </row>
    <row r="2329" spans="1:32">
      <c r="A2329" s="31">
        <v>44408</v>
      </c>
      <c r="B2329" s="32">
        <v>2.2999999999999998</v>
      </c>
      <c r="C2329" s="32" t="s">
        <v>369</v>
      </c>
      <c r="D2329" s="32" t="s">
        <v>371</v>
      </c>
      <c r="E2329" s="32" t="s">
        <v>280</v>
      </c>
      <c r="F2329" s="32" t="s">
        <v>1113</v>
      </c>
      <c r="G2329" s="32">
        <v>1</v>
      </c>
      <c r="H2329" s="32" t="s">
        <v>385</v>
      </c>
      <c r="I2329" s="32">
        <v>1.92</v>
      </c>
      <c r="J2329" s="32">
        <v>100</v>
      </c>
      <c r="K2329" s="32">
        <v>0.38</v>
      </c>
      <c r="L2329" s="32">
        <v>1.92</v>
      </c>
      <c r="M2329" s="32" t="s">
        <v>18</v>
      </c>
      <c r="N2329" s="32" t="s">
        <v>18</v>
      </c>
      <c r="O2329" s="32">
        <v>6400511</v>
      </c>
      <c r="P2329" s="38">
        <f>IF($H2329="",VLOOKUP($C2329,IMPUTATION_CARBURANT[],2,0),VLOOKUP($H2329,IMPUTATION_CARBURANT[],2,0))</f>
        <v>2</v>
      </c>
      <c r="Q2329" s="38">
        <f>IF(AND($P2329=123401,$M2329="VP"),124013,$P$2:$P$4524)</f>
        <v>2</v>
      </c>
      <c r="R2329" s="38" t="str">
        <f t="shared" si="361"/>
        <v>TEST</v>
      </c>
      <c r="S2329" s="38">
        <f>ABS($B2329)</f>
        <v>2.2999999999999998</v>
      </c>
      <c r="T2329" s="38">
        <f>ABS($I2329)</f>
        <v>1.92</v>
      </c>
      <c r="U2329" s="38">
        <f>ABS($K2329)</f>
        <v>0.38</v>
      </c>
      <c r="V2329" s="34">
        <f t="shared" si="364"/>
        <v>1.92</v>
      </c>
      <c r="W2329" s="35">
        <f t="shared" si="365"/>
        <v>0</v>
      </c>
      <c r="X2329" s="34" t="str">
        <f t="shared" si="366"/>
        <v/>
      </c>
      <c r="Y2329" s="35" t="str">
        <f t="shared" si="367"/>
        <v/>
      </c>
      <c r="Z2329" s="38" t="str">
        <f t="shared" si="362"/>
        <v>V8</v>
      </c>
      <c r="AA2329" s="38" t="str">
        <f t="shared" si="360"/>
        <v>V9</v>
      </c>
      <c r="AB2329" s="38" t="str">
        <f t="shared" si="363"/>
        <v>V10</v>
      </c>
      <c r="AC2329" s="38" t="str">
        <f>IF($AF2329=20,"",IF($V2329=0,"",IF($H2329="Adblue Bidon","",IF($H2329="GNC (KG)","",IF($H2329="Frais de service EV","",IF($Q2329=1,$G$2:$G$4524,""))))))</f>
        <v/>
      </c>
      <c r="AD2329" s="33" t="str">
        <f t="shared" si="368"/>
        <v/>
      </c>
      <c r="AE2329" s="36" t="str">
        <f t="shared" si="369"/>
        <v/>
      </c>
      <c r="AF2329" s="37" t="str">
        <f>IFERROR(VLOOKUP($F$2,IMPUTATION!F:G,2,0),"")</f>
        <v/>
      </c>
    </row>
    <row r="2330" spans="1:32">
      <c r="A2330" s="31">
        <v>44408</v>
      </c>
      <c r="B2330" s="32">
        <v>8.1</v>
      </c>
      <c r="C2330" s="32" t="s">
        <v>369</v>
      </c>
      <c r="D2330" s="32" t="s">
        <v>371</v>
      </c>
      <c r="E2330" s="32" t="s">
        <v>102</v>
      </c>
      <c r="F2330" s="32" t="s">
        <v>1088</v>
      </c>
      <c r="G2330" s="32">
        <v>1</v>
      </c>
      <c r="H2330" s="32" t="s">
        <v>385</v>
      </c>
      <c r="I2330" s="32">
        <v>6.75</v>
      </c>
      <c r="J2330" s="32">
        <v>100</v>
      </c>
      <c r="K2330" s="32">
        <v>1.35</v>
      </c>
      <c r="L2330" s="32">
        <v>6.75</v>
      </c>
      <c r="M2330" s="32" t="s">
        <v>18</v>
      </c>
      <c r="N2330" s="32" t="s">
        <v>18</v>
      </c>
      <c r="O2330" s="32">
        <v>6400280</v>
      </c>
      <c r="P2330" s="38">
        <f>IF($H2330="",VLOOKUP($C2330,IMPUTATION_CARBURANT[],2,0),VLOOKUP($H2330,IMPUTATION_CARBURANT[],2,0))</f>
        <v>2</v>
      </c>
      <c r="Q2330" s="38">
        <f>IF(AND($P2330=123401,$M2330="VP"),124013,$P$2:$P$4524)</f>
        <v>2</v>
      </c>
      <c r="R2330" s="38" t="str">
        <f t="shared" si="361"/>
        <v>TEST</v>
      </c>
      <c r="S2330" s="38">
        <f>ABS($B2330)</f>
        <v>8.1</v>
      </c>
      <c r="T2330" s="38">
        <f>ABS($I2330)</f>
        <v>6.75</v>
      </c>
      <c r="U2330" s="38">
        <f>ABS($K2330)</f>
        <v>1.35</v>
      </c>
      <c r="V2330" s="34">
        <f t="shared" si="364"/>
        <v>6.75</v>
      </c>
      <c r="W2330" s="35">
        <f t="shared" si="365"/>
        <v>0</v>
      </c>
      <c r="X2330" s="34" t="str">
        <f t="shared" si="366"/>
        <v/>
      </c>
      <c r="Y2330" s="35" t="str">
        <f t="shared" si="367"/>
        <v/>
      </c>
      <c r="Z2330" s="38" t="str">
        <f t="shared" si="362"/>
        <v>V8</v>
      </c>
      <c r="AA2330" s="38" t="str">
        <f t="shared" si="360"/>
        <v>V9</v>
      </c>
      <c r="AB2330" s="38" t="str">
        <f t="shared" si="363"/>
        <v>V10</v>
      </c>
      <c r="AC2330" s="38" t="str">
        <f>IF($AF2330=20,"",IF($V2330=0,"",IF($H2330="Adblue Bidon","",IF($H2330="GNC (KG)","",IF($H2330="Frais de service EV","",IF($Q2330=1,$G$2:$G$4524,""))))))</f>
        <v/>
      </c>
      <c r="AD2330" s="33" t="str">
        <f t="shared" si="368"/>
        <v/>
      </c>
      <c r="AE2330" s="36" t="str">
        <f t="shared" si="369"/>
        <v/>
      </c>
      <c r="AF2330" s="37" t="str">
        <f>IFERROR(VLOOKUP($F$2,IMPUTATION!F:G,2,0),"")</f>
        <v/>
      </c>
    </row>
    <row r="2331" spans="1:32">
      <c r="A2331" s="31">
        <v>44408</v>
      </c>
      <c r="B2331" s="32">
        <v>4.2</v>
      </c>
      <c r="C2331" s="32" t="s">
        <v>369</v>
      </c>
      <c r="D2331" s="32" t="s">
        <v>371</v>
      </c>
      <c r="E2331" s="32" t="s">
        <v>304</v>
      </c>
      <c r="F2331" s="32" t="s">
        <v>1786</v>
      </c>
      <c r="G2331" s="32">
        <v>1</v>
      </c>
      <c r="H2331" s="32" t="s">
        <v>385</v>
      </c>
      <c r="I2331" s="32">
        <v>3.5</v>
      </c>
      <c r="J2331" s="32">
        <v>100</v>
      </c>
      <c r="K2331" s="32">
        <v>0.7</v>
      </c>
      <c r="L2331" s="32">
        <v>3.5</v>
      </c>
      <c r="M2331" s="32" t="s">
        <v>18</v>
      </c>
      <c r="N2331" s="32" t="s">
        <v>18</v>
      </c>
      <c r="O2331" s="32">
        <v>6400301</v>
      </c>
      <c r="P2331" s="38">
        <f>IF($H2331="",VLOOKUP($C2331,IMPUTATION_CARBURANT[],2,0),VLOOKUP($H2331,IMPUTATION_CARBURANT[],2,0))</f>
        <v>2</v>
      </c>
      <c r="Q2331" s="38">
        <f>IF(AND($P2331=123401,$M2331="VP"),124013,$P$2:$P$4524)</f>
        <v>2</v>
      </c>
      <c r="R2331" s="38" t="str">
        <f t="shared" si="361"/>
        <v>TEST</v>
      </c>
      <c r="S2331" s="38">
        <f>ABS($B2331)</f>
        <v>4.2</v>
      </c>
      <c r="T2331" s="38">
        <f>ABS($I2331)</f>
        <v>3.5</v>
      </c>
      <c r="U2331" s="38">
        <f>ABS($K2331)</f>
        <v>0.7</v>
      </c>
      <c r="V2331" s="34">
        <f t="shared" si="364"/>
        <v>3.5</v>
      </c>
      <c r="W2331" s="35">
        <f t="shared" si="365"/>
        <v>0</v>
      </c>
      <c r="X2331" s="34" t="str">
        <f t="shared" si="366"/>
        <v/>
      </c>
      <c r="Y2331" s="35" t="str">
        <f t="shared" si="367"/>
        <v/>
      </c>
      <c r="Z2331" s="38" t="str">
        <f t="shared" si="362"/>
        <v>V8</v>
      </c>
      <c r="AA2331" s="38" t="str">
        <f t="shared" si="360"/>
        <v>V9</v>
      </c>
      <c r="AB2331" s="38" t="str">
        <f t="shared" si="363"/>
        <v>V10</v>
      </c>
      <c r="AC2331" s="38" t="str">
        <f>IF($AF2331=20,"",IF($V2331=0,"",IF($H2331="Adblue Bidon","",IF($H2331="GNC (KG)","",IF($H2331="Frais de service EV","",IF($Q2331=1,$G$2:$G$4524,""))))))</f>
        <v/>
      </c>
      <c r="AD2331" s="33" t="str">
        <f t="shared" si="368"/>
        <v/>
      </c>
      <c r="AE2331" s="36" t="str">
        <f t="shared" si="369"/>
        <v/>
      </c>
      <c r="AF2331" s="37" t="str">
        <f>IFERROR(VLOOKUP($F$2,IMPUTATION!F:G,2,0),"")</f>
        <v/>
      </c>
    </row>
    <row r="2332" spans="1:32">
      <c r="A2332" s="31">
        <v>44408</v>
      </c>
      <c r="B2332" s="32">
        <v>5.4</v>
      </c>
      <c r="C2332" s="32" t="s">
        <v>369</v>
      </c>
      <c r="D2332" s="32" t="s">
        <v>371</v>
      </c>
      <c r="E2332" s="32" t="s">
        <v>109</v>
      </c>
      <c r="F2332" s="32" t="s">
        <v>1072</v>
      </c>
      <c r="G2332" s="32">
        <v>1</v>
      </c>
      <c r="H2332" s="32" t="s">
        <v>385</v>
      </c>
      <c r="I2332" s="32">
        <v>4.5</v>
      </c>
      <c r="J2332" s="32">
        <v>100</v>
      </c>
      <c r="K2332" s="32">
        <v>0.9</v>
      </c>
      <c r="L2332" s="32">
        <v>4.5</v>
      </c>
      <c r="M2332" s="32" t="s">
        <v>19</v>
      </c>
      <c r="N2332" s="32" t="s">
        <v>396</v>
      </c>
      <c r="O2332" s="32">
        <v>6176596</v>
      </c>
      <c r="P2332" s="38">
        <f>IF($H2332="",VLOOKUP($C2332,IMPUTATION_CARBURANT[],2,0),VLOOKUP($H2332,IMPUTATION_CARBURANT[],2,0))</f>
        <v>2</v>
      </c>
      <c r="Q2332" s="38">
        <f>IF(AND($P2332=123401,$M2332="VP"),124013,$P$2:$P$4524)</f>
        <v>2</v>
      </c>
      <c r="R2332" s="38" t="str">
        <f t="shared" si="361"/>
        <v>TEST</v>
      </c>
      <c r="S2332" s="38">
        <f>ABS($B2332)</f>
        <v>5.4</v>
      </c>
      <c r="T2332" s="38">
        <f>ABS($I2332)</f>
        <v>4.5</v>
      </c>
      <c r="U2332" s="38">
        <f>ABS($K2332)</f>
        <v>0.9</v>
      </c>
      <c r="V2332" s="34">
        <f t="shared" si="364"/>
        <v>4.5</v>
      </c>
      <c r="W2332" s="35">
        <f t="shared" si="365"/>
        <v>0</v>
      </c>
      <c r="X2332" s="34" t="str">
        <f t="shared" si="366"/>
        <v/>
      </c>
      <c r="Y2332" s="35" t="str">
        <f t="shared" si="367"/>
        <v/>
      </c>
      <c r="Z2332" s="38" t="str">
        <f t="shared" si="362"/>
        <v>V8</v>
      </c>
      <c r="AA2332" s="38" t="str">
        <f t="shared" si="360"/>
        <v>V9</v>
      </c>
      <c r="AB2332" s="38" t="str">
        <f t="shared" si="363"/>
        <v>V10</v>
      </c>
      <c r="AC2332" s="38" t="str">
        <f>IF($AF2332=20,"",IF($V2332=0,"",IF($H2332="Adblue Bidon","",IF($H2332="GNC (KG)","",IF($H2332="Frais de service EV","",IF($Q2332=1,$G$2:$G$4524,""))))))</f>
        <v/>
      </c>
      <c r="AD2332" s="33" t="str">
        <f t="shared" si="368"/>
        <v/>
      </c>
      <c r="AE2332" s="36" t="str">
        <f t="shared" si="369"/>
        <v/>
      </c>
      <c r="AF2332" s="37" t="str">
        <f>IFERROR(VLOOKUP($F$2,IMPUTATION!F:G,2,0),"")</f>
        <v/>
      </c>
    </row>
    <row r="2333" spans="1:32">
      <c r="A2333" s="31">
        <v>44408</v>
      </c>
      <c r="B2333" s="32">
        <v>16.100000000000001</v>
      </c>
      <c r="C2333" s="32" t="s">
        <v>17</v>
      </c>
      <c r="D2333" s="32" t="s">
        <v>371</v>
      </c>
      <c r="E2333" s="32" t="s">
        <v>307</v>
      </c>
      <c r="F2333" s="32" t="s">
        <v>903</v>
      </c>
      <c r="G2333" s="32">
        <v>1</v>
      </c>
      <c r="H2333" s="32" t="s">
        <v>17</v>
      </c>
      <c r="I2333" s="32">
        <v>13.42</v>
      </c>
      <c r="J2333" s="32">
        <v>100</v>
      </c>
      <c r="K2333" s="32">
        <v>2.68</v>
      </c>
      <c r="L2333" s="32">
        <v>13.42</v>
      </c>
      <c r="M2333" s="32" t="s">
        <v>18</v>
      </c>
      <c r="N2333" s="32" t="s">
        <v>18</v>
      </c>
      <c r="O2333" s="32">
        <v>6401213</v>
      </c>
      <c r="P2333" s="38">
        <f>IF($H2333="",VLOOKUP($C2333,IMPUTATION_CARBURANT[],2,0),VLOOKUP($H2333,IMPUTATION_CARBURANT[],2,0))</f>
        <v>2</v>
      </c>
      <c r="Q2333" s="38">
        <f>IF(AND($P2333=123401,$M2333="VP"),124013,$P$2:$P$4524)</f>
        <v>2</v>
      </c>
      <c r="R2333" s="38" t="str">
        <f t="shared" si="361"/>
        <v>TEST</v>
      </c>
      <c r="S2333" s="38">
        <f>ABS($B2333)</f>
        <v>16.100000000000001</v>
      </c>
      <c r="T2333" s="38">
        <f>ABS($I2333)</f>
        <v>13.42</v>
      </c>
      <c r="U2333" s="38">
        <f>ABS($K2333)</f>
        <v>2.68</v>
      </c>
      <c r="V2333" s="34">
        <f t="shared" si="364"/>
        <v>13.42</v>
      </c>
      <c r="W2333" s="35">
        <f t="shared" si="365"/>
        <v>0</v>
      </c>
      <c r="X2333" s="34" t="str">
        <f t="shared" si="366"/>
        <v/>
      </c>
      <c r="Y2333" s="35" t="str">
        <f t="shared" si="367"/>
        <v/>
      </c>
      <c r="Z2333" s="38" t="str">
        <f t="shared" si="362"/>
        <v>V8</v>
      </c>
      <c r="AA2333" s="38" t="str">
        <f t="shared" si="360"/>
        <v>V9</v>
      </c>
      <c r="AB2333" s="38" t="str">
        <f t="shared" si="363"/>
        <v>V10</v>
      </c>
      <c r="AC2333" s="38" t="str">
        <f>IF($AF2333=20,"",IF($V2333=0,"",IF($H2333="Adblue Bidon","",IF($H2333="GNC (KG)","",IF($H2333="Frais de service EV","",IF($Q2333=1,$G$2:$G$4524,""))))))</f>
        <v/>
      </c>
      <c r="AD2333" s="33" t="str">
        <f t="shared" si="368"/>
        <v/>
      </c>
      <c r="AE2333" s="36" t="str">
        <f t="shared" si="369"/>
        <v/>
      </c>
      <c r="AF2333" s="37" t="str">
        <f>IFERROR(VLOOKUP($F$2,IMPUTATION!F:G,2,0),"")</f>
        <v/>
      </c>
    </row>
    <row r="2334" spans="1:32">
      <c r="A2334" s="31">
        <v>44408</v>
      </c>
      <c r="B2334" s="32">
        <v>1.7</v>
      </c>
      <c r="C2334" s="32" t="s">
        <v>369</v>
      </c>
      <c r="D2334" s="32" t="s">
        <v>371</v>
      </c>
      <c r="E2334" s="32" t="s">
        <v>85</v>
      </c>
      <c r="F2334" s="32" t="s">
        <v>1121</v>
      </c>
      <c r="G2334" s="32">
        <v>1</v>
      </c>
      <c r="H2334" s="32" t="s">
        <v>385</v>
      </c>
      <c r="I2334" s="32">
        <v>1.42</v>
      </c>
      <c r="J2334" s="32">
        <v>100</v>
      </c>
      <c r="K2334" s="32">
        <v>0.28000000000000003</v>
      </c>
      <c r="L2334" s="32">
        <v>1.42</v>
      </c>
      <c r="M2334" s="32" t="s">
        <v>392</v>
      </c>
      <c r="N2334" s="32" t="s">
        <v>396</v>
      </c>
      <c r="O2334" s="32">
        <v>6177109</v>
      </c>
      <c r="P2334" s="38">
        <f>IF($H2334="",VLOOKUP($C2334,IMPUTATION_CARBURANT[],2,0),VLOOKUP($H2334,IMPUTATION_CARBURANT[],2,0))</f>
        <v>2</v>
      </c>
      <c r="Q2334" s="38">
        <f>IF(AND($P2334=123401,$M2334="VP"),124013,$P$2:$P$4524)</f>
        <v>2</v>
      </c>
      <c r="R2334" s="38" t="str">
        <f t="shared" si="361"/>
        <v>TEST</v>
      </c>
      <c r="S2334" s="38">
        <f>ABS($B2334)</f>
        <v>1.7</v>
      </c>
      <c r="T2334" s="38">
        <f>ABS($I2334)</f>
        <v>1.42</v>
      </c>
      <c r="U2334" s="38">
        <f>ABS($K2334)</f>
        <v>0.28000000000000003</v>
      </c>
      <c r="V2334" s="34">
        <f t="shared" si="364"/>
        <v>1.42</v>
      </c>
      <c r="W2334" s="35">
        <f t="shared" si="365"/>
        <v>0</v>
      </c>
      <c r="X2334" s="34" t="str">
        <f t="shared" si="366"/>
        <v/>
      </c>
      <c r="Y2334" s="35" t="str">
        <f t="shared" si="367"/>
        <v/>
      </c>
      <c r="Z2334" s="38" t="str">
        <f t="shared" si="362"/>
        <v>V8</v>
      </c>
      <c r="AA2334" s="38" t="str">
        <f t="shared" si="360"/>
        <v>V9</v>
      </c>
      <c r="AB2334" s="38" t="str">
        <f t="shared" si="363"/>
        <v>V10</v>
      </c>
      <c r="AC2334" s="38" t="str">
        <f>IF($AF2334=20,"",IF($V2334=0,"",IF($H2334="Adblue Bidon","",IF($H2334="GNC (KG)","",IF($H2334="Frais de service EV","",IF($Q2334=1,$G$2:$G$4524,""))))))</f>
        <v/>
      </c>
      <c r="AD2334" s="33" t="str">
        <f t="shared" si="368"/>
        <v/>
      </c>
      <c r="AE2334" s="36" t="str">
        <f t="shared" si="369"/>
        <v/>
      </c>
      <c r="AF2334" s="37" t="str">
        <f>IFERROR(VLOOKUP($F$2,IMPUTATION!F:G,2,0),"")</f>
        <v/>
      </c>
    </row>
    <row r="2335" spans="1:32">
      <c r="A2335" s="31">
        <v>44408</v>
      </c>
      <c r="B2335" s="32">
        <v>2.4</v>
      </c>
      <c r="C2335" s="32" t="s">
        <v>17</v>
      </c>
      <c r="D2335" s="32" t="s">
        <v>371</v>
      </c>
      <c r="E2335" s="32" t="s">
        <v>313</v>
      </c>
      <c r="F2335" s="32" t="s">
        <v>1787</v>
      </c>
      <c r="G2335" s="32">
        <v>1</v>
      </c>
      <c r="H2335" s="32" t="s">
        <v>17</v>
      </c>
      <c r="I2335" s="32">
        <v>2</v>
      </c>
      <c r="J2335" s="32">
        <v>100</v>
      </c>
      <c r="K2335" s="32">
        <v>0.4</v>
      </c>
      <c r="L2335" s="32">
        <v>2</v>
      </c>
      <c r="M2335" s="32" t="s">
        <v>18</v>
      </c>
      <c r="N2335" s="32" t="s">
        <v>18</v>
      </c>
      <c r="O2335" s="32">
        <v>6401126</v>
      </c>
      <c r="P2335" s="38">
        <f>IF($H2335="",VLOOKUP($C2335,IMPUTATION_CARBURANT[],2,0),VLOOKUP($H2335,IMPUTATION_CARBURANT[],2,0))</f>
        <v>2</v>
      </c>
      <c r="Q2335" s="38">
        <f>IF(AND($P2335=123401,$M2335="VP"),124013,$P$2:$P$4524)</f>
        <v>2</v>
      </c>
      <c r="R2335" s="38" t="str">
        <f t="shared" si="361"/>
        <v>TEST</v>
      </c>
      <c r="S2335" s="38">
        <f>ABS($B2335)</f>
        <v>2.4</v>
      </c>
      <c r="T2335" s="38">
        <f>ABS($I2335)</f>
        <v>2</v>
      </c>
      <c r="U2335" s="38">
        <f>ABS($K2335)</f>
        <v>0.4</v>
      </c>
      <c r="V2335" s="34">
        <f t="shared" si="364"/>
        <v>2</v>
      </c>
      <c r="W2335" s="35">
        <f t="shared" si="365"/>
        <v>0</v>
      </c>
      <c r="X2335" s="34" t="str">
        <f t="shared" si="366"/>
        <v/>
      </c>
      <c r="Y2335" s="35" t="str">
        <f t="shared" si="367"/>
        <v/>
      </c>
      <c r="Z2335" s="38" t="str">
        <f t="shared" si="362"/>
        <v>V8</v>
      </c>
      <c r="AA2335" s="38" t="str">
        <f t="shared" si="360"/>
        <v>V9</v>
      </c>
      <c r="AB2335" s="38" t="str">
        <f t="shared" si="363"/>
        <v>V10</v>
      </c>
      <c r="AC2335" s="38" t="str">
        <f>IF($AF2335=20,"",IF($V2335=0,"",IF($H2335="Adblue Bidon","",IF($H2335="GNC (KG)","",IF($H2335="Frais de service EV","",IF($Q2335=1,$G$2:$G$4524,""))))))</f>
        <v/>
      </c>
      <c r="AD2335" s="33" t="str">
        <f t="shared" si="368"/>
        <v/>
      </c>
      <c r="AE2335" s="36" t="str">
        <f t="shared" si="369"/>
        <v/>
      </c>
      <c r="AF2335" s="37" t="str">
        <f>IFERROR(VLOOKUP($F$2,IMPUTATION!F:G,2,0),"")</f>
        <v/>
      </c>
    </row>
    <row r="2336" spans="1:32">
      <c r="A2336" s="31">
        <v>44408</v>
      </c>
      <c r="B2336" s="32">
        <v>3.7</v>
      </c>
      <c r="C2336" s="32" t="s">
        <v>369</v>
      </c>
      <c r="D2336" s="32" t="s">
        <v>371</v>
      </c>
      <c r="E2336" s="32" t="s">
        <v>85</v>
      </c>
      <c r="F2336" s="32" t="s">
        <v>1179</v>
      </c>
      <c r="G2336" s="32">
        <v>1</v>
      </c>
      <c r="H2336" s="32" t="s">
        <v>385</v>
      </c>
      <c r="I2336" s="32">
        <v>3.08</v>
      </c>
      <c r="J2336" s="32">
        <v>100</v>
      </c>
      <c r="K2336" s="32">
        <v>0.62</v>
      </c>
      <c r="L2336" s="32">
        <v>3.08</v>
      </c>
      <c r="M2336" s="32" t="s">
        <v>392</v>
      </c>
      <c r="N2336" s="32" t="s">
        <v>396</v>
      </c>
      <c r="O2336" s="32">
        <v>6177109</v>
      </c>
      <c r="P2336" s="38">
        <f>IF($H2336="",VLOOKUP($C2336,IMPUTATION_CARBURANT[],2,0),VLOOKUP($H2336,IMPUTATION_CARBURANT[],2,0))</f>
        <v>2</v>
      </c>
      <c r="Q2336" s="38">
        <f>IF(AND($P2336=123401,$M2336="VP"),124013,$P$2:$P$4524)</f>
        <v>2</v>
      </c>
      <c r="R2336" s="38" t="str">
        <f t="shared" si="361"/>
        <v>TEST</v>
      </c>
      <c r="S2336" s="38">
        <f>ABS($B2336)</f>
        <v>3.7</v>
      </c>
      <c r="T2336" s="38">
        <f>ABS($I2336)</f>
        <v>3.08</v>
      </c>
      <c r="U2336" s="38">
        <f>ABS($K2336)</f>
        <v>0.62</v>
      </c>
      <c r="V2336" s="34">
        <f t="shared" si="364"/>
        <v>3.08</v>
      </c>
      <c r="W2336" s="35">
        <f t="shared" si="365"/>
        <v>0</v>
      </c>
      <c r="X2336" s="34" t="str">
        <f t="shared" si="366"/>
        <v/>
      </c>
      <c r="Y2336" s="35" t="str">
        <f t="shared" si="367"/>
        <v/>
      </c>
      <c r="Z2336" s="38" t="str">
        <f t="shared" si="362"/>
        <v>V8</v>
      </c>
      <c r="AA2336" s="38" t="str">
        <f t="shared" si="360"/>
        <v>V9</v>
      </c>
      <c r="AB2336" s="38" t="str">
        <f t="shared" si="363"/>
        <v>V10</v>
      </c>
      <c r="AC2336" s="38" t="str">
        <f>IF($AF2336=20,"",IF($V2336=0,"",IF($H2336="Adblue Bidon","",IF($H2336="GNC (KG)","",IF($H2336="Frais de service EV","",IF($Q2336=1,$G$2:$G$4524,""))))))</f>
        <v/>
      </c>
      <c r="AD2336" s="33" t="str">
        <f t="shared" si="368"/>
        <v/>
      </c>
      <c r="AE2336" s="36" t="str">
        <f t="shared" si="369"/>
        <v/>
      </c>
      <c r="AF2336" s="37" t="str">
        <f>IFERROR(VLOOKUP($F$2,IMPUTATION!F:G,2,0),"")</f>
        <v/>
      </c>
    </row>
    <row r="2337" spans="1:32">
      <c r="A2337" s="31">
        <v>44408</v>
      </c>
      <c r="B2337" s="32">
        <v>5.6</v>
      </c>
      <c r="C2337" s="32" t="s">
        <v>369</v>
      </c>
      <c r="D2337" s="32" t="s">
        <v>371</v>
      </c>
      <c r="E2337" s="32" t="s">
        <v>180</v>
      </c>
      <c r="F2337" s="32" t="s">
        <v>1788</v>
      </c>
      <c r="G2337" s="32">
        <v>1</v>
      </c>
      <c r="H2337" s="32" t="s">
        <v>385</v>
      </c>
      <c r="I2337" s="32">
        <v>4.67</v>
      </c>
      <c r="J2337" s="32">
        <v>100</v>
      </c>
      <c r="K2337" s="32">
        <v>0.93</v>
      </c>
      <c r="L2337" s="32">
        <v>4.67</v>
      </c>
      <c r="M2337" s="32" t="s">
        <v>18</v>
      </c>
      <c r="N2337" s="32" t="s">
        <v>18</v>
      </c>
      <c r="O2337" s="32">
        <v>6637985</v>
      </c>
      <c r="P2337" s="38">
        <f>IF($H2337="",VLOOKUP($C2337,IMPUTATION_CARBURANT[],2,0),VLOOKUP($H2337,IMPUTATION_CARBURANT[],2,0))</f>
        <v>2</v>
      </c>
      <c r="Q2337" s="38">
        <f>IF(AND($P2337=123401,$M2337="VP"),124013,$P$2:$P$4524)</f>
        <v>2</v>
      </c>
      <c r="R2337" s="38" t="str">
        <f t="shared" si="361"/>
        <v>TEST</v>
      </c>
      <c r="S2337" s="38">
        <f>ABS($B2337)</f>
        <v>5.6</v>
      </c>
      <c r="T2337" s="38">
        <f>ABS($I2337)</f>
        <v>4.67</v>
      </c>
      <c r="U2337" s="38">
        <f>ABS($K2337)</f>
        <v>0.93</v>
      </c>
      <c r="V2337" s="34">
        <f t="shared" si="364"/>
        <v>4.67</v>
      </c>
      <c r="W2337" s="35">
        <f t="shared" si="365"/>
        <v>0</v>
      </c>
      <c r="X2337" s="34" t="str">
        <f t="shared" si="366"/>
        <v/>
      </c>
      <c r="Y2337" s="35" t="str">
        <f t="shared" si="367"/>
        <v/>
      </c>
      <c r="Z2337" s="38" t="str">
        <f t="shared" si="362"/>
        <v>V8</v>
      </c>
      <c r="AA2337" s="38" t="str">
        <f t="shared" si="360"/>
        <v>V9</v>
      </c>
      <c r="AB2337" s="38" t="str">
        <f t="shared" si="363"/>
        <v>V10</v>
      </c>
      <c r="AC2337" s="38" t="str">
        <f>IF($AF2337=20,"",IF($V2337=0,"",IF($H2337="Adblue Bidon","",IF($H2337="GNC (KG)","",IF($H2337="Frais de service EV","",IF($Q2337=1,$G$2:$G$4524,""))))))</f>
        <v/>
      </c>
      <c r="AD2337" s="33" t="str">
        <f t="shared" si="368"/>
        <v/>
      </c>
      <c r="AE2337" s="36" t="str">
        <f t="shared" si="369"/>
        <v/>
      </c>
      <c r="AF2337" s="37" t="str">
        <f>IFERROR(VLOOKUP($F$2,IMPUTATION!F:G,2,0),"")</f>
        <v/>
      </c>
    </row>
    <row r="2338" spans="1:32">
      <c r="A2338" s="31">
        <v>44408</v>
      </c>
      <c r="B2338" s="32">
        <v>3.4</v>
      </c>
      <c r="C2338" s="32" t="s">
        <v>369</v>
      </c>
      <c r="D2338" s="32" t="s">
        <v>371</v>
      </c>
      <c r="E2338" s="32" t="s">
        <v>108</v>
      </c>
      <c r="F2338" s="32" t="s">
        <v>1276</v>
      </c>
      <c r="G2338" s="32">
        <v>1</v>
      </c>
      <c r="H2338" s="32" t="s">
        <v>385</v>
      </c>
      <c r="I2338" s="32">
        <v>2.83</v>
      </c>
      <c r="J2338" s="32">
        <v>100</v>
      </c>
      <c r="K2338" s="32">
        <v>0.56999999999999995</v>
      </c>
      <c r="L2338" s="32">
        <v>2.83</v>
      </c>
      <c r="M2338" s="32" t="s">
        <v>392</v>
      </c>
      <c r="N2338" s="32" t="s">
        <v>396</v>
      </c>
      <c r="O2338" s="32">
        <v>6177061</v>
      </c>
      <c r="P2338" s="38">
        <f>IF($H2338="",VLOOKUP($C2338,IMPUTATION_CARBURANT[],2,0),VLOOKUP($H2338,IMPUTATION_CARBURANT[],2,0))</f>
        <v>2</v>
      </c>
      <c r="Q2338" s="38">
        <f>IF(AND($P2338=123401,$M2338="VP"),124013,$P$2:$P$4524)</f>
        <v>2</v>
      </c>
      <c r="R2338" s="38" t="str">
        <f t="shared" si="361"/>
        <v>TEST</v>
      </c>
      <c r="S2338" s="38">
        <f>ABS($B2338)</f>
        <v>3.4</v>
      </c>
      <c r="T2338" s="38">
        <f>ABS($I2338)</f>
        <v>2.83</v>
      </c>
      <c r="U2338" s="38">
        <f>ABS($K2338)</f>
        <v>0.56999999999999995</v>
      </c>
      <c r="V2338" s="34">
        <f t="shared" si="364"/>
        <v>2.83</v>
      </c>
      <c r="W2338" s="35">
        <f t="shared" si="365"/>
        <v>0</v>
      </c>
      <c r="X2338" s="34" t="str">
        <f t="shared" si="366"/>
        <v/>
      </c>
      <c r="Y2338" s="35" t="str">
        <f t="shared" si="367"/>
        <v/>
      </c>
      <c r="Z2338" s="38" t="str">
        <f t="shared" si="362"/>
        <v>V8</v>
      </c>
      <c r="AA2338" s="38" t="str">
        <f t="shared" si="360"/>
        <v>V9</v>
      </c>
      <c r="AB2338" s="38" t="str">
        <f t="shared" si="363"/>
        <v>V10</v>
      </c>
      <c r="AC2338" s="38" t="str">
        <f>IF($AF2338=20,"",IF($V2338=0,"",IF($H2338="Adblue Bidon","",IF($H2338="GNC (KG)","",IF($H2338="Frais de service EV","",IF($Q2338=1,$G$2:$G$4524,""))))))</f>
        <v/>
      </c>
      <c r="AD2338" s="33" t="str">
        <f t="shared" si="368"/>
        <v/>
      </c>
      <c r="AE2338" s="36" t="str">
        <f t="shared" si="369"/>
        <v/>
      </c>
      <c r="AF2338" s="37" t="str">
        <f>IFERROR(VLOOKUP($F$2,IMPUTATION!F:G,2,0),"")</f>
        <v/>
      </c>
    </row>
    <row r="2339" spans="1:32">
      <c r="A2339" s="31">
        <v>44408</v>
      </c>
      <c r="B2339" s="32">
        <v>6.8</v>
      </c>
      <c r="C2339" s="32" t="s">
        <v>369</v>
      </c>
      <c r="D2339" s="32" t="s">
        <v>371</v>
      </c>
      <c r="E2339" s="32" t="s">
        <v>96</v>
      </c>
      <c r="F2339" s="32" t="s">
        <v>976</v>
      </c>
      <c r="G2339" s="32">
        <v>1</v>
      </c>
      <c r="H2339" s="32" t="s">
        <v>385</v>
      </c>
      <c r="I2339" s="32">
        <v>5.67</v>
      </c>
      <c r="J2339" s="32">
        <v>100</v>
      </c>
      <c r="K2339" s="32">
        <v>1.1299999999999999</v>
      </c>
      <c r="L2339" s="32">
        <v>5.67</v>
      </c>
      <c r="M2339" s="32" t="s">
        <v>19</v>
      </c>
      <c r="N2339" s="32" t="s">
        <v>396</v>
      </c>
      <c r="O2339" s="32">
        <v>6177676</v>
      </c>
      <c r="P2339" s="38">
        <f>IF($H2339="",VLOOKUP($C2339,IMPUTATION_CARBURANT[],2,0),VLOOKUP($H2339,IMPUTATION_CARBURANT[],2,0))</f>
        <v>2</v>
      </c>
      <c r="Q2339" s="38">
        <f>IF(AND($P2339=123401,$M2339="VP"),124013,$P$2:$P$4524)</f>
        <v>2</v>
      </c>
      <c r="R2339" s="38" t="str">
        <f t="shared" si="361"/>
        <v>TEST</v>
      </c>
      <c r="S2339" s="38">
        <f>ABS($B2339)</f>
        <v>6.8</v>
      </c>
      <c r="T2339" s="38">
        <f>ABS($I2339)</f>
        <v>5.67</v>
      </c>
      <c r="U2339" s="38">
        <f>ABS($K2339)</f>
        <v>1.1299999999999999</v>
      </c>
      <c r="V2339" s="34">
        <f t="shared" si="364"/>
        <v>5.67</v>
      </c>
      <c r="W2339" s="35">
        <f t="shared" si="365"/>
        <v>0</v>
      </c>
      <c r="X2339" s="34" t="str">
        <f t="shared" si="366"/>
        <v/>
      </c>
      <c r="Y2339" s="35" t="str">
        <f t="shared" si="367"/>
        <v/>
      </c>
      <c r="Z2339" s="38" t="str">
        <f t="shared" si="362"/>
        <v>V8</v>
      </c>
      <c r="AA2339" s="38" t="str">
        <f t="shared" si="360"/>
        <v>V9</v>
      </c>
      <c r="AB2339" s="38" t="str">
        <f t="shared" si="363"/>
        <v>V10</v>
      </c>
      <c r="AC2339" s="38" t="str">
        <f>IF($AF2339=20,"",IF($V2339=0,"",IF($H2339="Adblue Bidon","",IF($H2339="GNC (KG)","",IF($H2339="Frais de service EV","",IF($Q2339=1,$G$2:$G$4524,""))))))</f>
        <v/>
      </c>
      <c r="AD2339" s="33" t="str">
        <f t="shared" si="368"/>
        <v/>
      </c>
      <c r="AE2339" s="36" t="str">
        <f t="shared" si="369"/>
        <v/>
      </c>
      <c r="AF2339" s="37" t="str">
        <f>IFERROR(VLOOKUP($F$2,IMPUTATION!F:G,2,0),"")</f>
        <v/>
      </c>
    </row>
    <row r="2340" spans="1:32">
      <c r="A2340" s="31">
        <v>44408</v>
      </c>
      <c r="B2340" s="32">
        <v>6.2</v>
      </c>
      <c r="C2340" s="32" t="s">
        <v>369</v>
      </c>
      <c r="D2340" s="32" t="s">
        <v>371</v>
      </c>
      <c r="E2340" s="32" t="s">
        <v>101</v>
      </c>
      <c r="F2340" s="32" t="s">
        <v>881</v>
      </c>
      <c r="G2340" s="32">
        <v>1</v>
      </c>
      <c r="H2340" s="32" t="s">
        <v>385</v>
      </c>
      <c r="I2340" s="32">
        <v>5.17</v>
      </c>
      <c r="J2340" s="32">
        <v>100</v>
      </c>
      <c r="K2340" s="32">
        <v>1.03</v>
      </c>
      <c r="L2340" s="32">
        <v>5.17</v>
      </c>
      <c r="M2340" s="32" t="s">
        <v>392</v>
      </c>
      <c r="N2340" s="32" t="s">
        <v>396</v>
      </c>
      <c r="O2340" s="32">
        <v>6178903</v>
      </c>
      <c r="P2340" s="38">
        <f>IF($H2340="",VLOOKUP($C2340,IMPUTATION_CARBURANT[],2,0),VLOOKUP($H2340,IMPUTATION_CARBURANT[],2,0))</f>
        <v>2</v>
      </c>
      <c r="Q2340" s="38">
        <f>IF(AND($P2340=123401,$M2340="VP"),124013,$P$2:$P$4524)</f>
        <v>2</v>
      </c>
      <c r="R2340" s="38" t="str">
        <f t="shared" si="361"/>
        <v>TEST</v>
      </c>
      <c r="S2340" s="38">
        <f>ABS($B2340)</f>
        <v>6.2</v>
      </c>
      <c r="T2340" s="38">
        <f>ABS($I2340)</f>
        <v>5.17</v>
      </c>
      <c r="U2340" s="38">
        <f>ABS($K2340)</f>
        <v>1.03</v>
      </c>
      <c r="V2340" s="34">
        <f t="shared" si="364"/>
        <v>5.17</v>
      </c>
      <c r="W2340" s="35">
        <f t="shared" si="365"/>
        <v>0</v>
      </c>
      <c r="X2340" s="34" t="str">
        <f t="shared" si="366"/>
        <v/>
      </c>
      <c r="Y2340" s="35" t="str">
        <f t="shared" si="367"/>
        <v/>
      </c>
      <c r="Z2340" s="38" t="str">
        <f t="shared" si="362"/>
        <v>V8</v>
      </c>
      <c r="AA2340" s="38" t="str">
        <f t="shared" si="360"/>
        <v>V9</v>
      </c>
      <c r="AB2340" s="38" t="str">
        <f t="shared" si="363"/>
        <v>V10</v>
      </c>
      <c r="AC2340" s="38" t="str">
        <f>IF($AF2340=20,"",IF($V2340=0,"",IF($H2340="Adblue Bidon","",IF($H2340="GNC (KG)","",IF($H2340="Frais de service EV","",IF($Q2340=1,$G$2:$G$4524,""))))))</f>
        <v/>
      </c>
      <c r="AD2340" s="33" t="str">
        <f t="shared" si="368"/>
        <v/>
      </c>
      <c r="AE2340" s="36" t="str">
        <f t="shared" si="369"/>
        <v/>
      </c>
      <c r="AF2340" s="37" t="str">
        <f>IFERROR(VLOOKUP($F$2,IMPUTATION!F:G,2,0),"")</f>
        <v/>
      </c>
    </row>
    <row r="2341" spans="1:32">
      <c r="A2341" s="31">
        <v>44408</v>
      </c>
      <c r="B2341" s="32">
        <v>2.4</v>
      </c>
      <c r="C2341" s="32" t="s">
        <v>369</v>
      </c>
      <c r="D2341" s="32" t="s">
        <v>371</v>
      </c>
      <c r="E2341" s="32" t="s">
        <v>306</v>
      </c>
      <c r="F2341" s="32" t="s">
        <v>885</v>
      </c>
      <c r="G2341" s="32">
        <v>1</v>
      </c>
      <c r="H2341" s="32" t="s">
        <v>385</v>
      </c>
      <c r="I2341" s="32">
        <v>2</v>
      </c>
      <c r="J2341" s="32">
        <v>100</v>
      </c>
      <c r="K2341" s="32">
        <v>0.4</v>
      </c>
      <c r="L2341" s="32">
        <v>2</v>
      </c>
      <c r="M2341" s="32" t="s">
        <v>18</v>
      </c>
      <c r="N2341" s="32" t="s">
        <v>18</v>
      </c>
      <c r="O2341" s="32">
        <v>6400808</v>
      </c>
      <c r="P2341" s="38">
        <f>IF($H2341="",VLOOKUP($C2341,IMPUTATION_CARBURANT[],2,0),VLOOKUP($H2341,IMPUTATION_CARBURANT[],2,0))</f>
        <v>2</v>
      </c>
      <c r="Q2341" s="38">
        <f>IF(AND($P2341=123401,$M2341="VP"),124013,$P$2:$P$4524)</f>
        <v>2</v>
      </c>
      <c r="R2341" s="38" t="str">
        <f t="shared" si="361"/>
        <v>TEST</v>
      </c>
      <c r="S2341" s="38">
        <f>ABS($B2341)</f>
        <v>2.4</v>
      </c>
      <c r="T2341" s="38">
        <f>ABS($I2341)</f>
        <v>2</v>
      </c>
      <c r="U2341" s="38">
        <f>ABS($K2341)</f>
        <v>0.4</v>
      </c>
      <c r="V2341" s="34">
        <f t="shared" si="364"/>
        <v>2</v>
      </c>
      <c r="W2341" s="35">
        <f t="shared" si="365"/>
        <v>0</v>
      </c>
      <c r="X2341" s="34" t="str">
        <f t="shared" si="366"/>
        <v/>
      </c>
      <c r="Y2341" s="35" t="str">
        <f t="shared" si="367"/>
        <v/>
      </c>
      <c r="Z2341" s="38" t="str">
        <f t="shared" si="362"/>
        <v>V8</v>
      </c>
      <c r="AA2341" s="38" t="str">
        <f t="shared" si="360"/>
        <v>V9</v>
      </c>
      <c r="AB2341" s="38" t="str">
        <f t="shared" si="363"/>
        <v>V10</v>
      </c>
      <c r="AC2341" s="38" t="str">
        <f>IF($AF2341=20,"",IF($V2341=0,"",IF($H2341="Adblue Bidon","",IF($H2341="GNC (KG)","",IF($H2341="Frais de service EV","",IF($Q2341=1,$G$2:$G$4524,""))))))</f>
        <v/>
      </c>
      <c r="AD2341" s="33" t="str">
        <f t="shared" si="368"/>
        <v/>
      </c>
      <c r="AE2341" s="36" t="str">
        <f t="shared" si="369"/>
        <v/>
      </c>
      <c r="AF2341" s="37" t="str">
        <f>IFERROR(VLOOKUP($F$2,IMPUTATION!F:G,2,0),"")</f>
        <v/>
      </c>
    </row>
    <row r="2342" spans="1:32">
      <c r="A2342" s="31">
        <v>44408</v>
      </c>
      <c r="B2342" s="32">
        <v>7.1</v>
      </c>
      <c r="C2342" s="32" t="s">
        <v>369</v>
      </c>
      <c r="D2342" s="32" t="s">
        <v>371</v>
      </c>
      <c r="E2342" s="32" t="s">
        <v>109</v>
      </c>
      <c r="F2342" s="32" t="s">
        <v>940</v>
      </c>
      <c r="G2342" s="32">
        <v>1</v>
      </c>
      <c r="H2342" s="32" t="s">
        <v>385</v>
      </c>
      <c r="I2342" s="32">
        <v>5.92</v>
      </c>
      <c r="J2342" s="32">
        <v>100</v>
      </c>
      <c r="K2342" s="32">
        <v>1.18</v>
      </c>
      <c r="L2342" s="32">
        <v>5.92</v>
      </c>
      <c r="M2342" s="32" t="s">
        <v>19</v>
      </c>
      <c r="N2342" s="32" t="s">
        <v>396</v>
      </c>
      <c r="O2342" s="32">
        <v>6401561</v>
      </c>
      <c r="P2342" s="38">
        <f>IF($H2342="",VLOOKUP($C2342,IMPUTATION_CARBURANT[],2,0),VLOOKUP($H2342,IMPUTATION_CARBURANT[],2,0))</f>
        <v>2</v>
      </c>
      <c r="Q2342" s="38">
        <f>IF(AND($P2342=123401,$M2342="VP"),124013,$P$2:$P$4524)</f>
        <v>2</v>
      </c>
      <c r="R2342" s="38" t="str">
        <f t="shared" si="361"/>
        <v>TEST</v>
      </c>
      <c r="S2342" s="38">
        <f>ABS($B2342)</f>
        <v>7.1</v>
      </c>
      <c r="T2342" s="38">
        <f>ABS($I2342)</f>
        <v>5.92</v>
      </c>
      <c r="U2342" s="38">
        <f>ABS($K2342)</f>
        <v>1.18</v>
      </c>
      <c r="V2342" s="34">
        <f t="shared" si="364"/>
        <v>5.92</v>
      </c>
      <c r="W2342" s="35">
        <f t="shared" si="365"/>
        <v>0</v>
      </c>
      <c r="X2342" s="34" t="str">
        <f t="shared" si="366"/>
        <v/>
      </c>
      <c r="Y2342" s="35" t="str">
        <f t="shared" si="367"/>
        <v/>
      </c>
      <c r="Z2342" s="38" t="str">
        <f t="shared" si="362"/>
        <v>V8</v>
      </c>
      <c r="AA2342" s="38" t="str">
        <f t="shared" ref="AA2342:AA2405" si="370">"V9"</f>
        <v>V9</v>
      </c>
      <c r="AB2342" s="38" t="str">
        <f t="shared" si="363"/>
        <v>V10</v>
      </c>
      <c r="AC2342" s="38" t="str">
        <f>IF($AF2342=20,"",IF($V2342=0,"",IF($H2342="Adblue Bidon","",IF($H2342="GNC (KG)","",IF($H2342="Frais de service EV","",IF($Q2342=1,$G$2:$G$4524,""))))))</f>
        <v/>
      </c>
      <c r="AD2342" s="33" t="str">
        <f t="shared" si="368"/>
        <v/>
      </c>
      <c r="AE2342" s="36" t="str">
        <f t="shared" si="369"/>
        <v/>
      </c>
      <c r="AF2342" s="37" t="str">
        <f>IFERROR(VLOOKUP($F$2,IMPUTATION!F:G,2,0),"")</f>
        <v/>
      </c>
    </row>
    <row r="2343" spans="1:32">
      <c r="A2343" s="31">
        <v>44408</v>
      </c>
      <c r="B2343" s="32">
        <v>4.8</v>
      </c>
      <c r="C2343" s="32" t="s">
        <v>369</v>
      </c>
      <c r="D2343" s="32" t="s">
        <v>371</v>
      </c>
      <c r="E2343" s="32" t="s">
        <v>114</v>
      </c>
      <c r="F2343" s="32" t="s">
        <v>1073</v>
      </c>
      <c r="G2343" s="32">
        <v>1</v>
      </c>
      <c r="H2343" s="32" t="s">
        <v>385</v>
      </c>
      <c r="I2343" s="32">
        <v>4</v>
      </c>
      <c r="J2343" s="32">
        <v>100</v>
      </c>
      <c r="K2343" s="32">
        <v>0.8</v>
      </c>
      <c r="L2343" s="32">
        <v>4</v>
      </c>
      <c r="M2343" s="32" t="s">
        <v>19</v>
      </c>
      <c r="N2343" s="32" t="s">
        <v>396</v>
      </c>
      <c r="O2343" s="32">
        <v>6178765</v>
      </c>
      <c r="P2343" s="38">
        <f>IF($H2343="",VLOOKUP($C2343,IMPUTATION_CARBURANT[],2,0),VLOOKUP($H2343,IMPUTATION_CARBURANT[],2,0))</f>
        <v>2</v>
      </c>
      <c r="Q2343" s="38">
        <f>IF(AND($P2343=123401,$M2343="VP"),124013,$P$2:$P$4524)</f>
        <v>2</v>
      </c>
      <c r="R2343" s="38" t="str">
        <f t="shared" si="361"/>
        <v>TEST</v>
      </c>
      <c r="S2343" s="38">
        <f>ABS($B2343)</f>
        <v>4.8</v>
      </c>
      <c r="T2343" s="38">
        <f>ABS($I2343)</f>
        <v>4</v>
      </c>
      <c r="U2343" s="38">
        <f>ABS($K2343)</f>
        <v>0.8</v>
      </c>
      <c r="V2343" s="34">
        <f t="shared" si="364"/>
        <v>4</v>
      </c>
      <c r="W2343" s="35">
        <f t="shared" si="365"/>
        <v>0</v>
      </c>
      <c r="X2343" s="34" t="str">
        <f t="shared" si="366"/>
        <v/>
      </c>
      <c r="Y2343" s="35" t="str">
        <f t="shared" si="367"/>
        <v/>
      </c>
      <c r="Z2343" s="38" t="str">
        <f t="shared" si="362"/>
        <v>V8</v>
      </c>
      <c r="AA2343" s="38" t="str">
        <f t="shared" si="370"/>
        <v>V9</v>
      </c>
      <c r="AB2343" s="38" t="str">
        <f t="shared" si="363"/>
        <v>V10</v>
      </c>
      <c r="AC2343" s="38" t="str">
        <f>IF($AF2343=20,"",IF($V2343=0,"",IF($H2343="Adblue Bidon","",IF($H2343="GNC (KG)","",IF($H2343="Frais de service EV","",IF($Q2343=1,$G$2:$G$4524,""))))))</f>
        <v/>
      </c>
      <c r="AD2343" s="33" t="str">
        <f t="shared" si="368"/>
        <v/>
      </c>
      <c r="AE2343" s="36" t="str">
        <f t="shared" si="369"/>
        <v/>
      </c>
      <c r="AF2343" s="37" t="str">
        <f>IFERROR(VLOOKUP($F$2,IMPUTATION!F:G,2,0),"")</f>
        <v/>
      </c>
    </row>
    <row r="2344" spans="1:32">
      <c r="A2344" s="31">
        <v>44408</v>
      </c>
      <c r="B2344" s="32">
        <v>2</v>
      </c>
      <c r="C2344" s="32" t="s">
        <v>369</v>
      </c>
      <c r="D2344" s="32" t="s">
        <v>371</v>
      </c>
      <c r="E2344" s="32" t="s">
        <v>229</v>
      </c>
      <c r="F2344" s="32" t="s">
        <v>896</v>
      </c>
      <c r="G2344" s="32">
        <v>1</v>
      </c>
      <c r="H2344" s="32" t="s">
        <v>385</v>
      </c>
      <c r="I2344" s="32">
        <v>1.67</v>
      </c>
      <c r="J2344" s="32">
        <v>100</v>
      </c>
      <c r="K2344" s="32">
        <v>0.33</v>
      </c>
      <c r="L2344" s="32">
        <v>1.67</v>
      </c>
      <c r="M2344" s="32" t="s">
        <v>18</v>
      </c>
      <c r="N2344" s="32" t="s">
        <v>18</v>
      </c>
      <c r="O2344" s="32">
        <v>6400346</v>
      </c>
      <c r="P2344" s="38">
        <f>IF($H2344="",VLOOKUP($C2344,IMPUTATION_CARBURANT[],2,0),VLOOKUP($H2344,IMPUTATION_CARBURANT[],2,0))</f>
        <v>2</v>
      </c>
      <c r="Q2344" s="38">
        <f>IF(AND($P2344=123401,$M2344="VP"),124013,$P$2:$P$4524)</f>
        <v>2</v>
      </c>
      <c r="R2344" s="38" t="str">
        <f t="shared" si="361"/>
        <v>TEST</v>
      </c>
      <c r="S2344" s="38">
        <f>ABS($B2344)</f>
        <v>2</v>
      </c>
      <c r="T2344" s="38">
        <f>ABS($I2344)</f>
        <v>1.67</v>
      </c>
      <c r="U2344" s="38">
        <f>ABS($K2344)</f>
        <v>0.33</v>
      </c>
      <c r="V2344" s="34">
        <f t="shared" si="364"/>
        <v>1.67</v>
      </c>
      <c r="W2344" s="35">
        <f t="shared" si="365"/>
        <v>0</v>
      </c>
      <c r="X2344" s="34" t="str">
        <f t="shared" si="366"/>
        <v/>
      </c>
      <c r="Y2344" s="35" t="str">
        <f t="shared" si="367"/>
        <v/>
      </c>
      <c r="Z2344" s="38" t="str">
        <f t="shared" si="362"/>
        <v>V8</v>
      </c>
      <c r="AA2344" s="38" t="str">
        <f t="shared" si="370"/>
        <v>V9</v>
      </c>
      <c r="AB2344" s="38" t="str">
        <f t="shared" si="363"/>
        <v>V10</v>
      </c>
      <c r="AC2344" s="38" t="str">
        <f>IF($AF2344=20,"",IF($V2344=0,"",IF($H2344="Adblue Bidon","",IF($H2344="GNC (KG)","",IF($H2344="Frais de service EV","",IF($Q2344=1,$G$2:$G$4524,""))))))</f>
        <v/>
      </c>
      <c r="AD2344" s="33" t="str">
        <f t="shared" si="368"/>
        <v/>
      </c>
      <c r="AE2344" s="36" t="str">
        <f t="shared" si="369"/>
        <v/>
      </c>
      <c r="AF2344" s="37" t="str">
        <f>IFERROR(VLOOKUP($F$2,IMPUTATION!F:G,2,0),"")</f>
        <v/>
      </c>
    </row>
    <row r="2345" spans="1:32">
      <c r="A2345" s="31">
        <v>44408</v>
      </c>
      <c r="B2345" s="32">
        <v>19</v>
      </c>
      <c r="C2345" s="32" t="s">
        <v>369</v>
      </c>
      <c r="D2345" s="32" t="s">
        <v>371</v>
      </c>
      <c r="E2345" s="32" t="s">
        <v>116</v>
      </c>
      <c r="F2345" s="32" t="s">
        <v>888</v>
      </c>
      <c r="G2345" s="32">
        <v>1</v>
      </c>
      <c r="H2345" s="32" t="s">
        <v>385</v>
      </c>
      <c r="I2345" s="32">
        <v>15.83</v>
      </c>
      <c r="J2345" s="32">
        <v>100</v>
      </c>
      <c r="K2345" s="32">
        <v>3.17</v>
      </c>
      <c r="L2345" s="32">
        <v>15.83</v>
      </c>
      <c r="M2345" s="32" t="s">
        <v>19</v>
      </c>
      <c r="N2345" s="32" t="s">
        <v>396</v>
      </c>
      <c r="O2345" s="32">
        <v>6177202</v>
      </c>
      <c r="P2345" s="38">
        <f>IF($H2345="",VLOOKUP($C2345,IMPUTATION_CARBURANT[],2,0),VLOOKUP($H2345,IMPUTATION_CARBURANT[],2,0))</f>
        <v>2</v>
      </c>
      <c r="Q2345" s="38">
        <f>IF(AND($P2345=123401,$M2345="VP"),124013,$P$2:$P$4524)</f>
        <v>2</v>
      </c>
      <c r="R2345" s="38" t="str">
        <f t="shared" si="361"/>
        <v>TEST</v>
      </c>
      <c r="S2345" s="38">
        <f>ABS($B2345)</f>
        <v>19</v>
      </c>
      <c r="T2345" s="38">
        <f>ABS($I2345)</f>
        <v>15.83</v>
      </c>
      <c r="U2345" s="38">
        <f>ABS($K2345)</f>
        <v>3.17</v>
      </c>
      <c r="V2345" s="34">
        <f t="shared" si="364"/>
        <v>15.83</v>
      </c>
      <c r="W2345" s="35">
        <f t="shared" si="365"/>
        <v>0</v>
      </c>
      <c r="X2345" s="34" t="str">
        <f t="shared" si="366"/>
        <v/>
      </c>
      <c r="Y2345" s="35" t="str">
        <f t="shared" si="367"/>
        <v/>
      </c>
      <c r="Z2345" s="38" t="str">
        <f t="shared" si="362"/>
        <v>V8</v>
      </c>
      <c r="AA2345" s="38" t="str">
        <f t="shared" si="370"/>
        <v>V9</v>
      </c>
      <c r="AB2345" s="38" t="str">
        <f t="shared" si="363"/>
        <v>V10</v>
      </c>
      <c r="AC2345" s="38" t="str">
        <f>IF($AF2345=20,"",IF($V2345=0,"",IF($H2345="Adblue Bidon","",IF($H2345="GNC (KG)","",IF($H2345="Frais de service EV","",IF($Q2345=1,$G$2:$G$4524,""))))))</f>
        <v/>
      </c>
      <c r="AD2345" s="33" t="str">
        <f t="shared" si="368"/>
        <v/>
      </c>
      <c r="AE2345" s="36" t="str">
        <f t="shared" si="369"/>
        <v/>
      </c>
      <c r="AF2345" s="37" t="str">
        <f>IFERROR(VLOOKUP($F$2,IMPUTATION!F:G,2,0),"")</f>
        <v/>
      </c>
    </row>
    <row r="2346" spans="1:32">
      <c r="A2346" s="31">
        <v>44408</v>
      </c>
      <c r="B2346" s="32">
        <v>1.5</v>
      </c>
      <c r="C2346" s="32" t="s">
        <v>369</v>
      </c>
      <c r="D2346" s="32" t="s">
        <v>371</v>
      </c>
      <c r="E2346" s="32" t="s">
        <v>109</v>
      </c>
      <c r="F2346" s="32" t="s">
        <v>904</v>
      </c>
      <c r="G2346" s="32">
        <v>1</v>
      </c>
      <c r="H2346" s="32" t="s">
        <v>385</v>
      </c>
      <c r="I2346" s="32">
        <v>1.25</v>
      </c>
      <c r="J2346" s="32">
        <v>100</v>
      </c>
      <c r="K2346" s="32">
        <v>0.25</v>
      </c>
      <c r="L2346" s="32">
        <v>1.25</v>
      </c>
      <c r="M2346" s="32" t="s">
        <v>18</v>
      </c>
      <c r="N2346" s="32" t="s">
        <v>18</v>
      </c>
      <c r="O2346" s="32">
        <v>6401027</v>
      </c>
      <c r="P2346" s="38">
        <f>IF($H2346="",VLOOKUP($C2346,IMPUTATION_CARBURANT[],2,0),VLOOKUP($H2346,IMPUTATION_CARBURANT[],2,0))</f>
        <v>2</v>
      </c>
      <c r="Q2346" s="38">
        <f>IF(AND($P2346=123401,$M2346="VP"),124013,$P$2:$P$4524)</f>
        <v>2</v>
      </c>
      <c r="R2346" s="38" t="str">
        <f t="shared" si="361"/>
        <v>TEST</v>
      </c>
      <c r="S2346" s="38">
        <f>ABS($B2346)</f>
        <v>1.5</v>
      </c>
      <c r="T2346" s="38">
        <f>ABS($I2346)</f>
        <v>1.25</v>
      </c>
      <c r="U2346" s="38">
        <f>ABS($K2346)</f>
        <v>0.25</v>
      </c>
      <c r="V2346" s="34">
        <f t="shared" si="364"/>
        <v>1.25</v>
      </c>
      <c r="W2346" s="35">
        <f t="shared" si="365"/>
        <v>0</v>
      </c>
      <c r="X2346" s="34" t="str">
        <f t="shared" si="366"/>
        <v/>
      </c>
      <c r="Y2346" s="35" t="str">
        <f t="shared" si="367"/>
        <v/>
      </c>
      <c r="Z2346" s="38" t="str">
        <f t="shared" si="362"/>
        <v>V8</v>
      </c>
      <c r="AA2346" s="38" t="str">
        <f t="shared" si="370"/>
        <v>V9</v>
      </c>
      <c r="AB2346" s="38" t="str">
        <f t="shared" si="363"/>
        <v>V10</v>
      </c>
      <c r="AC2346" s="38" t="str">
        <f>IF($AF2346=20,"",IF($V2346=0,"",IF($H2346="Adblue Bidon","",IF($H2346="GNC (KG)","",IF($H2346="Frais de service EV","",IF($Q2346=1,$G$2:$G$4524,""))))))</f>
        <v/>
      </c>
      <c r="AD2346" s="33" t="str">
        <f t="shared" si="368"/>
        <v/>
      </c>
      <c r="AE2346" s="36" t="str">
        <f t="shared" si="369"/>
        <v/>
      </c>
      <c r="AF2346" s="37" t="str">
        <f>IFERROR(VLOOKUP($F$2,IMPUTATION!F:G,2,0),"")</f>
        <v/>
      </c>
    </row>
    <row r="2347" spans="1:32">
      <c r="A2347" s="31">
        <v>44408</v>
      </c>
      <c r="B2347" s="32">
        <v>31.6</v>
      </c>
      <c r="C2347" s="32" t="s">
        <v>17</v>
      </c>
      <c r="D2347" s="32" t="s">
        <v>371</v>
      </c>
      <c r="E2347" s="32" t="s">
        <v>281</v>
      </c>
      <c r="F2347" s="32" t="s">
        <v>981</v>
      </c>
      <c r="G2347" s="32">
        <v>1</v>
      </c>
      <c r="H2347" s="32" t="s">
        <v>17</v>
      </c>
      <c r="I2347" s="32">
        <v>26.33</v>
      </c>
      <c r="J2347" s="32">
        <v>100</v>
      </c>
      <c r="K2347" s="32">
        <v>5.27</v>
      </c>
      <c r="L2347" s="32">
        <v>26.33</v>
      </c>
      <c r="M2347" s="32" t="s">
        <v>18</v>
      </c>
      <c r="N2347" s="32" t="s">
        <v>18</v>
      </c>
      <c r="O2347" s="32">
        <v>6638204</v>
      </c>
      <c r="P2347" s="38">
        <f>IF($H2347="",VLOOKUP($C2347,IMPUTATION_CARBURANT[],2,0),VLOOKUP($H2347,IMPUTATION_CARBURANT[],2,0))</f>
        <v>2</v>
      </c>
      <c r="Q2347" s="38">
        <f>IF(AND($P2347=123401,$M2347="VP"),124013,$P$2:$P$4524)</f>
        <v>2</v>
      </c>
      <c r="R2347" s="38" t="str">
        <f t="shared" si="361"/>
        <v>TEST</v>
      </c>
      <c r="S2347" s="38">
        <f>ABS($B2347)</f>
        <v>31.6</v>
      </c>
      <c r="T2347" s="38">
        <f>ABS($I2347)</f>
        <v>26.33</v>
      </c>
      <c r="U2347" s="38">
        <f>ABS($K2347)</f>
        <v>5.27</v>
      </c>
      <c r="V2347" s="34">
        <f t="shared" si="364"/>
        <v>26.33</v>
      </c>
      <c r="W2347" s="35">
        <f t="shared" si="365"/>
        <v>0</v>
      </c>
      <c r="X2347" s="34" t="str">
        <f t="shared" si="366"/>
        <v/>
      </c>
      <c r="Y2347" s="35" t="str">
        <f t="shared" si="367"/>
        <v/>
      </c>
      <c r="Z2347" s="38" t="str">
        <f t="shared" si="362"/>
        <v>V8</v>
      </c>
      <c r="AA2347" s="38" t="str">
        <f t="shared" si="370"/>
        <v>V9</v>
      </c>
      <c r="AB2347" s="38" t="str">
        <f t="shared" si="363"/>
        <v>V10</v>
      </c>
      <c r="AC2347" s="38" t="str">
        <f>IF($AF2347=20,"",IF($V2347=0,"",IF($H2347="Adblue Bidon","",IF($H2347="GNC (KG)","",IF($H2347="Frais de service EV","",IF($Q2347=1,$G$2:$G$4524,""))))))</f>
        <v/>
      </c>
      <c r="AD2347" s="33" t="str">
        <f t="shared" si="368"/>
        <v/>
      </c>
      <c r="AE2347" s="36" t="str">
        <f t="shared" si="369"/>
        <v/>
      </c>
      <c r="AF2347" s="37" t="str">
        <f>IFERROR(VLOOKUP($F$2,IMPUTATION!F:G,2,0),"")</f>
        <v/>
      </c>
    </row>
    <row r="2348" spans="1:32">
      <c r="A2348" s="31">
        <v>44408</v>
      </c>
      <c r="B2348" s="32">
        <v>16.399999999999999</v>
      </c>
      <c r="C2348" s="32" t="s">
        <v>369</v>
      </c>
      <c r="D2348" s="32" t="s">
        <v>371</v>
      </c>
      <c r="E2348" s="32" t="s">
        <v>177</v>
      </c>
      <c r="F2348" s="32" t="s">
        <v>1789</v>
      </c>
      <c r="G2348" s="32">
        <v>1</v>
      </c>
      <c r="H2348" s="32" t="s">
        <v>385</v>
      </c>
      <c r="I2348" s="32">
        <v>13.67</v>
      </c>
      <c r="J2348" s="32">
        <v>100</v>
      </c>
      <c r="K2348" s="32">
        <v>2.73</v>
      </c>
      <c r="L2348" s="32">
        <v>13.67</v>
      </c>
      <c r="M2348" s="32" t="s">
        <v>18</v>
      </c>
      <c r="N2348" s="32" t="s">
        <v>18</v>
      </c>
      <c r="O2348" s="32">
        <v>6401318</v>
      </c>
      <c r="P2348" s="38">
        <f>IF($H2348="",VLOOKUP($C2348,IMPUTATION_CARBURANT[],2,0),VLOOKUP($H2348,IMPUTATION_CARBURANT[],2,0))</f>
        <v>2</v>
      </c>
      <c r="Q2348" s="38">
        <f>IF(AND($P2348=123401,$M2348="VP"),124013,$P$2:$P$4524)</f>
        <v>2</v>
      </c>
      <c r="R2348" s="38" t="str">
        <f t="shared" si="361"/>
        <v>TEST</v>
      </c>
      <c r="S2348" s="38">
        <f>ABS($B2348)</f>
        <v>16.399999999999999</v>
      </c>
      <c r="T2348" s="38">
        <f>ABS($I2348)</f>
        <v>13.67</v>
      </c>
      <c r="U2348" s="38">
        <f>ABS($K2348)</f>
        <v>2.73</v>
      </c>
      <c r="V2348" s="34">
        <f t="shared" si="364"/>
        <v>13.67</v>
      </c>
      <c r="W2348" s="35">
        <f t="shared" si="365"/>
        <v>0</v>
      </c>
      <c r="X2348" s="34" t="str">
        <f t="shared" si="366"/>
        <v/>
      </c>
      <c r="Y2348" s="35" t="str">
        <f t="shared" si="367"/>
        <v/>
      </c>
      <c r="Z2348" s="38" t="str">
        <f t="shared" si="362"/>
        <v>V8</v>
      </c>
      <c r="AA2348" s="38" t="str">
        <f t="shared" si="370"/>
        <v>V9</v>
      </c>
      <c r="AB2348" s="38" t="str">
        <f t="shared" si="363"/>
        <v>V10</v>
      </c>
      <c r="AC2348" s="38" t="str">
        <f>IF($AF2348=20,"",IF($V2348=0,"",IF($H2348="Adblue Bidon","",IF($H2348="GNC (KG)","",IF($H2348="Frais de service EV","",IF($Q2348=1,$G$2:$G$4524,""))))))</f>
        <v/>
      </c>
      <c r="AD2348" s="33" t="str">
        <f t="shared" si="368"/>
        <v/>
      </c>
      <c r="AE2348" s="36" t="str">
        <f t="shared" si="369"/>
        <v/>
      </c>
      <c r="AF2348" s="37" t="str">
        <f>IFERROR(VLOOKUP($F$2,IMPUTATION!F:G,2,0),"")</f>
        <v/>
      </c>
    </row>
    <row r="2349" spans="1:32">
      <c r="A2349" s="31">
        <v>44408</v>
      </c>
      <c r="B2349" s="32">
        <v>3.8</v>
      </c>
      <c r="C2349" s="32" t="s">
        <v>17</v>
      </c>
      <c r="D2349" s="32" t="s">
        <v>371</v>
      </c>
      <c r="E2349" s="32" t="s">
        <v>269</v>
      </c>
      <c r="F2349" s="32" t="s">
        <v>1790</v>
      </c>
      <c r="G2349" s="32">
        <v>1</v>
      </c>
      <c r="H2349" s="32" t="s">
        <v>17</v>
      </c>
      <c r="I2349" s="32">
        <v>3.17</v>
      </c>
      <c r="J2349" s="32">
        <v>100</v>
      </c>
      <c r="K2349" s="32">
        <v>0.63</v>
      </c>
      <c r="L2349" s="32">
        <v>3.17</v>
      </c>
      <c r="M2349" s="32" t="s">
        <v>18</v>
      </c>
      <c r="N2349" s="32" t="s">
        <v>18</v>
      </c>
      <c r="O2349" s="32">
        <v>6401516</v>
      </c>
      <c r="P2349" s="38">
        <f>IF($H2349="",VLOOKUP($C2349,IMPUTATION_CARBURANT[],2,0),VLOOKUP($H2349,IMPUTATION_CARBURANT[],2,0))</f>
        <v>2</v>
      </c>
      <c r="Q2349" s="38">
        <f>IF(AND($P2349=123401,$M2349="VP"),124013,$P$2:$P$4524)</f>
        <v>2</v>
      </c>
      <c r="R2349" s="38" t="str">
        <f t="shared" si="361"/>
        <v>TEST</v>
      </c>
      <c r="S2349" s="38">
        <f>ABS($B2349)</f>
        <v>3.8</v>
      </c>
      <c r="T2349" s="38">
        <f>ABS($I2349)</f>
        <v>3.17</v>
      </c>
      <c r="U2349" s="38">
        <f>ABS($K2349)</f>
        <v>0.63</v>
      </c>
      <c r="V2349" s="34">
        <f t="shared" si="364"/>
        <v>3.17</v>
      </c>
      <c r="W2349" s="35">
        <f t="shared" si="365"/>
        <v>0</v>
      </c>
      <c r="X2349" s="34" t="str">
        <f t="shared" si="366"/>
        <v/>
      </c>
      <c r="Y2349" s="35" t="str">
        <f t="shared" si="367"/>
        <v/>
      </c>
      <c r="Z2349" s="38" t="str">
        <f t="shared" si="362"/>
        <v>V8</v>
      </c>
      <c r="AA2349" s="38" t="str">
        <f t="shared" si="370"/>
        <v>V9</v>
      </c>
      <c r="AB2349" s="38" t="str">
        <f t="shared" si="363"/>
        <v>V10</v>
      </c>
      <c r="AC2349" s="38" t="str">
        <f>IF($AF2349=20,"",IF($V2349=0,"",IF($H2349="Adblue Bidon","",IF($H2349="GNC (KG)","",IF($H2349="Frais de service EV","",IF($Q2349=1,$G$2:$G$4524,""))))))</f>
        <v/>
      </c>
      <c r="AD2349" s="33" t="str">
        <f t="shared" si="368"/>
        <v/>
      </c>
      <c r="AE2349" s="36" t="str">
        <f t="shared" si="369"/>
        <v/>
      </c>
      <c r="AF2349" s="37" t="str">
        <f>IFERROR(VLOOKUP($F$2,IMPUTATION!F:G,2,0),"")</f>
        <v/>
      </c>
    </row>
    <row r="2350" spans="1:32">
      <c r="A2350" s="31">
        <v>44408</v>
      </c>
      <c r="B2350" s="32">
        <v>2.1</v>
      </c>
      <c r="C2350" s="32" t="s">
        <v>369</v>
      </c>
      <c r="D2350" s="32" t="s">
        <v>371</v>
      </c>
      <c r="E2350" s="32" t="s">
        <v>356</v>
      </c>
      <c r="F2350" s="32" t="s">
        <v>1150</v>
      </c>
      <c r="G2350" s="32">
        <v>1</v>
      </c>
      <c r="H2350" s="32" t="s">
        <v>385</v>
      </c>
      <c r="I2350" s="32">
        <v>1.75</v>
      </c>
      <c r="J2350" s="32">
        <v>100</v>
      </c>
      <c r="K2350" s="32">
        <v>0.35</v>
      </c>
      <c r="L2350" s="32">
        <v>1.75</v>
      </c>
      <c r="M2350" s="32" t="s">
        <v>18</v>
      </c>
      <c r="N2350" s="32" t="s">
        <v>18</v>
      </c>
      <c r="O2350" s="32">
        <v>6178129</v>
      </c>
      <c r="P2350" s="38">
        <f>IF($H2350="",VLOOKUP($C2350,IMPUTATION_CARBURANT[],2,0),VLOOKUP($H2350,IMPUTATION_CARBURANT[],2,0))</f>
        <v>2</v>
      </c>
      <c r="Q2350" s="38">
        <f>IF(AND($P2350=123401,$M2350="VP"),124013,$P$2:$P$4524)</f>
        <v>2</v>
      </c>
      <c r="R2350" s="38" t="str">
        <f t="shared" si="361"/>
        <v>TEST</v>
      </c>
      <c r="S2350" s="38">
        <f>ABS($B2350)</f>
        <v>2.1</v>
      </c>
      <c r="T2350" s="38">
        <f>ABS($I2350)</f>
        <v>1.75</v>
      </c>
      <c r="U2350" s="38">
        <f>ABS($K2350)</f>
        <v>0.35</v>
      </c>
      <c r="V2350" s="34">
        <f t="shared" si="364"/>
        <v>1.75</v>
      </c>
      <c r="W2350" s="35">
        <f t="shared" si="365"/>
        <v>0</v>
      </c>
      <c r="X2350" s="34" t="str">
        <f t="shared" si="366"/>
        <v/>
      </c>
      <c r="Y2350" s="35" t="str">
        <f t="shared" si="367"/>
        <v/>
      </c>
      <c r="Z2350" s="38" t="str">
        <f t="shared" si="362"/>
        <v>V8</v>
      </c>
      <c r="AA2350" s="38" t="str">
        <f t="shared" si="370"/>
        <v>V9</v>
      </c>
      <c r="AB2350" s="38" t="str">
        <f t="shared" si="363"/>
        <v>V10</v>
      </c>
      <c r="AC2350" s="38" t="str">
        <f>IF($AF2350=20,"",IF($V2350=0,"",IF($H2350="Adblue Bidon","",IF($H2350="GNC (KG)","",IF($H2350="Frais de service EV","",IF($Q2350=1,$G$2:$G$4524,""))))))</f>
        <v/>
      </c>
      <c r="AD2350" s="33" t="str">
        <f t="shared" si="368"/>
        <v/>
      </c>
      <c r="AE2350" s="36" t="str">
        <f t="shared" si="369"/>
        <v/>
      </c>
      <c r="AF2350" s="37" t="str">
        <f>IFERROR(VLOOKUP($F$2,IMPUTATION!F:G,2,0),"")</f>
        <v/>
      </c>
    </row>
    <row r="2351" spans="1:32">
      <c r="A2351" s="31">
        <v>44408</v>
      </c>
      <c r="B2351" s="32">
        <v>13.1</v>
      </c>
      <c r="C2351" s="32" t="s">
        <v>369</v>
      </c>
      <c r="D2351" s="32" t="s">
        <v>371</v>
      </c>
      <c r="E2351" s="32" t="s">
        <v>109</v>
      </c>
      <c r="F2351" s="32" t="s">
        <v>1791</v>
      </c>
      <c r="G2351" s="32">
        <v>1</v>
      </c>
      <c r="H2351" s="32" t="s">
        <v>385</v>
      </c>
      <c r="I2351" s="32">
        <v>10.92</v>
      </c>
      <c r="J2351" s="32">
        <v>100</v>
      </c>
      <c r="K2351" s="32">
        <v>2.1800000000000002</v>
      </c>
      <c r="L2351" s="32">
        <v>10.92</v>
      </c>
      <c r="M2351" s="32" t="s">
        <v>392</v>
      </c>
      <c r="N2351" s="32" t="s">
        <v>396</v>
      </c>
      <c r="O2351" s="32">
        <v>6177445</v>
      </c>
      <c r="P2351" s="38">
        <f>IF($H2351="",VLOOKUP($C2351,IMPUTATION_CARBURANT[],2,0),VLOOKUP($H2351,IMPUTATION_CARBURANT[],2,0))</f>
        <v>2</v>
      </c>
      <c r="Q2351" s="38">
        <f>IF(AND($P2351=123401,$M2351="VP"),124013,$P$2:$P$4524)</f>
        <v>2</v>
      </c>
      <c r="R2351" s="38" t="str">
        <f t="shared" si="361"/>
        <v>TEST</v>
      </c>
      <c r="S2351" s="38">
        <f>ABS($B2351)</f>
        <v>13.1</v>
      </c>
      <c r="T2351" s="38">
        <f>ABS($I2351)</f>
        <v>10.92</v>
      </c>
      <c r="U2351" s="38">
        <f>ABS($K2351)</f>
        <v>2.1800000000000002</v>
      </c>
      <c r="V2351" s="34">
        <f t="shared" si="364"/>
        <v>10.92</v>
      </c>
      <c r="W2351" s="35">
        <f t="shared" si="365"/>
        <v>0</v>
      </c>
      <c r="X2351" s="34" t="str">
        <f t="shared" si="366"/>
        <v/>
      </c>
      <c r="Y2351" s="35" t="str">
        <f t="shared" si="367"/>
        <v/>
      </c>
      <c r="Z2351" s="38" t="str">
        <f t="shared" si="362"/>
        <v>V8</v>
      </c>
      <c r="AA2351" s="38" t="str">
        <f t="shared" si="370"/>
        <v>V9</v>
      </c>
      <c r="AB2351" s="38" t="str">
        <f t="shared" si="363"/>
        <v>V10</v>
      </c>
      <c r="AC2351" s="38" t="str">
        <f>IF($AF2351=20,"",IF($V2351=0,"",IF($H2351="Adblue Bidon","",IF($H2351="GNC (KG)","",IF($H2351="Frais de service EV","",IF($Q2351=1,$G$2:$G$4524,""))))))</f>
        <v/>
      </c>
      <c r="AD2351" s="33" t="str">
        <f t="shared" si="368"/>
        <v/>
      </c>
      <c r="AE2351" s="36" t="str">
        <f t="shared" si="369"/>
        <v/>
      </c>
      <c r="AF2351" s="37" t="str">
        <f>IFERROR(VLOOKUP($F$2,IMPUTATION!F:G,2,0),"")</f>
        <v/>
      </c>
    </row>
    <row r="2352" spans="1:32">
      <c r="A2352" s="31">
        <v>44408</v>
      </c>
      <c r="B2352" s="32">
        <v>1</v>
      </c>
      <c r="C2352" s="32" t="s">
        <v>369</v>
      </c>
      <c r="D2352" s="32" t="s">
        <v>371</v>
      </c>
      <c r="E2352" s="32" t="s">
        <v>177</v>
      </c>
      <c r="F2352" s="32" t="s">
        <v>1146</v>
      </c>
      <c r="G2352" s="32">
        <v>1</v>
      </c>
      <c r="H2352" s="32" t="s">
        <v>385</v>
      </c>
      <c r="I2352" s="32">
        <v>0.83</v>
      </c>
      <c r="J2352" s="32">
        <v>100</v>
      </c>
      <c r="K2352" s="32">
        <v>0.17</v>
      </c>
      <c r="L2352" s="32">
        <v>0.83</v>
      </c>
      <c r="M2352" s="32" t="s">
        <v>18</v>
      </c>
      <c r="N2352" s="32" t="s">
        <v>18</v>
      </c>
      <c r="O2352" s="32">
        <v>6398672</v>
      </c>
      <c r="P2352" s="38">
        <f>IF($H2352="",VLOOKUP($C2352,IMPUTATION_CARBURANT[],2,0),VLOOKUP($H2352,IMPUTATION_CARBURANT[],2,0))</f>
        <v>2</v>
      </c>
      <c r="Q2352" s="38">
        <f>IF(AND($P2352=123401,$M2352="VP"),124013,$P$2:$P$4524)</f>
        <v>2</v>
      </c>
      <c r="R2352" s="38" t="str">
        <f t="shared" si="361"/>
        <v>TEST</v>
      </c>
      <c r="S2352" s="38">
        <f>ABS($B2352)</f>
        <v>1</v>
      </c>
      <c r="T2352" s="38">
        <f>ABS($I2352)</f>
        <v>0.83</v>
      </c>
      <c r="U2352" s="38">
        <f>ABS($K2352)</f>
        <v>0.17</v>
      </c>
      <c r="V2352" s="34">
        <f t="shared" si="364"/>
        <v>0.83</v>
      </c>
      <c r="W2352" s="35">
        <f t="shared" si="365"/>
        <v>0</v>
      </c>
      <c r="X2352" s="34" t="str">
        <f t="shared" si="366"/>
        <v/>
      </c>
      <c r="Y2352" s="35" t="str">
        <f t="shared" si="367"/>
        <v/>
      </c>
      <c r="Z2352" s="38" t="str">
        <f t="shared" si="362"/>
        <v>V8</v>
      </c>
      <c r="AA2352" s="38" t="str">
        <f t="shared" si="370"/>
        <v>V9</v>
      </c>
      <c r="AB2352" s="38" t="str">
        <f t="shared" si="363"/>
        <v>V10</v>
      </c>
      <c r="AC2352" s="38" t="str">
        <f>IF($AF2352=20,"",IF($V2352=0,"",IF($H2352="Adblue Bidon","",IF($H2352="GNC (KG)","",IF($H2352="Frais de service EV","",IF($Q2352=1,$G$2:$G$4524,""))))))</f>
        <v/>
      </c>
      <c r="AD2352" s="33" t="str">
        <f t="shared" si="368"/>
        <v/>
      </c>
      <c r="AE2352" s="36" t="str">
        <f t="shared" si="369"/>
        <v/>
      </c>
      <c r="AF2352" s="37" t="str">
        <f>IFERROR(VLOOKUP($F$2,IMPUTATION!F:G,2,0),"")</f>
        <v/>
      </c>
    </row>
    <row r="2353" spans="1:32">
      <c r="A2353" s="31">
        <v>44408</v>
      </c>
      <c r="B2353" s="32">
        <v>2.9</v>
      </c>
      <c r="C2353" s="32" t="s">
        <v>369</v>
      </c>
      <c r="D2353" s="32" t="s">
        <v>371</v>
      </c>
      <c r="E2353" s="32" t="s">
        <v>315</v>
      </c>
      <c r="F2353" s="32" t="s">
        <v>912</v>
      </c>
      <c r="G2353" s="32">
        <v>1</v>
      </c>
      <c r="H2353" s="32" t="s">
        <v>385</v>
      </c>
      <c r="I2353" s="32">
        <v>2.42</v>
      </c>
      <c r="J2353" s="32">
        <v>100</v>
      </c>
      <c r="K2353" s="32">
        <v>0.48</v>
      </c>
      <c r="L2353" s="32">
        <v>2.42</v>
      </c>
      <c r="M2353" s="32" t="s">
        <v>18</v>
      </c>
      <c r="N2353" s="32" t="s">
        <v>18</v>
      </c>
      <c r="O2353" s="32">
        <v>6401000</v>
      </c>
      <c r="P2353" s="38">
        <f>IF($H2353="",VLOOKUP($C2353,IMPUTATION_CARBURANT[],2,0),VLOOKUP($H2353,IMPUTATION_CARBURANT[],2,0))</f>
        <v>2</v>
      </c>
      <c r="Q2353" s="38">
        <f>IF(AND($P2353=123401,$M2353="VP"),124013,$P$2:$P$4524)</f>
        <v>2</v>
      </c>
      <c r="R2353" s="38" t="str">
        <f t="shared" si="361"/>
        <v>TEST</v>
      </c>
      <c r="S2353" s="38">
        <f>ABS($B2353)</f>
        <v>2.9</v>
      </c>
      <c r="T2353" s="38">
        <f>ABS($I2353)</f>
        <v>2.42</v>
      </c>
      <c r="U2353" s="38">
        <f>ABS($K2353)</f>
        <v>0.48</v>
      </c>
      <c r="V2353" s="34">
        <f t="shared" si="364"/>
        <v>2.42</v>
      </c>
      <c r="W2353" s="35">
        <f t="shared" si="365"/>
        <v>0</v>
      </c>
      <c r="X2353" s="34" t="str">
        <f t="shared" si="366"/>
        <v/>
      </c>
      <c r="Y2353" s="35" t="str">
        <f t="shared" si="367"/>
        <v/>
      </c>
      <c r="Z2353" s="38" t="str">
        <f t="shared" si="362"/>
        <v>V8</v>
      </c>
      <c r="AA2353" s="38" t="str">
        <f t="shared" si="370"/>
        <v>V9</v>
      </c>
      <c r="AB2353" s="38" t="str">
        <f t="shared" si="363"/>
        <v>V10</v>
      </c>
      <c r="AC2353" s="38" t="str">
        <f>IF($AF2353=20,"",IF($V2353=0,"",IF($H2353="Adblue Bidon","",IF($H2353="GNC (KG)","",IF($H2353="Frais de service EV","",IF($Q2353=1,$G$2:$G$4524,""))))))</f>
        <v/>
      </c>
      <c r="AD2353" s="33" t="str">
        <f t="shared" si="368"/>
        <v/>
      </c>
      <c r="AE2353" s="36" t="str">
        <f t="shared" si="369"/>
        <v/>
      </c>
      <c r="AF2353" s="37" t="str">
        <f>IFERROR(VLOOKUP($F$2,IMPUTATION!F:G,2,0),"")</f>
        <v/>
      </c>
    </row>
    <row r="2354" spans="1:32">
      <c r="A2354" s="31">
        <v>44408</v>
      </c>
      <c r="B2354" s="32">
        <v>2.4</v>
      </c>
      <c r="C2354" s="32" t="s">
        <v>369</v>
      </c>
      <c r="D2354" s="32" t="s">
        <v>371</v>
      </c>
      <c r="E2354" s="32" t="s">
        <v>308</v>
      </c>
      <c r="F2354" s="32" t="s">
        <v>885</v>
      </c>
      <c r="G2354" s="32">
        <v>1</v>
      </c>
      <c r="H2354" s="32" t="s">
        <v>385</v>
      </c>
      <c r="I2354" s="32">
        <v>2</v>
      </c>
      <c r="J2354" s="32">
        <v>100</v>
      </c>
      <c r="K2354" s="32">
        <v>0.4</v>
      </c>
      <c r="L2354" s="32">
        <v>2</v>
      </c>
      <c r="M2354" s="32" t="s">
        <v>18</v>
      </c>
      <c r="N2354" s="32" t="s">
        <v>18</v>
      </c>
      <c r="O2354" s="32">
        <v>6400919</v>
      </c>
      <c r="P2354" s="38">
        <f>IF($H2354="",VLOOKUP($C2354,IMPUTATION_CARBURANT[],2,0),VLOOKUP($H2354,IMPUTATION_CARBURANT[],2,0))</f>
        <v>2</v>
      </c>
      <c r="Q2354" s="38">
        <f>IF(AND($P2354=123401,$M2354="VP"),124013,$P$2:$P$4524)</f>
        <v>2</v>
      </c>
      <c r="R2354" s="38" t="str">
        <f t="shared" si="361"/>
        <v>TEST</v>
      </c>
      <c r="S2354" s="38">
        <f>ABS($B2354)</f>
        <v>2.4</v>
      </c>
      <c r="T2354" s="38">
        <f>ABS($I2354)</f>
        <v>2</v>
      </c>
      <c r="U2354" s="38">
        <f>ABS($K2354)</f>
        <v>0.4</v>
      </c>
      <c r="V2354" s="34">
        <f t="shared" si="364"/>
        <v>2</v>
      </c>
      <c r="W2354" s="35">
        <f t="shared" si="365"/>
        <v>0</v>
      </c>
      <c r="X2354" s="34" t="str">
        <f t="shared" si="366"/>
        <v/>
      </c>
      <c r="Y2354" s="35" t="str">
        <f t="shared" si="367"/>
        <v/>
      </c>
      <c r="Z2354" s="38" t="str">
        <f t="shared" si="362"/>
        <v>V8</v>
      </c>
      <c r="AA2354" s="38" t="str">
        <f t="shared" si="370"/>
        <v>V9</v>
      </c>
      <c r="AB2354" s="38" t="str">
        <f t="shared" si="363"/>
        <v>V10</v>
      </c>
      <c r="AC2354" s="38" t="str">
        <f>IF($AF2354=20,"",IF($V2354=0,"",IF($H2354="Adblue Bidon","",IF($H2354="GNC (KG)","",IF($H2354="Frais de service EV","",IF($Q2354=1,$G$2:$G$4524,""))))))</f>
        <v/>
      </c>
      <c r="AD2354" s="33" t="str">
        <f t="shared" si="368"/>
        <v/>
      </c>
      <c r="AE2354" s="36" t="str">
        <f t="shared" si="369"/>
        <v/>
      </c>
      <c r="AF2354" s="37" t="str">
        <f>IFERROR(VLOOKUP($F$2,IMPUTATION!F:G,2,0),"")</f>
        <v/>
      </c>
    </row>
    <row r="2355" spans="1:32">
      <c r="A2355" s="31">
        <v>44408</v>
      </c>
      <c r="B2355" s="32">
        <v>1.8</v>
      </c>
      <c r="C2355" s="32" t="s">
        <v>369</v>
      </c>
      <c r="D2355" s="32" t="s">
        <v>371</v>
      </c>
      <c r="E2355" s="32" t="s">
        <v>110</v>
      </c>
      <c r="F2355" s="32" t="s">
        <v>870</v>
      </c>
      <c r="G2355" s="32">
        <v>1</v>
      </c>
      <c r="H2355" s="32" t="s">
        <v>385</v>
      </c>
      <c r="I2355" s="32">
        <v>1.5</v>
      </c>
      <c r="J2355" s="32">
        <v>100</v>
      </c>
      <c r="K2355" s="32">
        <v>0.3</v>
      </c>
      <c r="L2355" s="32">
        <v>1.5</v>
      </c>
      <c r="M2355" s="32" t="s">
        <v>392</v>
      </c>
      <c r="N2355" s="32" t="s">
        <v>396</v>
      </c>
      <c r="O2355" s="32">
        <v>6177979</v>
      </c>
      <c r="P2355" s="38">
        <f>IF($H2355="",VLOOKUP($C2355,IMPUTATION_CARBURANT[],2,0),VLOOKUP($H2355,IMPUTATION_CARBURANT[],2,0))</f>
        <v>2</v>
      </c>
      <c r="Q2355" s="38">
        <f>IF(AND($P2355=123401,$M2355="VP"),124013,$P$2:$P$4524)</f>
        <v>2</v>
      </c>
      <c r="R2355" s="38" t="str">
        <f t="shared" si="361"/>
        <v>TEST</v>
      </c>
      <c r="S2355" s="38">
        <f>ABS($B2355)</f>
        <v>1.8</v>
      </c>
      <c r="T2355" s="38">
        <f>ABS($I2355)</f>
        <v>1.5</v>
      </c>
      <c r="U2355" s="38">
        <f>ABS($K2355)</f>
        <v>0.3</v>
      </c>
      <c r="V2355" s="34">
        <f t="shared" si="364"/>
        <v>1.5</v>
      </c>
      <c r="W2355" s="35">
        <f t="shared" si="365"/>
        <v>0</v>
      </c>
      <c r="X2355" s="34" t="str">
        <f t="shared" si="366"/>
        <v/>
      </c>
      <c r="Y2355" s="35" t="str">
        <f t="shared" si="367"/>
        <v/>
      </c>
      <c r="Z2355" s="38" t="str">
        <f t="shared" si="362"/>
        <v>V8</v>
      </c>
      <c r="AA2355" s="38" t="str">
        <f t="shared" si="370"/>
        <v>V9</v>
      </c>
      <c r="AB2355" s="38" t="str">
        <f t="shared" si="363"/>
        <v>V10</v>
      </c>
      <c r="AC2355" s="38" t="str">
        <f>IF($AF2355=20,"",IF($V2355=0,"",IF($H2355="Adblue Bidon","",IF($H2355="GNC (KG)","",IF($H2355="Frais de service EV","",IF($Q2355=1,$G$2:$G$4524,""))))))</f>
        <v/>
      </c>
      <c r="AD2355" s="33" t="str">
        <f t="shared" si="368"/>
        <v/>
      </c>
      <c r="AE2355" s="36" t="str">
        <f t="shared" si="369"/>
        <v/>
      </c>
      <c r="AF2355" s="37" t="str">
        <f>IFERROR(VLOOKUP($F$2,IMPUTATION!F:G,2,0),"")</f>
        <v/>
      </c>
    </row>
    <row r="2356" spans="1:32">
      <c r="A2356" s="31">
        <v>44408</v>
      </c>
      <c r="B2356" s="32">
        <v>9.4</v>
      </c>
      <c r="C2356" s="32" t="s">
        <v>369</v>
      </c>
      <c r="D2356" s="32" t="s">
        <v>371</v>
      </c>
      <c r="E2356" s="32" t="s">
        <v>97</v>
      </c>
      <c r="F2356" s="32" t="s">
        <v>973</v>
      </c>
      <c r="G2356" s="32">
        <v>1</v>
      </c>
      <c r="H2356" s="32" t="s">
        <v>385</v>
      </c>
      <c r="I2356" s="32">
        <v>7.83</v>
      </c>
      <c r="J2356" s="32">
        <v>100</v>
      </c>
      <c r="K2356" s="32">
        <v>1.57</v>
      </c>
      <c r="L2356" s="32">
        <v>7.83</v>
      </c>
      <c r="M2356" s="32" t="s">
        <v>392</v>
      </c>
      <c r="N2356" s="32" t="s">
        <v>396</v>
      </c>
      <c r="O2356" s="32">
        <v>6176683</v>
      </c>
      <c r="P2356" s="38">
        <f>IF($H2356="",VLOOKUP($C2356,IMPUTATION_CARBURANT[],2,0),VLOOKUP($H2356,IMPUTATION_CARBURANT[],2,0))</f>
        <v>2</v>
      </c>
      <c r="Q2356" s="38">
        <f>IF(AND($P2356=123401,$M2356="VP"),124013,$P$2:$P$4524)</f>
        <v>2</v>
      </c>
      <c r="R2356" s="38" t="str">
        <f t="shared" si="361"/>
        <v>TEST</v>
      </c>
      <c r="S2356" s="38">
        <f>ABS($B2356)</f>
        <v>9.4</v>
      </c>
      <c r="T2356" s="38">
        <f>ABS($I2356)</f>
        <v>7.83</v>
      </c>
      <c r="U2356" s="38">
        <f>ABS($K2356)</f>
        <v>1.57</v>
      </c>
      <c r="V2356" s="34">
        <f t="shared" si="364"/>
        <v>7.83</v>
      </c>
      <c r="W2356" s="35">
        <f t="shared" si="365"/>
        <v>0</v>
      </c>
      <c r="X2356" s="34" t="str">
        <f t="shared" si="366"/>
        <v/>
      </c>
      <c r="Y2356" s="35" t="str">
        <f t="shared" si="367"/>
        <v/>
      </c>
      <c r="Z2356" s="38" t="str">
        <f t="shared" si="362"/>
        <v>V8</v>
      </c>
      <c r="AA2356" s="38" t="str">
        <f t="shared" si="370"/>
        <v>V9</v>
      </c>
      <c r="AB2356" s="38" t="str">
        <f t="shared" si="363"/>
        <v>V10</v>
      </c>
      <c r="AC2356" s="38" t="str">
        <f>IF($AF2356=20,"",IF($V2356=0,"",IF($H2356="Adblue Bidon","",IF($H2356="GNC (KG)","",IF($H2356="Frais de service EV","",IF($Q2356=1,$G$2:$G$4524,""))))))</f>
        <v/>
      </c>
      <c r="AD2356" s="33" t="str">
        <f t="shared" si="368"/>
        <v/>
      </c>
      <c r="AE2356" s="36" t="str">
        <f t="shared" si="369"/>
        <v/>
      </c>
      <c r="AF2356" s="37" t="str">
        <f>IFERROR(VLOOKUP($F$2,IMPUTATION!F:G,2,0),"")</f>
        <v/>
      </c>
    </row>
    <row r="2357" spans="1:32">
      <c r="A2357" s="31">
        <v>44408</v>
      </c>
      <c r="B2357" s="32">
        <v>22.8</v>
      </c>
      <c r="C2357" s="32" t="s">
        <v>369</v>
      </c>
      <c r="D2357" s="32" t="s">
        <v>371</v>
      </c>
      <c r="E2357" s="32" t="s">
        <v>109</v>
      </c>
      <c r="F2357" s="32" t="s">
        <v>891</v>
      </c>
      <c r="G2357" s="32">
        <v>1</v>
      </c>
      <c r="H2357" s="32" t="s">
        <v>385</v>
      </c>
      <c r="I2357" s="32">
        <v>19</v>
      </c>
      <c r="J2357" s="32">
        <v>100</v>
      </c>
      <c r="K2357" s="32">
        <v>3.8</v>
      </c>
      <c r="L2357" s="32">
        <v>19</v>
      </c>
      <c r="M2357" s="32" t="s">
        <v>19</v>
      </c>
      <c r="N2357" s="32" t="s">
        <v>396</v>
      </c>
      <c r="O2357" s="32">
        <v>6401561</v>
      </c>
      <c r="P2357" s="38">
        <f>IF($H2357="",VLOOKUP($C2357,IMPUTATION_CARBURANT[],2,0),VLOOKUP($H2357,IMPUTATION_CARBURANT[],2,0))</f>
        <v>2</v>
      </c>
      <c r="Q2357" s="38">
        <f>IF(AND($P2357=123401,$M2357="VP"),124013,$P$2:$P$4524)</f>
        <v>2</v>
      </c>
      <c r="R2357" s="38" t="str">
        <f t="shared" si="361"/>
        <v>TEST</v>
      </c>
      <c r="S2357" s="38">
        <f>ABS($B2357)</f>
        <v>22.8</v>
      </c>
      <c r="T2357" s="38">
        <f>ABS($I2357)</f>
        <v>19</v>
      </c>
      <c r="U2357" s="38">
        <f>ABS($K2357)</f>
        <v>3.8</v>
      </c>
      <c r="V2357" s="34">
        <f t="shared" si="364"/>
        <v>19</v>
      </c>
      <c r="W2357" s="35">
        <f t="shared" si="365"/>
        <v>0</v>
      </c>
      <c r="X2357" s="34" t="str">
        <f t="shared" si="366"/>
        <v/>
      </c>
      <c r="Y2357" s="35" t="str">
        <f t="shared" si="367"/>
        <v/>
      </c>
      <c r="Z2357" s="38" t="str">
        <f t="shared" si="362"/>
        <v>V8</v>
      </c>
      <c r="AA2357" s="38" t="str">
        <f t="shared" si="370"/>
        <v>V9</v>
      </c>
      <c r="AB2357" s="38" t="str">
        <f t="shared" si="363"/>
        <v>V10</v>
      </c>
      <c r="AC2357" s="38" t="str">
        <f>IF($AF2357=20,"",IF($V2357=0,"",IF($H2357="Adblue Bidon","",IF($H2357="GNC (KG)","",IF($H2357="Frais de service EV","",IF($Q2357=1,$G$2:$G$4524,""))))))</f>
        <v/>
      </c>
      <c r="AD2357" s="33" t="str">
        <f t="shared" si="368"/>
        <v/>
      </c>
      <c r="AE2357" s="36" t="str">
        <f t="shared" si="369"/>
        <v/>
      </c>
      <c r="AF2357" s="37" t="str">
        <f>IFERROR(VLOOKUP($F$2,IMPUTATION!F:G,2,0),"")</f>
        <v/>
      </c>
    </row>
    <row r="2358" spans="1:32">
      <c r="A2358" s="31">
        <v>44408</v>
      </c>
      <c r="B2358" s="32">
        <v>4.3</v>
      </c>
      <c r="C2358" s="32" t="s">
        <v>369</v>
      </c>
      <c r="D2358" s="32" t="s">
        <v>371</v>
      </c>
      <c r="E2358" s="32" t="s">
        <v>269</v>
      </c>
      <c r="F2358" s="32" t="s">
        <v>1005</v>
      </c>
      <c r="G2358" s="32">
        <v>1</v>
      </c>
      <c r="H2358" s="32" t="s">
        <v>385</v>
      </c>
      <c r="I2358" s="32">
        <v>3.58</v>
      </c>
      <c r="J2358" s="32">
        <v>100</v>
      </c>
      <c r="K2358" s="32">
        <v>0.72</v>
      </c>
      <c r="L2358" s="32">
        <v>3.58</v>
      </c>
      <c r="M2358" s="32" t="s">
        <v>18</v>
      </c>
      <c r="N2358" s="32" t="s">
        <v>18</v>
      </c>
      <c r="O2358" s="32">
        <v>6400349</v>
      </c>
      <c r="P2358" s="38">
        <f>IF($H2358="",VLOOKUP($C2358,IMPUTATION_CARBURANT[],2,0),VLOOKUP($H2358,IMPUTATION_CARBURANT[],2,0))</f>
        <v>2</v>
      </c>
      <c r="Q2358" s="38">
        <f>IF(AND($P2358=123401,$M2358="VP"),124013,$P$2:$P$4524)</f>
        <v>2</v>
      </c>
      <c r="R2358" s="38" t="str">
        <f t="shared" si="361"/>
        <v>TEST</v>
      </c>
      <c r="S2358" s="38">
        <f>ABS($B2358)</f>
        <v>4.3</v>
      </c>
      <c r="T2358" s="38">
        <f>ABS($I2358)</f>
        <v>3.58</v>
      </c>
      <c r="U2358" s="38">
        <f>ABS($K2358)</f>
        <v>0.72</v>
      </c>
      <c r="V2358" s="34">
        <f t="shared" si="364"/>
        <v>3.58</v>
      </c>
      <c r="W2358" s="35">
        <f t="shared" si="365"/>
        <v>0</v>
      </c>
      <c r="X2358" s="34" t="str">
        <f t="shared" si="366"/>
        <v/>
      </c>
      <c r="Y2358" s="35" t="str">
        <f t="shared" si="367"/>
        <v/>
      </c>
      <c r="Z2358" s="38" t="str">
        <f t="shared" si="362"/>
        <v>V8</v>
      </c>
      <c r="AA2358" s="38" t="str">
        <f t="shared" si="370"/>
        <v>V9</v>
      </c>
      <c r="AB2358" s="38" t="str">
        <f t="shared" si="363"/>
        <v>V10</v>
      </c>
      <c r="AC2358" s="38" t="str">
        <f>IF($AF2358=20,"",IF($V2358=0,"",IF($H2358="Adblue Bidon","",IF($H2358="GNC (KG)","",IF($H2358="Frais de service EV","",IF($Q2358=1,$G$2:$G$4524,""))))))</f>
        <v/>
      </c>
      <c r="AD2358" s="33" t="str">
        <f t="shared" si="368"/>
        <v/>
      </c>
      <c r="AE2358" s="36" t="str">
        <f t="shared" si="369"/>
        <v/>
      </c>
      <c r="AF2358" s="37" t="str">
        <f>IFERROR(VLOOKUP($F$2,IMPUTATION!F:G,2,0),"")</f>
        <v/>
      </c>
    </row>
    <row r="2359" spans="1:32">
      <c r="A2359" s="31">
        <v>44408</v>
      </c>
      <c r="B2359" s="32">
        <v>14.5</v>
      </c>
      <c r="C2359" s="32" t="s">
        <v>369</v>
      </c>
      <c r="D2359" s="32" t="s">
        <v>371</v>
      </c>
      <c r="E2359" s="32" t="s">
        <v>181</v>
      </c>
      <c r="F2359" s="32" t="s">
        <v>1120</v>
      </c>
      <c r="G2359" s="32">
        <v>1</v>
      </c>
      <c r="H2359" s="32" t="s">
        <v>385</v>
      </c>
      <c r="I2359" s="32">
        <v>12.08</v>
      </c>
      <c r="J2359" s="32">
        <v>100</v>
      </c>
      <c r="K2359" s="32">
        <v>2.42</v>
      </c>
      <c r="L2359" s="32">
        <v>12.08</v>
      </c>
      <c r="M2359" s="32" t="s">
        <v>18</v>
      </c>
      <c r="N2359" s="32" t="s">
        <v>18</v>
      </c>
      <c r="O2359" s="32">
        <v>6402056</v>
      </c>
      <c r="P2359" s="38">
        <f>IF($H2359="",VLOOKUP($C2359,IMPUTATION_CARBURANT[],2,0),VLOOKUP($H2359,IMPUTATION_CARBURANT[],2,0))</f>
        <v>2</v>
      </c>
      <c r="Q2359" s="38">
        <f>IF(AND($P2359=123401,$M2359="VP"),124013,$P$2:$P$4524)</f>
        <v>2</v>
      </c>
      <c r="R2359" s="38" t="str">
        <f t="shared" si="361"/>
        <v>TEST</v>
      </c>
      <c r="S2359" s="38">
        <f>ABS($B2359)</f>
        <v>14.5</v>
      </c>
      <c r="T2359" s="38">
        <f>ABS($I2359)</f>
        <v>12.08</v>
      </c>
      <c r="U2359" s="38">
        <f>ABS($K2359)</f>
        <v>2.42</v>
      </c>
      <c r="V2359" s="34">
        <f t="shared" si="364"/>
        <v>12.08</v>
      </c>
      <c r="W2359" s="35">
        <f t="shared" si="365"/>
        <v>0</v>
      </c>
      <c r="X2359" s="34" t="str">
        <f t="shared" si="366"/>
        <v/>
      </c>
      <c r="Y2359" s="35" t="str">
        <f t="shared" si="367"/>
        <v/>
      </c>
      <c r="Z2359" s="38" t="str">
        <f t="shared" si="362"/>
        <v>V8</v>
      </c>
      <c r="AA2359" s="38" t="str">
        <f t="shared" si="370"/>
        <v>V9</v>
      </c>
      <c r="AB2359" s="38" t="str">
        <f t="shared" si="363"/>
        <v>V10</v>
      </c>
      <c r="AC2359" s="38" t="str">
        <f>IF($AF2359=20,"",IF($V2359=0,"",IF($H2359="Adblue Bidon","",IF($H2359="GNC (KG)","",IF($H2359="Frais de service EV","",IF($Q2359=1,$G$2:$G$4524,""))))))</f>
        <v/>
      </c>
      <c r="AD2359" s="33" t="str">
        <f t="shared" si="368"/>
        <v/>
      </c>
      <c r="AE2359" s="36" t="str">
        <f t="shared" si="369"/>
        <v/>
      </c>
      <c r="AF2359" s="37" t="str">
        <f>IFERROR(VLOOKUP($F$2,IMPUTATION!F:G,2,0),"")</f>
        <v/>
      </c>
    </row>
    <row r="2360" spans="1:32">
      <c r="A2360" s="31">
        <v>44408</v>
      </c>
      <c r="B2360" s="32">
        <v>0.7</v>
      </c>
      <c r="C2360" s="32" t="s">
        <v>369</v>
      </c>
      <c r="D2360" s="32" t="s">
        <v>371</v>
      </c>
      <c r="E2360" s="32" t="s">
        <v>114</v>
      </c>
      <c r="F2360" s="32" t="s">
        <v>871</v>
      </c>
      <c r="G2360" s="32">
        <v>1</v>
      </c>
      <c r="H2360" s="32" t="s">
        <v>385</v>
      </c>
      <c r="I2360" s="32">
        <v>0.57999999999999996</v>
      </c>
      <c r="J2360" s="32">
        <v>100</v>
      </c>
      <c r="K2360" s="32">
        <v>0.12</v>
      </c>
      <c r="L2360" s="32">
        <v>0.57999999999999996</v>
      </c>
      <c r="M2360" s="32" t="s">
        <v>19</v>
      </c>
      <c r="N2360" s="32" t="s">
        <v>396</v>
      </c>
      <c r="O2360" s="32">
        <v>6401726</v>
      </c>
      <c r="P2360" s="38">
        <f>IF($H2360="",VLOOKUP($C2360,IMPUTATION_CARBURANT[],2,0),VLOOKUP($H2360,IMPUTATION_CARBURANT[],2,0))</f>
        <v>2</v>
      </c>
      <c r="Q2360" s="38">
        <f>IF(AND($P2360=123401,$M2360="VP"),124013,$P$2:$P$4524)</f>
        <v>2</v>
      </c>
      <c r="R2360" s="38" t="str">
        <f t="shared" si="361"/>
        <v>TEST</v>
      </c>
      <c r="S2360" s="38">
        <f>ABS($B2360)</f>
        <v>0.7</v>
      </c>
      <c r="T2360" s="38">
        <f>ABS($I2360)</f>
        <v>0.57999999999999996</v>
      </c>
      <c r="U2360" s="38">
        <f>ABS($K2360)</f>
        <v>0.12</v>
      </c>
      <c r="V2360" s="34">
        <f t="shared" si="364"/>
        <v>0.57999999999999996</v>
      </c>
      <c r="W2360" s="35">
        <f t="shared" si="365"/>
        <v>0</v>
      </c>
      <c r="X2360" s="34" t="str">
        <f t="shared" si="366"/>
        <v/>
      </c>
      <c r="Y2360" s="35" t="str">
        <f t="shared" si="367"/>
        <v/>
      </c>
      <c r="Z2360" s="38" t="str">
        <f t="shared" si="362"/>
        <v>V8</v>
      </c>
      <c r="AA2360" s="38" t="str">
        <f t="shared" si="370"/>
        <v>V9</v>
      </c>
      <c r="AB2360" s="38" t="str">
        <f t="shared" si="363"/>
        <v>V10</v>
      </c>
      <c r="AC2360" s="38" t="str">
        <f>IF($AF2360=20,"",IF($V2360=0,"",IF($H2360="Adblue Bidon","",IF($H2360="GNC (KG)","",IF($H2360="Frais de service EV","",IF($Q2360=1,$G$2:$G$4524,""))))))</f>
        <v/>
      </c>
      <c r="AD2360" s="33" t="str">
        <f t="shared" si="368"/>
        <v/>
      </c>
      <c r="AE2360" s="36" t="str">
        <f t="shared" si="369"/>
        <v/>
      </c>
      <c r="AF2360" s="37" t="str">
        <f>IFERROR(VLOOKUP($F$2,IMPUTATION!F:G,2,0),"")</f>
        <v/>
      </c>
    </row>
    <row r="2361" spans="1:32">
      <c r="A2361" s="31">
        <v>44408</v>
      </c>
      <c r="B2361" s="32">
        <v>3.8</v>
      </c>
      <c r="C2361" s="32" t="s">
        <v>369</v>
      </c>
      <c r="D2361" s="32" t="s">
        <v>371</v>
      </c>
      <c r="E2361" s="32" t="s">
        <v>305</v>
      </c>
      <c r="F2361" s="32" t="s">
        <v>1792</v>
      </c>
      <c r="G2361" s="32">
        <v>1</v>
      </c>
      <c r="H2361" s="32" t="s">
        <v>385</v>
      </c>
      <c r="I2361" s="32">
        <v>3.17</v>
      </c>
      <c r="J2361" s="32">
        <v>100</v>
      </c>
      <c r="K2361" s="32">
        <v>0.63</v>
      </c>
      <c r="L2361" s="32">
        <v>3.17</v>
      </c>
      <c r="M2361" s="32" t="s">
        <v>18</v>
      </c>
      <c r="N2361" s="32" t="s">
        <v>18</v>
      </c>
      <c r="O2361" s="32">
        <v>6401309</v>
      </c>
      <c r="P2361" s="38">
        <f>IF($H2361="",VLOOKUP($C2361,IMPUTATION_CARBURANT[],2,0),VLOOKUP($H2361,IMPUTATION_CARBURANT[],2,0))</f>
        <v>2</v>
      </c>
      <c r="Q2361" s="38">
        <f>IF(AND($P2361=123401,$M2361="VP"),124013,$P$2:$P$4524)</f>
        <v>2</v>
      </c>
      <c r="R2361" s="38" t="str">
        <f t="shared" si="361"/>
        <v>TEST</v>
      </c>
      <c r="S2361" s="38">
        <f>ABS($B2361)</f>
        <v>3.8</v>
      </c>
      <c r="T2361" s="38">
        <f>ABS($I2361)</f>
        <v>3.17</v>
      </c>
      <c r="U2361" s="38">
        <f>ABS($K2361)</f>
        <v>0.63</v>
      </c>
      <c r="V2361" s="34">
        <f t="shared" si="364"/>
        <v>3.17</v>
      </c>
      <c r="W2361" s="35">
        <f t="shared" si="365"/>
        <v>0</v>
      </c>
      <c r="X2361" s="34" t="str">
        <f t="shared" si="366"/>
        <v/>
      </c>
      <c r="Y2361" s="35" t="str">
        <f t="shared" si="367"/>
        <v/>
      </c>
      <c r="Z2361" s="38" t="str">
        <f t="shared" si="362"/>
        <v>V8</v>
      </c>
      <c r="AA2361" s="38" t="str">
        <f t="shared" si="370"/>
        <v>V9</v>
      </c>
      <c r="AB2361" s="38" t="str">
        <f t="shared" si="363"/>
        <v>V10</v>
      </c>
      <c r="AC2361" s="38" t="str">
        <f>IF($AF2361=20,"",IF($V2361=0,"",IF($H2361="Adblue Bidon","",IF($H2361="GNC (KG)","",IF($H2361="Frais de service EV","",IF($Q2361=1,$G$2:$G$4524,""))))))</f>
        <v/>
      </c>
      <c r="AD2361" s="33" t="str">
        <f t="shared" si="368"/>
        <v/>
      </c>
      <c r="AE2361" s="36" t="str">
        <f t="shared" si="369"/>
        <v/>
      </c>
      <c r="AF2361" s="37" t="str">
        <f>IFERROR(VLOOKUP($F$2,IMPUTATION!F:G,2,0),"")</f>
        <v/>
      </c>
    </row>
    <row r="2362" spans="1:32">
      <c r="A2362" s="31">
        <v>44408</v>
      </c>
      <c r="B2362" s="32">
        <v>0.9</v>
      </c>
      <c r="C2362" s="32" t="s">
        <v>369</v>
      </c>
      <c r="D2362" s="32" t="s">
        <v>371</v>
      </c>
      <c r="E2362" s="32" t="s">
        <v>127</v>
      </c>
      <c r="F2362" s="32" t="s">
        <v>1186</v>
      </c>
      <c r="G2362" s="32">
        <v>1</v>
      </c>
      <c r="H2362" s="32" t="s">
        <v>385</v>
      </c>
      <c r="I2362" s="32">
        <v>0.75</v>
      </c>
      <c r="J2362" s="32">
        <v>100</v>
      </c>
      <c r="K2362" s="32">
        <v>0.15</v>
      </c>
      <c r="L2362" s="32">
        <v>0.75</v>
      </c>
      <c r="M2362" s="32" t="s">
        <v>392</v>
      </c>
      <c r="N2362" s="32" t="s">
        <v>396</v>
      </c>
      <c r="O2362" s="32">
        <v>6177118</v>
      </c>
      <c r="P2362" s="38">
        <f>IF($H2362="",VLOOKUP($C2362,IMPUTATION_CARBURANT[],2,0),VLOOKUP($H2362,IMPUTATION_CARBURANT[],2,0))</f>
        <v>2</v>
      </c>
      <c r="Q2362" s="38">
        <f>IF(AND($P2362=123401,$M2362="VP"),124013,$P$2:$P$4524)</f>
        <v>2</v>
      </c>
      <c r="R2362" s="38" t="str">
        <f t="shared" si="361"/>
        <v>TEST</v>
      </c>
      <c r="S2362" s="38">
        <f>ABS($B2362)</f>
        <v>0.9</v>
      </c>
      <c r="T2362" s="38">
        <f>ABS($I2362)</f>
        <v>0.75</v>
      </c>
      <c r="U2362" s="38">
        <f>ABS($K2362)</f>
        <v>0.15</v>
      </c>
      <c r="V2362" s="34">
        <f t="shared" si="364"/>
        <v>0.75</v>
      </c>
      <c r="W2362" s="35">
        <f t="shared" si="365"/>
        <v>0</v>
      </c>
      <c r="X2362" s="34" t="str">
        <f t="shared" si="366"/>
        <v/>
      </c>
      <c r="Y2362" s="35" t="str">
        <f t="shared" si="367"/>
        <v/>
      </c>
      <c r="Z2362" s="38" t="str">
        <f t="shared" si="362"/>
        <v>V8</v>
      </c>
      <c r="AA2362" s="38" t="str">
        <f t="shared" si="370"/>
        <v>V9</v>
      </c>
      <c r="AB2362" s="38" t="str">
        <f t="shared" si="363"/>
        <v>V10</v>
      </c>
      <c r="AC2362" s="38" t="str">
        <f>IF($AF2362=20,"",IF($V2362=0,"",IF($H2362="Adblue Bidon","",IF($H2362="GNC (KG)","",IF($H2362="Frais de service EV","",IF($Q2362=1,$G$2:$G$4524,""))))))</f>
        <v/>
      </c>
      <c r="AD2362" s="33" t="str">
        <f t="shared" si="368"/>
        <v/>
      </c>
      <c r="AE2362" s="36" t="str">
        <f t="shared" si="369"/>
        <v/>
      </c>
      <c r="AF2362" s="37" t="str">
        <f>IFERROR(VLOOKUP($F$2,IMPUTATION!F:G,2,0),"")</f>
        <v/>
      </c>
    </row>
    <row r="2363" spans="1:32">
      <c r="A2363" s="31">
        <v>44408</v>
      </c>
      <c r="B2363" s="32">
        <v>19</v>
      </c>
      <c r="C2363" s="32" t="s">
        <v>369</v>
      </c>
      <c r="D2363" s="32" t="s">
        <v>371</v>
      </c>
      <c r="E2363" s="32" t="s">
        <v>116</v>
      </c>
      <c r="F2363" s="32" t="s">
        <v>888</v>
      </c>
      <c r="G2363" s="32">
        <v>1</v>
      </c>
      <c r="H2363" s="32" t="s">
        <v>385</v>
      </c>
      <c r="I2363" s="32">
        <v>15.83</v>
      </c>
      <c r="J2363" s="32">
        <v>100</v>
      </c>
      <c r="K2363" s="32">
        <v>3.17</v>
      </c>
      <c r="L2363" s="32">
        <v>15.83</v>
      </c>
      <c r="M2363" s="32" t="s">
        <v>19</v>
      </c>
      <c r="N2363" s="32" t="s">
        <v>396</v>
      </c>
      <c r="O2363" s="32">
        <v>6177202</v>
      </c>
      <c r="P2363" s="38">
        <f>IF($H2363="",VLOOKUP($C2363,IMPUTATION_CARBURANT[],2,0),VLOOKUP($H2363,IMPUTATION_CARBURANT[],2,0))</f>
        <v>2</v>
      </c>
      <c r="Q2363" s="38">
        <f>IF(AND($P2363=123401,$M2363="VP"),124013,$P$2:$P$4524)</f>
        <v>2</v>
      </c>
      <c r="R2363" s="38" t="str">
        <f t="shared" si="361"/>
        <v>TEST</v>
      </c>
      <c r="S2363" s="38">
        <f>ABS($B2363)</f>
        <v>19</v>
      </c>
      <c r="T2363" s="38">
        <f>ABS($I2363)</f>
        <v>15.83</v>
      </c>
      <c r="U2363" s="38">
        <f>ABS($K2363)</f>
        <v>3.17</v>
      </c>
      <c r="V2363" s="34">
        <f t="shared" si="364"/>
        <v>15.83</v>
      </c>
      <c r="W2363" s="35">
        <f t="shared" si="365"/>
        <v>0</v>
      </c>
      <c r="X2363" s="34" t="str">
        <f t="shared" si="366"/>
        <v/>
      </c>
      <c r="Y2363" s="35" t="str">
        <f t="shared" si="367"/>
        <v/>
      </c>
      <c r="Z2363" s="38" t="str">
        <f t="shared" si="362"/>
        <v>V8</v>
      </c>
      <c r="AA2363" s="38" t="str">
        <f t="shared" si="370"/>
        <v>V9</v>
      </c>
      <c r="AB2363" s="38" t="str">
        <f t="shared" si="363"/>
        <v>V10</v>
      </c>
      <c r="AC2363" s="38" t="str">
        <f>IF($AF2363=20,"",IF($V2363=0,"",IF($H2363="Adblue Bidon","",IF($H2363="GNC (KG)","",IF($H2363="Frais de service EV","",IF($Q2363=1,$G$2:$G$4524,""))))))</f>
        <v/>
      </c>
      <c r="AD2363" s="33" t="str">
        <f t="shared" si="368"/>
        <v/>
      </c>
      <c r="AE2363" s="36" t="str">
        <f t="shared" si="369"/>
        <v/>
      </c>
      <c r="AF2363" s="37" t="str">
        <f>IFERROR(VLOOKUP($F$2,IMPUTATION!F:G,2,0),"")</f>
        <v/>
      </c>
    </row>
    <row r="2364" spans="1:32">
      <c r="A2364" s="31">
        <v>44408</v>
      </c>
      <c r="B2364" s="32">
        <v>12.5</v>
      </c>
      <c r="C2364" s="32" t="s">
        <v>369</v>
      </c>
      <c r="D2364" s="32" t="s">
        <v>371</v>
      </c>
      <c r="E2364" s="32" t="s">
        <v>226</v>
      </c>
      <c r="F2364" s="32" t="s">
        <v>1793</v>
      </c>
      <c r="G2364" s="32">
        <v>1</v>
      </c>
      <c r="H2364" s="32" t="s">
        <v>385</v>
      </c>
      <c r="I2364" s="32">
        <v>10.42</v>
      </c>
      <c r="J2364" s="32">
        <v>100</v>
      </c>
      <c r="K2364" s="32">
        <v>2.08</v>
      </c>
      <c r="L2364" s="32">
        <v>10.42</v>
      </c>
      <c r="M2364" s="32" t="s">
        <v>18</v>
      </c>
      <c r="N2364" s="32" t="s">
        <v>18</v>
      </c>
      <c r="O2364" s="32">
        <v>6400373</v>
      </c>
      <c r="P2364" s="38">
        <f>IF($H2364="",VLOOKUP($C2364,IMPUTATION_CARBURANT[],2,0),VLOOKUP($H2364,IMPUTATION_CARBURANT[],2,0))</f>
        <v>2</v>
      </c>
      <c r="Q2364" s="38">
        <f>IF(AND($P2364=123401,$M2364="VP"),124013,$P$2:$P$4524)</f>
        <v>2</v>
      </c>
      <c r="R2364" s="38" t="str">
        <f t="shared" si="361"/>
        <v>TEST</v>
      </c>
      <c r="S2364" s="38">
        <f>ABS($B2364)</f>
        <v>12.5</v>
      </c>
      <c r="T2364" s="38">
        <f>ABS($I2364)</f>
        <v>10.42</v>
      </c>
      <c r="U2364" s="38">
        <f>ABS($K2364)</f>
        <v>2.08</v>
      </c>
      <c r="V2364" s="34">
        <f t="shared" si="364"/>
        <v>10.42</v>
      </c>
      <c r="W2364" s="35">
        <f t="shared" si="365"/>
        <v>0</v>
      </c>
      <c r="X2364" s="34" t="str">
        <f t="shared" si="366"/>
        <v/>
      </c>
      <c r="Y2364" s="35" t="str">
        <f t="shared" si="367"/>
        <v/>
      </c>
      <c r="Z2364" s="38" t="str">
        <f t="shared" si="362"/>
        <v>V8</v>
      </c>
      <c r="AA2364" s="38" t="str">
        <f t="shared" si="370"/>
        <v>V9</v>
      </c>
      <c r="AB2364" s="38" t="str">
        <f t="shared" si="363"/>
        <v>V10</v>
      </c>
      <c r="AC2364" s="38" t="str">
        <f>IF($AF2364=20,"",IF($V2364=0,"",IF($H2364="Adblue Bidon","",IF($H2364="GNC (KG)","",IF($H2364="Frais de service EV","",IF($Q2364=1,$G$2:$G$4524,""))))))</f>
        <v/>
      </c>
      <c r="AD2364" s="33" t="str">
        <f t="shared" si="368"/>
        <v/>
      </c>
      <c r="AE2364" s="36" t="str">
        <f t="shared" si="369"/>
        <v/>
      </c>
      <c r="AF2364" s="37" t="str">
        <f>IFERROR(VLOOKUP($F$2,IMPUTATION!F:G,2,0),"")</f>
        <v/>
      </c>
    </row>
    <row r="2365" spans="1:32">
      <c r="A2365" s="31">
        <v>44408</v>
      </c>
      <c r="B2365" s="32">
        <v>4.4000000000000004</v>
      </c>
      <c r="C2365" s="32" t="s">
        <v>17</v>
      </c>
      <c r="D2365" s="32" t="s">
        <v>371</v>
      </c>
      <c r="E2365" s="32" t="s">
        <v>317</v>
      </c>
      <c r="F2365" s="32" t="s">
        <v>1221</v>
      </c>
      <c r="G2365" s="32">
        <v>1</v>
      </c>
      <c r="H2365" s="32" t="s">
        <v>17</v>
      </c>
      <c r="I2365" s="32">
        <v>3.67</v>
      </c>
      <c r="J2365" s="32">
        <v>100</v>
      </c>
      <c r="K2365" s="32">
        <v>0.73</v>
      </c>
      <c r="L2365" s="32">
        <v>3.67</v>
      </c>
      <c r="M2365" s="32" t="s">
        <v>18</v>
      </c>
      <c r="N2365" s="32" t="s">
        <v>18</v>
      </c>
      <c r="O2365" s="32">
        <v>6400466</v>
      </c>
      <c r="P2365" s="38">
        <f>IF($H2365="",VLOOKUP($C2365,IMPUTATION_CARBURANT[],2,0),VLOOKUP($H2365,IMPUTATION_CARBURANT[],2,0))</f>
        <v>2</v>
      </c>
      <c r="Q2365" s="38">
        <f>IF(AND($P2365=123401,$M2365="VP"),124013,$P$2:$P$4524)</f>
        <v>2</v>
      </c>
      <c r="R2365" s="38" t="str">
        <f t="shared" si="361"/>
        <v>TEST</v>
      </c>
      <c r="S2365" s="38">
        <f>ABS($B2365)</f>
        <v>4.4000000000000004</v>
      </c>
      <c r="T2365" s="38">
        <f>ABS($I2365)</f>
        <v>3.67</v>
      </c>
      <c r="U2365" s="38">
        <f>ABS($K2365)</f>
        <v>0.73</v>
      </c>
      <c r="V2365" s="34">
        <f t="shared" si="364"/>
        <v>3.67</v>
      </c>
      <c r="W2365" s="35">
        <f t="shared" si="365"/>
        <v>0</v>
      </c>
      <c r="X2365" s="34" t="str">
        <f t="shared" si="366"/>
        <v/>
      </c>
      <c r="Y2365" s="35" t="str">
        <f t="shared" si="367"/>
        <v/>
      </c>
      <c r="Z2365" s="38" t="str">
        <f t="shared" si="362"/>
        <v>V8</v>
      </c>
      <c r="AA2365" s="38" t="str">
        <f t="shared" si="370"/>
        <v>V9</v>
      </c>
      <c r="AB2365" s="38" t="str">
        <f t="shared" si="363"/>
        <v>V10</v>
      </c>
      <c r="AC2365" s="38" t="str">
        <f>IF($AF2365=20,"",IF($V2365=0,"",IF($H2365="Adblue Bidon","",IF($H2365="GNC (KG)","",IF($H2365="Frais de service EV","",IF($Q2365=1,$G$2:$G$4524,""))))))</f>
        <v/>
      </c>
      <c r="AD2365" s="33" t="str">
        <f t="shared" si="368"/>
        <v/>
      </c>
      <c r="AE2365" s="36" t="str">
        <f t="shared" si="369"/>
        <v/>
      </c>
      <c r="AF2365" s="37" t="str">
        <f>IFERROR(VLOOKUP($F$2,IMPUTATION!F:G,2,0),"")</f>
        <v/>
      </c>
    </row>
    <row r="2366" spans="1:32">
      <c r="A2366" s="31">
        <v>44408</v>
      </c>
      <c r="B2366" s="32">
        <v>19</v>
      </c>
      <c r="C2366" s="32" t="s">
        <v>369</v>
      </c>
      <c r="D2366" s="32" t="s">
        <v>371</v>
      </c>
      <c r="E2366" s="32" t="s">
        <v>116</v>
      </c>
      <c r="F2366" s="32" t="s">
        <v>888</v>
      </c>
      <c r="G2366" s="32">
        <v>1</v>
      </c>
      <c r="H2366" s="32" t="s">
        <v>385</v>
      </c>
      <c r="I2366" s="32">
        <v>15.83</v>
      </c>
      <c r="J2366" s="32">
        <v>100</v>
      </c>
      <c r="K2366" s="32">
        <v>3.17</v>
      </c>
      <c r="L2366" s="32">
        <v>15.83</v>
      </c>
      <c r="M2366" s="32" t="s">
        <v>19</v>
      </c>
      <c r="N2366" s="32" t="s">
        <v>396</v>
      </c>
      <c r="O2366" s="32">
        <v>6400304</v>
      </c>
      <c r="P2366" s="38">
        <f>IF($H2366="",VLOOKUP($C2366,IMPUTATION_CARBURANT[],2,0),VLOOKUP($H2366,IMPUTATION_CARBURANT[],2,0))</f>
        <v>2</v>
      </c>
      <c r="Q2366" s="38">
        <f>IF(AND($P2366=123401,$M2366="VP"),124013,$P$2:$P$4524)</f>
        <v>2</v>
      </c>
      <c r="R2366" s="38" t="str">
        <f t="shared" si="361"/>
        <v>TEST</v>
      </c>
      <c r="S2366" s="38">
        <f>ABS($B2366)</f>
        <v>19</v>
      </c>
      <c r="T2366" s="38">
        <f>ABS($I2366)</f>
        <v>15.83</v>
      </c>
      <c r="U2366" s="38">
        <f>ABS($K2366)</f>
        <v>3.17</v>
      </c>
      <c r="V2366" s="34">
        <f t="shared" si="364"/>
        <v>15.83</v>
      </c>
      <c r="W2366" s="35">
        <f t="shared" si="365"/>
        <v>0</v>
      </c>
      <c r="X2366" s="34" t="str">
        <f t="shared" si="366"/>
        <v/>
      </c>
      <c r="Y2366" s="35" t="str">
        <f t="shared" si="367"/>
        <v/>
      </c>
      <c r="Z2366" s="38" t="str">
        <f t="shared" si="362"/>
        <v>V8</v>
      </c>
      <c r="AA2366" s="38" t="str">
        <f t="shared" si="370"/>
        <v>V9</v>
      </c>
      <c r="AB2366" s="38" t="str">
        <f t="shared" si="363"/>
        <v>V10</v>
      </c>
      <c r="AC2366" s="38" t="str">
        <f>IF($AF2366=20,"",IF($V2366=0,"",IF($H2366="Adblue Bidon","",IF($H2366="GNC (KG)","",IF($H2366="Frais de service EV","",IF($Q2366=1,$G$2:$G$4524,""))))))</f>
        <v/>
      </c>
      <c r="AD2366" s="33" t="str">
        <f t="shared" si="368"/>
        <v/>
      </c>
      <c r="AE2366" s="36" t="str">
        <f t="shared" si="369"/>
        <v/>
      </c>
      <c r="AF2366" s="37" t="str">
        <f>IFERROR(VLOOKUP($F$2,IMPUTATION!F:G,2,0),"")</f>
        <v/>
      </c>
    </row>
    <row r="2367" spans="1:32">
      <c r="A2367" s="31">
        <v>44408</v>
      </c>
      <c r="B2367" s="32">
        <v>11.4</v>
      </c>
      <c r="C2367" s="32" t="s">
        <v>369</v>
      </c>
      <c r="D2367" s="32" t="s">
        <v>371</v>
      </c>
      <c r="E2367" s="32" t="s">
        <v>103</v>
      </c>
      <c r="F2367" s="32" t="s">
        <v>994</v>
      </c>
      <c r="G2367" s="32">
        <v>1</v>
      </c>
      <c r="H2367" s="32" t="s">
        <v>385</v>
      </c>
      <c r="I2367" s="32">
        <v>9.5</v>
      </c>
      <c r="J2367" s="32">
        <v>100</v>
      </c>
      <c r="K2367" s="32">
        <v>1.9</v>
      </c>
      <c r="L2367" s="32">
        <v>9.5</v>
      </c>
      <c r="M2367" s="32" t="s">
        <v>19</v>
      </c>
      <c r="N2367" s="32" t="s">
        <v>396</v>
      </c>
      <c r="O2367" s="32">
        <v>6177424</v>
      </c>
      <c r="P2367" s="38">
        <f>IF($H2367="",VLOOKUP($C2367,IMPUTATION_CARBURANT[],2,0),VLOOKUP($H2367,IMPUTATION_CARBURANT[],2,0))</f>
        <v>2</v>
      </c>
      <c r="Q2367" s="38">
        <f>IF(AND($P2367=123401,$M2367="VP"),124013,$P$2:$P$4524)</f>
        <v>2</v>
      </c>
      <c r="R2367" s="38" t="str">
        <f t="shared" si="361"/>
        <v>TEST</v>
      </c>
      <c r="S2367" s="38">
        <f>ABS($B2367)</f>
        <v>11.4</v>
      </c>
      <c r="T2367" s="38">
        <f>ABS($I2367)</f>
        <v>9.5</v>
      </c>
      <c r="U2367" s="38">
        <f>ABS($K2367)</f>
        <v>1.9</v>
      </c>
      <c r="V2367" s="34">
        <f t="shared" si="364"/>
        <v>9.5</v>
      </c>
      <c r="W2367" s="35">
        <f t="shared" si="365"/>
        <v>0</v>
      </c>
      <c r="X2367" s="34" t="str">
        <f t="shared" si="366"/>
        <v/>
      </c>
      <c r="Y2367" s="35" t="str">
        <f t="shared" si="367"/>
        <v/>
      </c>
      <c r="Z2367" s="38" t="str">
        <f t="shared" si="362"/>
        <v>V8</v>
      </c>
      <c r="AA2367" s="38" t="str">
        <f t="shared" si="370"/>
        <v>V9</v>
      </c>
      <c r="AB2367" s="38" t="str">
        <f t="shared" si="363"/>
        <v>V10</v>
      </c>
      <c r="AC2367" s="38" t="str">
        <f>IF($AF2367=20,"",IF($V2367=0,"",IF($H2367="Adblue Bidon","",IF($H2367="GNC (KG)","",IF($H2367="Frais de service EV","",IF($Q2367=1,$G$2:$G$4524,""))))))</f>
        <v/>
      </c>
      <c r="AD2367" s="33" t="str">
        <f t="shared" si="368"/>
        <v/>
      </c>
      <c r="AE2367" s="36" t="str">
        <f t="shared" si="369"/>
        <v/>
      </c>
      <c r="AF2367" s="37" t="str">
        <f>IFERROR(VLOOKUP($F$2,IMPUTATION!F:G,2,0),"")</f>
        <v/>
      </c>
    </row>
    <row r="2368" spans="1:32">
      <c r="A2368" s="31">
        <v>44408</v>
      </c>
      <c r="B2368" s="32">
        <v>12.6</v>
      </c>
      <c r="C2368" s="32" t="s">
        <v>369</v>
      </c>
      <c r="D2368" s="32" t="s">
        <v>371</v>
      </c>
      <c r="E2368" s="32" t="s">
        <v>153</v>
      </c>
      <c r="F2368" s="32" t="s">
        <v>1311</v>
      </c>
      <c r="G2368" s="32">
        <v>1</v>
      </c>
      <c r="H2368" s="32" t="s">
        <v>391</v>
      </c>
      <c r="I2368" s="32">
        <v>10.5</v>
      </c>
      <c r="J2368" s="32">
        <v>100</v>
      </c>
      <c r="K2368" s="32">
        <v>2.1</v>
      </c>
      <c r="L2368" s="32">
        <v>10.5</v>
      </c>
      <c r="M2368" s="32" t="s">
        <v>18</v>
      </c>
      <c r="N2368" s="32" t="s">
        <v>18</v>
      </c>
      <c r="O2368" s="32">
        <v>6401588</v>
      </c>
      <c r="P2368" s="38">
        <f>IF($H2368="",VLOOKUP($C2368,IMPUTATION_CARBURANT[],2,0),VLOOKUP($H2368,IMPUTATION_CARBURANT[],2,0))</f>
        <v>2</v>
      </c>
      <c r="Q2368" s="38">
        <f>IF(AND($P2368=123401,$M2368="VP"),124013,$P$2:$P$4524)</f>
        <v>2</v>
      </c>
      <c r="R2368" s="38" t="str">
        <f t="shared" si="361"/>
        <v>TEST</v>
      </c>
      <c r="S2368" s="38">
        <f>ABS($B2368)</f>
        <v>12.6</v>
      </c>
      <c r="T2368" s="38">
        <f>ABS($I2368)</f>
        <v>10.5</v>
      </c>
      <c r="U2368" s="38">
        <f>ABS($K2368)</f>
        <v>2.1</v>
      </c>
      <c r="V2368" s="34">
        <f t="shared" si="364"/>
        <v>10.5</v>
      </c>
      <c r="W2368" s="35">
        <f t="shared" si="365"/>
        <v>0</v>
      </c>
      <c r="X2368" s="34" t="str">
        <f t="shared" si="366"/>
        <v/>
      </c>
      <c r="Y2368" s="35" t="str">
        <f t="shared" si="367"/>
        <v/>
      </c>
      <c r="Z2368" s="38" t="str">
        <f t="shared" si="362"/>
        <v>V8</v>
      </c>
      <c r="AA2368" s="38" t="str">
        <f t="shared" si="370"/>
        <v>V9</v>
      </c>
      <c r="AB2368" s="38" t="str">
        <f t="shared" si="363"/>
        <v>V10</v>
      </c>
      <c r="AC2368" s="38" t="str">
        <f>IF($AF2368=20,"",IF($V2368=0,"",IF($H2368="Adblue Bidon","",IF($H2368="GNC (KG)","",IF($H2368="Frais de service EV","",IF($Q2368=1,$G$2:$G$4524,""))))))</f>
        <v/>
      </c>
      <c r="AD2368" s="33" t="str">
        <f t="shared" si="368"/>
        <v/>
      </c>
      <c r="AE2368" s="36" t="str">
        <f t="shared" si="369"/>
        <v/>
      </c>
      <c r="AF2368" s="37" t="str">
        <f>IFERROR(VLOOKUP($F$2,IMPUTATION!F:G,2,0),"")</f>
        <v/>
      </c>
    </row>
    <row r="2369" spans="1:32">
      <c r="A2369" s="31">
        <v>44408</v>
      </c>
      <c r="B2369" s="32">
        <v>2.7</v>
      </c>
      <c r="C2369" s="32" t="s">
        <v>369</v>
      </c>
      <c r="D2369" s="32" t="s">
        <v>371</v>
      </c>
      <c r="E2369" s="32" t="s">
        <v>284</v>
      </c>
      <c r="F2369" s="32" t="s">
        <v>914</v>
      </c>
      <c r="G2369" s="32">
        <v>1</v>
      </c>
      <c r="H2369" s="32" t="s">
        <v>385</v>
      </c>
      <c r="I2369" s="32">
        <v>2.25</v>
      </c>
      <c r="J2369" s="32">
        <v>100</v>
      </c>
      <c r="K2369" s="32">
        <v>0.45</v>
      </c>
      <c r="L2369" s="32">
        <v>2.25</v>
      </c>
      <c r="M2369" s="32" t="s">
        <v>18</v>
      </c>
      <c r="N2369" s="32" t="s">
        <v>18</v>
      </c>
      <c r="O2369" s="32">
        <v>6401366</v>
      </c>
      <c r="P2369" s="38">
        <f>IF($H2369="",VLOOKUP($C2369,IMPUTATION_CARBURANT[],2,0),VLOOKUP($H2369,IMPUTATION_CARBURANT[],2,0))</f>
        <v>2</v>
      </c>
      <c r="Q2369" s="38">
        <f>IF(AND($P2369=123401,$M2369="VP"),124013,$P$2:$P$4524)</f>
        <v>2</v>
      </c>
      <c r="R2369" s="38" t="str">
        <f t="shared" si="361"/>
        <v>TEST</v>
      </c>
      <c r="S2369" s="38">
        <f>ABS($B2369)</f>
        <v>2.7</v>
      </c>
      <c r="T2369" s="38">
        <f>ABS($I2369)</f>
        <v>2.25</v>
      </c>
      <c r="U2369" s="38">
        <f>ABS($K2369)</f>
        <v>0.45</v>
      </c>
      <c r="V2369" s="34">
        <f t="shared" si="364"/>
        <v>2.25</v>
      </c>
      <c r="W2369" s="35">
        <f t="shared" si="365"/>
        <v>0</v>
      </c>
      <c r="X2369" s="34" t="str">
        <f t="shared" si="366"/>
        <v/>
      </c>
      <c r="Y2369" s="35" t="str">
        <f t="shared" si="367"/>
        <v/>
      </c>
      <c r="Z2369" s="38" t="str">
        <f t="shared" si="362"/>
        <v>V8</v>
      </c>
      <c r="AA2369" s="38" t="str">
        <f t="shared" si="370"/>
        <v>V9</v>
      </c>
      <c r="AB2369" s="38" t="str">
        <f t="shared" si="363"/>
        <v>V10</v>
      </c>
      <c r="AC2369" s="38" t="str">
        <f>IF($AF2369=20,"",IF($V2369=0,"",IF($H2369="Adblue Bidon","",IF($H2369="GNC (KG)","",IF($H2369="Frais de service EV","",IF($Q2369=1,$G$2:$G$4524,""))))))</f>
        <v/>
      </c>
      <c r="AD2369" s="33" t="str">
        <f t="shared" si="368"/>
        <v/>
      </c>
      <c r="AE2369" s="36" t="str">
        <f t="shared" si="369"/>
        <v/>
      </c>
      <c r="AF2369" s="37" t="str">
        <f>IFERROR(VLOOKUP($F$2,IMPUTATION!F:G,2,0),"")</f>
        <v/>
      </c>
    </row>
    <row r="2370" spans="1:32">
      <c r="A2370" s="31">
        <v>44408</v>
      </c>
      <c r="B2370" s="32">
        <v>6.2</v>
      </c>
      <c r="C2370" s="32" t="s">
        <v>369</v>
      </c>
      <c r="D2370" s="32" t="s">
        <v>371</v>
      </c>
      <c r="E2370" s="32" t="s">
        <v>91</v>
      </c>
      <c r="F2370" s="32" t="s">
        <v>1794</v>
      </c>
      <c r="G2370" s="32">
        <v>1</v>
      </c>
      <c r="H2370" s="32" t="s">
        <v>385</v>
      </c>
      <c r="I2370" s="32">
        <v>5.17</v>
      </c>
      <c r="J2370" s="32">
        <v>100</v>
      </c>
      <c r="K2370" s="32">
        <v>1.03</v>
      </c>
      <c r="L2370" s="32">
        <v>5.17</v>
      </c>
      <c r="M2370" s="32" t="s">
        <v>19</v>
      </c>
      <c r="N2370" s="32" t="s">
        <v>396</v>
      </c>
      <c r="O2370" s="32">
        <v>6177925</v>
      </c>
      <c r="P2370" s="38">
        <f>IF($H2370="",VLOOKUP($C2370,IMPUTATION_CARBURANT[],2,0),VLOOKUP($H2370,IMPUTATION_CARBURANT[],2,0))</f>
        <v>2</v>
      </c>
      <c r="Q2370" s="38">
        <f>IF(AND($P2370=123401,$M2370="VP"),124013,$P$2:$P$4524)</f>
        <v>2</v>
      </c>
      <c r="R2370" s="38" t="str">
        <f t="shared" ref="R2370:R2433" si="371">"TEST"</f>
        <v>TEST</v>
      </c>
      <c r="S2370" s="38">
        <f>ABS($B2370)</f>
        <v>6.2</v>
      </c>
      <c r="T2370" s="38">
        <f>ABS($I2370)</f>
        <v>5.17</v>
      </c>
      <c r="U2370" s="38">
        <f>ABS($K2370)</f>
        <v>1.03</v>
      </c>
      <c r="V2370" s="34">
        <f t="shared" si="364"/>
        <v>5.17</v>
      </c>
      <c r="W2370" s="35">
        <f t="shared" si="365"/>
        <v>0</v>
      </c>
      <c r="X2370" s="34" t="str">
        <f t="shared" si="366"/>
        <v/>
      </c>
      <c r="Y2370" s="35" t="str">
        <f t="shared" si="367"/>
        <v/>
      </c>
      <c r="Z2370" s="38" t="str">
        <f t="shared" ref="Z2370:Z2433" si="372">"V8"</f>
        <v>V8</v>
      </c>
      <c r="AA2370" s="38" t="str">
        <f t="shared" si="370"/>
        <v>V9</v>
      </c>
      <c r="AB2370" s="38" t="str">
        <f t="shared" ref="AB2370:AB2433" si="373">"V10"</f>
        <v>V10</v>
      </c>
      <c r="AC2370" s="38" t="str">
        <f>IF($AF2370=20,"",IF($V2370=0,"",IF($H2370="Adblue Bidon","",IF($H2370="GNC (KG)","",IF($H2370="Frais de service EV","",IF($Q2370=1,$G$2:$G$4524,""))))))</f>
        <v/>
      </c>
      <c r="AD2370" s="33" t="str">
        <f t="shared" si="368"/>
        <v/>
      </c>
      <c r="AE2370" s="36" t="str">
        <f t="shared" si="369"/>
        <v/>
      </c>
      <c r="AF2370" s="37" t="str">
        <f>IFERROR(VLOOKUP($F$2,IMPUTATION!F:G,2,0),"")</f>
        <v/>
      </c>
    </row>
    <row r="2371" spans="1:32">
      <c r="A2371" s="31">
        <v>44408</v>
      </c>
      <c r="B2371" s="32">
        <v>4.8</v>
      </c>
      <c r="C2371" s="32" t="s">
        <v>369</v>
      </c>
      <c r="D2371" s="32" t="s">
        <v>371</v>
      </c>
      <c r="E2371" s="32" t="s">
        <v>301</v>
      </c>
      <c r="F2371" s="32" t="s">
        <v>1240</v>
      </c>
      <c r="G2371" s="32">
        <v>1</v>
      </c>
      <c r="H2371" s="32" t="s">
        <v>385</v>
      </c>
      <c r="I2371" s="32">
        <v>4</v>
      </c>
      <c r="J2371" s="32">
        <v>100</v>
      </c>
      <c r="K2371" s="32">
        <v>0.8</v>
      </c>
      <c r="L2371" s="32">
        <v>4</v>
      </c>
      <c r="M2371" s="32" t="s">
        <v>18</v>
      </c>
      <c r="N2371" s="32" t="s">
        <v>18</v>
      </c>
      <c r="O2371" s="32">
        <v>6401006</v>
      </c>
      <c r="P2371" s="38">
        <f>IF($H2371="",VLOOKUP($C2371,IMPUTATION_CARBURANT[],2,0),VLOOKUP($H2371,IMPUTATION_CARBURANT[],2,0))</f>
        <v>2</v>
      </c>
      <c r="Q2371" s="38">
        <f>IF(AND($P2371=123401,$M2371="VP"),124013,$P$2:$P$4524)</f>
        <v>2</v>
      </c>
      <c r="R2371" s="38" t="str">
        <f t="shared" si="371"/>
        <v>TEST</v>
      </c>
      <c r="S2371" s="38">
        <f>ABS($B2371)</f>
        <v>4.8</v>
      </c>
      <c r="T2371" s="38">
        <f>ABS($I2371)</f>
        <v>4</v>
      </c>
      <c r="U2371" s="38">
        <f>ABS($K2371)</f>
        <v>0.8</v>
      </c>
      <c r="V2371" s="34">
        <f t="shared" ref="V2371:V2434" si="374">IF($AF2371=20,0,ABS(ROUND(IF(AND($U2371=0,$J2371=100),$T2371/1.2,$T2371*$J2371/100),2)))</f>
        <v>4</v>
      </c>
      <c r="W2371" s="35">
        <f t="shared" ref="W2371:W2434" si="375">IF($AF2371=20,0,ABS(ROUND(IF(AND($U2371=0,$J2371=100),0,$S2371-$V2371-$U2371),2)))</f>
        <v>0</v>
      </c>
      <c r="X2371" s="34" t="str">
        <f t="shared" ref="X2371:X2434" si="376">IF($AF2371="","",ABS(ROUND(IF(AND($U2371=0,$J2371=100),$T2371/1.2,$T2371*$J2371/100),2)))</f>
        <v/>
      </c>
      <c r="Y2371" s="35" t="str">
        <f t="shared" ref="Y2371:Y2434" si="377">IF($AF2371="","",ABS(ROUND(IF(AND($U2371=0,$J2371=100),0,$S2371-$X2371-$U2371),2)))</f>
        <v/>
      </c>
      <c r="Z2371" s="38" t="str">
        <f t="shared" si="372"/>
        <v>V8</v>
      </c>
      <c r="AA2371" s="38" t="str">
        <f t="shared" si="370"/>
        <v>V9</v>
      </c>
      <c r="AB2371" s="38" t="str">
        <f t="shared" si="373"/>
        <v>V10</v>
      </c>
      <c r="AC2371" s="38" t="str">
        <f>IF($AF2371=20,"",IF($V2371=0,"",IF($H2371="Adblue Bidon","",IF($H2371="GNC (KG)","",IF($H2371="Frais de service EV","",IF($Q2371=1,$G$2:$G$4524,""))))))</f>
        <v/>
      </c>
      <c r="AD2371" s="33" t="str">
        <f t="shared" ref="AD2371:AD2434" si="378">IF($X2371="","",IF($H2371="Adblue Bidon","",IF($H2371="GNC (KG)","",IF($H2371="Frais de service EV","",IF($Q2371=1,$G$2:$G$4524,"")))))</f>
        <v/>
      </c>
      <c r="AE2371" s="36" t="str">
        <f t="shared" ref="AE2371:AE2434" si="379">IF($AC2371="","",IF($AD2371="","","L"))</f>
        <v/>
      </c>
      <c r="AF2371" s="37" t="str">
        <f>IFERROR(VLOOKUP($F$2,IMPUTATION!F:G,2,0),"")</f>
        <v/>
      </c>
    </row>
    <row r="2372" spans="1:32">
      <c r="A2372" s="31">
        <v>44408</v>
      </c>
      <c r="B2372" s="32">
        <v>13.2</v>
      </c>
      <c r="C2372" s="32" t="s">
        <v>369</v>
      </c>
      <c r="D2372" s="32" t="s">
        <v>371</v>
      </c>
      <c r="E2372" s="32" t="s">
        <v>103</v>
      </c>
      <c r="F2372" s="32" t="s">
        <v>1795</v>
      </c>
      <c r="G2372" s="32">
        <v>1</v>
      </c>
      <c r="H2372" s="32" t="s">
        <v>385</v>
      </c>
      <c r="I2372" s="32">
        <v>11</v>
      </c>
      <c r="J2372" s="32">
        <v>100</v>
      </c>
      <c r="K2372" s="32">
        <v>2.2000000000000002</v>
      </c>
      <c r="L2372" s="32">
        <v>11</v>
      </c>
      <c r="M2372" s="32" t="s">
        <v>19</v>
      </c>
      <c r="N2372" s="32" t="s">
        <v>396</v>
      </c>
      <c r="O2372" s="32">
        <v>6177424</v>
      </c>
      <c r="P2372" s="38">
        <f>IF($H2372="",VLOOKUP($C2372,IMPUTATION_CARBURANT[],2,0),VLOOKUP($H2372,IMPUTATION_CARBURANT[],2,0))</f>
        <v>2</v>
      </c>
      <c r="Q2372" s="38">
        <f>IF(AND($P2372=123401,$M2372="VP"),124013,$P$2:$P$4524)</f>
        <v>2</v>
      </c>
      <c r="R2372" s="38" t="str">
        <f t="shared" si="371"/>
        <v>TEST</v>
      </c>
      <c r="S2372" s="38">
        <f>ABS($B2372)</f>
        <v>13.2</v>
      </c>
      <c r="T2372" s="38">
        <f>ABS($I2372)</f>
        <v>11</v>
      </c>
      <c r="U2372" s="38">
        <f>ABS($K2372)</f>
        <v>2.2000000000000002</v>
      </c>
      <c r="V2372" s="34">
        <f t="shared" si="374"/>
        <v>11</v>
      </c>
      <c r="W2372" s="35">
        <f t="shared" si="375"/>
        <v>0</v>
      </c>
      <c r="X2372" s="34" t="str">
        <f t="shared" si="376"/>
        <v/>
      </c>
      <c r="Y2372" s="35" t="str">
        <f t="shared" si="377"/>
        <v/>
      </c>
      <c r="Z2372" s="38" t="str">
        <f t="shared" si="372"/>
        <v>V8</v>
      </c>
      <c r="AA2372" s="38" t="str">
        <f t="shared" si="370"/>
        <v>V9</v>
      </c>
      <c r="AB2372" s="38" t="str">
        <f t="shared" si="373"/>
        <v>V10</v>
      </c>
      <c r="AC2372" s="38" t="str">
        <f>IF($AF2372=20,"",IF($V2372=0,"",IF($H2372="Adblue Bidon","",IF($H2372="GNC (KG)","",IF($H2372="Frais de service EV","",IF($Q2372=1,$G$2:$G$4524,""))))))</f>
        <v/>
      </c>
      <c r="AD2372" s="33" t="str">
        <f t="shared" si="378"/>
        <v/>
      </c>
      <c r="AE2372" s="36" t="str">
        <f t="shared" si="379"/>
        <v/>
      </c>
      <c r="AF2372" s="37" t="str">
        <f>IFERROR(VLOOKUP($F$2,IMPUTATION!F:G,2,0),"")</f>
        <v/>
      </c>
    </row>
    <row r="2373" spans="1:32">
      <c r="A2373" s="31">
        <v>44408</v>
      </c>
      <c r="B2373" s="32">
        <v>2.4</v>
      </c>
      <c r="C2373" s="32" t="s">
        <v>369</v>
      </c>
      <c r="D2373" s="32" t="s">
        <v>371</v>
      </c>
      <c r="E2373" s="32" t="s">
        <v>308</v>
      </c>
      <c r="F2373" s="32" t="s">
        <v>885</v>
      </c>
      <c r="G2373" s="32">
        <v>1</v>
      </c>
      <c r="H2373" s="32" t="s">
        <v>385</v>
      </c>
      <c r="I2373" s="32">
        <v>2</v>
      </c>
      <c r="J2373" s="32">
        <v>100</v>
      </c>
      <c r="K2373" s="32">
        <v>0.4</v>
      </c>
      <c r="L2373" s="32">
        <v>2</v>
      </c>
      <c r="M2373" s="32" t="s">
        <v>18</v>
      </c>
      <c r="N2373" s="32" t="s">
        <v>18</v>
      </c>
      <c r="O2373" s="32">
        <v>6400919</v>
      </c>
      <c r="P2373" s="38">
        <f>IF($H2373="",VLOOKUP($C2373,IMPUTATION_CARBURANT[],2,0),VLOOKUP($H2373,IMPUTATION_CARBURANT[],2,0))</f>
        <v>2</v>
      </c>
      <c r="Q2373" s="38">
        <f>IF(AND($P2373=123401,$M2373="VP"),124013,$P$2:$P$4524)</f>
        <v>2</v>
      </c>
      <c r="R2373" s="38" t="str">
        <f t="shared" si="371"/>
        <v>TEST</v>
      </c>
      <c r="S2373" s="38">
        <f>ABS($B2373)</f>
        <v>2.4</v>
      </c>
      <c r="T2373" s="38">
        <f>ABS($I2373)</f>
        <v>2</v>
      </c>
      <c r="U2373" s="38">
        <f>ABS($K2373)</f>
        <v>0.4</v>
      </c>
      <c r="V2373" s="34">
        <f t="shared" si="374"/>
        <v>2</v>
      </c>
      <c r="W2373" s="35">
        <f t="shared" si="375"/>
        <v>0</v>
      </c>
      <c r="X2373" s="34" t="str">
        <f t="shared" si="376"/>
        <v/>
      </c>
      <c r="Y2373" s="35" t="str">
        <f t="shared" si="377"/>
        <v/>
      </c>
      <c r="Z2373" s="38" t="str">
        <f t="shared" si="372"/>
        <v>V8</v>
      </c>
      <c r="AA2373" s="38" t="str">
        <f t="shared" si="370"/>
        <v>V9</v>
      </c>
      <c r="AB2373" s="38" t="str">
        <f t="shared" si="373"/>
        <v>V10</v>
      </c>
      <c r="AC2373" s="38" t="str">
        <f>IF($AF2373=20,"",IF($V2373=0,"",IF($H2373="Adblue Bidon","",IF($H2373="GNC (KG)","",IF($H2373="Frais de service EV","",IF($Q2373=1,$G$2:$G$4524,""))))))</f>
        <v/>
      </c>
      <c r="AD2373" s="33" t="str">
        <f t="shared" si="378"/>
        <v/>
      </c>
      <c r="AE2373" s="36" t="str">
        <f t="shared" si="379"/>
        <v/>
      </c>
      <c r="AF2373" s="37" t="str">
        <f>IFERROR(VLOOKUP($F$2,IMPUTATION!F:G,2,0),"")</f>
        <v/>
      </c>
    </row>
    <row r="2374" spans="1:32">
      <c r="A2374" s="31">
        <v>44408</v>
      </c>
      <c r="B2374" s="32">
        <v>6.6</v>
      </c>
      <c r="C2374" s="32" t="s">
        <v>369</v>
      </c>
      <c r="D2374" s="32" t="s">
        <v>371</v>
      </c>
      <c r="E2374" s="32" t="s">
        <v>86</v>
      </c>
      <c r="F2374" s="32" t="s">
        <v>1731</v>
      </c>
      <c r="G2374" s="32">
        <v>1</v>
      </c>
      <c r="H2374" s="32" t="s">
        <v>385</v>
      </c>
      <c r="I2374" s="32">
        <v>5.5</v>
      </c>
      <c r="J2374" s="32">
        <v>100</v>
      </c>
      <c r="K2374" s="32">
        <v>1.1000000000000001</v>
      </c>
      <c r="L2374" s="32">
        <v>5.5</v>
      </c>
      <c r="M2374" s="32" t="s">
        <v>392</v>
      </c>
      <c r="N2374" s="32" t="s">
        <v>396</v>
      </c>
      <c r="O2374" s="32">
        <v>6638000</v>
      </c>
      <c r="P2374" s="38">
        <f>IF($H2374="",VLOOKUP($C2374,IMPUTATION_CARBURANT[],2,0),VLOOKUP($H2374,IMPUTATION_CARBURANT[],2,0))</f>
        <v>2</v>
      </c>
      <c r="Q2374" s="38">
        <f>IF(AND($P2374=123401,$M2374="VP"),124013,$P$2:$P$4524)</f>
        <v>2</v>
      </c>
      <c r="R2374" s="38" t="str">
        <f t="shared" si="371"/>
        <v>TEST</v>
      </c>
      <c r="S2374" s="38">
        <f>ABS($B2374)</f>
        <v>6.6</v>
      </c>
      <c r="T2374" s="38">
        <f>ABS($I2374)</f>
        <v>5.5</v>
      </c>
      <c r="U2374" s="38">
        <f>ABS($K2374)</f>
        <v>1.1000000000000001</v>
      </c>
      <c r="V2374" s="34">
        <f t="shared" si="374"/>
        <v>5.5</v>
      </c>
      <c r="W2374" s="35">
        <f t="shared" si="375"/>
        <v>0</v>
      </c>
      <c r="X2374" s="34" t="str">
        <f t="shared" si="376"/>
        <v/>
      </c>
      <c r="Y2374" s="35" t="str">
        <f t="shared" si="377"/>
        <v/>
      </c>
      <c r="Z2374" s="38" t="str">
        <f t="shared" si="372"/>
        <v>V8</v>
      </c>
      <c r="AA2374" s="38" t="str">
        <f t="shared" si="370"/>
        <v>V9</v>
      </c>
      <c r="AB2374" s="38" t="str">
        <f t="shared" si="373"/>
        <v>V10</v>
      </c>
      <c r="AC2374" s="38" t="str">
        <f>IF($AF2374=20,"",IF($V2374=0,"",IF($H2374="Adblue Bidon","",IF($H2374="GNC (KG)","",IF($H2374="Frais de service EV","",IF($Q2374=1,$G$2:$G$4524,""))))))</f>
        <v/>
      </c>
      <c r="AD2374" s="33" t="str">
        <f t="shared" si="378"/>
        <v/>
      </c>
      <c r="AE2374" s="36" t="str">
        <f t="shared" si="379"/>
        <v/>
      </c>
      <c r="AF2374" s="37" t="str">
        <f>IFERROR(VLOOKUP($F$2,IMPUTATION!F:G,2,0),"")</f>
        <v/>
      </c>
    </row>
    <row r="2375" spans="1:32">
      <c r="A2375" s="31">
        <v>44408</v>
      </c>
      <c r="B2375" s="32">
        <v>1.8</v>
      </c>
      <c r="C2375" s="32" t="s">
        <v>369</v>
      </c>
      <c r="D2375" s="32" t="s">
        <v>371</v>
      </c>
      <c r="E2375" s="32" t="s">
        <v>110</v>
      </c>
      <c r="F2375" s="32" t="s">
        <v>870</v>
      </c>
      <c r="G2375" s="32">
        <v>1</v>
      </c>
      <c r="H2375" s="32" t="s">
        <v>385</v>
      </c>
      <c r="I2375" s="32">
        <v>1.5</v>
      </c>
      <c r="J2375" s="32">
        <v>100</v>
      </c>
      <c r="K2375" s="32">
        <v>0.3</v>
      </c>
      <c r="L2375" s="32">
        <v>1.5</v>
      </c>
      <c r="M2375" s="32" t="s">
        <v>19</v>
      </c>
      <c r="N2375" s="32" t="s">
        <v>396</v>
      </c>
      <c r="O2375" s="32">
        <v>6177571</v>
      </c>
      <c r="P2375" s="38">
        <f>IF($H2375="",VLOOKUP($C2375,IMPUTATION_CARBURANT[],2,0),VLOOKUP($H2375,IMPUTATION_CARBURANT[],2,0))</f>
        <v>2</v>
      </c>
      <c r="Q2375" s="38">
        <f>IF(AND($P2375=123401,$M2375="VP"),124013,$P$2:$P$4524)</f>
        <v>2</v>
      </c>
      <c r="R2375" s="38" t="str">
        <f t="shared" si="371"/>
        <v>TEST</v>
      </c>
      <c r="S2375" s="38">
        <f>ABS($B2375)</f>
        <v>1.8</v>
      </c>
      <c r="T2375" s="38">
        <f>ABS($I2375)</f>
        <v>1.5</v>
      </c>
      <c r="U2375" s="38">
        <f>ABS($K2375)</f>
        <v>0.3</v>
      </c>
      <c r="V2375" s="34">
        <f t="shared" si="374"/>
        <v>1.5</v>
      </c>
      <c r="W2375" s="35">
        <f t="shared" si="375"/>
        <v>0</v>
      </c>
      <c r="X2375" s="34" t="str">
        <f t="shared" si="376"/>
        <v/>
      </c>
      <c r="Y2375" s="35" t="str">
        <f t="shared" si="377"/>
        <v/>
      </c>
      <c r="Z2375" s="38" t="str">
        <f t="shared" si="372"/>
        <v>V8</v>
      </c>
      <c r="AA2375" s="38" t="str">
        <f t="shared" si="370"/>
        <v>V9</v>
      </c>
      <c r="AB2375" s="38" t="str">
        <f t="shared" si="373"/>
        <v>V10</v>
      </c>
      <c r="AC2375" s="38" t="str">
        <f>IF($AF2375=20,"",IF($V2375=0,"",IF($H2375="Adblue Bidon","",IF($H2375="GNC (KG)","",IF($H2375="Frais de service EV","",IF($Q2375=1,$G$2:$G$4524,""))))))</f>
        <v/>
      </c>
      <c r="AD2375" s="33" t="str">
        <f t="shared" si="378"/>
        <v/>
      </c>
      <c r="AE2375" s="36" t="str">
        <f t="shared" si="379"/>
        <v/>
      </c>
      <c r="AF2375" s="37" t="str">
        <f>IFERROR(VLOOKUP($F$2,IMPUTATION!F:G,2,0),"")</f>
        <v/>
      </c>
    </row>
    <row r="2376" spans="1:32">
      <c r="A2376" s="31">
        <v>44408</v>
      </c>
      <c r="B2376" s="32">
        <v>4.7</v>
      </c>
      <c r="C2376" s="32" t="s">
        <v>369</v>
      </c>
      <c r="D2376" s="32" t="s">
        <v>371</v>
      </c>
      <c r="E2376" s="32" t="s">
        <v>110</v>
      </c>
      <c r="F2376" s="32" t="s">
        <v>927</v>
      </c>
      <c r="G2376" s="32">
        <v>1</v>
      </c>
      <c r="H2376" s="32" t="s">
        <v>385</v>
      </c>
      <c r="I2376" s="32">
        <v>3.92</v>
      </c>
      <c r="J2376" s="32">
        <v>100</v>
      </c>
      <c r="K2376" s="32">
        <v>0.78</v>
      </c>
      <c r="L2376" s="32">
        <v>3.92</v>
      </c>
      <c r="M2376" s="32" t="s">
        <v>19</v>
      </c>
      <c r="N2376" s="32" t="s">
        <v>396</v>
      </c>
      <c r="O2376" s="32">
        <v>6177133</v>
      </c>
      <c r="P2376" s="38">
        <f>IF($H2376="",VLOOKUP($C2376,IMPUTATION_CARBURANT[],2,0),VLOOKUP($H2376,IMPUTATION_CARBURANT[],2,0))</f>
        <v>2</v>
      </c>
      <c r="Q2376" s="38">
        <f>IF(AND($P2376=123401,$M2376="VP"),124013,$P$2:$P$4524)</f>
        <v>2</v>
      </c>
      <c r="R2376" s="38" t="str">
        <f t="shared" si="371"/>
        <v>TEST</v>
      </c>
      <c r="S2376" s="38">
        <f>ABS($B2376)</f>
        <v>4.7</v>
      </c>
      <c r="T2376" s="38">
        <f>ABS($I2376)</f>
        <v>3.92</v>
      </c>
      <c r="U2376" s="38">
        <f>ABS($K2376)</f>
        <v>0.78</v>
      </c>
      <c r="V2376" s="34">
        <f t="shared" si="374"/>
        <v>3.92</v>
      </c>
      <c r="W2376" s="35">
        <f t="shared" si="375"/>
        <v>0</v>
      </c>
      <c r="X2376" s="34" t="str">
        <f t="shared" si="376"/>
        <v/>
      </c>
      <c r="Y2376" s="35" t="str">
        <f t="shared" si="377"/>
        <v/>
      </c>
      <c r="Z2376" s="38" t="str">
        <f t="shared" si="372"/>
        <v>V8</v>
      </c>
      <c r="AA2376" s="38" t="str">
        <f t="shared" si="370"/>
        <v>V9</v>
      </c>
      <c r="AB2376" s="38" t="str">
        <f t="shared" si="373"/>
        <v>V10</v>
      </c>
      <c r="AC2376" s="38" t="str">
        <f>IF($AF2376=20,"",IF($V2376=0,"",IF($H2376="Adblue Bidon","",IF($H2376="GNC (KG)","",IF($H2376="Frais de service EV","",IF($Q2376=1,$G$2:$G$4524,""))))))</f>
        <v/>
      </c>
      <c r="AD2376" s="33" t="str">
        <f t="shared" si="378"/>
        <v/>
      </c>
      <c r="AE2376" s="36" t="str">
        <f t="shared" si="379"/>
        <v/>
      </c>
      <c r="AF2376" s="37" t="str">
        <f>IFERROR(VLOOKUP($F$2,IMPUTATION!F:G,2,0),"")</f>
        <v/>
      </c>
    </row>
    <row r="2377" spans="1:32">
      <c r="A2377" s="31">
        <v>44408</v>
      </c>
      <c r="B2377" s="32">
        <v>19.399999999999999</v>
      </c>
      <c r="C2377" s="32" t="s">
        <v>369</v>
      </c>
      <c r="D2377" s="32" t="s">
        <v>371</v>
      </c>
      <c r="E2377" s="32" t="s">
        <v>102</v>
      </c>
      <c r="F2377" s="32" t="s">
        <v>1096</v>
      </c>
      <c r="G2377" s="32">
        <v>1</v>
      </c>
      <c r="H2377" s="32" t="s">
        <v>385</v>
      </c>
      <c r="I2377" s="32">
        <v>16.170000000000002</v>
      </c>
      <c r="J2377" s="32">
        <v>100</v>
      </c>
      <c r="K2377" s="32">
        <v>3.23</v>
      </c>
      <c r="L2377" s="32">
        <v>16.170000000000002</v>
      </c>
      <c r="M2377" s="32" t="s">
        <v>19</v>
      </c>
      <c r="N2377" s="32" t="s">
        <v>396</v>
      </c>
      <c r="O2377" s="32">
        <v>6174028</v>
      </c>
      <c r="P2377" s="38">
        <f>IF($H2377="",VLOOKUP($C2377,IMPUTATION_CARBURANT[],2,0),VLOOKUP($H2377,IMPUTATION_CARBURANT[],2,0))</f>
        <v>2</v>
      </c>
      <c r="Q2377" s="38">
        <f>IF(AND($P2377=123401,$M2377="VP"),124013,$P$2:$P$4524)</f>
        <v>2</v>
      </c>
      <c r="R2377" s="38" t="str">
        <f t="shared" si="371"/>
        <v>TEST</v>
      </c>
      <c r="S2377" s="38">
        <f>ABS($B2377)</f>
        <v>19.399999999999999</v>
      </c>
      <c r="T2377" s="38">
        <f>ABS($I2377)</f>
        <v>16.170000000000002</v>
      </c>
      <c r="U2377" s="38">
        <f>ABS($K2377)</f>
        <v>3.23</v>
      </c>
      <c r="V2377" s="34">
        <f t="shared" si="374"/>
        <v>16.170000000000002</v>
      </c>
      <c r="W2377" s="35">
        <f t="shared" si="375"/>
        <v>0</v>
      </c>
      <c r="X2377" s="34" t="str">
        <f t="shared" si="376"/>
        <v/>
      </c>
      <c r="Y2377" s="35" t="str">
        <f t="shared" si="377"/>
        <v/>
      </c>
      <c r="Z2377" s="38" t="str">
        <f t="shared" si="372"/>
        <v>V8</v>
      </c>
      <c r="AA2377" s="38" t="str">
        <f t="shared" si="370"/>
        <v>V9</v>
      </c>
      <c r="AB2377" s="38" t="str">
        <f t="shared" si="373"/>
        <v>V10</v>
      </c>
      <c r="AC2377" s="38" t="str">
        <f>IF($AF2377=20,"",IF($V2377=0,"",IF($H2377="Adblue Bidon","",IF($H2377="GNC (KG)","",IF($H2377="Frais de service EV","",IF($Q2377=1,$G$2:$G$4524,""))))))</f>
        <v/>
      </c>
      <c r="AD2377" s="33" t="str">
        <f t="shared" si="378"/>
        <v/>
      </c>
      <c r="AE2377" s="36" t="str">
        <f t="shared" si="379"/>
        <v/>
      </c>
      <c r="AF2377" s="37" t="str">
        <f>IFERROR(VLOOKUP($F$2,IMPUTATION!F:G,2,0),"")</f>
        <v/>
      </c>
    </row>
    <row r="2378" spans="1:32">
      <c r="A2378" s="31">
        <v>44408</v>
      </c>
      <c r="B2378" s="32">
        <v>2.4</v>
      </c>
      <c r="C2378" s="32" t="s">
        <v>369</v>
      </c>
      <c r="D2378" s="32" t="s">
        <v>371</v>
      </c>
      <c r="E2378" s="32" t="s">
        <v>114</v>
      </c>
      <c r="F2378" s="32" t="s">
        <v>908</v>
      </c>
      <c r="G2378" s="32">
        <v>1</v>
      </c>
      <c r="H2378" s="32" t="s">
        <v>385</v>
      </c>
      <c r="I2378" s="32">
        <v>2</v>
      </c>
      <c r="J2378" s="32">
        <v>100</v>
      </c>
      <c r="K2378" s="32">
        <v>0.4</v>
      </c>
      <c r="L2378" s="32">
        <v>2</v>
      </c>
      <c r="M2378" s="32" t="s">
        <v>19</v>
      </c>
      <c r="N2378" s="32" t="s">
        <v>396</v>
      </c>
      <c r="O2378" s="32">
        <v>6401558</v>
      </c>
      <c r="P2378" s="38">
        <f>IF($H2378="",VLOOKUP($C2378,IMPUTATION_CARBURANT[],2,0),VLOOKUP($H2378,IMPUTATION_CARBURANT[],2,0))</f>
        <v>2</v>
      </c>
      <c r="Q2378" s="38">
        <f>IF(AND($P2378=123401,$M2378="VP"),124013,$P$2:$P$4524)</f>
        <v>2</v>
      </c>
      <c r="R2378" s="38" t="str">
        <f t="shared" si="371"/>
        <v>TEST</v>
      </c>
      <c r="S2378" s="38">
        <f>ABS($B2378)</f>
        <v>2.4</v>
      </c>
      <c r="T2378" s="38">
        <f>ABS($I2378)</f>
        <v>2</v>
      </c>
      <c r="U2378" s="38">
        <f>ABS($K2378)</f>
        <v>0.4</v>
      </c>
      <c r="V2378" s="34">
        <f t="shared" si="374"/>
        <v>2</v>
      </c>
      <c r="W2378" s="35">
        <f t="shared" si="375"/>
        <v>0</v>
      </c>
      <c r="X2378" s="34" t="str">
        <f t="shared" si="376"/>
        <v/>
      </c>
      <c r="Y2378" s="35" t="str">
        <f t="shared" si="377"/>
        <v/>
      </c>
      <c r="Z2378" s="38" t="str">
        <f t="shared" si="372"/>
        <v>V8</v>
      </c>
      <c r="AA2378" s="38" t="str">
        <f t="shared" si="370"/>
        <v>V9</v>
      </c>
      <c r="AB2378" s="38" t="str">
        <f t="shared" si="373"/>
        <v>V10</v>
      </c>
      <c r="AC2378" s="38" t="str">
        <f>IF($AF2378=20,"",IF($V2378=0,"",IF($H2378="Adblue Bidon","",IF($H2378="GNC (KG)","",IF($H2378="Frais de service EV","",IF($Q2378=1,$G$2:$G$4524,""))))))</f>
        <v/>
      </c>
      <c r="AD2378" s="33" t="str">
        <f t="shared" si="378"/>
        <v/>
      </c>
      <c r="AE2378" s="36" t="str">
        <f t="shared" si="379"/>
        <v/>
      </c>
      <c r="AF2378" s="37" t="str">
        <f>IFERROR(VLOOKUP($F$2,IMPUTATION!F:G,2,0),"")</f>
        <v/>
      </c>
    </row>
    <row r="2379" spans="1:32">
      <c r="A2379" s="31">
        <v>44408</v>
      </c>
      <c r="B2379" s="32">
        <v>5.2</v>
      </c>
      <c r="C2379" s="32" t="s">
        <v>369</v>
      </c>
      <c r="D2379" s="32" t="s">
        <v>371</v>
      </c>
      <c r="E2379" s="32" t="s">
        <v>277</v>
      </c>
      <c r="F2379" s="32" t="s">
        <v>1052</v>
      </c>
      <c r="G2379" s="32">
        <v>1</v>
      </c>
      <c r="H2379" s="32" t="s">
        <v>385</v>
      </c>
      <c r="I2379" s="32">
        <v>4.33</v>
      </c>
      <c r="J2379" s="32">
        <v>100</v>
      </c>
      <c r="K2379" s="32">
        <v>0.87</v>
      </c>
      <c r="L2379" s="32">
        <v>4.33</v>
      </c>
      <c r="M2379" s="32" t="s">
        <v>18</v>
      </c>
      <c r="N2379" s="32" t="s">
        <v>18</v>
      </c>
      <c r="O2379" s="32">
        <v>6400751</v>
      </c>
      <c r="P2379" s="38">
        <f>IF($H2379="",VLOOKUP($C2379,IMPUTATION_CARBURANT[],2,0),VLOOKUP($H2379,IMPUTATION_CARBURANT[],2,0))</f>
        <v>2</v>
      </c>
      <c r="Q2379" s="38">
        <f>IF(AND($P2379=123401,$M2379="VP"),124013,$P$2:$P$4524)</f>
        <v>2</v>
      </c>
      <c r="R2379" s="38" t="str">
        <f t="shared" si="371"/>
        <v>TEST</v>
      </c>
      <c r="S2379" s="38">
        <f>ABS($B2379)</f>
        <v>5.2</v>
      </c>
      <c r="T2379" s="38">
        <f>ABS($I2379)</f>
        <v>4.33</v>
      </c>
      <c r="U2379" s="38">
        <f>ABS($K2379)</f>
        <v>0.87</v>
      </c>
      <c r="V2379" s="34">
        <f t="shared" si="374"/>
        <v>4.33</v>
      </c>
      <c r="W2379" s="35">
        <f t="shared" si="375"/>
        <v>0</v>
      </c>
      <c r="X2379" s="34" t="str">
        <f t="shared" si="376"/>
        <v/>
      </c>
      <c r="Y2379" s="35" t="str">
        <f t="shared" si="377"/>
        <v/>
      </c>
      <c r="Z2379" s="38" t="str">
        <f t="shared" si="372"/>
        <v>V8</v>
      </c>
      <c r="AA2379" s="38" t="str">
        <f t="shared" si="370"/>
        <v>V9</v>
      </c>
      <c r="AB2379" s="38" t="str">
        <f t="shared" si="373"/>
        <v>V10</v>
      </c>
      <c r="AC2379" s="38" t="str">
        <f>IF($AF2379=20,"",IF($V2379=0,"",IF($H2379="Adblue Bidon","",IF($H2379="GNC (KG)","",IF($H2379="Frais de service EV","",IF($Q2379=1,$G$2:$G$4524,""))))))</f>
        <v/>
      </c>
      <c r="AD2379" s="33" t="str">
        <f t="shared" si="378"/>
        <v/>
      </c>
      <c r="AE2379" s="36" t="str">
        <f t="shared" si="379"/>
        <v/>
      </c>
      <c r="AF2379" s="37" t="str">
        <f>IFERROR(VLOOKUP($F$2,IMPUTATION!F:G,2,0),"")</f>
        <v/>
      </c>
    </row>
    <row r="2380" spans="1:32">
      <c r="A2380" s="31">
        <v>44408</v>
      </c>
      <c r="B2380" s="32">
        <v>6.3</v>
      </c>
      <c r="C2380" s="32" t="s">
        <v>369</v>
      </c>
      <c r="D2380" s="32" t="s">
        <v>371</v>
      </c>
      <c r="E2380" s="32" t="s">
        <v>255</v>
      </c>
      <c r="F2380" s="32" t="s">
        <v>873</v>
      </c>
      <c r="G2380" s="32">
        <v>1</v>
      </c>
      <c r="H2380" s="32" t="s">
        <v>385</v>
      </c>
      <c r="I2380" s="32">
        <v>5.25</v>
      </c>
      <c r="J2380" s="32">
        <v>100</v>
      </c>
      <c r="K2380" s="32">
        <v>1.05</v>
      </c>
      <c r="L2380" s="32">
        <v>5.25</v>
      </c>
      <c r="M2380" s="32" t="s">
        <v>18</v>
      </c>
      <c r="N2380" s="32" t="s">
        <v>18</v>
      </c>
      <c r="O2380" s="32">
        <v>6401108</v>
      </c>
      <c r="P2380" s="38">
        <f>IF($H2380="",VLOOKUP($C2380,IMPUTATION_CARBURANT[],2,0),VLOOKUP($H2380,IMPUTATION_CARBURANT[],2,0))</f>
        <v>2</v>
      </c>
      <c r="Q2380" s="38">
        <f>IF(AND($P2380=123401,$M2380="VP"),124013,$P$2:$P$4524)</f>
        <v>2</v>
      </c>
      <c r="R2380" s="38" t="str">
        <f t="shared" si="371"/>
        <v>TEST</v>
      </c>
      <c r="S2380" s="38">
        <f>ABS($B2380)</f>
        <v>6.3</v>
      </c>
      <c r="T2380" s="38">
        <f>ABS($I2380)</f>
        <v>5.25</v>
      </c>
      <c r="U2380" s="38">
        <f>ABS($K2380)</f>
        <v>1.05</v>
      </c>
      <c r="V2380" s="34">
        <f t="shared" si="374"/>
        <v>5.25</v>
      </c>
      <c r="W2380" s="35">
        <f t="shared" si="375"/>
        <v>0</v>
      </c>
      <c r="X2380" s="34" t="str">
        <f t="shared" si="376"/>
        <v/>
      </c>
      <c r="Y2380" s="35" t="str">
        <f t="shared" si="377"/>
        <v/>
      </c>
      <c r="Z2380" s="38" t="str">
        <f t="shared" si="372"/>
        <v>V8</v>
      </c>
      <c r="AA2380" s="38" t="str">
        <f t="shared" si="370"/>
        <v>V9</v>
      </c>
      <c r="AB2380" s="38" t="str">
        <f t="shared" si="373"/>
        <v>V10</v>
      </c>
      <c r="AC2380" s="38" t="str">
        <f>IF($AF2380=20,"",IF($V2380=0,"",IF($H2380="Adblue Bidon","",IF($H2380="GNC (KG)","",IF($H2380="Frais de service EV","",IF($Q2380=1,$G$2:$G$4524,""))))))</f>
        <v/>
      </c>
      <c r="AD2380" s="33" t="str">
        <f t="shared" si="378"/>
        <v/>
      </c>
      <c r="AE2380" s="36" t="str">
        <f t="shared" si="379"/>
        <v/>
      </c>
      <c r="AF2380" s="37" t="str">
        <f>IFERROR(VLOOKUP($F$2,IMPUTATION!F:G,2,0),"")</f>
        <v/>
      </c>
    </row>
    <row r="2381" spans="1:32">
      <c r="A2381" s="31">
        <v>44408</v>
      </c>
      <c r="B2381" s="32">
        <v>24.3</v>
      </c>
      <c r="C2381" s="32" t="s">
        <v>369</v>
      </c>
      <c r="D2381" s="32" t="s">
        <v>371</v>
      </c>
      <c r="E2381" s="32" t="s">
        <v>305</v>
      </c>
      <c r="F2381" s="32" t="s">
        <v>1796</v>
      </c>
      <c r="G2381" s="32">
        <v>1</v>
      </c>
      <c r="H2381" s="32" t="s">
        <v>385</v>
      </c>
      <c r="I2381" s="32">
        <v>20.25</v>
      </c>
      <c r="J2381" s="32">
        <v>100</v>
      </c>
      <c r="K2381" s="32">
        <v>4.05</v>
      </c>
      <c r="L2381" s="32">
        <v>20.25</v>
      </c>
      <c r="M2381" s="32" t="s">
        <v>18</v>
      </c>
      <c r="N2381" s="32" t="s">
        <v>18</v>
      </c>
      <c r="O2381" s="32">
        <v>6401453</v>
      </c>
      <c r="P2381" s="38">
        <f>IF($H2381="",VLOOKUP($C2381,IMPUTATION_CARBURANT[],2,0),VLOOKUP($H2381,IMPUTATION_CARBURANT[],2,0))</f>
        <v>2</v>
      </c>
      <c r="Q2381" s="38">
        <f>IF(AND($P2381=123401,$M2381="VP"),124013,$P$2:$P$4524)</f>
        <v>2</v>
      </c>
      <c r="R2381" s="38" t="str">
        <f t="shared" si="371"/>
        <v>TEST</v>
      </c>
      <c r="S2381" s="38">
        <f>ABS($B2381)</f>
        <v>24.3</v>
      </c>
      <c r="T2381" s="38">
        <f>ABS($I2381)</f>
        <v>20.25</v>
      </c>
      <c r="U2381" s="38">
        <f>ABS($K2381)</f>
        <v>4.05</v>
      </c>
      <c r="V2381" s="34">
        <f t="shared" si="374"/>
        <v>20.25</v>
      </c>
      <c r="W2381" s="35">
        <f t="shared" si="375"/>
        <v>0</v>
      </c>
      <c r="X2381" s="34" t="str">
        <f t="shared" si="376"/>
        <v/>
      </c>
      <c r="Y2381" s="35" t="str">
        <f t="shared" si="377"/>
        <v/>
      </c>
      <c r="Z2381" s="38" t="str">
        <f t="shared" si="372"/>
        <v>V8</v>
      </c>
      <c r="AA2381" s="38" t="str">
        <f t="shared" si="370"/>
        <v>V9</v>
      </c>
      <c r="AB2381" s="38" t="str">
        <f t="shared" si="373"/>
        <v>V10</v>
      </c>
      <c r="AC2381" s="38" t="str">
        <f>IF($AF2381=20,"",IF($V2381=0,"",IF($H2381="Adblue Bidon","",IF($H2381="GNC (KG)","",IF($H2381="Frais de service EV","",IF($Q2381=1,$G$2:$G$4524,""))))))</f>
        <v/>
      </c>
      <c r="AD2381" s="33" t="str">
        <f t="shared" si="378"/>
        <v/>
      </c>
      <c r="AE2381" s="36" t="str">
        <f t="shared" si="379"/>
        <v/>
      </c>
      <c r="AF2381" s="37" t="str">
        <f>IFERROR(VLOOKUP($F$2,IMPUTATION!F:G,2,0),"")</f>
        <v/>
      </c>
    </row>
    <row r="2382" spans="1:32">
      <c r="A2382" s="31">
        <v>44408</v>
      </c>
      <c r="B2382" s="32">
        <v>1.5</v>
      </c>
      <c r="C2382" s="32" t="s">
        <v>369</v>
      </c>
      <c r="D2382" s="32" t="s">
        <v>371</v>
      </c>
      <c r="E2382" s="32" t="s">
        <v>114</v>
      </c>
      <c r="F2382" s="32" t="s">
        <v>1079</v>
      </c>
      <c r="G2382" s="32">
        <v>1</v>
      </c>
      <c r="H2382" s="32" t="s">
        <v>385</v>
      </c>
      <c r="I2382" s="32">
        <v>1.25</v>
      </c>
      <c r="J2382" s="32">
        <v>100</v>
      </c>
      <c r="K2382" s="32">
        <v>0.25</v>
      </c>
      <c r="L2382" s="32">
        <v>1.25</v>
      </c>
      <c r="M2382" s="32" t="s">
        <v>392</v>
      </c>
      <c r="N2382" s="32" t="s">
        <v>396</v>
      </c>
      <c r="O2382" s="32">
        <v>6401567</v>
      </c>
      <c r="P2382" s="38">
        <f>IF($H2382="",VLOOKUP($C2382,IMPUTATION_CARBURANT[],2,0),VLOOKUP($H2382,IMPUTATION_CARBURANT[],2,0))</f>
        <v>2</v>
      </c>
      <c r="Q2382" s="38">
        <f>IF(AND($P2382=123401,$M2382="VP"),124013,$P$2:$P$4524)</f>
        <v>2</v>
      </c>
      <c r="R2382" s="38" t="str">
        <f t="shared" si="371"/>
        <v>TEST</v>
      </c>
      <c r="S2382" s="38">
        <f>ABS($B2382)</f>
        <v>1.5</v>
      </c>
      <c r="T2382" s="38">
        <f>ABS($I2382)</f>
        <v>1.25</v>
      </c>
      <c r="U2382" s="38">
        <f>ABS($K2382)</f>
        <v>0.25</v>
      </c>
      <c r="V2382" s="34">
        <f t="shared" si="374"/>
        <v>1.25</v>
      </c>
      <c r="W2382" s="35">
        <f t="shared" si="375"/>
        <v>0</v>
      </c>
      <c r="X2382" s="34" t="str">
        <f t="shared" si="376"/>
        <v/>
      </c>
      <c r="Y2382" s="35" t="str">
        <f t="shared" si="377"/>
        <v/>
      </c>
      <c r="Z2382" s="38" t="str">
        <f t="shared" si="372"/>
        <v>V8</v>
      </c>
      <c r="AA2382" s="38" t="str">
        <f t="shared" si="370"/>
        <v>V9</v>
      </c>
      <c r="AB2382" s="38" t="str">
        <f t="shared" si="373"/>
        <v>V10</v>
      </c>
      <c r="AC2382" s="38" t="str">
        <f>IF($AF2382=20,"",IF($V2382=0,"",IF($H2382="Adblue Bidon","",IF($H2382="GNC (KG)","",IF($H2382="Frais de service EV","",IF($Q2382=1,$G$2:$G$4524,""))))))</f>
        <v/>
      </c>
      <c r="AD2382" s="33" t="str">
        <f t="shared" si="378"/>
        <v/>
      </c>
      <c r="AE2382" s="36" t="str">
        <f t="shared" si="379"/>
        <v/>
      </c>
      <c r="AF2382" s="37" t="str">
        <f>IFERROR(VLOOKUP($F$2,IMPUTATION!F:G,2,0),"")</f>
        <v/>
      </c>
    </row>
    <row r="2383" spans="1:32">
      <c r="A2383" s="31">
        <v>44408</v>
      </c>
      <c r="B2383" s="32">
        <v>6.9</v>
      </c>
      <c r="C2383" s="32" t="s">
        <v>369</v>
      </c>
      <c r="D2383" s="32" t="s">
        <v>371</v>
      </c>
      <c r="E2383" s="32" t="s">
        <v>308</v>
      </c>
      <c r="F2383" s="32" t="s">
        <v>1295</v>
      </c>
      <c r="G2383" s="32">
        <v>1</v>
      </c>
      <c r="H2383" s="32" t="s">
        <v>385</v>
      </c>
      <c r="I2383" s="32">
        <v>5.75</v>
      </c>
      <c r="J2383" s="32">
        <v>100</v>
      </c>
      <c r="K2383" s="32">
        <v>1.1499999999999999</v>
      </c>
      <c r="L2383" s="32">
        <v>5.75</v>
      </c>
      <c r="M2383" s="32" t="s">
        <v>18</v>
      </c>
      <c r="N2383" s="32" t="s">
        <v>18</v>
      </c>
      <c r="O2383" s="32">
        <v>6400694</v>
      </c>
      <c r="P2383" s="38">
        <f>IF($H2383="",VLOOKUP($C2383,IMPUTATION_CARBURANT[],2,0),VLOOKUP($H2383,IMPUTATION_CARBURANT[],2,0))</f>
        <v>2</v>
      </c>
      <c r="Q2383" s="38">
        <f>IF(AND($P2383=123401,$M2383="VP"),124013,$P$2:$P$4524)</f>
        <v>2</v>
      </c>
      <c r="R2383" s="38" t="str">
        <f t="shared" si="371"/>
        <v>TEST</v>
      </c>
      <c r="S2383" s="38">
        <f>ABS($B2383)</f>
        <v>6.9</v>
      </c>
      <c r="T2383" s="38">
        <f>ABS($I2383)</f>
        <v>5.75</v>
      </c>
      <c r="U2383" s="38">
        <f>ABS($K2383)</f>
        <v>1.1499999999999999</v>
      </c>
      <c r="V2383" s="34">
        <f t="shared" si="374"/>
        <v>5.75</v>
      </c>
      <c r="W2383" s="35">
        <f t="shared" si="375"/>
        <v>0</v>
      </c>
      <c r="X2383" s="34" t="str">
        <f t="shared" si="376"/>
        <v/>
      </c>
      <c r="Y2383" s="35" t="str">
        <f t="shared" si="377"/>
        <v/>
      </c>
      <c r="Z2383" s="38" t="str">
        <f t="shared" si="372"/>
        <v>V8</v>
      </c>
      <c r="AA2383" s="38" t="str">
        <f t="shared" si="370"/>
        <v>V9</v>
      </c>
      <c r="AB2383" s="38" t="str">
        <f t="shared" si="373"/>
        <v>V10</v>
      </c>
      <c r="AC2383" s="38" t="str">
        <f>IF($AF2383=20,"",IF($V2383=0,"",IF($H2383="Adblue Bidon","",IF($H2383="GNC (KG)","",IF($H2383="Frais de service EV","",IF($Q2383=1,$G$2:$G$4524,""))))))</f>
        <v/>
      </c>
      <c r="AD2383" s="33" t="str">
        <f t="shared" si="378"/>
        <v/>
      </c>
      <c r="AE2383" s="36" t="str">
        <f t="shared" si="379"/>
        <v/>
      </c>
      <c r="AF2383" s="37" t="str">
        <f>IFERROR(VLOOKUP($F$2,IMPUTATION!F:G,2,0),"")</f>
        <v/>
      </c>
    </row>
    <row r="2384" spans="1:32">
      <c r="A2384" s="31">
        <v>44408</v>
      </c>
      <c r="B2384" s="32">
        <v>4.0999999999999996</v>
      </c>
      <c r="C2384" s="32" t="s">
        <v>369</v>
      </c>
      <c r="D2384" s="32" t="s">
        <v>371</v>
      </c>
      <c r="E2384" s="32" t="s">
        <v>109</v>
      </c>
      <c r="F2384" s="32" t="s">
        <v>1797</v>
      </c>
      <c r="G2384" s="32">
        <v>1</v>
      </c>
      <c r="H2384" s="32" t="s">
        <v>385</v>
      </c>
      <c r="I2384" s="32">
        <v>3.42</v>
      </c>
      <c r="J2384" s="32">
        <v>100</v>
      </c>
      <c r="K2384" s="32">
        <v>0.68</v>
      </c>
      <c r="L2384" s="32">
        <v>3.42</v>
      </c>
      <c r="M2384" s="32" t="s">
        <v>19</v>
      </c>
      <c r="N2384" s="32" t="s">
        <v>396</v>
      </c>
      <c r="O2384" s="32">
        <v>6401561</v>
      </c>
      <c r="P2384" s="38">
        <f>IF($H2384="",VLOOKUP($C2384,IMPUTATION_CARBURANT[],2,0),VLOOKUP($H2384,IMPUTATION_CARBURANT[],2,0))</f>
        <v>2</v>
      </c>
      <c r="Q2384" s="38">
        <f>IF(AND($P2384=123401,$M2384="VP"),124013,$P$2:$P$4524)</f>
        <v>2</v>
      </c>
      <c r="R2384" s="38" t="str">
        <f t="shared" si="371"/>
        <v>TEST</v>
      </c>
      <c r="S2384" s="38">
        <f>ABS($B2384)</f>
        <v>4.0999999999999996</v>
      </c>
      <c r="T2384" s="38">
        <f>ABS($I2384)</f>
        <v>3.42</v>
      </c>
      <c r="U2384" s="38">
        <f>ABS($K2384)</f>
        <v>0.68</v>
      </c>
      <c r="V2384" s="34">
        <f t="shared" si="374"/>
        <v>3.42</v>
      </c>
      <c r="W2384" s="35">
        <f t="shared" si="375"/>
        <v>0</v>
      </c>
      <c r="X2384" s="34" t="str">
        <f t="shared" si="376"/>
        <v/>
      </c>
      <c r="Y2384" s="35" t="str">
        <f t="shared" si="377"/>
        <v/>
      </c>
      <c r="Z2384" s="38" t="str">
        <f t="shared" si="372"/>
        <v>V8</v>
      </c>
      <c r="AA2384" s="38" t="str">
        <f t="shared" si="370"/>
        <v>V9</v>
      </c>
      <c r="AB2384" s="38" t="str">
        <f t="shared" si="373"/>
        <v>V10</v>
      </c>
      <c r="AC2384" s="38" t="str">
        <f>IF($AF2384=20,"",IF($V2384=0,"",IF($H2384="Adblue Bidon","",IF($H2384="GNC (KG)","",IF($H2384="Frais de service EV","",IF($Q2384=1,$G$2:$G$4524,""))))))</f>
        <v/>
      </c>
      <c r="AD2384" s="33" t="str">
        <f t="shared" si="378"/>
        <v/>
      </c>
      <c r="AE2384" s="36" t="str">
        <f t="shared" si="379"/>
        <v/>
      </c>
      <c r="AF2384" s="37" t="str">
        <f>IFERROR(VLOOKUP($F$2,IMPUTATION!F:G,2,0),"")</f>
        <v/>
      </c>
    </row>
    <row r="2385" spans="1:32">
      <c r="A2385" s="31">
        <v>44408</v>
      </c>
      <c r="B2385" s="32">
        <v>1.8</v>
      </c>
      <c r="C2385" s="32" t="s">
        <v>369</v>
      </c>
      <c r="D2385" s="32" t="s">
        <v>371</v>
      </c>
      <c r="E2385" s="32" t="s">
        <v>110</v>
      </c>
      <c r="F2385" s="32" t="s">
        <v>870</v>
      </c>
      <c r="G2385" s="32">
        <v>1</v>
      </c>
      <c r="H2385" s="32" t="s">
        <v>385</v>
      </c>
      <c r="I2385" s="32">
        <v>1.5</v>
      </c>
      <c r="J2385" s="32">
        <v>100</v>
      </c>
      <c r="K2385" s="32">
        <v>0.3</v>
      </c>
      <c r="L2385" s="32">
        <v>1.5</v>
      </c>
      <c r="M2385" s="32" t="s">
        <v>19</v>
      </c>
      <c r="N2385" s="32" t="s">
        <v>396</v>
      </c>
      <c r="O2385" s="32">
        <v>6177571</v>
      </c>
      <c r="P2385" s="38">
        <f>IF($H2385="",VLOOKUP($C2385,IMPUTATION_CARBURANT[],2,0),VLOOKUP($H2385,IMPUTATION_CARBURANT[],2,0))</f>
        <v>2</v>
      </c>
      <c r="Q2385" s="38">
        <f>IF(AND($P2385=123401,$M2385="VP"),124013,$P$2:$P$4524)</f>
        <v>2</v>
      </c>
      <c r="R2385" s="38" t="str">
        <f t="shared" si="371"/>
        <v>TEST</v>
      </c>
      <c r="S2385" s="38">
        <f>ABS($B2385)</f>
        <v>1.8</v>
      </c>
      <c r="T2385" s="38">
        <f>ABS($I2385)</f>
        <v>1.5</v>
      </c>
      <c r="U2385" s="38">
        <f>ABS($K2385)</f>
        <v>0.3</v>
      </c>
      <c r="V2385" s="34">
        <f t="shared" si="374"/>
        <v>1.5</v>
      </c>
      <c r="W2385" s="35">
        <f t="shared" si="375"/>
        <v>0</v>
      </c>
      <c r="X2385" s="34" t="str">
        <f t="shared" si="376"/>
        <v/>
      </c>
      <c r="Y2385" s="35" t="str">
        <f t="shared" si="377"/>
        <v/>
      </c>
      <c r="Z2385" s="38" t="str">
        <f t="shared" si="372"/>
        <v>V8</v>
      </c>
      <c r="AA2385" s="38" t="str">
        <f t="shared" si="370"/>
        <v>V9</v>
      </c>
      <c r="AB2385" s="38" t="str">
        <f t="shared" si="373"/>
        <v>V10</v>
      </c>
      <c r="AC2385" s="38" t="str">
        <f>IF($AF2385=20,"",IF($V2385=0,"",IF($H2385="Adblue Bidon","",IF($H2385="GNC (KG)","",IF($H2385="Frais de service EV","",IF($Q2385=1,$G$2:$G$4524,""))))))</f>
        <v/>
      </c>
      <c r="AD2385" s="33" t="str">
        <f t="shared" si="378"/>
        <v/>
      </c>
      <c r="AE2385" s="36" t="str">
        <f t="shared" si="379"/>
        <v/>
      </c>
      <c r="AF2385" s="37" t="str">
        <f>IFERROR(VLOOKUP($F$2,IMPUTATION!F:G,2,0),"")</f>
        <v/>
      </c>
    </row>
    <row r="2386" spans="1:32">
      <c r="A2386" s="31">
        <v>44408</v>
      </c>
      <c r="B2386" s="32">
        <v>10.5</v>
      </c>
      <c r="C2386" s="32" t="s">
        <v>369</v>
      </c>
      <c r="D2386" s="32" t="s">
        <v>371</v>
      </c>
      <c r="E2386" s="32" t="s">
        <v>177</v>
      </c>
      <c r="F2386" s="32" t="s">
        <v>1798</v>
      </c>
      <c r="G2386" s="32">
        <v>1</v>
      </c>
      <c r="H2386" s="32" t="s">
        <v>385</v>
      </c>
      <c r="I2386" s="32">
        <v>8.75</v>
      </c>
      <c r="J2386" s="32">
        <v>100</v>
      </c>
      <c r="K2386" s="32">
        <v>1.75</v>
      </c>
      <c r="L2386" s="32">
        <v>8.75</v>
      </c>
      <c r="M2386" s="32" t="s">
        <v>18</v>
      </c>
      <c r="N2386" s="32" t="s">
        <v>18</v>
      </c>
      <c r="O2386" s="32">
        <v>6401318</v>
      </c>
      <c r="P2386" s="38">
        <f>IF($H2386="",VLOOKUP($C2386,IMPUTATION_CARBURANT[],2,0),VLOOKUP($H2386,IMPUTATION_CARBURANT[],2,0))</f>
        <v>2</v>
      </c>
      <c r="Q2386" s="38">
        <f>IF(AND($P2386=123401,$M2386="VP"),124013,$P$2:$P$4524)</f>
        <v>2</v>
      </c>
      <c r="R2386" s="38" t="str">
        <f t="shared" si="371"/>
        <v>TEST</v>
      </c>
      <c r="S2386" s="38">
        <f>ABS($B2386)</f>
        <v>10.5</v>
      </c>
      <c r="T2386" s="38">
        <f>ABS($I2386)</f>
        <v>8.75</v>
      </c>
      <c r="U2386" s="38">
        <f>ABS($K2386)</f>
        <v>1.75</v>
      </c>
      <c r="V2386" s="34">
        <f t="shared" si="374"/>
        <v>8.75</v>
      </c>
      <c r="W2386" s="35">
        <f t="shared" si="375"/>
        <v>0</v>
      </c>
      <c r="X2386" s="34" t="str">
        <f t="shared" si="376"/>
        <v/>
      </c>
      <c r="Y2386" s="35" t="str">
        <f t="shared" si="377"/>
        <v/>
      </c>
      <c r="Z2386" s="38" t="str">
        <f t="shared" si="372"/>
        <v>V8</v>
      </c>
      <c r="AA2386" s="38" t="str">
        <f t="shared" si="370"/>
        <v>V9</v>
      </c>
      <c r="AB2386" s="38" t="str">
        <f t="shared" si="373"/>
        <v>V10</v>
      </c>
      <c r="AC2386" s="38" t="str">
        <f>IF($AF2386=20,"",IF($V2386=0,"",IF($H2386="Adblue Bidon","",IF($H2386="GNC (KG)","",IF($H2386="Frais de service EV","",IF($Q2386=1,$G$2:$G$4524,""))))))</f>
        <v/>
      </c>
      <c r="AD2386" s="33" t="str">
        <f t="shared" si="378"/>
        <v/>
      </c>
      <c r="AE2386" s="36" t="str">
        <f t="shared" si="379"/>
        <v/>
      </c>
      <c r="AF2386" s="37" t="str">
        <f>IFERROR(VLOOKUP($F$2,IMPUTATION!F:G,2,0),"")</f>
        <v/>
      </c>
    </row>
    <row r="2387" spans="1:32">
      <c r="A2387" s="31">
        <v>44408</v>
      </c>
      <c r="B2387" s="32">
        <v>2</v>
      </c>
      <c r="C2387" s="32" t="s">
        <v>369</v>
      </c>
      <c r="D2387" s="32" t="s">
        <v>371</v>
      </c>
      <c r="E2387" s="32" t="s">
        <v>101</v>
      </c>
      <c r="F2387" s="32" t="s">
        <v>1144</v>
      </c>
      <c r="G2387" s="32">
        <v>1</v>
      </c>
      <c r="H2387" s="32" t="s">
        <v>385</v>
      </c>
      <c r="I2387" s="32">
        <v>1.67</v>
      </c>
      <c r="J2387" s="32">
        <v>100</v>
      </c>
      <c r="K2387" s="32">
        <v>0.33</v>
      </c>
      <c r="L2387" s="32">
        <v>1.67</v>
      </c>
      <c r="M2387" s="32" t="s">
        <v>19</v>
      </c>
      <c r="N2387" s="32" t="s">
        <v>396</v>
      </c>
      <c r="O2387" s="32">
        <v>6400796</v>
      </c>
      <c r="P2387" s="38">
        <f>IF($H2387="",VLOOKUP($C2387,IMPUTATION_CARBURANT[],2,0),VLOOKUP($H2387,IMPUTATION_CARBURANT[],2,0))</f>
        <v>2</v>
      </c>
      <c r="Q2387" s="38">
        <f>IF(AND($P2387=123401,$M2387="VP"),124013,$P$2:$P$4524)</f>
        <v>2</v>
      </c>
      <c r="R2387" s="38" t="str">
        <f t="shared" si="371"/>
        <v>TEST</v>
      </c>
      <c r="S2387" s="38">
        <f>ABS($B2387)</f>
        <v>2</v>
      </c>
      <c r="T2387" s="38">
        <f>ABS($I2387)</f>
        <v>1.67</v>
      </c>
      <c r="U2387" s="38">
        <f>ABS($K2387)</f>
        <v>0.33</v>
      </c>
      <c r="V2387" s="34">
        <f t="shared" si="374"/>
        <v>1.67</v>
      </c>
      <c r="W2387" s="35">
        <f t="shared" si="375"/>
        <v>0</v>
      </c>
      <c r="X2387" s="34" t="str">
        <f t="shared" si="376"/>
        <v/>
      </c>
      <c r="Y2387" s="35" t="str">
        <f t="shared" si="377"/>
        <v/>
      </c>
      <c r="Z2387" s="38" t="str">
        <f t="shared" si="372"/>
        <v>V8</v>
      </c>
      <c r="AA2387" s="38" t="str">
        <f t="shared" si="370"/>
        <v>V9</v>
      </c>
      <c r="AB2387" s="38" t="str">
        <f t="shared" si="373"/>
        <v>V10</v>
      </c>
      <c r="AC2387" s="38" t="str">
        <f>IF($AF2387=20,"",IF($V2387=0,"",IF($H2387="Adblue Bidon","",IF($H2387="GNC (KG)","",IF($H2387="Frais de service EV","",IF($Q2387=1,$G$2:$G$4524,""))))))</f>
        <v/>
      </c>
      <c r="AD2387" s="33" t="str">
        <f t="shared" si="378"/>
        <v/>
      </c>
      <c r="AE2387" s="36" t="str">
        <f t="shared" si="379"/>
        <v/>
      </c>
      <c r="AF2387" s="37" t="str">
        <f>IFERROR(VLOOKUP($F$2,IMPUTATION!F:G,2,0),"")</f>
        <v/>
      </c>
    </row>
    <row r="2388" spans="1:32">
      <c r="A2388" s="31">
        <v>44408</v>
      </c>
      <c r="B2388" s="32">
        <v>1.4</v>
      </c>
      <c r="C2388" s="32" t="s">
        <v>369</v>
      </c>
      <c r="D2388" s="32" t="s">
        <v>371</v>
      </c>
      <c r="E2388" s="32" t="s">
        <v>280</v>
      </c>
      <c r="F2388" s="32" t="s">
        <v>1166</v>
      </c>
      <c r="G2388" s="32">
        <v>1</v>
      </c>
      <c r="H2388" s="32" t="s">
        <v>385</v>
      </c>
      <c r="I2388" s="32">
        <v>1.17</v>
      </c>
      <c r="J2388" s="32">
        <v>100</v>
      </c>
      <c r="K2388" s="32">
        <v>0.23</v>
      </c>
      <c r="L2388" s="32">
        <v>1.17</v>
      </c>
      <c r="M2388" s="32" t="s">
        <v>18</v>
      </c>
      <c r="N2388" s="32" t="s">
        <v>18</v>
      </c>
      <c r="O2388" s="32">
        <v>6400511</v>
      </c>
      <c r="P2388" s="38">
        <f>IF($H2388="",VLOOKUP($C2388,IMPUTATION_CARBURANT[],2,0),VLOOKUP($H2388,IMPUTATION_CARBURANT[],2,0))</f>
        <v>2</v>
      </c>
      <c r="Q2388" s="38">
        <f>IF(AND($P2388=123401,$M2388="VP"),124013,$P$2:$P$4524)</f>
        <v>2</v>
      </c>
      <c r="R2388" s="38" t="str">
        <f t="shared" si="371"/>
        <v>TEST</v>
      </c>
      <c r="S2388" s="38">
        <f>ABS($B2388)</f>
        <v>1.4</v>
      </c>
      <c r="T2388" s="38">
        <f>ABS($I2388)</f>
        <v>1.17</v>
      </c>
      <c r="U2388" s="38">
        <f>ABS($K2388)</f>
        <v>0.23</v>
      </c>
      <c r="V2388" s="34">
        <f t="shared" si="374"/>
        <v>1.17</v>
      </c>
      <c r="W2388" s="35">
        <f t="shared" si="375"/>
        <v>0</v>
      </c>
      <c r="X2388" s="34" t="str">
        <f t="shared" si="376"/>
        <v/>
      </c>
      <c r="Y2388" s="35" t="str">
        <f t="shared" si="377"/>
        <v/>
      </c>
      <c r="Z2388" s="38" t="str">
        <f t="shared" si="372"/>
        <v>V8</v>
      </c>
      <c r="AA2388" s="38" t="str">
        <f t="shared" si="370"/>
        <v>V9</v>
      </c>
      <c r="AB2388" s="38" t="str">
        <f t="shared" si="373"/>
        <v>V10</v>
      </c>
      <c r="AC2388" s="38" t="str">
        <f>IF($AF2388=20,"",IF($V2388=0,"",IF($H2388="Adblue Bidon","",IF($H2388="GNC (KG)","",IF($H2388="Frais de service EV","",IF($Q2388=1,$G$2:$G$4524,""))))))</f>
        <v/>
      </c>
      <c r="AD2388" s="33" t="str">
        <f t="shared" si="378"/>
        <v/>
      </c>
      <c r="AE2388" s="36" t="str">
        <f t="shared" si="379"/>
        <v/>
      </c>
      <c r="AF2388" s="37" t="str">
        <f>IFERROR(VLOOKUP($F$2,IMPUTATION!F:G,2,0),"")</f>
        <v/>
      </c>
    </row>
    <row r="2389" spans="1:32">
      <c r="A2389" s="31">
        <v>44408</v>
      </c>
      <c r="B2389" s="32">
        <v>1.8</v>
      </c>
      <c r="C2389" s="32" t="s">
        <v>369</v>
      </c>
      <c r="D2389" s="32" t="s">
        <v>371</v>
      </c>
      <c r="E2389" s="32" t="s">
        <v>110</v>
      </c>
      <c r="F2389" s="32" t="s">
        <v>870</v>
      </c>
      <c r="G2389" s="32">
        <v>1</v>
      </c>
      <c r="H2389" s="32" t="s">
        <v>385</v>
      </c>
      <c r="I2389" s="32">
        <v>1.5</v>
      </c>
      <c r="J2389" s="32">
        <v>100</v>
      </c>
      <c r="K2389" s="32">
        <v>0.3</v>
      </c>
      <c r="L2389" s="32">
        <v>1.5</v>
      </c>
      <c r="M2389" s="32" t="s">
        <v>19</v>
      </c>
      <c r="N2389" s="32" t="s">
        <v>396</v>
      </c>
      <c r="O2389" s="32">
        <v>6178771</v>
      </c>
      <c r="P2389" s="38">
        <f>IF($H2389="",VLOOKUP($C2389,IMPUTATION_CARBURANT[],2,0),VLOOKUP($H2389,IMPUTATION_CARBURANT[],2,0))</f>
        <v>2</v>
      </c>
      <c r="Q2389" s="38">
        <f>IF(AND($P2389=123401,$M2389="VP"),124013,$P$2:$P$4524)</f>
        <v>2</v>
      </c>
      <c r="R2389" s="38" t="str">
        <f t="shared" si="371"/>
        <v>TEST</v>
      </c>
      <c r="S2389" s="38">
        <f>ABS($B2389)</f>
        <v>1.8</v>
      </c>
      <c r="T2389" s="38">
        <f>ABS($I2389)</f>
        <v>1.5</v>
      </c>
      <c r="U2389" s="38">
        <f>ABS($K2389)</f>
        <v>0.3</v>
      </c>
      <c r="V2389" s="34">
        <f t="shared" si="374"/>
        <v>1.5</v>
      </c>
      <c r="W2389" s="35">
        <f t="shared" si="375"/>
        <v>0</v>
      </c>
      <c r="X2389" s="34" t="str">
        <f t="shared" si="376"/>
        <v/>
      </c>
      <c r="Y2389" s="35" t="str">
        <f t="shared" si="377"/>
        <v/>
      </c>
      <c r="Z2389" s="38" t="str">
        <f t="shared" si="372"/>
        <v>V8</v>
      </c>
      <c r="AA2389" s="38" t="str">
        <f t="shared" si="370"/>
        <v>V9</v>
      </c>
      <c r="AB2389" s="38" t="str">
        <f t="shared" si="373"/>
        <v>V10</v>
      </c>
      <c r="AC2389" s="38" t="str">
        <f>IF($AF2389=20,"",IF($V2389=0,"",IF($H2389="Adblue Bidon","",IF($H2389="GNC (KG)","",IF($H2389="Frais de service EV","",IF($Q2389=1,$G$2:$G$4524,""))))))</f>
        <v/>
      </c>
      <c r="AD2389" s="33" t="str">
        <f t="shared" si="378"/>
        <v/>
      </c>
      <c r="AE2389" s="36" t="str">
        <f t="shared" si="379"/>
        <v/>
      </c>
      <c r="AF2389" s="37" t="str">
        <f>IFERROR(VLOOKUP($F$2,IMPUTATION!F:G,2,0),"")</f>
        <v/>
      </c>
    </row>
    <row r="2390" spans="1:32">
      <c r="A2390" s="31">
        <v>44408</v>
      </c>
      <c r="B2390" s="32">
        <v>1.8</v>
      </c>
      <c r="C2390" s="32" t="s">
        <v>369</v>
      </c>
      <c r="D2390" s="32" t="s">
        <v>371</v>
      </c>
      <c r="E2390" s="32" t="s">
        <v>109</v>
      </c>
      <c r="F2390" s="32" t="s">
        <v>882</v>
      </c>
      <c r="G2390" s="32">
        <v>1</v>
      </c>
      <c r="H2390" s="32" t="s">
        <v>385</v>
      </c>
      <c r="I2390" s="32">
        <v>1.5</v>
      </c>
      <c r="J2390" s="32">
        <v>100</v>
      </c>
      <c r="K2390" s="32">
        <v>0.3</v>
      </c>
      <c r="L2390" s="32">
        <v>1.5</v>
      </c>
      <c r="M2390" s="32" t="s">
        <v>19</v>
      </c>
      <c r="N2390" s="32" t="s">
        <v>396</v>
      </c>
      <c r="O2390" s="32">
        <v>6400778</v>
      </c>
      <c r="P2390" s="38">
        <f>IF($H2390="",VLOOKUP($C2390,IMPUTATION_CARBURANT[],2,0),VLOOKUP($H2390,IMPUTATION_CARBURANT[],2,0))</f>
        <v>2</v>
      </c>
      <c r="Q2390" s="38">
        <f>IF(AND($P2390=123401,$M2390="VP"),124013,$P$2:$P$4524)</f>
        <v>2</v>
      </c>
      <c r="R2390" s="38" t="str">
        <f t="shared" si="371"/>
        <v>TEST</v>
      </c>
      <c r="S2390" s="38">
        <f>ABS($B2390)</f>
        <v>1.8</v>
      </c>
      <c r="T2390" s="38">
        <f>ABS($I2390)</f>
        <v>1.5</v>
      </c>
      <c r="U2390" s="38">
        <f>ABS($K2390)</f>
        <v>0.3</v>
      </c>
      <c r="V2390" s="34">
        <f t="shared" si="374"/>
        <v>1.5</v>
      </c>
      <c r="W2390" s="35">
        <f t="shared" si="375"/>
        <v>0</v>
      </c>
      <c r="X2390" s="34" t="str">
        <f t="shared" si="376"/>
        <v/>
      </c>
      <c r="Y2390" s="35" t="str">
        <f t="shared" si="377"/>
        <v/>
      </c>
      <c r="Z2390" s="38" t="str">
        <f t="shared" si="372"/>
        <v>V8</v>
      </c>
      <c r="AA2390" s="38" t="str">
        <f t="shared" si="370"/>
        <v>V9</v>
      </c>
      <c r="AB2390" s="38" t="str">
        <f t="shared" si="373"/>
        <v>V10</v>
      </c>
      <c r="AC2390" s="38" t="str">
        <f>IF($AF2390=20,"",IF($V2390=0,"",IF($H2390="Adblue Bidon","",IF($H2390="GNC (KG)","",IF($H2390="Frais de service EV","",IF($Q2390=1,$G$2:$G$4524,""))))))</f>
        <v/>
      </c>
      <c r="AD2390" s="33" t="str">
        <f t="shared" si="378"/>
        <v/>
      </c>
      <c r="AE2390" s="36" t="str">
        <f t="shared" si="379"/>
        <v/>
      </c>
      <c r="AF2390" s="37" t="str">
        <f>IFERROR(VLOOKUP($F$2,IMPUTATION!F:G,2,0),"")</f>
        <v/>
      </c>
    </row>
    <row r="2391" spans="1:32">
      <c r="A2391" s="31">
        <v>44408</v>
      </c>
      <c r="B2391" s="32">
        <v>2.8</v>
      </c>
      <c r="C2391" s="32" t="s">
        <v>369</v>
      </c>
      <c r="D2391" s="32" t="s">
        <v>371</v>
      </c>
      <c r="E2391" s="32" t="s">
        <v>103</v>
      </c>
      <c r="F2391" s="32" t="s">
        <v>852</v>
      </c>
      <c r="G2391" s="32">
        <v>1</v>
      </c>
      <c r="H2391" s="32" t="s">
        <v>385</v>
      </c>
      <c r="I2391" s="32">
        <v>2.33</v>
      </c>
      <c r="J2391" s="32">
        <v>100</v>
      </c>
      <c r="K2391" s="32">
        <v>0.47</v>
      </c>
      <c r="L2391" s="32">
        <v>2.33</v>
      </c>
      <c r="M2391" s="32" t="s">
        <v>19</v>
      </c>
      <c r="N2391" s="32" t="s">
        <v>396</v>
      </c>
      <c r="O2391" s="32">
        <v>6178990</v>
      </c>
      <c r="P2391" s="38">
        <f>IF($H2391="",VLOOKUP($C2391,IMPUTATION_CARBURANT[],2,0),VLOOKUP($H2391,IMPUTATION_CARBURANT[],2,0))</f>
        <v>2</v>
      </c>
      <c r="Q2391" s="38">
        <f>IF(AND($P2391=123401,$M2391="VP"),124013,$P$2:$P$4524)</f>
        <v>2</v>
      </c>
      <c r="R2391" s="38" t="str">
        <f t="shared" si="371"/>
        <v>TEST</v>
      </c>
      <c r="S2391" s="38">
        <f>ABS($B2391)</f>
        <v>2.8</v>
      </c>
      <c r="T2391" s="38">
        <f>ABS($I2391)</f>
        <v>2.33</v>
      </c>
      <c r="U2391" s="38">
        <f>ABS($K2391)</f>
        <v>0.47</v>
      </c>
      <c r="V2391" s="34">
        <f t="shared" si="374"/>
        <v>2.33</v>
      </c>
      <c r="W2391" s="35">
        <f t="shared" si="375"/>
        <v>0</v>
      </c>
      <c r="X2391" s="34" t="str">
        <f t="shared" si="376"/>
        <v/>
      </c>
      <c r="Y2391" s="35" t="str">
        <f t="shared" si="377"/>
        <v/>
      </c>
      <c r="Z2391" s="38" t="str">
        <f t="shared" si="372"/>
        <v>V8</v>
      </c>
      <c r="AA2391" s="38" t="str">
        <f t="shared" si="370"/>
        <v>V9</v>
      </c>
      <c r="AB2391" s="38" t="str">
        <f t="shared" si="373"/>
        <v>V10</v>
      </c>
      <c r="AC2391" s="38" t="str">
        <f>IF($AF2391=20,"",IF($V2391=0,"",IF($H2391="Adblue Bidon","",IF($H2391="GNC (KG)","",IF($H2391="Frais de service EV","",IF($Q2391=1,$G$2:$G$4524,""))))))</f>
        <v/>
      </c>
      <c r="AD2391" s="33" t="str">
        <f t="shared" si="378"/>
        <v/>
      </c>
      <c r="AE2391" s="36" t="str">
        <f t="shared" si="379"/>
        <v/>
      </c>
      <c r="AF2391" s="37" t="str">
        <f>IFERROR(VLOOKUP($F$2,IMPUTATION!F:G,2,0),"")</f>
        <v/>
      </c>
    </row>
    <row r="2392" spans="1:32">
      <c r="A2392" s="31">
        <v>44408</v>
      </c>
      <c r="B2392" s="32">
        <v>1.95</v>
      </c>
      <c r="C2392" s="32" t="s">
        <v>17</v>
      </c>
      <c r="D2392" s="32" t="s">
        <v>371</v>
      </c>
      <c r="E2392" s="32" t="s">
        <v>275</v>
      </c>
      <c r="F2392" s="32" t="s">
        <v>1066</v>
      </c>
      <c r="G2392" s="32">
        <v>1</v>
      </c>
      <c r="H2392" s="32" t="s">
        <v>17</v>
      </c>
      <c r="I2392" s="32">
        <v>1.62</v>
      </c>
      <c r="J2392" s="32">
        <v>100</v>
      </c>
      <c r="K2392" s="32">
        <v>0.33</v>
      </c>
      <c r="L2392" s="32">
        <v>1.62</v>
      </c>
      <c r="M2392" s="32" t="s">
        <v>18</v>
      </c>
      <c r="N2392" s="32" t="s">
        <v>18</v>
      </c>
      <c r="O2392" s="32">
        <v>6398699</v>
      </c>
      <c r="P2392" s="38">
        <f>IF($H2392="",VLOOKUP($C2392,IMPUTATION_CARBURANT[],2,0),VLOOKUP($H2392,IMPUTATION_CARBURANT[],2,0))</f>
        <v>2</v>
      </c>
      <c r="Q2392" s="38">
        <f>IF(AND($P2392=123401,$M2392="VP"),124013,$P$2:$P$4524)</f>
        <v>2</v>
      </c>
      <c r="R2392" s="38" t="str">
        <f t="shared" si="371"/>
        <v>TEST</v>
      </c>
      <c r="S2392" s="38">
        <f>ABS($B2392)</f>
        <v>1.95</v>
      </c>
      <c r="T2392" s="38">
        <f>ABS($I2392)</f>
        <v>1.62</v>
      </c>
      <c r="U2392" s="38">
        <f>ABS($K2392)</f>
        <v>0.33</v>
      </c>
      <c r="V2392" s="34">
        <f t="shared" si="374"/>
        <v>1.62</v>
      </c>
      <c r="W2392" s="35">
        <f t="shared" si="375"/>
        <v>0</v>
      </c>
      <c r="X2392" s="34" t="str">
        <f t="shared" si="376"/>
        <v/>
      </c>
      <c r="Y2392" s="35" t="str">
        <f t="shared" si="377"/>
        <v/>
      </c>
      <c r="Z2392" s="38" t="str">
        <f t="shared" si="372"/>
        <v>V8</v>
      </c>
      <c r="AA2392" s="38" t="str">
        <f t="shared" si="370"/>
        <v>V9</v>
      </c>
      <c r="AB2392" s="38" t="str">
        <f t="shared" si="373"/>
        <v>V10</v>
      </c>
      <c r="AC2392" s="38" t="str">
        <f>IF($AF2392=20,"",IF($V2392=0,"",IF($H2392="Adblue Bidon","",IF($H2392="GNC (KG)","",IF($H2392="Frais de service EV","",IF($Q2392=1,$G$2:$G$4524,""))))))</f>
        <v/>
      </c>
      <c r="AD2392" s="33" t="str">
        <f t="shared" si="378"/>
        <v/>
      </c>
      <c r="AE2392" s="36" t="str">
        <f t="shared" si="379"/>
        <v/>
      </c>
      <c r="AF2392" s="37" t="str">
        <f>IFERROR(VLOOKUP($F$2,IMPUTATION!F:G,2,0),"")</f>
        <v/>
      </c>
    </row>
    <row r="2393" spans="1:32">
      <c r="A2393" s="31">
        <v>44408</v>
      </c>
      <c r="B2393" s="32">
        <v>5.8</v>
      </c>
      <c r="C2393" s="32" t="s">
        <v>17</v>
      </c>
      <c r="D2393" s="32" t="s">
        <v>371</v>
      </c>
      <c r="E2393" s="32" t="s">
        <v>229</v>
      </c>
      <c r="F2393" s="32" t="s">
        <v>1799</v>
      </c>
      <c r="G2393" s="32">
        <v>1</v>
      </c>
      <c r="H2393" s="32" t="s">
        <v>17</v>
      </c>
      <c r="I2393" s="32">
        <v>4.83</v>
      </c>
      <c r="J2393" s="32">
        <v>100</v>
      </c>
      <c r="K2393" s="32">
        <v>0.97</v>
      </c>
      <c r="L2393" s="32">
        <v>4.83</v>
      </c>
      <c r="M2393" s="32" t="s">
        <v>18</v>
      </c>
      <c r="N2393" s="32" t="s">
        <v>18</v>
      </c>
      <c r="O2393" s="32">
        <v>6400139</v>
      </c>
      <c r="P2393" s="38">
        <f>IF($H2393="",VLOOKUP($C2393,IMPUTATION_CARBURANT[],2,0),VLOOKUP($H2393,IMPUTATION_CARBURANT[],2,0))</f>
        <v>2</v>
      </c>
      <c r="Q2393" s="38">
        <f>IF(AND($P2393=123401,$M2393="VP"),124013,$P$2:$P$4524)</f>
        <v>2</v>
      </c>
      <c r="R2393" s="38" t="str">
        <f t="shared" si="371"/>
        <v>TEST</v>
      </c>
      <c r="S2393" s="38">
        <f>ABS($B2393)</f>
        <v>5.8</v>
      </c>
      <c r="T2393" s="38">
        <f>ABS($I2393)</f>
        <v>4.83</v>
      </c>
      <c r="U2393" s="38">
        <f>ABS($K2393)</f>
        <v>0.97</v>
      </c>
      <c r="V2393" s="34">
        <f t="shared" si="374"/>
        <v>4.83</v>
      </c>
      <c r="W2393" s="35">
        <f t="shared" si="375"/>
        <v>0</v>
      </c>
      <c r="X2393" s="34" t="str">
        <f t="shared" si="376"/>
        <v/>
      </c>
      <c r="Y2393" s="35" t="str">
        <f t="shared" si="377"/>
        <v/>
      </c>
      <c r="Z2393" s="38" t="str">
        <f t="shared" si="372"/>
        <v>V8</v>
      </c>
      <c r="AA2393" s="38" t="str">
        <f t="shared" si="370"/>
        <v>V9</v>
      </c>
      <c r="AB2393" s="38" t="str">
        <f t="shared" si="373"/>
        <v>V10</v>
      </c>
      <c r="AC2393" s="38" t="str">
        <f>IF($AF2393=20,"",IF($V2393=0,"",IF($H2393="Adblue Bidon","",IF($H2393="GNC (KG)","",IF($H2393="Frais de service EV","",IF($Q2393=1,$G$2:$G$4524,""))))))</f>
        <v/>
      </c>
      <c r="AD2393" s="33" t="str">
        <f t="shared" si="378"/>
        <v/>
      </c>
      <c r="AE2393" s="36" t="str">
        <f t="shared" si="379"/>
        <v/>
      </c>
      <c r="AF2393" s="37" t="str">
        <f>IFERROR(VLOOKUP($F$2,IMPUTATION!F:G,2,0),"")</f>
        <v/>
      </c>
    </row>
    <row r="2394" spans="1:32">
      <c r="A2394" s="31">
        <v>44408</v>
      </c>
      <c r="B2394" s="32">
        <v>3.1</v>
      </c>
      <c r="C2394" s="32" t="s">
        <v>369</v>
      </c>
      <c r="D2394" s="32" t="s">
        <v>371</v>
      </c>
      <c r="E2394" s="32" t="s">
        <v>227</v>
      </c>
      <c r="F2394" s="32" t="s">
        <v>927</v>
      </c>
      <c r="G2394" s="32">
        <v>1</v>
      </c>
      <c r="H2394" s="32" t="s">
        <v>385</v>
      </c>
      <c r="I2394" s="32">
        <v>2.58</v>
      </c>
      <c r="J2394" s="32">
        <v>100</v>
      </c>
      <c r="K2394" s="32">
        <v>0.52</v>
      </c>
      <c r="L2394" s="32">
        <v>2.58</v>
      </c>
      <c r="M2394" s="32" t="s">
        <v>18</v>
      </c>
      <c r="N2394" s="32" t="s">
        <v>18</v>
      </c>
      <c r="O2394" s="32">
        <v>6401003</v>
      </c>
      <c r="P2394" s="38">
        <f>IF($H2394="",VLOOKUP($C2394,IMPUTATION_CARBURANT[],2,0),VLOOKUP($H2394,IMPUTATION_CARBURANT[],2,0))</f>
        <v>2</v>
      </c>
      <c r="Q2394" s="38">
        <f>IF(AND($P2394=123401,$M2394="VP"),124013,$P$2:$P$4524)</f>
        <v>2</v>
      </c>
      <c r="R2394" s="38" t="str">
        <f t="shared" si="371"/>
        <v>TEST</v>
      </c>
      <c r="S2394" s="38">
        <f>ABS($B2394)</f>
        <v>3.1</v>
      </c>
      <c r="T2394" s="38">
        <f>ABS($I2394)</f>
        <v>2.58</v>
      </c>
      <c r="U2394" s="38">
        <f>ABS($K2394)</f>
        <v>0.52</v>
      </c>
      <c r="V2394" s="34">
        <f t="shared" si="374"/>
        <v>2.58</v>
      </c>
      <c r="W2394" s="35">
        <f t="shared" si="375"/>
        <v>0</v>
      </c>
      <c r="X2394" s="34" t="str">
        <f t="shared" si="376"/>
        <v/>
      </c>
      <c r="Y2394" s="35" t="str">
        <f t="shared" si="377"/>
        <v/>
      </c>
      <c r="Z2394" s="38" t="str">
        <f t="shared" si="372"/>
        <v>V8</v>
      </c>
      <c r="AA2394" s="38" t="str">
        <f t="shared" si="370"/>
        <v>V9</v>
      </c>
      <c r="AB2394" s="38" t="str">
        <f t="shared" si="373"/>
        <v>V10</v>
      </c>
      <c r="AC2394" s="38" t="str">
        <f>IF($AF2394=20,"",IF($V2394=0,"",IF($H2394="Adblue Bidon","",IF($H2394="GNC (KG)","",IF($H2394="Frais de service EV","",IF($Q2394=1,$G$2:$G$4524,""))))))</f>
        <v/>
      </c>
      <c r="AD2394" s="33" t="str">
        <f t="shared" si="378"/>
        <v/>
      </c>
      <c r="AE2394" s="36" t="str">
        <f t="shared" si="379"/>
        <v/>
      </c>
      <c r="AF2394" s="37" t="str">
        <f>IFERROR(VLOOKUP($F$2,IMPUTATION!F:G,2,0),"")</f>
        <v/>
      </c>
    </row>
    <row r="2395" spans="1:32">
      <c r="A2395" s="31">
        <v>44408</v>
      </c>
      <c r="B2395" s="32">
        <v>1.1000000000000001</v>
      </c>
      <c r="C2395" s="32" t="s">
        <v>369</v>
      </c>
      <c r="D2395" s="32" t="s">
        <v>371</v>
      </c>
      <c r="E2395" s="32" t="s">
        <v>269</v>
      </c>
      <c r="F2395" s="32" t="s">
        <v>1800</v>
      </c>
      <c r="G2395" s="32">
        <v>1</v>
      </c>
      <c r="H2395" s="32" t="s">
        <v>385</v>
      </c>
      <c r="I2395" s="32">
        <v>0.92</v>
      </c>
      <c r="J2395" s="32">
        <v>100</v>
      </c>
      <c r="K2395" s="32">
        <v>0.18</v>
      </c>
      <c r="L2395" s="32">
        <v>0.92</v>
      </c>
      <c r="M2395" s="32" t="s">
        <v>18</v>
      </c>
      <c r="N2395" s="32" t="s">
        <v>18</v>
      </c>
      <c r="O2395" s="32">
        <v>6400781</v>
      </c>
      <c r="P2395" s="38">
        <f>IF($H2395="",VLOOKUP($C2395,IMPUTATION_CARBURANT[],2,0),VLOOKUP($H2395,IMPUTATION_CARBURANT[],2,0))</f>
        <v>2</v>
      </c>
      <c r="Q2395" s="38">
        <f>IF(AND($P2395=123401,$M2395="VP"),124013,$P$2:$P$4524)</f>
        <v>2</v>
      </c>
      <c r="R2395" s="38" t="str">
        <f t="shared" si="371"/>
        <v>TEST</v>
      </c>
      <c r="S2395" s="38">
        <f>ABS($B2395)</f>
        <v>1.1000000000000001</v>
      </c>
      <c r="T2395" s="38">
        <f>ABS($I2395)</f>
        <v>0.92</v>
      </c>
      <c r="U2395" s="38">
        <f>ABS($K2395)</f>
        <v>0.18</v>
      </c>
      <c r="V2395" s="34">
        <f t="shared" si="374"/>
        <v>0.92</v>
      </c>
      <c r="W2395" s="35">
        <f t="shared" si="375"/>
        <v>0</v>
      </c>
      <c r="X2395" s="34" t="str">
        <f t="shared" si="376"/>
        <v/>
      </c>
      <c r="Y2395" s="35" t="str">
        <f t="shared" si="377"/>
        <v/>
      </c>
      <c r="Z2395" s="38" t="str">
        <f t="shared" si="372"/>
        <v>V8</v>
      </c>
      <c r="AA2395" s="38" t="str">
        <f t="shared" si="370"/>
        <v>V9</v>
      </c>
      <c r="AB2395" s="38" t="str">
        <f t="shared" si="373"/>
        <v>V10</v>
      </c>
      <c r="AC2395" s="38" t="str">
        <f>IF($AF2395=20,"",IF($V2395=0,"",IF($H2395="Adblue Bidon","",IF($H2395="GNC (KG)","",IF($H2395="Frais de service EV","",IF($Q2395=1,$G$2:$G$4524,""))))))</f>
        <v/>
      </c>
      <c r="AD2395" s="33" t="str">
        <f t="shared" si="378"/>
        <v/>
      </c>
      <c r="AE2395" s="36" t="str">
        <f t="shared" si="379"/>
        <v/>
      </c>
      <c r="AF2395" s="37" t="str">
        <f>IFERROR(VLOOKUP($F$2,IMPUTATION!F:G,2,0),"")</f>
        <v/>
      </c>
    </row>
    <row r="2396" spans="1:32">
      <c r="A2396" s="31">
        <v>44408</v>
      </c>
      <c r="B2396" s="32">
        <v>4.3</v>
      </c>
      <c r="C2396" s="32" t="s">
        <v>369</v>
      </c>
      <c r="D2396" s="32" t="s">
        <v>371</v>
      </c>
      <c r="E2396" s="32" t="s">
        <v>110</v>
      </c>
      <c r="F2396" s="32" t="s">
        <v>962</v>
      </c>
      <c r="G2396" s="32">
        <v>1</v>
      </c>
      <c r="H2396" s="32" t="s">
        <v>385</v>
      </c>
      <c r="I2396" s="32">
        <v>3.58</v>
      </c>
      <c r="J2396" s="32">
        <v>100</v>
      </c>
      <c r="K2396" s="32">
        <v>0.72</v>
      </c>
      <c r="L2396" s="32">
        <v>3.58</v>
      </c>
      <c r="M2396" s="32" t="s">
        <v>19</v>
      </c>
      <c r="N2396" s="32" t="s">
        <v>396</v>
      </c>
      <c r="O2396" s="32">
        <v>6177133</v>
      </c>
      <c r="P2396" s="38">
        <f>IF($H2396="",VLOOKUP($C2396,IMPUTATION_CARBURANT[],2,0),VLOOKUP($H2396,IMPUTATION_CARBURANT[],2,0))</f>
        <v>2</v>
      </c>
      <c r="Q2396" s="38">
        <f>IF(AND($P2396=123401,$M2396="VP"),124013,$P$2:$P$4524)</f>
        <v>2</v>
      </c>
      <c r="R2396" s="38" t="str">
        <f t="shared" si="371"/>
        <v>TEST</v>
      </c>
      <c r="S2396" s="38">
        <f>ABS($B2396)</f>
        <v>4.3</v>
      </c>
      <c r="T2396" s="38">
        <f>ABS($I2396)</f>
        <v>3.58</v>
      </c>
      <c r="U2396" s="38">
        <f>ABS($K2396)</f>
        <v>0.72</v>
      </c>
      <c r="V2396" s="34">
        <f t="shared" si="374"/>
        <v>3.58</v>
      </c>
      <c r="W2396" s="35">
        <f t="shared" si="375"/>
        <v>0</v>
      </c>
      <c r="X2396" s="34" t="str">
        <f t="shared" si="376"/>
        <v/>
      </c>
      <c r="Y2396" s="35" t="str">
        <f t="shared" si="377"/>
        <v/>
      </c>
      <c r="Z2396" s="38" t="str">
        <f t="shared" si="372"/>
        <v>V8</v>
      </c>
      <c r="AA2396" s="38" t="str">
        <f t="shared" si="370"/>
        <v>V9</v>
      </c>
      <c r="AB2396" s="38" t="str">
        <f t="shared" si="373"/>
        <v>V10</v>
      </c>
      <c r="AC2396" s="38" t="str">
        <f>IF($AF2396=20,"",IF($V2396=0,"",IF($H2396="Adblue Bidon","",IF($H2396="GNC (KG)","",IF($H2396="Frais de service EV","",IF($Q2396=1,$G$2:$G$4524,""))))))</f>
        <v/>
      </c>
      <c r="AD2396" s="33" t="str">
        <f t="shared" si="378"/>
        <v/>
      </c>
      <c r="AE2396" s="36" t="str">
        <f t="shared" si="379"/>
        <v/>
      </c>
      <c r="AF2396" s="37" t="str">
        <f>IFERROR(VLOOKUP($F$2,IMPUTATION!F:G,2,0),"")</f>
        <v/>
      </c>
    </row>
    <row r="2397" spans="1:32">
      <c r="A2397" s="31">
        <v>44408</v>
      </c>
      <c r="B2397" s="32">
        <v>2.2999999999999998</v>
      </c>
      <c r="C2397" s="32" t="s">
        <v>369</v>
      </c>
      <c r="D2397" s="32" t="s">
        <v>371</v>
      </c>
      <c r="E2397" s="32" t="s">
        <v>110</v>
      </c>
      <c r="F2397" s="32" t="s">
        <v>944</v>
      </c>
      <c r="G2397" s="32">
        <v>1</v>
      </c>
      <c r="H2397" s="32" t="s">
        <v>385</v>
      </c>
      <c r="I2397" s="32">
        <v>1.92</v>
      </c>
      <c r="J2397" s="32">
        <v>100</v>
      </c>
      <c r="K2397" s="32">
        <v>0.38</v>
      </c>
      <c r="L2397" s="32">
        <v>1.92</v>
      </c>
      <c r="M2397" s="32" t="s">
        <v>392</v>
      </c>
      <c r="N2397" s="32" t="s">
        <v>396</v>
      </c>
      <c r="O2397" s="32">
        <v>6177979</v>
      </c>
      <c r="P2397" s="38">
        <f>IF($H2397="",VLOOKUP($C2397,IMPUTATION_CARBURANT[],2,0),VLOOKUP($H2397,IMPUTATION_CARBURANT[],2,0))</f>
        <v>2</v>
      </c>
      <c r="Q2397" s="38">
        <f>IF(AND($P2397=123401,$M2397="VP"),124013,$P$2:$P$4524)</f>
        <v>2</v>
      </c>
      <c r="R2397" s="38" t="str">
        <f t="shared" si="371"/>
        <v>TEST</v>
      </c>
      <c r="S2397" s="38">
        <f>ABS($B2397)</f>
        <v>2.2999999999999998</v>
      </c>
      <c r="T2397" s="38">
        <f>ABS($I2397)</f>
        <v>1.92</v>
      </c>
      <c r="U2397" s="38">
        <f>ABS($K2397)</f>
        <v>0.38</v>
      </c>
      <c r="V2397" s="34">
        <f t="shared" si="374"/>
        <v>1.92</v>
      </c>
      <c r="W2397" s="35">
        <f t="shared" si="375"/>
        <v>0</v>
      </c>
      <c r="X2397" s="34" t="str">
        <f t="shared" si="376"/>
        <v/>
      </c>
      <c r="Y2397" s="35" t="str">
        <f t="shared" si="377"/>
        <v/>
      </c>
      <c r="Z2397" s="38" t="str">
        <f t="shared" si="372"/>
        <v>V8</v>
      </c>
      <c r="AA2397" s="38" t="str">
        <f t="shared" si="370"/>
        <v>V9</v>
      </c>
      <c r="AB2397" s="38" t="str">
        <f t="shared" si="373"/>
        <v>V10</v>
      </c>
      <c r="AC2397" s="38" t="str">
        <f>IF($AF2397=20,"",IF($V2397=0,"",IF($H2397="Adblue Bidon","",IF($H2397="GNC (KG)","",IF($H2397="Frais de service EV","",IF($Q2397=1,$G$2:$G$4524,""))))))</f>
        <v/>
      </c>
      <c r="AD2397" s="33" t="str">
        <f t="shared" si="378"/>
        <v/>
      </c>
      <c r="AE2397" s="36" t="str">
        <f t="shared" si="379"/>
        <v/>
      </c>
      <c r="AF2397" s="37" t="str">
        <f>IFERROR(VLOOKUP($F$2,IMPUTATION!F:G,2,0),"")</f>
        <v/>
      </c>
    </row>
    <row r="2398" spans="1:32">
      <c r="A2398" s="31">
        <v>44408</v>
      </c>
      <c r="B2398" s="32">
        <v>2.9</v>
      </c>
      <c r="C2398" s="32" t="s">
        <v>369</v>
      </c>
      <c r="D2398" s="32" t="s">
        <v>371</v>
      </c>
      <c r="E2398" s="32" t="s">
        <v>191</v>
      </c>
      <c r="F2398" s="32" t="s">
        <v>1132</v>
      </c>
      <c r="G2398" s="32">
        <v>1</v>
      </c>
      <c r="H2398" s="32" t="s">
        <v>385</v>
      </c>
      <c r="I2398" s="32">
        <v>2.42</v>
      </c>
      <c r="J2398" s="32">
        <v>100</v>
      </c>
      <c r="K2398" s="32">
        <v>0.48</v>
      </c>
      <c r="L2398" s="32">
        <v>2.42</v>
      </c>
      <c r="M2398" s="32" t="s">
        <v>18</v>
      </c>
      <c r="N2398" s="32" t="s">
        <v>18</v>
      </c>
      <c r="O2398" s="32">
        <v>6400388</v>
      </c>
      <c r="P2398" s="38">
        <f>IF($H2398="",VLOOKUP($C2398,IMPUTATION_CARBURANT[],2,0),VLOOKUP($H2398,IMPUTATION_CARBURANT[],2,0))</f>
        <v>2</v>
      </c>
      <c r="Q2398" s="38">
        <f>IF(AND($P2398=123401,$M2398="VP"),124013,$P$2:$P$4524)</f>
        <v>2</v>
      </c>
      <c r="R2398" s="38" t="str">
        <f t="shared" si="371"/>
        <v>TEST</v>
      </c>
      <c r="S2398" s="38">
        <f>ABS($B2398)</f>
        <v>2.9</v>
      </c>
      <c r="T2398" s="38">
        <f>ABS($I2398)</f>
        <v>2.42</v>
      </c>
      <c r="U2398" s="38">
        <f>ABS($K2398)</f>
        <v>0.48</v>
      </c>
      <c r="V2398" s="34">
        <f t="shared" si="374"/>
        <v>2.42</v>
      </c>
      <c r="W2398" s="35">
        <f t="shared" si="375"/>
        <v>0</v>
      </c>
      <c r="X2398" s="34" t="str">
        <f t="shared" si="376"/>
        <v/>
      </c>
      <c r="Y2398" s="35" t="str">
        <f t="shared" si="377"/>
        <v/>
      </c>
      <c r="Z2398" s="38" t="str">
        <f t="shared" si="372"/>
        <v>V8</v>
      </c>
      <c r="AA2398" s="38" t="str">
        <f t="shared" si="370"/>
        <v>V9</v>
      </c>
      <c r="AB2398" s="38" t="str">
        <f t="shared" si="373"/>
        <v>V10</v>
      </c>
      <c r="AC2398" s="38" t="str">
        <f>IF($AF2398=20,"",IF($V2398=0,"",IF($H2398="Adblue Bidon","",IF($H2398="GNC (KG)","",IF($H2398="Frais de service EV","",IF($Q2398=1,$G$2:$G$4524,""))))))</f>
        <v/>
      </c>
      <c r="AD2398" s="33" t="str">
        <f t="shared" si="378"/>
        <v/>
      </c>
      <c r="AE2398" s="36" t="str">
        <f t="shared" si="379"/>
        <v/>
      </c>
      <c r="AF2398" s="37" t="str">
        <f>IFERROR(VLOOKUP($F$2,IMPUTATION!F:G,2,0),"")</f>
        <v/>
      </c>
    </row>
    <row r="2399" spans="1:32">
      <c r="A2399" s="31">
        <v>44408</v>
      </c>
      <c r="B2399" s="32">
        <v>9.4</v>
      </c>
      <c r="C2399" s="32" t="s">
        <v>369</v>
      </c>
      <c r="D2399" s="32" t="s">
        <v>371</v>
      </c>
      <c r="E2399" s="32" t="s">
        <v>248</v>
      </c>
      <c r="F2399" s="32" t="s">
        <v>1801</v>
      </c>
      <c r="G2399" s="32">
        <v>1</v>
      </c>
      <c r="H2399" s="32" t="s">
        <v>391</v>
      </c>
      <c r="I2399" s="32">
        <v>7.83</v>
      </c>
      <c r="J2399" s="32">
        <v>100</v>
      </c>
      <c r="K2399" s="32">
        <v>1.57</v>
      </c>
      <c r="L2399" s="32">
        <v>7.83</v>
      </c>
      <c r="M2399" s="32" t="s">
        <v>18</v>
      </c>
      <c r="N2399" s="32" t="s">
        <v>18</v>
      </c>
      <c r="O2399" s="32">
        <v>6402032</v>
      </c>
      <c r="P2399" s="38">
        <f>IF($H2399="",VLOOKUP($C2399,IMPUTATION_CARBURANT[],2,0),VLOOKUP($H2399,IMPUTATION_CARBURANT[],2,0))</f>
        <v>2</v>
      </c>
      <c r="Q2399" s="38">
        <f>IF(AND($P2399=123401,$M2399="VP"),124013,$P$2:$P$4524)</f>
        <v>2</v>
      </c>
      <c r="R2399" s="38" t="str">
        <f t="shared" si="371"/>
        <v>TEST</v>
      </c>
      <c r="S2399" s="38">
        <f>ABS($B2399)</f>
        <v>9.4</v>
      </c>
      <c r="T2399" s="38">
        <f>ABS($I2399)</f>
        <v>7.83</v>
      </c>
      <c r="U2399" s="38">
        <f>ABS($K2399)</f>
        <v>1.57</v>
      </c>
      <c r="V2399" s="34">
        <f t="shared" si="374"/>
        <v>7.83</v>
      </c>
      <c r="W2399" s="35">
        <f t="shared" si="375"/>
        <v>0</v>
      </c>
      <c r="X2399" s="34" t="str">
        <f t="shared" si="376"/>
        <v/>
      </c>
      <c r="Y2399" s="35" t="str">
        <f t="shared" si="377"/>
        <v/>
      </c>
      <c r="Z2399" s="38" t="str">
        <f t="shared" si="372"/>
        <v>V8</v>
      </c>
      <c r="AA2399" s="38" t="str">
        <f t="shared" si="370"/>
        <v>V9</v>
      </c>
      <c r="AB2399" s="38" t="str">
        <f t="shared" si="373"/>
        <v>V10</v>
      </c>
      <c r="AC2399" s="38" t="str">
        <f>IF($AF2399=20,"",IF($V2399=0,"",IF($H2399="Adblue Bidon","",IF($H2399="GNC (KG)","",IF($H2399="Frais de service EV","",IF($Q2399=1,$G$2:$G$4524,""))))))</f>
        <v/>
      </c>
      <c r="AD2399" s="33" t="str">
        <f t="shared" si="378"/>
        <v/>
      </c>
      <c r="AE2399" s="36" t="str">
        <f t="shared" si="379"/>
        <v/>
      </c>
      <c r="AF2399" s="37" t="str">
        <f>IFERROR(VLOOKUP($F$2,IMPUTATION!F:G,2,0),"")</f>
        <v/>
      </c>
    </row>
    <row r="2400" spans="1:32">
      <c r="A2400" s="31">
        <v>44408</v>
      </c>
      <c r="B2400" s="32">
        <v>6.8</v>
      </c>
      <c r="C2400" s="32" t="s">
        <v>369</v>
      </c>
      <c r="D2400" s="32" t="s">
        <v>371</v>
      </c>
      <c r="E2400" s="32" t="s">
        <v>96</v>
      </c>
      <c r="F2400" s="32" t="s">
        <v>976</v>
      </c>
      <c r="G2400" s="32">
        <v>1</v>
      </c>
      <c r="H2400" s="32" t="s">
        <v>385</v>
      </c>
      <c r="I2400" s="32">
        <v>5.67</v>
      </c>
      <c r="J2400" s="32">
        <v>100</v>
      </c>
      <c r="K2400" s="32">
        <v>1.1299999999999999</v>
      </c>
      <c r="L2400" s="32">
        <v>5.67</v>
      </c>
      <c r="M2400" s="32" t="s">
        <v>19</v>
      </c>
      <c r="N2400" s="32" t="s">
        <v>396</v>
      </c>
      <c r="O2400" s="32">
        <v>6177676</v>
      </c>
      <c r="P2400" s="38">
        <f>IF($H2400="",VLOOKUP($C2400,IMPUTATION_CARBURANT[],2,0),VLOOKUP($H2400,IMPUTATION_CARBURANT[],2,0))</f>
        <v>2</v>
      </c>
      <c r="Q2400" s="38">
        <f>IF(AND($P2400=123401,$M2400="VP"),124013,$P$2:$P$4524)</f>
        <v>2</v>
      </c>
      <c r="R2400" s="38" t="str">
        <f t="shared" si="371"/>
        <v>TEST</v>
      </c>
      <c r="S2400" s="38">
        <f>ABS($B2400)</f>
        <v>6.8</v>
      </c>
      <c r="T2400" s="38">
        <f>ABS($I2400)</f>
        <v>5.67</v>
      </c>
      <c r="U2400" s="38">
        <f>ABS($K2400)</f>
        <v>1.1299999999999999</v>
      </c>
      <c r="V2400" s="34">
        <f t="shared" si="374"/>
        <v>5.67</v>
      </c>
      <c r="W2400" s="35">
        <f t="shared" si="375"/>
        <v>0</v>
      </c>
      <c r="X2400" s="34" t="str">
        <f t="shared" si="376"/>
        <v/>
      </c>
      <c r="Y2400" s="35" t="str">
        <f t="shared" si="377"/>
        <v/>
      </c>
      <c r="Z2400" s="38" t="str">
        <f t="shared" si="372"/>
        <v>V8</v>
      </c>
      <c r="AA2400" s="38" t="str">
        <f t="shared" si="370"/>
        <v>V9</v>
      </c>
      <c r="AB2400" s="38" t="str">
        <f t="shared" si="373"/>
        <v>V10</v>
      </c>
      <c r="AC2400" s="38" t="str">
        <f>IF($AF2400=20,"",IF($V2400=0,"",IF($H2400="Adblue Bidon","",IF($H2400="GNC (KG)","",IF($H2400="Frais de service EV","",IF($Q2400=1,$G$2:$G$4524,""))))))</f>
        <v/>
      </c>
      <c r="AD2400" s="33" t="str">
        <f t="shared" si="378"/>
        <v/>
      </c>
      <c r="AE2400" s="36" t="str">
        <f t="shared" si="379"/>
        <v/>
      </c>
      <c r="AF2400" s="37" t="str">
        <f>IFERROR(VLOOKUP($F$2,IMPUTATION!F:G,2,0),"")</f>
        <v/>
      </c>
    </row>
    <row r="2401" spans="1:32">
      <c r="A2401" s="31">
        <v>44408</v>
      </c>
      <c r="B2401" s="32">
        <v>4.3</v>
      </c>
      <c r="C2401" s="32" t="s">
        <v>369</v>
      </c>
      <c r="D2401" s="32" t="s">
        <v>371</v>
      </c>
      <c r="E2401" s="32" t="s">
        <v>110</v>
      </c>
      <c r="F2401" s="32" t="s">
        <v>962</v>
      </c>
      <c r="G2401" s="32">
        <v>1</v>
      </c>
      <c r="H2401" s="32" t="s">
        <v>385</v>
      </c>
      <c r="I2401" s="32">
        <v>3.58</v>
      </c>
      <c r="J2401" s="32">
        <v>100</v>
      </c>
      <c r="K2401" s="32">
        <v>0.72</v>
      </c>
      <c r="L2401" s="32">
        <v>3.58</v>
      </c>
      <c r="M2401" s="32" t="s">
        <v>19</v>
      </c>
      <c r="N2401" s="32" t="s">
        <v>396</v>
      </c>
      <c r="O2401" s="32">
        <v>6177133</v>
      </c>
      <c r="P2401" s="38">
        <f>IF($H2401="",VLOOKUP($C2401,IMPUTATION_CARBURANT[],2,0),VLOOKUP($H2401,IMPUTATION_CARBURANT[],2,0))</f>
        <v>2</v>
      </c>
      <c r="Q2401" s="38">
        <f>IF(AND($P2401=123401,$M2401="VP"),124013,$P$2:$P$4524)</f>
        <v>2</v>
      </c>
      <c r="R2401" s="38" t="str">
        <f t="shared" si="371"/>
        <v>TEST</v>
      </c>
      <c r="S2401" s="38">
        <f>ABS($B2401)</f>
        <v>4.3</v>
      </c>
      <c r="T2401" s="38">
        <f>ABS($I2401)</f>
        <v>3.58</v>
      </c>
      <c r="U2401" s="38">
        <f>ABS($K2401)</f>
        <v>0.72</v>
      </c>
      <c r="V2401" s="34">
        <f t="shared" si="374"/>
        <v>3.58</v>
      </c>
      <c r="W2401" s="35">
        <f t="shared" si="375"/>
        <v>0</v>
      </c>
      <c r="X2401" s="34" t="str">
        <f t="shared" si="376"/>
        <v/>
      </c>
      <c r="Y2401" s="35" t="str">
        <f t="shared" si="377"/>
        <v/>
      </c>
      <c r="Z2401" s="38" t="str">
        <f t="shared" si="372"/>
        <v>V8</v>
      </c>
      <c r="AA2401" s="38" t="str">
        <f t="shared" si="370"/>
        <v>V9</v>
      </c>
      <c r="AB2401" s="38" t="str">
        <f t="shared" si="373"/>
        <v>V10</v>
      </c>
      <c r="AC2401" s="38" t="str">
        <f>IF($AF2401=20,"",IF($V2401=0,"",IF($H2401="Adblue Bidon","",IF($H2401="GNC (KG)","",IF($H2401="Frais de service EV","",IF($Q2401=1,$G$2:$G$4524,""))))))</f>
        <v/>
      </c>
      <c r="AD2401" s="33" t="str">
        <f t="shared" si="378"/>
        <v/>
      </c>
      <c r="AE2401" s="36" t="str">
        <f t="shared" si="379"/>
        <v/>
      </c>
      <c r="AF2401" s="37" t="str">
        <f>IFERROR(VLOOKUP($F$2,IMPUTATION!F:G,2,0),"")</f>
        <v/>
      </c>
    </row>
    <row r="2402" spans="1:32">
      <c r="A2402" s="31">
        <v>44408</v>
      </c>
      <c r="B2402" s="32">
        <v>12.7</v>
      </c>
      <c r="C2402" s="32" t="s">
        <v>369</v>
      </c>
      <c r="D2402" s="32" t="s">
        <v>371</v>
      </c>
      <c r="E2402" s="32" t="s">
        <v>192</v>
      </c>
      <c r="F2402" s="32" t="s">
        <v>1659</v>
      </c>
      <c r="G2402" s="32">
        <v>1</v>
      </c>
      <c r="H2402" s="32" t="s">
        <v>385</v>
      </c>
      <c r="I2402" s="32">
        <v>10.58</v>
      </c>
      <c r="J2402" s="32">
        <v>100</v>
      </c>
      <c r="K2402" s="32">
        <v>2.12</v>
      </c>
      <c r="L2402" s="32">
        <v>10.58</v>
      </c>
      <c r="M2402" s="32" t="s">
        <v>18</v>
      </c>
      <c r="N2402" s="32" t="s">
        <v>18</v>
      </c>
      <c r="O2402" s="32">
        <v>6788342</v>
      </c>
      <c r="P2402" s="38">
        <f>IF($H2402="",VLOOKUP($C2402,IMPUTATION_CARBURANT[],2,0),VLOOKUP($H2402,IMPUTATION_CARBURANT[],2,0))</f>
        <v>2</v>
      </c>
      <c r="Q2402" s="38">
        <f>IF(AND($P2402=123401,$M2402="VP"),124013,$P$2:$P$4524)</f>
        <v>2</v>
      </c>
      <c r="R2402" s="38" t="str">
        <f t="shared" si="371"/>
        <v>TEST</v>
      </c>
      <c r="S2402" s="38">
        <f>ABS($B2402)</f>
        <v>12.7</v>
      </c>
      <c r="T2402" s="38">
        <f>ABS($I2402)</f>
        <v>10.58</v>
      </c>
      <c r="U2402" s="38">
        <f>ABS($K2402)</f>
        <v>2.12</v>
      </c>
      <c r="V2402" s="34">
        <f t="shared" si="374"/>
        <v>10.58</v>
      </c>
      <c r="W2402" s="35">
        <f t="shared" si="375"/>
        <v>0</v>
      </c>
      <c r="X2402" s="34" t="str">
        <f t="shared" si="376"/>
        <v/>
      </c>
      <c r="Y2402" s="35" t="str">
        <f t="shared" si="377"/>
        <v/>
      </c>
      <c r="Z2402" s="38" t="str">
        <f t="shared" si="372"/>
        <v>V8</v>
      </c>
      <c r="AA2402" s="38" t="str">
        <f t="shared" si="370"/>
        <v>V9</v>
      </c>
      <c r="AB2402" s="38" t="str">
        <f t="shared" si="373"/>
        <v>V10</v>
      </c>
      <c r="AC2402" s="38" t="str">
        <f>IF($AF2402=20,"",IF($V2402=0,"",IF($H2402="Adblue Bidon","",IF($H2402="GNC (KG)","",IF($H2402="Frais de service EV","",IF($Q2402=1,$G$2:$G$4524,""))))))</f>
        <v/>
      </c>
      <c r="AD2402" s="33" t="str">
        <f t="shared" si="378"/>
        <v/>
      </c>
      <c r="AE2402" s="36" t="str">
        <f t="shared" si="379"/>
        <v/>
      </c>
      <c r="AF2402" s="37" t="str">
        <f>IFERROR(VLOOKUP($F$2,IMPUTATION!F:G,2,0),"")</f>
        <v/>
      </c>
    </row>
    <row r="2403" spans="1:32">
      <c r="A2403" s="31">
        <v>44408</v>
      </c>
      <c r="B2403" s="32">
        <v>2</v>
      </c>
      <c r="C2403" s="32" t="s">
        <v>369</v>
      </c>
      <c r="D2403" s="32" t="s">
        <v>371</v>
      </c>
      <c r="E2403" s="32" t="s">
        <v>101</v>
      </c>
      <c r="F2403" s="32" t="s">
        <v>855</v>
      </c>
      <c r="G2403" s="32">
        <v>1</v>
      </c>
      <c r="H2403" s="32" t="s">
        <v>385</v>
      </c>
      <c r="I2403" s="32">
        <v>1.67</v>
      </c>
      <c r="J2403" s="32">
        <v>100</v>
      </c>
      <c r="K2403" s="32">
        <v>0.33</v>
      </c>
      <c r="L2403" s="32">
        <v>1.67</v>
      </c>
      <c r="M2403" s="32" t="s">
        <v>19</v>
      </c>
      <c r="N2403" s="32" t="s">
        <v>396</v>
      </c>
      <c r="O2403" s="32">
        <v>6400796</v>
      </c>
      <c r="P2403" s="38">
        <f>IF($H2403="",VLOOKUP($C2403,IMPUTATION_CARBURANT[],2,0),VLOOKUP($H2403,IMPUTATION_CARBURANT[],2,0))</f>
        <v>2</v>
      </c>
      <c r="Q2403" s="38">
        <f>IF(AND($P2403=123401,$M2403="VP"),124013,$P$2:$P$4524)</f>
        <v>2</v>
      </c>
      <c r="R2403" s="38" t="str">
        <f t="shared" si="371"/>
        <v>TEST</v>
      </c>
      <c r="S2403" s="38">
        <f>ABS($B2403)</f>
        <v>2</v>
      </c>
      <c r="T2403" s="38">
        <f>ABS($I2403)</f>
        <v>1.67</v>
      </c>
      <c r="U2403" s="38">
        <f>ABS($K2403)</f>
        <v>0.33</v>
      </c>
      <c r="V2403" s="34">
        <f t="shared" si="374"/>
        <v>1.67</v>
      </c>
      <c r="W2403" s="35">
        <f t="shared" si="375"/>
        <v>0</v>
      </c>
      <c r="X2403" s="34" t="str">
        <f t="shared" si="376"/>
        <v/>
      </c>
      <c r="Y2403" s="35" t="str">
        <f t="shared" si="377"/>
        <v/>
      </c>
      <c r="Z2403" s="38" t="str">
        <f t="shared" si="372"/>
        <v>V8</v>
      </c>
      <c r="AA2403" s="38" t="str">
        <f t="shared" si="370"/>
        <v>V9</v>
      </c>
      <c r="AB2403" s="38" t="str">
        <f t="shared" si="373"/>
        <v>V10</v>
      </c>
      <c r="AC2403" s="38" t="str">
        <f>IF($AF2403=20,"",IF($V2403=0,"",IF($H2403="Adblue Bidon","",IF($H2403="GNC (KG)","",IF($H2403="Frais de service EV","",IF($Q2403=1,$G$2:$G$4524,""))))))</f>
        <v/>
      </c>
      <c r="AD2403" s="33" t="str">
        <f t="shared" si="378"/>
        <v/>
      </c>
      <c r="AE2403" s="36" t="str">
        <f t="shared" si="379"/>
        <v/>
      </c>
      <c r="AF2403" s="37" t="str">
        <f>IFERROR(VLOOKUP($F$2,IMPUTATION!F:G,2,0),"")</f>
        <v/>
      </c>
    </row>
    <row r="2404" spans="1:32">
      <c r="A2404" s="31">
        <v>44408</v>
      </c>
      <c r="B2404" s="32">
        <v>11.7</v>
      </c>
      <c r="C2404" s="32" t="s">
        <v>369</v>
      </c>
      <c r="D2404" s="32" t="s">
        <v>371</v>
      </c>
      <c r="E2404" s="32" t="s">
        <v>337</v>
      </c>
      <c r="F2404" s="32" t="s">
        <v>1074</v>
      </c>
      <c r="G2404" s="32">
        <v>1</v>
      </c>
      <c r="H2404" s="32" t="s">
        <v>385</v>
      </c>
      <c r="I2404" s="32">
        <v>9.75</v>
      </c>
      <c r="J2404" s="32">
        <v>100</v>
      </c>
      <c r="K2404" s="32">
        <v>1.95</v>
      </c>
      <c r="L2404" s="32">
        <v>9.75</v>
      </c>
      <c r="M2404" s="32" t="s">
        <v>18</v>
      </c>
      <c r="N2404" s="32" t="s">
        <v>18</v>
      </c>
      <c r="O2404" s="32">
        <v>6400982</v>
      </c>
      <c r="P2404" s="38">
        <f>IF($H2404="",VLOOKUP($C2404,IMPUTATION_CARBURANT[],2,0),VLOOKUP($H2404,IMPUTATION_CARBURANT[],2,0))</f>
        <v>2</v>
      </c>
      <c r="Q2404" s="38">
        <f>IF(AND($P2404=123401,$M2404="VP"),124013,$P$2:$P$4524)</f>
        <v>2</v>
      </c>
      <c r="R2404" s="38" t="str">
        <f t="shared" si="371"/>
        <v>TEST</v>
      </c>
      <c r="S2404" s="38">
        <f>ABS($B2404)</f>
        <v>11.7</v>
      </c>
      <c r="T2404" s="38">
        <f>ABS($I2404)</f>
        <v>9.75</v>
      </c>
      <c r="U2404" s="38">
        <f>ABS($K2404)</f>
        <v>1.95</v>
      </c>
      <c r="V2404" s="34">
        <f t="shared" si="374"/>
        <v>9.75</v>
      </c>
      <c r="W2404" s="35">
        <f t="shared" si="375"/>
        <v>0</v>
      </c>
      <c r="X2404" s="34" t="str">
        <f t="shared" si="376"/>
        <v/>
      </c>
      <c r="Y2404" s="35" t="str">
        <f t="shared" si="377"/>
        <v/>
      </c>
      <c r="Z2404" s="38" t="str">
        <f t="shared" si="372"/>
        <v>V8</v>
      </c>
      <c r="AA2404" s="38" t="str">
        <f t="shared" si="370"/>
        <v>V9</v>
      </c>
      <c r="AB2404" s="38" t="str">
        <f t="shared" si="373"/>
        <v>V10</v>
      </c>
      <c r="AC2404" s="38" t="str">
        <f>IF($AF2404=20,"",IF($V2404=0,"",IF($H2404="Adblue Bidon","",IF($H2404="GNC (KG)","",IF($H2404="Frais de service EV","",IF($Q2404=1,$G$2:$G$4524,""))))))</f>
        <v/>
      </c>
      <c r="AD2404" s="33" t="str">
        <f t="shared" si="378"/>
        <v/>
      </c>
      <c r="AE2404" s="36" t="str">
        <f t="shared" si="379"/>
        <v/>
      </c>
      <c r="AF2404" s="37" t="str">
        <f>IFERROR(VLOOKUP($F$2,IMPUTATION!F:G,2,0),"")</f>
        <v/>
      </c>
    </row>
    <row r="2405" spans="1:32">
      <c r="A2405" s="31">
        <v>44408</v>
      </c>
      <c r="B2405" s="32">
        <v>4.7</v>
      </c>
      <c r="C2405" s="32" t="s">
        <v>369</v>
      </c>
      <c r="D2405" s="32" t="s">
        <v>371</v>
      </c>
      <c r="E2405" s="32" t="s">
        <v>109</v>
      </c>
      <c r="F2405" s="32" t="s">
        <v>946</v>
      </c>
      <c r="G2405" s="32">
        <v>1</v>
      </c>
      <c r="H2405" s="32" t="s">
        <v>385</v>
      </c>
      <c r="I2405" s="32">
        <v>3.92</v>
      </c>
      <c r="J2405" s="32">
        <v>100</v>
      </c>
      <c r="K2405" s="32">
        <v>0.78</v>
      </c>
      <c r="L2405" s="32">
        <v>3.92</v>
      </c>
      <c r="M2405" s="32" t="s">
        <v>19</v>
      </c>
      <c r="N2405" s="32" t="s">
        <v>396</v>
      </c>
      <c r="O2405" s="32">
        <v>6178195</v>
      </c>
      <c r="P2405" s="38">
        <f>IF($H2405="",VLOOKUP($C2405,IMPUTATION_CARBURANT[],2,0),VLOOKUP($H2405,IMPUTATION_CARBURANT[],2,0))</f>
        <v>2</v>
      </c>
      <c r="Q2405" s="38">
        <f>IF(AND($P2405=123401,$M2405="VP"),124013,$P$2:$P$4524)</f>
        <v>2</v>
      </c>
      <c r="R2405" s="38" t="str">
        <f t="shared" si="371"/>
        <v>TEST</v>
      </c>
      <c r="S2405" s="38">
        <f>ABS($B2405)</f>
        <v>4.7</v>
      </c>
      <c r="T2405" s="38">
        <f>ABS($I2405)</f>
        <v>3.92</v>
      </c>
      <c r="U2405" s="38">
        <f>ABS($K2405)</f>
        <v>0.78</v>
      </c>
      <c r="V2405" s="34">
        <f t="shared" si="374"/>
        <v>3.92</v>
      </c>
      <c r="W2405" s="35">
        <f t="shared" si="375"/>
        <v>0</v>
      </c>
      <c r="X2405" s="34" t="str">
        <f t="shared" si="376"/>
        <v/>
      </c>
      <c r="Y2405" s="35" t="str">
        <f t="shared" si="377"/>
        <v/>
      </c>
      <c r="Z2405" s="38" t="str">
        <f t="shared" si="372"/>
        <v>V8</v>
      </c>
      <c r="AA2405" s="38" t="str">
        <f t="shared" si="370"/>
        <v>V9</v>
      </c>
      <c r="AB2405" s="38" t="str">
        <f t="shared" si="373"/>
        <v>V10</v>
      </c>
      <c r="AC2405" s="38" t="str">
        <f>IF($AF2405=20,"",IF($V2405=0,"",IF($H2405="Adblue Bidon","",IF($H2405="GNC (KG)","",IF($H2405="Frais de service EV","",IF($Q2405=1,$G$2:$G$4524,""))))))</f>
        <v/>
      </c>
      <c r="AD2405" s="33" t="str">
        <f t="shared" si="378"/>
        <v/>
      </c>
      <c r="AE2405" s="36" t="str">
        <f t="shared" si="379"/>
        <v/>
      </c>
      <c r="AF2405" s="37" t="str">
        <f>IFERROR(VLOOKUP($F$2,IMPUTATION!F:G,2,0),"")</f>
        <v/>
      </c>
    </row>
    <row r="2406" spans="1:32">
      <c r="A2406" s="31">
        <v>44408</v>
      </c>
      <c r="B2406" s="32">
        <v>7.2</v>
      </c>
      <c r="C2406" s="32" t="s">
        <v>17</v>
      </c>
      <c r="D2406" s="32" t="s">
        <v>371</v>
      </c>
      <c r="E2406" s="32" t="s">
        <v>270</v>
      </c>
      <c r="F2406" s="32" t="s">
        <v>1023</v>
      </c>
      <c r="G2406" s="32">
        <v>1</v>
      </c>
      <c r="H2406" s="32" t="s">
        <v>17</v>
      </c>
      <c r="I2406" s="32">
        <v>6</v>
      </c>
      <c r="J2406" s="32">
        <v>100</v>
      </c>
      <c r="K2406" s="32">
        <v>1.2</v>
      </c>
      <c r="L2406" s="32">
        <v>6</v>
      </c>
      <c r="M2406" s="32" t="s">
        <v>18</v>
      </c>
      <c r="N2406" s="32" t="s">
        <v>18</v>
      </c>
      <c r="O2406" s="32">
        <v>6402029</v>
      </c>
      <c r="P2406" s="38">
        <f>IF($H2406="",VLOOKUP($C2406,IMPUTATION_CARBURANT[],2,0),VLOOKUP($H2406,IMPUTATION_CARBURANT[],2,0))</f>
        <v>2</v>
      </c>
      <c r="Q2406" s="38">
        <f>IF(AND($P2406=123401,$M2406="VP"),124013,$P$2:$P$4524)</f>
        <v>2</v>
      </c>
      <c r="R2406" s="38" t="str">
        <f t="shared" si="371"/>
        <v>TEST</v>
      </c>
      <c r="S2406" s="38">
        <f>ABS($B2406)</f>
        <v>7.2</v>
      </c>
      <c r="T2406" s="38">
        <f>ABS($I2406)</f>
        <v>6</v>
      </c>
      <c r="U2406" s="38">
        <f>ABS($K2406)</f>
        <v>1.2</v>
      </c>
      <c r="V2406" s="34">
        <f t="shared" si="374"/>
        <v>6</v>
      </c>
      <c r="W2406" s="35">
        <f t="shared" si="375"/>
        <v>0</v>
      </c>
      <c r="X2406" s="34" t="str">
        <f t="shared" si="376"/>
        <v/>
      </c>
      <c r="Y2406" s="35" t="str">
        <f t="shared" si="377"/>
        <v/>
      </c>
      <c r="Z2406" s="38" t="str">
        <f t="shared" si="372"/>
        <v>V8</v>
      </c>
      <c r="AA2406" s="38" t="str">
        <f t="shared" ref="AA2406:AA2469" si="380">"V9"</f>
        <v>V9</v>
      </c>
      <c r="AB2406" s="38" t="str">
        <f t="shared" si="373"/>
        <v>V10</v>
      </c>
      <c r="AC2406" s="38" t="str">
        <f>IF($AF2406=20,"",IF($V2406=0,"",IF($H2406="Adblue Bidon","",IF($H2406="GNC (KG)","",IF($H2406="Frais de service EV","",IF($Q2406=1,$G$2:$G$4524,""))))))</f>
        <v/>
      </c>
      <c r="AD2406" s="33" t="str">
        <f t="shared" si="378"/>
        <v/>
      </c>
      <c r="AE2406" s="36" t="str">
        <f t="shared" si="379"/>
        <v/>
      </c>
      <c r="AF2406" s="37" t="str">
        <f>IFERROR(VLOOKUP($F$2,IMPUTATION!F:G,2,0),"")</f>
        <v/>
      </c>
    </row>
    <row r="2407" spans="1:32">
      <c r="A2407" s="31">
        <v>44408</v>
      </c>
      <c r="B2407" s="32">
        <v>19.8</v>
      </c>
      <c r="C2407" s="32" t="s">
        <v>369</v>
      </c>
      <c r="D2407" s="32" t="s">
        <v>371</v>
      </c>
      <c r="E2407" s="32" t="s">
        <v>296</v>
      </c>
      <c r="F2407" s="32" t="s">
        <v>1158</v>
      </c>
      <c r="G2407" s="32">
        <v>1</v>
      </c>
      <c r="H2407" s="32" t="s">
        <v>385</v>
      </c>
      <c r="I2407" s="32">
        <v>16.5</v>
      </c>
      <c r="J2407" s="32">
        <v>100</v>
      </c>
      <c r="K2407" s="32">
        <v>3.3</v>
      </c>
      <c r="L2407" s="32">
        <v>16.5</v>
      </c>
      <c r="M2407" s="32" t="s">
        <v>18</v>
      </c>
      <c r="N2407" s="32" t="s">
        <v>18</v>
      </c>
      <c r="O2407" s="32">
        <v>6400244</v>
      </c>
      <c r="P2407" s="38">
        <f>IF($H2407="",VLOOKUP($C2407,IMPUTATION_CARBURANT[],2,0),VLOOKUP($H2407,IMPUTATION_CARBURANT[],2,0))</f>
        <v>2</v>
      </c>
      <c r="Q2407" s="38">
        <f>IF(AND($P2407=123401,$M2407="VP"),124013,$P$2:$P$4524)</f>
        <v>2</v>
      </c>
      <c r="R2407" s="38" t="str">
        <f t="shared" si="371"/>
        <v>TEST</v>
      </c>
      <c r="S2407" s="38">
        <f>ABS($B2407)</f>
        <v>19.8</v>
      </c>
      <c r="T2407" s="38">
        <f>ABS($I2407)</f>
        <v>16.5</v>
      </c>
      <c r="U2407" s="38">
        <f>ABS($K2407)</f>
        <v>3.3</v>
      </c>
      <c r="V2407" s="34">
        <f t="shared" si="374"/>
        <v>16.5</v>
      </c>
      <c r="W2407" s="35">
        <f t="shared" si="375"/>
        <v>0</v>
      </c>
      <c r="X2407" s="34" t="str">
        <f t="shared" si="376"/>
        <v/>
      </c>
      <c r="Y2407" s="35" t="str">
        <f t="shared" si="377"/>
        <v/>
      </c>
      <c r="Z2407" s="38" t="str">
        <f t="shared" si="372"/>
        <v>V8</v>
      </c>
      <c r="AA2407" s="38" t="str">
        <f t="shared" si="380"/>
        <v>V9</v>
      </c>
      <c r="AB2407" s="38" t="str">
        <f t="shared" si="373"/>
        <v>V10</v>
      </c>
      <c r="AC2407" s="38" t="str">
        <f>IF($AF2407=20,"",IF($V2407=0,"",IF($H2407="Adblue Bidon","",IF($H2407="GNC (KG)","",IF($H2407="Frais de service EV","",IF($Q2407=1,$G$2:$G$4524,""))))))</f>
        <v/>
      </c>
      <c r="AD2407" s="33" t="str">
        <f t="shared" si="378"/>
        <v/>
      </c>
      <c r="AE2407" s="36" t="str">
        <f t="shared" si="379"/>
        <v/>
      </c>
      <c r="AF2407" s="37" t="str">
        <f>IFERROR(VLOOKUP($F$2,IMPUTATION!F:G,2,0),"")</f>
        <v/>
      </c>
    </row>
    <row r="2408" spans="1:32">
      <c r="A2408" s="31">
        <v>44408</v>
      </c>
      <c r="B2408" s="32">
        <v>6.8</v>
      </c>
      <c r="C2408" s="32" t="s">
        <v>369</v>
      </c>
      <c r="D2408" s="32" t="s">
        <v>371</v>
      </c>
      <c r="E2408" s="32" t="s">
        <v>96</v>
      </c>
      <c r="F2408" s="32" t="s">
        <v>976</v>
      </c>
      <c r="G2408" s="32">
        <v>1</v>
      </c>
      <c r="H2408" s="32" t="s">
        <v>385</v>
      </c>
      <c r="I2408" s="32">
        <v>5.67</v>
      </c>
      <c r="J2408" s="32">
        <v>100</v>
      </c>
      <c r="K2408" s="32">
        <v>1.1299999999999999</v>
      </c>
      <c r="L2408" s="32">
        <v>5.67</v>
      </c>
      <c r="M2408" s="32" t="s">
        <v>19</v>
      </c>
      <c r="N2408" s="32" t="s">
        <v>396</v>
      </c>
      <c r="O2408" s="32">
        <v>6177211</v>
      </c>
      <c r="P2408" s="38">
        <f>IF($H2408="",VLOOKUP($C2408,IMPUTATION_CARBURANT[],2,0),VLOOKUP($H2408,IMPUTATION_CARBURANT[],2,0))</f>
        <v>2</v>
      </c>
      <c r="Q2408" s="38">
        <f>IF(AND($P2408=123401,$M2408="VP"),124013,$P$2:$P$4524)</f>
        <v>2</v>
      </c>
      <c r="R2408" s="38" t="str">
        <f t="shared" si="371"/>
        <v>TEST</v>
      </c>
      <c r="S2408" s="38">
        <f>ABS($B2408)</f>
        <v>6.8</v>
      </c>
      <c r="T2408" s="38">
        <f>ABS($I2408)</f>
        <v>5.67</v>
      </c>
      <c r="U2408" s="38">
        <f>ABS($K2408)</f>
        <v>1.1299999999999999</v>
      </c>
      <c r="V2408" s="34">
        <f t="shared" si="374"/>
        <v>5.67</v>
      </c>
      <c r="W2408" s="35">
        <f t="shared" si="375"/>
        <v>0</v>
      </c>
      <c r="X2408" s="34" t="str">
        <f t="shared" si="376"/>
        <v/>
      </c>
      <c r="Y2408" s="35" t="str">
        <f t="shared" si="377"/>
        <v/>
      </c>
      <c r="Z2408" s="38" t="str">
        <f t="shared" si="372"/>
        <v>V8</v>
      </c>
      <c r="AA2408" s="38" t="str">
        <f t="shared" si="380"/>
        <v>V9</v>
      </c>
      <c r="AB2408" s="38" t="str">
        <f t="shared" si="373"/>
        <v>V10</v>
      </c>
      <c r="AC2408" s="38" t="str">
        <f>IF($AF2408=20,"",IF($V2408=0,"",IF($H2408="Adblue Bidon","",IF($H2408="GNC (KG)","",IF($H2408="Frais de service EV","",IF($Q2408=1,$G$2:$G$4524,""))))))</f>
        <v/>
      </c>
      <c r="AD2408" s="33" t="str">
        <f t="shared" si="378"/>
        <v/>
      </c>
      <c r="AE2408" s="36" t="str">
        <f t="shared" si="379"/>
        <v/>
      </c>
      <c r="AF2408" s="37" t="str">
        <f>IFERROR(VLOOKUP($F$2,IMPUTATION!F:G,2,0),"")</f>
        <v/>
      </c>
    </row>
    <row r="2409" spans="1:32">
      <c r="A2409" s="31">
        <v>44408</v>
      </c>
      <c r="B2409" s="32">
        <v>14.5</v>
      </c>
      <c r="C2409" s="32" t="s">
        <v>369</v>
      </c>
      <c r="D2409" s="32" t="s">
        <v>371</v>
      </c>
      <c r="E2409" s="32" t="s">
        <v>153</v>
      </c>
      <c r="F2409" s="32" t="s">
        <v>1120</v>
      </c>
      <c r="G2409" s="32">
        <v>1</v>
      </c>
      <c r="H2409" s="32" t="s">
        <v>391</v>
      </c>
      <c r="I2409" s="32">
        <v>12.08</v>
      </c>
      <c r="J2409" s="32">
        <v>100</v>
      </c>
      <c r="K2409" s="32">
        <v>2.42</v>
      </c>
      <c r="L2409" s="32">
        <v>12.08</v>
      </c>
      <c r="M2409" s="32" t="s">
        <v>18</v>
      </c>
      <c r="N2409" s="32" t="s">
        <v>18</v>
      </c>
      <c r="O2409" s="32">
        <v>6401588</v>
      </c>
      <c r="P2409" s="38">
        <f>IF($H2409="",VLOOKUP($C2409,IMPUTATION_CARBURANT[],2,0),VLOOKUP($H2409,IMPUTATION_CARBURANT[],2,0))</f>
        <v>2</v>
      </c>
      <c r="Q2409" s="38">
        <f>IF(AND($P2409=123401,$M2409="VP"),124013,$P$2:$P$4524)</f>
        <v>2</v>
      </c>
      <c r="R2409" s="38" t="str">
        <f t="shared" si="371"/>
        <v>TEST</v>
      </c>
      <c r="S2409" s="38">
        <f>ABS($B2409)</f>
        <v>14.5</v>
      </c>
      <c r="T2409" s="38">
        <f>ABS($I2409)</f>
        <v>12.08</v>
      </c>
      <c r="U2409" s="38">
        <f>ABS($K2409)</f>
        <v>2.42</v>
      </c>
      <c r="V2409" s="34">
        <f t="shared" si="374"/>
        <v>12.08</v>
      </c>
      <c r="W2409" s="35">
        <f t="shared" si="375"/>
        <v>0</v>
      </c>
      <c r="X2409" s="34" t="str">
        <f t="shared" si="376"/>
        <v/>
      </c>
      <c r="Y2409" s="35" t="str">
        <f t="shared" si="377"/>
        <v/>
      </c>
      <c r="Z2409" s="38" t="str">
        <f t="shared" si="372"/>
        <v>V8</v>
      </c>
      <c r="AA2409" s="38" t="str">
        <f t="shared" si="380"/>
        <v>V9</v>
      </c>
      <c r="AB2409" s="38" t="str">
        <f t="shared" si="373"/>
        <v>V10</v>
      </c>
      <c r="AC2409" s="38" t="str">
        <f>IF($AF2409=20,"",IF($V2409=0,"",IF($H2409="Adblue Bidon","",IF($H2409="GNC (KG)","",IF($H2409="Frais de service EV","",IF($Q2409=1,$G$2:$G$4524,""))))))</f>
        <v/>
      </c>
      <c r="AD2409" s="33" t="str">
        <f t="shared" si="378"/>
        <v/>
      </c>
      <c r="AE2409" s="36" t="str">
        <f t="shared" si="379"/>
        <v/>
      </c>
      <c r="AF2409" s="37" t="str">
        <f>IFERROR(VLOOKUP($F$2,IMPUTATION!F:G,2,0),"")</f>
        <v/>
      </c>
    </row>
    <row r="2410" spans="1:32">
      <c r="A2410" s="31">
        <v>44408</v>
      </c>
      <c r="B2410" s="32">
        <v>1.5</v>
      </c>
      <c r="C2410" s="32" t="s">
        <v>369</v>
      </c>
      <c r="D2410" s="32" t="s">
        <v>371</v>
      </c>
      <c r="E2410" s="32" t="s">
        <v>109</v>
      </c>
      <c r="F2410" s="32" t="s">
        <v>943</v>
      </c>
      <c r="G2410" s="32">
        <v>1</v>
      </c>
      <c r="H2410" s="32" t="s">
        <v>385</v>
      </c>
      <c r="I2410" s="32">
        <v>1.25</v>
      </c>
      <c r="J2410" s="32">
        <v>100</v>
      </c>
      <c r="K2410" s="32">
        <v>0.25</v>
      </c>
      <c r="L2410" s="32">
        <v>1.25</v>
      </c>
      <c r="M2410" s="32" t="s">
        <v>18</v>
      </c>
      <c r="N2410" s="32" t="s">
        <v>18</v>
      </c>
      <c r="O2410" s="32">
        <v>6401027</v>
      </c>
      <c r="P2410" s="38">
        <f>IF($H2410="",VLOOKUP($C2410,IMPUTATION_CARBURANT[],2,0),VLOOKUP($H2410,IMPUTATION_CARBURANT[],2,0))</f>
        <v>2</v>
      </c>
      <c r="Q2410" s="38">
        <f>IF(AND($P2410=123401,$M2410="VP"),124013,$P$2:$P$4524)</f>
        <v>2</v>
      </c>
      <c r="R2410" s="38" t="str">
        <f t="shared" si="371"/>
        <v>TEST</v>
      </c>
      <c r="S2410" s="38">
        <f>ABS($B2410)</f>
        <v>1.5</v>
      </c>
      <c r="T2410" s="38">
        <f>ABS($I2410)</f>
        <v>1.25</v>
      </c>
      <c r="U2410" s="38">
        <f>ABS($K2410)</f>
        <v>0.25</v>
      </c>
      <c r="V2410" s="34">
        <f t="shared" si="374"/>
        <v>1.25</v>
      </c>
      <c r="W2410" s="35">
        <f t="shared" si="375"/>
        <v>0</v>
      </c>
      <c r="X2410" s="34" t="str">
        <f t="shared" si="376"/>
        <v/>
      </c>
      <c r="Y2410" s="35" t="str">
        <f t="shared" si="377"/>
        <v/>
      </c>
      <c r="Z2410" s="38" t="str">
        <f t="shared" si="372"/>
        <v>V8</v>
      </c>
      <c r="AA2410" s="38" t="str">
        <f t="shared" si="380"/>
        <v>V9</v>
      </c>
      <c r="AB2410" s="38" t="str">
        <f t="shared" si="373"/>
        <v>V10</v>
      </c>
      <c r="AC2410" s="38" t="str">
        <f>IF($AF2410=20,"",IF($V2410=0,"",IF($H2410="Adblue Bidon","",IF($H2410="GNC (KG)","",IF($H2410="Frais de service EV","",IF($Q2410=1,$G$2:$G$4524,""))))))</f>
        <v/>
      </c>
      <c r="AD2410" s="33" t="str">
        <f t="shared" si="378"/>
        <v/>
      </c>
      <c r="AE2410" s="36" t="str">
        <f t="shared" si="379"/>
        <v/>
      </c>
      <c r="AF2410" s="37" t="str">
        <f>IFERROR(VLOOKUP($F$2,IMPUTATION!F:G,2,0),"")</f>
        <v/>
      </c>
    </row>
    <row r="2411" spans="1:32">
      <c r="A2411" s="31">
        <v>44408</v>
      </c>
      <c r="B2411" s="32">
        <v>2.8</v>
      </c>
      <c r="C2411" s="32" t="s">
        <v>369</v>
      </c>
      <c r="D2411" s="32" t="s">
        <v>371</v>
      </c>
      <c r="E2411" s="32" t="s">
        <v>114</v>
      </c>
      <c r="F2411" s="32" t="s">
        <v>1287</v>
      </c>
      <c r="G2411" s="32">
        <v>1</v>
      </c>
      <c r="H2411" s="32" t="s">
        <v>385</v>
      </c>
      <c r="I2411" s="32">
        <v>2.33</v>
      </c>
      <c r="J2411" s="32">
        <v>100</v>
      </c>
      <c r="K2411" s="32">
        <v>0.47</v>
      </c>
      <c r="L2411" s="32">
        <v>2.33</v>
      </c>
      <c r="M2411" s="32" t="s">
        <v>392</v>
      </c>
      <c r="N2411" s="32" t="s">
        <v>396</v>
      </c>
      <c r="O2411" s="32">
        <v>6401567</v>
      </c>
      <c r="P2411" s="38">
        <f>IF($H2411="",VLOOKUP($C2411,IMPUTATION_CARBURANT[],2,0),VLOOKUP($H2411,IMPUTATION_CARBURANT[],2,0))</f>
        <v>2</v>
      </c>
      <c r="Q2411" s="38">
        <f>IF(AND($P2411=123401,$M2411="VP"),124013,$P$2:$P$4524)</f>
        <v>2</v>
      </c>
      <c r="R2411" s="38" t="str">
        <f t="shared" si="371"/>
        <v>TEST</v>
      </c>
      <c r="S2411" s="38">
        <f>ABS($B2411)</f>
        <v>2.8</v>
      </c>
      <c r="T2411" s="38">
        <f>ABS($I2411)</f>
        <v>2.33</v>
      </c>
      <c r="U2411" s="38">
        <f>ABS($K2411)</f>
        <v>0.47</v>
      </c>
      <c r="V2411" s="34">
        <f t="shared" si="374"/>
        <v>2.33</v>
      </c>
      <c r="W2411" s="35">
        <f t="shared" si="375"/>
        <v>0</v>
      </c>
      <c r="X2411" s="34" t="str">
        <f t="shared" si="376"/>
        <v/>
      </c>
      <c r="Y2411" s="35" t="str">
        <f t="shared" si="377"/>
        <v/>
      </c>
      <c r="Z2411" s="38" t="str">
        <f t="shared" si="372"/>
        <v>V8</v>
      </c>
      <c r="AA2411" s="38" t="str">
        <f t="shared" si="380"/>
        <v>V9</v>
      </c>
      <c r="AB2411" s="38" t="str">
        <f t="shared" si="373"/>
        <v>V10</v>
      </c>
      <c r="AC2411" s="38" t="str">
        <f>IF($AF2411=20,"",IF($V2411=0,"",IF($H2411="Adblue Bidon","",IF($H2411="GNC (KG)","",IF($H2411="Frais de service EV","",IF($Q2411=1,$G$2:$G$4524,""))))))</f>
        <v/>
      </c>
      <c r="AD2411" s="33" t="str">
        <f t="shared" si="378"/>
        <v/>
      </c>
      <c r="AE2411" s="36" t="str">
        <f t="shared" si="379"/>
        <v/>
      </c>
      <c r="AF2411" s="37" t="str">
        <f>IFERROR(VLOOKUP($F$2,IMPUTATION!F:G,2,0),"")</f>
        <v/>
      </c>
    </row>
    <row r="2412" spans="1:32">
      <c r="A2412" s="31">
        <v>44408</v>
      </c>
      <c r="B2412" s="32">
        <v>6</v>
      </c>
      <c r="C2412" s="32" t="s">
        <v>369</v>
      </c>
      <c r="D2412" s="32" t="s">
        <v>371</v>
      </c>
      <c r="E2412" s="32" t="s">
        <v>102</v>
      </c>
      <c r="F2412" s="32" t="s">
        <v>1802</v>
      </c>
      <c r="G2412" s="32">
        <v>1</v>
      </c>
      <c r="H2412" s="32" t="s">
        <v>385</v>
      </c>
      <c r="I2412" s="32">
        <v>5</v>
      </c>
      <c r="J2412" s="32">
        <v>100</v>
      </c>
      <c r="K2412" s="32">
        <v>1</v>
      </c>
      <c r="L2412" s="32">
        <v>5</v>
      </c>
      <c r="M2412" s="32" t="s">
        <v>19</v>
      </c>
      <c r="N2412" s="32" t="s">
        <v>396</v>
      </c>
      <c r="O2412" s="32">
        <v>6174028</v>
      </c>
      <c r="P2412" s="38">
        <f>IF($H2412="",VLOOKUP($C2412,IMPUTATION_CARBURANT[],2,0),VLOOKUP($H2412,IMPUTATION_CARBURANT[],2,0))</f>
        <v>2</v>
      </c>
      <c r="Q2412" s="38">
        <f>IF(AND($P2412=123401,$M2412="VP"),124013,$P$2:$P$4524)</f>
        <v>2</v>
      </c>
      <c r="R2412" s="38" t="str">
        <f t="shared" si="371"/>
        <v>TEST</v>
      </c>
      <c r="S2412" s="38">
        <f>ABS($B2412)</f>
        <v>6</v>
      </c>
      <c r="T2412" s="38">
        <f>ABS($I2412)</f>
        <v>5</v>
      </c>
      <c r="U2412" s="38">
        <f>ABS($K2412)</f>
        <v>1</v>
      </c>
      <c r="V2412" s="34">
        <f t="shared" si="374"/>
        <v>5</v>
      </c>
      <c r="W2412" s="35">
        <f t="shared" si="375"/>
        <v>0</v>
      </c>
      <c r="X2412" s="34" t="str">
        <f t="shared" si="376"/>
        <v/>
      </c>
      <c r="Y2412" s="35" t="str">
        <f t="shared" si="377"/>
        <v/>
      </c>
      <c r="Z2412" s="38" t="str">
        <f t="shared" si="372"/>
        <v>V8</v>
      </c>
      <c r="AA2412" s="38" t="str">
        <f t="shared" si="380"/>
        <v>V9</v>
      </c>
      <c r="AB2412" s="38" t="str">
        <f t="shared" si="373"/>
        <v>V10</v>
      </c>
      <c r="AC2412" s="38" t="str">
        <f>IF($AF2412=20,"",IF($V2412=0,"",IF($H2412="Adblue Bidon","",IF($H2412="GNC (KG)","",IF($H2412="Frais de service EV","",IF($Q2412=1,$G$2:$G$4524,""))))))</f>
        <v/>
      </c>
      <c r="AD2412" s="33" t="str">
        <f t="shared" si="378"/>
        <v/>
      </c>
      <c r="AE2412" s="36" t="str">
        <f t="shared" si="379"/>
        <v/>
      </c>
      <c r="AF2412" s="37" t="str">
        <f>IFERROR(VLOOKUP($F$2,IMPUTATION!F:G,2,0),"")</f>
        <v/>
      </c>
    </row>
    <row r="2413" spans="1:32">
      <c r="A2413" s="31">
        <v>44408</v>
      </c>
      <c r="B2413" s="32">
        <v>2</v>
      </c>
      <c r="C2413" s="32" t="s">
        <v>369</v>
      </c>
      <c r="D2413" s="32" t="s">
        <v>371</v>
      </c>
      <c r="E2413" s="32" t="s">
        <v>101</v>
      </c>
      <c r="F2413" s="32" t="s">
        <v>855</v>
      </c>
      <c r="G2413" s="32">
        <v>1</v>
      </c>
      <c r="H2413" s="32" t="s">
        <v>385</v>
      </c>
      <c r="I2413" s="32">
        <v>1.67</v>
      </c>
      <c r="J2413" s="32">
        <v>100</v>
      </c>
      <c r="K2413" s="32">
        <v>0.33</v>
      </c>
      <c r="L2413" s="32">
        <v>1.67</v>
      </c>
      <c r="M2413" s="32" t="s">
        <v>19</v>
      </c>
      <c r="N2413" s="32" t="s">
        <v>396</v>
      </c>
      <c r="O2413" s="32">
        <v>6400796</v>
      </c>
      <c r="P2413" s="38">
        <f>IF($H2413="",VLOOKUP($C2413,IMPUTATION_CARBURANT[],2,0),VLOOKUP($H2413,IMPUTATION_CARBURANT[],2,0))</f>
        <v>2</v>
      </c>
      <c r="Q2413" s="38">
        <f>IF(AND($P2413=123401,$M2413="VP"),124013,$P$2:$P$4524)</f>
        <v>2</v>
      </c>
      <c r="R2413" s="38" t="str">
        <f t="shared" si="371"/>
        <v>TEST</v>
      </c>
      <c r="S2413" s="38">
        <f>ABS($B2413)</f>
        <v>2</v>
      </c>
      <c r="T2413" s="38">
        <f>ABS($I2413)</f>
        <v>1.67</v>
      </c>
      <c r="U2413" s="38">
        <f>ABS($K2413)</f>
        <v>0.33</v>
      </c>
      <c r="V2413" s="34">
        <f t="shared" si="374"/>
        <v>1.67</v>
      </c>
      <c r="W2413" s="35">
        <f t="shared" si="375"/>
        <v>0</v>
      </c>
      <c r="X2413" s="34" t="str">
        <f t="shared" si="376"/>
        <v/>
      </c>
      <c r="Y2413" s="35" t="str">
        <f t="shared" si="377"/>
        <v/>
      </c>
      <c r="Z2413" s="38" t="str">
        <f t="shared" si="372"/>
        <v>V8</v>
      </c>
      <c r="AA2413" s="38" t="str">
        <f t="shared" si="380"/>
        <v>V9</v>
      </c>
      <c r="AB2413" s="38" t="str">
        <f t="shared" si="373"/>
        <v>V10</v>
      </c>
      <c r="AC2413" s="38" t="str">
        <f>IF($AF2413=20,"",IF($V2413=0,"",IF($H2413="Adblue Bidon","",IF($H2413="GNC (KG)","",IF($H2413="Frais de service EV","",IF($Q2413=1,$G$2:$G$4524,""))))))</f>
        <v/>
      </c>
      <c r="AD2413" s="33" t="str">
        <f t="shared" si="378"/>
        <v/>
      </c>
      <c r="AE2413" s="36" t="str">
        <f t="shared" si="379"/>
        <v/>
      </c>
      <c r="AF2413" s="37" t="str">
        <f>IFERROR(VLOOKUP($F$2,IMPUTATION!F:G,2,0),"")</f>
        <v/>
      </c>
    </row>
    <row r="2414" spans="1:32">
      <c r="A2414" s="31">
        <v>44408</v>
      </c>
      <c r="B2414" s="32">
        <v>9.6</v>
      </c>
      <c r="C2414" s="32" t="s">
        <v>369</v>
      </c>
      <c r="D2414" s="32" t="s">
        <v>371</v>
      </c>
      <c r="E2414" s="32" t="s">
        <v>337</v>
      </c>
      <c r="F2414" s="32" t="s">
        <v>1803</v>
      </c>
      <c r="G2414" s="32">
        <v>1</v>
      </c>
      <c r="H2414" s="32" t="s">
        <v>385</v>
      </c>
      <c r="I2414" s="32">
        <v>8</v>
      </c>
      <c r="J2414" s="32">
        <v>100</v>
      </c>
      <c r="K2414" s="32">
        <v>1.6</v>
      </c>
      <c r="L2414" s="32">
        <v>8</v>
      </c>
      <c r="M2414" s="32" t="s">
        <v>18</v>
      </c>
      <c r="N2414" s="32" t="s">
        <v>18</v>
      </c>
      <c r="O2414" s="32">
        <v>6400226</v>
      </c>
      <c r="P2414" s="38">
        <f>IF($H2414="",VLOOKUP($C2414,IMPUTATION_CARBURANT[],2,0),VLOOKUP($H2414,IMPUTATION_CARBURANT[],2,0))</f>
        <v>2</v>
      </c>
      <c r="Q2414" s="38">
        <f>IF(AND($P2414=123401,$M2414="VP"),124013,$P$2:$P$4524)</f>
        <v>2</v>
      </c>
      <c r="R2414" s="38" t="str">
        <f t="shared" si="371"/>
        <v>TEST</v>
      </c>
      <c r="S2414" s="38">
        <f>ABS($B2414)</f>
        <v>9.6</v>
      </c>
      <c r="T2414" s="38">
        <f>ABS($I2414)</f>
        <v>8</v>
      </c>
      <c r="U2414" s="38">
        <f>ABS($K2414)</f>
        <v>1.6</v>
      </c>
      <c r="V2414" s="34">
        <f t="shared" si="374"/>
        <v>8</v>
      </c>
      <c r="W2414" s="35">
        <f t="shared" si="375"/>
        <v>0</v>
      </c>
      <c r="X2414" s="34" t="str">
        <f t="shared" si="376"/>
        <v/>
      </c>
      <c r="Y2414" s="35" t="str">
        <f t="shared" si="377"/>
        <v/>
      </c>
      <c r="Z2414" s="38" t="str">
        <f t="shared" si="372"/>
        <v>V8</v>
      </c>
      <c r="AA2414" s="38" t="str">
        <f t="shared" si="380"/>
        <v>V9</v>
      </c>
      <c r="AB2414" s="38" t="str">
        <f t="shared" si="373"/>
        <v>V10</v>
      </c>
      <c r="AC2414" s="38" t="str">
        <f>IF($AF2414=20,"",IF($V2414=0,"",IF($H2414="Adblue Bidon","",IF($H2414="GNC (KG)","",IF($H2414="Frais de service EV","",IF($Q2414=1,$G$2:$G$4524,""))))))</f>
        <v/>
      </c>
      <c r="AD2414" s="33" t="str">
        <f t="shared" si="378"/>
        <v/>
      </c>
      <c r="AE2414" s="36" t="str">
        <f t="shared" si="379"/>
        <v/>
      </c>
      <c r="AF2414" s="37" t="str">
        <f>IFERROR(VLOOKUP($F$2,IMPUTATION!F:G,2,0),"")</f>
        <v/>
      </c>
    </row>
    <row r="2415" spans="1:32">
      <c r="A2415" s="31">
        <v>44408</v>
      </c>
      <c r="B2415" s="32">
        <v>20.5</v>
      </c>
      <c r="C2415" s="32" t="s">
        <v>369</v>
      </c>
      <c r="D2415" s="32" t="s">
        <v>371</v>
      </c>
      <c r="E2415" s="32" t="s">
        <v>94</v>
      </c>
      <c r="F2415" s="32" t="s">
        <v>1174</v>
      </c>
      <c r="G2415" s="32">
        <v>1</v>
      </c>
      <c r="H2415" s="32" t="s">
        <v>385</v>
      </c>
      <c r="I2415" s="32">
        <v>17.079999999999998</v>
      </c>
      <c r="J2415" s="32">
        <v>100</v>
      </c>
      <c r="K2415" s="32">
        <v>3.42</v>
      </c>
      <c r="L2415" s="32">
        <v>17.079999999999998</v>
      </c>
      <c r="M2415" s="32" t="s">
        <v>392</v>
      </c>
      <c r="N2415" s="32" t="s">
        <v>396</v>
      </c>
      <c r="O2415" s="32">
        <v>6517760</v>
      </c>
      <c r="P2415" s="38">
        <f>IF($H2415="",VLOOKUP($C2415,IMPUTATION_CARBURANT[],2,0),VLOOKUP($H2415,IMPUTATION_CARBURANT[],2,0))</f>
        <v>2</v>
      </c>
      <c r="Q2415" s="38">
        <f>IF(AND($P2415=123401,$M2415="VP"),124013,$P$2:$P$4524)</f>
        <v>2</v>
      </c>
      <c r="R2415" s="38" t="str">
        <f t="shared" si="371"/>
        <v>TEST</v>
      </c>
      <c r="S2415" s="38">
        <f>ABS($B2415)</f>
        <v>20.5</v>
      </c>
      <c r="T2415" s="38">
        <f>ABS($I2415)</f>
        <v>17.079999999999998</v>
      </c>
      <c r="U2415" s="38">
        <f>ABS($K2415)</f>
        <v>3.42</v>
      </c>
      <c r="V2415" s="34">
        <f t="shared" si="374"/>
        <v>17.079999999999998</v>
      </c>
      <c r="W2415" s="35">
        <f t="shared" si="375"/>
        <v>0</v>
      </c>
      <c r="X2415" s="34" t="str">
        <f t="shared" si="376"/>
        <v/>
      </c>
      <c r="Y2415" s="35" t="str">
        <f t="shared" si="377"/>
        <v/>
      </c>
      <c r="Z2415" s="38" t="str">
        <f t="shared" si="372"/>
        <v>V8</v>
      </c>
      <c r="AA2415" s="38" t="str">
        <f t="shared" si="380"/>
        <v>V9</v>
      </c>
      <c r="AB2415" s="38" t="str">
        <f t="shared" si="373"/>
        <v>V10</v>
      </c>
      <c r="AC2415" s="38" t="str">
        <f>IF($AF2415=20,"",IF($V2415=0,"",IF($H2415="Adblue Bidon","",IF($H2415="GNC (KG)","",IF($H2415="Frais de service EV","",IF($Q2415=1,$G$2:$G$4524,""))))))</f>
        <v/>
      </c>
      <c r="AD2415" s="33" t="str">
        <f t="shared" si="378"/>
        <v/>
      </c>
      <c r="AE2415" s="36" t="str">
        <f t="shared" si="379"/>
        <v/>
      </c>
      <c r="AF2415" s="37" t="str">
        <f>IFERROR(VLOOKUP($F$2,IMPUTATION!F:G,2,0),"")</f>
        <v/>
      </c>
    </row>
    <row r="2416" spans="1:32">
      <c r="A2416" s="31">
        <v>44408</v>
      </c>
      <c r="B2416" s="32">
        <v>4.7</v>
      </c>
      <c r="C2416" s="32" t="s">
        <v>369</v>
      </c>
      <c r="D2416" s="32" t="s">
        <v>371</v>
      </c>
      <c r="E2416" s="32" t="s">
        <v>110</v>
      </c>
      <c r="F2416" s="32" t="s">
        <v>927</v>
      </c>
      <c r="G2416" s="32">
        <v>1</v>
      </c>
      <c r="H2416" s="32" t="s">
        <v>385</v>
      </c>
      <c r="I2416" s="32">
        <v>3.92</v>
      </c>
      <c r="J2416" s="32">
        <v>100</v>
      </c>
      <c r="K2416" s="32">
        <v>0.78</v>
      </c>
      <c r="L2416" s="32">
        <v>3.92</v>
      </c>
      <c r="M2416" s="32" t="s">
        <v>392</v>
      </c>
      <c r="N2416" s="32" t="s">
        <v>396</v>
      </c>
      <c r="O2416" s="32">
        <v>6177979</v>
      </c>
      <c r="P2416" s="38">
        <f>IF($H2416="",VLOOKUP($C2416,IMPUTATION_CARBURANT[],2,0),VLOOKUP($H2416,IMPUTATION_CARBURANT[],2,0))</f>
        <v>2</v>
      </c>
      <c r="Q2416" s="38">
        <f>IF(AND($P2416=123401,$M2416="VP"),124013,$P$2:$P$4524)</f>
        <v>2</v>
      </c>
      <c r="R2416" s="38" t="str">
        <f t="shared" si="371"/>
        <v>TEST</v>
      </c>
      <c r="S2416" s="38">
        <f>ABS($B2416)</f>
        <v>4.7</v>
      </c>
      <c r="T2416" s="38">
        <f>ABS($I2416)</f>
        <v>3.92</v>
      </c>
      <c r="U2416" s="38">
        <f>ABS($K2416)</f>
        <v>0.78</v>
      </c>
      <c r="V2416" s="34">
        <f t="shared" si="374"/>
        <v>3.92</v>
      </c>
      <c r="W2416" s="35">
        <f t="shared" si="375"/>
        <v>0</v>
      </c>
      <c r="X2416" s="34" t="str">
        <f t="shared" si="376"/>
        <v/>
      </c>
      <c r="Y2416" s="35" t="str">
        <f t="shared" si="377"/>
        <v/>
      </c>
      <c r="Z2416" s="38" t="str">
        <f t="shared" si="372"/>
        <v>V8</v>
      </c>
      <c r="AA2416" s="38" t="str">
        <f t="shared" si="380"/>
        <v>V9</v>
      </c>
      <c r="AB2416" s="38" t="str">
        <f t="shared" si="373"/>
        <v>V10</v>
      </c>
      <c r="AC2416" s="38" t="str">
        <f>IF($AF2416=20,"",IF($V2416=0,"",IF($H2416="Adblue Bidon","",IF($H2416="GNC (KG)","",IF($H2416="Frais de service EV","",IF($Q2416=1,$G$2:$G$4524,""))))))</f>
        <v/>
      </c>
      <c r="AD2416" s="33" t="str">
        <f t="shared" si="378"/>
        <v/>
      </c>
      <c r="AE2416" s="36" t="str">
        <f t="shared" si="379"/>
        <v/>
      </c>
      <c r="AF2416" s="37" t="str">
        <f>IFERROR(VLOOKUP($F$2,IMPUTATION!F:G,2,0),"")</f>
        <v/>
      </c>
    </row>
    <row r="2417" spans="1:32">
      <c r="A2417" s="31">
        <v>44408</v>
      </c>
      <c r="B2417" s="32">
        <v>28.6</v>
      </c>
      <c r="C2417" s="32" t="s">
        <v>17</v>
      </c>
      <c r="D2417" s="32" t="s">
        <v>371</v>
      </c>
      <c r="E2417" s="32" t="s">
        <v>281</v>
      </c>
      <c r="F2417" s="32" t="s">
        <v>1219</v>
      </c>
      <c r="G2417" s="32">
        <v>1</v>
      </c>
      <c r="H2417" s="32" t="s">
        <v>17</v>
      </c>
      <c r="I2417" s="32">
        <v>23.83</v>
      </c>
      <c r="J2417" s="32">
        <v>100</v>
      </c>
      <c r="K2417" s="32">
        <v>4.7699999999999996</v>
      </c>
      <c r="L2417" s="32">
        <v>23.83</v>
      </c>
      <c r="M2417" s="32" t="s">
        <v>18</v>
      </c>
      <c r="N2417" s="32" t="s">
        <v>18</v>
      </c>
      <c r="O2417" s="32">
        <v>6638204</v>
      </c>
      <c r="P2417" s="38">
        <f>IF($H2417="",VLOOKUP($C2417,IMPUTATION_CARBURANT[],2,0),VLOOKUP($H2417,IMPUTATION_CARBURANT[],2,0))</f>
        <v>2</v>
      </c>
      <c r="Q2417" s="38">
        <f>IF(AND($P2417=123401,$M2417="VP"),124013,$P$2:$P$4524)</f>
        <v>2</v>
      </c>
      <c r="R2417" s="38" t="str">
        <f t="shared" si="371"/>
        <v>TEST</v>
      </c>
      <c r="S2417" s="38">
        <f>ABS($B2417)</f>
        <v>28.6</v>
      </c>
      <c r="T2417" s="38">
        <f>ABS($I2417)</f>
        <v>23.83</v>
      </c>
      <c r="U2417" s="38">
        <f>ABS($K2417)</f>
        <v>4.7699999999999996</v>
      </c>
      <c r="V2417" s="34">
        <f t="shared" si="374"/>
        <v>23.83</v>
      </c>
      <c r="W2417" s="35">
        <f t="shared" si="375"/>
        <v>0</v>
      </c>
      <c r="X2417" s="34" t="str">
        <f t="shared" si="376"/>
        <v/>
      </c>
      <c r="Y2417" s="35" t="str">
        <f t="shared" si="377"/>
        <v/>
      </c>
      <c r="Z2417" s="38" t="str">
        <f t="shared" si="372"/>
        <v>V8</v>
      </c>
      <c r="AA2417" s="38" t="str">
        <f t="shared" si="380"/>
        <v>V9</v>
      </c>
      <c r="AB2417" s="38" t="str">
        <f t="shared" si="373"/>
        <v>V10</v>
      </c>
      <c r="AC2417" s="38" t="str">
        <f>IF($AF2417=20,"",IF($V2417=0,"",IF($H2417="Adblue Bidon","",IF($H2417="GNC (KG)","",IF($H2417="Frais de service EV","",IF($Q2417=1,$G$2:$G$4524,""))))))</f>
        <v/>
      </c>
      <c r="AD2417" s="33" t="str">
        <f t="shared" si="378"/>
        <v/>
      </c>
      <c r="AE2417" s="36" t="str">
        <f t="shared" si="379"/>
        <v/>
      </c>
      <c r="AF2417" s="37" t="str">
        <f>IFERROR(VLOOKUP($F$2,IMPUTATION!F:G,2,0),"")</f>
        <v/>
      </c>
    </row>
    <row r="2418" spans="1:32">
      <c r="A2418" s="31">
        <v>44408</v>
      </c>
      <c r="B2418" s="32">
        <v>16.100000000000001</v>
      </c>
      <c r="C2418" s="32" t="s">
        <v>369</v>
      </c>
      <c r="D2418" s="32" t="s">
        <v>371</v>
      </c>
      <c r="E2418" s="32" t="s">
        <v>16</v>
      </c>
      <c r="F2418" s="32" t="s">
        <v>1327</v>
      </c>
      <c r="G2418" s="32">
        <v>1</v>
      </c>
      <c r="H2418" s="32" t="s">
        <v>391</v>
      </c>
      <c r="I2418" s="32">
        <v>13.42</v>
      </c>
      <c r="J2418" s="32">
        <v>100</v>
      </c>
      <c r="K2418" s="32">
        <v>2.68</v>
      </c>
      <c r="L2418" s="32">
        <v>13.42</v>
      </c>
      <c r="M2418" s="32" t="s">
        <v>18</v>
      </c>
      <c r="N2418" s="32" t="s">
        <v>18</v>
      </c>
      <c r="O2418" s="32">
        <v>6401621</v>
      </c>
      <c r="P2418" s="38">
        <f>IF($H2418="",VLOOKUP($C2418,IMPUTATION_CARBURANT[],2,0),VLOOKUP($H2418,IMPUTATION_CARBURANT[],2,0))</f>
        <v>2</v>
      </c>
      <c r="Q2418" s="38">
        <f>IF(AND($P2418=123401,$M2418="VP"),124013,$P$2:$P$4524)</f>
        <v>2</v>
      </c>
      <c r="R2418" s="38" t="str">
        <f t="shared" si="371"/>
        <v>TEST</v>
      </c>
      <c r="S2418" s="38">
        <f>ABS($B2418)</f>
        <v>16.100000000000001</v>
      </c>
      <c r="T2418" s="38">
        <f>ABS($I2418)</f>
        <v>13.42</v>
      </c>
      <c r="U2418" s="38">
        <f>ABS($K2418)</f>
        <v>2.68</v>
      </c>
      <c r="V2418" s="34">
        <f t="shared" si="374"/>
        <v>13.42</v>
      </c>
      <c r="W2418" s="35">
        <f t="shared" si="375"/>
        <v>0</v>
      </c>
      <c r="X2418" s="34" t="str">
        <f t="shared" si="376"/>
        <v/>
      </c>
      <c r="Y2418" s="35" t="str">
        <f t="shared" si="377"/>
        <v/>
      </c>
      <c r="Z2418" s="38" t="str">
        <f t="shared" si="372"/>
        <v>V8</v>
      </c>
      <c r="AA2418" s="38" t="str">
        <f t="shared" si="380"/>
        <v>V9</v>
      </c>
      <c r="AB2418" s="38" t="str">
        <f t="shared" si="373"/>
        <v>V10</v>
      </c>
      <c r="AC2418" s="38" t="str">
        <f>IF($AF2418=20,"",IF($V2418=0,"",IF($H2418="Adblue Bidon","",IF($H2418="GNC (KG)","",IF($H2418="Frais de service EV","",IF($Q2418=1,$G$2:$G$4524,""))))))</f>
        <v/>
      </c>
      <c r="AD2418" s="33" t="str">
        <f t="shared" si="378"/>
        <v/>
      </c>
      <c r="AE2418" s="36" t="str">
        <f t="shared" si="379"/>
        <v/>
      </c>
      <c r="AF2418" s="37" t="str">
        <f>IFERROR(VLOOKUP($F$2,IMPUTATION!F:G,2,0),"")</f>
        <v/>
      </c>
    </row>
    <row r="2419" spans="1:32">
      <c r="A2419" s="31">
        <v>44408</v>
      </c>
      <c r="B2419" s="32">
        <v>1.5</v>
      </c>
      <c r="C2419" s="32" t="s">
        <v>369</v>
      </c>
      <c r="D2419" s="32" t="s">
        <v>371</v>
      </c>
      <c r="E2419" s="32" t="s">
        <v>308</v>
      </c>
      <c r="F2419" s="32" t="s">
        <v>859</v>
      </c>
      <c r="G2419" s="32">
        <v>1</v>
      </c>
      <c r="H2419" s="32" t="s">
        <v>385</v>
      </c>
      <c r="I2419" s="32">
        <v>1.25</v>
      </c>
      <c r="J2419" s="32">
        <v>100</v>
      </c>
      <c r="K2419" s="32">
        <v>0.25</v>
      </c>
      <c r="L2419" s="32">
        <v>1.25</v>
      </c>
      <c r="M2419" s="32" t="s">
        <v>18</v>
      </c>
      <c r="N2419" s="32" t="s">
        <v>18</v>
      </c>
      <c r="O2419" s="32">
        <v>6400919</v>
      </c>
      <c r="P2419" s="38">
        <f>IF($H2419="",VLOOKUP($C2419,IMPUTATION_CARBURANT[],2,0),VLOOKUP($H2419,IMPUTATION_CARBURANT[],2,0))</f>
        <v>2</v>
      </c>
      <c r="Q2419" s="38">
        <f>IF(AND($P2419=123401,$M2419="VP"),124013,$P$2:$P$4524)</f>
        <v>2</v>
      </c>
      <c r="R2419" s="38" t="str">
        <f t="shared" si="371"/>
        <v>TEST</v>
      </c>
      <c r="S2419" s="38">
        <f>ABS($B2419)</f>
        <v>1.5</v>
      </c>
      <c r="T2419" s="38">
        <f>ABS($I2419)</f>
        <v>1.25</v>
      </c>
      <c r="U2419" s="38">
        <f>ABS($K2419)</f>
        <v>0.25</v>
      </c>
      <c r="V2419" s="34">
        <f t="shared" si="374"/>
        <v>1.25</v>
      </c>
      <c r="W2419" s="35">
        <f t="shared" si="375"/>
        <v>0</v>
      </c>
      <c r="X2419" s="34" t="str">
        <f t="shared" si="376"/>
        <v/>
      </c>
      <c r="Y2419" s="35" t="str">
        <f t="shared" si="377"/>
        <v/>
      </c>
      <c r="Z2419" s="38" t="str">
        <f t="shared" si="372"/>
        <v>V8</v>
      </c>
      <c r="AA2419" s="38" t="str">
        <f t="shared" si="380"/>
        <v>V9</v>
      </c>
      <c r="AB2419" s="38" t="str">
        <f t="shared" si="373"/>
        <v>V10</v>
      </c>
      <c r="AC2419" s="38" t="str">
        <f>IF($AF2419=20,"",IF($V2419=0,"",IF($H2419="Adblue Bidon","",IF($H2419="GNC (KG)","",IF($H2419="Frais de service EV","",IF($Q2419=1,$G$2:$G$4524,""))))))</f>
        <v/>
      </c>
      <c r="AD2419" s="33" t="str">
        <f t="shared" si="378"/>
        <v/>
      </c>
      <c r="AE2419" s="36" t="str">
        <f t="shared" si="379"/>
        <v/>
      </c>
      <c r="AF2419" s="37" t="str">
        <f>IFERROR(VLOOKUP($F$2,IMPUTATION!F:G,2,0),"")</f>
        <v/>
      </c>
    </row>
    <row r="2420" spans="1:32">
      <c r="A2420" s="31">
        <v>44408</v>
      </c>
      <c r="B2420" s="32">
        <v>2.2000000000000002</v>
      </c>
      <c r="C2420" s="32" t="s">
        <v>369</v>
      </c>
      <c r="D2420" s="32" t="s">
        <v>371</v>
      </c>
      <c r="E2420" s="32" t="s">
        <v>167</v>
      </c>
      <c r="F2420" s="32" t="s">
        <v>1003</v>
      </c>
      <c r="G2420" s="32">
        <v>1</v>
      </c>
      <c r="H2420" s="32" t="s">
        <v>385</v>
      </c>
      <c r="I2420" s="32">
        <v>1.83</v>
      </c>
      <c r="J2420" s="32">
        <v>100</v>
      </c>
      <c r="K2420" s="32">
        <v>0.37</v>
      </c>
      <c r="L2420" s="32">
        <v>1.83</v>
      </c>
      <c r="M2420" s="32" t="s">
        <v>18</v>
      </c>
      <c r="N2420" s="32" t="s">
        <v>18</v>
      </c>
      <c r="O2420" s="32">
        <v>6401591</v>
      </c>
      <c r="P2420" s="38">
        <f>IF($H2420="",VLOOKUP($C2420,IMPUTATION_CARBURANT[],2,0),VLOOKUP($H2420,IMPUTATION_CARBURANT[],2,0))</f>
        <v>2</v>
      </c>
      <c r="Q2420" s="38">
        <f>IF(AND($P2420=123401,$M2420="VP"),124013,$P$2:$P$4524)</f>
        <v>2</v>
      </c>
      <c r="R2420" s="38" t="str">
        <f t="shared" si="371"/>
        <v>TEST</v>
      </c>
      <c r="S2420" s="38">
        <f>ABS($B2420)</f>
        <v>2.2000000000000002</v>
      </c>
      <c r="T2420" s="38">
        <f>ABS($I2420)</f>
        <v>1.83</v>
      </c>
      <c r="U2420" s="38">
        <f>ABS($K2420)</f>
        <v>0.37</v>
      </c>
      <c r="V2420" s="34">
        <f t="shared" si="374"/>
        <v>1.83</v>
      </c>
      <c r="W2420" s="35">
        <f t="shared" si="375"/>
        <v>0</v>
      </c>
      <c r="X2420" s="34" t="str">
        <f t="shared" si="376"/>
        <v/>
      </c>
      <c r="Y2420" s="35" t="str">
        <f t="shared" si="377"/>
        <v/>
      </c>
      <c r="Z2420" s="38" t="str">
        <f t="shared" si="372"/>
        <v>V8</v>
      </c>
      <c r="AA2420" s="38" t="str">
        <f t="shared" si="380"/>
        <v>V9</v>
      </c>
      <c r="AB2420" s="38" t="str">
        <f t="shared" si="373"/>
        <v>V10</v>
      </c>
      <c r="AC2420" s="38" t="str">
        <f>IF($AF2420=20,"",IF($V2420=0,"",IF($H2420="Adblue Bidon","",IF($H2420="GNC (KG)","",IF($H2420="Frais de service EV","",IF($Q2420=1,$G$2:$G$4524,""))))))</f>
        <v/>
      </c>
      <c r="AD2420" s="33" t="str">
        <f t="shared" si="378"/>
        <v/>
      </c>
      <c r="AE2420" s="36" t="str">
        <f t="shared" si="379"/>
        <v/>
      </c>
      <c r="AF2420" s="37" t="str">
        <f>IFERROR(VLOOKUP($F$2,IMPUTATION!F:G,2,0),"")</f>
        <v/>
      </c>
    </row>
    <row r="2421" spans="1:32">
      <c r="A2421" s="31">
        <v>44408</v>
      </c>
      <c r="B2421" s="32">
        <v>3.9</v>
      </c>
      <c r="C2421" s="32" t="s">
        <v>369</v>
      </c>
      <c r="D2421" s="32" t="s">
        <v>371</v>
      </c>
      <c r="E2421" s="32" t="s">
        <v>236</v>
      </c>
      <c r="F2421" s="32" t="s">
        <v>1804</v>
      </c>
      <c r="G2421" s="32">
        <v>1</v>
      </c>
      <c r="H2421" s="32" t="s">
        <v>385</v>
      </c>
      <c r="I2421" s="32">
        <v>3.25</v>
      </c>
      <c r="J2421" s="32">
        <v>100</v>
      </c>
      <c r="K2421" s="32">
        <v>0.65</v>
      </c>
      <c r="L2421" s="32">
        <v>3.25</v>
      </c>
      <c r="M2421" s="32" t="s">
        <v>18</v>
      </c>
      <c r="N2421" s="32" t="s">
        <v>18</v>
      </c>
      <c r="O2421" s="32">
        <v>6402044</v>
      </c>
      <c r="P2421" s="38">
        <f>IF($H2421="",VLOOKUP($C2421,IMPUTATION_CARBURANT[],2,0),VLOOKUP($H2421,IMPUTATION_CARBURANT[],2,0))</f>
        <v>2</v>
      </c>
      <c r="Q2421" s="38">
        <f>IF(AND($P2421=123401,$M2421="VP"),124013,$P$2:$P$4524)</f>
        <v>2</v>
      </c>
      <c r="R2421" s="38" t="str">
        <f t="shared" si="371"/>
        <v>TEST</v>
      </c>
      <c r="S2421" s="38">
        <f>ABS($B2421)</f>
        <v>3.9</v>
      </c>
      <c r="T2421" s="38">
        <f>ABS($I2421)</f>
        <v>3.25</v>
      </c>
      <c r="U2421" s="38">
        <f>ABS($K2421)</f>
        <v>0.65</v>
      </c>
      <c r="V2421" s="34">
        <f t="shared" si="374"/>
        <v>3.25</v>
      </c>
      <c r="W2421" s="35">
        <f t="shared" si="375"/>
        <v>0</v>
      </c>
      <c r="X2421" s="34" t="str">
        <f t="shared" si="376"/>
        <v/>
      </c>
      <c r="Y2421" s="35" t="str">
        <f t="shared" si="377"/>
        <v/>
      </c>
      <c r="Z2421" s="38" t="str">
        <f t="shared" si="372"/>
        <v>V8</v>
      </c>
      <c r="AA2421" s="38" t="str">
        <f t="shared" si="380"/>
        <v>V9</v>
      </c>
      <c r="AB2421" s="38" t="str">
        <f t="shared" si="373"/>
        <v>V10</v>
      </c>
      <c r="AC2421" s="38" t="str">
        <f>IF($AF2421=20,"",IF($V2421=0,"",IF($H2421="Adblue Bidon","",IF($H2421="GNC (KG)","",IF($H2421="Frais de service EV","",IF($Q2421=1,$G$2:$G$4524,""))))))</f>
        <v/>
      </c>
      <c r="AD2421" s="33" t="str">
        <f t="shared" si="378"/>
        <v/>
      </c>
      <c r="AE2421" s="36" t="str">
        <f t="shared" si="379"/>
        <v/>
      </c>
      <c r="AF2421" s="37" t="str">
        <f>IFERROR(VLOOKUP($F$2,IMPUTATION!F:G,2,0),"")</f>
        <v/>
      </c>
    </row>
    <row r="2422" spans="1:32">
      <c r="A2422" s="31">
        <v>44408</v>
      </c>
      <c r="B2422" s="32">
        <v>5.4</v>
      </c>
      <c r="C2422" s="32" t="s">
        <v>369</v>
      </c>
      <c r="D2422" s="32" t="s">
        <v>371</v>
      </c>
      <c r="E2422" s="32" t="s">
        <v>277</v>
      </c>
      <c r="F2422" s="32" t="s">
        <v>1170</v>
      </c>
      <c r="G2422" s="32">
        <v>1</v>
      </c>
      <c r="H2422" s="32" t="s">
        <v>385</v>
      </c>
      <c r="I2422" s="32">
        <v>4.5</v>
      </c>
      <c r="J2422" s="32">
        <v>100</v>
      </c>
      <c r="K2422" s="32">
        <v>0.9</v>
      </c>
      <c r="L2422" s="32">
        <v>4.5</v>
      </c>
      <c r="M2422" s="32" t="s">
        <v>18</v>
      </c>
      <c r="N2422" s="32" t="s">
        <v>18</v>
      </c>
      <c r="O2422" s="32">
        <v>6400370</v>
      </c>
      <c r="P2422" s="38">
        <f>IF($H2422="",VLOOKUP($C2422,IMPUTATION_CARBURANT[],2,0),VLOOKUP($H2422,IMPUTATION_CARBURANT[],2,0))</f>
        <v>2</v>
      </c>
      <c r="Q2422" s="38">
        <f>IF(AND($P2422=123401,$M2422="VP"),124013,$P$2:$P$4524)</f>
        <v>2</v>
      </c>
      <c r="R2422" s="38" t="str">
        <f t="shared" si="371"/>
        <v>TEST</v>
      </c>
      <c r="S2422" s="38">
        <f>ABS($B2422)</f>
        <v>5.4</v>
      </c>
      <c r="T2422" s="38">
        <f>ABS($I2422)</f>
        <v>4.5</v>
      </c>
      <c r="U2422" s="38">
        <f>ABS($K2422)</f>
        <v>0.9</v>
      </c>
      <c r="V2422" s="34">
        <f t="shared" si="374"/>
        <v>4.5</v>
      </c>
      <c r="W2422" s="35">
        <f t="shared" si="375"/>
        <v>0</v>
      </c>
      <c r="X2422" s="34" t="str">
        <f t="shared" si="376"/>
        <v/>
      </c>
      <c r="Y2422" s="35" t="str">
        <f t="shared" si="377"/>
        <v/>
      </c>
      <c r="Z2422" s="38" t="str">
        <f t="shared" si="372"/>
        <v>V8</v>
      </c>
      <c r="AA2422" s="38" t="str">
        <f t="shared" si="380"/>
        <v>V9</v>
      </c>
      <c r="AB2422" s="38" t="str">
        <f t="shared" si="373"/>
        <v>V10</v>
      </c>
      <c r="AC2422" s="38" t="str">
        <f>IF($AF2422=20,"",IF($V2422=0,"",IF($H2422="Adblue Bidon","",IF($H2422="GNC (KG)","",IF($H2422="Frais de service EV","",IF($Q2422=1,$G$2:$G$4524,""))))))</f>
        <v/>
      </c>
      <c r="AD2422" s="33" t="str">
        <f t="shared" si="378"/>
        <v/>
      </c>
      <c r="AE2422" s="36" t="str">
        <f t="shared" si="379"/>
        <v/>
      </c>
      <c r="AF2422" s="37" t="str">
        <f>IFERROR(VLOOKUP($F$2,IMPUTATION!F:G,2,0),"")</f>
        <v/>
      </c>
    </row>
    <row r="2423" spans="1:32">
      <c r="A2423" s="31">
        <v>44408</v>
      </c>
      <c r="B2423" s="32">
        <v>2</v>
      </c>
      <c r="C2423" s="32" t="s">
        <v>369</v>
      </c>
      <c r="D2423" s="32" t="s">
        <v>371</v>
      </c>
      <c r="E2423" s="32" t="s">
        <v>191</v>
      </c>
      <c r="F2423" s="32" t="s">
        <v>1671</v>
      </c>
      <c r="G2423" s="32">
        <v>1</v>
      </c>
      <c r="H2423" s="32" t="s">
        <v>385</v>
      </c>
      <c r="I2423" s="32">
        <v>1.67</v>
      </c>
      <c r="J2423" s="32">
        <v>100</v>
      </c>
      <c r="K2423" s="32">
        <v>0.33</v>
      </c>
      <c r="L2423" s="32">
        <v>1.67</v>
      </c>
      <c r="M2423" s="32" t="s">
        <v>18</v>
      </c>
      <c r="N2423" s="32" t="s">
        <v>18</v>
      </c>
      <c r="O2423" s="32">
        <v>6400388</v>
      </c>
      <c r="P2423" s="38">
        <f>IF($H2423="",VLOOKUP($C2423,IMPUTATION_CARBURANT[],2,0),VLOOKUP($H2423,IMPUTATION_CARBURANT[],2,0))</f>
        <v>2</v>
      </c>
      <c r="Q2423" s="38">
        <f>IF(AND($P2423=123401,$M2423="VP"),124013,$P$2:$P$4524)</f>
        <v>2</v>
      </c>
      <c r="R2423" s="38" t="str">
        <f t="shared" si="371"/>
        <v>TEST</v>
      </c>
      <c r="S2423" s="38">
        <f>ABS($B2423)</f>
        <v>2</v>
      </c>
      <c r="T2423" s="38">
        <f>ABS($I2423)</f>
        <v>1.67</v>
      </c>
      <c r="U2423" s="38">
        <f>ABS($K2423)</f>
        <v>0.33</v>
      </c>
      <c r="V2423" s="34">
        <f t="shared" si="374"/>
        <v>1.67</v>
      </c>
      <c r="W2423" s="35">
        <f t="shared" si="375"/>
        <v>0</v>
      </c>
      <c r="X2423" s="34" t="str">
        <f t="shared" si="376"/>
        <v/>
      </c>
      <c r="Y2423" s="35" t="str">
        <f t="shared" si="377"/>
        <v/>
      </c>
      <c r="Z2423" s="38" t="str">
        <f t="shared" si="372"/>
        <v>V8</v>
      </c>
      <c r="AA2423" s="38" t="str">
        <f t="shared" si="380"/>
        <v>V9</v>
      </c>
      <c r="AB2423" s="38" t="str">
        <f t="shared" si="373"/>
        <v>V10</v>
      </c>
      <c r="AC2423" s="38" t="str">
        <f>IF($AF2423=20,"",IF($V2423=0,"",IF($H2423="Adblue Bidon","",IF($H2423="GNC (KG)","",IF($H2423="Frais de service EV","",IF($Q2423=1,$G$2:$G$4524,""))))))</f>
        <v/>
      </c>
      <c r="AD2423" s="33" t="str">
        <f t="shared" si="378"/>
        <v/>
      </c>
      <c r="AE2423" s="36" t="str">
        <f t="shared" si="379"/>
        <v/>
      </c>
      <c r="AF2423" s="37" t="str">
        <f>IFERROR(VLOOKUP($F$2,IMPUTATION!F:G,2,0),"")</f>
        <v/>
      </c>
    </row>
    <row r="2424" spans="1:32">
      <c r="A2424" s="31">
        <v>44408</v>
      </c>
      <c r="B2424" s="32">
        <v>6.6</v>
      </c>
      <c r="C2424" s="32" t="s">
        <v>369</v>
      </c>
      <c r="D2424" s="32" t="s">
        <v>371</v>
      </c>
      <c r="E2424" s="32" t="s">
        <v>112</v>
      </c>
      <c r="F2424" s="32" t="s">
        <v>1030</v>
      </c>
      <c r="G2424" s="32">
        <v>1</v>
      </c>
      <c r="H2424" s="32" t="s">
        <v>385</v>
      </c>
      <c r="I2424" s="32">
        <v>5.5</v>
      </c>
      <c r="J2424" s="32">
        <v>100</v>
      </c>
      <c r="K2424" s="32">
        <v>1.1000000000000001</v>
      </c>
      <c r="L2424" s="32">
        <v>5.5</v>
      </c>
      <c r="M2424" s="32" t="s">
        <v>19</v>
      </c>
      <c r="N2424" s="32" t="s">
        <v>396</v>
      </c>
      <c r="O2424" s="32">
        <v>6400256</v>
      </c>
      <c r="P2424" s="38">
        <f>IF($H2424="",VLOOKUP($C2424,IMPUTATION_CARBURANT[],2,0),VLOOKUP($H2424,IMPUTATION_CARBURANT[],2,0))</f>
        <v>2</v>
      </c>
      <c r="Q2424" s="38">
        <f>IF(AND($P2424=123401,$M2424="VP"),124013,$P$2:$P$4524)</f>
        <v>2</v>
      </c>
      <c r="R2424" s="38" t="str">
        <f t="shared" si="371"/>
        <v>TEST</v>
      </c>
      <c r="S2424" s="38">
        <f>ABS($B2424)</f>
        <v>6.6</v>
      </c>
      <c r="T2424" s="38">
        <f>ABS($I2424)</f>
        <v>5.5</v>
      </c>
      <c r="U2424" s="38">
        <f>ABS($K2424)</f>
        <v>1.1000000000000001</v>
      </c>
      <c r="V2424" s="34">
        <f t="shared" si="374"/>
        <v>5.5</v>
      </c>
      <c r="W2424" s="35">
        <f t="shared" si="375"/>
        <v>0</v>
      </c>
      <c r="X2424" s="34" t="str">
        <f t="shared" si="376"/>
        <v/>
      </c>
      <c r="Y2424" s="35" t="str">
        <f t="shared" si="377"/>
        <v/>
      </c>
      <c r="Z2424" s="38" t="str">
        <f t="shared" si="372"/>
        <v>V8</v>
      </c>
      <c r="AA2424" s="38" t="str">
        <f t="shared" si="380"/>
        <v>V9</v>
      </c>
      <c r="AB2424" s="38" t="str">
        <f t="shared" si="373"/>
        <v>V10</v>
      </c>
      <c r="AC2424" s="38" t="str">
        <f>IF($AF2424=20,"",IF($V2424=0,"",IF($H2424="Adblue Bidon","",IF($H2424="GNC (KG)","",IF($H2424="Frais de service EV","",IF($Q2424=1,$G$2:$G$4524,""))))))</f>
        <v/>
      </c>
      <c r="AD2424" s="33" t="str">
        <f t="shared" si="378"/>
        <v/>
      </c>
      <c r="AE2424" s="36" t="str">
        <f t="shared" si="379"/>
        <v/>
      </c>
      <c r="AF2424" s="37" t="str">
        <f>IFERROR(VLOOKUP($F$2,IMPUTATION!F:G,2,0),"")</f>
        <v/>
      </c>
    </row>
    <row r="2425" spans="1:32">
      <c r="A2425" s="31">
        <v>44408</v>
      </c>
      <c r="B2425" s="32">
        <v>0.5</v>
      </c>
      <c r="C2425" s="32" t="s">
        <v>369</v>
      </c>
      <c r="D2425" s="32" t="s">
        <v>371</v>
      </c>
      <c r="E2425" s="32" t="s">
        <v>337</v>
      </c>
      <c r="F2425" s="32" t="s">
        <v>1145</v>
      </c>
      <c r="G2425" s="32">
        <v>1</v>
      </c>
      <c r="H2425" s="32" t="s">
        <v>385</v>
      </c>
      <c r="I2425" s="32">
        <v>0.42</v>
      </c>
      <c r="J2425" s="32">
        <v>100</v>
      </c>
      <c r="K2425" s="32">
        <v>0.08</v>
      </c>
      <c r="L2425" s="32">
        <v>0.42</v>
      </c>
      <c r="M2425" s="32" t="s">
        <v>18</v>
      </c>
      <c r="N2425" s="32" t="s">
        <v>18</v>
      </c>
      <c r="O2425" s="32">
        <v>6400199</v>
      </c>
      <c r="P2425" s="38">
        <f>IF($H2425="",VLOOKUP($C2425,IMPUTATION_CARBURANT[],2,0),VLOOKUP($H2425,IMPUTATION_CARBURANT[],2,0))</f>
        <v>2</v>
      </c>
      <c r="Q2425" s="38">
        <f>IF(AND($P2425=123401,$M2425="VP"),124013,$P$2:$P$4524)</f>
        <v>2</v>
      </c>
      <c r="R2425" s="38" t="str">
        <f t="shared" si="371"/>
        <v>TEST</v>
      </c>
      <c r="S2425" s="38">
        <f>ABS($B2425)</f>
        <v>0.5</v>
      </c>
      <c r="T2425" s="38">
        <f>ABS($I2425)</f>
        <v>0.42</v>
      </c>
      <c r="U2425" s="38">
        <f>ABS($K2425)</f>
        <v>0.08</v>
      </c>
      <c r="V2425" s="34">
        <f t="shared" si="374"/>
        <v>0.42</v>
      </c>
      <c r="W2425" s="35">
        <f t="shared" si="375"/>
        <v>0</v>
      </c>
      <c r="X2425" s="34" t="str">
        <f t="shared" si="376"/>
        <v/>
      </c>
      <c r="Y2425" s="35" t="str">
        <f t="shared" si="377"/>
        <v/>
      </c>
      <c r="Z2425" s="38" t="str">
        <f t="shared" si="372"/>
        <v>V8</v>
      </c>
      <c r="AA2425" s="38" t="str">
        <f t="shared" si="380"/>
        <v>V9</v>
      </c>
      <c r="AB2425" s="38" t="str">
        <f t="shared" si="373"/>
        <v>V10</v>
      </c>
      <c r="AC2425" s="38" t="str">
        <f>IF($AF2425=20,"",IF($V2425=0,"",IF($H2425="Adblue Bidon","",IF($H2425="GNC (KG)","",IF($H2425="Frais de service EV","",IF($Q2425=1,$G$2:$G$4524,""))))))</f>
        <v/>
      </c>
      <c r="AD2425" s="33" t="str">
        <f t="shared" si="378"/>
        <v/>
      </c>
      <c r="AE2425" s="36" t="str">
        <f t="shared" si="379"/>
        <v/>
      </c>
      <c r="AF2425" s="37" t="str">
        <f>IFERROR(VLOOKUP($F$2,IMPUTATION!F:G,2,0),"")</f>
        <v/>
      </c>
    </row>
    <row r="2426" spans="1:32">
      <c r="A2426" s="31">
        <v>44408</v>
      </c>
      <c r="B2426" s="32">
        <v>4.4000000000000004</v>
      </c>
      <c r="C2426" s="32" t="s">
        <v>369</v>
      </c>
      <c r="D2426" s="32" t="s">
        <v>371</v>
      </c>
      <c r="E2426" s="32" t="s">
        <v>233</v>
      </c>
      <c r="F2426" s="32" t="s">
        <v>925</v>
      </c>
      <c r="G2426" s="32">
        <v>1</v>
      </c>
      <c r="H2426" s="32" t="s">
        <v>385</v>
      </c>
      <c r="I2426" s="32">
        <v>3.67</v>
      </c>
      <c r="J2426" s="32">
        <v>100</v>
      </c>
      <c r="K2426" s="32">
        <v>0.73</v>
      </c>
      <c r="L2426" s="32">
        <v>3.67</v>
      </c>
      <c r="M2426" s="32" t="s">
        <v>18</v>
      </c>
      <c r="N2426" s="32" t="s">
        <v>18</v>
      </c>
      <c r="O2426" s="32">
        <v>6401261</v>
      </c>
      <c r="P2426" s="38">
        <f>IF($H2426="",VLOOKUP($C2426,IMPUTATION_CARBURANT[],2,0),VLOOKUP($H2426,IMPUTATION_CARBURANT[],2,0))</f>
        <v>2</v>
      </c>
      <c r="Q2426" s="38">
        <f>IF(AND($P2426=123401,$M2426="VP"),124013,$P$2:$P$4524)</f>
        <v>2</v>
      </c>
      <c r="R2426" s="38" t="str">
        <f t="shared" si="371"/>
        <v>TEST</v>
      </c>
      <c r="S2426" s="38">
        <f>ABS($B2426)</f>
        <v>4.4000000000000004</v>
      </c>
      <c r="T2426" s="38">
        <f>ABS($I2426)</f>
        <v>3.67</v>
      </c>
      <c r="U2426" s="38">
        <f>ABS($K2426)</f>
        <v>0.73</v>
      </c>
      <c r="V2426" s="34">
        <f t="shared" si="374"/>
        <v>3.67</v>
      </c>
      <c r="W2426" s="35">
        <f t="shared" si="375"/>
        <v>0</v>
      </c>
      <c r="X2426" s="34" t="str">
        <f t="shared" si="376"/>
        <v/>
      </c>
      <c r="Y2426" s="35" t="str">
        <f t="shared" si="377"/>
        <v/>
      </c>
      <c r="Z2426" s="38" t="str">
        <f t="shared" si="372"/>
        <v>V8</v>
      </c>
      <c r="AA2426" s="38" t="str">
        <f t="shared" si="380"/>
        <v>V9</v>
      </c>
      <c r="AB2426" s="38" t="str">
        <f t="shared" si="373"/>
        <v>V10</v>
      </c>
      <c r="AC2426" s="38" t="str">
        <f>IF($AF2426=20,"",IF($V2426=0,"",IF($H2426="Adblue Bidon","",IF($H2426="GNC (KG)","",IF($H2426="Frais de service EV","",IF($Q2426=1,$G$2:$G$4524,""))))))</f>
        <v/>
      </c>
      <c r="AD2426" s="33" t="str">
        <f t="shared" si="378"/>
        <v/>
      </c>
      <c r="AE2426" s="36" t="str">
        <f t="shared" si="379"/>
        <v/>
      </c>
      <c r="AF2426" s="37" t="str">
        <f>IFERROR(VLOOKUP($F$2,IMPUTATION!F:G,2,0),"")</f>
        <v/>
      </c>
    </row>
    <row r="2427" spans="1:32">
      <c r="A2427" s="31">
        <v>44408</v>
      </c>
      <c r="B2427" s="32">
        <v>6.5</v>
      </c>
      <c r="C2427" s="32" t="s">
        <v>369</v>
      </c>
      <c r="D2427" s="32" t="s">
        <v>371</v>
      </c>
      <c r="E2427" s="32" t="s">
        <v>127</v>
      </c>
      <c r="F2427" s="32" t="s">
        <v>1805</v>
      </c>
      <c r="G2427" s="32">
        <v>1</v>
      </c>
      <c r="H2427" s="32" t="s">
        <v>385</v>
      </c>
      <c r="I2427" s="32">
        <v>5.42</v>
      </c>
      <c r="J2427" s="32">
        <v>100</v>
      </c>
      <c r="K2427" s="32">
        <v>1.08</v>
      </c>
      <c r="L2427" s="32">
        <v>5.42</v>
      </c>
      <c r="M2427" s="32" t="s">
        <v>19</v>
      </c>
      <c r="N2427" s="32" t="s">
        <v>396</v>
      </c>
      <c r="O2427" s="32">
        <v>6178366</v>
      </c>
      <c r="P2427" s="38">
        <f>IF($H2427="",VLOOKUP($C2427,IMPUTATION_CARBURANT[],2,0),VLOOKUP($H2427,IMPUTATION_CARBURANT[],2,0))</f>
        <v>2</v>
      </c>
      <c r="Q2427" s="38">
        <f>IF(AND($P2427=123401,$M2427="VP"),124013,$P$2:$P$4524)</f>
        <v>2</v>
      </c>
      <c r="R2427" s="38" t="str">
        <f t="shared" si="371"/>
        <v>TEST</v>
      </c>
      <c r="S2427" s="38">
        <f>ABS($B2427)</f>
        <v>6.5</v>
      </c>
      <c r="T2427" s="38">
        <f>ABS($I2427)</f>
        <v>5.42</v>
      </c>
      <c r="U2427" s="38">
        <f>ABS($K2427)</f>
        <v>1.08</v>
      </c>
      <c r="V2427" s="34">
        <f t="shared" si="374"/>
        <v>5.42</v>
      </c>
      <c r="W2427" s="35">
        <f t="shared" si="375"/>
        <v>0</v>
      </c>
      <c r="X2427" s="34" t="str">
        <f t="shared" si="376"/>
        <v/>
      </c>
      <c r="Y2427" s="35" t="str">
        <f t="shared" si="377"/>
        <v/>
      </c>
      <c r="Z2427" s="38" t="str">
        <f t="shared" si="372"/>
        <v>V8</v>
      </c>
      <c r="AA2427" s="38" t="str">
        <f t="shared" si="380"/>
        <v>V9</v>
      </c>
      <c r="AB2427" s="38" t="str">
        <f t="shared" si="373"/>
        <v>V10</v>
      </c>
      <c r="AC2427" s="38" t="str">
        <f>IF($AF2427=20,"",IF($V2427=0,"",IF($H2427="Adblue Bidon","",IF($H2427="GNC (KG)","",IF($H2427="Frais de service EV","",IF($Q2427=1,$G$2:$G$4524,""))))))</f>
        <v/>
      </c>
      <c r="AD2427" s="33" t="str">
        <f t="shared" si="378"/>
        <v/>
      </c>
      <c r="AE2427" s="36" t="str">
        <f t="shared" si="379"/>
        <v/>
      </c>
      <c r="AF2427" s="37" t="str">
        <f>IFERROR(VLOOKUP($F$2,IMPUTATION!F:G,2,0),"")</f>
        <v/>
      </c>
    </row>
    <row r="2428" spans="1:32">
      <c r="A2428" s="31">
        <v>44408</v>
      </c>
      <c r="B2428" s="32">
        <v>4.7</v>
      </c>
      <c r="C2428" s="32" t="s">
        <v>369</v>
      </c>
      <c r="D2428" s="32" t="s">
        <v>371</v>
      </c>
      <c r="E2428" s="32" t="s">
        <v>110</v>
      </c>
      <c r="F2428" s="32" t="s">
        <v>927</v>
      </c>
      <c r="G2428" s="32">
        <v>1</v>
      </c>
      <c r="H2428" s="32" t="s">
        <v>385</v>
      </c>
      <c r="I2428" s="32">
        <v>3.92</v>
      </c>
      <c r="J2428" s="32">
        <v>100</v>
      </c>
      <c r="K2428" s="32">
        <v>0.78</v>
      </c>
      <c r="L2428" s="32">
        <v>3.92</v>
      </c>
      <c r="M2428" s="32" t="s">
        <v>19</v>
      </c>
      <c r="N2428" s="32" t="s">
        <v>396</v>
      </c>
      <c r="O2428" s="32">
        <v>6177133</v>
      </c>
      <c r="P2428" s="38">
        <f>IF($H2428="",VLOOKUP($C2428,IMPUTATION_CARBURANT[],2,0),VLOOKUP($H2428,IMPUTATION_CARBURANT[],2,0))</f>
        <v>2</v>
      </c>
      <c r="Q2428" s="38">
        <f>IF(AND($P2428=123401,$M2428="VP"),124013,$P$2:$P$4524)</f>
        <v>2</v>
      </c>
      <c r="R2428" s="38" t="str">
        <f t="shared" si="371"/>
        <v>TEST</v>
      </c>
      <c r="S2428" s="38">
        <f>ABS($B2428)</f>
        <v>4.7</v>
      </c>
      <c r="T2428" s="38">
        <f>ABS($I2428)</f>
        <v>3.92</v>
      </c>
      <c r="U2428" s="38">
        <f>ABS($K2428)</f>
        <v>0.78</v>
      </c>
      <c r="V2428" s="34">
        <f t="shared" si="374"/>
        <v>3.92</v>
      </c>
      <c r="W2428" s="35">
        <f t="shared" si="375"/>
        <v>0</v>
      </c>
      <c r="X2428" s="34" t="str">
        <f t="shared" si="376"/>
        <v/>
      </c>
      <c r="Y2428" s="35" t="str">
        <f t="shared" si="377"/>
        <v/>
      </c>
      <c r="Z2428" s="38" t="str">
        <f t="shared" si="372"/>
        <v>V8</v>
      </c>
      <c r="AA2428" s="38" t="str">
        <f t="shared" si="380"/>
        <v>V9</v>
      </c>
      <c r="AB2428" s="38" t="str">
        <f t="shared" si="373"/>
        <v>V10</v>
      </c>
      <c r="AC2428" s="38" t="str">
        <f>IF($AF2428=20,"",IF($V2428=0,"",IF($H2428="Adblue Bidon","",IF($H2428="GNC (KG)","",IF($H2428="Frais de service EV","",IF($Q2428=1,$G$2:$G$4524,""))))))</f>
        <v/>
      </c>
      <c r="AD2428" s="33" t="str">
        <f t="shared" si="378"/>
        <v/>
      </c>
      <c r="AE2428" s="36" t="str">
        <f t="shared" si="379"/>
        <v/>
      </c>
      <c r="AF2428" s="37" t="str">
        <f>IFERROR(VLOOKUP($F$2,IMPUTATION!F:G,2,0),"")</f>
        <v/>
      </c>
    </row>
    <row r="2429" spans="1:32">
      <c r="A2429" s="31">
        <v>44408</v>
      </c>
      <c r="B2429" s="32">
        <v>3</v>
      </c>
      <c r="C2429" s="32" t="s">
        <v>17</v>
      </c>
      <c r="D2429" s="32" t="s">
        <v>371</v>
      </c>
      <c r="E2429" s="32" t="s">
        <v>337</v>
      </c>
      <c r="F2429" s="32" t="s">
        <v>1709</v>
      </c>
      <c r="G2429" s="32">
        <v>1</v>
      </c>
      <c r="H2429" s="32" t="s">
        <v>17</v>
      </c>
      <c r="I2429" s="32">
        <v>2.5</v>
      </c>
      <c r="J2429" s="32">
        <v>100</v>
      </c>
      <c r="K2429" s="32">
        <v>0.5</v>
      </c>
      <c r="L2429" s="32">
        <v>2.5</v>
      </c>
      <c r="M2429" s="32" t="s">
        <v>18</v>
      </c>
      <c r="N2429" s="32" t="s">
        <v>18</v>
      </c>
      <c r="O2429" s="32">
        <v>6401147</v>
      </c>
      <c r="P2429" s="38">
        <f>IF($H2429="",VLOOKUP($C2429,IMPUTATION_CARBURANT[],2,0),VLOOKUP($H2429,IMPUTATION_CARBURANT[],2,0))</f>
        <v>2</v>
      </c>
      <c r="Q2429" s="38">
        <f>IF(AND($P2429=123401,$M2429="VP"),124013,$P$2:$P$4524)</f>
        <v>2</v>
      </c>
      <c r="R2429" s="38" t="str">
        <f t="shared" si="371"/>
        <v>TEST</v>
      </c>
      <c r="S2429" s="38">
        <f>ABS($B2429)</f>
        <v>3</v>
      </c>
      <c r="T2429" s="38">
        <f>ABS($I2429)</f>
        <v>2.5</v>
      </c>
      <c r="U2429" s="38">
        <f>ABS($K2429)</f>
        <v>0.5</v>
      </c>
      <c r="V2429" s="34">
        <f t="shared" si="374"/>
        <v>2.5</v>
      </c>
      <c r="W2429" s="35">
        <f t="shared" si="375"/>
        <v>0</v>
      </c>
      <c r="X2429" s="34" t="str">
        <f t="shared" si="376"/>
        <v/>
      </c>
      <c r="Y2429" s="35" t="str">
        <f t="shared" si="377"/>
        <v/>
      </c>
      <c r="Z2429" s="38" t="str">
        <f t="shared" si="372"/>
        <v>V8</v>
      </c>
      <c r="AA2429" s="38" t="str">
        <f t="shared" si="380"/>
        <v>V9</v>
      </c>
      <c r="AB2429" s="38" t="str">
        <f t="shared" si="373"/>
        <v>V10</v>
      </c>
      <c r="AC2429" s="38" t="str">
        <f>IF($AF2429=20,"",IF($V2429=0,"",IF($H2429="Adblue Bidon","",IF($H2429="GNC (KG)","",IF($H2429="Frais de service EV","",IF($Q2429=1,$G$2:$G$4524,""))))))</f>
        <v/>
      </c>
      <c r="AD2429" s="33" t="str">
        <f t="shared" si="378"/>
        <v/>
      </c>
      <c r="AE2429" s="36" t="str">
        <f t="shared" si="379"/>
        <v/>
      </c>
      <c r="AF2429" s="37" t="str">
        <f>IFERROR(VLOOKUP($F$2,IMPUTATION!F:G,2,0),"")</f>
        <v/>
      </c>
    </row>
    <row r="2430" spans="1:32">
      <c r="A2430" s="31">
        <v>44408</v>
      </c>
      <c r="B2430" s="32">
        <v>15.1</v>
      </c>
      <c r="C2430" s="32" t="s">
        <v>369</v>
      </c>
      <c r="D2430" s="32" t="s">
        <v>371</v>
      </c>
      <c r="E2430" s="32" t="s">
        <v>124</v>
      </c>
      <c r="F2430" s="32" t="s">
        <v>1806</v>
      </c>
      <c r="G2430" s="32">
        <v>1</v>
      </c>
      <c r="H2430" s="32" t="s">
        <v>385</v>
      </c>
      <c r="I2430" s="32">
        <v>12.58</v>
      </c>
      <c r="J2430" s="32">
        <v>100</v>
      </c>
      <c r="K2430" s="32">
        <v>2.52</v>
      </c>
      <c r="L2430" s="32">
        <v>12.58</v>
      </c>
      <c r="M2430" s="32" t="s">
        <v>19</v>
      </c>
      <c r="N2430" s="32" t="s">
        <v>396</v>
      </c>
      <c r="O2430" s="32">
        <v>6178606</v>
      </c>
      <c r="P2430" s="38">
        <f>IF($H2430="",VLOOKUP($C2430,IMPUTATION_CARBURANT[],2,0),VLOOKUP($H2430,IMPUTATION_CARBURANT[],2,0))</f>
        <v>2</v>
      </c>
      <c r="Q2430" s="38">
        <f>IF(AND($P2430=123401,$M2430="VP"),124013,$P$2:$P$4524)</f>
        <v>2</v>
      </c>
      <c r="R2430" s="38" t="str">
        <f t="shared" si="371"/>
        <v>TEST</v>
      </c>
      <c r="S2430" s="38">
        <f>ABS($B2430)</f>
        <v>15.1</v>
      </c>
      <c r="T2430" s="38">
        <f>ABS($I2430)</f>
        <v>12.58</v>
      </c>
      <c r="U2430" s="38">
        <f>ABS($K2430)</f>
        <v>2.52</v>
      </c>
      <c r="V2430" s="34">
        <f t="shared" si="374"/>
        <v>12.58</v>
      </c>
      <c r="W2430" s="35">
        <f t="shared" si="375"/>
        <v>0</v>
      </c>
      <c r="X2430" s="34" t="str">
        <f t="shared" si="376"/>
        <v/>
      </c>
      <c r="Y2430" s="35" t="str">
        <f t="shared" si="377"/>
        <v/>
      </c>
      <c r="Z2430" s="38" t="str">
        <f t="shared" si="372"/>
        <v>V8</v>
      </c>
      <c r="AA2430" s="38" t="str">
        <f t="shared" si="380"/>
        <v>V9</v>
      </c>
      <c r="AB2430" s="38" t="str">
        <f t="shared" si="373"/>
        <v>V10</v>
      </c>
      <c r="AC2430" s="38" t="str">
        <f>IF($AF2430=20,"",IF($V2430=0,"",IF($H2430="Adblue Bidon","",IF($H2430="GNC (KG)","",IF($H2430="Frais de service EV","",IF($Q2430=1,$G$2:$G$4524,""))))))</f>
        <v/>
      </c>
      <c r="AD2430" s="33" t="str">
        <f t="shared" si="378"/>
        <v/>
      </c>
      <c r="AE2430" s="36" t="str">
        <f t="shared" si="379"/>
        <v/>
      </c>
      <c r="AF2430" s="37" t="str">
        <f>IFERROR(VLOOKUP($F$2,IMPUTATION!F:G,2,0),"")</f>
        <v/>
      </c>
    </row>
    <row r="2431" spans="1:32">
      <c r="A2431" s="31">
        <v>44408</v>
      </c>
      <c r="B2431" s="32">
        <v>3.6</v>
      </c>
      <c r="C2431" s="32" t="s">
        <v>369</v>
      </c>
      <c r="D2431" s="32" t="s">
        <v>371</v>
      </c>
      <c r="E2431" s="32" t="s">
        <v>245</v>
      </c>
      <c r="F2431" s="32" t="s">
        <v>1749</v>
      </c>
      <c r="G2431" s="32">
        <v>1</v>
      </c>
      <c r="H2431" s="32" t="s">
        <v>385</v>
      </c>
      <c r="I2431" s="32">
        <v>3</v>
      </c>
      <c r="J2431" s="32">
        <v>100</v>
      </c>
      <c r="K2431" s="32">
        <v>0.6</v>
      </c>
      <c r="L2431" s="32">
        <v>3</v>
      </c>
      <c r="M2431" s="32" t="s">
        <v>18</v>
      </c>
      <c r="N2431" s="32" t="s">
        <v>18</v>
      </c>
      <c r="O2431" s="32">
        <v>6400172</v>
      </c>
      <c r="P2431" s="38">
        <f>IF($H2431="",VLOOKUP($C2431,IMPUTATION_CARBURANT[],2,0),VLOOKUP($H2431,IMPUTATION_CARBURANT[],2,0))</f>
        <v>2</v>
      </c>
      <c r="Q2431" s="38">
        <f>IF(AND($P2431=123401,$M2431="VP"),124013,$P$2:$P$4524)</f>
        <v>2</v>
      </c>
      <c r="R2431" s="38" t="str">
        <f t="shared" si="371"/>
        <v>TEST</v>
      </c>
      <c r="S2431" s="38">
        <f>ABS($B2431)</f>
        <v>3.6</v>
      </c>
      <c r="T2431" s="38">
        <f>ABS($I2431)</f>
        <v>3</v>
      </c>
      <c r="U2431" s="38">
        <f>ABS($K2431)</f>
        <v>0.6</v>
      </c>
      <c r="V2431" s="34">
        <f t="shared" si="374"/>
        <v>3</v>
      </c>
      <c r="W2431" s="35">
        <f t="shared" si="375"/>
        <v>0</v>
      </c>
      <c r="X2431" s="34" t="str">
        <f t="shared" si="376"/>
        <v/>
      </c>
      <c r="Y2431" s="35" t="str">
        <f t="shared" si="377"/>
        <v/>
      </c>
      <c r="Z2431" s="38" t="str">
        <f t="shared" si="372"/>
        <v>V8</v>
      </c>
      <c r="AA2431" s="38" t="str">
        <f t="shared" si="380"/>
        <v>V9</v>
      </c>
      <c r="AB2431" s="38" t="str">
        <f t="shared" si="373"/>
        <v>V10</v>
      </c>
      <c r="AC2431" s="38" t="str">
        <f>IF($AF2431=20,"",IF($V2431=0,"",IF($H2431="Adblue Bidon","",IF($H2431="GNC (KG)","",IF($H2431="Frais de service EV","",IF($Q2431=1,$G$2:$G$4524,""))))))</f>
        <v/>
      </c>
      <c r="AD2431" s="33" t="str">
        <f t="shared" si="378"/>
        <v/>
      </c>
      <c r="AE2431" s="36" t="str">
        <f t="shared" si="379"/>
        <v/>
      </c>
      <c r="AF2431" s="37" t="str">
        <f>IFERROR(VLOOKUP($F$2,IMPUTATION!F:G,2,0),"")</f>
        <v/>
      </c>
    </row>
    <row r="2432" spans="1:32">
      <c r="A2432" s="31">
        <v>44408</v>
      </c>
      <c r="B2432" s="32">
        <v>1.5</v>
      </c>
      <c r="C2432" s="32" t="s">
        <v>369</v>
      </c>
      <c r="D2432" s="32" t="s">
        <v>371</v>
      </c>
      <c r="E2432" s="32" t="s">
        <v>230</v>
      </c>
      <c r="F2432" s="32" t="s">
        <v>943</v>
      </c>
      <c r="G2432" s="32">
        <v>1</v>
      </c>
      <c r="H2432" s="32" t="s">
        <v>385</v>
      </c>
      <c r="I2432" s="32">
        <v>1.25</v>
      </c>
      <c r="J2432" s="32">
        <v>100</v>
      </c>
      <c r="K2432" s="32">
        <v>0.25</v>
      </c>
      <c r="L2432" s="32">
        <v>1.25</v>
      </c>
      <c r="M2432" s="32" t="s">
        <v>18</v>
      </c>
      <c r="N2432" s="32" t="s">
        <v>18</v>
      </c>
      <c r="O2432" s="32">
        <v>6400769</v>
      </c>
      <c r="P2432" s="38">
        <f>IF($H2432="",VLOOKUP($C2432,IMPUTATION_CARBURANT[],2,0),VLOOKUP($H2432,IMPUTATION_CARBURANT[],2,0))</f>
        <v>2</v>
      </c>
      <c r="Q2432" s="38">
        <f>IF(AND($P2432=123401,$M2432="VP"),124013,$P$2:$P$4524)</f>
        <v>2</v>
      </c>
      <c r="R2432" s="38" t="str">
        <f t="shared" si="371"/>
        <v>TEST</v>
      </c>
      <c r="S2432" s="38">
        <f>ABS($B2432)</f>
        <v>1.5</v>
      </c>
      <c r="T2432" s="38">
        <f>ABS($I2432)</f>
        <v>1.25</v>
      </c>
      <c r="U2432" s="38">
        <f>ABS($K2432)</f>
        <v>0.25</v>
      </c>
      <c r="V2432" s="34">
        <f t="shared" si="374"/>
        <v>1.25</v>
      </c>
      <c r="W2432" s="35">
        <f t="shared" si="375"/>
        <v>0</v>
      </c>
      <c r="X2432" s="34" t="str">
        <f t="shared" si="376"/>
        <v/>
      </c>
      <c r="Y2432" s="35" t="str">
        <f t="shared" si="377"/>
        <v/>
      </c>
      <c r="Z2432" s="38" t="str">
        <f t="shared" si="372"/>
        <v>V8</v>
      </c>
      <c r="AA2432" s="38" t="str">
        <f t="shared" si="380"/>
        <v>V9</v>
      </c>
      <c r="AB2432" s="38" t="str">
        <f t="shared" si="373"/>
        <v>V10</v>
      </c>
      <c r="AC2432" s="38" t="str">
        <f>IF($AF2432=20,"",IF($V2432=0,"",IF($H2432="Adblue Bidon","",IF($H2432="GNC (KG)","",IF($H2432="Frais de service EV","",IF($Q2432=1,$G$2:$G$4524,""))))))</f>
        <v/>
      </c>
      <c r="AD2432" s="33" t="str">
        <f t="shared" si="378"/>
        <v/>
      </c>
      <c r="AE2432" s="36" t="str">
        <f t="shared" si="379"/>
        <v/>
      </c>
      <c r="AF2432" s="37" t="str">
        <f>IFERROR(VLOOKUP($F$2,IMPUTATION!F:G,2,0),"")</f>
        <v/>
      </c>
    </row>
    <row r="2433" spans="1:32">
      <c r="A2433" s="31">
        <v>44408</v>
      </c>
      <c r="B2433" s="32">
        <v>0.8</v>
      </c>
      <c r="C2433" s="32" t="s">
        <v>369</v>
      </c>
      <c r="D2433" s="32" t="s">
        <v>371</v>
      </c>
      <c r="E2433" s="32" t="s">
        <v>109</v>
      </c>
      <c r="F2433" s="32" t="s">
        <v>1185</v>
      </c>
      <c r="G2433" s="32">
        <v>1</v>
      </c>
      <c r="H2433" s="32" t="s">
        <v>385</v>
      </c>
      <c r="I2433" s="32">
        <v>0.67</v>
      </c>
      <c r="J2433" s="32">
        <v>100</v>
      </c>
      <c r="K2433" s="32">
        <v>0.13</v>
      </c>
      <c r="L2433" s="32">
        <v>0.67</v>
      </c>
      <c r="M2433" s="32" t="s">
        <v>19</v>
      </c>
      <c r="N2433" s="32" t="s">
        <v>396</v>
      </c>
      <c r="O2433" s="32">
        <v>6178195</v>
      </c>
      <c r="P2433" s="38">
        <f>IF($H2433="",VLOOKUP($C2433,IMPUTATION_CARBURANT[],2,0),VLOOKUP($H2433,IMPUTATION_CARBURANT[],2,0))</f>
        <v>2</v>
      </c>
      <c r="Q2433" s="38">
        <f>IF(AND($P2433=123401,$M2433="VP"),124013,$P$2:$P$4524)</f>
        <v>2</v>
      </c>
      <c r="R2433" s="38" t="str">
        <f t="shared" si="371"/>
        <v>TEST</v>
      </c>
      <c r="S2433" s="38">
        <f>ABS($B2433)</f>
        <v>0.8</v>
      </c>
      <c r="T2433" s="38">
        <f>ABS($I2433)</f>
        <v>0.67</v>
      </c>
      <c r="U2433" s="38">
        <f>ABS($K2433)</f>
        <v>0.13</v>
      </c>
      <c r="V2433" s="34">
        <f t="shared" si="374"/>
        <v>0.67</v>
      </c>
      <c r="W2433" s="35">
        <f t="shared" si="375"/>
        <v>0</v>
      </c>
      <c r="X2433" s="34" t="str">
        <f t="shared" si="376"/>
        <v/>
      </c>
      <c r="Y2433" s="35" t="str">
        <f t="shared" si="377"/>
        <v/>
      </c>
      <c r="Z2433" s="38" t="str">
        <f t="shared" si="372"/>
        <v>V8</v>
      </c>
      <c r="AA2433" s="38" t="str">
        <f t="shared" si="380"/>
        <v>V9</v>
      </c>
      <c r="AB2433" s="38" t="str">
        <f t="shared" si="373"/>
        <v>V10</v>
      </c>
      <c r="AC2433" s="38" t="str">
        <f>IF($AF2433=20,"",IF($V2433=0,"",IF($H2433="Adblue Bidon","",IF($H2433="GNC (KG)","",IF($H2433="Frais de service EV","",IF($Q2433=1,$G$2:$G$4524,""))))))</f>
        <v/>
      </c>
      <c r="AD2433" s="33" t="str">
        <f t="shared" si="378"/>
        <v/>
      </c>
      <c r="AE2433" s="36" t="str">
        <f t="shared" si="379"/>
        <v/>
      </c>
      <c r="AF2433" s="37" t="str">
        <f>IFERROR(VLOOKUP($F$2,IMPUTATION!F:G,2,0),"")</f>
        <v/>
      </c>
    </row>
    <row r="2434" spans="1:32">
      <c r="A2434" s="31">
        <v>44408</v>
      </c>
      <c r="B2434" s="32">
        <v>5.6</v>
      </c>
      <c r="C2434" s="32" t="s">
        <v>17</v>
      </c>
      <c r="D2434" s="32" t="s">
        <v>371</v>
      </c>
      <c r="E2434" s="32" t="s">
        <v>313</v>
      </c>
      <c r="F2434" s="32" t="s">
        <v>1807</v>
      </c>
      <c r="G2434" s="32">
        <v>1</v>
      </c>
      <c r="H2434" s="32" t="s">
        <v>17</v>
      </c>
      <c r="I2434" s="32">
        <v>4.67</v>
      </c>
      <c r="J2434" s="32">
        <v>100</v>
      </c>
      <c r="K2434" s="32">
        <v>0.93</v>
      </c>
      <c r="L2434" s="32">
        <v>4.67</v>
      </c>
      <c r="M2434" s="32" t="s">
        <v>18</v>
      </c>
      <c r="N2434" s="32" t="s">
        <v>18</v>
      </c>
      <c r="O2434" s="32">
        <v>6638120</v>
      </c>
      <c r="P2434" s="38">
        <f>IF($H2434="",VLOOKUP($C2434,IMPUTATION_CARBURANT[],2,0),VLOOKUP($H2434,IMPUTATION_CARBURANT[],2,0))</f>
        <v>2</v>
      </c>
      <c r="Q2434" s="38">
        <f>IF(AND($P2434=123401,$M2434="VP"),124013,$P$2:$P$4524)</f>
        <v>2</v>
      </c>
      <c r="R2434" s="38" t="str">
        <f t="shared" ref="R2434:R2497" si="381">"TEST"</f>
        <v>TEST</v>
      </c>
      <c r="S2434" s="38">
        <f>ABS($B2434)</f>
        <v>5.6</v>
      </c>
      <c r="T2434" s="38">
        <f>ABS($I2434)</f>
        <v>4.67</v>
      </c>
      <c r="U2434" s="38">
        <f>ABS($K2434)</f>
        <v>0.93</v>
      </c>
      <c r="V2434" s="34">
        <f t="shared" si="374"/>
        <v>4.67</v>
      </c>
      <c r="W2434" s="35">
        <f t="shared" si="375"/>
        <v>0</v>
      </c>
      <c r="X2434" s="34" t="str">
        <f t="shared" si="376"/>
        <v/>
      </c>
      <c r="Y2434" s="35" t="str">
        <f t="shared" si="377"/>
        <v/>
      </c>
      <c r="Z2434" s="38" t="str">
        <f t="shared" ref="Z2434:Z2497" si="382">"V8"</f>
        <v>V8</v>
      </c>
      <c r="AA2434" s="38" t="str">
        <f t="shared" si="380"/>
        <v>V9</v>
      </c>
      <c r="AB2434" s="38" t="str">
        <f t="shared" ref="AB2434:AB2497" si="383">"V10"</f>
        <v>V10</v>
      </c>
      <c r="AC2434" s="38" t="str">
        <f>IF($AF2434=20,"",IF($V2434=0,"",IF($H2434="Adblue Bidon","",IF($H2434="GNC (KG)","",IF($H2434="Frais de service EV","",IF($Q2434=1,$G$2:$G$4524,""))))))</f>
        <v/>
      </c>
      <c r="AD2434" s="33" t="str">
        <f t="shared" si="378"/>
        <v/>
      </c>
      <c r="AE2434" s="36" t="str">
        <f t="shared" si="379"/>
        <v/>
      </c>
      <c r="AF2434" s="37" t="str">
        <f>IFERROR(VLOOKUP($F$2,IMPUTATION!F:G,2,0),"")</f>
        <v/>
      </c>
    </row>
    <row r="2435" spans="1:32">
      <c r="A2435" s="31">
        <v>44408</v>
      </c>
      <c r="B2435" s="32">
        <v>12.7</v>
      </c>
      <c r="C2435" s="32" t="s">
        <v>369</v>
      </c>
      <c r="D2435" s="32" t="s">
        <v>371</v>
      </c>
      <c r="E2435" s="32" t="s">
        <v>170</v>
      </c>
      <c r="F2435" s="32" t="s">
        <v>1808</v>
      </c>
      <c r="G2435" s="32">
        <v>1</v>
      </c>
      <c r="H2435" s="32" t="s">
        <v>385</v>
      </c>
      <c r="I2435" s="32">
        <v>10.58</v>
      </c>
      <c r="J2435" s="32">
        <v>100</v>
      </c>
      <c r="K2435" s="32">
        <v>2.12</v>
      </c>
      <c r="L2435" s="32">
        <v>10.58</v>
      </c>
      <c r="M2435" s="32" t="s">
        <v>18</v>
      </c>
      <c r="N2435" s="32" t="s">
        <v>18</v>
      </c>
      <c r="O2435" s="32">
        <v>6401423</v>
      </c>
      <c r="P2435" s="38">
        <f>IF($H2435="",VLOOKUP($C2435,IMPUTATION_CARBURANT[],2,0),VLOOKUP($H2435,IMPUTATION_CARBURANT[],2,0))</f>
        <v>2</v>
      </c>
      <c r="Q2435" s="38">
        <f>IF(AND($P2435=123401,$M2435="VP"),124013,$P$2:$P$4524)</f>
        <v>2</v>
      </c>
      <c r="R2435" s="38" t="str">
        <f t="shared" si="381"/>
        <v>TEST</v>
      </c>
      <c r="S2435" s="38">
        <f>ABS($B2435)</f>
        <v>12.7</v>
      </c>
      <c r="T2435" s="38">
        <f>ABS($I2435)</f>
        <v>10.58</v>
      </c>
      <c r="U2435" s="38">
        <f>ABS($K2435)</f>
        <v>2.12</v>
      </c>
      <c r="V2435" s="34">
        <f t="shared" ref="V2435:V2498" si="384">IF($AF2435=20,0,ABS(ROUND(IF(AND($U2435=0,$J2435=100),$T2435/1.2,$T2435*$J2435/100),2)))</f>
        <v>10.58</v>
      </c>
      <c r="W2435" s="35">
        <f t="shared" ref="W2435:W2498" si="385">IF($AF2435=20,0,ABS(ROUND(IF(AND($U2435=0,$J2435=100),0,$S2435-$V2435-$U2435),2)))</f>
        <v>0</v>
      </c>
      <c r="X2435" s="34" t="str">
        <f t="shared" ref="X2435:X2498" si="386">IF($AF2435="","",ABS(ROUND(IF(AND($U2435=0,$J2435=100),$T2435/1.2,$T2435*$J2435/100),2)))</f>
        <v/>
      </c>
      <c r="Y2435" s="35" t="str">
        <f t="shared" ref="Y2435:Y2498" si="387">IF($AF2435="","",ABS(ROUND(IF(AND($U2435=0,$J2435=100),0,$S2435-$X2435-$U2435),2)))</f>
        <v/>
      </c>
      <c r="Z2435" s="38" t="str">
        <f t="shared" si="382"/>
        <v>V8</v>
      </c>
      <c r="AA2435" s="38" t="str">
        <f t="shared" si="380"/>
        <v>V9</v>
      </c>
      <c r="AB2435" s="38" t="str">
        <f t="shared" si="383"/>
        <v>V10</v>
      </c>
      <c r="AC2435" s="38" t="str">
        <f>IF($AF2435=20,"",IF($V2435=0,"",IF($H2435="Adblue Bidon","",IF($H2435="GNC (KG)","",IF($H2435="Frais de service EV","",IF($Q2435=1,$G$2:$G$4524,""))))))</f>
        <v/>
      </c>
      <c r="AD2435" s="33" t="str">
        <f t="shared" ref="AD2435:AD2498" si="388">IF($X2435="","",IF($H2435="Adblue Bidon","",IF($H2435="GNC (KG)","",IF($H2435="Frais de service EV","",IF($Q2435=1,$G$2:$G$4524,"")))))</f>
        <v/>
      </c>
      <c r="AE2435" s="36" t="str">
        <f t="shared" ref="AE2435:AE2498" si="389">IF($AC2435="","",IF($AD2435="","","L"))</f>
        <v/>
      </c>
      <c r="AF2435" s="37" t="str">
        <f>IFERROR(VLOOKUP($F$2,IMPUTATION!F:G,2,0),"")</f>
        <v/>
      </c>
    </row>
    <row r="2436" spans="1:32">
      <c r="A2436" s="31">
        <v>44408</v>
      </c>
      <c r="B2436" s="32">
        <v>2.5</v>
      </c>
      <c r="C2436" s="32" t="s">
        <v>17</v>
      </c>
      <c r="D2436" s="32" t="s">
        <v>371</v>
      </c>
      <c r="E2436" s="32" t="s">
        <v>320</v>
      </c>
      <c r="F2436" s="32" t="s">
        <v>1809</v>
      </c>
      <c r="G2436" s="32">
        <v>1</v>
      </c>
      <c r="H2436" s="32" t="s">
        <v>17</v>
      </c>
      <c r="I2436" s="32">
        <v>2.08</v>
      </c>
      <c r="J2436" s="32">
        <v>100</v>
      </c>
      <c r="K2436" s="32">
        <v>0.42</v>
      </c>
      <c r="L2436" s="32">
        <v>2.08</v>
      </c>
      <c r="M2436" s="32" t="s">
        <v>18</v>
      </c>
      <c r="N2436" s="32" t="s">
        <v>18</v>
      </c>
      <c r="O2436" s="32">
        <v>6400337</v>
      </c>
      <c r="P2436" s="38">
        <f>IF($H2436="",VLOOKUP($C2436,IMPUTATION_CARBURANT[],2,0),VLOOKUP($H2436,IMPUTATION_CARBURANT[],2,0))</f>
        <v>2</v>
      </c>
      <c r="Q2436" s="38">
        <f>IF(AND($P2436=123401,$M2436="VP"),124013,$P$2:$P$4524)</f>
        <v>2</v>
      </c>
      <c r="R2436" s="38" t="str">
        <f t="shared" si="381"/>
        <v>TEST</v>
      </c>
      <c r="S2436" s="38">
        <f>ABS($B2436)</f>
        <v>2.5</v>
      </c>
      <c r="T2436" s="38">
        <f>ABS($I2436)</f>
        <v>2.08</v>
      </c>
      <c r="U2436" s="38">
        <f>ABS($K2436)</f>
        <v>0.42</v>
      </c>
      <c r="V2436" s="34">
        <f t="shared" si="384"/>
        <v>2.08</v>
      </c>
      <c r="W2436" s="35">
        <f t="shared" si="385"/>
        <v>0</v>
      </c>
      <c r="X2436" s="34" t="str">
        <f t="shared" si="386"/>
        <v/>
      </c>
      <c r="Y2436" s="35" t="str">
        <f t="shared" si="387"/>
        <v/>
      </c>
      <c r="Z2436" s="38" t="str">
        <f t="shared" si="382"/>
        <v>V8</v>
      </c>
      <c r="AA2436" s="38" t="str">
        <f t="shared" si="380"/>
        <v>V9</v>
      </c>
      <c r="AB2436" s="38" t="str">
        <f t="shared" si="383"/>
        <v>V10</v>
      </c>
      <c r="AC2436" s="38" t="str">
        <f>IF($AF2436=20,"",IF($V2436=0,"",IF($H2436="Adblue Bidon","",IF($H2436="GNC (KG)","",IF($H2436="Frais de service EV","",IF($Q2436=1,$G$2:$G$4524,""))))))</f>
        <v/>
      </c>
      <c r="AD2436" s="33" t="str">
        <f t="shared" si="388"/>
        <v/>
      </c>
      <c r="AE2436" s="36" t="str">
        <f t="shared" si="389"/>
        <v/>
      </c>
      <c r="AF2436" s="37" t="str">
        <f>IFERROR(VLOOKUP($F$2,IMPUTATION!F:G,2,0),"")</f>
        <v/>
      </c>
    </row>
    <row r="2437" spans="1:32">
      <c r="A2437" s="31">
        <v>44408</v>
      </c>
      <c r="B2437" s="32">
        <v>2.7</v>
      </c>
      <c r="C2437" s="32" t="s">
        <v>369</v>
      </c>
      <c r="D2437" s="32" t="s">
        <v>371</v>
      </c>
      <c r="E2437" s="32" t="s">
        <v>178</v>
      </c>
      <c r="F2437" s="32" t="s">
        <v>1700</v>
      </c>
      <c r="G2437" s="32">
        <v>1</v>
      </c>
      <c r="H2437" s="32" t="s">
        <v>385</v>
      </c>
      <c r="I2437" s="32">
        <v>2.25</v>
      </c>
      <c r="J2437" s="32">
        <v>100</v>
      </c>
      <c r="K2437" s="32">
        <v>0.45</v>
      </c>
      <c r="L2437" s="32">
        <v>2.25</v>
      </c>
      <c r="M2437" s="32" t="s">
        <v>18</v>
      </c>
      <c r="N2437" s="32" t="s">
        <v>18</v>
      </c>
      <c r="O2437" s="32">
        <v>6401381</v>
      </c>
      <c r="P2437" s="38">
        <f>IF($H2437="",VLOOKUP($C2437,IMPUTATION_CARBURANT[],2,0),VLOOKUP($H2437,IMPUTATION_CARBURANT[],2,0))</f>
        <v>2</v>
      </c>
      <c r="Q2437" s="38">
        <f>IF(AND($P2437=123401,$M2437="VP"),124013,$P$2:$P$4524)</f>
        <v>2</v>
      </c>
      <c r="R2437" s="38" t="str">
        <f t="shared" si="381"/>
        <v>TEST</v>
      </c>
      <c r="S2437" s="38">
        <f>ABS($B2437)</f>
        <v>2.7</v>
      </c>
      <c r="T2437" s="38">
        <f>ABS($I2437)</f>
        <v>2.25</v>
      </c>
      <c r="U2437" s="38">
        <f>ABS($K2437)</f>
        <v>0.45</v>
      </c>
      <c r="V2437" s="34">
        <f t="shared" si="384"/>
        <v>2.25</v>
      </c>
      <c r="W2437" s="35">
        <f t="shared" si="385"/>
        <v>0</v>
      </c>
      <c r="X2437" s="34" t="str">
        <f t="shared" si="386"/>
        <v/>
      </c>
      <c r="Y2437" s="35" t="str">
        <f t="shared" si="387"/>
        <v/>
      </c>
      <c r="Z2437" s="38" t="str">
        <f t="shared" si="382"/>
        <v>V8</v>
      </c>
      <c r="AA2437" s="38" t="str">
        <f t="shared" si="380"/>
        <v>V9</v>
      </c>
      <c r="AB2437" s="38" t="str">
        <f t="shared" si="383"/>
        <v>V10</v>
      </c>
      <c r="AC2437" s="38" t="str">
        <f>IF($AF2437=20,"",IF($V2437=0,"",IF($H2437="Adblue Bidon","",IF($H2437="GNC (KG)","",IF($H2437="Frais de service EV","",IF($Q2437=1,$G$2:$G$4524,""))))))</f>
        <v/>
      </c>
      <c r="AD2437" s="33" t="str">
        <f t="shared" si="388"/>
        <v/>
      </c>
      <c r="AE2437" s="36" t="str">
        <f t="shared" si="389"/>
        <v/>
      </c>
      <c r="AF2437" s="37" t="str">
        <f>IFERROR(VLOOKUP($F$2,IMPUTATION!F:G,2,0),"")</f>
        <v/>
      </c>
    </row>
    <row r="2438" spans="1:32">
      <c r="A2438" s="31">
        <v>44408</v>
      </c>
      <c r="B2438" s="32">
        <v>2.9</v>
      </c>
      <c r="C2438" s="32" t="s">
        <v>369</v>
      </c>
      <c r="D2438" s="32" t="s">
        <v>371</v>
      </c>
      <c r="E2438" s="32" t="s">
        <v>191</v>
      </c>
      <c r="F2438" s="32" t="s">
        <v>895</v>
      </c>
      <c r="G2438" s="32">
        <v>1</v>
      </c>
      <c r="H2438" s="32" t="s">
        <v>385</v>
      </c>
      <c r="I2438" s="32">
        <v>2.42</v>
      </c>
      <c r="J2438" s="32">
        <v>100</v>
      </c>
      <c r="K2438" s="32">
        <v>0.48</v>
      </c>
      <c r="L2438" s="32">
        <v>2.42</v>
      </c>
      <c r="M2438" s="32" t="s">
        <v>18</v>
      </c>
      <c r="N2438" s="32" t="s">
        <v>18</v>
      </c>
      <c r="O2438" s="32">
        <v>6400388</v>
      </c>
      <c r="P2438" s="38">
        <f>IF($H2438="",VLOOKUP($C2438,IMPUTATION_CARBURANT[],2,0),VLOOKUP($H2438,IMPUTATION_CARBURANT[],2,0))</f>
        <v>2</v>
      </c>
      <c r="Q2438" s="38">
        <f>IF(AND($P2438=123401,$M2438="VP"),124013,$P$2:$P$4524)</f>
        <v>2</v>
      </c>
      <c r="R2438" s="38" t="str">
        <f t="shared" si="381"/>
        <v>TEST</v>
      </c>
      <c r="S2438" s="38">
        <f>ABS($B2438)</f>
        <v>2.9</v>
      </c>
      <c r="T2438" s="38">
        <f>ABS($I2438)</f>
        <v>2.42</v>
      </c>
      <c r="U2438" s="38">
        <f>ABS($K2438)</f>
        <v>0.48</v>
      </c>
      <c r="V2438" s="34">
        <f t="shared" si="384"/>
        <v>2.42</v>
      </c>
      <c r="W2438" s="35">
        <f t="shared" si="385"/>
        <v>0</v>
      </c>
      <c r="X2438" s="34" t="str">
        <f t="shared" si="386"/>
        <v/>
      </c>
      <c r="Y2438" s="35" t="str">
        <f t="shared" si="387"/>
        <v/>
      </c>
      <c r="Z2438" s="38" t="str">
        <f t="shared" si="382"/>
        <v>V8</v>
      </c>
      <c r="AA2438" s="38" t="str">
        <f t="shared" si="380"/>
        <v>V9</v>
      </c>
      <c r="AB2438" s="38" t="str">
        <f t="shared" si="383"/>
        <v>V10</v>
      </c>
      <c r="AC2438" s="38" t="str">
        <f>IF($AF2438=20,"",IF($V2438=0,"",IF($H2438="Adblue Bidon","",IF($H2438="GNC (KG)","",IF($H2438="Frais de service EV","",IF($Q2438=1,$G$2:$G$4524,""))))))</f>
        <v/>
      </c>
      <c r="AD2438" s="33" t="str">
        <f t="shared" si="388"/>
        <v/>
      </c>
      <c r="AE2438" s="36" t="str">
        <f t="shared" si="389"/>
        <v/>
      </c>
      <c r="AF2438" s="37" t="str">
        <f>IFERROR(VLOOKUP($F$2,IMPUTATION!F:G,2,0),"")</f>
        <v/>
      </c>
    </row>
    <row r="2439" spans="1:32">
      <c r="A2439" s="31">
        <v>44408</v>
      </c>
      <c r="B2439" s="32">
        <v>2.5</v>
      </c>
      <c r="C2439" s="32" t="s">
        <v>369</v>
      </c>
      <c r="D2439" s="32" t="s">
        <v>371</v>
      </c>
      <c r="E2439" s="32" t="s">
        <v>356</v>
      </c>
      <c r="F2439" s="32" t="s">
        <v>901</v>
      </c>
      <c r="G2439" s="32">
        <v>1</v>
      </c>
      <c r="H2439" s="32" t="s">
        <v>385</v>
      </c>
      <c r="I2439" s="32">
        <v>2.08</v>
      </c>
      <c r="J2439" s="32">
        <v>100</v>
      </c>
      <c r="K2439" s="32">
        <v>0.42</v>
      </c>
      <c r="L2439" s="32">
        <v>2.08</v>
      </c>
      <c r="M2439" s="32" t="s">
        <v>18</v>
      </c>
      <c r="N2439" s="32" t="s">
        <v>18</v>
      </c>
      <c r="O2439" s="32">
        <v>6178129</v>
      </c>
      <c r="P2439" s="38">
        <f>IF($H2439="",VLOOKUP($C2439,IMPUTATION_CARBURANT[],2,0),VLOOKUP($H2439,IMPUTATION_CARBURANT[],2,0))</f>
        <v>2</v>
      </c>
      <c r="Q2439" s="38">
        <f>IF(AND($P2439=123401,$M2439="VP"),124013,$P$2:$P$4524)</f>
        <v>2</v>
      </c>
      <c r="R2439" s="38" t="str">
        <f t="shared" si="381"/>
        <v>TEST</v>
      </c>
      <c r="S2439" s="38">
        <f>ABS($B2439)</f>
        <v>2.5</v>
      </c>
      <c r="T2439" s="38">
        <f>ABS($I2439)</f>
        <v>2.08</v>
      </c>
      <c r="U2439" s="38">
        <f>ABS($K2439)</f>
        <v>0.42</v>
      </c>
      <c r="V2439" s="34">
        <f t="shared" si="384"/>
        <v>2.08</v>
      </c>
      <c r="W2439" s="35">
        <f t="shared" si="385"/>
        <v>0</v>
      </c>
      <c r="X2439" s="34" t="str">
        <f t="shared" si="386"/>
        <v/>
      </c>
      <c r="Y2439" s="35" t="str">
        <f t="shared" si="387"/>
        <v/>
      </c>
      <c r="Z2439" s="38" t="str">
        <f t="shared" si="382"/>
        <v>V8</v>
      </c>
      <c r="AA2439" s="38" t="str">
        <f t="shared" si="380"/>
        <v>V9</v>
      </c>
      <c r="AB2439" s="38" t="str">
        <f t="shared" si="383"/>
        <v>V10</v>
      </c>
      <c r="AC2439" s="38" t="str">
        <f>IF($AF2439=20,"",IF($V2439=0,"",IF($H2439="Adblue Bidon","",IF($H2439="GNC (KG)","",IF($H2439="Frais de service EV","",IF($Q2439=1,$G$2:$G$4524,""))))))</f>
        <v/>
      </c>
      <c r="AD2439" s="33" t="str">
        <f t="shared" si="388"/>
        <v/>
      </c>
      <c r="AE2439" s="36" t="str">
        <f t="shared" si="389"/>
        <v/>
      </c>
      <c r="AF2439" s="37" t="str">
        <f>IFERROR(VLOOKUP($F$2,IMPUTATION!F:G,2,0),"")</f>
        <v/>
      </c>
    </row>
    <row r="2440" spans="1:32">
      <c r="A2440" s="31">
        <v>44408</v>
      </c>
      <c r="B2440" s="32">
        <v>3.4</v>
      </c>
      <c r="C2440" s="32" t="s">
        <v>369</v>
      </c>
      <c r="D2440" s="32" t="s">
        <v>371</v>
      </c>
      <c r="E2440" s="32" t="s">
        <v>104</v>
      </c>
      <c r="F2440" s="32" t="s">
        <v>998</v>
      </c>
      <c r="G2440" s="32">
        <v>1</v>
      </c>
      <c r="H2440" s="32" t="s">
        <v>385</v>
      </c>
      <c r="I2440" s="32">
        <v>2.83</v>
      </c>
      <c r="J2440" s="32">
        <v>100</v>
      </c>
      <c r="K2440" s="32">
        <v>0.56999999999999995</v>
      </c>
      <c r="L2440" s="32">
        <v>2.83</v>
      </c>
      <c r="M2440" s="32" t="s">
        <v>392</v>
      </c>
      <c r="N2440" s="32" t="s">
        <v>396</v>
      </c>
      <c r="O2440" s="32">
        <v>6400802</v>
      </c>
      <c r="P2440" s="38">
        <f>IF($H2440="",VLOOKUP($C2440,IMPUTATION_CARBURANT[],2,0),VLOOKUP($H2440,IMPUTATION_CARBURANT[],2,0))</f>
        <v>2</v>
      </c>
      <c r="Q2440" s="38">
        <f>IF(AND($P2440=123401,$M2440="VP"),124013,$P$2:$P$4524)</f>
        <v>2</v>
      </c>
      <c r="R2440" s="38" t="str">
        <f t="shared" si="381"/>
        <v>TEST</v>
      </c>
      <c r="S2440" s="38">
        <f>ABS($B2440)</f>
        <v>3.4</v>
      </c>
      <c r="T2440" s="38">
        <f>ABS($I2440)</f>
        <v>2.83</v>
      </c>
      <c r="U2440" s="38">
        <f>ABS($K2440)</f>
        <v>0.56999999999999995</v>
      </c>
      <c r="V2440" s="34">
        <f t="shared" si="384"/>
        <v>2.83</v>
      </c>
      <c r="W2440" s="35">
        <f t="shared" si="385"/>
        <v>0</v>
      </c>
      <c r="X2440" s="34" t="str">
        <f t="shared" si="386"/>
        <v/>
      </c>
      <c r="Y2440" s="35" t="str">
        <f t="shared" si="387"/>
        <v/>
      </c>
      <c r="Z2440" s="38" t="str">
        <f t="shared" si="382"/>
        <v>V8</v>
      </c>
      <c r="AA2440" s="38" t="str">
        <f t="shared" si="380"/>
        <v>V9</v>
      </c>
      <c r="AB2440" s="38" t="str">
        <f t="shared" si="383"/>
        <v>V10</v>
      </c>
      <c r="AC2440" s="38" t="str">
        <f>IF($AF2440=20,"",IF($V2440=0,"",IF($H2440="Adblue Bidon","",IF($H2440="GNC (KG)","",IF($H2440="Frais de service EV","",IF($Q2440=1,$G$2:$G$4524,""))))))</f>
        <v/>
      </c>
      <c r="AD2440" s="33" t="str">
        <f t="shared" si="388"/>
        <v/>
      </c>
      <c r="AE2440" s="36" t="str">
        <f t="shared" si="389"/>
        <v/>
      </c>
      <c r="AF2440" s="37" t="str">
        <f>IFERROR(VLOOKUP($F$2,IMPUTATION!F:G,2,0),"")</f>
        <v/>
      </c>
    </row>
    <row r="2441" spans="1:32">
      <c r="A2441" s="31">
        <v>44408</v>
      </c>
      <c r="B2441" s="32">
        <v>4.3</v>
      </c>
      <c r="C2441" s="32" t="s">
        <v>369</v>
      </c>
      <c r="D2441" s="32" t="s">
        <v>371</v>
      </c>
      <c r="E2441" s="32" t="s">
        <v>91</v>
      </c>
      <c r="F2441" s="32" t="s">
        <v>1091</v>
      </c>
      <c r="G2441" s="32">
        <v>1</v>
      </c>
      <c r="H2441" s="32" t="s">
        <v>385</v>
      </c>
      <c r="I2441" s="32">
        <v>3.58</v>
      </c>
      <c r="J2441" s="32">
        <v>100</v>
      </c>
      <c r="K2441" s="32">
        <v>0.72</v>
      </c>
      <c r="L2441" s="32">
        <v>3.58</v>
      </c>
      <c r="M2441" s="32" t="s">
        <v>19</v>
      </c>
      <c r="N2441" s="32" t="s">
        <v>396</v>
      </c>
      <c r="O2441" s="32">
        <v>6177388</v>
      </c>
      <c r="P2441" s="38">
        <f>IF($H2441="",VLOOKUP($C2441,IMPUTATION_CARBURANT[],2,0),VLOOKUP($H2441,IMPUTATION_CARBURANT[],2,0))</f>
        <v>2</v>
      </c>
      <c r="Q2441" s="38">
        <f>IF(AND($P2441=123401,$M2441="VP"),124013,$P$2:$P$4524)</f>
        <v>2</v>
      </c>
      <c r="R2441" s="38" t="str">
        <f t="shared" si="381"/>
        <v>TEST</v>
      </c>
      <c r="S2441" s="38">
        <f>ABS($B2441)</f>
        <v>4.3</v>
      </c>
      <c r="T2441" s="38">
        <f>ABS($I2441)</f>
        <v>3.58</v>
      </c>
      <c r="U2441" s="38">
        <f>ABS($K2441)</f>
        <v>0.72</v>
      </c>
      <c r="V2441" s="34">
        <f t="shared" si="384"/>
        <v>3.58</v>
      </c>
      <c r="W2441" s="35">
        <f t="shared" si="385"/>
        <v>0</v>
      </c>
      <c r="X2441" s="34" t="str">
        <f t="shared" si="386"/>
        <v/>
      </c>
      <c r="Y2441" s="35" t="str">
        <f t="shared" si="387"/>
        <v/>
      </c>
      <c r="Z2441" s="38" t="str">
        <f t="shared" si="382"/>
        <v>V8</v>
      </c>
      <c r="AA2441" s="38" t="str">
        <f t="shared" si="380"/>
        <v>V9</v>
      </c>
      <c r="AB2441" s="38" t="str">
        <f t="shared" si="383"/>
        <v>V10</v>
      </c>
      <c r="AC2441" s="38" t="str">
        <f>IF($AF2441=20,"",IF($V2441=0,"",IF($H2441="Adblue Bidon","",IF($H2441="GNC (KG)","",IF($H2441="Frais de service EV","",IF($Q2441=1,$G$2:$G$4524,""))))))</f>
        <v/>
      </c>
      <c r="AD2441" s="33" t="str">
        <f t="shared" si="388"/>
        <v/>
      </c>
      <c r="AE2441" s="36" t="str">
        <f t="shared" si="389"/>
        <v/>
      </c>
      <c r="AF2441" s="37" t="str">
        <f>IFERROR(VLOOKUP($F$2,IMPUTATION!F:G,2,0),"")</f>
        <v/>
      </c>
    </row>
    <row r="2442" spans="1:32">
      <c r="A2442" s="31">
        <v>44408</v>
      </c>
      <c r="B2442" s="32">
        <v>16.100000000000001</v>
      </c>
      <c r="C2442" s="32" t="s">
        <v>17</v>
      </c>
      <c r="D2442" s="32" t="s">
        <v>371</v>
      </c>
      <c r="E2442" s="32" t="s">
        <v>271</v>
      </c>
      <c r="F2442" s="32" t="s">
        <v>1044</v>
      </c>
      <c r="G2442" s="32">
        <v>1</v>
      </c>
      <c r="H2442" s="32" t="s">
        <v>17</v>
      </c>
      <c r="I2442" s="32">
        <v>13.42</v>
      </c>
      <c r="J2442" s="32">
        <v>100</v>
      </c>
      <c r="K2442" s="32">
        <v>2.68</v>
      </c>
      <c r="L2442" s="32">
        <v>13.42</v>
      </c>
      <c r="M2442" s="32" t="s">
        <v>18</v>
      </c>
      <c r="N2442" s="32" t="s">
        <v>18</v>
      </c>
      <c r="O2442" s="32">
        <v>6400598</v>
      </c>
      <c r="P2442" s="38">
        <f>IF($H2442="",VLOOKUP($C2442,IMPUTATION_CARBURANT[],2,0),VLOOKUP($H2442,IMPUTATION_CARBURANT[],2,0))</f>
        <v>2</v>
      </c>
      <c r="Q2442" s="38">
        <f>IF(AND($P2442=123401,$M2442="VP"),124013,$P$2:$P$4524)</f>
        <v>2</v>
      </c>
      <c r="R2442" s="38" t="str">
        <f t="shared" si="381"/>
        <v>TEST</v>
      </c>
      <c r="S2442" s="38">
        <f>ABS($B2442)</f>
        <v>16.100000000000001</v>
      </c>
      <c r="T2442" s="38">
        <f>ABS($I2442)</f>
        <v>13.42</v>
      </c>
      <c r="U2442" s="38">
        <f>ABS($K2442)</f>
        <v>2.68</v>
      </c>
      <c r="V2442" s="34">
        <f t="shared" si="384"/>
        <v>13.42</v>
      </c>
      <c r="W2442" s="35">
        <f t="shared" si="385"/>
        <v>0</v>
      </c>
      <c r="X2442" s="34" t="str">
        <f t="shared" si="386"/>
        <v/>
      </c>
      <c r="Y2442" s="35" t="str">
        <f t="shared" si="387"/>
        <v/>
      </c>
      <c r="Z2442" s="38" t="str">
        <f t="shared" si="382"/>
        <v>V8</v>
      </c>
      <c r="AA2442" s="38" t="str">
        <f t="shared" si="380"/>
        <v>V9</v>
      </c>
      <c r="AB2442" s="38" t="str">
        <f t="shared" si="383"/>
        <v>V10</v>
      </c>
      <c r="AC2442" s="38" t="str">
        <f>IF($AF2442=20,"",IF($V2442=0,"",IF($H2442="Adblue Bidon","",IF($H2442="GNC (KG)","",IF($H2442="Frais de service EV","",IF($Q2442=1,$G$2:$G$4524,""))))))</f>
        <v/>
      </c>
      <c r="AD2442" s="33" t="str">
        <f t="shared" si="388"/>
        <v/>
      </c>
      <c r="AE2442" s="36" t="str">
        <f t="shared" si="389"/>
        <v/>
      </c>
      <c r="AF2442" s="37" t="str">
        <f>IFERROR(VLOOKUP($F$2,IMPUTATION!F:G,2,0),"")</f>
        <v/>
      </c>
    </row>
    <row r="2443" spans="1:32">
      <c r="A2443" s="31">
        <v>44408</v>
      </c>
      <c r="B2443" s="32">
        <v>2.2999999999999998</v>
      </c>
      <c r="C2443" s="32" t="s">
        <v>369</v>
      </c>
      <c r="D2443" s="32" t="s">
        <v>371</v>
      </c>
      <c r="E2443" s="32" t="s">
        <v>110</v>
      </c>
      <c r="F2443" s="32" t="s">
        <v>859</v>
      </c>
      <c r="G2443" s="32">
        <v>1</v>
      </c>
      <c r="H2443" s="32" t="s">
        <v>385</v>
      </c>
      <c r="I2443" s="32">
        <v>1.92</v>
      </c>
      <c r="J2443" s="32">
        <v>100</v>
      </c>
      <c r="K2443" s="32">
        <v>0.38</v>
      </c>
      <c r="L2443" s="32">
        <v>1.92</v>
      </c>
      <c r="M2443" s="32" t="s">
        <v>19</v>
      </c>
      <c r="N2443" s="32" t="s">
        <v>396</v>
      </c>
      <c r="O2443" s="32">
        <v>6177571</v>
      </c>
      <c r="P2443" s="38">
        <f>IF($H2443="",VLOOKUP($C2443,IMPUTATION_CARBURANT[],2,0),VLOOKUP($H2443,IMPUTATION_CARBURANT[],2,0))</f>
        <v>2</v>
      </c>
      <c r="Q2443" s="38">
        <f>IF(AND($P2443=123401,$M2443="VP"),124013,$P$2:$P$4524)</f>
        <v>2</v>
      </c>
      <c r="R2443" s="38" t="str">
        <f t="shared" si="381"/>
        <v>TEST</v>
      </c>
      <c r="S2443" s="38">
        <f>ABS($B2443)</f>
        <v>2.2999999999999998</v>
      </c>
      <c r="T2443" s="38">
        <f>ABS($I2443)</f>
        <v>1.92</v>
      </c>
      <c r="U2443" s="38">
        <f>ABS($K2443)</f>
        <v>0.38</v>
      </c>
      <c r="V2443" s="34">
        <f t="shared" si="384"/>
        <v>1.92</v>
      </c>
      <c r="W2443" s="35">
        <f t="shared" si="385"/>
        <v>0</v>
      </c>
      <c r="X2443" s="34" t="str">
        <f t="shared" si="386"/>
        <v/>
      </c>
      <c r="Y2443" s="35" t="str">
        <f t="shared" si="387"/>
        <v/>
      </c>
      <c r="Z2443" s="38" t="str">
        <f t="shared" si="382"/>
        <v>V8</v>
      </c>
      <c r="AA2443" s="38" t="str">
        <f t="shared" si="380"/>
        <v>V9</v>
      </c>
      <c r="AB2443" s="38" t="str">
        <f t="shared" si="383"/>
        <v>V10</v>
      </c>
      <c r="AC2443" s="38" t="str">
        <f>IF($AF2443=20,"",IF($V2443=0,"",IF($H2443="Adblue Bidon","",IF($H2443="GNC (KG)","",IF($H2443="Frais de service EV","",IF($Q2443=1,$G$2:$G$4524,""))))))</f>
        <v/>
      </c>
      <c r="AD2443" s="33" t="str">
        <f t="shared" si="388"/>
        <v/>
      </c>
      <c r="AE2443" s="36" t="str">
        <f t="shared" si="389"/>
        <v/>
      </c>
      <c r="AF2443" s="37" t="str">
        <f>IFERROR(VLOOKUP($F$2,IMPUTATION!F:G,2,0),"")</f>
        <v/>
      </c>
    </row>
    <row r="2444" spans="1:32">
      <c r="A2444" s="31">
        <v>44408</v>
      </c>
      <c r="B2444" s="32">
        <v>2.6</v>
      </c>
      <c r="C2444" s="32" t="s">
        <v>369</v>
      </c>
      <c r="D2444" s="32" t="s">
        <v>371</v>
      </c>
      <c r="E2444" s="32" t="s">
        <v>109</v>
      </c>
      <c r="F2444" s="32" t="s">
        <v>1810</v>
      </c>
      <c r="G2444" s="32">
        <v>1</v>
      </c>
      <c r="H2444" s="32" t="s">
        <v>385</v>
      </c>
      <c r="I2444" s="32">
        <v>2.17</v>
      </c>
      <c r="J2444" s="32">
        <v>100</v>
      </c>
      <c r="K2444" s="32">
        <v>0.43</v>
      </c>
      <c r="L2444" s="32">
        <v>2.17</v>
      </c>
      <c r="M2444" s="32" t="s">
        <v>392</v>
      </c>
      <c r="N2444" s="32" t="s">
        <v>396</v>
      </c>
      <c r="O2444" s="32">
        <v>6177445</v>
      </c>
      <c r="P2444" s="38">
        <f>IF($H2444="",VLOOKUP($C2444,IMPUTATION_CARBURANT[],2,0),VLOOKUP($H2444,IMPUTATION_CARBURANT[],2,0))</f>
        <v>2</v>
      </c>
      <c r="Q2444" s="38">
        <f>IF(AND($P2444=123401,$M2444="VP"),124013,$P$2:$P$4524)</f>
        <v>2</v>
      </c>
      <c r="R2444" s="38" t="str">
        <f t="shared" si="381"/>
        <v>TEST</v>
      </c>
      <c r="S2444" s="38">
        <f>ABS($B2444)</f>
        <v>2.6</v>
      </c>
      <c r="T2444" s="38">
        <f>ABS($I2444)</f>
        <v>2.17</v>
      </c>
      <c r="U2444" s="38">
        <f>ABS($K2444)</f>
        <v>0.43</v>
      </c>
      <c r="V2444" s="34">
        <f t="shared" si="384"/>
        <v>2.17</v>
      </c>
      <c r="W2444" s="35">
        <f t="shared" si="385"/>
        <v>0</v>
      </c>
      <c r="X2444" s="34" t="str">
        <f t="shared" si="386"/>
        <v/>
      </c>
      <c r="Y2444" s="35" t="str">
        <f t="shared" si="387"/>
        <v/>
      </c>
      <c r="Z2444" s="38" t="str">
        <f t="shared" si="382"/>
        <v>V8</v>
      </c>
      <c r="AA2444" s="38" t="str">
        <f t="shared" si="380"/>
        <v>V9</v>
      </c>
      <c r="AB2444" s="38" t="str">
        <f t="shared" si="383"/>
        <v>V10</v>
      </c>
      <c r="AC2444" s="38" t="str">
        <f>IF($AF2444=20,"",IF($V2444=0,"",IF($H2444="Adblue Bidon","",IF($H2444="GNC (KG)","",IF($H2444="Frais de service EV","",IF($Q2444=1,$G$2:$G$4524,""))))))</f>
        <v/>
      </c>
      <c r="AD2444" s="33" t="str">
        <f t="shared" si="388"/>
        <v/>
      </c>
      <c r="AE2444" s="36" t="str">
        <f t="shared" si="389"/>
        <v/>
      </c>
      <c r="AF2444" s="37" t="str">
        <f>IFERROR(VLOOKUP($F$2,IMPUTATION!F:G,2,0),"")</f>
        <v/>
      </c>
    </row>
    <row r="2445" spans="1:32">
      <c r="A2445" s="31">
        <v>44408</v>
      </c>
      <c r="B2445" s="32">
        <v>3.8</v>
      </c>
      <c r="C2445" s="32" t="s">
        <v>369</v>
      </c>
      <c r="D2445" s="32" t="s">
        <v>371</v>
      </c>
      <c r="E2445" s="32" t="s">
        <v>303</v>
      </c>
      <c r="F2445" s="32" t="s">
        <v>1623</v>
      </c>
      <c r="G2445" s="32">
        <v>1</v>
      </c>
      <c r="H2445" s="32" t="s">
        <v>385</v>
      </c>
      <c r="I2445" s="32">
        <v>3.17</v>
      </c>
      <c r="J2445" s="32">
        <v>100</v>
      </c>
      <c r="K2445" s="32">
        <v>0.63</v>
      </c>
      <c r="L2445" s="32">
        <v>3.17</v>
      </c>
      <c r="M2445" s="32" t="s">
        <v>18</v>
      </c>
      <c r="N2445" s="32" t="s">
        <v>18</v>
      </c>
      <c r="O2445" s="32">
        <v>6401519</v>
      </c>
      <c r="P2445" s="38">
        <f>IF($H2445="",VLOOKUP($C2445,IMPUTATION_CARBURANT[],2,0),VLOOKUP($H2445,IMPUTATION_CARBURANT[],2,0))</f>
        <v>2</v>
      </c>
      <c r="Q2445" s="38">
        <f>IF(AND($P2445=123401,$M2445="VP"),124013,$P$2:$P$4524)</f>
        <v>2</v>
      </c>
      <c r="R2445" s="38" t="str">
        <f t="shared" si="381"/>
        <v>TEST</v>
      </c>
      <c r="S2445" s="38">
        <f>ABS($B2445)</f>
        <v>3.8</v>
      </c>
      <c r="T2445" s="38">
        <f>ABS($I2445)</f>
        <v>3.17</v>
      </c>
      <c r="U2445" s="38">
        <f>ABS($K2445)</f>
        <v>0.63</v>
      </c>
      <c r="V2445" s="34">
        <f t="shared" si="384"/>
        <v>3.17</v>
      </c>
      <c r="W2445" s="35">
        <f t="shared" si="385"/>
        <v>0</v>
      </c>
      <c r="X2445" s="34" t="str">
        <f t="shared" si="386"/>
        <v/>
      </c>
      <c r="Y2445" s="35" t="str">
        <f t="shared" si="387"/>
        <v/>
      </c>
      <c r="Z2445" s="38" t="str">
        <f t="shared" si="382"/>
        <v>V8</v>
      </c>
      <c r="AA2445" s="38" t="str">
        <f t="shared" si="380"/>
        <v>V9</v>
      </c>
      <c r="AB2445" s="38" t="str">
        <f t="shared" si="383"/>
        <v>V10</v>
      </c>
      <c r="AC2445" s="38" t="str">
        <f>IF($AF2445=20,"",IF($V2445=0,"",IF($H2445="Adblue Bidon","",IF($H2445="GNC (KG)","",IF($H2445="Frais de service EV","",IF($Q2445=1,$G$2:$G$4524,""))))))</f>
        <v/>
      </c>
      <c r="AD2445" s="33" t="str">
        <f t="shared" si="388"/>
        <v/>
      </c>
      <c r="AE2445" s="36" t="str">
        <f t="shared" si="389"/>
        <v/>
      </c>
      <c r="AF2445" s="37" t="str">
        <f>IFERROR(VLOOKUP($F$2,IMPUTATION!F:G,2,0),"")</f>
        <v/>
      </c>
    </row>
    <row r="2446" spans="1:32">
      <c r="A2446" s="31">
        <v>44408</v>
      </c>
      <c r="B2446" s="32">
        <v>3.7</v>
      </c>
      <c r="C2446" s="32" t="s">
        <v>369</v>
      </c>
      <c r="D2446" s="32" t="s">
        <v>371</v>
      </c>
      <c r="E2446" s="32" t="s">
        <v>337</v>
      </c>
      <c r="F2446" s="32" t="s">
        <v>854</v>
      </c>
      <c r="G2446" s="32">
        <v>1</v>
      </c>
      <c r="H2446" s="32" t="s">
        <v>385</v>
      </c>
      <c r="I2446" s="32">
        <v>3.08</v>
      </c>
      <c r="J2446" s="32">
        <v>100</v>
      </c>
      <c r="K2446" s="32">
        <v>0.62</v>
      </c>
      <c r="L2446" s="32">
        <v>3.08</v>
      </c>
      <c r="M2446" s="32" t="s">
        <v>18</v>
      </c>
      <c r="N2446" s="32" t="s">
        <v>18</v>
      </c>
      <c r="O2446" s="32">
        <v>6401552</v>
      </c>
      <c r="P2446" s="38">
        <f>IF($H2446="",VLOOKUP($C2446,IMPUTATION_CARBURANT[],2,0),VLOOKUP($H2446,IMPUTATION_CARBURANT[],2,0))</f>
        <v>2</v>
      </c>
      <c r="Q2446" s="38">
        <f>IF(AND($P2446=123401,$M2446="VP"),124013,$P$2:$P$4524)</f>
        <v>2</v>
      </c>
      <c r="R2446" s="38" t="str">
        <f t="shared" si="381"/>
        <v>TEST</v>
      </c>
      <c r="S2446" s="38">
        <f>ABS($B2446)</f>
        <v>3.7</v>
      </c>
      <c r="T2446" s="38">
        <f>ABS($I2446)</f>
        <v>3.08</v>
      </c>
      <c r="U2446" s="38">
        <f>ABS($K2446)</f>
        <v>0.62</v>
      </c>
      <c r="V2446" s="34">
        <f t="shared" si="384"/>
        <v>3.08</v>
      </c>
      <c r="W2446" s="35">
        <f t="shared" si="385"/>
        <v>0</v>
      </c>
      <c r="X2446" s="34" t="str">
        <f t="shared" si="386"/>
        <v/>
      </c>
      <c r="Y2446" s="35" t="str">
        <f t="shared" si="387"/>
        <v/>
      </c>
      <c r="Z2446" s="38" t="str">
        <f t="shared" si="382"/>
        <v>V8</v>
      </c>
      <c r="AA2446" s="38" t="str">
        <f t="shared" si="380"/>
        <v>V9</v>
      </c>
      <c r="AB2446" s="38" t="str">
        <f t="shared" si="383"/>
        <v>V10</v>
      </c>
      <c r="AC2446" s="38" t="str">
        <f>IF($AF2446=20,"",IF($V2446=0,"",IF($H2446="Adblue Bidon","",IF($H2446="GNC (KG)","",IF($H2446="Frais de service EV","",IF($Q2446=1,$G$2:$G$4524,""))))))</f>
        <v/>
      </c>
      <c r="AD2446" s="33" t="str">
        <f t="shared" si="388"/>
        <v/>
      </c>
      <c r="AE2446" s="36" t="str">
        <f t="shared" si="389"/>
        <v/>
      </c>
      <c r="AF2446" s="37" t="str">
        <f>IFERROR(VLOOKUP($F$2,IMPUTATION!F:G,2,0),"")</f>
        <v/>
      </c>
    </row>
    <row r="2447" spans="1:32">
      <c r="A2447" s="31">
        <v>44408</v>
      </c>
      <c r="B2447" s="32">
        <v>1.4</v>
      </c>
      <c r="C2447" s="32" t="s">
        <v>369</v>
      </c>
      <c r="D2447" s="32" t="s">
        <v>371</v>
      </c>
      <c r="E2447" s="32" t="s">
        <v>306</v>
      </c>
      <c r="F2447" s="32" t="s">
        <v>1107</v>
      </c>
      <c r="G2447" s="32">
        <v>1</v>
      </c>
      <c r="H2447" s="32" t="s">
        <v>385</v>
      </c>
      <c r="I2447" s="32">
        <v>1.17</v>
      </c>
      <c r="J2447" s="32">
        <v>100</v>
      </c>
      <c r="K2447" s="32">
        <v>0.23</v>
      </c>
      <c r="L2447" s="32">
        <v>1.17</v>
      </c>
      <c r="M2447" s="32" t="s">
        <v>18</v>
      </c>
      <c r="N2447" s="32" t="s">
        <v>18</v>
      </c>
      <c r="O2447" s="32">
        <v>6400808</v>
      </c>
      <c r="P2447" s="38">
        <f>IF($H2447="",VLOOKUP($C2447,IMPUTATION_CARBURANT[],2,0),VLOOKUP($H2447,IMPUTATION_CARBURANT[],2,0))</f>
        <v>2</v>
      </c>
      <c r="Q2447" s="38">
        <f>IF(AND($P2447=123401,$M2447="VP"),124013,$P$2:$P$4524)</f>
        <v>2</v>
      </c>
      <c r="R2447" s="38" t="str">
        <f t="shared" si="381"/>
        <v>TEST</v>
      </c>
      <c r="S2447" s="38">
        <f>ABS($B2447)</f>
        <v>1.4</v>
      </c>
      <c r="T2447" s="38">
        <f>ABS($I2447)</f>
        <v>1.17</v>
      </c>
      <c r="U2447" s="38">
        <f>ABS($K2447)</f>
        <v>0.23</v>
      </c>
      <c r="V2447" s="34">
        <f t="shared" si="384"/>
        <v>1.17</v>
      </c>
      <c r="W2447" s="35">
        <f t="shared" si="385"/>
        <v>0</v>
      </c>
      <c r="X2447" s="34" t="str">
        <f t="shared" si="386"/>
        <v/>
      </c>
      <c r="Y2447" s="35" t="str">
        <f t="shared" si="387"/>
        <v/>
      </c>
      <c r="Z2447" s="38" t="str">
        <f t="shared" si="382"/>
        <v>V8</v>
      </c>
      <c r="AA2447" s="38" t="str">
        <f t="shared" si="380"/>
        <v>V9</v>
      </c>
      <c r="AB2447" s="38" t="str">
        <f t="shared" si="383"/>
        <v>V10</v>
      </c>
      <c r="AC2447" s="38" t="str">
        <f>IF($AF2447=20,"",IF($V2447=0,"",IF($H2447="Adblue Bidon","",IF($H2447="GNC (KG)","",IF($H2447="Frais de service EV","",IF($Q2447=1,$G$2:$G$4524,""))))))</f>
        <v/>
      </c>
      <c r="AD2447" s="33" t="str">
        <f t="shared" si="388"/>
        <v/>
      </c>
      <c r="AE2447" s="36" t="str">
        <f t="shared" si="389"/>
        <v/>
      </c>
      <c r="AF2447" s="37" t="str">
        <f>IFERROR(VLOOKUP($F$2,IMPUTATION!F:G,2,0),"")</f>
        <v/>
      </c>
    </row>
    <row r="2448" spans="1:32">
      <c r="A2448" s="31">
        <v>44408</v>
      </c>
      <c r="B2448" s="32">
        <v>3.1</v>
      </c>
      <c r="C2448" s="32" t="s">
        <v>369</v>
      </c>
      <c r="D2448" s="32" t="s">
        <v>371</v>
      </c>
      <c r="E2448" s="32" t="s">
        <v>235</v>
      </c>
      <c r="F2448" s="32" t="s">
        <v>979</v>
      </c>
      <c r="G2448" s="32">
        <v>1</v>
      </c>
      <c r="H2448" s="32" t="s">
        <v>385</v>
      </c>
      <c r="I2448" s="32">
        <v>2.58</v>
      </c>
      <c r="J2448" s="32">
        <v>100</v>
      </c>
      <c r="K2448" s="32">
        <v>0.52</v>
      </c>
      <c r="L2448" s="32">
        <v>2.58</v>
      </c>
      <c r="M2448" s="32" t="s">
        <v>18</v>
      </c>
      <c r="N2448" s="32" t="s">
        <v>18</v>
      </c>
      <c r="O2448" s="32">
        <v>6401723</v>
      </c>
      <c r="P2448" s="38">
        <f>IF($H2448="",VLOOKUP($C2448,IMPUTATION_CARBURANT[],2,0),VLOOKUP($H2448,IMPUTATION_CARBURANT[],2,0))</f>
        <v>2</v>
      </c>
      <c r="Q2448" s="38">
        <f>IF(AND($P2448=123401,$M2448="VP"),124013,$P$2:$P$4524)</f>
        <v>2</v>
      </c>
      <c r="R2448" s="38" t="str">
        <f t="shared" si="381"/>
        <v>TEST</v>
      </c>
      <c r="S2448" s="38">
        <f>ABS($B2448)</f>
        <v>3.1</v>
      </c>
      <c r="T2448" s="38">
        <f>ABS($I2448)</f>
        <v>2.58</v>
      </c>
      <c r="U2448" s="38">
        <f>ABS($K2448)</f>
        <v>0.52</v>
      </c>
      <c r="V2448" s="34">
        <f t="shared" si="384"/>
        <v>2.58</v>
      </c>
      <c r="W2448" s="35">
        <f t="shared" si="385"/>
        <v>0</v>
      </c>
      <c r="X2448" s="34" t="str">
        <f t="shared" si="386"/>
        <v/>
      </c>
      <c r="Y2448" s="35" t="str">
        <f t="shared" si="387"/>
        <v/>
      </c>
      <c r="Z2448" s="38" t="str">
        <f t="shared" si="382"/>
        <v>V8</v>
      </c>
      <c r="AA2448" s="38" t="str">
        <f t="shared" si="380"/>
        <v>V9</v>
      </c>
      <c r="AB2448" s="38" t="str">
        <f t="shared" si="383"/>
        <v>V10</v>
      </c>
      <c r="AC2448" s="38" t="str">
        <f>IF($AF2448=20,"",IF($V2448=0,"",IF($H2448="Adblue Bidon","",IF($H2448="GNC (KG)","",IF($H2448="Frais de service EV","",IF($Q2448=1,$G$2:$G$4524,""))))))</f>
        <v/>
      </c>
      <c r="AD2448" s="33" t="str">
        <f t="shared" si="388"/>
        <v/>
      </c>
      <c r="AE2448" s="36" t="str">
        <f t="shared" si="389"/>
        <v/>
      </c>
      <c r="AF2448" s="37" t="str">
        <f>IFERROR(VLOOKUP($F$2,IMPUTATION!F:G,2,0),"")</f>
        <v/>
      </c>
    </row>
    <row r="2449" spans="1:32">
      <c r="A2449" s="31">
        <v>44408</v>
      </c>
      <c r="B2449" s="32">
        <v>2.8</v>
      </c>
      <c r="C2449" s="32" t="s">
        <v>369</v>
      </c>
      <c r="D2449" s="32" t="s">
        <v>371</v>
      </c>
      <c r="E2449" s="32" t="s">
        <v>103</v>
      </c>
      <c r="F2449" s="32" t="s">
        <v>1293</v>
      </c>
      <c r="G2449" s="32">
        <v>1</v>
      </c>
      <c r="H2449" s="32" t="s">
        <v>385</v>
      </c>
      <c r="I2449" s="32">
        <v>2.33</v>
      </c>
      <c r="J2449" s="32">
        <v>100</v>
      </c>
      <c r="K2449" s="32">
        <v>0.47</v>
      </c>
      <c r="L2449" s="32">
        <v>2.33</v>
      </c>
      <c r="M2449" s="32" t="s">
        <v>392</v>
      </c>
      <c r="N2449" s="32" t="s">
        <v>396</v>
      </c>
      <c r="O2449" s="32">
        <v>6177226</v>
      </c>
      <c r="P2449" s="38">
        <f>IF($H2449="",VLOOKUP($C2449,IMPUTATION_CARBURANT[],2,0),VLOOKUP($H2449,IMPUTATION_CARBURANT[],2,0))</f>
        <v>2</v>
      </c>
      <c r="Q2449" s="38">
        <f>IF(AND($P2449=123401,$M2449="VP"),124013,$P$2:$P$4524)</f>
        <v>2</v>
      </c>
      <c r="R2449" s="38" t="str">
        <f t="shared" si="381"/>
        <v>TEST</v>
      </c>
      <c r="S2449" s="38">
        <f>ABS($B2449)</f>
        <v>2.8</v>
      </c>
      <c r="T2449" s="38">
        <f>ABS($I2449)</f>
        <v>2.33</v>
      </c>
      <c r="U2449" s="38">
        <f>ABS($K2449)</f>
        <v>0.47</v>
      </c>
      <c r="V2449" s="34">
        <f t="shared" si="384"/>
        <v>2.33</v>
      </c>
      <c r="W2449" s="35">
        <f t="shared" si="385"/>
        <v>0</v>
      </c>
      <c r="X2449" s="34" t="str">
        <f t="shared" si="386"/>
        <v/>
      </c>
      <c r="Y2449" s="35" t="str">
        <f t="shared" si="387"/>
        <v/>
      </c>
      <c r="Z2449" s="38" t="str">
        <f t="shared" si="382"/>
        <v>V8</v>
      </c>
      <c r="AA2449" s="38" t="str">
        <f t="shared" si="380"/>
        <v>V9</v>
      </c>
      <c r="AB2449" s="38" t="str">
        <f t="shared" si="383"/>
        <v>V10</v>
      </c>
      <c r="AC2449" s="38" t="str">
        <f>IF($AF2449=20,"",IF($V2449=0,"",IF($H2449="Adblue Bidon","",IF($H2449="GNC (KG)","",IF($H2449="Frais de service EV","",IF($Q2449=1,$G$2:$G$4524,""))))))</f>
        <v/>
      </c>
      <c r="AD2449" s="33" t="str">
        <f t="shared" si="388"/>
        <v/>
      </c>
      <c r="AE2449" s="36" t="str">
        <f t="shared" si="389"/>
        <v/>
      </c>
      <c r="AF2449" s="37" t="str">
        <f>IFERROR(VLOOKUP($F$2,IMPUTATION!F:G,2,0),"")</f>
        <v/>
      </c>
    </row>
    <row r="2450" spans="1:32">
      <c r="A2450" s="31">
        <v>44408</v>
      </c>
      <c r="B2450" s="32">
        <v>5.5</v>
      </c>
      <c r="C2450" s="32" t="s">
        <v>369</v>
      </c>
      <c r="D2450" s="32" t="s">
        <v>371</v>
      </c>
      <c r="E2450" s="32" t="s">
        <v>116</v>
      </c>
      <c r="F2450" s="32" t="s">
        <v>1811</v>
      </c>
      <c r="G2450" s="32">
        <v>1</v>
      </c>
      <c r="H2450" s="32" t="s">
        <v>385</v>
      </c>
      <c r="I2450" s="32">
        <v>4.58</v>
      </c>
      <c r="J2450" s="32">
        <v>100</v>
      </c>
      <c r="K2450" s="32">
        <v>0.92</v>
      </c>
      <c r="L2450" s="32">
        <v>4.58</v>
      </c>
      <c r="M2450" s="32" t="s">
        <v>19</v>
      </c>
      <c r="N2450" s="32" t="s">
        <v>396</v>
      </c>
      <c r="O2450" s="32">
        <v>6401645</v>
      </c>
      <c r="P2450" s="38">
        <f>IF($H2450="",VLOOKUP($C2450,IMPUTATION_CARBURANT[],2,0),VLOOKUP($H2450,IMPUTATION_CARBURANT[],2,0))</f>
        <v>2</v>
      </c>
      <c r="Q2450" s="38">
        <f>IF(AND($P2450=123401,$M2450="VP"),124013,$P$2:$P$4524)</f>
        <v>2</v>
      </c>
      <c r="R2450" s="38" t="str">
        <f t="shared" si="381"/>
        <v>TEST</v>
      </c>
      <c r="S2450" s="38">
        <f>ABS($B2450)</f>
        <v>5.5</v>
      </c>
      <c r="T2450" s="38">
        <f>ABS($I2450)</f>
        <v>4.58</v>
      </c>
      <c r="U2450" s="38">
        <f>ABS($K2450)</f>
        <v>0.92</v>
      </c>
      <c r="V2450" s="34">
        <f t="shared" si="384"/>
        <v>4.58</v>
      </c>
      <c r="W2450" s="35">
        <f t="shared" si="385"/>
        <v>0</v>
      </c>
      <c r="X2450" s="34" t="str">
        <f t="shared" si="386"/>
        <v/>
      </c>
      <c r="Y2450" s="35" t="str">
        <f t="shared" si="387"/>
        <v/>
      </c>
      <c r="Z2450" s="38" t="str">
        <f t="shared" si="382"/>
        <v>V8</v>
      </c>
      <c r="AA2450" s="38" t="str">
        <f t="shared" si="380"/>
        <v>V9</v>
      </c>
      <c r="AB2450" s="38" t="str">
        <f t="shared" si="383"/>
        <v>V10</v>
      </c>
      <c r="AC2450" s="38" t="str">
        <f>IF($AF2450=20,"",IF($V2450=0,"",IF($H2450="Adblue Bidon","",IF($H2450="GNC (KG)","",IF($H2450="Frais de service EV","",IF($Q2450=1,$G$2:$G$4524,""))))))</f>
        <v/>
      </c>
      <c r="AD2450" s="33" t="str">
        <f t="shared" si="388"/>
        <v/>
      </c>
      <c r="AE2450" s="36" t="str">
        <f t="shared" si="389"/>
        <v/>
      </c>
      <c r="AF2450" s="37" t="str">
        <f>IFERROR(VLOOKUP($F$2,IMPUTATION!F:G,2,0),"")</f>
        <v/>
      </c>
    </row>
    <row r="2451" spans="1:32">
      <c r="A2451" s="31">
        <v>44408</v>
      </c>
      <c r="B2451" s="32">
        <v>17.8</v>
      </c>
      <c r="C2451" s="32" t="s">
        <v>369</v>
      </c>
      <c r="D2451" s="32" t="s">
        <v>371</v>
      </c>
      <c r="E2451" s="32" t="s">
        <v>30</v>
      </c>
      <c r="F2451" s="32" t="s">
        <v>1812</v>
      </c>
      <c r="G2451" s="32">
        <v>1</v>
      </c>
      <c r="H2451" s="32" t="s">
        <v>385</v>
      </c>
      <c r="I2451" s="32">
        <v>14.83</v>
      </c>
      <c r="J2451" s="32">
        <v>100</v>
      </c>
      <c r="K2451" s="32">
        <v>2.97</v>
      </c>
      <c r="L2451" s="32">
        <v>14.83</v>
      </c>
      <c r="M2451" s="32" t="s">
        <v>18</v>
      </c>
      <c r="N2451" s="32" t="s">
        <v>18</v>
      </c>
      <c r="O2451" s="32">
        <v>6401096</v>
      </c>
      <c r="P2451" s="38">
        <f>IF($H2451="",VLOOKUP($C2451,IMPUTATION_CARBURANT[],2,0),VLOOKUP($H2451,IMPUTATION_CARBURANT[],2,0))</f>
        <v>2</v>
      </c>
      <c r="Q2451" s="38">
        <f>IF(AND($P2451=123401,$M2451="VP"),124013,$P$2:$P$4524)</f>
        <v>2</v>
      </c>
      <c r="R2451" s="38" t="str">
        <f t="shared" si="381"/>
        <v>TEST</v>
      </c>
      <c r="S2451" s="38">
        <f>ABS($B2451)</f>
        <v>17.8</v>
      </c>
      <c r="T2451" s="38">
        <f>ABS($I2451)</f>
        <v>14.83</v>
      </c>
      <c r="U2451" s="38">
        <f>ABS($K2451)</f>
        <v>2.97</v>
      </c>
      <c r="V2451" s="34">
        <f t="shared" si="384"/>
        <v>14.83</v>
      </c>
      <c r="W2451" s="35">
        <f t="shared" si="385"/>
        <v>0</v>
      </c>
      <c r="X2451" s="34" t="str">
        <f t="shared" si="386"/>
        <v/>
      </c>
      <c r="Y2451" s="35" t="str">
        <f t="shared" si="387"/>
        <v/>
      </c>
      <c r="Z2451" s="38" t="str">
        <f t="shared" si="382"/>
        <v>V8</v>
      </c>
      <c r="AA2451" s="38" t="str">
        <f t="shared" si="380"/>
        <v>V9</v>
      </c>
      <c r="AB2451" s="38" t="str">
        <f t="shared" si="383"/>
        <v>V10</v>
      </c>
      <c r="AC2451" s="38" t="str">
        <f>IF($AF2451=20,"",IF($V2451=0,"",IF($H2451="Adblue Bidon","",IF($H2451="GNC (KG)","",IF($H2451="Frais de service EV","",IF($Q2451=1,$G$2:$G$4524,""))))))</f>
        <v/>
      </c>
      <c r="AD2451" s="33" t="str">
        <f t="shared" si="388"/>
        <v/>
      </c>
      <c r="AE2451" s="36" t="str">
        <f t="shared" si="389"/>
        <v/>
      </c>
      <c r="AF2451" s="37" t="str">
        <f>IFERROR(VLOOKUP($F$2,IMPUTATION!F:G,2,0),"")</f>
        <v/>
      </c>
    </row>
    <row r="2452" spans="1:32">
      <c r="A2452" s="31">
        <v>44408</v>
      </c>
      <c r="B2452" s="32">
        <v>5.0999999999999996</v>
      </c>
      <c r="C2452" s="32" t="s">
        <v>369</v>
      </c>
      <c r="D2452" s="32" t="s">
        <v>371</v>
      </c>
      <c r="E2452" s="32" t="s">
        <v>96</v>
      </c>
      <c r="F2452" s="32" t="s">
        <v>1018</v>
      </c>
      <c r="G2452" s="32">
        <v>1</v>
      </c>
      <c r="H2452" s="32" t="s">
        <v>385</v>
      </c>
      <c r="I2452" s="32">
        <v>4.25</v>
      </c>
      <c r="J2452" s="32">
        <v>100</v>
      </c>
      <c r="K2452" s="32">
        <v>0.85</v>
      </c>
      <c r="L2452" s="32">
        <v>4.25</v>
      </c>
      <c r="M2452" s="32" t="s">
        <v>392</v>
      </c>
      <c r="N2452" s="32" t="s">
        <v>396</v>
      </c>
      <c r="O2452" s="32">
        <v>6177247</v>
      </c>
      <c r="P2452" s="38">
        <f>IF($H2452="",VLOOKUP($C2452,IMPUTATION_CARBURANT[],2,0),VLOOKUP($H2452,IMPUTATION_CARBURANT[],2,0))</f>
        <v>2</v>
      </c>
      <c r="Q2452" s="38">
        <f>IF(AND($P2452=123401,$M2452="VP"),124013,$P$2:$P$4524)</f>
        <v>2</v>
      </c>
      <c r="R2452" s="38" t="str">
        <f t="shared" si="381"/>
        <v>TEST</v>
      </c>
      <c r="S2452" s="38">
        <f>ABS($B2452)</f>
        <v>5.0999999999999996</v>
      </c>
      <c r="T2452" s="38">
        <f>ABS($I2452)</f>
        <v>4.25</v>
      </c>
      <c r="U2452" s="38">
        <f>ABS($K2452)</f>
        <v>0.85</v>
      </c>
      <c r="V2452" s="34">
        <f t="shared" si="384"/>
        <v>4.25</v>
      </c>
      <c r="W2452" s="35">
        <f t="shared" si="385"/>
        <v>0</v>
      </c>
      <c r="X2452" s="34" t="str">
        <f t="shared" si="386"/>
        <v/>
      </c>
      <c r="Y2452" s="35" t="str">
        <f t="shared" si="387"/>
        <v/>
      </c>
      <c r="Z2452" s="38" t="str">
        <f t="shared" si="382"/>
        <v>V8</v>
      </c>
      <c r="AA2452" s="38" t="str">
        <f t="shared" si="380"/>
        <v>V9</v>
      </c>
      <c r="AB2452" s="38" t="str">
        <f t="shared" si="383"/>
        <v>V10</v>
      </c>
      <c r="AC2452" s="38" t="str">
        <f>IF($AF2452=20,"",IF($V2452=0,"",IF($H2452="Adblue Bidon","",IF($H2452="GNC (KG)","",IF($H2452="Frais de service EV","",IF($Q2452=1,$G$2:$G$4524,""))))))</f>
        <v/>
      </c>
      <c r="AD2452" s="33" t="str">
        <f t="shared" si="388"/>
        <v/>
      </c>
      <c r="AE2452" s="36" t="str">
        <f t="shared" si="389"/>
        <v/>
      </c>
      <c r="AF2452" s="37" t="str">
        <f>IFERROR(VLOOKUP($F$2,IMPUTATION!F:G,2,0),"")</f>
        <v/>
      </c>
    </row>
    <row r="2453" spans="1:32">
      <c r="A2453" s="31">
        <v>44408</v>
      </c>
      <c r="B2453" s="32">
        <v>7.4</v>
      </c>
      <c r="C2453" s="32" t="s">
        <v>17</v>
      </c>
      <c r="D2453" s="32" t="s">
        <v>371</v>
      </c>
      <c r="E2453" s="32" t="s">
        <v>227</v>
      </c>
      <c r="F2453" s="32" t="s">
        <v>1813</v>
      </c>
      <c r="G2453" s="32">
        <v>1</v>
      </c>
      <c r="H2453" s="32" t="s">
        <v>17</v>
      </c>
      <c r="I2453" s="32">
        <v>6.17</v>
      </c>
      <c r="J2453" s="32">
        <v>100</v>
      </c>
      <c r="K2453" s="32">
        <v>1.23</v>
      </c>
      <c r="L2453" s="32">
        <v>6.17</v>
      </c>
      <c r="M2453" s="32" t="s">
        <v>18</v>
      </c>
      <c r="N2453" s="32" t="s">
        <v>18</v>
      </c>
      <c r="O2453" s="32">
        <v>6638102</v>
      </c>
      <c r="P2453" s="38">
        <f>IF($H2453="",VLOOKUP($C2453,IMPUTATION_CARBURANT[],2,0),VLOOKUP($H2453,IMPUTATION_CARBURANT[],2,0))</f>
        <v>2</v>
      </c>
      <c r="Q2453" s="38">
        <f>IF(AND($P2453=123401,$M2453="VP"),124013,$P$2:$P$4524)</f>
        <v>2</v>
      </c>
      <c r="R2453" s="38" t="str">
        <f t="shared" si="381"/>
        <v>TEST</v>
      </c>
      <c r="S2453" s="38">
        <f>ABS($B2453)</f>
        <v>7.4</v>
      </c>
      <c r="T2453" s="38">
        <f>ABS($I2453)</f>
        <v>6.17</v>
      </c>
      <c r="U2453" s="38">
        <f>ABS($K2453)</f>
        <v>1.23</v>
      </c>
      <c r="V2453" s="34">
        <f t="shared" si="384"/>
        <v>6.17</v>
      </c>
      <c r="W2453" s="35">
        <f t="shared" si="385"/>
        <v>0</v>
      </c>
      <c r="X2453" s="34" t="str">
        <f t="shared" si="386"/>
        <v/>
      </c>
      <c r="Y2453" s="35" t="str">
        <f t="shared" si="387"/>
        <v/>
      </c>
      <c r="Z2453" s="38" t="str">
        <f t="shared" si="382"/>
        <v>V8</v>
      </c>
      <c r="AA2453" s="38" t="str">
        <f t="shared" si="380"/>
        <v>V9</v>
      </c>
      <c r="AB2453" s="38" t="str">
        <f t="shared" si="383"/>
        <v>V10</v>
      </c>
      <c r="AC2453" s="38" t="str">
        <f>IF($AF2453=20,"",IF($V2453=0,"",IF($H2453="Adblue Bidon","",IF($H2453="GNC (KG)","",IF($H2453="Frais de service EV","",IF($Q2453=1,$G$2:$G$4524,""))))))</f>
        <v/>
      </c>
      <c r="AD2453" s="33" t="str">
        <f t="shared" si="388"/>
        <v/>
      </c>
      <c r="AE2453" s="36" t="str">
        <f t="shared" si="389"/>
        <v/>
      </c>
      <c r="AF2453" s="37" t="str">
        <f>IFERROR(VLOOKUP($F$2,IMPUTATION!F:G,2,0),"")</f>
        <v/>
      </c>
    </row>
    <row r="2454" spans="1:32">
      <c r="A2454" s="31">
        <v>44408</v>
      </c>
      <c r="B2454" s="32">
        <v>1.6</v>
      </c>
      <c r="C2454" s="32" t="s">
        <v>369</v>
      </c>
      <c r="D2454" s="32" t="s">
        <v>371</v>
      </c>
      <c r="E2454" s="32" t="s">
        <v>315</v>
      </c>
      <c r="F2454" s="32" t="s">
        <v>1814</v>
      </c>
      <c r="G2454" s="32">
        <v>1</v>
      </c>
      <c r="H2454" s="32" t="s">
        <v>385</v>
      </c>
      <c r="I2454" s="32">
        <v>1.33</v>
      </c>
      <c r="J2454" s="32">
        <v>100</v>
      </c>
      <c r="K2454" s="32">
        <v>0.27</v>
      </c>
      <c r="L2454" s="32">
        <v>1.33</v>
      </c>
      <c r="M2454" s="32" t="s">
        <v>18</v>
      </c>
      <c r="N2454" s="32" t="s">
        <v>18</v>
      </c>
      <c r="O2454" s="32">
        <v>6401072</v>
      </c>
      <c r="P2454" s="38">
        <f>IF($H2454="",VLOOKUP($C2454,IMPUTATION_CARBURANT[],2,0),VLOOKUP($H2454,IMPUTATION_CARBURANT[],2,0))</f>
        <v>2</v>
      </c>
      <c r="Q2454" s="38">
        <f>IF(AND($P2454=123401,$M2454="VP"),124013,$P$2:$P$4524)</f>
        <v>2</v>
      </c>
      <c r="R2454" s="38" t="str">
        <f t="shared" si="381"/>
        <v>TEST</v>
      </c>
      <c r="S2454" s="38">
        <f>ABS($B2454)</f>
        <v>1.6</v>
      </c>
      <c r="T2454" s="38">
        <f>ABS($I2454)</f>
        <v>1.33</v>
      </c>
      <c r="U2454" s="38">
        <f>ABS($K2454)</f>
        <v>0.27</v>
      </c>
      <c r="V2454" s="34">
        <f t="shared" si="384"/>
        <v>1.33</v>
      </c>
      <c r="W2454" s="35">
        <f t="shared" si="385"/>
        <v>0</v>
      </c>
      <c r="X2454" s="34" t="str">
        <f t="shared" si="386"/>
        <v/>
      </c>
      <c r="Y2454" s="35" t="str">
        <f t="shared" si="387"/>
        <v/>
      </c>
      <c r="Z2454" s="38" t="str">
        <f t="shared" si="382"/>
        <v>V8</v>
      </c>
      <c r="AA2454" s="38" t="str">
        <f t="shared" si="380"/>
        <v>V9</v>
      </c>
      <c r="AB2454" s="38" t="str">
        <f t="shared" si="383"/>
        <v>V10</v>
      </c>
      <c r="AC2454" s="38" t="str">
        <f>IF($AF2454=20,"",IF($V2454=0,"",IF($H2454="Adblue Bidon","",IF($H2454="GNC (KG)","",IF($H2454="Frais de service EV","",IF($Q2454=1,$G$2:$G$4524,""))))))</f>
        <v/>
      </c>
      <c r="AD2454" s="33" t="str">
        <f t="shared" si="388"/>
        <v/>
      </c>
      <c r="AE2454" s="36" t="str">
        <f t="shared" si="389"/>
        <v/>
      </c>
      <c r="AF2454" s="37" t="str">
        <f>IFERROR(VLOOKUP($F$2,IMPUTATION!F:G,2,0),"")</f>
        <v/>
      </c>
    </row>
    <row r="2455" spans="1:32">
      <c r="A2455" s="31">
        <v>44408</v>
      </c>
      <c r="B2455" s="32">
        <v>4.75</v>
      </c>
      <c r="C2455" s="32" t="s">
        <v>17</v>
      </c>
      <c r="D2455" s="32" t="s">
        <v>371</v>
      </c>
      <c r="E2455" s="32" t="s">
        <v>270</v>
      </c>
      <c r="F2455" s="32" t="s">
        <v>1621</v>
      </c>
      <c r="G2455" s="32">
        <v>1</v>
      </c>
      <c r="H2455" s="32" t="s">
        <v>17</v>
      </c>
      <c r="I2455" s="32">
        <v>3.96</v>
      </c>
      <c r="J2455" s="32">
        <v>100</v>
      </c>
      <c r="K2455" s="32">
        <v>0.79</v>
      </c>
      <c r="L2455" s="32">
        <v>3.96</v>
      </c>
      <c r="M2455" s="32" t="s">
        <v>18</v>
      </c>
      <c r="N2455" s="32" t="s">
        <v>18</v>
      </c>
      <c r="O2455" s="32">
        <v>6402029</v>
      </c>
      <c r="P2455" s="38">
        <f>IF($H2455="",VLOOKUP($C2455,IMPUTATION_CARBURANT[],2,0),VLOOKUP($H2455,IMPUTATION_CARBURANT[],2,0))</f>
        <v>2</v>
      </c>
      <c r="Q2455" s="38">
        <f>IF(AND($P2455=123401,$M2455="VP"),124013,$P$2:$P$4524)</f>
        <v>2</v>
      </c>
      <c r="R2455" s="38" t="str">
        <f t="shared" si="381"/>
        <v>TEST</v>
      </c>
      <c r="S2455" s="38">
        <f>ABS($B2455)</f>
        <v>4.75</v>
      </c>
      <c r="T2455" s="38">
        <f>ABS($I2455)</f>
        <v>3.96</v>
      </c>
      <c r="U2455" s="38">
        <f>ABS($K2455)</f>
        <v>0.79</v>
      </c>
      <c r="V2455" s="34">
        <f t="shared" si="384"/>
        <v>3.96</v>
      </c>
      <c r="W2455" s="35">
        <f t="shared" si="385"/>
        <v>0</v>
      </c>
      <c r="X2455" s="34" t="str">
        <f t="shared" si="386"/>
        <v/>
      </c>
      <c r="Y2455" s="35" t="str">
        <f t="shared" si="387"/>
        <v/>
      </c>
      <c r="Z2455" s="38" t="str">
        <f t="shared" si="382"/>
        <v>V8</v>
      </c>
      <c r="AA2455" s="38" t="str">
        <f t="shared" si="380"/>
        <v>V9</v>
      </c>
      <c r="AB2455" s="38" t="str">
        <f t="shared" si="383"/>
        <v>V10</v>
      </c>
      <c r="AC2455" s="38" t="str">
        <f>IF($AF2455=20,"",IF($V2455=0,"",IF($H2455="Adblue Bidon","",IF($H2455="GNC (KG)","",IF($H2455="Frais de service EV","",IF($Q2455=1,$G$2:$G$4524,""))))))</f>
        <v/>
      </c>
      <c r="AD2455" s="33" t="str">
        <f t="shared" si="388"/>
        <v/>
      </c>
      <c r="AE2455" s="36" t="str">
        <f t="shared" si="389"/>
        <v/>
      </c>
      <c r="AF2455" s="37" t="str">
        <f>IFERROR(VLOOKUP($F$2,IMPUTATION!F:G,2,0),"")</f>
        <v/>
      </c>
    </row>
    <row r="2456" spans="1:32">
      <c r="A2456" s="31">
        <v>44408</v>
      </c>
      <c r="B2456" s="32">
        <v>4.4000000000000004</v>
      </c>
      <c r="C2456" s="32" t="s">
        <v>369</v>
      </c>
      <c r="D2456" s="32" t="s">
        <v>371</v>
      </c>
      <c r="E2456" s="32" t="s">
        <v>317</v>
      </c>
      <c r="F2456" s="32" t="s">
        <v>1815</v>
      </c>
      <c r="G2456" s="32">
        <v>1</v>
      </c>
      <c r="H2456" s="32" t="s">
        <v>385</v>
      </c>
      <c r="I2456" s="32">
        <v>3.67</v>
      </c>
      <c r="J2456" s="32">
        <v>100</v>
      </c>
      <c r="K2456" s="32">
        <v>0.73</v>
      </c>
      <c r="L2456" s="32">
        <v>3.67</v>
      </c>
      <c r="M2456" s="32" t="s">
        <v>18</v>
      </c>
      <c r="N2456" s="32" t="s">
        <v>18</v>
      </c>
      <c r="O2456" s="32">
        <v>6401525</v>
      </c>
      <c r="P2456" s="38">
        <f>IF($H2456="",VLOOKUP($C2456,IMPUTATION_CARBURANT[],2,0),VLOOKUP($H2456,IMPUTATION_CARBURANT[],2,0))</f>
        <v>2</v>
      </c>
      <c r="Q2456" s="38">
        <f>IF(AND($P2456=123401,$M2456="VP"),124013,$P$2:$P$4524)</f>
        <v>2</v>
      </c>
      <c r="R2456" s="38" t="str">
        <f t="shared" si="381"/>
        <v>TEST</v>
      </c>
      <c r="S2456" s="38">
        <f>ABS($B2456)</f>
        <v>4.4000000000000004</v>
      </c>
      <c r="T2456" s="38">
        <f>ABS($I2456)</f>
        <v>3.67</v>
      </c>
      <c r="U2456" s="38">
        <f>ABS($K2456)</f>
        <v>0.73</v>
      </c>
      <c r="V2456" s="34">
        <f t="shared" si="384"/>
        <v>3.67</v>
      </c>
      <c r="W2456" s="35">
        <f t="shared" si="385"/>
        <v>0</v>
      </c>
      <c r="X2456" s="34" t="str">
        <f t="shared" si="386"/>
        <v/>
      </c>
      <c r="Y2456" s="35" t="str">
        <f t="shared" si="387"/>
        <v/>
      </c>
      <c r="Z2456" s="38" t="str">
        <f t="shared" si="382"/>
        <v>V8</v>
      </c>
      <c r="AA2456" s="38" t="str">
        <f t="shared" si="380"/>
        <v>V9</v>
      </c>
      <c r="AB2456" s="38" t="str">
        <f t="shared" si="383"/>
        <v>V10</v>
      </c>
      <c r="AC2456" s="38" t="str">
        <f>IF($AF2456=20,"",IF($V2456=0,"",IF($H2456="Adblue Bidon","",IF($H2456="GNC (KG)","",IF($H2456="Frais de service EV","",IF($Q2456=1,$G$2:$G$4524,""))))))</f>
        <v/>
      </c>
      <c r="AD2456" s="33" t="str">
        <f t="shared" si="388"/>
        <v/>
      </c>
      <c r="AE2456" s="36" t="str">
        <f t="shared" si="389"/>
        <v/>
      </c>
      <c r="AF2456" s="37" t="str">
        <f>IFERROR(VLOOKUP($F$2,IMPUTATION!F:G,2,0),"")</f>
        <v/>
      </c>
    </row>
    <row r="2457" spans="1:32">
      <c r="A2457" s="31">
        <v>44408</v>
      </c>
      <c r="B2457" s="32">
        <v>9.4</v>
      </c>
      <c r="C2457" s="32" t="s">
        <v>369</v>
      </c>
      <c r="D2457" s="32" t="s">
        <v>371</v>
      </c>
      <c r="E2457" s="32" t="s">
        <v>318</v>
      </c>
      <c r="F2457" s="32" t="s">
        <v>1302</v>
      </c>
      <c r="G2457" s="32">
        <v>1</v>
      </c>
      <c r="H2457" s="32" t="s">
        <v>385</v>
      </c>
      <c r="I2457" s="32">
        <v>7.83</v>
      </c>
      <c r="J2457" s="32">
        <v>100</v>
      </c>
      <c r="K2457" s="32">
        <v>1.57</v>
      </c>
      <c r="L2457" s="32">
        <v>7.83</v>
      </c>
      <c r="M2457" s="32" t="s">
        <v>18</v>
      </c>
      <c r="N2457" s="32" t="s">
        <v>18</v>
      </c>
      <c r="O2457" s="32">
        <v>6400706</v>
      </c>
      <c r="P2457" s="38">
        <f>IF($H2457="",VLOOKUP($C2457,IMPUTATION_CARBURANT[],2,0),VLOOKUP($H2457,IMPUTATION_CARBURANT[],2,0))</f>
        <v>2</v>
      </c>
      <c r="Q2457" s="38">
        <f>IF(AND($P2457=123401,$M2457="VP"),124013,$P$2:$P$4524)</f>
        <v>2</v>
      </c>
      <c r="R2457" s="38" t="str">
        <f t="shared" si="381"/>
        <v>TEST</v>
      </c>
      <c r="S2457" s="38">
        <f>ABS($B2457)</f>
        <v>9.4</v>
      </c>
      <c r="T2457" s="38">
        <f>ABS($I2457)</f>
        <v>7.83</v>
      </c>
      <c r="U2457" s="38">
        <f>ABS($K2457)</f>
        <v>1.57</v>
      </c>
      <c r="V2457" s="34">
        <f t="shared" si="384"/>
        <v>7.83</v>
      </c>
      <c r="W2457" s="35">
        <f t="shared" si="385"/>
        <v>0</v>
      </c>
      <c r="X2457" s="34" t="str">
        <f t="shared" si="386"/>
        <v/>
      </c>
      <c r="Y2457" s="35" t="str">
        <f t="shared" si="387"/>
        <v/>
      </c>
      <c r="Z2457" s="38" t="str">
        <f t="shared" si="382"/>
        <v>V8</v>
      </c>
      <c r="AA2457" s="38" t="str">
        <f t="shared" si="380"/>
        <v>V9</v>
      </c>
      <c r="AB2457" s="38" t="str">
        <f t="shared" si="383"/>
        <v>V10</v>
      </c>
      <c r="AC2457" s="38" t="str">
        <f>IF($AF2457=20,"",IF($V2457=0,"",IF($H2457="Adblue Bidon","",IF($H2457="GNC (KG)","",IF($H2457="Frais de service EV","",IF($Q2457=1,$G$2:$G$4524,""))))))</f>
        <v/>
      </c>
      <c r="AD2457" s="33" t="str">
        <f t="shared" si="388"/>
        <v/>
      </c>
      <c r="AE2457" s="36" t="str">
        <f t="shared" si="389"/>
        <v/>
      </c>
      <c r="AF2457" s="37" t="str">
        <f>IFERROR(VLOOKUP($F$2,IMPUTATION!F:G,2,0),"")</f>
        <v/>
      </c>
    </row>
    <row r="2458" spans="1:32">
      <c r="A2458" s="31">
        <v>44408</v>
      </c>
      <c r="B2458" s="32">
        <v>1.6</v>
      </c>
      <c r="C2458" s="32" t="s">
        <v>369</v>
      </c>
      <c r="D2458" s="32" t="s">
        <v>371</v>
      </c>
      <c r="E2458" s="32" t="s">
        <v>337</v>
      </c>
      <c r="F2458" s="32" t="s">
        <v>1147</v>
      </c>
      <c r="G2458" s="32">
        <v>1</v>
      </c>
      <c r="H2458" s="32" t="s">
        <v>385</v>
      </c>
      <c r="I2458" s="32">
        <v>1.33</v>
      </c>
      <c r="J2458" s="32">
        <v>100</v>
      </c>
      <c r="K2458" s="32">
        <v>0.27</v>
      </c>
      <c r="L2458" s="32">
        <v>1.33</v>
      </c>
      <c r="M2458" s="32" t="s">
        <v>18</v>
      </c>
      <c r="N2458" s="32" t="s">
        <v>18</v>
      </c>
      <c r="O2458" s="32">
        <v>6400193</v>
      </c>
      <c r="P2458" s="38">
        <f>IF($H2458="",VLOOKUP($C2458,IMPUTATION_CARBURANT[],2,0),VLOOKUP($H2458,IMPUTATION_CARBURANT[],2,0))</f>
        <v>2</v>
      </c>
      <c r="Q2458" s="38">
        <f>IF(AND($P2458=123401,$M2458="VP"),124013,$P$2:$P$4524)</f>
        <v>2</v>
      </c>
      <c r="R2458" s="38" t="str">
        <f t="shared" si="381"/>
        <v>TEST</v>
      </c>
      <c r="S2458" s="38">
        <f>ABS($B2458)</f>
        <v>1.6</v>
      </c>
      <c r="T2458" s="38">
        <f>ABS($I2458)</f>
        <v>1.33</v>
      </c>
      <c r="U2458" s="38">
        <f>ABS($K2458)</f>
        <v>0.27</v>
      </c>
      <c r="V2458" s="34">
        <f t="shared" si="384"/>
        <v>1.33</v>
      </c>
      <c r="W2458" s="35">
        <f t="shared" si="385"/>
        <v>0</v>
      </c>
      <c r="X2458" s="34" t="str">
        <f t="shared" si="386"/>
        <v/>
      </c>
      <c r="Y2458" s="35" t="str">
        <f t="shared" si="387"/>
        <v/>
      </c>
      <c r="Z2458" s="38" t="str">
        <f t="shared" si="382"/>
        <v>V8</v>
      </c>
      <c r="AA2458" s="38" t="str">
        <f t="shared" si="380"/>
        <v>V9</v>
      </c>
      <c r="AB2458" s="38" t="str">
        <f t="shared" si="383"/>
        <v>V10</v>
      </c>
      <c r="AC2458" s="38" t="str">
        <f>IF($AF2458=20,"",IF($V2458=0,"",IF($H2458="Adblue Bidon","",IF($H2458="GNC (KG)","",IF($H2458="Frais de service EV","",IF($Q2458=1,$G$2:$G$4524,""))))))</f>
        <v/>
      </c>
      <c r="AD2458" s="33" t="str">
        <f t="shared" si="388"/>
        <v/>
      </c>
      <c r="AE2458" s="36" t="str">
        <f t="shared" si="389"/>
        <v/>
      </c>
      <c r="AF2458" s="37" t="str">
        <f>IFERROR(VLOOKUP($F$2,IMPUTATION!F:G,2,0),"")</f>
        <v/>
      </c>
    </row>
    <row r="2459" spans="1:32">
      <c r="A2459" s="31">
        <v>44408</v>
      </c>
      <c r="B2459" s="32">
        <v>3</v>
      </c>
      <c r="C2459" s="32" t="s">
        <v>17</v>
      </c>
      <c r="D2459" s="32" t="s">
        <v>371</v>
      </c>
      <c r="E2459" s="32" t="s">
        <v>269</v>
      </c>
      <c r="F2459" s="32" t="s">
        <v>1017</v>
      </c>
      <c r="G2459" s="32">
        <v>1</v>
      </c>
      <c r="H2459" s="32" t="s">
        <v>17</v>
      </c>
      <c r="I2459" s="32">
        <v>2.5</v>
      </c>
      <c r="J2459" s="32">
        <v>100</v>
      </c>
      <c r="K2459" s="32">
        <v>0.5</v>
      </c>
      <c r="L2459" s="32">
        <v>2.5</v>
      </c>
      <c r="M2459" s="32" t="s">
        <v>18</v>
      </c>
      <c r="N2459" s="32" t="s">
        <v>18</v>
      </c>
      <c r="O2459" s="32">
        <v>6400169</v>
      </c>
      <c r="P2459" s="38">
        <f>IF($H2459="",VLOOKUP($C2459,IMPUTATION_CARBURANT[],2,0),VLOOKUP($H2459,IMPUTATION_CARBURANT[],2,0))</f>
        <v>2</v>
      </c>
      <c r="Q2459" s="38">
        <f>IF(AND($P2459=123401,$M2459="VP"),124013,$P$2:$P$4524)</f>
        <v>2</v>
      </c>
      <c r="R2459" s="38" t="str">
        <f t="shared" si="381"/>
        <v>TEST</v>
      </c>
      <c r="S2459" s="38">
        <f>ABS($B2459)</f>
        <v>3</v>
      </c>
      <c r="T2459" s="38">
        <f>ABS($I2459)</f>
        <v>2.5</v>
      </c>
      <c r="U2459" s="38">
        <f>ABS($K2459)</f>
        <v>0.5</v>
      </c>
      <c r="V2459" s="34">
        <f t="shared" si="384"/>
        <v>2.5</v>
      </c>
      <c r="W2459" s="35">
        <f t="shared" si="385"/>
        <v>0</v>
      </c>
      <c r="X2459" s="34" t="str">
        <f t="shared" si="386"/>
        <v/>
      </c>
      <c r="Y2459" s="35" t="str">
        <f t="shared" si="387"/>
        <v/>
      </c>
      <c r="Z2459" s="38" t="str">
        <f t="shared" si="382"/>
        <v>V8</v>
      </c>
      <c r="AA2459" s="38" t="str">
        <f t="shared" si="380"/>
        <v>V9</v>
      </c>
      <c r="AB2459" s="38" t="str">
        <f t="shared" si="383"/>
        <v>V10</v>
      </c>
      <c r="AC2459" s="38" t="str">
        <f>IF($AF2459=20,"",IF($V2459=0,"",IF($H2459="Adblue Bidon","",IF($H2459="GNC (KG)","",IF($H2459="Frais de service EV","",IF($Q2459=1,$G$2:$G$4524,""))))))</f>
        <v/>
      </c>
      <c r="AD2459" s="33" t="str">
        <f t="shared" si="388"/>
        <v/>
      </c>
      <c r="AE2459" s="36" t="str">
        <f t="shared" si="389"/>
        <v/>
      </c>
      <c r="AF2459" s="37" t="str">
        <f>IFERROR(VLOOKUP($F$2,IMPUTATION!F:G,2,0),"")</f>
        <v/>
      </c>
    </row>
    <row r="2460" spans="1:32">
      <c r="A2460" s="31">
        <v>44408</v>
      </c>
      <c r="B2460" s="32">
        <v>3.5</v>
      </c>
      <c r="C2460" s="32" t="s">
        <v>369</v>
      </c>
      <c r="D2460" s="32" t="s">
        <v>371</v>
      </c>
      <c r="E2460" s="32" t="s">
        <v>337</v>
      </c>
      <c r="F2460" s="32" t="s">
        <v>1811</v>
      </c>
      <c r="G2460" s="32">
        <v>1</v>
      </c>
      <c r="H2460" s="32" t="s">
        <v>385</v>
      </c>
      <c r="I2460" s="32">
        <v>2.92</v>
      </c>
      <c r="J2460" s="32">
        <v>100</v>
      </c>
      <c r="K2460" s="32">
        <v>0.57999999999999996</v>
      </c>
      <c r="L2460" s="32">
        <v>2.92</v>
      </c>
      <c r="M2460" s="32" t="s">
        <v>18</v>
      </c>
      <c r="N2460" s="32" t="s">
        <v>18</v>
      </c>
      <c r="O2460" s="32">
        <v>6400634</v>
      </c>
      <c r="P2460" s="38">
        <f>IF($H2460="",VLOOKUP($C2460,IMPUTATION_CARBURANT[],2,0),VLOOKUP($H2460,IMPUTATION_CARBURANT[],2,0))</f>
        <v>2</v>
      </c>
      <c r="Q2460" s="38">
        <f>IF(AND($P2460=123401,$M2460="VP"),124013,$P$2:$P$4524)</f>
        <v>2</v>
      </c>
      <c r="R2460" s="38" t="str">
        <f t="shared" si="381"/>
        <v>TEST</v>
      </c>
      <c r="S2460" s="38">
        <f>ABS($B2460)</f>
        <v>3.5</v>
      </c>
      <c r="T2460" s="38">
        <f>ABS($I2460)</f>
        <v>2.92</v>
      </c>
      <c r="U2460" s="38">
        <f>ABS($K2460)</f>
        <v>0.57999999999999996</v>
      </c>
      <c r="V2460" s="34">
        <f t="shared" si="384"/>
        <v>2.92</v>
      </c>
      <c r="W2460" s="35">
        <f t="shared" si="385"/>
        <v>0</v>
      </c>
      <c r="X2460" s="34" t="str">
        <f t="shared" si="386"/>
        <v/>
      </c>
      <c r="Y2460" s="35" t="str">
        <f t="shared" si="387"/>
        <v/>
      </c>
      <c r="Z2460" s="38" t="str">
        <f t="shared" si="382"/>
        <v>V8</v>
      </c>
      <c r="AA2460" s="38" t="str">
        <f t="shared" si="380"/>
        <v>V9</v>
      </c>
      <c r="AB2460" s="38" t="str">
        <f t="shared" si="383"/>
        <v>V10</v>
      </c>
      <c r="AC2460" s="38" t="str">
        <f>IF($AF2460=20,"",IF($V2460=0,"",IF($H2460="Adblue Bidon","",IF($H2460="GNC (KG)","",IF($H2460="Frais de service EV","",IF($Q2460=1,$G$2:$G$4524,""))))))</f>
        <v/>
      </c>
      <c r="AD2460" s="33" t="str">
        <f t="shared" si="388"/>
        <v/>
      </c>
      <c r="AE2460" s="36" t="str">
        <f t="shared" si="389"/>
        <v/>
      </c>
      <c r="AF2460" s="37" t="str">
        <f>IFERROR(VLOOKUP($F$2,IMPUTATION!F:G,2,0),"")</f>
        <v/>
      </c>
    </row>
    <row r="2461" spans="1:32">
      <c r="A2461" s="31">
        <v>44408</v>
      </c>
      <c r="B2461" s="32">
        <v>0.9</v>
      </c>
      <c r="C2461" s="32" t="s">
        <v>369</v>
      </c>
      <c r="D2461" s="32" t="s">
        <v>371</v>
      </c>
      <c r="E2461" s="32" t="s">
        <v>127</v>
      </c>
      <c r="F2461" s="32" t="s">
        <v>968</v>
      </c>
      <c r="G2461" s="32">
        <v>1</v>
      </c>
      <c r="H2461" s="32" t="s">
        <v>385</v>
      </c>
      <c r="I2461" s="32">
        <v>0.75</v>
      </c>
      <c r="J2461" s="32">
        <v>100</v>
      </c>
      <c r="K2461" s="32">
        <v>0.15</v>
      </c>
      <c r="L2461" s="32">
        <v>0.75</v>
      </c>
      <c r="M2461" s="32" t="s">
        <v>19</v>
      </c>
      <c r="N2461" s="32" t="s">
        <v>396</v>
      </c>
      <c r="O2461" s="32">
        <v>6400403</v>
      </c>
      <c r="P2461" s="38">
        <f>IF($H2461="",VLOOKUP($C2461,IMPUTATION_CARBURANT[],2,0),VLOOKUP($H2461,IMPUTATION_CARBURANT[],2,0))</f>
        <v>2</v>
      </c>
      <c r="Q2461" s="38">
        <f>IF(AND($P2461=123401,$M2461="VP"),124013,$P$2:$P$4524)</f>
        <v>2</v>
      </c>
      <c r="R2461" s="38" t="str">
        <f t="shared" si="381"/>
        <v>TEST</v>
      </c>
      <c r="S2461" s="38">
        <f>ABS($B2461)</f>
        <v>0.9</v>
      </c>
      <c r="T2461" s="38">
        <f>ABS($I2461)</f>
        <v>0.75</v>
      </c>
      <c r="U2461" s="38">
        <f>ABS($K2461)</f>
        <v>0.15</v>
      </c>
      <c r="V2461" s="34">
        <f t="shared" si="384"/>
        <v>0.75</v>
      </c>
      <c r="W2461" s="35">
        <f t="shared" si="385"/>
        <v>0</v>
      </c>
      <c r="X2461" s="34" t="str">
        <f t="shared" si="386"/>
        <v/>
      </c>
      <c r="Y2461" s="35" t="str">
        <f t="shared" si="387"/>
        <v/>
      </c>
      <c r="Z2461" s="38" t="str">
        <f t="shared" si="382"/>
        <v>V8</v>
      </c>
      <c r="AA2461" s="38" t="str">
        <f t="shared" si="380"/>
        <v>V9</v>
      </c>
      <c r="AB2461" s="38" t="str">
        <f t="shared" si="383"/>
        <v>V10</v>
      </c>
      <c r="AC2461" s="38" t="str">
        <f>IF($AF2461=20,"",IF($V2461=0,"",IF($H2461="Adblue Bidon","",IF($H2461="GNC (KG)","",IF($H2461="Frais de service EV","",IF($Q2461=1,$G$2:$G$4524,""))))))</f>
        <v/>
      </c>
      <c r="AD2461" s="33" t="str">
        <f t="shared" si="388"/>
        <v/>
      </c>
      <c r="AE2461" s="36" t="str">
        <f t="shared" si="389"/>
        <v/>
      </c>
      <c r="AF2461" s="37" t="str">
        <f>IFERROR(VLOOKUP($F$2,IMPUTATION!F:G,2,0),"")</f>
        <v/>
      </c>
    </row>
    <row r="2462" spans="1:32">
      <c r="A2462" s="31">
        <v>44408</v>
      </c>
      <c r="B2462" s="32">
        <v>11.9</v>
      </c>
      <c r="C2462" s="32" t="s">
        <v>369</v>
      </c>
      <c r="D2462" s="32" t="s">
        <v>371</v>
      </c>
      <c r="E2462" s="32" t="s">
        <v>269</v>
      </c>
      <c r="F2462" s="32" t="s">
        <v>1816</v>
      </c>
      <c r="G2462" s="32">
        <v>1</v>
      </c>
      <c r="H2462" s="32" t="s">
        <v>385</v>
      </c>
      <c r="I2462" s="32">
        <v>9.92</v>
      </c>
      <c r="J2462" s="32">
        <v>100</v>
      </c>
      <c r="K2462" s="32">
        <v>1.98</v>
      </c>
      <c r="L2462" s="32">
        <v>9.92</v>
      </c>
      <c r="M2462" s="32" t="s">
        <v>18</v>
      </c>
      <c r="N2462" s="32" t="s">
        <v>18</v>
      </c>
      <c r="O2462" s="32">
        <v>6400169</v>
      </c>
      <c r="P2462" s="38">
        <f>IF($H2462="",VLOOKUP($C2462,IMPUTATION_CARBURANT[],2,0),VLOOKUP($H2462,IMPUTATION_CARBURANT[],2,0))</f>
        <v>2</v>
      </c>
      <c r="Q2462" s="38">
        <f>IF(AND($P2462=123401,$M2462="VP"),124013,$P$2:$P$4524)</f>
        <v>2</v>
      </c>
      <c r="R2462" s="38" t="str">
        <f t="shared" si="381"/>
        <v>TEST</v>
      </c>
      <c r="S2462" s="38">
        <f>ABS($B2462)</f>
        <v>11.9</v>
      </c>
      <c r="T2462" s="38">
        <f>ABS($I2462)</f>
        <v>9.92</v>
      </c>
      <c r="U2462" s="38">
        <f>ABS($K2462)</f>
        <v>1.98</v>
      </c>
      <c r="V2462" s="34">
        <f t="shared" si="384"/>
        <v>9.92</v>
      </c>
      <c r="W2462" s="35">
        <f t="shared" si="385"/>
        <v>0</v>
      </c>
      <c r="X2462" s="34" t="str">
        <f t="shared" si="386"/>
        <v/>
      </c>
      <c r="Y2462" s="35" t="str">
        <f t="shared" si="387"/>
        <v/>
      </c>
      <c r="Z2462" s="38" t="str">
        <f t="shared" si="382"/>
        <v>V8</v>
      </c>
      <c r="AA2462" s="38" t="str">
        <f t="shared" si="380"/>
        <v>V9</v>
      </c>
      <c r="AB2462" s="38" t="str">
        <f t="shared" si="383"/>
        <v>V10</v>
      </c>
      <c r="AC2462" s="38" t="str">
        <f>IF($AF2462=20,"",IF($V2462=0,"",IF($H2462="Adblue Bidon","",IF($H2462="GNC (KG)","",IF($H2462="Frais de service EV","",IF($Q2462=1,$G$2:$G$4524,""))))))</f>
        <v/>
      </c>
      <c r="AD2462" s="33" t="str">
        <f t="shared" si="388"/>
        <v/>
      </c>
      <c r="AE2462" s="36" t="str">
        <f t="shared" si="389"/>
        <v/>
      </c>
      <c r="AF2462" s="37" t="str">
        <f>IFERROR(VLOOKUP($F$2,IMPUTATION!F:G,2,0),"")</f>
        <v/>
      </c>
    </row>
    <row r="2463" spans="1:32">
      <c r="A2463" s="31">
        <v>44408</v>
      </c>
      <c r="B2463" s="32">
        <v>4.3</v>
      </c>
      <c r="C2463" s="32" t="s">
        <v>369</v>
      </c>
      <c r="D2463" s="32" t="s">
        <v>371</v>
      </c>
      <c r="E2463" s="32" t="s">
        <v>91</v>
      </c>
      <c r="F2463" s="32" t="s">
        <v>1228</v>
      </c>
      <c r="G2463" s="32">
        <v>1</v>
      </c>
      <c r="H2463" s="32" t="s">
        <v>385</v>
      </c>
      <c r="I2463" s="32">
        <v>3.58</v>
      </c>
      <c r="J2463" s="32">
        <v>100</v>
      </c>
      <c r="K2463" s="32">
        <v>0.72</v>
      </c>
      <c r="L2463" s="32">
        <v>3.58</v>
      </c>
      <c r="M2463" s="32" t="s">
        <v>19</v>
      </c>
      <c r="N2463" s="32" t="s">
        <v>396</v>
      </c>
      <c r="O2463" s="32">
        <v>6177388</v>
      </c>
      <c r="P2463" s="38">
        <f>IF($H2463="",VLOOKUP($C2463,IMPUTATION_CARBURANT[],2,0),VLOOKUP($H2463,IMPUTATION_CARBURANT[],2,0))</f>
        <v>2</v>
      </c>
      <c r="Q2463" s="38">
        <f>IF(AND($P2463=123401,$M2463="VP"),124013,$P$2:$P$4524)</f>
        <v>2</v>
      </c>
      <c r="R2463" s="38" t="str">
        <f t="shared" si="381"/>
        <v>TEST</v>
      </c>
      <c r="S2463" s="38">
        <f>ABS($B2463)</f>
        <v>4.3</v>
      </c>
      <c r="T2463" s="38">
        <f>ABS($I2463)</f>
        <v>3.58</v>
      </c>
      <c r="U2463" s="38">
        <f>ABS($K2463)</f>
        <v>0.72</v>
      </c>
      <c r="V2463" s="34">
        <f t="shared" si="384"/>
        <v>3.58</v>
      </c>
      <c r="W2463" s="35">
        <f t="shared" si="385"/>
        <v>0</v>
      </c>
      <c r="X2463" s="34" t="str">
        <f t="shared" si="386"/>
        <v/>
      </c>
      <c r="Y2463" s="35" t="str">
        <f t="shared" si="387"/>
        <v/>
      </c>
      <c r="Z2463" s="38" t="str">
        <f t="shared" si="382"/>
        <v>V8</v>
      </c>
      <c r="AA2463" s="38" t="str">
        <f t="shared" si="380"/>
        <v>V9</v>
      </c>
      <c r="AB2463" s="38" t="str">
        <f t="shared" si="383"/>
        <v>V10</v>
      </c>
      <c r="AC2463" s="38" t="str">
        <f>IF($AF2463=20,"",IF($V2463=0,"",IF($H2463="Adblue Bidon","",IF($H2463="GNC (KG)","",IF($H2463="Frais de service EV","",IF($Q2463=1,$G$2:$G$4524,""))))))</f>
        <v/>
      </c>
      <c r="AD2463" s="33" t="str">
        <f t="shared" si="388"/>
        <v/>
      </c>
      <c r="AE2463" s="36" t="str">
        <f t="shared" si="389"/>
        <v/>
      </c>
      <c r="AF2463" s="37" t="str">
        <f>IFERROR(VLOOKUP($F$2,IMPUTATION!F:G,2,0),"")</f>
        <v/>
      </c>
    </row>
    <row r="2464" spans="1:32">
      <c r="A2464" s="31">
        <v>44408</v>
      </c>
      <c r="B2464" s="32">
        <v>1.8</v>
      </c>
      <c r="C2464" s="32" t="s">
        <v>369</v>
      </c>
      <c r="D2464" s="32" t="s">
        <v>371</v>
      </c>
      <c r="E2464" s="32" t="s">
        <v>102</v>
      </c>
      <c r="F2464" s="32" t="s">
        <v>953</v>
      </c>
      <c r="G2464" s="32">
        <v>1</v>
      </c>
      <c r="H2464" s="32" t="s">
        <v>385</v>
      </c>
      <c r="I2464" s="32">
        <v>1.5</v>
      </c>
      <c r="J2464" s="32">
        <v>100</v>
      </c>
      <c r="K2464" s="32">
        <v>0.3</v>
      </c>
      <c r="L2464" s="32">
        <v>1.5</v>
      </c>
      <c r="M2464" s="32" t="s">
        <v>18</v>
      </c>
      <c r="N2464" s="32" t="s">
        <v>18</v>
      </c>
      <c r="O2464" s="32">
        <v>6400280</v>
      </c>
      <c r="P2464" s="38">
        <f>IF($H2464="",VLOOKUP($C2464,IMPUTATION_CARBURANT[],2,0),VLOOKUP($H2464,IMPUTATION_CARBURANT[],2,0))</f>
        <v>2</v>
      </c>
      <c r="Q2464" s="38">
        <f>IF(AND($P2464=123401,$M2464="VP"),124013,$P$2:$P$4524)</f>
        <v>2</v>
      </c>
      <c r="R2464" s="38" t="str">
        <f t="shared" si="381"/>
        <v>TEST</v>
      </c>
      <c r="S2464" s="38">
        <f>ABS($B2464)</f>
        <v>1.8</v>
      </c>
      <c r="T2464" s="38">
        <f>ABS($I2464)</f>
        <v>1.5</v>
      </c>
      <c r="U2464" s="38">
        <f>ABS($K2464)</f>
        <v>0.3</v>
      </c>
      <c r="V2464" s="34">
        <f t="shared" si="384"/>
        <v>1.5</v>
      </c>
      <c r="W2464" s="35">
        <f t="shared" si="385"/>
        <v>0</v>
      </c>
      <c r="X2464" s="34" t="str">
        <f t="shared" si="386"/>
        <v/>
      </c>
      <c r="Y2464" s="35" t="str">
        <f t="shared" si="387"/>
        <v/>
      </c>
      <c r="Z2464" s="38" t="str">
        <f t="shared" si="382"/>
        <v>V8</v>
      </c>
      <c r="AA2464" s="38" t="str">
        <f t="shared" si="380"/>
        <v>V9</v>
      </c>
      <c r="AB2464" s="38" t="str">
        <f t="shared" si="383"/>
        <v>V10</v>
      </c>
      <c r="AC2464" s="38" t="str">
        <f>IF($AF2464=20,"",IF($V2464=0,"",IF($H2464="Adblue Bidon","",IF($H2464="GNC (KG)","",IF($H2464="Frais de service EV","",IF($Q2464=1,$G$2:$G$4524,""))))))</f>
        <v/>
      </c>
      <c r="AD2464" s="33" t="str">
        <f t="shared" si="388"/>
        <v/>
      </c>
      <c r="AE2464" s="36" t="str">
        <f t="shared" si="389"/>
        <v/>
      </c>
      <c r="AF2464" s="37" t="str">
        <f>IFERROR(VLOOKUP($F$2,IMPUTATION!F:G,2,0),"")</f>
        <v/>
      </c>
    </row>
    <row r="2465" spans="1:32">
      <c r="A2465" s="31">
        <v>44408</v>
      </c>
      <c r="B2465" s="32">
        <v>7.4</v>
      </c>
      <c r="C2465" s="32" t="s">
        <v>369</v>
      </c>
      <c r="D2465" s="32" t="s">
        <v>371</v>
      </c>
      <c r="E2465" s="32" t="s">
        <v>309</v>
      </c>
      <c r="F2465" s="32" t="s">
        <v>1817</v>
      </c>
      <c r="G2465" s="32">
        <v>1</v>
      </c>
      <c r="H2465" s="32" t="s">
        <v>385</v>
      </c>
      <c r="I2465" s="32">
        <v>6.17</v>
      </c>
      <c r="J2465" s="32">
        <v>100</v>
      </c>
      <c r="K2465" s="32">
        <v>1.23</v>
      </c>
      <c r="L2465" s="32">
        <v>6.17</v>
      </c>
      <c r="M2465" s="32" t="s">
        <v>18</v>
      </c>
      <c r="N2465" s="32" t="s">
        <v>18</v>
      </c>
      <c r="O2465" s="32">
        <v>6401258</v>
      </c>
      <c r="P2465" s="38">
        <f>IF($H2465="",VLOOKUP($C2465,IMPUTATION_CARBURANT[],2,0),VLOOKUP($H2465,IMPUTATION_CARBURANT[],2,0))</f>
        <v>2</v>
      </c>
      <c r="Q2465" s="38">
        <f>IF(AND($P2465=123401,$M2465="VP"),124013,$P$2:$P$4524)</f>
        <v>2</v>
      </c>
      <c r="R2465" s="38" t="str">
        <f t="shared" si="381"/>
        <v>TEST</v>
      </c>
      <c r="S2465" s="38">
        <f>ABS($B2465)</f>
        <v>7.4</v>
      </c>
      <c r="T2465" s="38">
        <f>ABS($I2465)</f>
        <v>6.17</v>
      </c>
      <c r="U2465" s="38">
        <f>ABS($K2465)</f>
        <v>1.23</v>
      </c>
      <c r="V2465" s="34">
        <f t="shared" si="384"/>
        <v>6.17</v>
      </c>
      <c r="W2465" s="35">
        <f t="shared" si="385"/>
        <v>0</v>
      </c>
      <c r="X2465" s="34" t="str">
        <f t="shared" si="386"/>
        <v/>
      </c>
      <c r="Y2465" s="35" t="str">
        <f t="shared" si="387"/>
        <v/>
      </c>
      <c r="Z2465" s="38" t="str">
        <f t="shared" si="382"/>
        <v>V8</v>
      </c>
      <c r="AA2465" s="38" t="str">
        <f t="shared" si="380"/>
        <v>V9</v>
      </c>
      <c r="AB2465" s="38" t="str">
        <f t="shared" si="383"/>
        <v>V10</v>
      </c>
      <c r="AC2465" s="38" t="str">
        <f>IF($AF2465=20,"",IF($V2465=0,"",IF($H2465="Adblue Bidon","",IF($H2465="GNC (KG)","",IF($H2465="Frais de service EV","",IF($Q2465=1,$G$2:$G$4524,""))))))</f>
        <v/>
      </c>
      <c r="AD2465" s="33" t="str">
        <f t="shared" si="388"/>
        <v/>
      </c>
      <c r="AE2465" s="36" t="str">
        <f t="shared" si="389"/>
        <v/>
      </c>
      <c r="AF2465" s="37" t="str">
        <f>IFERROR(VLOOKUP($F$2,IMPUTATION!F:G,2,0),"")</f>
        <v/>
      </c>
    </row>
    <row r="2466" spans="1:32">
      <c r="A2466" s="31">
        <v>44408</v>
      </c>
      <c r="B2466" s="32">
        <v>0.9</v>
      </c>
      <c r="C2466" s="32" t="s">
        <v>369</v>
      </c>
      <c r="D2466" s="32" t="s">
        <v>371</v>
      </c>
      <c r="E2466" s="32" t="s">
        <v>280</v>
      </c>
      <c r="F2466" s="32" t="s">
        <v>1626</v>
      </c>
      <c r="G2466" s="32">
        <v>1</v>
      </c>
      <c r="H2466" s="32" t="s">
        <v>385</v>
      </c>
      <c r="I2466" s="32">
        <v>0.75</v>
      </c>
      <c r="J2466" s="32">
        <v>100</v>
      </c>
      <c r="K2466" s="32">
        <v>0.15</v>
      </c>
      <c r="L2466" s="32">
        <v>0.75</v>
      </c>
      <c r="M2466" s="32" t="s">
        <v>18</v>
      </c>
      <c r="N2466" s="32" t="s">
        <v>18</v>
      </c>
      <c r="O2466" s="32">
        <v>6400529</v>
      </c>
      <c r="P2466" s="38">
        <f>IF($H2466="",VLOOKUP($C2466,IMPUTATION_CARBURANT[],2,0),VLOOKUP($H2466,IMPUTATION_CARBURANT[],2,0))</f>
        <v>2</v>
      </c>
      <c r="Q2466" s="38">
        <f>IF(AND($P2466=123401,$M2466="VP"),124013,$P$2:$P$4524)</f>
        <v>2</v>
      </c>
      <c r="R2466" s="38" t="str">
        <f t="shared" si="381"/>
        <v>TEST</v>
      </c>
      <c r="S2466" s="38">
        <f>ABS($B2466)</f>
        <v>0.9</v>
      </c>
      <c r="T2466" s="38">
        <f>ABS($I2466)</f>
        <v>0.75</v>
      </c>
      <c r="U2466" s="38">
        <f>ABS($K2466)</f>
        <v>0.15</v>
      </c>
      <c r="V2466" s="34">
        <f t="shared" si="384"/>
        <v>0.75</v>
      </c>
      <c r="W2466" s="35">
        <f t="shared" si="385"/>
        <v>0</v>
      </c>
      <c r="X2466" s="34" t="str">
        <f t="shared" si="386"/>
        <v/>
      </c>
      <c r="Y2466" s="35" t="str">
        <f t="shared" si="387"/>
        <v/>
      </c>
      <c r="Z2466" s="38" t="str">
        <f t="shared" si="382"/>
        <v>V8</v>
      </c>
      <c r="AA2466" s="38" t="str">
        <f t="shared" si="380"/>
        <v>V9</v>
      </c>
      <c r="AB2466" s="38" t="str">
        <f t="shared" si="383"/>
        <v>V10</v>
      </c>
      <c r="AC2466" s="38" t="str">
        <f>IF($AF2466=20,"",IF($V2466=0,"",IF($H2466="Adblue Bidon","",IF($H2466="GNC (KG)","",IF($H2466="Frais de service EV","",IF($Q2466=1,$G$2:$G$4524,""))))))</f>
        <v/>
      </c>
      <c r="AD2466" s="33" t="str">
        <f t="shared" si="388"/>
        <v/>
      </c>
      <c r="AE2466" s="36" t="str">
        <f t="shared" si="389"/>
        <v/>
      </c>
      <c r="AF2466" s="37" t="str">
        <f>IFERROR(VLOOKUP($F$2,IMPUTATION!F:G,2,0),"")</f>
        <v/>
      </c>
    </row>
    <row r="2467" spans="1:32">
      <c r="A2467" s="31">
        <v>44408</v>
      </c>
      <c r="B2467" s="32">
        <v>8.1</v>
      </c>
      <c r="C2467" s="32" t="s">
        <v>369</v>
      </c>
      <c r="D2467" s="32" t="s">
        <v>371</v>
      </c>
      <c r="E2467" s="32" t="s">
        <v>102</v>
      </c>
      <c r="F2467" s="32" t="s">
        <v>1088</v>
      </c>
      <c r="G2467" s="32">
        <v>1</v>
      </c>
      <c r="H2467" s="32" t="s">
        <v>385</v>
      </c>
      <c r="I2467" s="32">
        <v>6.75</v>
      </c>
      <c r="J2467" s="32">
        <v>100</v>
      </c>
      <c r="K2467" s="32">
        <v>1.35</v>
      </c>
      <c r="L2467" s="32">
        <v>6.75</v>
      </c>
      <c r="M2467" s="32" t="s">
        <v>18</v>
      </c>
      <c r="N2467" s="32" t="s">
        <v>18</v>
      </c>
      <c r="O2467" s="32">
        <v>6400280</v>
      </c>
      <c r="P2467" s="38">
        <f>IF($H2467="",VLOOKUP($C2467,IMPUTATION_CARBURANT[],2,0),VLOOKUP($H2467,IMPUTATION_CARBURANT[],2,0))</f>
        <v>2</v>
      </c>
      <c r="Q2467" s="38">
        <f>IF(AND($P2467=123401,$M2467="VP"),124013,$P$2:$P$4524)</f>
        <v>2</v>
      </c>
      <c r="R2467" s="38" t="str">
        <f t="shared" si="381"/>
        <v>TEST</v>
      </c>
      <c r="S2467" s="38">
        <f>ABS($B2467)</f>
        <v>8.1</v>
      </c>
      <c r="T2467" s="38">
        <f>ABS($I2467)</f>
        <v>6.75</v>
      </c>
      <c r="U2467" s="38">
        <f>ABS($K2467)</f>
        <v>1.35</v>
      </c>
      <c r="V2467" s="34">
        <f t="shared" si="384"/>
        <v>6.75</v>
      </c>
      <c r="W2467" s="35">
        <f t="shared" si="385"/>
        <v>0</v>
      </c>
      <c r="X2467" s="34" t="str">
        <f t="shared" si="386"/>
        <v/>
      </c>
      <c r="Y2467" s="35" t="str">
        <f t="shared" si="387"/>
        <v/>
      </c>
      <c r="Z2467" s="38" t="str">
        <f t="shared" si="382"/>
        <v>V8</v>
      </c>
      <c r="AA2467" s="38" t="str">
        <f t="shared" si="380"/>
        <v>V9</v>
      </c>
      <c r="AB2467" s="38" t="str">
        <f t="shared" si="383"/>
        <v>V10</v>
      </c>
      <c r="AC2467" s="38" t="str">
        <f>IF($AF2467=20,"",IF($V2467=0,"",IF($H2467="Adblue Bidon","",IF($H2467="GNC (KG)","",IF($H2467="Frais de service EV","",IF($Q2467=1,$G$2:$G$4524,""))))))</f>
        <v/>
      </c>
      <c r="AD2467" s="33" t="str">
        <f t="shared" si="388"/>
        <v/>
      </c>
      <c r="AE2467" s="36" t="str">
        <f t="shared" si="389"/>
        <v/>
      </c>
      <c r="AF2467" s="37" t="str">
        <f>IFERROR(VLOOKUP($F$2,IMPUTATION!F:G,2,0),"")</f>
        <v/>
      </c>
    </row>
    <row r="2468" spans="1:32">
      <c r="A2468" s="31">
        <v>44408</v>
      </c>
      <c r="B2468" s="32">
        <v>2.2999999999999998</v>
      </c>
      <c r="C2468" s="32" t="s">
        <v>369</v>
      </c>
      <c r="D2468" s="32" t="s">
        <v>371</v>
      </c>
      <c r="E2468" s="32" t="s">
        <v>280</v>
      </c>
      <c r="F2468" s="32" t="s">
        <v>1166</v>
      </c>
      <c r="G2468" s="32">
        <v>1</v>
      </c>
      <c r="H2468" s="32" t="s">
        <v>385</v>
      </c>
      <c r="I2468" s="32">
        <v>1.92</v>
      </c>
      <c r="J2468" s="32">
        <v>100</v>
      </c>
      <c r="K2468" s="32">
        <v>0.38</v>
      </c>
      <c r="L2468" s="32">
        <v>1.92</v>
      </c>
      <c r="M2468" s="32" t="s">
        <v>18</v>
      </c>
      <c r="N2468" s="32" t="s">
        <v>18</v>
      </c>
      <c r="O2468" s="32">
        <v>6400511</v>
      </c>
      <c r="P2468" s="38">
        <f>IF($H2468="",VLOOKUP($C2468,IMPUTATION_CARBURANT[],2,0),VLOOKUP($H2468,IMPUTATION_CARBURANT[],2,0))</f>
        <v>2</v>
      </c>
      <c r="Q2468" s="38">
        <f>IF(AND($P2468=123401,$M2468="VP"),124013,$P$2:$P$4524)</f>
        <v>2</v>
      </c>
      <c r="R2468" s="38" t="str">
        <f t="shared" si="381"/>
        <v>TEST</v>
      </c>
      <c r="S2468" s="38">
        <f>ABS($B2468)</f>
        <v>2.2999999999999998</v>
      </c>
      <c r="T2468" s="38">
        <f>ABS($I2468)</f>
        <v>1.92</v>
      </c>
      <c r="U2468" s="38">
        <f>ABS($K2468)</f>
        <v>0.38</v>
      </c>
      <c r="V2468" s="34">
        <f t="shared" si="384"/>
        <v>1.92</v>
      </c>
      <c r="W2468" s="35">
        <f t="shared" si="385"/>
        <v>0</v>
      </c>
      <c r="X2468" s="34" t="str">
        <f t="shared" si="386"/>
        <v/>
      </c>
      <c r="Y2468" s="35" t="str">
        <f t="shared" si="387"/>
        <v/>
      </c>
      <c r="Z2468" s="38" t="str">
        <f t="shared" si="382"/>
        <v>V8</v>
      </c>
      <c r="AA2468" s="38" t="str">
        <f t="shared" si="380"/>
        <v>V9</v>
      </c>
      <c r="AB2468" s="38" t="str">
        <f t="shared" si="383"/>
        <v>V10</v>
      </c>
      <c r="AC2468" s="38" t="str">
        <f>IF($AF2468=20,"",IF($V2468=0,"",IF($H2468="Adblue Bidon","",IF($H2468="GNC (KG)","",IF($H2468="Frais de service EV","",IF($Q2468=1,$G$2:$G$4524,""))))))</f>
        <v/>
      </c>
      <c r="AD2468" s="33" t="str">
        <f t="shared" si="388"/>
        <v/>
      </c>
      <c r="AE2468" s="36" t="str">
        <f t="shared" si="389"/>
        <v/>
      </c>
      <c r="AF2468" s="37" t="str">
        <f>IFERROR(VLOOKUP($F$2,IMPUTATION!F:G,2,0),"")</f>
        <v/>
      </c>
    </row>
    <row r="2469" spans="1:32">
      <c r="A2469" s="31">
        <v>44408</v>
      </c>
      <c r="B2469" s="32">
        <v>22.8</v>
      </c>
      <c r="C2469" s="32" t="s">
        <v>369</v>
      </c>
      <c r="D2469" s="32" t="s">
        <v>371</v>
      </c>
      <c r="E2469" s="32" t="s">
        <v>109</v>
      </c>
      <c r="F2469" s="32" t="s">
        <v>1188</v>
      </c>
      <c r="G2469" s="32">
        <v>1</v>
      </c>
      <c r="H2469" s="32" t="s">
        <v>385</v>
      </c>
      <c r="I2469" s="32">
        <v>19</v>
      </c>
      <c r="J2469" s="32">
        <v>100</v>
      </c>
      <c r="K2469" s="32">
        <v>3.8</v>
      </c>
      <c r="L2469" s="32">
        <v>19</v>
      </c>
      <c r="M2469" s="32" t="s">
        <v>19</v>
      </c>
      <c r="N2469" s="32" t="s">
        <v>396</v>
      </c>
      <c r="O2469" s="32">
        <v>6401561</v>
      </c>
      <c r="P2469" s="38">
        <f>IF($H2469="",VLOOKUP($C2469,IMPUTATION_CARBURANT[],2,0),VLOOKUP($H2469,IMPUTATION_CARBURANT[],2,0))</f>
        <v>2</v>
      </c>
      <c r="Q2469" s="38">
        <f>IF(AND($P2469=123401,$M2469="VP"),124013,$P$2:$P$4524)</f>
        <v>2</v>
      </c>
      <c r="R2469" s="38" t="str">
        <f t="shared" si="381"/>
        <v>TEST</v>
      </c>
      <c r="S2469" s="38">
        <f>ABS($B2469)</f>
        <v>22.8</v>
      </c>
      <c r="T2469" s="38">
        <f>ABS($I2469)</f>
        <v>19</v>
      </c>
      <c r="U2469" s="38">
        <f>ABS($K2469)</f>
        <v>3.8</v>
      </c>
      <c r="V2469" s="34">
        <f t="shared" si="384"/>
        <v>19</v>
      </c>
      <c r="W2469" s="35">
        <f t="shared" si="385"/>
        <v>0</v>
      </c>
      <c r="X2469" s="34" t="str">
        <f t="shared" si="386"/>
        <v/>
      </c>
      <c r="Y2469" s="35" t="str">
        <f t="shared" si="387"/>
        <v/>
      </c>
      <c r="Z2469" s="38" t="str">
        <f t="shared" si="382"/>
        <v>V8</v>
      </c>
      <c r="AA2469" s="38" t="str">
        <f t="shared" si="380"/>
        <v>V9</v>
      </c>
      <c r="AB2469" s="38" t="str">
        <f t="shared" si="383"/>
        <v>V10</v>
      </c>
      <c r="AC2469" s="38" t="str">
        <f>IF($AF2469=20,"",IF($V2469=0,"",IF($H2469="Adblue Bidon","",IF($H2469="GNC (KG)","",IF($H2469="Frais de service EV","",IF($Q2469=1,$G$2:$G$4524,""))))))</f>
        <v/>
      </c>
      <c r="AD2469" s="33" t="str">
        <f t="shared" si="388"/>
        <v/>
      </c>
      <c r="AE2469" s="36" t="str">
        <f t="shared" si="389"/>
        <v/>
      </c>
      <c r="AF2469" s="37" t="str">
        <f>IFERROR(VLOOKUP($F$2,IMPUTATION!F:G,2,0),"")</f>
        <v/>
      </c>
    </row>
    <row r="2470" spans="1:32">
      <c r="A2470" s="31">
        <v>44408</v>
      </c>
      <c r="B2470" s="32">
        <v>4.3</v>
      </c>
      <c r="C2470" s="32" t="s">
        <v>369</v>
      </c>
      <c r="D2470" s="32" t="s">
        <v>371</v>
      </c>
      <c r="E2470" s="32" t="s">
        <v>110</v>
      </c>
      <c r="F2470" s="32" t="s">
        <v>962</v>
      </c>
      <c r="G2470" s="32">
        <v>1</v>
      </c>
      <c r="H2470" s="32" t="s">
        <v>385</v>
      </c>
      <c r="I2470" s="32">
        <v>3.58</v>
      </c>
      <c r="J2470" s="32">
        <v>100</v>
      </c>
      <c r="K2470" s="32">
        <v>0.72</v>
      </c>
      <c r="L2470" s="32">
        <v>3.58</v>
      </c>
      <c r="M2470" s="32" t="s">
        <v>19</v>
      </c>
      <c r="N2470" s="32" t="s">
        <v>396</v>
      </c>
      <c r="O2470" s="32">
        <v>6177133</v>
      </c>
      <c r="P2470" s="38">
        <f>IF($H2470="",VLOOKUP($C2470,IMPUTATION_CARBURANT[],2,0),VLOOKUP($H2470,IMPUTATION_CARBURANT[],2,0))</f>
        <v>2</v>
      </c>
      <c r="Q2470" s="38">
        <f>IF(AND($P2470=123401,$M2470="VP"),124013,$P$2:$P$4524)</f>
        <v>2</v>
      </c>
      <c r="R2470" s="38" t="str">
        <f t="shared" si="381"/>
        <v>TEST</v>
      </c>
      <c r="S2470" s="38">
        <f>ABS($B2470)</f>
        <v>4.3</v>
      </c>
      <c r="T2470" s="38">
        <f>ABS($I2470)</f>
        <v>3.58</v>
      </c>
      <c r="U2470" s="38">
        <f>ABS($K2470)</f>
        <v>0.72</v>
      </c>
      <c r="V2470" s="34">
        <f t="shared" si="384"/>
        <v>3.58</v>
      </c>
      <c r="W2470" s="35">
        <f t="shared" si="385"/>
        <v>0</v>
      </c>
      <c r="X2470" s="34" t="str">
        <f t="shared" si="386"/>
        <v/>
      </c>
      <c r="Y2470" s="35" t="str">
        <f t="shared" si="387"/>
        <v/>
      </c>
      <c r="Z2470" s="38" t="str">
        <f t="shared" si="382"/>
        <v>V8</v>
      </c>
      <c r="AA2470" s="38" t="str">
        <f t="shared" ref="AA2470:AA2533" si="390">"V9"</f>
        <v>V9</v>
      </c>
      <c r="AB2470" s="38" t="str">
        <f t="shared" si="383"/>
        <v>V10</v>
      </c>
      <c r="AC2470" s="38" t="str">
        <f>IF($AF2470=20,"",IF($V2470=0,"",IF($H2470="Adblue Bidon","",IF($H2470="GNC (KG)","",IF($H2470="Frais de service EV","",IF($Q2470=1,$G$2:$G$4524,""))))))</f>
        <v/>
      </c>
      <c r="AD2470" s="33" t="str">
        <f t="shared" si="388"/>
        <v/>
      </c>
      <c r="AE2470" s="36" t="str">
        <f t="shared" si="389"/>
        <v/>
      </c>
      <c r="AF2470" s="37" t="str">
        <f>IFERROR(VLOOKUP($F$2,IMPUTATION!F:G,2,0),"")</f>
        <v/>
      </c>
    </row>
    <row r="2471" spans="1:32">
      <c r="A2471" s="31">
        <v>44408</v>
      </c>
      <c r="B2471" s="32">
        <v>1.9</v>
      </c>
      <c r="C2471" s="32" t="s">
        <v>369</v>
      </c>
      <c r="D2471" s="32" t="s">
        <v>371</v>
      </c>
      <c r="E2471" s="32" t="s">
        <v>110</v>
      </c>
      <c r="F2471" s="32" t="s">
        <v>850</v>
      </c>
      <c r="G2471" s="32">
        <v>1</v>
      </c>
      <c r="H2471" s="32" t="s">
        <v>385</v>
      </c>
      <c r="I2471" s="32">
        <v>1.58</v>
      </c>
      <c r="J2471" s="32">
        <v>100</v>
      </c>
      <c r="K2471" s="32">
        <v>0.32</v>
      </c>
      <c r="L2471" s="32">
        <v>1.58</v>
      </c>
      <c r="M2471" s="32" t="s">
        <v>19</v>
      </c>
      <c r="N2471" s="32" t="s">
        <v>396</v>
      </c>
      <c r="O2471" s="32">
        <v>6177571</v>
      </c>
      <c r="P2471" s="38">
        <f>IF($H2471="",VLOOKUP($C2471,IMPUTATION_CARBURANT[],2,0),VLOOKUP($H2471,IMPUTATION_CARBURANT[],2,0))</f>
        <v>2</v>
      </c>
      <c r="Q2471" s="38">
        <f>IF(AND($P2471=123401,$M2471="VP"),124013,$P$2:$P$4524)</f>
        <v>2</v>
      </c>
      <c r="R2471" s="38" t="str">
        <f t="shared" si="381"/>
        <v>TEST</v>
      </c>
      <c r="S2471" s="38">
        <f>ABS($B2471)</f>
        <v>1.9</v>
      </c>
      <c r="T2471" s="38">
        <f>ABS($I2471)</f>
        <v>1.58</v>
      </c>
      <c r="U2471" s="38">
        <f>ABS($K2471)</f>
        <v>0.32</v>
      </c>
      <c r="V2471" s="34">
        <f t="shared" si="384"/>
        <v>1.58</v>
      </c>
      <c r="W2471" s="35">
        <f t="shared" si="385"/>
        <v>0</v>
      </c>
      <c r="X2471" s="34" t="str">
        <f t="shared" si="386"/>
        <v/>
      </c>
      <c r="Y2471" s="35" t="str">
        <f t="shared" si="387"/>
        <v/>
      </c>
      <c r="Z2471" s="38" t="str">
        <f t="shared" si="382"/>
        <v>V8</v>
      </c>
      <c r="AA2471" s="38" t="str">
        <f t="shared" si="390"/>
        <v>V9</v>
      </c>
      <c r="AB2471" s="38" t="str">
        <f t="shared" si="383"/>
        <v>V10</v>
      </c>
      <c r="AC2471" s="38" t="str">
        <f>IF($AF2471=20,"",IF($V2471=0,"",IF($H2471="Adblue Bidon","",IF($H2471="GNC (KG)","",IF($H2471="Frais de service EV","",IF($Q2471=1,$G$2:$G$4524,""))))))</f>
        <v/>
      </c>
      <c r="AD2471" s="33" t="str">
        <f t="shared" si="388"/>
        <v/>
      </c>
      <c r="AE2471" s="36" t="str">
        <f t="shared" si="389"/>
        <v/>
      </c>
      <c r="AF2471" s="37" t="str">
        <f>IFERROR(VLOOKUP($F$2,IMPUTATION!F:G,2,0),"")</f>
        <v/>
      </c>
    </row>
    <row r="2472" spans="1:32">
      <c r="A2472" s="31">
        <v>44408</v>
      </c>
      <c r="B2472" s="32">
        <v>1.9</v>
      </c>
      <c r="C2472" s="32" t="s">
        <v>369</v>
      </c>
      <c r="D2472" s="32" t="s">
        <v>371</v>
      </c>
      <c r="E2472" s="32" t="s">
        <v>170</v>
      </c>
      <c r="F2472" s="32" t="s">
        <v>1744</v>
      </c>
      <c r="G2472" s="32">
        <v>1</v>
      </c>
      <c r="H2472" s="32" t="s">
        <v>385</v>
      </c>
      <c r="I2472" s="32">
        <v>1.58</v>
      </c>
      <c r="J2472" s="32">
        <v>100</v>
      </c>
      <c r="K2472" s="32">
        <v>0.32</v>
      </c>
      <c r="L2472" s="32">
        <v>1.58</v>
      </c>
      <c r="M2472" s="32" t="s">
        <v>18</v>
      </c>
      <c r="N2472" s="32" t="s">
        <v>18</v>
      </c>
      <c r="O2472" s="32">
        <v>6401474</v>
      </c>
      <c r="P2472" s="38">
        <f>IF($H2472="",VLOOKUP($C2472,IMPUTATION_CARBURANT[],2,0),VLOOKUP($H2472,IMPUTATION_CARBURANT[],2,0))</f>
        <v>2</v>
      </c>
      <c r="Q2472" s="38">
        <f>IF(AND($P2472=123401,$M2472="VP"),124013,$P$2:$P$4524)</f>
        <v>2</v>
      </c>
      <c r="R2472" s="38" t="str">
        <f t="shared" si="381"/>
        <v>TEST</v>
      </c>
      <c r="S2472" s="38">
        <f>ABS($B2472)</f>
        <v>1.9</v>
      </c>
      <c r="T2472" s="38">
        <f>ABS($I2472)</f>
        <v>1.58</v>
      </c>
      <c r="U2472" s="38">
        <f>ABS($K2472)</f>
        <v>0.32</v>
      </c>
      <c r="V2472" s="34">
        <f t="shared" si="384"/>
        <v>1.58</v>
      </c>
      <c r="W2472" s="35">
        <f t="shared" si="385"/>
        <v>0</v>
      </c>
      <c r="X2472" s="34" t="str">
        <f t="shared" si="386"/>
        <v/>
      </c>
      <c r="Y2472" s="35" t="str">
        <f t="shared" si="387"/>
        <v/>
      </c>
      <c r="Z2472" s="38" t="str">
        <f t="shared" si="382"/>
        <v>V8</v>
      </c>
      <c r="AA2472" s="38" t="str">
        <f t="shared" si="390"/>
        <v>V9</v>
      </c>
      <c r="AB2472" s="38" t="str">
        <f t="shared" si="383"/>
        <v>V10</v>
      </c>
      <c r="AC2472" s="38" t="str">
        <f>IF($AF2472=20,"",IF($V2472=0,"",IF($H2472="Adblue Bidon","",IF($H2472="GNC (KG)","",IF($H2472="Frais de service EV","",IF($Q2472=1,$G$2:$G$4524,""))))))</f>
        <v/>
      </c>
      <c r="AD2472" s="33" t="str">
        <f t="shared" si="388"/>
        <v/>
      </c>
      <c r="AE2472" s="36" t="str">
        <f t="shared" si="389"/>
        <v/>
      </c>
      <c r="AF2472" s="37" t="str">
        <f>IFERROR(VLOOKUP($F$2,IMPUTATION!F:G,2,0),"")</f>
        <v/>
      </c>
    </row>
    <row r="2473" spans="1:32">
      <c r="A2473" s="31">
        <v>44408</v>
      </c>
      <c r="B2473" s="32">
        <v>3.2</v>
      </c>
      <c r="C2473" s="32" t="s">
        <v>369</v>
      </c>
      <c r="D2473" s="32" t="s">
        <v>371</v>
      </c>
      <c r="E2473" s="32" t="s">
        <v>104</v>
      </c>
      <c r="F2473" s="32" t="s">
        <v>1818</v>
      </c>
      <c r="G2473" s="32">
        <v>1</v>
      </c>
      <c r="H2473" s="32" t="s">
        <v>385</v>
      </c>
      <c r="I2473" s="32">
        <v>2.67</v>
      </c>
      <c r="J2473" s="32">
        <v>100</v>
      </c>
      <c r="K2473" s="32">
        <v>0.53</v>
      </c>
      <c r="L2473" s="32">
        <v>2.67</v>
      </c>
      <c r="M2473" s="32" t="s">
        <v>19</v>
      </c>
      <c r="N2473" s="32" t="s">
        <v>396</v>
      </c>
      <c r="O2473" s="32">
        <v>6400661</v>
      </c>
      <c r="P2473" s="38">
        <f>IF($H2473="",VLOOKUP($C2473,IMPUTATION_CARBURANT[],2,0),VLOOKUP($H2473,IMPUTATION_CARBURANT[],2,0))</f>
        <v>2</v>
      </c>
      <c r="Q2473" s="38">
        <f>IF(AND($P2473=123401,$M2473="VP"),124013,$P$2:$P$4524)</f>
        <v>2</v>
      </c>
      <c r="R2473" s="38" t="str">
        <f t="shared" si="381"/>
        <v>TEST</v>
      </c>
      <c r="S2473" s="38">
        <f>ABS($B2473)</f>
        <v>3.2</v>
      </c>
      <c r="T2473" s="38">
        <f>ABS($I2473)</f>
        <v>2.67</v>
      </c>
      <c r="U2473" s="38">
        <f>ABS($K2473)</f>
        <v>0.53</v>
      </c>
      <c r="V2473" s="34">
        <f t="shared" si="384"/>
        <v>2.67</v>
      </c>
      <c r="W2473" s="35">
        <f t="shared" si="385"/>
        <v>0</v>
      </c>
      <c r="X2473" s="34" t="str">
        <f t="shared" si="386"/>
        <v/>
      </c>
      <c r="Y2473" s="35" t="str">
        <f t="shared" si="387"/>
        <v/>
      </c>
      <c r="Z2473" s="38" t="str">
        <f t="shared" si="382"/>
        <v>V8</v>
      </c>
      <c r="AA2473" s="38" t="str">
        <f t="shared" si="390"/>
        <v>V9</v>
      </c>
      <c r="AB2473" s="38" t="str">
        <f t="shared" si="383"/>
        <v>V10</v>
      </c>
      <c r="AC2473" s="38" t="str">
        <f>IF($AF2473=20,"",IF($V2473=0,"",IF($H2473="Adblue Bidon","",IF($H2473="GNC (KG)","",IF($H2473="Frais de service EV","",IF($Q2473=1,$G$2:$G$4524,""))))))</f>
        <v/>
      </c>
      <c r="AD2473" s="33" t="str">
        <f t="shared" si="388"/>
        <v/>
      </c>
      <c r="AE2473" s="36" t="str">
        <f t="shared" si="389"/>
        <v/>
      </c>
      <c r="AF2473" s="37" t="str">
        <f>IFERROR(VLOOKUP($F$2,IMPUTATION!F:G,2,0),"")</f>
        <v/>
      </c>
    </row>
    <row r="2474" spans="1:32">
      <c r="A2474" s="31">
        <v>44408</v>
      </c>
      <c r="B2474" s="32">
        <v>0.5</v>
      </c>
      <c r="C2474" s="32" t="s">
        <v>369</v>
      </c>
      <c r="D2474" s="32" t="s">
        <v>371</v>
      </c>
      <c r="E2474" s="32" t="s">
        <v>167</v>
      </c>
      <c r="F2474" s="32" t="s">
        <v>1122</v>
      </c>
      <c r="G2474" s="32">
        <v>1</v>
      </c>
      <c r="H2474" s="32" t="s">
        <v>385</v>
      </c>
      <c r="I2474" s="32">
        <v>0.42</v>
      </c>
      <c r="J2474" s="32">
        <v>100</v>
      </c>
      <c r="K2474" s="32">
        <v>0.08</v>
      </c>
      <c r="L2474" s="32">
        <v>0.42</v>
      </c>
      <c r="M2474" s="32" t="s">
        <v>18</v>
      </c>
      <c r="N2474" s="32" t="s">
        <v>18</v>
      </c>
      <c r="O2474" s="32">
        <v>6637991</v>
      </c>
      <c r="P2474" s="38">
        <f>IF($H2474="",VLOOKUP($C2474,IMPUTATION_CARBURANT[],2,0),VLOOKUP($H2474,IMPUTATION_CARBURANT[],2,0))</f>
        <v>2</v>
      </c>
      <c r="Q2474" s="38">
        <f>IF(AND($P2474=123401,$M2474="VP"),124013,$P$2:$P$4524)</f>
        <v>2</v>
      </c>
      <c r="R2474" s="38" t="str">
        <f t="shared" si="381"/>
        <v>TEST</v>
      </c>
      <c r="S2474" s="38">
        <f>ABS($B2474)</f>
        <v>0.5</v>
      </c>
      <c r="T2474" s="38">
        <f>ABS($I2474)</f>
        <v>0.42</v>
      </c>
      <c r="U2474" s="38">
        <f>ABS($K2474)</f>
        <v>0.08</v>
      </c>
      <c r="V2474" s="34">
        <f t="shared" si="384"/>
        <v>0.42</v>
      </c>
      <c r="W2474" s="35">
        <f t="shared" si="385"/>
        <v>0</v>
      </c>
      <c r="X2474" s="34" t="str">
        <f t="shared" si="386"/>
        <v/>
      </c>
      <c r="Y2474" s="35" t="str">
        <f t="shared" si="387"/>
        <v/>
      </c>
      <c r="Z2474" s="38" t="str">
        <f t="shared" si="382"/>
        <v>V8</v>
      </c>
      <c r="AA2474" s="38" t="str">
        <f t="shared" si="390"/>
        <v>V9</v>
      </c>
      <c r="AB2474" s="38" t="str">
        <f t="shared" si="383"/>
        <v>V10</v>
      </c>
      <c r="AC2474" s="38" t="str">
        <f>IF($AF2474=20,"",IF($V2474=0,"",IF($H2474="Adblue Bidon","",IF($H2474="GNC (KG)","",IF($H2474="Frais de service EV","",IF($Q2474=1,$G$2:$G$4524,""))))))</f>
        <v/>
      </c>
      <c r="AD2474" s="33" t="str">
        <f t="shared" si="388"/>
        <v/>
      </c>
      <c r="AE2474" s="36" t="str">
        <f t="shared" si="389"/>
        <v/>
      </c>
      <c r="AF2474" s="37" t="str">
        <f>IFERROR(VLOOKUP($F$2,IMPUTATION!F:G,2,0),"")</f>
        <v/>
      </c>
    </row>
    <row r="2475" spans="1:32">
      <c r="A2475" s="31">
        <v>44408</v>
      </c>
      <c r="B2475" s="32">
        <v>4.3</v>
      </c>
      <c r="C2475" s="32" t="s">
        <v>369</v>
      </c>
      <c r="D2475" s="32" t="s">
        <v>371</v>
      </c>
      <c r="E2475" s="32" t="s">
        <v>110</v>
      </c>
      <c r="F2475" s="32" t="s">
        <v>962</v>
      </c>
      <c r="G2475" s="32">
        <v>1</v>
      </c>
      <c r="H2475" s="32" t="s">
        <v>385</v>
      </c>
      <c r="I2475" s="32">
        <v>3.58</v>
      </c>
      <c r="J2475" s="32">
        <v>100</v>
      </c>
      <c r="K2475" s="32">
        <v>0.72</v>
      </c>
      <c r="L2475" s="32">
        <v>3.58</v>
      </c>
      <c r="M2475" s="32" t="s">
        <v>392</v>
      </c>
      <c r="N2475" s="32" t="s">
        <v>396</v>
      </c>
      <c r="O2475" s="32">
        <v>6177979</v>
      </c>
      <c r="P2475" s="38">
        <f>IF($H2475="",VLOOKUP($C2475,IMPUTATION_CARBURANT[],2,0),VLOOKUP($H2475,IMPUTATION_CARBURANT[],2,0))</f>
        <v>2</v>
      </c>
      <c r="Q2475" s="38">
        <f>IF(AND($P2475=123401,$M2475="VP"),124013,$P$2:$P$4524)</f>
        <v>2</v>
      </c>
      <c r="R2475" s="38" t="str">
        <f t="shared" si="381"/>
        <v>TEST</v>
      </c>
      <c r="S2475" s="38">
        <f>ABS($B2475)</f>
        <v>4.3</v>
      </c>
      <c r="T2475" s="38">
        <f>ABS($I2475)</f>
        <v>3.58</v>
      </c>
      <c r="U2475" s="38">
        <f>ABS($K2475)</f>
        <v>0.72</v>
      </c>
      <c r="V2475" s="34">
        <f t="shared" si="384"/>
        <v>3.58</v>
      </c>
      <c r="W2475" s="35">
        <f t="shared" si="385"/>
        <v>0</v>
      </c>
      <c r="X2475" s="34" t="str">
        <f t="shared" si="386"/>
        <v/>
      </c>
      <c r="Y2475" s="35" t="str">
        <f t="shared" si="387"/>
        <v/>
      </c>
      <c r="Z2475" s="38" t="str">
        <f t="shared" si="382"/>
        <v>V8</v>
      </c>
      <c r="AA2475" s="38" t="str">
        <f t="shared" si="390"/>
        <v>V9</v>
      </c>
      <c r="AB2475" s="38" t="str">
        <f t="shared" si="383"/>
        <v>V10</v>
      </c>
      <c r="AC2475" s="38" t="str">
        <f>IF($AF2475=20,"",IF($V2475=0,"",IF($H2475="Adblue Bidon","",IF($H2475="GNC (KG)","",IF($H2475="Frais de service EV","",IF($Q2475=1,$G$2:$G$4524,""))))))</f>
        <v/>
      </c>
      <c r="AD2475" s="33" t="str">
        <f t="shared" si="388"/>
        <v/>
      </c>
      <c r="AE2475" s="36" t="str">
        <f t="shared" si="389"/>
        <v/>
      </c>
      <c r="AF2475" s="37" t="str">
        <f>IFERROR(VLOOKUP($F$2,IMPUTATION!F:G,2,0),"")</f>
        <v/>
      </c>
    </row>
    <row r="2476" spans="1:32">
      <c r="A2476" s="31">
        <v>44408</v>
      </c>
      <c r="B2476" s="32">
        <v>1.8</v>
      </c>
      <c r="C2476" s="32" t="s">
        <v>369</v>
      </c>
      <c r="D2476" s="32" t="s">
        <v>371</v>
      </c>
      <c r="E2476" s="32" t="s">
        <v>179</v>
      </c>
      <c r="F2476" s="32" t="s">
        <v>1128</v>
      </c>
      <c r="G2476" s="32">
        <v>1</v>
      </c>
      <c r="H2476" s="32" t="s">
        <v>385</v>
      </c>
      <c r="I2476" s="32">
        <v>1.5</v>
      </c>
      <c r="J2476" s="32">
        <v>100</v>
      </c>
      <c r="K2476" s="32">
        <v>0.3</v>
      </c>
      <c r="L2476" s="32">
        <v>1.5</v>
      </c>
      <c r="M2476" s="32" t="s">
        <v>18</v>
      </c>
      <c r="N2476" s="32" t="s">
        <v>18</v>
      </c>
      <c r="O2476" s="32">
        <v>6401063</v>
      </c>
      <c r="P2476" s="38">
        <f>IF($H2476="",VLOOKUP($C2476,IMPUTATION_CARBURANT[],2,0),VLOOKUP($H2476,IMPUTATION_CARBURANT[],2,0))</f>
        <v>2</v>
      </c>
      <c r="Q2476" s="38">
        <f>IF(AND($P2476=123401,$M2476="VP"),124013,$P$2:$P$4524)</f>
        <v>2</v>
      </c>
      <c r="R2476" s="38" t="str">
        <f t="shared" si="381"/>
        <v>TEST</v>
      </c>
      <c r="S2476" s="38">
        <f>ABS($B2476)</f>
        <v>1.8</v>
      </c>
      <c r="T2476" s="38">
        <f>ABS($I2476)</f>
        <v>1.5</v>
      </c>
      <c r="U2476" s="38">
        <f>ABS($K2476)</f>
        <v>0.3</v>
      </c>
      <c r="V2476" s="34">
        <f t="shared" si="384"/>
        <v>1.5</v>
      </c>
      <c r="W2476" s="35">
        <f t="shared" si="385"/>
        <v>0</v>
      </c>
      <c r="X2476" s="34" t="str">
        <f t="shared" si="386"/>
        <v/>
      </c>
      <c r="Y2476" s="35" t="str">
        <f t="shared" si="387"/>
        <v/>
      </c>
      <c r="Z2476" s="38" t="str">
        <f t="shared" si="382"/>
        <v>V8</v>
      </c>
      <c r="AA2476" s="38" t="str">
        <f t="shared" si="390"/>
        <v>V9</v>
      </c>
      <c r="AB2476" s="38" t="str">
        <f t="shared" si="383"/>
        <v>V10</v>
      </c>
      <c r="AC2476" s="38" t="str">
        <f>IF($AF2476=20,"",IF($V2476=0,"",IF($H2476="Adblue Bidon","",IF($H2476="GNC (KG)","",IF($H2476="Frais de service EV","",IF($Q2476=1,$G$2:$G$4524,""))))))</f>
        <v/>
      </c>
      <c r="AD2476" s="33" t="str">
        <f t="shared" si="388"/>
        <v/>
      </c>
      <c r="AE2476" s="36" t="str">
        <f t="shared" si="389"/>
        <v/>
      </c>
      <c r="AF2476" s="37" t="str">
        <f>IFERROR(VLOOKUP($F$2,IMPUTATION!F:G,2,0),"")</f>
        <v/>
      </c>
    </row>
    <row r="2477" spans="1:32">
      <c r="A2477" s="31">
        <v>44408</v>
      </c>
      <c r="B2477" s="32">
        <v>3.9</v>
      </c>
      <c r="C2477" s="32" t="s">
        <v>369</v>
      </c>
      <c r="D2477" s="32" t="s">
        <v>371</v>
      </c>
      <c r="E2477" s="32" t="s">
        <v>234</v>
      </c>
      <c r="F2477" s="32" t="s">
        <v>952</v>
      </c>
      <c r="G2477" s="32">
        <v>1</v>
      </c>
      <c r="H2477" s="32" t="s">
        <v>385</v>
      </c>
      <c r="I2477" s="32">
        <v>3.25</v>
      </c>
      <c r="J2477" s="32">
        <v>100</v>
      </c>
      <c r="K2477" s="32">
        <v>0.65</v>
      </c>
      <c r="L2477" s="32">
        <v>3.25</v>
      </c>
      <c r="M2477" s="32" t="s">
        <v>18</v>
      </c>
      <c r="N2477" s="32" t="s">
        <v>18</v>
      </c>
      <c r="O2477" s="32">
        <v>6400703</v>
      </c>
      <c r="P2477" s="38">
        <f>IF($H2477="",VLOOKUP($C2477,IMPUTATION_CARBURANT[],2,0),VLOOKUP($H2477,IMPUTATION_CARBURANT[],2,0))</f>
        <v>2</v>
      </c>
      <c r="Q2477" s="38">
        <f>IF(AND($P2477=123401,$M2477="VP"),124013,$P$2:$P$4524)</f>
        <v>2</v>
      </c>
      <c r="R2477" s="38" t="str">
        <f t="shared" si="381"/>
        <v>TEST</v>
      </c>
      <c r="S2477" s="38">
        <f>ABS($B2477)</f>
        <v>3.9</v>
      </c>
      <c r="T2477" s="38">
        <f>ABS($I2477)</f>
        <v>3.25</v>
      </c>
      <c r="U2477" s="38">
        <f>ABS($K2477)</f>
        <v>0.65</v>
      </c>
      <c r="V2477" s="34">
        <f t="shared" si="384"/>
        <v>3.25</v>
      </c>
      <c r="W2477" s="35">
        <f t="shared" si="385"/>
        <v>0</v>
      </c>
      <c r="X2477" s="34" t="str">
        <f t="shared" si="386"/>
        <v/>
      </c>
      <c r="Y2477" s="35" t="str">
        <f t="shared" si="387"/>
        <v/>
      </c>
      <c r="Z2477" s="38" t="str">
        <f t="shared" si="382"/>
        <v>V8</v>
      </c>
      <c r="AA2477" s="38" t="str">
        <f t="shared" si="390"/>
        <v>V9</v>
      </c>
      <c r="AB2477" s="38" t="str">
        <f t="shared" si="383"/>
        <v>V10</v>
      </c>
      <c r="AC2477" s="38" t="str">
        <f>IF($AF2477=20,"",IF($V2477=0,"",IF($H2477="Adblue Bidon","",IF($H2477="GNC (KG)","",IF($H2477="Frais de service EV","",IF($Q2477=1,$G$2:$G$4524,""))))))</f>
        <v/>
      </c>
      <c r="AD2477" s="33" t="str">
        <f t="shared" si="388"/>
        <v/>
      </c>
      <c r="AE2477" s="36" t="str">
        <f t="shared" si="389"/>
        <v/>
      </c>
      <c r="AF2477" s="37" t="str">
        <f>IFERROR(VLOOKUP($F$2,IMPUTATION!F:G,2,0),"")</f>
        <v/>
      </c>
    </row>
    <row r="2478" spans="1:32">
      <c r="A2478" s="31">
        <v>44408</v>
      </c>
      <c r="B2478" s="32">
        <v>9</v>
      </c>
      <c r="C2478" s="32" t="s">
        <v>369</v>
      </c>
      <c r="D2478" s="32" t="s">
        <v>371</v>
      </c>
      <c r="E2478" s="32" t="s">
        <v>318</v>
      </c>
      <c r="F2478" s="32" t="s">
        <v>1819</v>
      </c>
      <c r="G2478" s="32">
        <v>1</v>
      </c>
      <c r="H2478" s="32" t="s">
        <v>385</v>
      </c>
      <c r="I2478" s="32">
        <v>7.5</v>
      </c>
      <c r="J2478" s="32">
        <v>100</v>
      </c>
      <c r="K2478" s="32">
        <v>1.5</v>
      </c>
      <c r="L2478" s="32">
        <v>7.5</v>
      </c>
      <c r="M2478" s="32" t="s">
        <v>18</v>
      </c>
      <c r="N2478" s="32" t="s">
        <v>18</v>
      </c>
      <c r="O2478" s="32">
        <v>6402014</v>
      </c>
      <c r="P2478" s="38">
        <f>IF($H2478="",VLOOKUP($C2478,IMPUTATION_CARBURANT[],2,0),VLOOKUP($H2478,IMPUTATION_CARBURANT[],2,0))</f>
        <v>2</v>
      </c>
      <c r="Q2478" s="38">
        <f>IF(AND($P2478=123401,$M2478="VP"),124013,$P$2:$P$4524)</f>
        <v>2</v>
      </c>
      <c r="R2478" s="38" t="str">
        <f t="shared" si="381"/>
        <v>TEST</v>
      </c>
      <c r="S2478" s="38">
        <f>ABS($B2478)</f>
        <v>9</v>
      </c>
      <c r="T2478" s="38">
        <f>ABS($I2478)</f>
        <v>7.5</v>
      </c>
      <c r="U2478" s="38">
        <f>ABS($K2478)</f>
        <v>1.5</v>
      </c>
      <c r="V2478" s="34">
        <f t="shared" si="384"/>
        <v>7.5</v>
      </c>
      <c r="W2478" s="35">
        <f t="shared" si="385"/>
        <v>0</v>
      </c>
      <c r="X2478" s="34" t="str">
        <f t="shared" si="386"/>
        <v/>
      </c>
      <c r="Y2478" s="35" t="str">
        <f t="shared" si="387"/>
        <v/>
      </c>
      <c r="Z2478" s="38" t="str">
        <f t="shared" si="382"/>
        <v>V8</v>
      </c>
      <c r="AA2478" s="38" t="str">
        <f t="shared" si="390"/>
        <v>V9</v>
      </c>
      <c r="AB2478" s="38" t="str">
        <f t="shared" si="383"/>
        <v>V10</v>
      </c>
      <c r="AC2478" s="38" t="str">
        <f>IF($AF2478=20,"",IF($V2478=0,"",IF($H2478="Adblue Bidon","",IF($H2478="GNC (KG)","",IF($H2478="Frais de service EV","",IF($Q2478=1,$G$2:$G$4524,""))))))</f>
        <v/>
      </c>
      <c r="AD2478" s="33" t="str">
        <f t="shared" si="388"/>
        <v/>
      </c>
      <c r="AE2478" s="36" t="str">
        <f t="shared" si="389"/>
        <v/>
      </c>
      <c r="AF2478" s="37" t="str">
        <f>IFERROR(VLOOKUP($F$2,IMPUTATION!F:G,2,0),"")</f>
        <v/>
      </c>
    </row>
    <row r="2479" spans="1:32">
      <c r="A2479" s="31">
        <v>44408</v>
      </c>
      <c r="B2479" s="32">
        <v>2.6</v>
      </c>
      <c r="C2479" s="32" t="s">
        <v>369</v>
      </c>
      <c r="D2479" s="32" t="s">
        <v>371</v>
      </c>
      <c r="E2479" s="32" t="s">
        <v>91</v>
      </c>
      <c r="F2479" s="32" t="s">
        <v>1070</v>
      </c>
      <c r="G2479" s="32">
        <v>1</v>
      </c>
      <c r="H2479" s="32" t="s">
        <v>385</v>
      </c>
      <c r="I2479" s="32">
        <v>2.17</v>
      </c>
      <c r="J2479" s="32">
        <v>100</v>
      </c>
      <c r="K2479" s="32">
        <v>0.43</v>
      </c>
      <c r="L2479" s="32">
        <v>2.17</v>
      </c>
      <c r="M2479" s="32" t="s">
        <v>19</v>
      </c>
      <c r="N2479" s="32" t="s">
        <v>396</v>
      </c>
      <c r="O2479" s="32">
        <v>6177388</v>
      </c>
      <c r="P2479" s="38">
        <f>IF($H2479="",VLOOKUP($C2479,IMPUTATION_CARBURANT[],2,0),VLOOKUP($H2479,IMPUTATION_CARBURANT[],2,0))</f>
        <v>2</v>
      </c>
      <c r="Q2479" s="38">
        <f>IF(AND($P2479=123401,$M2479="VP"),124013,$P$2:$P$4524)</f>
        <v>2</v>
      </c>
      <c r="R2479" s="38" t="str">
        <f t="shared" si="381"/>
        <v>TEST</v>
      </c>
      <c r="S2479" s="38">
        <f>ABS($B2479)</f>
        <v>2.6</v>
      </c>
      <c r="T2479" s="38">
        <f>ABS($I2479)</f>
        <v>2.17</v>
      </c>
      <c r="U2479" s="38">
        <f>ABS($K2479)</f>
        <v>0.43</v>
      </c>
      <c r="V2479" s="34">
        <f t="shared" si="384"/>
        <v>2.17</v>
      </c>
      <c r="W2479" s="35">
        <f t="shared" si="385"/>
        <v>0</v>
      </c>
      <c r="X2479" s="34" t="str">
        <f t="shared" si="386"/>
        <v/>
      </c>
      <c r="Y2479" s="35" t="str">
        <f t="shared" si="387"/>
        <v/>
      </c>
      <c r="Z2479" s="38" t="str">
        <f t="shared" si="382"/>
        <v>V8</v>
      </c>
      <c r="AA2479" s="38" t="str">
        <f t="shared" si="390"/>
        <v>V9</v>
      </c>
      <c r="AB2479" s="38" t="str">
        <f t="shared" si="383"/>
        <v>V10</v>
      </c>
      <c r="AC2479" s="38" t="str">
        <f>IF($AF2479=20,"",IF($V2479=0,"",IF($H2479="Adblue Bidon","",IF($H2479="GNC (KG)","",IF($H2479="Frais de service EV","",IF($Q2479=1,$G$2:$G$4524,""))))))</f>
        <v/>
      </c>
      <c r="AD2479" s="33" t="str">
        <f t="shared" si="388"/>
        <v/>
      </c>
      <c r="AE2479" s="36" t="str">
        <f t="shared" si="389"/>
        <v/>
      </c>
      <c r="AF2479" s="37" t="str">
        <f>IFERROR(VLOOKUP($F$2,IMPUTATION!F:G,2,0),"")</f>
        <v/>
      </c>
    </row>
    <row r="2480" spans="1:32">
      <c r="A2480" s="31">
        <v>44408</v>
      </c>
      <c r="B2480" s="32">
        <v>4.3</v>
      </c>
      <c r="C2480" s="32" t="s">
        <v>369</v>
      </c>
      <c r="D2480" s="32" t="s">
        <v>371</v>
      </c>
      <c r="E2480" s="32" t="s">
        <v>110</v>
      </c>
      <c r="F2480" s="32" t="s">
        <v>962</v>
      </c>
      <c r="G2480" s="32">
        <v>1</v>
      </c>
      <c r="H2480" s="32" t="s">
        <v>385</v>
      </c>
      <c r="I2480" s="32">
        <v>3.58</v>
      </c>
      <c r="J2480" s="32">
        <v>100</v>
      </c>
      <c r="K2480" s="32">
        <v>0.72</v>
      </c>
      <c r="L2480" s="32">
        <v>3.58</v>
      </c>
      <c r="M2480" s="32" t="s">
        <v>19</v>
      </c>
      <c r="N2480" s="32" t="s">
        <v>396</v>
      </c>
      <c r="O2480" s="32">
        <v>6177133</v>
      </c>
      <c r="P2480" s="38">
        <f>IF($H2480="",VLOOKUP($C2480,IMPUTATION_CARBURANT[],2,0),VLOOKUP($H2480,IMPUTATION_CARBURANT[],2,0))</f>
        <v>2</v>
      </c>
      <c r="Q2480" s="38">
        <f>IF(AND($P2480=123401,$M2480="VP"),124013,$P$2:$P$4524)</f>
        <v>2</v>
      </c>
      <c r="R2480" s="38" t="str">
        <f t="shared" si="381"/>
        <v>TEST</v>
      </c>
      <c r="S2480" s="38">
        <f>ABS($B2480)</f>
        <v>4.3</v>
      </c>
      <c r="T2480" s="38">
        <f>ABS($I2480)</f>
        <v>3.58</v>
      </c>
      <c r="U2480" s="38">
        <f>ABS($K2480)</f>
        <v>0.72</v>
      </c>
      <c r="V2480" s="34">
        <f t="shared" si="384"/>
        <v>3.58</v>
      </c>
      <c r="W2480" s="35">
        <f t="shared" si="385"/>
        <v>0</v>
      </c>
      <c r="X2480" s="34" t="str">
        <f t="shared" si="386"/>
        <v/>
      </c>
      <c r="Y2480" s="35" t="str">
        <f t="shared" si="387"/>
        <v/>
      </c>
      <c r="Z2480" s="38" t="str">
        <f t="shared" si="382"/>
        <v>V8</v>
      </c>
      <c r="AA2480" s="38" t="str">
        <f t="shared" si="390"/>
        <v>V9</v>
      </c>
      <c r="AB2480" s="38" t="str">
        <f t="shared" si="383"/>
        <v>V10</v>
      </c>
      <c r="AC2480" s="38" t="str">
        <f>IF($AF2480=20,"",IF($V2480=0,"",IF($H2480="Adblue Bidon","",IF($H2480="GNC (KG)","",IF($H2480="Frais de service EV","",IF($Q2480=1,$G$2:$G$4524,""))))))</f>
        <v/>
      </c>
      <c r="AD2480" s="33" t="str">
        <f t="shared" si="388"/>
        <v/>
      </c>
      <c r="AE2480" s="36" t="str">
        <f t="shared" si="389"/>
        <v/>
      </c>
      <c r="AF2480" s="37" t="str">
        <f>IFERROR(VLOOKUP($F$2,IMPUTATION!F:G,2,0),"")</f>
        <v/>
      </c>
    </row>
    <row r="2481" spans="1:32">
      <c r="A2481" s="31">
        <v>44408</v>
      </c>
      <c r="B2481" s="32">
        <v>4.4000000000000004</v>
      </c>
      <c r="C2481" s="32" t="s">
        <v>369</v>
      </c>
      <c r="D2481" s="32" t="s">
        <v>371</v>
      </c>
      <c r="E2481" s="32" t="s">
        <v>317</v>
      </c>
      <c r="F2481" s="32" t="s">
        <v>1820</v>
      </c>
      <c r="G2481" s="32">
        <v>1</v>
      </c>
      <c r="H2481" s="32" t="s">
        <v>385</v>
      </c>
      <c r="I2481" s="32">
        <v>3.67</v>
      </c>
      <c r="J2481" s="32">
        <v>100</v>
      </c>
      <c r="K2481" s="32">
        <v>0.73</v>
      </c>
      <c r="L2481" s="32">
        <v>3.67</v>
      </c>
      <c r="M2481" s="32" t="s">
        <v>18</v>
      </c>
      <c r="N2481" s="32" t="s">
        <v>18</v>
      </c>
      <c r="O2481" s="32">
        <v>6400466</v>
      </c>
      <c r="P2481" s="38">
        <f>IF($H2481="",VLOOKUP($C2481,IMPUTATION_CARBURANT[],2,0),VLOOKUP($H2481,IMPUTATION_CARBURANT[],2,0))</f>
        <v>2</v>
      </c>
      <c r="Q2481" s="38">
        <f>IF(AND($P2481=123401,$M2481="VP"),124013,$P$2:$P$4524)</f>
        <v>2</v>
      </c>
      <c r="R2481" s="38" t="str">
        <f t="shared" si="381"/>
        <v>TEST</v>
      </c>
      <c r="S2481" s="38">
        <f>ABS($B2481)</f>
        <v>4.4000000000000004</v>
      </c>
      <c r="T2481" s="38">
        <f>ABS($I2481)</f>
        <v>3.67</v>
      </c>
      <c r="U2481" s="38">
        <f>ABS($K2481)</f>
        <v>0.73</v>
      </c>
      <c r="V2481" s="34">
        <f t="shared" si="384"/>
        <v>3.67</v>
      </c>
      <c r="W2481" s="35">
        <f t="shared" si="385"/>
        <v>0</v>
      </c>
      <c r="X2481" s="34" t="str">
        <f t="shared" si="386"/>
        <v/>
      </c>
      <c r="Y2481" s="35" t="str">
        <f t="shared" si="387"/>
        <v/>
      </c>
      <c r="Z2481" s="38" t="str">
        <f t="shared" si="382"/>
        <v>V8</v>
      </c>
      <c r="AA2481" s="38" t="str">
        <f t="shared" si="390"/>
        <v>V9</v>
      </c>
      <c r="AB2481" s="38" t="str">
        <f t="shared" si="383"/>
        <v>V10</v>
      </c>
      <c r="AC2481" s="38" t="str">
        <f>IF($AF2481=20,"",IF($V2481=0,"",IF($H2481="Adblue Bidon","",IF($H2481="GNC (KG)","",IF($H2481="Frais de service EV","",IF($Q2481=1,$G$2:$G$4524,""))))))</f>
        <v/>
      </c>
      <c r="AD2481" s="33" t="str">
        <f t="shared" si="388"/>
        <v/>
      </c>
      <c r="AE2481" s="36" t="str">
        <f t="shared" si="389"/>
        <v/>
      </c>
      <c r="AF2481" s="37" t="str">
        <f>IFERROR(VLOOKUP($F$2,IMPUTATION!F:G,2,0),"")</f>
        <v/>
      </c>
    </row>
    <row r="2482" spans="1:32">
      <c r="A2482" s="31">
        <v>44408</v>
      </c>
      <c r="B2482" s="32">
        <v>12.6</v>
      </c>
      <c r="C2482" s="32" t="s">
        <v>369</v>
      </c>
      <c r="D2482" s="32" t="s">
        <v>371</v>
      </c>
      <c r="E2482" s="32" t="s">
        <v>241</v>
      </c>
      <c r="F2482" s="32" t="s">
        <v>872</v>
      </c>
      <c r="G2482" s="32">
        <v>1</v>
      </c>
      <c r="H2482" s="32" t="s">
        <v>385</v>
      </c>
      <c r="I2482" s="32">
        <v>10.5</v>
      </c>
      <c r="J2482" s="32">
        <v>100</v>
      </c>
      <c r="K2482" s="32">
        <v>2.1</v>
      </c>
      <c r="L2482" s="32">
        <v>10.5</v>
      </c>
      <c r="M2482" s="32" t="s">
        <v>18</v>
      </c>
      <c r="N2482" s="32" t="s">
        <v>18</v>
      </c>
      <c r="O2482" s="32">
        <v>6401234</v>
      </c>
      <c r="P2482" s="38">
        <f>IF($H2482="",VLOOKUP($C2482,IMPUTATION_CARBURANT[],2,0),VLOOKUP($H2482,IMPUTATION_CARBURANT[],2,0))</f>
        <v>2</v>
      </c>
      <c r="Q2482" s="38">
        <f>IF(AND($P2482=123401,$M2482="VP"),124013,$P$2:$P$4524)</f>
        <v>2</v>
      </c>
      <c r="R2482" s="38" t="str">
        <f t="shared" si="381"/>
        <v>TEST</v>
      </c>
      <c r="S2482" s="38">
        <f>ABS($B2482)</f>
        <v>12.6</v>
      </c>
      <c r="T2482" s="38">
        <f>ABS($I2482)</f>
        <v>10.5</v>
      </c>
      <c r="U2482" s="38">
        <f>ABS($K2482)</f>
        <v>2.1</v>
      </c>
      <c r="V2482" s="34">
        <f t="shared" si="384"/>
        <v>10.5</v>
      </c>
      <c r="W2482" s="35">
        <f t="shared" si="385"/>
        <v>0</v>
      </c>
      <c r="X2482" s="34" t="str">
        <f t="shared" si="386"/>
        <v/>
      </c>
      <c r="Y2482" s="35" t="str">
        <f t="shared" si="387"/>
        <v/>
      </c>
      <c r="Z2482" s="38" t="str">
        <f t="shared" si="382"/>
        <v>V8</v>
      </c>
      <c r="AA2482" s="38" t="str">
        <f t="shared" si="390"/>
        <v>V9</v>
      </c>
      <c r="AB2482" s="38" t="str">
        <f t="shared" si="383"/>
        <v>V10</v>
      </c>
      <c r="AC2482" s="38" t="str">
        <f>IF($AF2482=20,"",IF($V2482=0,"",IF($H2482="Adblue Bidon","",IF($H2482="GNC (KG)","",IF($H2482="Frais de service EV","",IF($Q2482=1,$G$2:$G$4524,""))))))</f>
        <v/>
      </c>
      <c r="AD2482" s="33" t="str">
        <f t="shared" si="388"/>
        <v/>
      </c>
      <c r="AE2482" s="36" t="str">
        <f t="shared" si="389"/>
        <v/>
      </c>
      <c r="AF2482" s="37" t="str">
        <f>IFERROR(VLOOKUP($F$2,IMPUTATION!F:G,2,0),"")</f>
        <v/>
      </c>
    </row>
    <row r="2483" spans="1:32">
      <c r="A2483" s="31">
        <v>44408</v>
      </c>
      <c r="B2483" s="32">
        <v>4.3</v>
      </c>
      <c r="C2483" s="32" t="s">
        <v>369</v>
      </c>
      <c r="D2483" s="32" t="s">
        <v>371</v>
      </c>
      <c r="E2483" s="32" t="s">
        <v>235</v>
      </c>
      <c r="F2483" s="32" t="s">
        <v>1821</v>
      </c>
      <c r="G2483" s="32">
        <v>1</v>
      </c>
      <c r="H2483" s="32" t="s">
        <v>385</v>
      </c>
      <c r="I2483" s="32">
        <v>3.58</v>
      </c>
      <c r="J2483" s="32">
        <v>100</v>
      </c>
      <c r="K2483" s="32">
        <v>0.72</v>
      </c>
      <c r="L2483" s="32">
        <v>3.58</v>
      </c>
      <c r="M2483" s="32" t="s">
        <v>18</v>
      </c>
      <c r="N2483" s="32" t="s">
        <v>18</v>
      </c>
      <c r="O2483" s="32">
        <v>6821022</v>
      </c>
      <c r="P2483" s="38">
        <f>IF($H2483="",VLOOKUP($C2483,IMPUTATION_CARBURANT[],2,0),VLOOKUP($H2483,IMPUTATION_CARBURANT[],2,0))</f>
        <v>2</v>
      </c>
      <c r="Q2483" s="38">
        <f>IF(AND($P2483=123401,$M2483="VP"),124013,$P$2:$P$4524)</f>
        <v>2</v>
      </c>
      <c r="R2483" s="38" t="str">
        <f t="shared" si="381"/>
        <v>TEST</v>
      </c>
      <c r="S2483" s="38">
        <f>ABS($B2483)</f>
        <v>4.3</v>
      </c>
      <c r="T2483" s="38">
        <f>ABS($I2483)</f>
        <v>3.58</v>
      </c>
      <c r="U2483" s="38">
        <f>ABS($K2483)</f>
        <v>0.72</v>
      </c>
      <c r="V2483" s="34">
        <f t="shared" si="384"/>
        <v>3.58</v>
      </c>
      <c r="W2483" s="35">
        <f t="shared" si="385"/>
        <v>0</v>
      </c>
      <c r="X2483" s="34" t="str">
        <f t="shared" si="386"/>
        <v/>
      </c>
      <c r="Y2483" s="35" t="str">
        <f t="shared" si="387"/>
        <v/>
      </c>
      <c r="Z2483" s="38" t="str">
        <f t="shared" si="382"/>
        <v>V8</v>
      </c>
      <c r="AA2483" s="38" t="str">
        <f t="shared" si="390"/>
        <v>V9</v>
      </c>
      <c r="AB2483" s="38" t="str">
        <f t="shared" si="383"/>
        <v>V10</v>
      </c>
      <c r="AC2483" s="38" t="str">
        <f>IF($AF2483=20,"",IF($V2483=0,"",IF($H2483="Adblue Bidon","",IF($H2483="GNC (KG)","",IF($H2483="Frais de service EV","",IF($Q2483=1,$G$2:$G$4524,""))))))</f>
        <v/>
      </c>
      <c r="AD2483" s="33" t="str">
        <f t="shared" si="388"/>
        <v/>
      </c>
      <c r="AE2483" s="36" t="str">
        <f t="shared" si="389"/>
        <v/>
      </c>
      <c r="AF2483" s="37" t="str">
        <f>IFERROR(VLOOKUP($F$2,IMPUTATION!F:G,2,0),"")</f>
        <v/>
      </c>
    </row>
    <row r="2484" spans="1:32">
      <c r="A2484" s="31">
        <v>44408</v>
      </c>
      <c r="B2484" s="32">
        <v>9.3000000000000007</v>
      </c>
      <c r="C2484" s="32" t="s">
        <v>369</v>
      </c>
      <c r="D2484" s="32" t="s">
        <v>371</v>
      </c>
      <c r="E2484" s="32" t="s">
        <v>147</v>
      </c>
      <c r="F2484" s="32" t="s">
        <v>1167</v>
      </c>
      <c r="G2484" s="32">
        <v>1</v>
      </c>
      <c r="H2484" s="32" t="s">
        <v>385</v>
      </c>
      <c r="I2484" s="32">
        <v>7.75</v>
      </c>
      <c r="J2484" s="32">
        <v>100</v>
      </c>
      <c r="K2484" s="32">
        <v>1.55</v>
      </c>
      <c r="L2484" s="32">
        <v>7.75</v>
      </c>
      <c r="M2484" s="32" t="s">
        <v>18</v>
      </c>
      <c r="N2484" s="32" t="s">
        <v>18</v>
      </c>
      <c r="O2484" s="32">
        <v>6400655</v>
      </c>
      <c r="P2484" s="38">
        <f>IF($H2484="",VLOOKUP($C2484,IMPUTATION_CARBURANT[],2,0),VLOOKUP($H2484,IMPUTATION_CARBURANT[],2,0))</f>
        <v>2</v>
      </c>
      <c r="Q2484" s="38">
        <f>IF(AND($P2484=123401,$M2484="VP"),124013,$P$2:$P$4524)</f>
        <v>2</v>
      </c>
      <c r="R2484" s="38" t="str">
        <f t="shared" si="381"/>
        <v>TEST</v>
      </c>
      <c r="S2484" s="38">
        <f>ABS($B2484)</f>
        <v>9.3000000000000007</v>
      </c>
      <c r="T2484" s="38">
        <f>ABS($I2484)</f>
        <v>7.75</v>
      </c>
      <c r="U2484" s="38">
        <f>ABS($K2484)</f>
        <v>1.55</v>
      </c>
      <c r="V2484" s="34">
        <f t="shared" si="384"/>
        <v>7.75</v>
      </c>
      <c r="W2484" s="35">
        <f t="shared" si="385"/>
        <v>0</v>
      </c>
      <c r="X2484" s="34" t="str">
        <f t="shared" si="386"/>
        <v/>
      </c>
      <c r="Y2484" s="35" t="str">
        <f t="shared" si="387"/>
        <v/>
      </c>
      <c r="Z2484" s="38" t="str">
        <f t="shared" si="382"/>
        <v>V8</v>
      </c>
      <c r="AA2484" s="38" t="str">
        <f t="shared" si="390"/>
        <v>V9</v>
      </c>
      <c r="AB2484" s="38" t="str">
        <f t="shared" si="383"/>
        <v>V10</v>
      </c>
      <c r="AC2484" s="38" t="str">
        <f>IF($AF2484=20,"",IF($V2484=0,"",IF($H2484="Adblue Bidon","",IF($H2484="GNC (KG)","",IF($H2484="Frais de service EV","",IF($Q2484=1,$G$2:$G$4524,""))))))</f>
        <v/>
      </c>
      <c r="AD2484" s="33" t="str">
        <f t="shared" si="388"/>
        <v/>
      </c>
      <c r="AE2484" s="36" t="str">
        <f t="shared" si="389"/>
        <v/>
      </c>
      <c r="AF2484" s="37" t="str">
        <f>IFERROR(VLOOKUP($F$2,IMPUTATION!F:G,2,0),"")</f>
        <v/>
      </c>
    </row>
    <row r="2485" spans="1:32">
      <c r="A2485" s="31">
        <v>44408</v>
      </c>
      <c r="B2485" s="32">
        <v>2.8</v>
      </c>
      <c r="C2485" s="32" t="s">
        <v>369</v>
      </c>
      <c r="D2485" s="32" t="s">
        <v>371</v>
      </c>
      <c r="E2485" s="32" t="s">
        <v>315</v>
      </c>
      <c r="F2485" s="32" t="s">
        <v>954</v>
      </c>
      <c r="G2485" s="32">
        <v>1</v>
      </c>
      <c r="H2485" s="32" t="s">
        <v>385</v>
      </c>
      <c r="I2485" s="32">
        <v>2.33</v>
      </c>
      <c r="J2485" s="32">
        <v>100</v>
      </c>
      <c r="K2485" s="32">
        <v>0.47</v>
      </c>
      <c r="L2485" s="32">
        <v>2.33</v>
      </c>
      <c r="M2485" s="32" t="s">
        <v>18</v>
      </c>
      <c r="N2485" s="32" t="s">
        <v>18</v>
      </c>
      <c r="O2485" s="32">
        <v>6402035</v>
      </c>
      <c r="P2485" s="38">
        <f>IF($H2485="",VLOOKUP($C2485,IMPUTATION_CARBURANT[],2,0),VLOOKUP($H2485,IMPUTATION_CARBURANT[],2,0))</f>
        <v>2</v>
      </c>
      <c r="Q2485" s="38">
        <f>IF(AND($P2485=123401,$M2485="VP"),124013,$P$2:$P$4524)</f>
        <v>2</v>
      </c>
      <c r="R2485" s="38" t="str">
        <f t="shared" si="381"/>
        <v>TEST</v>
      </c>
      <c r="S2485" s="38">
        <f>ABS($B2485)</f>
        <v>2.8</v>
      </c>
      <c r="T2485" s="38">
        <f>ABS($I2485)</f>
        <v>2.33</v>
      </c>
      <c r="U2485" s="38">
        <f>ABS($K2485)</f>
        <v>0.47</v>
      </c>
      <c r="V2485" s="34">
        <f t="shared" si="384"/>
        <v>2.33</v>
      </c>
      <c r="W2485" s="35">
        <f t="shared" si="385"/>
        <v>0</v>
      </c>
      <c r="X2485" s="34" t="str">
        <f t="shared" si="386"/>
        <v/>
      </c>
      <c r="Y2485" s="35" t="str">
        <f t="shared" si="387"/>
        <v/>
      </c>
      <c r="Z2485" s="38" t="str">
        <f t="shared" si="382"/>
        <v>V8</v>
      </c>
      <c r="AA2485" s="38" t="str">
        <f t="shared" si="390"/>
        <v>V9</v>
      </c>
      <c r="AB2485" s="38" t="str">
        <f t="shared" si="383"/>
        <v>V10</v>
      </c>
      <c r="AC2485" s="38" t="str">
        <f>IF($AF2485=20,"",IF($V2485=0,"",IF($H2485="Adblue Bidon","",IF($H2485="GNC (KG)","",IF($H2485="Frais de service EV","",IF($Q2485=1,$G$2:$G$4524,""))))))</f>
        <v/>
      </c>
      <c r="AD2485" s="33" t="str">
        <f t="shared" si="388"/>
        <v/>
      </c>
      <c r="AE2485" s="36" t="str">
        <f t="shared" si="389"/>
        <v/>
      </c>
      <c r="AF2485" s="37" t="str">
        <f>IFERROR(VLOOKUP($F$2,IMPUTATION!F:G,2,0),"")</f>
        <v/>
      </c>
    </row>
    <row r="2486" spans="1:32">
      <c r="A2486" s="31">
        <v>44408</v>
      </c>
      <c r="B2486" s="32">
        <v>2.9</v>
      </c>
      <c r="C2486" s="32" t="s">
        <v>369</v>
      </c>
      <c r="D2486" s="32" t="s">
        <v>371</v>
      </c>
      <c r="E2486" s="32" t="s">
        <v>191</v>
      </c>
      <c r="F2486" s="32" t="s">
        <v>895</v>
      </c>
      <c r="G2486" s="32">
        <v>1</v>
      </c>
      <c r="H2486" s="32" t="s">
        <v>385</v>
      </c>
      <c r="I2486" s="32">
        <v>2.42</v>
      </c>
      <c r="J2486" s="32">
        <v>100</v>
      </c>
      <c r="K2486" s="32">
        <v>0.48</v>
      </c>
      <c r="L2486" s="32">
        <v>2.42</v>
      </c>
      <c r="M2486" s="32" t="s">
        <v>18</v>
      </c>
      <c r="N2486" s="32" t="s">
        <v>18</v>
      </c>
      <c r="O2486" s="32">
        <v>6400388</v>
      </c>
      <c r="P2486" s="38">
        <f>IF($H2486="",VLOOKUP($C2486,IMPUTATION_CARBURANT[],2,0),VLOOKUP($H2486,IMPUTATION_CARBURANT[],2,0))</f>
        <v>2</v>
      </c>
      <c r="Q2486" s="38">
        <f>IF(AND($P2486=123401,$M2486="VP"),124013,$P$2:$P$4524)</f>
        <v>2</v>
      </c>
      <c r="R2486" s="38" t="str">
        <f t="shared" si="381"/>
        <v>TEST</v>
      </c>
      <c r="S2486" s="38">
        <f>ABS($B2486)</f>
        <v>2.9</v>
      </c>
      <c r="T2486" s="38">
        <f>ABS($I2486)</f>
        <v>2.42</v>
      </c>
      <c r="U2486" s="38">
        <f>ABS($K2486)</f>
        <v>0.48</v>
      </c>
      <c r="V2486" s="34">
        <f t="shared" si="384"/>
        <v>2.42</v>
      </c>
      <c r="W2486" s="35">
        <f t="shared" si="385"/>
        <v>0</v>
      </c>
      <c r="X2486" s="34" t="str">
        <f t="shared" si="386"/>
        <v/>
      </c>
      <c r="Y2486" s="35" t="str">
        <f t="shared" si="387"/>
        <v/>
      </c>
      <c r="Z2486" s="38" t="str">
        <f t="shared" si="382"/>
        <v>V8</v>
      </c>
      <c r="AA2486" s="38" t="str">
        <f t="shared" si="390"/>
        <v>V9</v>
      </c>
      <c r="AB2486" s="38" t="str">
        <f t="shared" si="383"/>
        <v>V10</v>
      </c>
      <c r="AC2486" s="38" t="str">
        <f>IF($AF2486=20,"",IF($V2486=0,"",IF($H2486="Adblue Bidon","",IF($H2486="GNC (KG)","",IF($H2486="Frais de service EV","",IF($Q2486=1,$G$2:$G$4524,""))))))</f>
        <v/>
      </c>
      <c r="AD2486" s="33" t="str">
        <f t="shared" si="388"/>
        <v/>
      </c>
      <c r="AE2486" s="36" t="str">
        <f t="shared" si="389"/>
        <v/>
      </c>
      <c r="AF2486" s="37" t="str">
        <f>IFERROR(VLOOKUP($F$2,IMPUTATION!F:G,2,0),"")</f>
        <v/>
      </c>
    </row>
    <row r="2487" spans="1:32">
      <c r="A2487" s="31">
        <v>44408</v>
      </c>
      <c r="B2487" s="32">
        <v>2.2999999999999998</v>
      </c>
      <c r="C2487" s="32" t="s">
        <v>369</v>
      </c>
      <c r="D2487" s="32" t="s">
        <v>371</v>
      </c>
      <c r="E2487" s="32" t="s">
        <v>280</v>
      </c>
      <c r="F2487" s="32" t="s">
        <v>1113</v>
      </c>
      <c r="G2487" s="32">
        <v>1</v>
      </c>
      <c r="H2487" s="32" t="s">
        <v>385</v>
      </c>
      <c r="I2487" s="32">
        <v>1.92</v>
      </c>
      <c r="J2487" s="32">
        <v>100</v>
      </c>
      <c r="K2487" s="32">
        <v>0.38</v>
      </c>
      <c r="L2487" s="32">
        <v>1.92</v>
      </c>
      <c r="M2487" s="32" t="s">
        <v>18</v>
      </c>
      <c r="N2487" s="32" t="s">
        <v>18</v>
      </c>
      <c r="O2487" s="32">
        <v>6400511</v>
      </c>
      <c r="P2487" s="38">
        <f>IF($H2487="",VLOOKUP($C2487,IMPUTATION_CARBURANT[],2,0),VLOOKUP($H2487,IMPUTATION_CARBURANT[],2,0))</f>
        <v>2</v>
      </c>
      <c r="Q2487" s="38">
        <f>IF(AND($P2487=123401,$M2487="VP"),124013,$P$2:$P$4524)</f>
        <v>2</v>
      </c>
      <c r="R2487" s="38" t="str">
        <f t="shared" si="381"/>
        <v>TEST</v>
      </c>
      <c r="S2487" s="38">
        <f>ABS($B2487)</f>
        <v>2.2999999999999998</v>
      </c>
      <c r="T2487" s="38">
        <f>ABS($I2487)</f>
        <v>1.92</v>
      </c>
      <c r="U2487" s="38">
        <f>ABS($K2487)</f>
        <v>0.38</v>
      </c>
      <c r="V2487" s="34">
        <f t="shared" si="384"/>
        <v>1.92</v>
      </c>
      <c r="W2487" s="35">
        <f t="shared" si="385"/>
        <v>0</v>
      </c>
      <c r="X2487" s="34" t="str">
        <f t="shared" si="386"/>
        <v/>
      </c>
      <c r="Y2487" s="35" t="str">
        <f t="shared" si="387"/>
        <v/>
      </c>
      <c r="Z2487" s="38" t="str">
        <f t="shared" si="382"/>
        <v>V8</v>
      </c>
      <c r="AA2487" s="38" t="str">
        <f t="shared" si="390"/>
        <v>V9</v>
      </c>
      <c r="AB2487" s="38" t="str">
        <f t="shared" si="383"/>
        <v>V10</v>
      </c>
      <c r="AC2487" s="38" t="str">
        <f>IF($AF2487=20,"",IF($V2487=0,"",IF($H2487="Adblue Bidon","",IF($H2487="GNC (KG)","",IF($H2487="Frais de service EV","",IF($Q2487=1,$G$2:$G$4524,""))))))</f>
        <v/>
      </c>
      <c r="AD2487" s="33" t="str">
        <f t="shared" si="388"/>
        <v/>
      </c>
      <c r="AE2487" s="36" t="str">
        <f t="shared" si="389"/>
        <v/>
      </c>
      <c r="AF2487" s="37" t="str">
        <f>IFERROR(VLOOKUP($F$2,IMPUTATION!F:G,2,0),"")</f>
        <v/>
      </c>
    </row>
    <row r="2488" spans="1:32">
      <c r="A2488" s="31">
        <v>44408</v>
      </c>
      <c r="B2488" s="32">
        <v>2.9</v>
      </c>
      <c r="C2488" s="32" t="s">
        <v>369</v>
      </c>
      <c r="D2488" s="32" t="s">
        <v>371</v>
      </c>
      <c r="E2488" s="32" t="s">
        <v>191</v>
      </c>
      <c r="F2488" s="32" t="s">
        <v>1132</v>
      </c>
      <c r="G2488" s="32">
        <v>1</v>
      </c>
      <c r="H2488" s="32" t="s">
        <v>385</v>
      </c>
      <c r="I2488" s="32">
        <v>2.42</v>
      </c>
      <c r="J2488" s="32">
        <v>100</v>
      </c>
      <c r="K2488" s="32">
        <v>0.48</v>
      </c>
      <c r="L2488" s="32">
        <v>2.42</v>
      </c>
      <c r="M2488" s="32" t="s">
        <v>18</v>
      </c>
      <c r="N2488" s="32" t="s">
        <v>18</v>
      </c>
      <c r="O2488" s="32">
        <v>6400388</v>
      </c>
      <c r="P2488" s="38">
        <f>IF($H2488="",VLOOKUP($C2488,IMPUTATION_CARBURANT[],2,0),VLOOKUP($H2488,IMPUTATION_CARBURANT[],2,0))</f>
        <v>2</v>
      </c>
      <c r="Q2488" s="38">
        <f>IF(AND($P2488=123401,$M2488="VP"),124013,$P$2:$P$4524)</f>
        <v>2</v>
      </c>
      <c r="R2488" s="38" t="str">
        <f t="shared" si="381"/>
        <v>TEST</v>
      </c>
      <c r="S2488" s="38">
        <f>ABS($B2488)</f>
        <v>2.9</v>
      </c>
      <c r="T2488" s="38">
        <f>ABS($I2488)</f>
        <v>2.42</v>
      </c>
      <c r="U2488" s="38">
        <f>ABS($K2488)</f>
        <v>0.48</v>
      </c>
      <c r="V2488" s="34">
        <f t="shared" si="384"/>
        <v>2.42</v>
      </c>
      <c r="W2488" s="35">
        <f t="shared" si="385"/>
        <v>0</v>
      </c>
      <c r="X2488" s="34" t="str">
        <f t="shared" si="386"/>
        <v/>
      </c>
      <c r="Y2488" s="35" t="str">
        <f t="shared" si="387"/>
        <v/>
      </c>
      <c r="Z2488" s="38" t="str">
        <f t="shared" si="382"/>
        <v>V8</v>
      </c>
      <c r="AA2488" s="38" t="str">
        <f t="shared" si="390"/>
        <v>V9</v>
      </c>
      <c r="AB2488" s="38" t="str">
        <f t="shared" si="383"/>
        <v>V10</v>
      </c>
      <c r="AC2488" s="38" t="str">
        <f>IF($AF2488=20,"",IF($V2488=0,"",IF($H2488="Adblue Bidon","",IF($H2488="GNC (KG)","",IF($H2488="Frais de service EV","",IF($Q2488=1,$G$2:$G$4524,""))))))</f>
        <v/>
      </c>
      <c r="AD2488" s="33" t="str">
        <f t="shared" si="388"/>
        <v/>
      </c>
      <c r="AE2488" s="36" t="str">
        <f t="shared" si="389"/>
        <v/>
      </c>
      <c r="AF2488" s="37" t="str">
        <f>IFERROR(VLOOKUP($F$2,IMPUTATION!F:G,2,0),"")</f>
        <v/>
      </c>
    </row>
    <row r="2489" spans="1:32">
      <c r="A2489" s="31">
        <v>44408</v>
      </c>
      <c r="B2489" s="32">
        <v>7.3</v>
      </c>
      <c r="C2489" s="32" t="s">
        <v>369</v>
      </c>
      <c r="D2489" s="32" t="s">
        <v>371</v>
      </c>
      <c r="E2489" s="32" t="s">
        <v>114</v>
      </c>
      <c r="F2489" s="32" t="s">
        <v>1073</v>
      </c>
      <c r="G2489" s="32">
        <v>1</v>
      </c>
      <c r="H2489" s="32" t="s">
        <v>385</v>
      </c>
      <c r="I2489" s="32">
        <v>6.08</v>
      </c>
      <c r="J2489" s="32">
        <v>100</v>
      </c>
      <c r="K2489" s="32">
        <v>1.22</v>
      </c>
      <c r="L2489" s="32">
        <v>6.08</v>
      </c>
      <c r="M2489" s="32" t="s">
        <v>392</v>
      </c>
      <c r="N2489" s="32" t="s">
        <v>396</v>
      </c>
      <c r="O2489" s="32">
        <v>6401567</v>
      </c>
      <c r="P2489" s="38">
        <f>IF($H2489="",VLOOKUP($C2489,IMPUTATION_CARBURANT[],2,0),VLOOKUP($H2489,IMPUTATION_CARBURANT[],2,0))</f>
        <v>2</v>
      </c>
      <c r="Q2489" s="38">
        <f>IF(AND($P2489=123401,$M2489="VP"),124013,$P$2:$P$4524)</f>
        <v>2</v>
      </c>
      <c r="R2489" s="38" t="str">
        <f t="shared" si="381"/>
        <v>TEST</v>
      </c>
      <c r="S2489" s="38">
        <f>ABS($B2489)</f>
        <v>7.3</v>
      </c>
      <c r="T2489" s="38">
        <f>ABS($I2489)</f>
        <v>6.08</v>
      </c>
      <c r="U2489" s="38">
        <f>ABS($K2489)</f>
        <v>1.22</v>
      </c>
      <c r="V2489" s="34">
        <f t="shared" si="384"/>
        <v>6.08</v>
      </c>
      <c r="W2489" s="35">
        <f t="shared" si="385"/>
        <v>0</v>
      </c>
      <c r="X2489" s="34" t="str">
        <f t="shared" si="386"/>
        <v/>
      </c>
      <c r="Y2489" s="35" t="str">
        <f t="shared" si="387"/>
        <v/>
      </c>
      <c r="Z2489" s="38" t="str">
        <f t="shared" si="382"/>
        <v>V8</v>
      </c>
      <c r="AA2489" s="38" t="str">
        <f t="shared" si="390"/>
        <v>V9</v>
      </c>
      <c r="AB2489" s="38" t="str">
        <f t="shared" si="383"/>
        <v>V10</v>
      </c>
      <c r="AC2489" s="38" t="str">
        <f>IF($AF2489=20,"",IF($V2489=0,"",IF($H2489="Adblue Bidon","",IF($H2489="GNC (KG)","",IF($H2489="Frais de service EV","",IF($Q2489=1,$G$2:$G$4524,""))))))</f>
        <v/>
      </c>
      <c r="AD2489" s="33" t="str">
        <f t="shared" si="388"/>
        <v/>
      </c>
      <c r="AE2489" s="36" t="str">
        <f t="shared" si="389"/>
        <v/>
      </c>
      <c r="AF2489" s="37" t="str">
        <f>IFERROR(VLOOKUP($F$2,IMPUTATION!F:G,2,0),"")</f>
        <v/>
      </c>
    </row>
    <row r="2490" spans="1:32">
      <c r="A2490" s="31">
        <v>44408</v>
      </c>
      <c r="B2490" s="32">
        <v>2</v>
      </c>
      <c r="C2490" s="32" t="s">
        <v>369</v>
      </c>
      <c r="D2490" s="32" t="s">
        <v>371</v>
      </c>
      <c r="E2490" s="32" t="s">
        <v>279</v>
      </c>
      <c r="F2490" s="32" t="s">
        <v>915</v>
      </c>
      <c r="G2490" s="32">
        <v>1</v>
      </c>
      <c r="H2490" s="32" t="s">
        <v>385</v>
      </c>
      <c r="I2490" s="32">
        <v>1.67</v>
      </c>
      <c r="J2490" s="32">
        <v>100</v>
      </c>
      <c r="K2490" s="32">
        <v>0.33</v>
      </c>
      <c r="L2490" s="32">
        <v>1.67</v>
      </c>
      <c r="M2490" s="32" t="s">
        <v>18</v>
      </c>
      <c r="N2490" s="32" t="s">
        <v>18</v>
      </c>
      <c r="O2490" s="32">
        <v>6401300</v>
      </c>
      <c r="P2490" s="38">
        <f>IF($H2490="",VLOOKUP($C2490,IMPUTATION_CARBURANT[],2,0),VLOOKUP($H2490,IMPUTATION_CARBURANT[],2,0))</f>
        <v>2</v>
      </c>
      <c r="Q2490" s="38">
        <f>IF(AND($P2490=123401,$M2490="VP"),124013,$P$2:$P$4524)</f>
        <v>2</v>
      </c>
      <c r="R2490" s="38" t="str">
        <f t="shared" si="381"/>
        <v>TEST</v>
      </c>
      <c r="S2490" s="38">
        <f>ABS($B2490)</f>
        <v>2</v>
      </c>
      <c r="T2490" s="38">
        <f>ABS($I2490)</f>
        <v>1.67</v>
      </c>
      <c r="U2490" s="38">
        <f>ABS($K2490)</f>
        <v>0.33</v>
      </c>
      <c r="V2490" s="34">
        <f t="shared" si="384"/>
        <v>1.67</v>
      </c>
      <c r="W2490" s="35">
        <f t="shared" si="385"/>
        <v>0</v>
      </c>
      <c r="X2490" s="34" t="str">
        <f t="shared" si="386"/>
        <v/>
      </c>
      <c r="Y2490" s="35" t="str">
        <f t="shared" si="387"/>
        <v/>
      </c>
      <c r="Z2490" s="38" t="str">
        <f t="shared" si="382"/>
        <v>V8</v>
      </c>
      <c r="AA2490" s="38" t="str">
        <f t="shared" si="390"/>
        <v>V9</v>
      </c>
      <c r="AB2490" s="38" t="str">
        <f t="shared" si="383"/>
        <v>V10</v>
      </c>
      <c r="AC2490" s="38" t="str">
        <f>IF($AF2490=20,"",IF($V2490=0,"",IF($H2490="Adblue Bidon","",IF($H2490="GNC (KG)","",IF($H2490="Frais de service EV","",IF($Q2490=1,$G$2:$G$4524,""))))))</f>
        <v/>
      </c>
      <c r="AD2490" s="33" t="str">
        <f t="shared" si="388"/>
        <v/>
      </c>
      <c r="AE2490" s="36" t="str">
        <f t="shared" si="389"/>
        <v/>
      </c>
      <c r="AF2490" s="37" t="str">
        <f>IFERROR(VLOOKUP($F$2,IMPUTATION!F:G,2,0),"")</f>
        <v/>
      </c>
    </row>
    <row r="2491" spans="1:32">
      <c r="A2491" s="31">
        <v>44408</v>
      </c>
      <c r="B2491" s="32">
        <v>2.6</v>
      </c>
      <c r="C2491" s="32" t="s">
        <v>369</v>
      </c>
      <c r="D2491" s="32" t="s">
        <v>371</v>
      </c>
      <c r="E2491" s="32" t="s">
        <v>127</v>
      </c>
      <c r="F2491" s="32" t="s">
        <v>1822</v>
      </c>
      <c r="G2491" s="32">
        <v>1</v>
      </c>
      <c r="H2491" s="32" t="s">
        <v>385</v>
      </c>
      <c r="I2491" s="32">
        <v>2.17</v>
      </c>
      <c r="J2491" s="32">
        <v>100</v>
      </c>
      <c r="K2491" s="32">
        <v>0.43</v>
      </c>
      <c r="L2491" s="32">
        <v>2.17</v>
      </c>
      <c r="M2491" s="32" t="s">
        <v>392</v>
      </c>
      <c r="N2491" s="32" t="s">
        <v>396</v>
      </c>
      <c r="O2491" s="32">
        <v>6177118</v>
      </c>
      <c r="P2491" s="38">
        <f>IF($H2491="",VLOOKUP($C2491,IMPUTATION_CARBURANT[],2,0),VLOOKUP($H2491,IMPUTATION_CARBURANT[],2,0))</f>
        <v>2</v>
      </c>
      <c r="Q2491" s="38">
        <f>IF(AND($P2491=123401,$M2491="VP"),124013,$P$2:$P$4524)</f>
        <v>2</v>
      </c>
      <c r="R2491" s="38" t="str">
        <f t="shared" si="381"/>
        <v>TEST</v>
      </c>
      <c r="S2491" s="38">
        <f>ABS($B2491)</f>
        <v>2.6</v>
      </c>
      <c r="T2491" s="38">
        <f>ABS($I2491)</f>
        <v>2.17</v>
      </c>
      <c r="U2491" s="38">
        <f>ABS($K2491)</f>
        <v>0.43</v>
      </c>
      <c r="V2491" s="34">
        <f t="shared" si="384"/>
        <v>2.17</v>
      </c>
      <c r="W2491" s="35">
        <f t="shared" si="385"/>
        <v>0</v>
      </c>
      <c r="X2491" s="34" t="str">
        <f t="shared" si="386"/>
        <v/>
      </c>
      <c r="Y2491" s="35" t="str">
        <f t="shared" si="387"/>
        <v/>
      </c>
      <c r="Z2491" s="38" t="str">
        <f t="shared" si="382"/>
        <v>V8</v>
      </c>
      <c r="AA2491" s="38" t="str">
        <f t="shared" si="390"/>
        <v>V9</v>
      </c>
      <c r="AB2491" s="38" t="str">
        <f t="shared" si="383"/>
        <v>V10</v>
      </c>
      <c r="AC2491" s="38" t="str">
        <f>IF($AF2491=20,"",IF($V2491=0,"",IF($H2491="Adblue Bidon","",IF($H2491="GNC (KG)","",IF($H2491="Frais de service EV","",IF($Q2491=1,$G$2:$G$4524,""))))))</f>
        <v/>
      </c>
      <c r="AD2491" s="33" t="str">
        <f t="shared" si="388"/>
        <v/>
      </c>
      <c r="AE2491" s="36" t="str">
        <f t="shared" si="389"/>
        <v/>
      </c>
      <c r="AF2491" s="37" t="str">
        <f>IFERROR(VLOOKUP($F$2,IMPUTATION!F:G,2,0),"")</f>
        <v/>
      </c>
    </row>
    <row r="2492" spans="1:32">
      <c r="A2492" s="31">
        <v>44408</v>
      </c>
      <c r="B2492" s="32">
        <v>17.8</v>
      </c>
      <c r="C2492" s="32" t="s">
        <v>369</v>
      </c>
      <c r="D2492" s="32" t="s">
        <v>371</v>
      </c>
      <c r="E2492" s="32" t="s">
        <v>166</v>
      </c>
      <c r="F2492" s="32" t="s">
        <v>1713</v>
      </c>
      <c r="G2492" s="32">
        <v>1</v>
      </c>
      <c r="H2492" s="32" t="s">
        <v>385</v>
      </c>
      <c r="I2492" s="32">
        <v>14.83</v>
      </c>
      <c r="J2492" s="32">
        <v>100</v>
      </c>
      <c r="K2492" s="32">
        <v>2.97</v>
      </c>
      <c r="L2492" s="32">
        <v>14.83</v>
      </c>
      <c r="M2492" s="32" t="s">
        <v>18</v>
      </c>
      <c r="N2492" s="32" t="s">
        <v>18</v>
      </c>
      <c r="O2492" s="32">
        <v>6401465</v>
      </c>
      <c r="P2492" s="38">
        <f>IF($H2492="",VLOOKUP($C2492,IMPUTATION_CARBURANT[],2,0),VLOOKUP($H2492,IMPUTATION_CARBURANT[],2,0))</f>
        <v>2</v>
      </c>
      <c r="Q2492" s="38">
        <f>IF(AND($P2492=123401,$M2492="VP"),124013,$P$2:$P$4524)</f>
        <v>2</v>
      </c>
      <c r="R2492" s="38" t="str">
        <f t="shared" si="381"/>
        <v>TEST</v>
      </c>
      <c r="S2492" s="38">
        <f>ABS($B2492)</f>
        <v>17.8</v>
      </c>
      <c r="T2492" s="38">
        <f>ABS($I2492)</f>
        <v>14.83</v>
      </c>
      <c r="U2492" s="38">
        <f>ABS($K2492)</f>
        <v>2.97</v>
      </c>
      <c r="V2492" s="34">
        <f t="shared" si="384"/>
        <v>14.83</v>
      </c>
      <c r="W2492" s="35">
        <f t="shared" si="385"/>
        <v>0</v>
      </c>
      <c r="X2492" s="34" t="str">
        <f t="shared" si="386"/>
        <v/>
      </c>
      <c r="Y2492" s="35" t="str">
        <f t="shared" si="387"/>
        <v/>
      </c>
      <c r="Z2492" s="38" t="str">
        <f t="shared" si="382"/>
        <v>V8</v>
      </c>
      <c r="AA2492" s="38" t="str">
        <f t="shared" si="390"/>
        <v>V9</v>
      </c>
      <c r="AB2492" s="38" t="str">
        <f t="shared" si="383"/>
        <v>V10</v>
      </c>
      <c r="AC2492" s="38" t="str">
        <f>IF($AF2492=20,"",IF($V2492=0,"",IF($H2492="Adblue Bidon","",IF($H2492="GNC (KG)","",IF($H2492="Frais de service EV","",IF($Q2492=1,$G$2:$G$4524,""))))))</f>
        <v/>
      </c>
      <c r="AD2492" s="33" t="str">
        <f t="shared" si="388"/>
        <v/>
      </c>
      <c r="AE2492" s="36" t="str">
        <f t="shared" si="389"/>
        <v/>
      </c>
      <c r="AF2492" s="37" t="str">
        <f>IFERROR(VLOOKUP($F$2,IMPUTATION!F:G,2,0),"")</f>
        <v/>
      </c>
    </row>
    <row r="2493" spans="1:32">
      <c r="A2493" s="31">
        <v>44408</v>
      </c>
      <c r="B2493" s="32">
        <v>3.5</v>
      </c>
      <c r="C2493" s="32" t="s">
        <v>369</v>
      </c>
      <c r="D2493" s="32" t="s">
        <v>371</v>
      </c>
      <c r="E2493" s="32" t="s">
        <v>110</v>
      </c>
      <c r="F2493" s="32" t="s">
        <v>885</v>
      </c>
      <c r="G2493" s="32">
        <v>1</v>
      </c>
      <c r="H2493" s="32" t="s">
        <v>385</v>
      </c>
      <c r="I2493" s="32">
        <v>2.92</v>
      </c>
      <c r="J2493" s="32">
        <v>100</v>
      </c>
      <c r="K2493" s="32">
        <v>0.57999999999999996</v>
      </c>
      <c r="L2493" s="32">
        <v>2.92</v>
      </c>
      <c r="M2493" s="32" t="s">
        <v>392</v>
      </c>
      <c r="N2493" s="32" t="s">
        <v>396</v>
      </c>
      <c r="O2493" s="32">
        <v>6177979</v>
      </c>
      <c r="P2493" s="38">
        <f>IF($H2493="",VLOOKUP($C2493,IMPUTATION_CARBURANT[],2,0),VLOOKUP($H2493,IMPUTATION_CARBURANT[],2,0))</f>
        <v>2</v>
      </c>
      <c r="Q2493" s="38">
        <f>IF(AND($P2493=123401,$M2493="VP"),124013,$P$2:$P$4524)</f>
        <v>2</v>
      </c>
      <c r="R2493" s="38" t="str">
        <f t="shared" si="381"/>
        <v>TEST</v>
      </c>
      <c r="S2493" s="38">
        <f>ABS($B2493)</f>
        <v>3.5</v>
      </c>
      <c r="T2493" s="38">
        <f>ABS($I2493)</f>
        <v>2.92</v>
      </c>
      <c r="U2493" s="38">
        <f>ABS($K2493)</f>
        <v>0.57999999999999996</v>
      </c>
      <c r="V2493" s="34">
        <f t="shared" si="384"/>
        <v>2.92</v>
      </c>
      <c r="W2493" s="35">
        <f t="shared" si="385"/>
        <v>0</v>
      </c>
      <c r="X2493" s="34" t="str">
        <f t="shared" si="386"/>
        <v/>
      </c>
      <c r="Y2493" s="35" t="str">
        <f t="shared" si="387"/>
        <v/>
      </c>
      <c r="Z2493" s="38" t="str">
        <f t="shared" si="382"/>
        <v>V8</v>
      </c>
      <c r="AA2493" s="38" t="str">
        <f t="shared" si="390"/>
        <v>V9</v>
      </c>
      <c r="AB2493" s="38" t="str">
        <f t="shared" si="383"/>
        <v>V10</v>
      </c>
      <c r="AC2493" s="38" t="str">
        <f>IF($AF2493=20,"",IF($V2493=0,"",IF($H2493="Adblue Bidon","",IF($H2493="GNC (KG)","",IF($H2493="Frais de service EV","",IF($Q2493=1,$G$2:$G$4524,""))))))</f>
        <v/>
      </c>
      <c r="AD2493" s="33" t="str">
        <f t="shared" si="388"/>
        <v/>
      </c>
      <c r="AE2493" s="36" t="str">
        <f t="shared" si="389"/>
        <v/>
      </c>
      <c r="AF2493" s="37" t="str">
        <f>IFERROR(VLOOKUP($F$2,IMPUTATION!F:G,2,0),"")</f>
        <v/>
      </c>
    </row>
    <row r="2494" spans="1:32">
      <c r="A2494" s="31">
        <v>44408</v>
      </c>
      <c r="B2494" s="32">
        <v>1.4</v>
      </c>
      <c r="C2494" s="32" t="s">
        <v>17</v>
      </c>
      <c r="D2494" s="32" t="s">
        <v>371</v>
      </c>
      <c r="E2494" s="32" t="s">
        <v>320</v>
      </c>
      <c r="F2494" s="32" t="s">
        <v>1823</v>
      </c>
      <c r="G2494" s="32">
        <v>1</v>
      </c>
      <c r="H2494" s="32" t="s">
        <v>17</v>
      </c>
      <c r="I2494" s="32">
        <v>1.17</v>
      </c>
      <c r="J2494" s="32">
        <v>100</v>
      </c>
      <c r="K2494" s="32">
        <v>0.23</v>
      </c>
      <c r="L2494" s="32">
        <v>1.17</v>
      </c>
      <c r="M2494" s="32" t="s">
        <v>18</v>
      </c>
      <c r="N2494" s="32" t="s">
        <v>18</v>
      </c>
      <c r="O2494" s="32">
        <v>6401159</v>
      </c>
      <c r="P2494" s="38">
        <f>IF($H2494="",VLOOKUP($C2494,IMPUTATION_CARBURANT[],2,0),VLOOKUP($H2494,IMPUTATION_CARBURANT[],2,0))</f>
        <v>2</v>
      </c>
      <c r="Q2494" s="38">
        <f>IF(AND($P2494=123401,$M2494="VP"),124013,$P$2:$P$4524)</f>
        <v>2</v>
      </c>
      <c r="R2494" s="38" t="str">
        <f t="shared" si="381"/>
        <v>TEST</v>
      </c>
      <c r="S2494" s="38">
        <f>ABS($B2494)</f>
        <v>1.4</v>
      </c>
      <c r="T2494" s="38">
        <f>ABS($I2494)</f>
        <v>1.17</v>
      </c>
      <c r="U2494" s="38">
        <f>ABS($K2494)</f>
        <v>0.23</v>
      </c>
      <c r="V2494" s="34">
        <f t="shared" si="384"/>
        <v>1.17</v>
      </c>
      <c r="W2494" s="35">
        <f t="shared" si="385"/>
        <v>0</v>
      </c>
      <c r="X2494" s="34" t="str">
        <f t="shared" si="386"/>
        <v/>
      </c>
      <c r="Y2494" s="35" t="str">
        <f t="shared" si="387"/>
        <v/>
      </c>
      <c r="Z2494" s="38" t="str">
        <f t="shared" si="382"/>
        <v>V8</v>
      </c>
      <c r="AA2494" s="38" t="str">
        <f t="shared" si="390"/>
        <v>V9</v>
      </c>
      <c r="AB2494" s="38" t="str">
        <f t="shared" si="383"/>
        <v>V10</v>
      </c>
      <c r="AC2494" s="38" t="str">
        <f>IF($AF2494=20,"",IF($V2494=0,"",IF($H2494="Adblue Bidon","",IF($H2494="GNC (KG)","",IF($H2494="Frais de service EV","",IF($Q2494=1,$G$2:$G$4524,""))))))</f>
        <v/>
      </c>
      <c r="AD2494" s="33" t="str">
        <f t="shared" si="388"/>
        <v/>
      </c>
      <c r="AE2494" s="36" t="str">
        <f t="shared" si="389"/>
        <v/>
      </c>
      <c r="AF2494" s="37" t="str">
        <f>IFERROR(VLOOKUP($F$2,IMPUTATION!F:G,2,0),"")</f>
        <v/>
      </c>
    </row>
    <row r="2495" spans="1:32">
      <c r="A2495" s="31">
        <v>44408</v>
      </c>
      <c r="B2495" s="32">
        <v>1</v>
      </c>
      <c r="C2495" s="32" t="s">
        <v>369</v>
      </c>
      <c r="D2495" s="32" t="s">
        <v>371</v>
      </c>
      <c r="E2495" s="32" t="s">
        <v>179</v>
      </c>
      <c r="F2495" s="32" t="s">
        <v>1049</v>
      </c>
      <c r="G2495" s="32">
        <v>1</v>
      </c>
      <c r="H2495" s="32" t="s">
        <v>385</v>
      </c>
      <c r="I2495" s="32">
        <v>0.83</v>
      </c>
      <c r="J2495" s="32">
        <v>100</v>
      </c>
      <c r="K2495" s="32">
        <v>0.17</v>
      </c>
      <c r="L2495" s="32">
        <v>0.83</v>
      </c>
      <c r="M2495" s="32" t="s">
        <v>18</v>
      </c>
      <c r="N2495" s="32" t="s">
        <v>18</v>
      </c>
      <c r="O2495" s="32">
        <v>6401063</v>
      </c>
      <c r="P2495" s="38">
        <f>IF($H2495="",VLOOKUP($C2495,IMPUTATION_CARBURANT[],2,0),VLOOKUP($H2495,IMPUTATION_CARBURANT[],2,0))</f>
        <v>2</v>
      </c>
      <c r="Q2495" s="38">
        <f>IF(AND($P2495=123401,$M2495="VP"),124013,$P$2:$P$4524)</f>
        <v>2</v>
      </c>
      <c r="R2495" s="38" t="str">
        <f t="shared" si="381"/>
        <v>TEST</v>
      </c>
      <c r="S2495" s="38">
        <f>ABS($B2495)</f>
        <v>1</v>
      </c>
      <c r="T2495" s="38">
        <f>ABS($I2495)</f>
        <v>0.83</v>
      </c>
      <c r="U2495" s="38">
        <f>ABS($K2495)</f>
        <v>0.17</v>
      </c>
      <c r="V2495" s="34">
        <f t="shared" si="384"/>
        <v>0.83</v>
      </c>
      <c r="W2495" s="35">
        <f t="shared" si="385"/>
        <v>0</v>
      </c>
      <c r="X2495" s="34" t="str">
        <f t="shared" si="386"/>
        <v/>
      </c>
      <c r="Y2495" s="35" t="str">
        <f t="shared" si="387"/>
        <v/>
      </c>
      <c r="Z2495" s="38" t="str">
        <f t="shared" si="382"/>
        <v>V8</v>
      </c>
      <c r="AA2495" s="38" t="str">
        <f t="shared" si="390"/>
        <v>V9</v>
      </c>
      <c r="AB2495" s="38" t="str">
        <f t="shared" si="383"/>
        <v>V10</v>
      </c>
      <c r="AC2495" s="38" t="str">
        <f>IF($AF2495=20,"",IF($V2495=0,"",IF($H2495="Adblue Bidon","",IF($H2495="GNC (KG)","",IF($H2495="Frais de service EV","",IF($Q2495=1,$G$2:$G$4524,""))))))</f>
        <v/>
      </c>
      <c r="AD2495" s="33" t="str">
        <f t="shared" si="388"/>
        <v/>
      </c>
      <c r="AE2495" s="36" t="str">
        <f t="shared" si="389"/>
        <v/>
      </c>
      <c r="AF2495" s="37" t="str">
        <f>IFERROR(VLOOKUP($F$2,IMPUTATION!F:G,2,0),"")</f>
        <v/>
      </c>
    </row>
    <row r="2496" spans="1:32">
      <c r="A2496" s="31">
        <v>44408</v>
      </c>
      <c r="B2496" s="32">
        <v>0.9</v>
      </c>
      <c r="C2496" s="32" t="s">
        <v>369</v>
      </c>
      <c r="D2496" s="32" t="s">
        <v>371</v>
      </c>
      <c r="E2496" s="32" t="s">
        <v>172</v>
      </c>
      <c r="F2496" s="32" t="s">
        <v>1180</v>
      </c>
      <c r="G2496" s="32">
        <v>1</v>
      </c>
      <c r="H2496" s="32" t="s">
        <v>385</v>
      </c>
      <c r="I2496" s="32">
        <v>0.75</v>
      </c>
      <c r="J2496" s="32">
        <v>100</v>
      </c>
      <c r="K2496" s="32">
        <v>0.15</v>
      </c>
      <c r="L2496" s="32">
        <v>0.75</v>
      </c>
      <c r="M2496" s="32" t="s">
        <v>18</v>
      </c>
      <c r="N2496" s="32" t="s">
        <v>18</v>
      </c>
      <c r="O2496" s="32">
        <v>6401294</v>
      </c>
      <c r="P2496" s="38">
        <f>IF($H2496="",VLOOKUP($C2496,IMPUTATION_CARBURANT[],2,0),VLOOKUP($H2496,IMPUTATION_CARBURANT[],2,0))</f>
        <v>2</v>
      </c>
      <c r="Q2496" s="38">
        <f>IF(AND($P2496=123401,$M2496="VP"),124013,$P$2:$P$4524)</f>
        <v>2</v>
      </c>
      <c r="R2496" s="38" t="str">
        <f t="shared" si="381"/>
        <v>TEST</v>
      </c>
      <c r="S2496" s="38">
        <f>ABS($B2496)</f>
        <v>0.9</v>
      </c>
      <c r="T2496" s="38">
        <f>ABS($I2496)</f>
        <v>0.75</v>
      </c>
      <c r="U2496" s="38">
        <f>ABS($K2496)</f>
        <v>0.15</v>
      </c>
      <c r="V2496" s="34">
        <f t="shared" si="384"/>
        <v>0.75</v>
      </c>
      <c r="W2496" s="35">
        <f t="shared" si="385"/>
        <v>0</v>
      </c>
      <c r="X2496" s="34" t="str">
        <f t="shared" si="386"/>
        <v/>
      </c>
      <c r="Y2496" s="35" t="str">
        <f t="shared" si="387"/>
        <v/>
      </c>
      <c r="Z2496" s="38" t="str">
        <f t="shared" si="382"/>
        <v>V8</v>
      </c>
      <c r="AA2496" s="38" t="str">
        <f t="shared" si="390"/>
        <v>V9</v>
      </c>
      <c r="AB2496" s="38" t="str">
        <f t="shared" si="383"/>
        <v>V10</v>
      </c>
      <c r="AC2496" s="38" t="str">
        <f>IF($AF2496=20,"",IF($V2496=0,"",IF($H2496="Adblue Bidon","",IF($H2496="GNC (KG)","",IF($H2496="Frais de service EV","",IF($Q2496=1,$G$2:$G$4524,""))))))</f>
        <v/>
      </c>
      <c r="AD2496" s="33" t="str">
        <f t="shared" si="388"/>
        <v/>
      </c>
      <c r="AE2496" s="36" t="str">
        <f t="shared" si="389"/>
        <v/>
      </c>
      <c r="AF2496" s="37" t="str">
        <f>IFERROR(VLOOKUP($F$2,IMPUTATION!F:G,2,0),"")</f>
        <v/>
      </c>
    </row>
    <row r="2497" spans="1:32">
      <c r="A2497" s="31">
        <v>44408</v>
      </c>
      <c r="B2497" s="32">
        <v>6</v>
      </c>
      <c r="C2497" s="32" t="s">
        <v>369</v>
      </c>
      <c r="D2497" s="32" t="s">
        <v>371</v>
      </c>
      <c r="E2497" s="32" t="s">
        <v>104</v>
      </c>
      <c r="F2497" s="32" t="s">
        <v>952</v>
      </c>
      <c r="G2497" s="32">
        <v>1</v>
      </c>
      <c r="H2497" s="32" t="s">
        <v>385</v>
      </c>
      <c r="I2497" s="32">
        <v>5</v>
      </c>
      <c r="J2497" s="32">
        <v>100</v>
      </c>
      <c r="K2497" s="32">
        <v>1</v>
      </c>
      <c r="L2497" s="32">
        <v>5</v>
      </c>
      <c r="M2497" s="32" t="s">
        <v>392</v>
      </c>
      <c r="N2497" s="32" t="s">
        <v>396</v>
      </c>
      <c r="O2497" s="32">
        <v>6400802</v>
      </c>
      <c r="P2497" s="38">
        <f>IF($H2497="",VLOOKUP($C2497,IMPUTATION_CARBURANT[],2,0),VLOOKUP($H2497,IMPUTATION_CARBURANT[],2,0))</f>
        <v>2</v>
      </c>
      <c r="Q2497" s="38">
        <f>IF(AND($P2497=123401,$M2497="VP"),124013,$P$2:$P$4524)</f>
        <v>2</v>
      </c>
      <c r="R2497" s="38" t="str">
        <f t="shared" si="381"/>
        <v>TEST</v>
      </c>
      <c r="S2497" s="38">
        <f>ABS($B2497)</f>
        <v>6</v>
      </c>
      <c r="T2497" s="38">
        <f>ABS($I2497)</f>
        <v>5</v>
      </c>
      <c r="U2497" s="38">
        <f>ABS($K2497)</f>
        <v>1</v>
      </c>
      <c r="V2497" s="34">
        <f t="shared" si="384"/>
        <v>5</v>
      </c>
      <c r="W2497" s="35">
        <f t="shared" si="385"/>
        <v>0</v>
      </c>
      <c r="X2497" s="34" t="str">
        <f t="shared" si="386"/>
        <v/>
      </c>
      <c r="Y2497" s="35" t="str">
        <f t="shared" si="387"/>
        <v/>
      </c>
      <c r="Z2497" s="38" t="str">
        <f t="shared" si="382"/>
        <v>V8</v>
      </c>
      <c r="AA2497" s="38" t="str">
        <f t="shared" si="390"/>
        <v>V9</v>
      </c>
      <c r="AB2497" s="38" t="str">
        <f t="shared" si="383"/>
        <v>V10</v>
      </c>
      <c r="AC2497" s="38" t="str">
        <f>IF($AF2497=20,"",IF($V2497=0,"",IF($H2497="Adblue Bidon","",IF($H2497="GNC (KG)","",IF($H2497="Frais de service EV","",IF($Q2497=1,$G$2:$G$4524,""))))))</f>
        <v/>
      </c>
      <c r="AD2497" s="33" t="str">
        <f t="shared" si="388"/>
        <v/>
      </c>
      <c r="AE2497" s="36" t="str">
        <f t="shared" si="389"/>
        <v/>
      </c>
      <c r="AF2497" s="37" t="str">
        <f>IFERROR(VLOOKUP($F$2,IMPUTATION!F:G,2,0),"")</f>
        <v/>
      </c>
    </row>
    <row r="2498" spans="1:32">
      <c r="A2498" s="31">
        <v>44408</v>
      </c>
      <c r="B2498" s="32">
        <v>0.5</v>
      </c>
      <c r="C2498" s="32" t="s">
        <v>369</v>
      </c>
      <c r="D2498" s="32" t="s">
        <v>371</v>
      </c>
      <c r="E2498" s="32" t="s">
        <v>337</v>
      </c>
      <c r="F2498" s="32" t="s">
        <v>1145</v>
      </c>
      <c r="G2498" s="32">
        <v>1</v>
      </c>
      <c r="H2498" s="32" t="s">
        <v>385</v>
      </c>
      <c r="I2498" s="32">
        <v>0.42</v>
      </c>
      <c r="J2498" s="32">
        <v>100</v>
      </c>
      <c r="K2498" s="32">
        <v>0.08</v>
      </c>
      <c r="L2498" s="32">
        <v>0.42</v>
      </c>
      <c r="M2498" s="32" t="s">
        <v>18</v>
      </c>
      <c r="N2498" s="32" t="s">
        <v>18</v>
      </c>
      <c r="O2498" s="32">
        <v>6400199</v>
      </c>
      <c r="P2498" s="38">
        <f>IF($H2498="",VLOOKUP($C2498,IMPUTATION_CARBURANT[],2,0),VLOOKUP($H2498,IMPUTATION_CARBURANT[],2,0))</f>
        <v>2</v>
      </c>
      <c r="Q2498" s="38">
        <f>IF(AND($P2498=123401,$M2498="VP"),124013,$P$2:$P$4524)</f>
        <v>2</v>
      </c>
      <c r="R2498" s="38" t="str">
        <f t="shared" ref="R2498:R2561" si="391">"TEST"</f>
        <v>TEST</v>
      </c>
      <c r="S2498" s="38">
        <f>ABS($B2498)</f>
        <v>0.5</v>
      </c>
      <c r="T2498" s="38">
        <f>ABS($I2498)</f>
        <v>0.42</v>
      </c>
      <c r="U2498" s="38">
        <f>ABS($K2498)</f>
        <v>0.08</v>
      </c>
      <c r="V2498" s="34">
        <f t="shared" si="384"/>
        <v>0.42</v>
      </c>
      <c r="W2498" s="35">
        <f t="shared" si="385"/>
        <v>0</v>
      </c>
      <c r="X2498" s="34" t="str">
        <f t="shared" si="386"/>
        <v/>
      </c>
      <c r="Y2498" s="35" t="str">
        <f t="shared" si="387"/>
        <v/>
      </c>
      <c r="Z2498" s="38" t="str">
        <f t="shared" ref="Z2498:Z2561" si="392">"V8"</f>
        <v>V8</v>
      </c>
      <c r="AA2498" s="38" t="str">
        <f t="shared" si="390"/>
        <v>V9</v>
      </c>
      <c r="AB2498" s="38" t="str">
        <f t="shared" ref="AB2498:AB2561" si="393">"V10"</f>
        <v>V10</v>
      </c>
      <c r="AC2498" s="38" t="str">
        <f>IF($AF2498=20,"",IF($V2498=0,"",IF($H2498="Adblue Bidon","",IF($H2498="GNC (KG)","",IF($H2498="Frais de service EV","",IF($Q2498=1,$G$2:$G$4524,""))))))</f>
        <v/>
      </c>
      <c r="AD2498" s="33" t="str">
        <f t="shared" si="388"/>
        <v/>
      </c>
      <c r="AE2498" s="36" t="str">
        <f t="shared" si="389"/>
        <v/>
      </c>
      <c r="AF2498" s="37" t="str">
        <f>IFERROR(VLOOKUP($F$2,IMPUTATION!F:G,2,0),"")</f>
        <v/>
      </c>
    </row>
    <row r="2499" spans="1:32">
      <c r="A2499" s="31">
        <v>44408</v>
      </c>
      <c r="B2499" s="32">
        <v>1.3</v>
      </c>
      <c r="C2499" s="32" t="s">
        <v>369</v>
      </c>
      <c r="D2499" s="32" t="s">
        <v>371</v>
      </c>
      <c r="E2499" s="32" t="s">
        <v>337</v>
      </c>
      <c r="F2499" s="32" t="s">
        <v>855</v>
      </c>
      <c r="G2499" s="32">
        <v>1</v>
      </c>
      <c r="H2499" s="32" t="s">
        <v>385</v>
      </c>
      <c r="I2499" s="32">
        <v>1.08</v>
      </c>
      <c r="J2499" s="32">
        <v>100</v>
      </c>
      <c r="K2499" s="32">
        <v>0.22</v>
      </c>
      <c r="L2499" s="32">
        <v>1.08</v>
      </c>
      <c r="M2499" s="32" t="s">
        <v>18</v>
      </c>
      <c r="N2499" s="32" t="s">
        <v>18</v>
      </c>
      <c r="O2499" s="32">
        <v>6400739</v>
      </c>
      <c r="P2499" s="38">
        <f>IF($H2499="",VLOOKUP($C2499,IMPUTATION_CARBURANT[],2,0),VLOOKUP($H2499,IMPUTATION_CARBURANT[],2,0))</f>
        <v>2</v>
      </c>
      <c r="Q2499" s="38">
        <f>IF(AND($P2499=123401,$M2499="VP"),124013,$P$2:$P$4524)</f>
        <v>2</v>
      </c>
      <c r="R2499" s="38" t="str">
        <f t="shared" si="391"/>
        <v>TEST</v>
      </c>
      <c r="S2499" s="38">
        <f>ABS($B2499)</f>
        <v>1.3</v>
      </c>
      <c r="T2499" s="38">
        <f>ABS($I2499)</f>
        <v>1.08</v>
      </c>
      <c r="U2499" s="38">
        <f>ABS($K2499)</f>
        <v>0.22</v>
      </c>
      <c r="V2499" s="34">
        <f t="shared" ref="V2499:V2562" si="394">IF($AF2499=20,0,ABS(ROUND(IF(AND($U2499=0,$J2499=100),$T2499/1.2,$T2499*$J2499/100),2)))</f>
        <v>1.08</v>
      </c>
      <c r="W2499" s="35">
        <f t="shared" ref="W2499:W2562" si="395">IF($AF2499=20,0,ABS(ROUND(IF(AND($U2499=0,$J2499=100),0,$S2499-$V2499-$U2499),2)))</f>
        <v>0</v>
      </c>
      <c r="X2499" s="34" t="str">
        <f t="shared" ref="X2499:X2562" si="396">IF($AF2499="","",ABS(ROUND(IF(AND($U2499=0,$J2499=100),$T2499/1.2,$T2499*$J2499/100),2)))</f>
        <v/>
      </c>
      <c r="Y2499" s="35" t="str">
        <f t="shared" ref="Y2499:Y2562" si="397">IF($AF2499="","",ABS(ROUND(IF(AND($U2499=0,$J2499=100),0,$S2499-$X2499-$U2499),2)))</f>
        <v/>
      </c>
      <c r="Z2499" s="38" t="str">
        <f t="shared" si="392"/>
        <v>V8</v>
      </c>
      <c r="AA2499" s="38" t="str">
        <f t="shared" si="390"/>
        <v>V9</v>
      </c>
      <c r="AB2499" s="38" t="str">
        <f t="shared" si="393"/>
        <v>V10</v>
      </c>
      <c r="AC2499" s="38" t="str">
        <f>IF($AF2499=20,"",IF($V2499=0,"",IF($H2499="Adblue Bidon","",IF($H2499="GNC (KG)","",IF($H2499="Frais de service EV","",IF($Q2499=1,$G$2:$G$4524,""))))))</f>
        <v/>
      </c>
      <c r="AD2499" s="33" t="str">
        <f t="shared" ref="AD2499:AD2562" si="398">IF($X2499="","",IF($H2499="Adblue Bidon","",IF($H2499="GNC (KG)","",IF($H2499="Frais de service EV","",IF($Q2499=1,$G$2:$G$4524,"")))))</f>
        <v/>
      </c>
      <c r="AE2499" s="36" t="str">
        <f t="shared" ref="AE2499:AE2562" si="399">IF($AC2499="","",IF($AD2499="","","L"))</f>
        <v/>
      </c>
      <c r="AF2499" s="37" t="str">
        <f>IFERROR(VLOOKUP($F$2,IMPUTATION!F:G,2,0),"")</f>
        <v/>
      </c>
    </row>
    <row r="2500" spans="1:32">
      <c r="A2500" s="31">
        <v>44408</v>
      </c>
      <c r="B2500" s="32">
        <v>2.5</v>
      </c>
      <c r="C2500" s="32" t="s">
        <v>369</v>
      </c>
      <c r="D2500" s="32" t="s">
        <v>371</v>
      </c>
      <c r="E2500" s="32" t="s">
        <v>259</v>
      </c>
      <c r="F2500" s="32" t="s">
        <v>1002</v>
      </c>
      <c r="G2500" s="32">
        <v>1</v>
      </c>
      <c r="H2500" s="32" t="s">
        <v>385</v>
      </c>
      <c r="I2500" s="32">
        <v>2.08</v>
      </c>
      <c r="J2500" s="32">
        <v>100</v>
      </c>
      <c r="K2500" s="32">
        <v>0.42</v>
      </c>
      <c r="L2500" s="32">
        <v>2.08</v>
      </c>
      <c r="M2500" s="32" t="s">
        <v>18</v>
      </c>
      <c r="N2500" s="32" t="s">
        <v>18</v>
      </c>
      <c r="O2500" s="32">
        <v>6400628</v>
      </c>
      <c r="P2500" s="38">
        <f>IF($H2500="",VLOOKUP($C2500,IMPUTATION_CARBURANT[],2,0),VLOOKUP($H2500,IMPUTATION_CARBURANT[],2,0))</f>
        <v>2</v>
      </c>
      <c r="Q2500" s="38">
        <f>IF(AND($P2500=123401,$M2500="VP"),124013,$P$2:$P$4524)</f>
        <v>2</v>
      </c>
      <c r="R2500" s="38" t="str">
        <f t="shared" si="391"/>
        <v>TEST</v>
      </c>
      <c r="S2500" s="38">
        <f>ABS($B2500)</f>
        <v>2.5</v>
      </c>
      <c r="T2500" s="38">
        <f>ABS($I2500)</f>
        <v>2.08</v>
      </c>
      <c r="U2500" s="38">
        <f>ABS($K2500)</f>
        <v>0.42</v>
      </c>
      <c r="V2500" s="34">
        <f t="shared" si="394"/>
        <v>2.08</v>
      </c>
      <c r="W2500" s="35">
        <f t="shared" si="395"/>
        <v>0</v>
      </c>
      <c r="X2500" s="34" t="str">
        <f t="shared" si="396"/>
        <v/>
      </c>
      <c r="Y2500" s="35" t="str">
        <f t="shared" si="397"/>
        <v/>
      </c>
      <c r="Z2500" s="38" t="str">
        <f t="shared" si="392"/>
        <v>V8</v>
      </c>
      <c r="AA2500" s="38" t="str">
        <f t="shared" si="390"/>
        <v>V9</v>
      </c>
      <c r="AB2500" s="38" t="str">
        <f t="shared" si="393"/>
        <v>V10</v>
      </c>
      <c r="AC2500" s="38" t="str">
        <f>IF($AF2500=20,"",IF($V2500=0,"",IF($H2500="Adblue Bidon","",IF($H2500="GNC (KG)","",IF($H2500="Frais de service EV","",IF($Q2500=1,$G$2:$G$4524,""))))))</f>
        <v/>
      </c>
      <c r="AD2500" s="33" t="str">
        <f t="shared" si="398"/>
        <v/>
      </c>
      <c r="AE2500" s="36" t="str">
        <f t="shared" si="399"/>
        <v/>
      </c>
      <c r="AF2500" s="37" t="str">
        <f>IFERROR(VLOOKUP($F$2,IMPUTATION!F:G,2,0),"")</f>
        <v/>
      </c>
    </row>
    <row r="2501" spans="1:32">
      <c r="A2501" s="31">
        <v>44408</v>
      </c>
      <c r="B2501" s="32">
        <v>5.3</v>
      </c>
      <c r="C2501" s="32" t="s">
        <v>369</v>
      </c>
      <c r="D2501" s="32" t="s">
        <v>371</v>
      </c>
      <c r="E2501" s="32" t="s">
        <v>303</v>
      </c>
      <c r="F2501" s="32" t="s">
        <v>1009</v>
      </c>
      <c r="G2501" s="32">
        <v>1</v>
      </c>
      <c r="H2501" s="32" t="s">
        <v>385</v>
      </c>
      <c r="I2501" s="32">
        <v>4.42</v>
      </c>
      <c r="J2501" s="32">
        <v>100</v>
      </c>
      <c r="K2501" s="32">
        <v>0.88</v>
      </c>
      <c r="L2501" s="32">
        <v>4.42</v>
      </c>
      <c r="M2501" s="32" t="s">
        <v>18</v>
      </c>
      <c r="N2501" s="32" t="s">
        <v>18</v>
      </c>
      <c r="O2501" s="32">
        <v>6401189</v>
      </c>
      <c r="P2501" s="38">
        <f>IF($H2501="",VLOOKUP($C2501,IMPUTATION_CARBURANT[],2,0),VLOOKUP($H2501,IMPUTATION_CARBURANT[],2,0))</f>
        <v>2</v>
      </c>
      <c r="Q2501" s="38">
        <f>IF(AND($P2501=123401,$M2501="VP"),124013,$P$2:$P$4524)</f>
        <v>2</v>
      </c>
      <c r="R2501" s="38" t="str">
        <f t="shared" si="391"/>
        <v>TEST</v>
      </c>
      <c r="S2501" s="38">
        <f>ABS($B2501)</f>
        <v>5.3</v>
      </c>
      <c r="T2501" s="38">
        <f>ABS($I2501)</f>
        <v>4.42</v>
      </c>
      <c r="U2501" s="38">
        <f>ABS($K2501)</f>
        <v>0.88</v>
      </c>
      <c r="V2501" s="34">
        <f t="shared" si="394"/>
        <v>4.42</v>
      </c>
      <c r="W2501" s="35">
        <f t="shared" si="395"/>
        <v>0</v>
      </c>
      <c r="X2501" s="34" t="str">
        <f t="shared" si="396"/>
        <v/>
      </c>
      <c r="Y2501" s="35" t="str">
        <f t="shared" si="397"/>
        <v/>
      </c>
      <c r="Z2501" s="38" t="str">
        <f t="shared" si="392"/>
        <v>V8</v>
      </c>
      <c r="AA2501" s="38" t="str">
        <f t="shared" si="390"/>
        <v>V9</v>
      </c>
      <c r="AB2501" s="38" t="str">
        <f t="shared" si="393"/>
        <v>V10</v>
      </c>
      <c r="AC2501" s="38" t="str">
        <f>IF($AF2501=20,"",IF($V2501=0,"",IF($H2501="Adblue Bidon","",IF($H2501="GNC (KG)","",IF($H2501="Frais de service EV","",IF($Q2501=1,$G$2:$G$4524,""))))))</f>
        <v/>
      </c>
      <c r="AD2501" s="33" t="str">
        <f t="shared" si="398"/>
        <v/>
      </c>
      <c r="AE2501" s="36" t="str">
        <f t="shared" si="399"/>
        <v/>
      </c>
      <c r="AF2501" s="37" t="str">
        <f>IFERROR(VLOOKUP($F$2,IMPUTATION!F:G,2,0),"")</f>
        <v/>
      </c>
    </row>
    <row r="2502" spans="1:32">
      <c r="A2502" s="31">
        <v>44408</v>
      </c>
      <c r="B2502" s="32">
        <v>5.3</v>
      </c>
      <c r="C2502" s="32" t="s">
        <v>369</v>
      </c>
      <c r="D2502" s="32" t="s">
        <v>371</v>
      </c>
      <c r="E2502" s="32" t="s">
        <v>296</v>
      </c>
      <c r="F2502" s="32" t="s">
        <v>1252</v>
      </c>
      <c r="G2502" s="32">
        <v>1</v>
      </c>
      <c r="H2502" s="32" t="s">
        <v>385</v>
      </c>
      <c r="I2502" s="32">
        <v>4.42</v>
      </c>
      <c r="J2502" s="32">
        <v>100</v>
      </c>
      <c r="K2502" s="32">
        <v>0.88</v>
      </c>
      <c r="L2502" s="32">
        <v>4.42</v>
      </c>
      <c r="M2502" s="32" t="s">
        <v>18</v>
      </c>
      <c r="N2502" s="32" t="s">
        <v>18</v>
      </c>
      <c r="O2502" s="32">
        <v>6400976</v>
      </c>
      <c r="P2502" s="38">
        <f>IF($H2502="",VLOOKUP($C2502,IMPUTATION_CARBURANT[],2,0),VLOOKUP($H2502,IMPUTATION_CARBURANT[],2,0))</f>
        <v>2</v>
      </c>
      <c r="Q2502" s="38">
        <f>IF(AND($P2502=123401,$M2502="VP"),124013,$P$2:$P$4524)</f>
        <v>2</v>
      </c>
      <c r="R2502" s="38" t="str">
        <f t="shared" si="391"/>
        <v>TEST</v>
      </c>
      <c r="S2502" s="38">
        <f>ABS($B2502)</f>
        <v>5.3</v>
      </c>
      <c r="T2502" s="38">
        <f>ABS($I2502)</f>
        <v>4.42</v>
      </c>
      <c r="U2502" s="38">
        <f>ABS($K2502)</f>
        <v>0.88</v>
      </c>
      <c r="V2502" s="34">
        <f t="shared" si="394"/>
        <v>4.42</v>
      </c>
      <c r="W2502" s="35">
        <f t="shared" si="395"/>
        <v>0</v>
      </c>
      <c r="X2502" s="34" t="str">
        <f t="shared" si="396"/>
        <v/>
      </c>
      <c r="Y2502" s="35" t="str">
        <f t="shared" si="397"/>
        <v/>
      </c>
      <c r="Z2502" s="38" t="str">
        <f t="shared" si="392"/>
        <v>V8</v>
      </c>
      <c r="AA2502" s="38" t="str">
        <f t="shared" si="390"/>
        <v>V9</v>
      </c>
      <c r="AB2502" s="38" t="str">
        <f t="shared" si="393"/>
        <v>V10</v>
      </c>
      <c r="AC2502" s="38" t="str">
        <f>IF($AF2502=20,"",IF($V2502=0,"",IF($H2502="Adblue Bidon","",IF($H2502="GNC (KG)","",IF($H2502="Frais de service EV","",IF($Q2502=1,$G$2:$G$4524,""))))))</f>
        <v/>
      </c>
      <c r="AD2502" s="33" t="str">
        <f t="shared" si="398"/>
        <v/>
      </c>
      <c r="AE2502" s="36" t="str">
        <f t="shared" si="399"/>
        <v/>
      </c>
      <c r="AF2502" s="37" t="str">
        <f>IFERROR(VLOOKUP($F$2,IMPUTATION!F:G,2,0),"")</f>
        <v/>
      </c>
    </row>
    <row r="2503" spans="1:32">
      <c r="A2503" s="31">
        <v>44408</v>
      </c>
      <c r="B2503" s="32">
        <v>3.9</v>
      </c>
      <c r="C2503" s="32" t="s">
        <v>369</v>
      </c>
      <c r="D2503" s="32" t="s">
        <v>371</v>
      </c>
      <c r="E2503" s="32" t="s">
        <v>91</v>
      </c>
      <c r="F2503" s="32" t="s">
        <v>1824</v>
      </c>
      <c r="G2503" s="32">
        <v>1</v>
      </c>
      <c r="H2503" s="32" t="s">
        <v>385</v>
      </c>
      <c r="I2503" s="32">
        <v>3.25</v>
      </c>
      <c r="J2503" s="32">
        <v>100</v>
      </c>
      <c r="K2503" s="32">
        <v>0.65</v>
      </c>
      <c r="L2503" s="32">
        <v>3.25</v>
      </c>
      <c r="M2503" s="32" t="s">
        <v>19</v>
      </c>
      <c r="N2503" s="32" t="s">
        <v>396</v>
      </c>
      <c r="O2503" s="32">
        <v>6177925</v>
      </c>
      <c r="P2503" s="38">
        <f>IF($H2503="",VLOOKUP($C2503,IMPUTATION_CARBURANT[],2,0),VLOOKUP($H2503,IMPUTATION_CARBURANT[],2,0))</f>
        <v>2</v>
      </c>
      <c r="Q2503" s="38">
        <f>IF(AND($P2503=123401,$M2503="VP"),124013,$P$2:$P$4524)</f>
        <v>2</v>
      </c>
      <c r="R2503" s="38" t="str">
        <f t="shared" si="391"/>
        <v>TEST</v>
      </c>
      <c r="S2503" s="38">
        <f>ABS($B2503)</f>
        <v>3.9</v>
      </c>
      <c r="T2503" s="38">
        <f>ABS($I2503)</f>
        <v>3.25</v>
      </c>
      <c r="U2503" s="38">
        <f>ABS($K2503)</f>
        <v>0.65</v>
      </c>
      <c r="V2503" s="34">
        <f t="shared" si="394"/>
        <v>3.25</v>
      </c>
      <c r="W2503" s="35">
        <f t="shared" si="395"/>
        <v>0</v>
      </c>
      <c r="X2503" s="34" t="str">
        <f t="shared" si="396"/>
        <v/>
      </c>
      <c r="Y2503" s="35" t="str">
        <f t="shared" si="397"/>
        <v/>
      </c>
      <c r="Z2503" s="38" t="str">
        <f t="shared" si="392"/>
        <v>V8</v>
      </c>
      <c r="AA2503" s="38" t="str">
        <f t="shared" si="390"/>
        <v>V9</v>
      </c>
      <c r="AB2503" s="38" t="str">
        <f t="shared" si="393"/>
        <v>V10</v>
      </c>
      <c r="AC2503" s="38" t="str">
        <f>IF($AF2503=20,"",IF($V2503=0,"",IF($H2503="Adblue Bidon","",IF($H2503="GNC (KG)","",IF($H2503="Frais de service EV","",IF($Q2503=1,$G$2:$G$4524,""))))))</f>
        <v/>
      </c>
      <c r="AD2503" s="33" t="str">
        <f t="shared" si="398"/>
        <v/>
      </c>
      <c r="AE2503" s="36" t="str">
        <f t="shared" si="399"/>
        <v/>
      </c>
      <c r="AF2503" s="37" t="str">
        <f>IFERROR(VLOOKUP($F$2,IMPUTATION!F:G,2,0),"")</f>
        <v/>
      </c>
    </row>
    <row r="2504" spans="1:32">
      <c r="A2504" s="31">
        <v>44408</v>
      </c>
      <c r="B2504" s="32">
        <v>2.5</v>
      </c>
      <c r="C2504" s="32" t="s">
        <v>369</v>
      </c>
      <c r="D2504" s="32" t="s">
        <v>371</v>
      </c>
      <c r="E2504" s="32" t="s">
        <v>180</v>
      </c>
      <c r="F2504" s="32" t="s">
        <v>964</v>
      </c>
      <c r="G2504" s="32">
        <v>1</v>
      </c>
      <c r="H2504" s="32" t="s">
        <v>385</v>
      </c>
      <c r="I2504" s="32">
        <v>2.08</v>
      </c>
      <c r="J2504" s="32">
        <v>100</v>
      </c>
      <c r="K2504" s="32">
        <v>0.42</v>
      </c>
      <c r="L2504" s="32">
        <v>2.08</v>
      </c>
      <c r="M2504" s="32" t="s">
        <v>18</v>
      </c>
      <c r="N2504" s="32" t="s">
        <v>18</v>
      </c>
      <c r="O2504" s="32">
        <v>6401054</v>
      </c>
      <c r="P2504" s="38">
        <f>IF($H2504="",VLOOKUP($C2504,IMPUTATION_CARBURANT[],2,0),VLOOKUP($H2504,IMPUTATION_CARBURANT[],2,0))</f>
        <v>2</v>
      </c>
      <c r="Q2504" s="38">
        <f>IF(AND($P2504=123401,$M2504="VP"),124013,$P$2:$P$4524)</f>
        <v>2</v>
      </c>
      <c r="R2504" s="38" t="str">
        <f t="shared" si="391"/>
        <v>TEST</v>
      </c>
      <c r="S2504" s="38">
        <f>ABS($B2504)</f>
        <v>2.5</v>
      </c>
      <c r="T2504" s="38">
        <f>ABS($I2504)</f>
        <v>2.08</v>
      </c>
      <c r="U2504" s="38">
        <f>ABS($K2504)</f>
        <v>0.42</v>
      </c>
      <c r="V2504" s="34">
        <f t="shared" si="394"/>
        <v>2.08</v>
      </c>
      <c r="W2504" s="35">
        <f t="shared" si="395"/>
        <v>0</v>
      </c>
      <c r="X2504" s="34" t="str">
        <f t="shared" si="396"/>
        <v/>
      </c>
      <c r="Y2504" s="35" t="str">
        <f t="shared" si="397"/>
        <v/>
      </c>
      <c r="Z2504" s="38" t="str">
        <f t="shared" si="392"/>
        <v>V8</v>
      </c>
      <c r="AA2504" s="38" t="str">
        <f t="shared" si="390"/>
        <v>V9</v>
      </c>
      <c r="AB2504" s="38" t="str">
        <f t="shared" si="393"/>
        <v>V10</v>
      </c>
      <c r="AC2504" s="38" t="str">
        <f>IF($AF2504=20,"",IF($V2504=0,"",IF($H2504="Adblue Bidon","",IF($H2504="GNC (KG)","",IF($H2504="Frais de service EV","",IF($Q2504=1,$G$2:$G$4524,""))))))</f>
        <v/>
      </c>
      <c r="AD2504" s="33" t="str">
        <f t="shared" si="398"/>
        <v/>
      </c>
      <c r="AE2504" s="36" t="str">
        <f t="shared" si="399"/>
        <v/>
      </c>
      <c r="AF2504" s="37" t="str">
        <f>IFERROR(VLOOKUP($F$2,IMPUTATION!F:G,2,0),"")</f>
        <v/>
      </c>
    </row>
    <row r="2505" spans="1:32">
      <c r="A2505" s="31">
        <v>44408</v>
      </c>
      <c r="B2505" s="32">
        <v>1.8</v>
      </c>
      <c r="C2505" s="32" t="s">
        <v>369</v>
      </c>
      <c r="D2505" s="32" t="s">
        <v>371</v>
      </c>
      <c r="E2505" s="32" t="s">
        <v>110</v>
      </c>
      <c r="F2505" s="32" t="s">
        <v>870</v>
      </c>
      <c r="G2505" s="32">
        <v>1</v>
      </c>
      <c r="H2505" s="32" t="s">
        <v>385</v>
      </c>
      <c r="I2505" s="32">
        <v>1.5</v>
      </c>
      <c r="J2505" s="32">
        <v>100</v>
      </c>
      <c r="K2505" s="32">
        <v>0.3</v>
      </c>
      <c r="L2505" s="32">
        <v>1.5</v>
      </c>
      <c r="M2505" s="32" t="s">
        <v>392</v>
      </c>
      <c r="N2505" s="32" t="s">
        <v>396</v>
      </c>
      <c r="O2505" s="32">
        <v>6177979</v>
      </c>
      <c r="P2505" s="38">
        <f>IF($H2505="",VLOOKUP($C2505,IMPUTATION_CARBURANT[],2,0),VLOOKUP($H2505,IMPUTATION_CARBURANT[],2,0))</f>
        <v>2</v>
      </c>
      <c r="Q2505" s="38">
        <f>IF(AND($P2505=123401,$M2505="VP"),124013,$P$2:$P$4524)</f>
        <v>2</v>
      </c>
      <c r="R2505" s="38" t="str">
        <f t="shared" si="391"/>
        <v>TEST</v>
      </c>
      <c r="S2505" s="38">
        <f>ABS($B2505)</f>
        <v>1.8</v>
      </c>
      <c r="T2505" s="38">
        <f>ABS($I2505)</f>
        <v>1.5</v>
      </c>
      <c r="U2505" s="38">
        <f>ABS($K2505)</f>
        <v>0.3</v>
      </c>
      <c r="V2505" s="34">
        <f t="shared" si="394"/>
        <v>1.5</v>
      </c>
      <c r="W2505" s="35">
        <f t="shared" si="395"/>
        <v>0</v>
      </c>
      <c r="X2505" s="34" t="str">
        <f t="shared" si="396"/>
        <v/>
      </c>
      <c r="Y2505" s="35" t="str">
        <f t="shared" si="397"/>
        <v/>
      </c>
      <c r="Z2505" s="38" t="str">
        <f t="shared" si="392"/>
        <v>V8</v>
      </c>
      <c r="AA2505" s="38" t="str">
        <f t="shared" si="390"/>
        <v>V9</v>
      </c>
      <c r="AB2505" s="38" t="str">
        <f t="shared" si="393"/>
        <v>V10</v>
      </c>
      <c r="AC2505" s="38" t="str">
        <f>IF($AF2505=20,"",IF($V2505=0,"",IF($H2505="Adblue Bidon","",IF($H2505="GNC (KG)","",IF($H2505="Frais de service EV","",IF($Q2505=1,$G$2:$G$4524,""))))))</f>
        <v/>
      </c>
      <c r="AD2505" s="33" t="str">
        <f t="shared" si="398"/>
        <v/>
      </c>
      <c r="AE2505" s="36" t="str">
        <f t="shared" si="399"/>
        <v/>
      </c>
      <c r="AF2505" s="37" t="str">
        <f>IFERROR(VLOOKUP($F$2,IMPUTATION!F:G,2,0),"")</f>
        <v/>
      </c>
    </row>
    <row r="2506" spans="1:32">
      <c r="A2506" s="31">
        <v>44408</v>
      </c>
      <c r="B2506" s="32">
        <v>2.9</v>
      </c>
      <c r="C2506" s="32" t="s">
        <v>369</v>
      </c>
      <c r="D2506" s="32" t="s">
        <v>371</v>
      </c>
      <c r="E2506" s="32" t="s">
        <v>30</v>
      </c>
      <c r="F2506" s="32" t="s">
        <v>1132</v>
      </c>
      <c r="G2506" s="32">
        <v>1</v>
      </c>
      <c r="H2506" s="32" t="s">
        <v>385</v>
      </c>
      <c r="I2506" s="32">
        <v>2.42</v>
      </c>
      <c r="J2506" s="32">
        <v>100</v>
      </c>
      <c r="K2506" s="32">
        <v>0.48</v>
      </c>
      <c r="L2506" s="32">
        <v>2.42</v>
      </c>
      <c r="M2506" s="32" t="s">
        <v>18</v>
      </c>
      <c r="N2506" s="32" t="s">
        <v>18</v>
      </c>
      <c r="O2506" s="32">
        <v>6401096</v>
      </c>
      <c r="P2506" s="38">
        <f>IF($H2506="",VLOOKUP($C2506,IMPUTATION_CARBURANT[],2,0),VLOOKUP($H2506,IMPUTATION_CARBURANT[],2,0))</f>
        <v>2</v>
      </c>
      <c r="Q2506" s="38">
        <f>IF(AND($P2506=123401,$M2506="VP"),124013,$P$2:$P$4524)</f>
        <v>2</v>
      </c>
      <c r="R2506" s="38" t="str">
        <f t="shared" si="391"/>
        <v>TEST</v>
      </c>
      <c r="S2506" s="38">
        <f>ABS($B2506)</f>
        <v>2.9</v>
      </c>
      <c r="T2506" s="38">
        <f>ABS($I2506)</f>
        <v>2.42</v>
      </c>
      <c r="U2506" s="38">
        <f>ABS($K2506)</f>
        <v>0.48</v>
      </c>
      <c r="V2506" s="34">
        <f t="shared" si="394"/>
        <v>2.42</v>
      </c>
      <c r="W2506" s="35">
        <f t="shared" si="395"/>
        <v>0</v>
      </c>
      <c r="X2506" s="34" t="str">
        <f t="shared" si="396"/>
        <v/>
      </c>
      <c r="Y2506" s="35" t="str">
        <f t="shared" si="397"/>
        <v/>
      </c>
      <c r="Z2506" s="38" t="str">
        <f t="shared" si="392"/>
        <v>V8</v>
      </c>
      <c r="AA2506" s="38" t="str">
        <f t="shared" si="390"/>
        <v>V9</v>
      </c>
      <c r="AB2506" s="38" t="str">
        <f t="shared" si="393"/>
        <v>V10</v>
      </c>
      <c r="AC2506" s="38" t="str">
        <f>IF($AF2506=20,"",IF($V2506=0,"",IF($H2506="Adblue Bidon","",IF($H2506="GNC (KG)","",IF($H2506="Frais de service EV","",IF($Q2506=1,$G$2:$G$4524,""))))))</f>
        <v/>
      </c>
      <c r="AD2506" s="33" t="str">
        <f t="shared" si="398"/>
        <v/>
      </c>
      <c r="AE2506" s="36" t="str">
        <f t="shared" si="399"/>
        <v/>
      </c>
      <c r="AF2506" s="37" t="str">
        <f>IFERROR(VLOOKUP($F$2,IMPUTATION!F:G,2,0),"")</f>
        <v/>
      </c>
    </row>
    <row r="2507" spans="1:32">
      <c r="A2507" s="31">
        <v>44408</v>
      </c>
      <c r="B2507" s="32">
        <v>2</v>
      </c>
      <c r="C2507" s="32" t="s">
        <v>369</v>
      </c>
      <c r="D2507" s="32" t="s">
        <v>371</v>
      </c>
      <c r="E2507" s="32" t="s">
        <v>269</v>
      </c>
      <c r="F2507" s="32" t="s">
        <v>1825</v>
      </c>
      <c r="G2507" s="32">
        <v>1</v>
      </c>
      <c r="H2507" s="32" t="s">
        <v>385</v>
      </c>
      <c r="I2507" s="32">
        <v>1.67</v>
      </c>
      <c r="J2507" s="32">
        <v>100</v>
      </c>
      <c r="K2507" s="32">
        <v>0.33</v>
      </c>
      <c r="L2507" s="32">
        <v>1.67</v>
      </c>
      <c r="M2507" s="32" t="s">
        <v>18</v>
      </c>
      <c r="N2507" s="32" t="s">
        <v>18</v>
      </c>
      <c r="O2507" s="32">
        <v>6400349</v>
      </c>
      <c r="P2507" s="38">
        <f>IF($H2507="",VLOOKUP($C2507,IMPUTATION_CARBURANT[],2,0),VLOOKUP($H2507,IMPUTATION_CARBURANT[],2,0))</f>
        <v>2</v>
      </c>
      <c r="Q2507" s="38">
        <f>IF(AND($P2507=123401,$M2507="VP"),124013,$P$2:$P$4524)</f>
        <v>2</v>
      </c>
      <c r="R2507" s="38" t="str">
        <f t="shared" si="391"/>
        <v>TEST</v>
      </c>
      <c r="S2507" s="38">
        <f>ABS($B2507)</f>
        <v>2</v>
      </c>
      <c r="T2507" s="38">
        <f>ABS($I2507)</f>
        <v>1.67</v>
      </c>
      <c r="U2507" s="38">
        <f>ABS($K2507)</f>
        <v>0.33</v>
      </c>
      <c r="V2507" s="34">
        <f t="shared" si="394"/>
        <v>1.67</v>
      </c>
      <c r="W2507" s="35">
        <f t="shared" si="395"/>
        <v>0</v>
      </c>
      <c r="X2507" s="34" t="str">
        <f t="shared" si="396"/>
        <v/>
      </c>
      <c r="Y2507" s="35" t="str">
        <f t="shared" si="397"/>
        <v/>
      </c>
      <c r="Z2507" s="38" t="str">
        <f t="shared" si="392"/>
        <v>V8</v>
      </c>
      <c r="AA2507" s="38" t="str">
        <f t="shared" si="390"/>
        <v>V9</v>
      </c>
      <c r="AB2507" s="38" t="str">
        <f t="shared" si="393"/>
        <v>V10</v>
      </c>
      <c r="AC2507" s="38" t="str">
        <f>IF($AF2507=20,"",IF($V2507=0,"",IF($H2507="Adblue Bidon","",IF($H2507="GNC (KG)","",IF($H2507="Frais de service EV","",IF($Q2507=1,$G$2:$G$4524,""))))))</f>
        <v/>
      </c>
      <c r="AD2507" s="33" t="str">
        <f t="shared" si="398"/>
        <v/>
      </c>
      <c r="AE2507" s="36" t="str">
        <f t="shared" si="399"/>
        <v/>
      </c>
      <c r="AF2507" s="37" t="str">
        <f>IFERROR(VLOOKUP($F$2,IMPUTATION!F:G,2,0),"")</f>
        <v/>
      </c>
    </row>
    <row r="2508" spans="1:32">
      <c r="A2508" s="31">
        <v>44408</v>
      </c>
      <c r="B2508" s="32">
        <v>2.7</v>
      </c>
      <c r="C2508" s="32" t="s">
        <v>369</v>
      </c>
      <c r="D2508" s="32" t="s">
        <v>371</v>
      </c>
      <c r="E2508" s="32" t="s">
        <v>234</v>
      </c>
      <c r="F2508" s="32" t="s">
        <v>914</v>
      </c>
      <c r="G2508" s="32">
        <v>1</v>
      </c>
      <c r="H2508" s="32" t="s">
        <v>385</v>
      </c>
      <c r="I2508" s="32">
        <v>2.25</v>
      </c>
      <c r="J2508" s="32">
        <v>100</v>
      </c>
      <c r="K2508" s="32">
        <v>0.45</v>
      </c>
      <c r="L2508" s="32">
        <v>2.25</v>
      </c>
      <c r="M2508" s="32" t="s">
        <v>18</v>
      </c>
      <c r="N2508" s="32" t="s">
        <v>18</v>
      </c>
      <c r="O2508" s="32">
        <v>6400883</v>
      </c>
      <c r="P2508" s="38">
        <f>IF($H2508="",VLOOKUP($C2508,IMPUTATION_CARBURANT[],2,0),VLOOKUP($H2508,IMPUTATION_CARBURANT[],2,0))</f>
        <v>2</v>
      </c>
      <c r="Q2508" s="38">
        <f>IF(AND($P2508=123401,$M2508="VP"),124013,$P$2:$P$4524)</f>
        <v>2</v>
      </c>
      <c r="R2508" s="38" t="str">
        <f t="shared" si="391"/>
        <v>TEST</v>
      </c>
      <c r="S2508" s="38">
        <f>ABS($B2508)</f>
        <v>2.7</v>
      </c>
      <c r="T2508" s="38">
        <f>ABS($I2508)</f>
        <v>2.25</v>
      </c>
      <c r="U2508" s="38">
        <f>ABS($K2508)</f>
        <v>0.45</v>
      </c>
      <c r="V2508" s="34">
        <f t="shared" si="394"/>
        <v>2.25</v>
      </c>
      <c r="W2508" s="35">
        <f t="shared" si="395"/>
        <v>0</v>
      </c>
      <c r="X2508" s="34" t="str">
        <f t="shared" si="396"/>
        <v/>
      </c>
      <c r="Y2508" s="35" t="str">
        <f t="shared" si="397"/>
        <v/>
      </c>
      <c r="Z2508" s="38" t="str">
        <f t="shared" si="392"/>
        <v>V8</v>
      </c>
      <c r="AA2508" s="38" t="str">
        <f t="shared" si="390"/>
        <v>V9</v>
      </c>
      <c r="AB2508" s="38" t="str">
        <f t="shared" si="393"/>
        <v>V10</v>
      </c>
      <c r="AC2508" s="38" t="str">
        <f>IF($AF2508=20,"",IF($V2508=0,"",IF($H2508="Adblue Bidon","",IF($H2508="GNC (KG)","",IF($H2508="Frais de service EV","",IF($Q2508=1,$G$2:$G$4524,""))))))</f>
        <v/>
      </c>
      <c r="AD2508" s="33" t="str">
        <f t="shared" si="398"/>
        <v/>
      </c>
      <c r="AE2508" s="36" t="str">
        <f t="shared" si="399"/>
        <v/>
      </c>
      <c r="AF2508" s="37" t="str">
        <f>IFERROR(VLOOKUP($F$2,IMPUTATION!F:G,2,0),"")</f>
        <v/>
      </c>
    </row>
    <row r="2509" spans="1:32">
      <c r="A2509" s="31">
        <v>44408</v>
      </c>
      <c r="B2509" s="32">
        <v>3.1</v>
      </c>
      <c r="C2509" s="32" t="s">
        <v>369</v>
      </c>
      <c r="D2509" s="32" t="s">
        <v>371</v>
      </c>
      <c r="E2509" s="32" t="s">
        <v>234</v>
      </c>
      <c r="F2509" s="32" t="s">
        <v>1251</v>
      </c>
      <c r="G2509" s="32">
        <v>1</v>
      </c>
      <c r="H2509" s="32" t="s">
        <v>385</v>
      </c>
      <c r="I2509" s="32">
        <v>2.58</v>
      </c>
      <c r="J2509" s="32">
        <v>100</v>
      </c>
      <c r="K2509" s="32">
        <v>0.52</v>
      </c>
      <c r="L2509" s="32">
        <v>2.58</v>
      </c>
      <c r="M2509" s="32" t="s">
        <v>18</v>
      </c>
      <c r="N2509" s="32" t="s">
        <v>18</v>
      </c>
      <c r="O2509" s="32">
        <v>6398687</v>
      </c>
      <c r="P2509" s="38">
        <f>IF($H2509="",VLOOKUP($C2509,IMPUTATION_CARBURANT[],2,0),VLOOKUP($H2509,IMPUTATION_CARBURANT[],2,0))</f>
        <v>2</v>
      </c>
      <c r="Q2509" s="38">
        <f>IF(AND($P2509=123401,$M2509="VP"),124013,$P$2:$P$4524)</f>
        <v>2</v>
      </c>
      <c r="R2509" s="38" t="str">
        <f t="shared" si="391"/>
        <v>TEST</v>
      </c>
      <c r="S2509" s="38">
        <f>ABS($B2509)</f>
        <v>3.1</v>
      </c>
      <c r="T2509" s="38">
        <f>ABS($I2509)</f>
        <v>2.58</v>
      </c>
      <c r="U2509" s="38">
        <f>ABS($K2509)</f>
        <v>0.52</v>
      </c>
      <c r="V2509" s="34">
        <f t="shared" si="394"/>
        <v>2.58</v>
      </c>
      <c r="W2509" s="35">
        <f t="shared" si="395"/>
        <v>0</v>
      </c>
      <c r="X2509" s="34" t="str">
        <f t="shared" si="396"/>
        <v/>
      </c>
      <c r="Y2509" s="35" t="str">
        <f t="shared" si="397"/>
        <v/>
      </c>
      <c r="Z2509" s="38" t="str">
        <f t="shared" si="392"/>
        <v>V8</v>
      </c>
      <c r="AA2509" s="38" t="str">
        <f t="shared" si="390"/>
        <v>V9</v>
      </c>
      <c r="AB2509" s="38" t="str">
        <f t="shared" si="393"/>
        <v>V10</v>
      </c>
      <c r="AC2509" s="38" t="str">
        <f>IF($AF2509=20,"",IF($V2509=0,"",IF($H2509="Adblue Bidon","",IF($H2509="GNC (KG)","",IF($H2509="Frais de service EV","",IF($Q2509=1,$G$2:$G$4524,""))))))</f>
        <v/>
      </c>
      <c r="AD2509" s="33" t="str">
        <f t="shared" si="398"/>
        <v/>
      </c>
      <c r="AE2509" s="36" t="str">
        <f t="shared" si="399"/>
        <v/>
      </c>
      <c r="AF2509" s="37" t="str">
        <f>IFERROR(VLOOKUP($F$2,IMPUTATION!F:G,2,0),"")</f>
        <v/>
      </c>
    </row>
    <row r="2510" spans="1:32">
      <c r="A2510" s="31">
        <v>44408</v>
      </c>
      <c r="B2510" s="32">
        <v>3.8</v>
      </c>
      <c r="C2510" s="32" t="s">
        <v>369</v>
      </c>
      <c r="D2510" s="32" t="s">
        <v>371</v>
      </c>
      <c r="E2510" s="32" t="s">
        <v>120</v>
      </c>
      <c r="F2510" s="32" t="s">
        <v>907</v>
      </c>
      <c r="G2510" s="32">
        <v>1</v>
      </c>
      <c r="H2510" s="32" t="s">
        <v>385</v>
      </c>
      <c r="I2510" s="32">
        <v>3.17</v>
      </c>
      <c r="J2510" s="32">
        <v>100</v>
      </c>
      <c r="K2510" s="32">
        <v>0.63</v>
      </c>
      <c r="L2510" s="32">
        <v>3.17</v>
      </c>
      <c r="M2510" s="32" t="s">
        <v>18</v>
      </c>
      <c r="N2510" s="32" t="s">
        <v>18</v>
      </c>
      <c r="O2510" s="32">
        <v>6400274</v>
      </c>
      <c r="P2510" s="38">
        <f>IF($H2510="",VLOOKUP($C2510,IMPUTATION_CARBURANT[],2,0),VLOOKUP($H2510,IMPUTATION_CARBURANT[],2,0))</f>
        <v>2</v>
      </c>
      <c r="Q2510" s="38">
        <f>IF(AND($P2510=123401,$M2510="VP"),124013,$P$2:$P$4524)</f>
        <v>2</v>
      </c>
      <c r="R2510" s="38" t="str">
        <f t="shared" si="391"/>
        <v>TEST</v>
      </c>
      <c r="S2510" s="38">
        <f>ABS($B2510)</f>
        <v>3.8</v>
      </c>
      <c r="T2510" s="38">
        <f>ABS($I2510)</f>
        <v>3.17</v>
      </c>
      <c r="U2510" s="38">
        <f>ABS($K2510)</f>
        <v>0.63</v>
      </c>
      <c r="V2510" s="34">
        <f t="shared" si="394"/>
        <v>3.17</v>
      </c>
      <c r="W2510" s="35">
        <f t="shared" si="395"/>
        <v>0</v>
      </c>
      <c r="X2510" s="34" t="str">
        <f t="shared" si="396"/>
        <v/>
      </c>
      <c r="Y2510" s="35" t="str">
        <f t="shared" si="397"/>
        <v/>
      </c>
      <c r="Z2510" s="38" t="str">
        <f t="shared" si="392"/>
        <v>V8</v>
      </c>
      <c r="AA2510" s="38" t="str">
        <f t="shared" si="390"/>
        <v>V9</v>
      </c>
      <c r="AB2510" s="38" t="str">
        <f t="shared" si="393"/>
        <v>V10</v>
      </c>
      <c r="AC2510" s="38" t="str">
        <f>IF($AF2510=20,"",IF($V2510=0,"",IF($H2510="Adblue Bidon","",IF($H2510="GNC (KG)","",IF($H2510="Frais de service EV","",IF($Q2510=1,$G$2:$G$4524,""))))))</f>
        <v/>
      </c>
      <c r="AD2510" s="33" t="str">
        <f t="shared" si="398"/>
        <v/>
      </c>
      <c r="AE2510" s="36" t="str">
        <f t="shared" si="399"/>
        <v/>
      </c>
      <c r="AF2510" s="37" t="str">
        <f>IFERROR(VLOOKUP($F$2,IMPUTATION!F:G,2,0),"")</f>
        <v/>
      </c>
    </row>
    <row r="2511" spans="1:32">
      <c r="A2511" s="31">
        <v>44408</v>
      </c>
      <c r="B2511" s="32">
        <v>9.9</v>
      </c>
      <c r="C2511" s="32" t="s">
        <v>17</v>
      </c>
      <c r="D2511" s="32" t="s">
        <v>371</v>
      </c>
      <c r="E2511" s="32" t="s">
        <v>281</v>
      </c>
      <c r="F2511" s="32" t="s">
        <v>1759</v>
      </c>
      <c r="G2511" s="32">
        <v>1</v>
      </c>
      <c r="H2511" s="32" t="s">
        <v>17</v>
      </c>
      <c r="I2511" s="32">
        <v>8.25</v>
      </c>
      <c r="J2511" s="32">
        <v>100</v>
      </c>
      <c r="K2511" s="32">
        <v>1.65</v>
      </c>
      <c r="L2511" s="32">
        <v>8.25</v>
      </c>
      <c r="M2511" s="32" t="s">
        <v>18</v>
      </c>
      <c r="N2511" s="32" t="s">
        <v>18</v>
      </c>
      <c r="O2511" s="32">
        <v>6638204</v>
      </c>
      <c r="P2511" s="38">
        <f>IF($H2511="",VLOOKUP($C2511,IMPUTATION_CARBURANT[],2,0),VLOOKUP($H2511,IMPUTATION_CARBURANT[],2,0))</f>
        <v>2</v>
      </c>
      <c r="Q2511" s="38">
        <f>IF(AND($P2511=123401,$M2511="VP"),124013,$P$2:$P$4524)</f>
        <v>2</v>
      </c>
      <c r="R2511" s="38" t="str">
        <f t="shared" si="391"/>
        <v>TEST</v>
      </c>
      <c r="S2511" s="38">
        <f>ABS($B2511)</f>
        <v>9.9</v>
      </c>
      <c r="T2511" s="38">
        <f>ABS($I2511)</f>
        <v>8.25</v>
      </c>
      <c r="U2511" s="38">
        <f>ABS($K2511)</f>
        <v>1.65</v>
      </c>
      <c r="V2511" s="34">
        <f t="shared" si="394"/>
        <v>8.25</v>
      </c>
      <c r="W2511" s="35">
        <f t="shared" si="395"/>
        <v>0</v>
      </c>
      <c r="X2511" s="34" t="str">
        <f t="shared" si="396"/>
        <v/>
      </c>
      <c r="Y2511" s="35" t="str">
        <f t="shared" si="397"/>
        <v/>
      </c>
      <c r="Z2511" s="38" t="str">
        <f t="shared" si="392"/>
        <v>V8</v>
      </c>
      <c r="AA2511" s="38" t="str">
        <f t="shared" si="390"/>
        <v>V9</v>
      </c>
      <c r="AB2511" s="38" t="str">
        <f t="shared" si="393"/>
        <v>V10</v>
      </c>
      <c r="AC2511" s="38" t="str">
        <f>IF($AF2511=20,"",IF($V2511=0,"",IF($H2511="Adblue Bidon","",IF($H2511="GNC (KG)","",IF($H2511="Frais de service EV","",IF($Q2511=1,$G$2:$G$4524,""))))))</f>
        <v/>
      </c>
      <c r="AD2511" s="33" t="str">
        <f t="shared" si="398"/>
        <v/>
      </c>
      <c r="AE2511" s="36" t="str">
        <f t="shared" si="399"/>
        <v/>
      </c>
      <c r="AF2511" s="37" t="str">
        <f>IFERROR(VLOOKUP($F$2,IMPUTATION!F:G,2,0),"")</f>
        <v/>
      </c>
    </row>
    <row r="2512" spans="1:32">
      <c r="A2512" s="31">
        <v>44408</v>
      </c>
      <c r="B2512" s="32">
        <v>1.8</v>
      </c>
      <c r="C2512" s="32" t="s">
        <v>369</v>
      </c>
      <c r="D2512" s="32" t="s">
        <v>371</v>
      </c>
      <c r="E2512" s="32" t="s">
        <v>100</v>
      </c>
      <c r="F2512" s="32" t="s">
        <v>1826</v>
      </c>
      <c r="G2512" s="32">
        <v>1</v>
      </c>
      <c r="H2512" s="32" t="s">
        <v>385</v>
      </c>
      <c r="I2512" s="32">
        <v>1.5</v>
      </c>
      <c r="J2512" s="32">
        <v>100</v>
      </c>
      <c r="K2512" s="32">
        <v>0.3</v>
      </c>
      <c r="L2512" s="32">
        <v>1.5</v>
      </c>
      <c r="M2512" s="32" t="s">
        <v>19</v>
      </c>
      <c r="N2512" s="32" t="s">
        <v>396</v>
      </c>
      <c r="O2512" s="32">
        <v>6177154</v>
      </c>
      <c r="P2512" s="38">
        <f>IF($H2512="",VLOOKUP($C2512,IMPUTATION_CARBURANT[],2,0),VLOOKUP($H2512,IMPUTATION_CARBURANT[],2,0))</f>
        <v>2</v>
      </c>
      <c r="Q2512" s="38">
        <f>IF(AND($P2512=123401,$M2512="VP"),124013,$P$2:$P$4524)</f>
        <v>2</v>
      </c>
      <c r="R2512" s="38" t="str">
        <f t="shared" si="391"/>
        <v>TEST</v>
      </c>
      <c r="S2512" s="38">
        <f>ABS($B2512)</f>
        <v>1.8</v>
      </c>
      <c r="T2512" s="38">
        <f>ABS($I2512)</f>
        <v>1.5</v>
      </c>
      <c r="U2512" s="38">
        <f>ABS($K2512)</f>
        <v>0.3</v>
      </c>
      <c r="V2512" s="34">
        <f t="shared" si="394"/>
        <v>1.5</v>
      </c>
      <c r="W2512" s="35">
        <f t="shared" si="395"/>
        <v>0</v>
      </c>
      <c r="X2512" s="34" t="str">
        <f t="shared" si="396"/>
        <v/>
      </c>
      <c r="Y2512" s="35" t="str">
        <f t="shared" si="397"/>
        <v/>
      </c>
      <c r="Z2512" s="38" t="str">
        <f t="shared" si="392"/>
        <v>V8</v>
      </c>
      <c r="AA2512" s="38" t="str">
        <f t="shared" si="390"/>
        <v>V9</v>
      </c>
      <c r="AB2512" s="38" t="str">
        <f t="shared" si="393"/>
        <v>V10</v>
      </c>
      <c r="AC2512" s="38" t="str">
        <f>IF($AF2512=20,"",IF($V2512=0,"",IF($H2512="Adblue Bidon","",IF($H2512="GNC (KG)","",IF($H2512="Frais de service EV","",IF($Q2512=1,$G$2:$G$4524,""))))))</f>
        <v/>
      </c>
      <c r="AD2512" s="33" t="str">
        <f t="shared" si="398"/>
        <v/>
      </c>
      <c r="AE2512" s="36" t="str">
        <f t="shared" si="399"/>
        <v/>
      </c>
      <c r="AF2512" s="37" t="str">
        <f>IFERROR(VLOOKUP($F$2,IMPUTATION!F:G,2,0),"")</f>
        <v/>
      </c>
    </row>
    <row r="2513" spans="1:32">
      <c r="A2513" s="31">
        <v>44408</v>
      </c>
      <c r="B2513" s="32">
        <v>1.8</v>
      </c>
      <c r="C2513" s="32" t="s">
        <v>369</v>
      </c>
      <c r="D2513" s="32" t="s">
        <v>371</v>
      </c>
      <c r="E2513" s="32" t="s">
        <v>304</v>
      </c>
      <c r="F2513" s="32" t="s">
        <v>875</v>
      </c>
      <c r="G2513" s="32">
        <v>1</v>
      </c>
      <c r="H2513" s="32" t="s">
        <v>385</v>
      </c>
      <c r="I2513" s="32">
        <v>1.5</v>
      </c>
      <c r="J2513" s="32">
        <v>100</v>
      </c>
      <c r="K2513" s="32">
        <v>0.3</v>
      </c>
      <c r="L2513" s="32">
        <v>1.5</v>
      </c>
      <c r="M2513" s="32" t="s">
        <v>18</v>
      </c>
      <c r="N2513" s="32" t="s">
        <v>18</v>
      </c>
      <c r="O2513" s="32">
        <v>6400799</v>
      </c>
      <c r="P2513" s="38">
        <f>IF($H2513="",VLOOKUP($C2513,IMPUTATION_CARBURANT[],2,0),VLOOKUP($H2513,IMPUTATION_CARBURANT[],2,0))</f>
        <v>2</v>
      </c>
      <c r="Q2513" s="38">
        <f>IF(AND($P2513=123401,$M2513="VP"),124013,$P$2:$P$4524)</f>
        <v>2</v>
      </c>
      <c r="R2513" s="38" t="str">
        <f t="shared" si="391"/>
        <v>TEST</v>
      </c>
      <c r="S2513" s="38">
        <f>ABS($B2513)</f>
        <v>1.8</v>
      </c>
      <c r="T2513" s="38">
        <f>ABS($I2513)</f>
        <v>1.5</v>
      </c>
      <c r="U2513" s="38">
        <f>ABS($K2513)</f>
        <v>0.3</v>
      </c>
      <c r="V2513" s="34">
        <f t="shared" si="394"/>
        <v>1.5</v>
      </c>
      <c r="W2513" s="35">
        <f t="shared" si="395"/>
        <v>0</v>
      </c>
      <c r="X2513" s="34" t="str">
        <f t="shared" si="396"/>
        <v/>
      </c>
      <c r="Y2513" s="35" t="str">
        <f t="shared" si="397"/>
        <v/>
      </c>
      <c r="Z2513" s="38" t="str">
        <f t="shared" si="392"/>
        <v>V8</v>
      </c>
      <c r="AA2513" s="38" t="str">
        <f t="shared" si="390"/>
        <v>V9</v>
      </c>
      <c r="AB2513" s="38" t="str">
        <f t="shared" si="393"/>
        <v>V10</v>
      </c>
      <c r="AC2513" s="38" t="str">
        <f>IF($AF2513=20,"",IF($V2513=0,"",IF($H2513="Adblue Bidon","",IF($H2513="GNC (KG)","",IF($H2513="Frais de service EV","",IF($Q2513=1,$G$2:$G$4524,""))))))</f>
        <v/>
      </c>
      <c r="AD2513" s="33" t="str">
        <f t="shared" si="398"/>
        <v/>
      </c>
      <c r="AE2513" s="36" t="str">
        <f t="shared" si="399"/>
        <v/>
      </c>
      <c r="AF2513" s="37" t="str">
        <f>IFERROR(VLOOKUP($F$2,IMPUTATION!F:G,2,0),"")</f>
        <v/>
      </c>
    </row>
    <row r="2514" spans="1:32">
      <c r="A2514" s="31">
        <v>44408</v>
      </c>
      <c r="B2514" s="32">
        <v>1.1000000000000001</v>
      </c>
      <c r="C2514" s="32" t="s">
        <v>369</v>
      </c>
      <c r="D2514" s="32" t="s">
        <v>371</v>
      </c>
      <c r="E2514" s="32" t="s">
        <v>121</v>
      </c>
      <c r="F2514" s="32" t="s">
        <v>1827</v>
      </c>
      <c r="G2514" s="32">
        <v>1</v>
      </c>
      <c r="H2514" s="32" t="s">
        <v>385</v>
      </c>
      <c r="I2514" s="32">
        <v>0.92</v>
      </c>
      <c r="J2514" s="32">
        <v>100</v>
      </c>
      <c r="K2514" s="32">
        <v>0.18</v>
      </c>
      <c r="L2514" s="32">
        <v>0.92</v>
      </c>
      <c r="M2514" s="32" t="s">
        <v>19</v>
      </c>
      <c r="N2514" s="32" t="s">
        <v>396</v>
      </c>
      <c r="O2514" s="32">
        <v>6177040</v>
      </c>
      <c r="P2514" s="38">
        <f>IF($H2514="",VLOOKUP($C2514,IMPUTATION_CARBURANT[],2,0),VLOOKUP($H2514,IMPUTATION_CARBURANT[],2,0))</f>
        <v>2</v>
      </c>
      <c r="Q2514" s="38">
        <f>IF(AND($P2514=123401,$M2514="VP"),124013,$P$2:$P$4524)</f>
        <v>2</v>
      </c>
      <c r="R2514" s="38" t="str">
        <f t="shared" si="391"/>
        <v>TEST</v>
      </c>
      <c r="S2514" s="38">
        <f>ABS($B2514)</f>
        <v>1.1000000000000001</v>
      </c>
      <c r="T2514" s="38">
        <f>ABS($I2514)</f>
        <v>0.92</v>
      </c>
      <c r="U2514" s="38">
        <f>ABS($K2514)</f>
        <v>0.18</v>
      </c>
      <c r="V2514" s="34">
        <f t="shared" si="394"/>
        <v>0.92</v>
      </c>
      <c r="W2514" s="35">
        <f t="shared" si="395"/>
        <v>0</v>
      </c>
      <c r="X2514" s="34" t="str">
        <f t="shared" si="396"/>
        <v/>
      </c>
      <c r="Y2514" s="35" t="str">
        <f t="shared" si="397"/>
        <v/>
      </c>
      <c r="Z2514" s="38" t="str">
        <f t="shared" si="392"/>
        <v>V8</v>
      </c>
      <c r="AA2514" s="38" t="str">
        <f t="shared" si="390"/>
        <v>V9</v>
      </c>
      <c r="AB2514" s="38" t="str">
        <f t="shared" si="393"/>
        <v>V10</v>
      </c>
      <c r="AC2514" s="38" t="str">
        <f>IF($AF2514=20,"",IF($V2514=0,"",IF($H2514="Adblue Bidon","",IF($H2514="GNC (KG)","",IF($H2514="Frais de service EV","",IF($Q2514=1,$G$2:$G$4524,""))))))</f>
        <v/>
      </c>
      <c r="AD2514" s="33" t="str">
        <f t="shared" si="398"/>
        <v/>
      </c>
      <c r="AE2514" s="36" t="str">
        <f t="shared" si="399"/>
        <v/>
      </c>
      <c r="AF2514" s="37" t="str">
        <f>IFERROR(VLOOKUP($F$2,IMPUTATION!F:G,2,0),"")</f>
        <v/>
      </c>
    </row>
    <row r="2515" spans="1:32">
      <c r="A2515" s="31">
        <v>44408</v>
      </c>
      <c r="B2515" s="32">
        <v>4.7</v>
      </c>
      <c r="C2515" s="32" t="s">
        <v>369</v>
      </c>
      <c r="D2515" s="32" t="s">
        <v>371</v>
      </c>
      <c r="E2515" s="32" t="s">
        <v>110</v>
      </c>
      <c r="F2515" s="32" t="s">
        <v>927</v>
      </c>
      <c r="G2515" s="32">
        <v>1</v>
      </c>
      <c r="H2515" s="32" t="s">
        <v>385</v>
      </c>
      <c r="I2515" s="32">
        <v>3.92</v>
      </c>
      <c r="J2515" s="32">
        <v>100</v>
      </c>
      <c r="K2515" s="32">
        <v>0.78</v>
      </c>
      <c r="L2515" s="32">
        <v>3.92</v>
      </c>
      <c r="M2515" s="32" t="s">
        <v>19</v>
      </c>
      <c r="N2515" s="32" t="s">
        <v>396</v>
      </c>
      <c r="O2515" s="32">
        <v>6177571</v>
      </c>
      <c r="P2515" s="38">
        <f>IF($H2515="",VLOOKUP($C2515,IMPUTATION_CARBURANT[],2,0),VLOOKUP($H2515,IMPUTATION_CARBURANT[],2,0))</f>
        <v>2</v>
      </c>
      <c r="Q2515" s="38">
        <f>IF(AND($P2515=123401,$M2515="VP"),124013,$P$2:$P$4524)</f>
        <v>2</v>
      </c>
      <c r="R2515" s="38" t="str">
        <f t="shared" si="391"/>
        <v>TEST</v>
      </c>
      <c r="S2515" s="38">
        <f>ABS($B2515)</f>
        <v>4.7</v>
      </c>
      <c r="T2515" s="38">
        <f>ABS($I2515)</f>
        <v>3.92</v>
      </c>
      <c r="U2515" s="38">
        <f>ABS($K2515)</f>
        <v>0.78</v>
      </c>
      <c r="V2515" s="34">
        <f t="shared" si="394"/>
        <v>3.92</v>
      </c>
      <c r="W2515" s="35">
        <f t="shared" si="395"/>
        <v>0</v>
      </c>
      <c r="X2515" s="34" t="str">
        <f t="shared" si="396"/>
        <v/>
      </c>
      <c r="Y2515" s="35" t="str">
        <f t="shared" si="397"/>
        <v/>
      </c>
      <c r="Z2515" s="38" t="str">
        <f t="shared" si="392"/>
        <v>V8</v>
      </c>
      <c r="AA2515" s="38" t="str">
        <f t="shared" si="390"/>
        <v>V9</v>
      </c>
      <c r="AB2515" s="38" t="str">
        <f t="shared" si="393"/>
        <v>V10</v>
      </c>
      <c r="AC2515" s="38" t="str">
        <f>IF($AF2515=20,"",IF($V2515=0,"",IF($H2515="Adblue Bidon","",IF($H2515="GNC (KG)","",IF($H2515="Frais de service EV","",IF($Q2515=1,$G$2:$G$4524,""))))))</f>
        <v/>
      </c>
      <c r="AD2515" s="33" t="str">
        <f t="shared" si="398"/>
        <v/>
      </c>
      <c r="AE2515" s="36" t="str">
        <f t="shared" si="399"/>
        <v/>
      </c>
      <c r="AF2515" s="37" t="str">
        <f>IFERROR(VLOOKUP($F$2,IMPUTATION!F:G,2,0),"")</f>
        <v/>
      </c>
    </row>
    <row r="2516" spans="1:32">
      <c r="A2516" s="31">
        <v>44408</v>
      </c>
      <c r="B2516" s="32">
        <v>3.2</v>
      </c>
      <c r="C2516" s="32" t="s">
        <v>369</v>
      </c>
      <c r="D2516" s="32" t="s">
        <v>371</v>
      </c>
      <c r="E2516" s="32" t="s">
        <v>114</v>
      </c>
      <c r="F2516" s="32" t="s">
        <v>1828</v>
      </c>
      <c r="G2516" s="32">
        <v>1</v>
      </c>
      <c r="H2516" s="32" t="s">
        <v>385</v>
      </c>
      <c r="I2516" s="32">
        <v>2.67</v>
      </c>
      <c r="J2516" s="32">
        <v>100</v>
      </c>
      <c r="K2516" s="32">
        <v>0.53</v>
      </c>
      <c r="L2516" s="32">
        <v>2.67</v>
      </c>
      <c r="M2516" s="32" t="s">
        <v>19</v>
      </c>
      <c r="N2516" s="32" t="s">
        <v>396</v>
      </c>
      <c r="O2516" s="32">
        <v>6400574</v>
      </c>
      <c r="P2516" s="38">
        <f>IF($H2516="",VLOOKUP($C2516,IMPUTATION_CARBURANT[],2,0),VLOOKUP($H2516,IMPUTATION_CARBURANT[],2,0))</f>
        <v>2</v>
      </c>
      <c r="Q2516" s="38">
        <f>IF(AND($P2516=123401,$M2516="VP"),124013,$P$2:$P$4524)</f>
        <v>2</v>
      </c>
      <c r="R2516" s="38" t="str">
        <f t="shared" si="391"/>
        <v>TEST</v>
      </c>
      <c r="S2516" s="38">
        <f>ABS($B2516)</f>
        <v>3.2</v>
      </c>
      <c r="T2516" s="38">
        <f>ABS($I2516)</f>
        <v>2.67</v>
      </c>
      <c r="U2516" s="38">
        <f>ABS($K2516)</f>
        <v>0.53</v>
      </c>
      <c r="V2516" s="34">
        <f t="shared" si="394"/>
        <v>2.67</v>
      </c>
      <c r="W2516" s="35">
        <f t="shared" si="395"/>
        <v>0</v>
      </c>
      <c r="X2516" s="34" t="str">
        <f t="shared" si="396"/>
        <v/>
      </c>
      <c r="Y2516" s="35" t="str">
        <f t="shared" si="397"/>
        <v/>
      </c>
      <c r="Z2516" s="38" t="str">
        <f t="shared" si="392"/>
        <v>V8</v>
      </c>
      <c r="AA2516" s="38" t="str">
        <f t="shared" si="390"/>
        <v>V9</v>
      </c>
      <c r="AB2516" s="38" t="str">
        <f t="shared" si="393"/>
        <v>V10</v>
      </c>
      <c r="AC2516" s="38" t="str">
        <f>IF($AF2516=20,"",IF($V2516=0,"",IF($H2516="Adblue Bidon","",IF($H2516="GNC (KG)","",IF($H2516="Frais de service EV","",IF($Q2516=1,$G$2:$G$4524,""))))))</f>
        <v/>
      </c>
      <c r="AD2516" s="33" t="str">
        <f t="shared" si="398"/>
        <v/>
      </c>
      <c r="AE2516" s="36" t="str">
        <f t="shared" si="399"/>
        <v/>
      </c>
      <c r="AF2516" s="37" t="str">
        <f>IFERROR(VLOOKUP($F$2,IMPUTATION!F:G,2,0),"")</f>
        <v/>
      </c>
    </row>
    <row r="2517" spans="1:32">
      <c r="A2517" s="31">
        <v>44408</v>
      </c>
      <c r="B2517" s="32">
        <v>2.5</v>
      </c>
      <c r="C2517" s="32" t="s">
        <v>369</v>
      </c>
      <c r="D2517" s="32" t="s">
        <v>371</v>
      </c>
      <c r="E2517" s="32" t="s">
        <v>229</v>
      </c>
      <c r="F2517" s="32" t="s">
        <v>1829</v>
      </c>
      <c r="G2517" s="32">
        <v>1</v>
      </c>
      <c r="H2517" s="32" t="s">
        <v>385</v>
      </c>
      <c r="I2517" s="32">
        <v>2.08</v>
      </c>
      <c r="J2517" s="32">
        <v>100</v>
      </c>
      <c r="K2517" s="32">
        <v>0.42</v>
      </c>
      <c r="L2517" s="32">
        <v>2.08</v>
      </c>
      <c r="M2517" s="32" t="s">
        <v>18</v>
      </c>
      <c r="N2517" s="32" t="s">
        <v>18</v>
      </c>
      <c r="O2517" s="32">
        <v>6400442</v>
      </c>
      <c r="P2517" s="38">
        <f>IF($H2517="",VLOOKUP($C2517,IMPUTATION_CARBURANT[],2,0),VLOOKUP($H2517,IMPUTATION_CARBURANT[],2,0))</f>
        <v>2</v>
      </c>
      <c r="Q2517" s="38">
        <f>IF(AND($P2517=123401,$M2517="VP"),124013,$P$2:$P$4524)</f>
        <v>2</v>
      </c>
      <c r="R2517" s="38" t="str">
        <f t="shared" si="391"/>
        <v>TEST</v>
      </c>
      <c r="S2517" s="38">
        <f>ABS($B2517)</f>
        <v>2.5</v>
      </c>
      <c r="T2517" s="38">
        <f>ABS($I2517)</f>
        <v>2.08</v>
      </c>
      <c r="U2517" s="38">
        <f>ABS($K2517)</f>
        <v>0.42</v>
      </c>
      <c r="V2517" s="34">
        <f t="shared" si="394"/>
        <v>2.08</v>
      </c>
      <c r="W2517" s="35">
        <f t="shared" si="395"/>
        <v>0</v>
      </c>
      <c r="X2517" s="34" t="str">
        <f t="shared" si="396"/>
        <v/>
      </c>
      <c r="Y2517" s="35" t="str">
        <f t="shared" si="397"/>
        <v/>
      </c>
      <c r="Z2517" s="38" t="str">
        <f t="shared" si="392"/>
        <v>V8</v>
      </c>
      <c r="AA2517" s="38" t="str">
        <f t="shared" si="390"/>
        <v>V9</v>
      </c>
      <c r="AB2517" s="38" t="str">
        <f t="shared" si="393"/>
        <v>V10</v>
      </c>
      <c r="AC2517" s="38" t="str">
        <f>IF($AF2517=20,"",IF($V2517=0,"",IF($H2517="Adblue Bidon","",IF($H2517="GNC (KG)","",IF($H2517="Frais de service EV","",IF($Q2517=1,$G$2:$G$4524,""))))))</f>
        <v/>
      </c>
      <c r="AD2517" s="33" t="str">
        <f t="shared" si="398"/>
        <v/>
      </c>
      <c r="AE2517" s="36" t="str">
        <f t="shared" si="399"/>
        <v/>
      </c>
      <c r="AF2517" s="37" t="str">
        <f>IFERROR(VLOOKUP($F$2,IMPUTATION!F:G,2,0),"")</f>
        <v/>
      </c>
    </row>
    <row r="2518" spans="1:32">
      <c r="A2518" s="31">
        <v>44408</v>
      </c>
      <c r="B2518" s="32">
        <v>3</v>
      </c>
      <c r="C2518" s="32" t="s">
        <v>369</v>
      </c>
      <c r="D2518" s="32" t="s">
        <v>371</v>
      </c>
      <c r="E2518" s="32" t="s">
        <v>105</v>
      </c>
      <c r="F2518" s="32" t="s">
        <v>1770</v>
      </c>
      <c r="G2518" s="32">
        <v>1</v>
      </c>
      <c r="H2518" s="32" t="s">
        <v>385</v>
      </c>
      <c r="I2518" s="32">
        <v>2.5</v>
      </c>
      <c r="J2518" s="32">
        <v>100</v>
      </c>
      <c r="K2518" s="32">
        <v>0.5</v>
      </c>
      <c r="L2518" s="32">
        <v>2.5</v>
      </c>
      <c r="M2518" s="32" t="s">
        <v>19</v>
      </c>
      <c r="N2518" s="32" t="s">
        <v>396</v>
      </c>
      <c r="O2518" s="32">
        <v>6178228</v>
      </c>
      <c r="P2518" s="38">
        <f>IF($H2518="",VLOOKUP($C2518,IMPUTATION_CARBURANT[],2,0),VLOOKUP($H2518,IMPUTATION_CARBURANT[],2,0))</f>
        <v>2</v>
      </c>
      <c r="Q2518" s="38">
        <f>IF(AND($P2518=123401,$M2518="VP"),124013,$P$2:$P$4524)</f>
        <v>2</v>
      </c>
      <c r="R2518" s="38" t="str">
        <f t="shared" si="391"/>
        <v>TEST</v>
      </c>
      <c r="S2518" s="38">
        <f>ABS($B2518)</f>
        <v>3</v>
      </c>
      <c r="T2518" s="38">
        <f>ABS($I2518)</f>
        <v>2.5</v>
      </c>
      <c r="U2518" s="38">
        <f>ABS($K2518)</f>
        <v>0.5</v>
      </c>
      <c r="V2518" s="34">
        <f t="shared" si="394"/>
        <v>2.5</v>
      </c>
      <c r="W2518" s="35">
        <f t="shared" si="395"/>
        <v>0</v>
      </c>
      <c r="X2518" s="34" t="str">
        <f t="shared" si="396"/>
        <v/>
      </c>
      <c r="Y2518" s="35" t="str">
        <f t="shared" si="397"/>
        <v/>
      </c>
      <c r="Z2518" s="38" t="str">
        <f t="shared" si="392"/>
        <v>V8</v>
      </c>
      <c r="AA2518" s="38" t="str">
        <f t="shared" si="390"/>
        <v>V9</v>
      </c>
      <c r="AB2518" s="38" t="str">
        <f t="shared" si="393"/>
        <v>V10</v>
      </c>
      <c r="AC2518" s="38" t="str">
        <f>IF($AF2518=20,"",IF($V2518=0,"",IF($H2518="Adblue Bidon","",IF($H2518="GNC (KG)","",IF($H2518="Frais de service EV","",IF($Q2518=1,$G$2:$G$4524,""))))))</f>
        <v/>
      </c>
      <c r="AD2518" s="33" t="str">
        <f t="shared" si="398"/>
        <v/>
      </c>
      <c r="AE2518" s="36" t="str">
        <f t="shared" si="399"/>
        <v/>
      </c>
      <c r="AF2518" s="37" t="str">
        <f>IFERROR(VLOOKUP($F$2,IMPUTATION!F:G,2,0),"")</f>
        <v/>
      </c>
    </row>
    <row r="2519" spans="1:32">
      <c r="A2519" s="31">
        <v>44408</v>
      </c>
      <c r="B2519" s="32">
        <v>5.4</v>
      </c>
      <c r="C2519" s="32" t="s">
        <v>369</v>
      </c>
      <c r="D2519" s="32" t="s">
        <v>371</v>
      </c>
      <c r="E2519" s="32" t="s">
        <v>109</v>
      </c>
      <c r="F2519" s="32" t="s">
        <v>1072</v>
      </c>
      <c r="G2519" s="32">
        <v>1</v>
      </c>
      <c r="H2519" s="32" t="s">
        <v>385</v>
      </c>
      <c r="I2519" s="32">
        <v>4.5</v>
      </c>
      <c r="J2519" s="32">
        <v>100</v>
      </c>
      <c r="K2519" s="32">
        <v>0.9</v>
      </c>
      <c r="L2519" s="32">
        <v>4.5</v>
      </c>
      <c r="M2519" s="32" t="s">
        <v>392</v>
      </c>
      <c r="N2519" s="32" t="s">
        <v>396</v>
      </c>
      <c r="O2519" s="32">
        <v>6178474</v>
      </c>
      <c r="P2519" s="38">
        <f>IF($H2519="",VLOOKUP($C2519,IMPUTATION_CARBURANT[],2,0),VLOOKUP($H2519,IMPUTATION_CARBURANT[],2,0))</f>
        <v>2</v>
      </c>
      <c r="Q2519" s="38">
        <f>IF(AND($P2519=123401,$M2519="VP"),124013,$P$2:$P$4524)</f>
        <v>2</v>
      </c>
      <c r="R2519" s="38" t="str">
        <f t="shared" si="391"/>
        <v>TEST</v>
      </c>
      <c r="S2519" s="38">
        <f>ABS($B2519)</f>
        <v>5.4</v>
      </c>
      <c r="T2519" s="38">
        <f>ABS($I2519)</f>
        <v>4.5</v>
      </c>
      <c r="U2519" s="38">
        <f>ABS($K2519)</f>
        <v>0.9</v>
      </c>
      <c r="V2519" s="34">
        <f t="shared" si="394"/>
        <v>4.5</v>
      </c>
      <c r="W2519" s="35">
        <f t="shared" si="395"/>
        <v>0</v>
      </c>
      <c r="X2519" s="34" t="str">
        <f t="shared" si="396"/>
        <v/>
      </c>
      <c r="Y2519" s="35" t="str">
        <f t="shared" si="397"/>
        <v/>
      </c>
      <c r="Z2519" s="38" t="str">
        <f t="shared" si="392"/>
        <v>V8</v>
      </c>
      <c r="AA2519" s="38" t="str">
        <f t="shared" si="390"/>
        <v>V9</v>
      </c>
      <c r="AB2519" s="38" t="str">
        <f t="shared" si="393"/>
        <v>V10</v>
      </c>
      <c r="AC2519" s="38" t="str">
        <f>IF($AF2519=20,"",IF($V2519=0,"",IF($H2519="Adblue Bidon","",IF($H2519="GNC (KG)","",IF($H2519="Frais de service EV","",IF($Q2519=1,$G$2:$G$4524,""))))))</f>
        <v/>
      </c>
      <c r="AD2519" s="33" t="str">
        <f t="shared" si="398"/>
        <v/>
      </c>
      <c r="AE2519" s="36" t="str">
        <f t="shared" si="399"/>
        <v/>
      </c>
      <c r="AF2519" s="37" t="str">
        <f>IFERROR(VLOOKUP($F$2,IMPUTATION!F:G,2,0),"")</f>
        <v/>
      </c>
    </row>
    <row r="2520" spans="1:32">
      <c r="A2520" s="31">
        <v>44408</v>
      </c>
      <c r="B2520" s="32">
        <v>3.3</v>
      </c>
      <c r="C2520" s="32" t="s">
        <v>17</v>
      </c>
      <c r="D2520" s="32" t="s">
        <v>371</v>
      </c>
      <c r="E2520" s="32" t="s">
        <v>229</v>
      </c>
      <c r="F2520" s="32" t="s">
        <v>1701</v>
      </c>
      <c r="G2520" s="32">
        <v>1</v>
      </c>
      <c r="H2520" s="32" t="s">
        <v>17</v>
      </c>
      <c r="I2520" s="32">
        <v>2.75</v>
      </c>
      <c r="J2520" s="32">
        <v>100</v>
      </c>
      <c r="K2520" s="32">
        <v>0.55000000000000004</v>
      </c>
      <c r="L2520" s="32">
        <v>2.75</v>
      </c>
      <c r="M2520" s="32" t="s">
        <v>18</v>
      </c>
      <c r="N2520" s="32" t="s">
        <v>18</v>
      </c>
      <c r="O2520" s="32">
        <v>6400139</v>
      </c>
      <c r="P2520" s="38">
        <f>IF($H2520="",VLOOKUP($C2520,IMPUTATION_CARBURANT[],2,0),VLOOKUP($H2520,IMPUTATION_CARBURANT[],2,0))</f>
        <v>2</v>
      </c>
      <c r="Q2520" s="38">
        <f>IF(AND($P2520=123401,$M2520="VP"),124013,$P$2:$P$4524)</f>
        <v>2</v>
      </c>
      <c r="R2520" s="38" t="str">
        <f t="shared" si="391"/>
        <v>TEST</v>
      </c>
      <c r="S2520" s="38">
        <f>ABS($B2520)</f>
        <v>3.3</v>
      </c>
      <c r="T2520" s="38">
        <f>ABS($I2520)</f>
        <v>2.75</v>
      </c>
      <c r="U2520" s="38">
        <f>ABS($K2520)</f>
        <v>0.55000000000000004</v>
      </c>
      <c r="V2520" s="34">
        <f t="shared" si="394"/>
        <v>2.75</v>
      </c>
      <c r="W2520" s="35">
        <f t="shared" si="395"/>
        <v>0</v>
      </c>
      <c r="X2520" s="34" t="str">
        <f t="shared" si="396"/>
        <v/>
      </c>
      <c r="Y2520" s="35" t="str">
        <f t="shared" si="397"/>
        <v/>
      </c>
      <c r="Z2520" s="38" t="str">
        <f t="shared" si="392"/>
        <v>V8</v>
      </c>
      <c r="AA2520" s="38" t="str">
        <f t="shared" si="390"/>
        <v>V9</v>
      </c>
      <c r="AB2520" s="38" t="str">
        <f t="shared" si="393"/>
        <v>V10</v>
      </c>
      <c r="AC2520" s="38" t="str">
        <f>IF($AF2520=20,"",IF($V2520=0,"",IF($H2520="Adblue Bidon","",IF($H2520="GNC (KG)","",IF($H2520="Frais de service EV","",IF($Q2520=1,$G$2:$G$4524,""))))))</f>
        <v/>
      </c>
      <c r="AD2520" s="33" t="str">
        <f t="shared" si="398"/>
        <v/>
      </c>
      <c r="AE2520" s="36" t="str">
        <f t="shared" si="399"/>
        <v/>
      </c>
      <c r="AF2520" s="37" t="str">
        <f>IFERROR(VLOOKUP($F$2,IMPUTATION!F:G,2,0),"")</f>
        <v/>
      </c>
    </row>
    <row r="2521" spans="1:32">
      <c r="A2521" s="31">
        <v>44408</v>
      </c>
      <c r="B2521" s="32">
        <v>1.9</v>
      </c>
      <c r="C2521" s="32" t="s">
        <v>369</v>
      </c>
      <c r="D2521" s="32" t="s">
        <v>371</v>
      </c>
      <c r="E2521" s="32" t="s">
        <v>110</v>
      </c>
      <c r="F2521" s="32" t="s">
        <v>850</v>
      </c>
      <c r="G2521" s="32">
        <v>1</v>
      </c>
      <c r="H2521" s="32" t="s">
        <v>385</v>
      </c>
      <c r="I2521" s="32">
        <v>1.58</v>
      </c>
      <c r="J2521" s="32">
        <v>100</v>
      </c>
      <c r="K2521" s="32">
        <v>0.32</v>
      </c>
      <c r="L2521" s="32">
        <v>1.58</v>
      </c>
      <c r="M2521" s="32" t="s">
        <v>392</v>
      </c>
      <c r="N2521" s="32" t="s">
        <v>396</v>
      </c>
      <c r="O2521" s="32">
        <v>6177979</v>
      </c>
      <c r="P2521" s="38">
        <f>IF($H2521="",VLOOKUP($C2521,IMPUTATION_CARBURANT[],2,0),VLOOKUP($H2521,IMPUTATION_CARBURANT[],2,0))</f>
        <v>2</v>
      </c>
      <c r="Q2521" s="38">
        <f>IF(AND($P2521=123401,$M2521="VP"),124013,$P$2:$P$4524)</f>
        <v>2</v>
      </c>
      <c r="R2521" s="38" t="str">
        <f t="shared" si="391"/>
        <v>TEST</v>
      </c>
      <c r="S2521" s="38">
        <f>ABS($B2521)</f>
        <v>1.9</v>
      </c>
      <c r="T2521" s="38">
        <f>ABS($I2521)</f>
        <v>1.58</v>
      </c>
      <c r="U2521" s="38">
        <f>ABS($K2521)</f>
        <v>0.32</v>
      </c>
      <c r="V2521" s="34">
        <f t="shared" si="394"/>
        <v>1.58</v>
      </c>
      <c r="W2521" s="35">
        <f t="shared" si="395"/>
        <v>0</v>
      </c>
      <c r="X2521" s="34" t="str">
        <f t="shared" si="396"/>
        <v/>
      </c>
      <c r="Y2521" s="35" t="str">
        <f t="shared" si="397"/>
        <v/>
      </c>
      <c r="Z2521" s="38" t="str">
        <f t="shared" si="392"/>
        <v>V8</v>
      </c>
      <c r="AA2521" s="38" t="str">
        <f t="shared" si="390"/>
        <v>V9</v>
      </c>
      <c r="AB2521" s="38" t="str">
        <f t="shared" si="393"/>
        <v>V10</v>
      </c>
      <c r="AC2521" s="38" t="str">
        <f>IF($AF2521=20,"",IF($V2521=0,"",IF($H2521="Adblue Bidon","",IF($H2521="GNC (KG)","",IF($H2521="Frais de service EV","",IF($Q2521=1,$G$2:$G$4524,""))))))</f>
        <v/>
      </c>
      <c r="AD2521" s="33" t="str">
        <f t="shared" si="398"/>
        <v/>
      </c>
      <c r="AE2521" s="36" t="str">
        <f t="shared" si="399"/>
        <v/>
      </c>
      <c r="AF2521" s="37" t="str">
        <f>IFERROR(VLOOKUP($F$2,IMPUTATION!F:G,2,0),"")</f>
        <v/>
      </c>
    </row>
    <row r="2522" spans="1:32">
      <c r="A2522" s="31">
        <v>44408</v>
      </c>
      <c r="B2522" s="32">
        <v>18.8</v>
      </c>
      <c r="C2522" s="32" t="s">
        <v>369</v>
      </c>
      <c r="D2522" s="32" t="s">
        <v>371</v>
      </c>
      <c r="E2522" s="32" t="s">
        <v>258</v>
      </c>
      <c r="F2522" s="32" t="s">
        <v>1830</v>
      </c>
      <c r="G2522" s="32">
        <v>1</v>
      </c>
      <c r="H2522" s="32" t="s">
        <v>385</v>
      </c>
      <c r="I2522" s="32">
        <v>15.67</v>
      </c>
      <c r="J2522" s="32">
        <v>100</v>
      </c>
      <c r="K2522" s="32">
        <v>3.13</v>
      </c>
      <c r="L2522" s="32">
        <v>15.67</v>
      </c>
      <c r="M2522" s="32" t="s">
        <v>18</v>
      </c>
      <c r="N2522" s="32" t="s">
        <v>18</v>
      </c>
      <c r="O2522" s="32">
        <v>6400553</v>
      </c>
      <c r="P2522" s="38">
        <f>IF($H2522="",VLOOKUP($C2522,IMPUTATION_CARBURANT[],2,0),VLOOKUP($H2522,IMPUTATION_CARBURANT[],2,0))</f>
        <v>2</v>
      </c>
      <c r="Q2522" s="38">
        <f>IF(AND($P2522=123401,$M2522="VP"),124013,$P$2:$P$4524)</f>
        <v>2</v>
      </c>
      <c r="R2522" s="38" t="str">
        <f t="shared" si="391"/>
        <v>TEST</v>
      </c>
      <c r="S2522" s="38">
        <f>ABS($B2522)</f>
        <v>18.8</v>
      </c>
      <c r="T2522" s="38">
        <f>ABS($I2522)</f>
        <v>15.67</v>
      </c>
      <c r="U2522" s="38">
        <f>ABS($K2522)</f>
        <v>3.13</v>
      </c>
      <c r="V2522" s="34">
        <f t="shared" si="394"/>
        <v>15.67</v>
      </c>
      <c r="W2522" s="35">
        <f t="shared" si="395"/>
        <v>0</v>
      </c>
      <c r="X2522" s="34" t="str">
        <f t="shared" si="396"/>
        <v/>
      </c>
      <c r="Y2522" s="35" t="str">
        <f t="shared" si="397"/>
        <v/>
      </c>
      <c r="Z2522" s="38" t="str">
        <f t="shared" si="392"/>
        <v>V8</v>
      </c>
      <c r="AA2522" s="38" t="str">
        <f t="shared" si="390"/>
        <v>V9</v>
      </c>
      <c r="AB2522" s="38" t="str">
        <f t="shared" si="393"/>
        <v>V10</v>
      </c>
      <c r="AC2522" s="38" t="str">
        <f>IF($AF2522=20,"",IF($V2522=0,"",IF($H2522="Adblue Bidon","",IF($H2522="GNC (KG)","",IF($H2522="Frais de service EV","",IF($Q2522=1,$G$2:$G$4524,""))))))</f>
        <v/>
      </c>
      <c r="AD2522" s="33" t="str">
        <f t="shared" si="398"/>
        <v/>
      </c>
      <c r="AE2522" s="36" t="str">
        <f t="shared" si="399"/>
        <v/>
      </c>
      <c r="AF2522" s="37" t="str">
        <f>IFERROR(VLOOKUP($F$2,IMPUTATION!F:G,2,0),"")</f>
        <v/>
      </c>
    </row>
    <row r="2523" spans="1:32">
      <c r="A2523" s="31">
        <v>44408</v>
      </c>
      <c r="B2523" s="32">
        <v>13.2</v>
      </c>
      <c r="C2523" s="32" t="s">
        <v>369</v>
      </c>
      <c r="D2523" s="32" t="s">
        <v>371</v>
      </c>
      <c r="E2523" s="32" t="s">
        <v>362</v>
      </c>
      <c r="F2523" s="32" t="s">
        <v>983</v>
      </c>
      <c r="G2523" s="32">
        <v>1</v>
      </c>
      <c r="H2523" s="32" t="s">
        <v>385</v>
      </c>
      <c r="I2523" s="32">
        <v>11</v>
      </c>
      <c r="J2523" s="32">
        <v>100</v>
      </c>
      <c r="K2523" s="32">
        <v>2.2000000000000002</v>
      </c>
      <c r="L2523" s="32">
        <v>11</v>
      </c>
      <c r="M2523" s="32" t="s">
        <v>18</v>
      </c>
      <c r="N2523" s="32" t="s">
        <v>18</v>
      </c>
      <c r="O2523" s="32">
        <v>6401873</v>
      </c>
      <c r="P2523" s="38">
        <f>IF($H2523="",VLOOKUP($C2523,IMPUTATION_CARBURANT[],2,0),VLOOKUP($H2523,IMPUTATION_CARBURANT[],2,0))</f>
        <v>2</v>
      </c>
      <c r="Q2523" s="38">
        <f>IF(AND($P2523=123401,$M2523="VP"),124013,$P$2:$P$4524)</f>
        <v>2</v>
      </c>
      <c r="R2523" s="38" t="str">
        <f t="shared" si="391"/>
        <v>TEST</v>
      </c>
      <c r="S2523" s="38">
        <f>ABS($B2523)</f>
        <v>13.2</v>
      </c>
      <c r="T2523" s="38">
        <f>ABS($I2523)</f>
        <v>11</v>
      </c>
      <c r="U2523" s="38">
        <f>ABS($K2523)</f>
        <v>2.2000000000000002</v>
      </c>
      <c r="V2523" s="34">
        <f t="shared" si="394"/>
        <v>11</v>
      </c>
      <c r="W2523" s="35">
        <f t="shared" si="395"/>
        <v>0</v>
      </c>
      <c r="X2523" s="34" t="str">
        <f t="shared" si="396"/>
        <v/>
      </c>
      <c r="Y2523" s="35" t="str">
        <f t="shared" si="397"/>
        <v/>
      </c>
      <c r="Z2523" s="38" t="str">
        <f t="shared" si="392"/>
        <v>V8</v>
      </c>
      <c r="AA2523" s="38" t="str">
        <f t="shared" si="390"/>
        <v>V9</v>
      </c>
      <c r="AB2523" s="38" t="str">
        <f t="shared" si="393"/>
        <v>V10</v>
      </c>
      <c r="AC2523" s="38" t="str">
        <f>IF($AF2523=20,"",IF($V2523=0,"",IF($H2523="Adblue Bidon","",IF($H2523="GNC (KG)","",IF($H2523="Frais de service EV","",IF($Q2523=1,$G$2:$G$4524,""))))))</f>
        <v/>
      </c>
      <c r="AD2523" s="33" t="str">
        <f t="shared" si="398"/>
        <v/>
      </c>
      <c r="AE2523" s="36" t="str">
        <f t="shared" si="399"/>
        <v/>
      </c>
      <c r="AF2523" s="37" t="str">
        <f>IFERROR(VLOOKUP($F$2,IMPUTATION!F:G,2,0),"")</f>
        <v/>
      </c>
    </row>
    <row r="2524" spans="1:32">
      <c r="A2524" s="31">
        <v>44408</v>
      </c>
      <c r="B2524" s="32">
        <v>2.4</v>
      </c>
      <c r="C2524" s="32" t="s">
        <v>369</v>
      </c>
      <c r="D2524" s="32" t="s">
        <v>371</v>
      </c>
      <c r="E2524" s="32" t="s">
        <v>114</v>
      </c>
      <c r="F2524" s="32" t="s">
        <v>858</v>
      </c>
      <c r="G2524" s="32">
        <v>1</v>
      </c>
      <c r="H2524" s="32" t="s">
        <v>385</v>
      </c>
      <c r="I2524" s="32">
        <v>2</v>
      </c>
      <c r="J2524" s="32">
        <v>100</v>
      </c>
      <c r="K2524" s="32">
        <v>0.4</v>
      </c>
      <c r="L2524" s="32">
        <v>2</v>
      </c>
      <c r="M2524" s="32" t="s">
        <v>19</v>
      </c>
      <c r="N2524" s="32" t="s">
        <v>396</v>
      </c>
      <c r="O2524" s="32">
        <v>6401558</v>
      </c>
      <c r="P2524" s="38">
        <f>IF($H2524="",VLOOKUP($C2524,IMPUTATION_CARBURANT[],2,0),VLOOKUP($H2524,IMPUTATION_CARBURANT[],2,0))</f>
        <v>2</v>
      </c>
      <c r="Q2524" s="38">
        <f>IF(AND($P2524=123401,$M2524="VP"),124013,$P$2:$P$4524)</f>
        <v>2</v>
      </c>
      <c r="R2524" s="38" t="str">
        <f t="shared" si="391"/>
        <v>TEST</v>
      </c>
      <c r="S2524" s="38">
        <f>ABS($B2524)</f>
        <v>2.4</v>
      </c>
      <c r="T2524" s="38">
        <f>ABS($I2524)</f>
        <v>2</v>
      </c>
      <c r="U2524" s="38">
        <f>ABS($K2524)</f>
        <v>0.4</v>
      </c>
      <c r="V2524" s="34">
        <f t="shared" si="394"/>
        <v>2</v>
      </c>
      <c r="W2524" s="35">
        <f t="shared" si="395"/>
        <v>0</v>
      </c>
      <c r="X2524" s="34" t="str">
        <f t="shared" si="396"/>
        <v/>
      </c>
      <c r="Y2524" s="35" t="str">
        <f t="shared" si="397"/>
        <v/>
      </c>
      <c r="Z2524" s="38" t="str">
        <f t="shared" si="392"/>
        <v>V8</v>
      </c>
      <c r="AA2524" s="38" t="str">
        <f t="shared" si="390"/>
        <v>V9</v>
      </c>
      <c r="AB2524" s="38" t="str">
        <f t="shared" si="393"/>
        <v>V10</v>
      </c>
      <c r="AC2524" s="38" t="str">
        <f>IF($AF2524=20,"",IF($V2524=0,"",IF($H2524="Adblue Bidon","",IF($H2524="GNC (KG)","",IF($H2524="Frais de service EV","",IF($Q2524=1,$G$2:$G$4524,""))))))</f>
        <v/>
      </c>
      <c r="AD2524" s="33" t="str">
        <f t="shared" si="398"/>
        <v/>
      </c>
      <c r="AE2524" s="36" t="str">
        <f t="shared" si="399"/>
        <v/>
      </c>
      <c r="AF2524" s="37" t="str">
        <f>IFERROR(VLOOKUP($F$2,IMPUTATION!F:G,2,0),"")</f>
        <v/>
      </c>
    </row>
    <row r="2525" spans="1:32">
      <c r="A2525" s="31">
        <v>44408</v>
      </c>
      <c r="B2525" s="32">
        <v>0.7</v>
      </c>
      <c r="C2525" s="32" t="s">
        <v>369</v>
      </c>
      <c r="D2525" s="32" t="s">
        <v>371</v>
      </c>
      <c r="E2525" s="32" t="s">
        <v>305</v>
      </c>
      <c r="F2525" s="32" t="s">
        <v>1346</v>
      </c>
      <c r="G2525" s="32">
        <v>1</v>
      </c>
      <c r="H2525" s="32" t="s">
        <v>385</v>
      </c>
      <c r="I2525" s="32">
        <v>0.57999999999999996</v>
      </c>
      <c r="J2525" s="32">
        <v>100</v>
      </c>
      <c r="K2525" s="32">
        <v>0.12</v>
      </c>
      <c r="L2525" s="32">
        <v>0.57999999999999996</v>
      </c>
      <c r="M2525" s="32" t="s">
        <v>18</v>
      </c>
      <c r="N2525" s="32" t="s">
        <v>18</v>
      </c>
      <c r="O2525" s="32">
        <v>6401309</v>
      </c>
      <c r="P2525" s="38">
        <f>IF($H2525="",VLOOKUP($C2525,IMPUTATION_CARBURANT[],2,0),VLOOKUP($H2525,IMPUTATION_CARBURANT[],2,0))</f>
        <v>2</v>
      </c>
      <c r="Q2525" s="38">
        <f>IF(AND($P2525=123401,$M2525="VP"),124013,$P$2:$P$4524)</f>
        <v>2</v>
      </c>
      <c r="R2525" s="38" t="str">
        <f t="shared" si="391"/>
        <v>TEST</v>
      </c>
      <c r="S2525" s="38">
        <f>ABS($B2525)</f>
        <v>0.7</v>
      </c>
      <c r="T2525" s="38">
        <f>ABS($I2525)</f>
        <v>0.57999999999999996</v>
      </c>
      <c r="U2525" s="38">
        <f>ABS($K2525)</f>
        <v>0.12</v>
      </c>
      <c r="V2525" s="34">
        <f t="shared" si="394"/>
        <v>0.57999999999999996</v>
      </c>
      <c r="W2525" s="35">
        <f t="shared" si="395"/>
        <v>0</v>
      </c>
      <c r="X2525" s="34" t="str">
        <f t="shared" si="396"/>
        <v/>
      </c>
      <c r="Y2525" s="35" t="str">
        <f t="shared" si="397"/>
        <v/>
      </c>
      <c r="Z2525" s="38" t="str">
        <f t="shared" si="392"/>
        <v>V8</v>
      </c>
      <c r="AA2525" s="38" t="str">
        <f t="shared" si="390"/>
        <v>V9</v>
      </c>
      <c r="AB2525" s="38" t="str">
        <f t="shared" si="393"/>
        <v>V10</v>
      </c>
      <c r="AC2525" s="38" t="str">
        <f>IF($AF2525=20,"",IF($V2525=0,"",IF($H2525="Adblue Bidon","",IF($H2525="GNC (KG)","",IF($H2525="Frais de service EV","",IF($Q2525=1,$G$2:$G$4524,""))))))</f>
        <v/>
      </c>
      <c r="AD2525" s="33" t="str">
        <f t="shared" si="398"/>
        <v/>
      </c>
      <c r="AE2525" s="36" t="str">
        <f t="shared" si="399"/>
        <v/>
      </c>
      <c r="AF2525" s="37" t="str">
        <f>IFERROR(VLOOKUP($F$2,IMPUTATION!F:G,2,0),"")</f>
        <v/>
      </c>
    </row>
    <row r="2526" spans="1:32">
      <c r="A2526" s="31">
        <v>44408</v>
      </c>
      <c r="B2526" s="32">
        <v>5.7</v>
      </c>
      <c r="C2526" s="32" t="s">
        <v>369</v>
      </c>
      <c r="D2526" s="32" t="s">
        <v>371</v>
      </c>
      <c r="E2526" s="32" t="s">
        <v>230</v>
      </c>
      <c r="F2526" s="32" t="s">
        <v>1275</v>
      </c>
      <c r="G2526" s="32">
        <v>1</v>
      </c>
      <c r="H2526" s="32" t="s">
        <v>385</v>
      </c>
      <c r="I2526" s="32">
        <v>4.75</v>
      </c>
      <c r="J2526" s="32">
        <v>100</v>
      </c>
      <c r="K2526" s="32">
        <v>0.95</v>
      </c>
      <c r="L2526" s="32">
        <v>4.75</v>
      </c>
      <c r="M2526" s="32" t="s">
        <v>18</v>
      </c>
      <c r="N2526" s="32" t="s">
        <v>18</v>
      </c>
      <c r="O2526" s="32">
        <v>6400586</v>
      </c>
      <c r="P2526" s="38">
        <f>IF($H2526="",VLOOKUP($C2526,IMPUTATION_CARBURANT[],2,0),VLOOKUP($H2526,IMPUTATION_CARBURANT[],2,0))</f>
        <v>2</v>
      </c>
      <c r="Q2526" s="38">
        <f>IF(AND($P2526=123401,$M2526="VP"),124013,$P$2:$P$4524)</f>
        <v>2</v>
      </c>
      <c r="R2526" s="38" t="str">
        <f t="shared" si="391"/>
        <v>TEST</v>
      </c>
      <c r="S2526" s="38">
        <f>ABS($B2526)</f>
        <v>5.7</v>
      </c>
      <c r="T2526" s="38">
        <f>ABS($I2526)</f>
        <v>4.75</v>
      </c>
      <c r="U2526" s="38">
        <f>ABS($K2526)</f>
        <v>0.95</v>
      </c>
      <c r="V2526" s="34">
        <f t="shared" si="394"/>
        <v>4.75</v>
      </c>
      <c r="W2526" s="35">
        <f t="shared" si="395"/>
        <v>0</v>
      </c>
      <c r="X2526" s="34" t="str">
        <f t="shared" si="396"/>
        <v/>
      </c>
      <c r="Y2526" s="35" t="str">
        <f t="shared" si="397"/>
        <v/>
      </c>
      <c r="Z2526" s="38" t="str">
        <f t="shared" si="392"/>
        <v>V8</v>
      </c>
      <c r="AA2526" s="38" t="str">
        <f t="shared" si="390"/>
        <v>V9</v>
      </c>
      <c r="AB2526" s="38" t="str">
        <f t="shared" si="393"/>
        <v>V10</v>
      </c>
      <c r="AC2526" s="38" t="str">
        <f>IF($AF2526=20,"",IF($V2526=0,"",IF($H2526="Adblue Bidon","",IF($H2526="GNC (KG)","",IF($H2526="Frais de service EV","",IF($Q2526=1,$G$2:$G$4524,""))))))</f>
        <v/>
      </c>
      <c r="AD2526" s="33" t="str">
        <f t="shared" si="398"/>
        <v/>
      </c>
      <c r="AE2526" s="36" t="str">
        <f t="shared" si="399"/>
        <v/>
      </c>
      <c r="AF2526" s="37" t="str">
        <f>IFERROR(VLOOKUP($F$2,IMPUTATION!F:G,2,0),"")</f>
        <v/>
      </c>
    </row>
    <row r="2527" spans="1:32">
      <c r="A2527" s="31">
        <v>44408</v>
      </c>
      <c r="B2527" s="32">
        <v>8.4</v>
      </c>
      <c r="C2527" s="32" t="s">
        <v>17</v>
      </c>
      <c r="D2527" s="32" t="s">
        <v>371</v>
      </c>
      <c r="E2527" s="32" t="s">
        <v>179</v>
      </c>
      <c r="F2527" s="32" t="s">
        <v>1059</v>
      </c>
      <c r="G2527" s="32">
        <v>1</v>
      </c>
      <c r="H2527" s="32" t="s">
        <v>17</v>
      </c>
      <c r="I2527" s="32">
        <v>7</v>
      </c>
      <c r="J2527" s="32">
        <v>100</v>
      </c>
      <c r="K2527" s="32">
        <v>1.4</v>
      </c>
      <c r="L2527" s="32">
        <v>7</v>
      </c>
      <c r="M2527" s="32" t="s">
        <v>18</v>
      </c>
      <c r="N2527" s="32" t="s">
        <v>18</v>
      </c>
      <c r="O2527" s="32">
        <v>6400925</v>
      </c>
      <c r="P2527" s="38">
        <f>IF($H2527="",VLOOKUP($C2527,IMPUTATION_CARBURANT[],2,0),VLOOKUP($H2527,IMPUTATION_CARBURANT[],2,0))</f>
        <v>2</v>
      </c>
      <c r="Q2527" s="38">
        <f>IF(AND($P2527=123401,$M2527="VP"),124013,$P$2:$P$4524)</f>
        <v>2</v>
      </c>
      <c r="R2527" s="38" t="str">
        <f t="shared" si="391"/>
        <v>TEST</v>
      </c>
      <c r="S2527" s="38">
        <f>ABS($B2527)</f>
        <v>8.4</v>
      </c>
      <c r="T2527" s="38">
        <f>ABS($I2527)</f>
        <v>7</v>
      </c>
      <c r="U2527" s="38">
        <f>ABS($K2527)</f>
        <v>1.4</v>
      </c>
      <c r="V2527" s="34">
        <f t="shared" si="394"/>
        <v>7</v>
      </c>
      <c r="W2527" s="35">
        <f t="shared" si="395"/>
        <v>0</v>
      </c>
      <c r="X2527" s="34" t="str">
        <f t="shared" si="396"/>
        <v/>
      </c>
      <c r="Y2527" s="35" t="str">
        <f t="shared" si="397"/>
        <v/>
      </c>
      <c r="Z2527" s="38" t="str">
        <f t="shared" si="392"/>
        <v>V8</v>
      </c>
      <c r="AA2527" s="38" t="str">
        <f t="shared" si="390"/>
        <v>V9</v>
      </c>
      <c r="AB2527" s="38" t="str">
        <f t="shared" si="393"/>
        <v>V10</v>
      </c>
      <c r="AC2527" s="38" t="str">
        <f>IF($AF2527=20,"",IF($V2527=0,"",IF($H2527="Adblue Bidon","",IF($H2527="GNC (KG)","",IF($H2527="Frais de service EV","",IF($Q2527=1,$G$2:$G$4524,""))))))</f>
        <v/>
      </c>
      <c r="AD2527" s="33" t="str">
        <f t="shared" si="398"/>
        <v/>
      </c>
      <c r="AE2527" s="36" t="str">
        <f t="shared" si="399"/>
        <v/>
      </c>
      <c r="AF2527" s="37" t="str">
        <f>IFERROR(VLOOKUP($F$2,IMPUTATION!F:G,2,0),"")</f>
        <v/>
      </c>
    </row>
    <row r="2528" spans="1:32">
      <c r="A2528" s="31">
        <v>44408</v>
      </c>
      <c r="B2528" s="32">
        <v>14.2</v>
      </c>
      <c r="C2528" s="32" t="s">
        <v>369</v>
      </c>
      <c r="D2528" s="32" t="s">
        <v>371</v>
      </c>
      <c r="E2528" s="32" t="s">
        <v>123</v>
      </c>
      <c r="F2528" s="32" t="s">
        <v>1078</v>
      </c>
      <c r="G2528" s="32">
        <v>1</v>
      </c>
      <c r="H2528" s="32" t="s">
        <v>385</v>
      </c>
      <c r="I2528" s="32">
        <v>11.83</v>
      </c>
      <c r="J2528" s="32">
        <v>100</v>
      </c>
      <c r="K2528" s="32">
        <v>2.37</v>
      </c>
      <c r="L2528" s="32">
        <v>11.83</v>
      </c>
      <c r="M2528" s="32" t="s">
        <v>392</v>
      </c>
      <c r="N2528" s="32" t="s">
        <v>396</v>
      </c>
      <c r="O2528" s="32">
        <v>6176725</v>
      </c>
      <c r="P2528" s="38">
        <f>IF($H2528="",VLOOKUP($C2528,IMPUTATION_CARBURANT[],2,0),VLOOKUP($H2528,IMPUTATION_CARBURANT[],2,0))</f>
        <v>2</v>
      </c>
      <c r="Q2528" s="38">
        <f>IF(AND($P2528=123401,$M2528="VP"),124013,$P$2:$P$4524)</f>
        <v>2</v>
      </c>
      <c r="R2528" s="38" t="str">
        <f t="shared" si="391"/>
        <v>TEST</v>
      </c>
      <c r="S2528" s="38">
        <f>ABS($B2528)</f>
        <v>14.2</v>
      </c>
      <c r="T2528" s="38">
        <f>ABS($I2528)</f>
        <v>11.83</v>
      </c>
      <c r="U2528" s="38">
        <f>ABS($K2528)</f>
        <v>2.37</v>
      </c>
      <c r="V2528" s="34">
        <f t="shared" si="394"/>
        <v>11.83</v>
      </c>
      <c r="W2528" s="35">
        <f t="shared" si="395"/>
        <v>0</v>
      </c>
      <c r="X2528" s="34" t="str">
        <f t="shared" si="396"/>
        <v/>
      </c>
      <c r="Y2528" s="35" t="str">
        <f t="shared" si="397"/>
        <v/>
      </c>
      <c r="Z2528" s="38" t="str">
        <f t="shared" si="392"/>
        <v>V8</v>
      </c>
      <c r="AA2528" s="38" t="str">
        <f t="shared" si="390"/>
        <v>V9</v>
      </c>
      <c r="AB2528" s="38" t="str">
        <f t="shared" si="393"/>
        <v>V10</v>
      </c>
      <c r="AC2528" s="38" t="str">
        <f>IF($AF2528=20,"",IF($V2528=0,"",IF($H2528="Adblue Bidon","",IF($H2528="GNC (KG)","",IF($H2528="Frais de service EV","",IF($Q2528=1,$G$2:$G$4524,""))))))</f>
        <v/>
      </c>
      <c r="AD2528" s="33" t="str">
        <f t="shared" si="398"/>
        <v/>
      </c>
      <c r="AE2528" s="36" t="str">
        <f t="shared" si="399"/>
        <v/>
      </c>
      <c r="AF2528" s="37" t="str">
        <f>IFERROR(VLOOKUP($F$2,IMPUTATION!F:G,2,0),"")</f>
        <v/>
      </c>
    </row>
    <row r="2529" spans="1:32">
      <c r="A2529" s="31">
        <v>44408</v>
      </c>
      <c r="B2529" s="32">
        <v>6.9</v>
      </c>
      <c r="C2529" s="32" t="s">
        <v>369</v>
      </c>
      <c r="D2529" s="32" t="s">
        <v>371</v>
      </c>
      <c r="E2529" s="32" t="s">
        <v>337</v>
      </c>
      <c r="F2529" s="32" t="s">
        <v>1831</v>
      </c>
      <c r="G2529" s="32">
        <v>1</v>
      </c>
      <c r="H2529" s="32" t="s">
        <v>385</v>
      </c>
      <c r="I2529" s="32">
        <v>5.75</v>
      </c>
      <c r="J2529" s="32">
        <v>100</v>
      </c>
      <c r="K2529" s="32">
        <v>1.1499999999999999</v>
      </c>
      <c r="L2529" s="32">
        <v>5.75</v>
      </c>
      <c r="M2529" s="32" t="s">
        <v>18</v>
      </c>
      <c r="N2529" s="32" t="s">
        <v>18</v>
      </c>
      <c r="O2529" s="32">
        <v>6401378</v>
      </c>
      <c r="P2529" s="38">
        <f>IF($H2529="",VLOOKUP($C2529,IMPUTATION_CARBURANT[],2,0),VLOOKUP($H2529,IMPUTATION_CARBURANT[],2,0))</f>
        <v>2</v>
      </c>
      <c r="Q2529" s="38">
        <f>IF(AND($P2529=123401,$M2529="VP"),124013,$P$2:$P$4524)</f>
        <v>2</v>
      </c>
      <c r="R2529" s="38" t="str">
        <f t="shared" si="391"/>
        <v>TEST</v>
      </c>
      <c r="S2529" s="38">
        <f>ABS($B2529)</f>
        <v>6.9</v>
      </c>
      <c r="T2529" s="38">
        <f>ABS($I2529)</f>
        <v>5.75</v>
      </c>
      <c r="U2529" s="38">
        <f>ABS($K2529)</f>
        <v>1.1499999999999999</v>
      </c>
      <c r="V2529" s="34">
        <f t="shared" si="394"/>
        <v>5.75</v>
      </c>
      <c r="W2529" s="35">
        <f t="shared" si="395"/>
        <v>0</v>
      </c>
      <c r="X2529" s="34" t="str">
        <f t="shared" si="396"/>
        <v/>
      </c>
      <c r="Y2529" s="35" t="str">
        <f t="shared" si="397"/>
        <v/>
      </c>
      <c r="Z2529" s="38" t="str">
        <f t="shared" si="392"/>
        <v>V8</v>
      </c>
      <c r="AA2529" s="38" t="str">
        <f t="shared" si="390"/>
        <v>V9</v>
      </c>
      <c r="AB2529" s="38" t="str">
        <f t="shared" si="393"/>
        <v>V10</v>
      </c>
      <c r="AC2529" s="38" t="str">
        <f>IF($AF2529=20,"",IF($V2529=0,"",IF($H2529="Adblue Bidon","",IF($H2529="GNC (KG)","",IF($H2529="Frais de service EV","",IF($Q2529=1,$G$2:$G$4524,""))))))</f>
        <v/>
      </c>
      <c r="AD2529" s="33" t="str">
        <f t="shared" si="398"/>
        <v/>
      </c>
      <c r="AE2529" s="36" t="str">
        <f t="shared" si="399"/>
        <v/>
      </c>
      <c r="AF2529" s="37" t="str">
        <f>IFERROR(VLOOKUP($F$2,IMPUTATION!F:G,2,0),"")</f>
        <v/>
      </c>
    </row>
    <row r="2530" spans="1:32">
      <c r="A2530" s="31">
        <v>44408</v>
      </c>
      <c r="B2530" s="32">
        <v>4.2</v>
      </c>
      <c r="C2530" s="32" t="s">
        <v>369</v>
      </c>
      <c r="D2530" s="32" t="s">
        <v>371</v>
      </c>
      <c r="E2530" s="32" t="s">
        <v>101</v>
      </c>
      <c r="F2530" s="32" t="s">
        <v>881</v>
      </c>
      <c r="G2530" s="32">
        <v>1</v>
      </c>
      <c r="H2530" s="32" t="s">
        <v>385</v>
      </c>
      <c r="I2530" s="32">
        <v>3.5</v>
      </c>
      <c r="J2530" s="32">
        <v>100</v>
      </c>
      <c r="K2530" s="32">
        <v>0.7</v>
      </c>
      <c r="L2530" s="32">
        <v>3.5</v>
      </c>
      <c r="M2530" s="32" t="s">
        <v>19</v>
      </c>
      <c r="N2530" s="32" t="s">
        <v>396</v>
      </c>
      <c r="O2530" s="32">
        <v>6177808</v>
      </c>
      <c r="P2530" s="38">
        <f>IF($H2530="",VLOOKUP($C2530,IMPUTATION_CARBURANT[],2,0),VLOOKUP($H2530,IMPUTATION_CARBURANT[],2,0))</f>
        <v>2</v>
      </c>
      <c r="Q2530" s="38">
        <f>IF(AND($P2530=123401,$M2530="VP"),124013,$P$2:$P$4524)</f>
        <v>2</v>
      </c>
      <c r="R2530" s="38" t="str">
        <f t="shared" si="391"/>
        <v>TEST</v>
      </c>
      <c r="S2530" s="38">
        <f>ABS($B2530)</f>
        <v>4.2</v>
      </c>
      <c r="T2530" s="38">
        <f>ABS($I2530)</f>
        <v>3.5</v>
      </c>
      <c r="U2530" s="38">
        <f>ABS($K2530)</f>
        <v>0.7</v>
      </c>
      <c r="V2530" s="34">
        <f t="shared" si="394"/>
        <v>3.5</v>
      </c>
      <c r="W2530" s="35">
        <f t="shared" si="395"/>
        <v>0</v>
      </c>
      <c r="X2530" s="34" t="str">
        <f t="shared" si="396"/>
        <v/>
      </c>
      <c r="Y2530" s="35" t="str">
        <f t="shared" si="397"/>
        <v/>
      </c>
      <c r="Z2530" s="38" t="str">
        <f t="shared" si="392"/>
        <v>V8</v>
      </c>
      <c r="AA2530" s="38" t="str">
        <f t="shared" si="390"/>
        <v>V9</v>
      </c>
      <c r="AB2530" s="38" t="str">
        <f t="shared" si="393"/>
        <v>V10</v>
      </c>
      <c r="AC2530" s="38" t="str">
        <f>IF($AF2530=20,"",IF($V2530=0,"",IF($H2530="Adblue Bidon","",IF($H2530="GNC (KG)","",IF($H2530="Frais de service EV","",IF($Q2530=1,$G$2:$G$4524,""))))))</f>
        <v/>
      </c>
      <c r="AD2530" s="33" t="str">
        <f t="shared" si="398"/>
        <v/>
      </c>
      <c r="AE2530" s="36" t="str">
        <f t="shared" si="399"/>
        <v/>
      </c>
      <c r="AF2530" s="37" t="str">
        <f>IFERROR(VLOOKUP($F$2,IMPUTATION!F:G,2,0),"")</f>
        <v/>
      </c>
    </row>
    <row r="2531" spans="1:32">
      <c r="A2531" s="31">
        <v>44408</v>
      </c>
      <c r="B2531" s="32">
        <v>1.3</v>
      </c>
      <c r="C2531" s="32" t="s">
        <v>369</v>
      </c>
      <c r="D2531" s="32" t="s">
        <v>371</v>
      </c>
      <c r="E2531" s="32" t="s">
        <v>96</v>
      </c>
      <c r="F2531" s="32" t="s">
        <v>1832</v>
      </c>
      <c r="G2531" s="32">
        <v>1</v>
      </c>
      <c r="H2531" s="32" t="s">
        <v>385</v>
      </c>
      <c r="I2531" s="32">
        <v>1.08</v>
      </c>
      <c r="J2531" s="32">
        <v>100</v>
      </c>
      <c r="K2531" s="32">
        <v>0.22</v>
      </c>
      <c r="L2531" s="32">
        <v>1.08</v>
      </c>
      <c r="M2531" s="32" t="s">
        <v>19</v>
      </c>
      <c r="N2531" s="32" t="s">
        <v>396</v>
      </c>
      <c r="O2531" s="32">
        <v>6400493</v>
      </c>
      <c r="P2531" s="38">
        <f>IF($H2531="",VLOOKUP($C2531,IMPUTATION_CARBURANT[],2,0),VLOOKUP($H2531,IMPUTATION_CARBURANT[],2,0))</f>
        <v>2</v>
      </c>
      <c r="Q2531" s="38">
        <f>IF(AND($P2531=123401,$M2531="VP"),124013,$P$2:$P$4524)</f>
        <v>2</v>
      </c>
      <c r="R2531" s="38" t="str">
        <f t="shared" si="391"/>
        <v>TEST</v>
      </c>
      <c r="S2531" s="38">
        <f>ABS($B2531)</f>
        <v>1.3</v>
      </c>
      <c r="T2531" s="38">
        <f>ABS($I2531)</f>
        <v>1.08</v>
      </c>
      <c r="U2531" s="38">
        <f>ABS($K2531)</f>
        <v>0.22</v>
      </c>
      <c r="V2531" s="34">
        <f t="shared" si="394"/>
        <v>1.08</v>
      </c>
      <c r="W2531" s="35">
        <f t="shared" si="395"/>
        <v>0</v>
      </c>
      <c r="X2531" s="34" t="str">
        <f t="shared" si="396"/>
        <v/>
      </c>
      <c r="Y2531" s="35" t="str">
        <f t="shared" si="397"/>
        <v/>
      </c>
      <c r="Z2531" s="38" t="str">
        <f t="shared" si="392"/>
        <v>V8</v>
      </c>
      <c r="AA2531" s="38" t="str">
        <f t="shared" si="390"/>
        <v>V9</v>
      </c>
      <c r="AB2531" s="38" t="str">
        <f t="shared" si="393"/>
        <v>V10</v>
      </c>
      <c r="AC2531" s="38" t="str">
        <f>IF($AF2531=20,"",IF($V2531=0,"",IF($H2531="Adblue Bidon","",IF($H2531="GNC (KG)","",IF($H2531="Frais de service EV","",IF($Q2531=1,$G$2:$G$4524,""))))))</f>
        <v/>
      </c>
      <c r="AD2531" s="33" t="str">
        <f t="shared" si="398"/>
        <v/>
      </c>
      <c r="AE2531" s="36" t="str">
        <f t="shared" si="399"/>
        <v/>
      </c>
      <c r="AF2531" s="37" t="str">
        <f>IFERROR(VLOOKUP($F$2,IMPUTATION!F:G,2,0),"")</f>
        <v/>
      </c>
    </row>
    <row r="2532" spans="1:32">
      <c r="A2532" s="31">
        <v>44408</v>
      </c>
      <c r="B2532" s="32">
        <v>4</v>
      </c>
      <c r="C2532" s="32" t="s">
        <v>369</v>
      </c>
      <c r="D2532" s="32" t="s">
        <v>371</v>
      </c>
      <c r="E2532" s="32" t="s">
        <v>127</v>
      </c>
      <c r="F2532" s="32" t="s">
        <v>1283</v>
      </c>
      <c r="G2532" s="32">
        <v>1</v>
      </c>
      <c r="H2532" s="32" t="s">
        <v>385</v>
      </c>
      <c r="I2532" s="32">
        <v>3.33</v>
      </c>
      <c r="J2532" s="32">
        <v>100</v>
      </c>
      <c r="K2532" s="32">
        <v>0.67</v>
      </c>
      <c r="L2532" s="32">
        <v>3.33</v>
      </c>
      <c r="M2532" s="32" t="s">
        <v>392</v>
      </c>
      <c r="N2532" s="32" t="s">
        <v>396</v>
      </c>
      <c r="O2532" s="32">
        <v>6177493</v>
      </c>
      <c r="P2532" s="38">
        <f>IF($H2532="",VLOOKUP($C2532,IMPUTATION_CARBURANT[],2,0),VLOOKUP($H2532,IMPUTATION_CARBURANT[],2,0))</f>
        <v>2</v>
      </c>
      <c r="Q2532" s="38">
        <f>IF(AND($P2532=123401,$M2532="VP"),124013,$P$2:$P$4524)</f>
        <v>2</v>
      </c>
      <c r="R2532" s="38" t="str">
        <f t="shared" si="391"/>
        <v>TEST</v>
      </c>
      <c r="S2532" s="38">
        <f>ABS($B2532)</f>
        <v>4</v>
      </c>
      <c r="T2532" s="38">
        <f>ABS($I2532)</f>
        <v>3.33</v>
      </c>
      <c r="U2532" s="38">
        <f>ABS($K2532)</f>
        <v>0.67</v>
      </c>
      <c r="V2532" s="34">
        <f t="shared" si="394"/>
        <v>3.33</v>
      </c>
      <c r="W2532" s="35">
        <f t="shared" si="395"/>
        <v>0</v>
      </c>
      <c r="X2532" s="34" t="str">
        <f t="shared" si="396"/>
        <v/>
      </c>
      <c r="Y2532" s="35" t="str">
        <f t="shared" si="397"/>
        <v/>
      </c>
      <c r="Z2532" s="38" t="str">
        <f t="shared" si="392"/>
        <v>V8</v>
      </c>
      <c r="AA2532" s="38" t="str">
        <f t="shared" si="390"/>
        <v>V9</v>
      </c>
      <c r="AB2532" s="38" t="str">
        <f t="shared" si="393"/>
        <v>V10</v>
      </c>
      <c r="AC2532" s="38" t="str">
        <f>IF($AF2532=20,"",IF($V2532=0,"",IF($H2532="Adblue Bidon","",IF($H2532="GNC (KG)","",IF($H2532="Frais de service EV","",IF($Q2532=1,$G$2:$G$4524,""))))))</f>
        <v/>
      </c>
      <c r="AD2532" s="33" t="str">
        <f t="shared" si="398"/>
        <v/>
      </c>
      <c r="AE2532" s="36" t="str">
        <f t="shared" si="399"/>
        <v/>
      </c>
      <c r="AF2532" s="37" t="str">
        <f>IFERROR(VLOOKUP($F$2,IMPUTATION!F:G,2,0),"")</f>
        <v/>
      </c>
    </row>
    <row r="2533" spans="1:32">
      <c r="A2533" s="31">
        <v>44408</v>
      </c>
      <c r="B2533" s="32">
        <v>3.2</v>
      </c>
      <c r="C2533" s="32" t="s">
        <v>369</v>
      </c>
      <c r="D2533" s="32" t="s">
        <v>371</v>
      </c>
      <c r="E2533" s="32" t="s">
        <v>116</v>
      </c>
      <c r="F2533" s="32" t="s">
        <v>1061</v>
      </c>
      <c r="G2533" s="32">
        <v>1</v>
      </c>
      <c r="H2533" s="32" t="s">
        <v>385</v>
      </c>
      <c r="I2533" s="32">
        <v>2.67</v>
      </c>
      <c r="J2533" s="32">
        <v>100</v>
      </c>
      <c r="K2533" s="32">
        <v>0.53</v>
      </c>
      <c r="L2533" s="32">
        <v>2.67</v>
      </c>
      <c r="M2533" s="32" t="s">
        <v>19</v>
      </c>
      <c r="N2533" s="32" t="s">
        <v>396</v>
      </c>
      <c r="O2533" s="32">
        <v>6401645</v>
      </c>
      <c r="P2533" s="38">
        <f>IF($H2533="",VLOOKUP($C2533,IMPUTATION_CARBURANT[],2,0),VLOOKUP($H2533,IMPUTATION_CARBURANT[],2,0))</f>
        <v>2</v>
      </c>
      <c r="Q2533" s="38">
        <f>IF(AND($P2533=123401,$M2533="VP"),124013,$P$2:$P$4524)</f>
        <v>2</v>
      </c>
      <c r="R2533" s="38" t="str">
        <f t="shared" si="391"/>
        <v>TEST</v>
      </c>
      <c r="S2533" s="38">
        <f>ABS($B2533)</f>
        <v>3.2</v>
      </c>
      <c r="T2533" s="38">
        <f>ABS($I2533)</f>
        <v>2.67</v>
      </c>
      <c r="U2533" s="38">
        <f>ABS($K2533)</f>
        <v>0.53</v>
      </c>
      <c r="V2533" s="34">
        <f t="shared" si="394"/>
        <v>2.67</v>
      </c>
      <c r="W2533" s="35">
        <f t="shared" si="395"/>
        <v>0</v>
      </c>
      <c r="X2533" s="34" t="str">
        <f t="shared" si="396"/>
        <v/>
      </c>
      <c r="Y2533" s="35" t="str">
        <f t="shared" si="397"/>
        <v/>
      </c>
      <c r="Z2533" s="38" t="str">
        <f t="shared" si="392"/>
        <v>V8</v>
      </c>
      <c r="AA2533" s="38" t="str">
        <f t="shared" si="390"/>
        <v>V9</v>
      </c>
      <c r="AB2533" s="38" t="str">
        <f t="shared" si="393"/>
        <v>V10</v>
      </c>
      <c r="AC2533" s="38" t="str">
        <f>IF($AF2533=20,"",IF($V2533=0,"",IF($H2533="Adblue Bidon","",IF($H2533="GNC (KG)","",IF($H2533="Frais de service EV","",IF($Q2533=1,$G$2:$G$4524,""))))))</f>
        <v/>
      </c>
      <c r="AD2533" s="33" t="str">
        <f t="shared" si="398"/>
        <v/>
      </c>
      <c r="AE2533" s="36" t="str">
        <f t="shared" si="399"/>
        <v/>
      </c>
      <c r="AF2533" s="37" t="str">
        <f>IFERROR(VLOOKUP($F$2,IMPUTATION!F:G,2,0),"")</f>
        <v/>
      </c>
    </row>
    <row r="2534" spans="1:32">
      <c r="A2534" s="31">
        <v>44408</v>
      </c>
      <c r="B2534" s="32">
        <v>4.2</v>
      </c>
      <c r="C2534" s="32" t="s">
        <v>369</v>
      </c>
      <c r="D2534" s="32" t="s">
        <v>371</v>
      </c>
      <c r="E2534" s="32" t="s">
        <v>101</v>
      </c>
      <c r="F2534" s="32" t="s">
        <v>990</v>
      </c>
      <c r="G2534" s="32">
        <v>1</v>
      </c>
      <c r="H2534" s="32" t="s">
        <v>385</v>
      </c>
      <c r="I2534" s="32">
        <v>3.5</v>
      </c>
      <c r="J2534" s="32">
        <v>100</v>
      </c>
      <c r="K2534" s="32">
        <v>0.7</v>
      </c>
      <c r="L2534" s="32">
        <v>3.5</v>
      </c>
      <c r="M2534" s="32" t="s">
        <v>392</v>
      </c>
      <c r="N2534" s="32" t="s">
        <v>396</v>
      </c>
      <c r="O2534" s="32">
        <v>6177436</v>
      </c>
      <c r="P2534" s="38">
        <f>IF($H2534="",VLOOKUP($C2534,IMPUTATION_CARBURANT[],2,0),VLOOKUP($H2534,IMPUTATION_CARBURANT[],2,0))</f>
        <v>2</v>
      </c>
      <c r="Q2534" s="38">
        <f>IF(AND($P2534=123401,$M2534="VP"),124013,$P$2:$P$4524)</f>
        <v>2</v>
      </c>
      <c r="R2534" s="38" t="str">
        <f t="shared" si="391"/>
        <v>TEST</v>
      </c>
      <c r="S2534" s="38">
        <f>ABS($B2534)</f>
        <v>4.2</v>
      </c>
      <c r="T2534" s="38">
        <f>ABS($I2534)</f>
        <v>3.5</v>
      </c>
      <c r="U2534" s="38">
        <f>ABS($K2534)</f>
        <v>0.7</v>
      </c>
      <c r="V2534" s="34">
        <f t="shared" si="394"/>
        <v>3.5</v>
      </c>
      <c r="W2534" s="35">
        <f t="shared" si="395"/>
        <v>0</v>
      </c>
      <c r="X2534" s="34" t="str">
        <f t="shared" si="396"/>
        <v/>
      </c>
      <c r="Y2534" s="35" t="str">
        <f t="shared" si="397"/>
        <v/>
      </c>
      <c r="Z2534" s="38" t="str">
        <f t="shared" si="392"/>
        <v>V8</v>
      </c>
      <c r="AA2534" s="38" t="str">
        <f t="shared" ref="AA2534:AA2597" si="400">"V9"</f>
        <v>V9</v>
      </c>
      <c r="AB2534" s="38" t="str">
        <f t="shared" si="393"/>
        <v>V10</v>
      </c>
      <c r="AC2534" s="38" t="str">
        <f>IF($AF2534=20,"",IF($V2534=0,"",IF($H2534="Adblue Bidon","",IF($H2534="GNC (KG)","",IF($H2534="Frais de service EV","",IF($Q2534=1,$G$2:$G$4524,""))))))</f>
        <v/>
      </c>
      <c r="AD2534" s="33" t="str">
        <f t="shared" si="398"/>
        <v/>
      </c>
      <c r="AE2534" s="36" t="str">
        <f t="shared" si="399"/>
        <v/>
      </c>
      <c r="AF2534" s="37" t="str">
        <f>IFERROR(VLOOKUP($F$2,IMPUTATION!F:G,2,0),"")</f>
        <v/>
      </c>
    </row>
    <row r="2535" spans="1:32">
      <c r="A2535" s="31">
        <v>44408</v>
      </c>
      <c r="B2535" s="32">
        <v>5.3</v>
      </c>
      <c r="C2535" s="32" t="s">
        <v>369</v>
      </c>
      <c r="D2535" s="32" t="s">
        <v>371</v>
      </c>
      <c r="E2535" s="32" t="s">
        <v>102</v>
      </c>
      <c r="F2535" s="32" t="s">
        <v>1053</v>
      </c>
      <c r="G2535" s="32">
        <v>1</v>
      </c>
      <c r="H2535" s="32" t="s">
        <v>385</v>
      </c>
      <c r="I2535" s="32">
        <v>4.42</v>
      </c>
      <c r="J2535" s="32">
        <v>100</v>
      </c>
      <c r="K2535" s="32">
        <v>0.88</v>
      </c>
      <c r="L2535" s="32">
        <v>4.42</v>
      </c>
      <c r="M2535" s="32" t="s">
        <v>19</v>
      </c>
      <c r="N2535" s="32" t="s">
        <v>396</v>
      </c>
      <c r="O2535" s="32">
        <v>6176695</v>
      </c>
      <c r="P2535" s="38">
        <f>IF($H2535="",VLOOKUP($C2535,IMPUTATION_CARBURANT[],2,0),VLOOKUP($H2535,IMPUTATION_CARBURANT[],2,0))</f>
        <v>2</v>
      </c>
      <c r="Q2535" s="38">
        <f>IF(AND($P2535=123401,$M2535="VP"),124013,$P$2:$P$4524)</f>
        <v>2</v>
      </c>
      <c r="R2535" s="38" t="str">
        <f t="shared" si="391"/>
        <v>TEST</v>
      </c>
      <c r="S2535" s="38">
        <f>ABS($B2535)</f>
        <v>5.3</v>
      </c>
      <c r="T2535" s="38">
        <f>ABS($I2535)</f>
        <v>4.42</v>
      </c>
      <c r="U2535" s="38">
        <f>ABS($K2535)</f>
        <v>0.88</v>
      </c>
      <c r="V2535" s="34">
        <f t="shared" si="394"/>
        <v>4.42</v>
      </c>
      <c r="W2535" s="35">
        <f t="shared" si="395"/>
        <v>0</v>
      </c>
      <c r="X2535" s="34" t="str">
        <f t="shared" si="396"/>
        <v/>
      </c>
      <c r="Y2535" s="35" t="str">
        <f t="shared" si="397"/>
        <v/>
      </c>
      <c r="Z2535" s="38" t="str">
        <f t="shared" si="392"/>
        <v>V8</v>
      </c>
      <c r="AA2535" s="38" t="str">
        <f t="shared" si="400"/>
        <v>V9</v>
      </c>
      <c r="AB2535" s="38" t="str">
        <f t="shared" si="393"/>
        <v>V10</v>
      </c>
      <c r="AC2535" s="38" t="str">
        <f>IF($AF2535=20,"",IF($V2535=0,"",IF($H2535="Adblue Bidon","",IF($H2535="GNC (KG)","",IF($H2535="Frais de service EV","",IF($Q2535=1,$G$2:$G$4524,""))))))</f>
        <v/>
      </c>
      <c r="AD2535" s="33" t="str">
        <f t="shared" si="398"/>
        <v/>
      </c>
      <c r="AE2535" s="36" t="str">
        <f t="shared" si="399"/>
        <v/>
      </c>
      <c r="AF2535" s="37" t="str">
        <f>IFERROR(VLOOKUP($F$2,IMPUTATION!F:G,2,0),"")</f>
        <v/>
      </c>
    </row>
    <row r="2536" spans="1:32">
      <c r="A2536" s="31">
        <v>44408</v>
      </c>
      <c r="B2536" s="32">
        <v>25</v>
      </c>
      <c r="C2536" s="32" t="s">
        <v>17</v>
      </c>
      <c r="D2536" s="32" t="s">
        <v>371</v>
      </c>
      <c r="E2536" s="32" t="s">
        <v>281</v>
      </c>
      <c r="F2536" s="32" t="s">
        <v>1833</v>
      </c>
      <c r="G2536" s="32">
        <v>1</v>
      </c>
      <c r="H2536" s="32" t="s">
        <v>17</v>
      </c>
      <c r="I2536" s="32">
        <v>20.83</v>
      </c>
      <c r="J2536" s="32">
        <v>100</v>
      </c>
      <c r="K2536" s="32">
        <v>4.17</v>
      </c>
      <c r="L2536" s="32">
        <v>20.83</v>
      </c>
      <c r="M2536" s="32" t="s">
        <v>18</v>
      </c>
      <c r="N2536" s="32" t="s">
        <v>18</v>
      </c>
      <c r="O2536" s="32">
        <v>6401576</v>
      </c>
      <c r="P2536" s="38">
        <f>IF($H2536="",VLOOKUP($C2536,IMPUTATION_CARBURANT[],2,0),VLOOKUP($H2536,IMPUTATION_CARBURANT[],2,0))</f>
        <v>2</v>
      </c>
      <c r="Q2536" s="38">
        <f>IF(AND($P2536=123401,$M2536="VP"),124013,$P$2:$P$4524)</f>
        <v>2</v>
      </c>
      <c r="R2536" s="38" t="str">
        <f t="shared" si="391"/>
        <v>TEST</v>
      </c>
      <c r="S2536" s="38">
        <f>ABS($B2536)</f>
        <v>25</v>
      </c>
      <c r="T2536" s="38">
        <f>ABS($I2536)</f>
        <v>20.83</v>
      </c>
      <c r="U2536" s="38">
        <f>ABS($K2536)</f>
        <v>4.17</v>
      </c>
      <c r="V2536" s="34">
        <f t="shared" si="394"/>
        <v>20.83</v>
      </c>
      <c r="W2536" s="35">
        <f t="shared" si="395"/>
        <v>0</v>
      </c>
      <c r="X2536" s="34" t="str">
        <f t="shared" si="396"/>
        <v/>
      </c>
      <c r="Y2536" s="35" t="str">
        <f t="shared" si="397"/>
        <v/>
      </c>
      <c r="Z2536" s="38" t="str">
        <f t="shared" si="392"/>
        <v>V8</v>
      </c>
      <c r="AA2536" s="38" t="str">
        <f t="shared" si="400"/>
        <v>V9</v>
      </c>
      <c r="AB2536" s="38" t="str">
        <f t="shared" si="393"/>
        <v>V10</v>
      </c>
      <c r="AC2536" s="38" t="str">
        <f>IF($AF2536=20,"",IF($V2536=0,"",IF($H2536="Adblue Bidon","",IF($H2536="GNC (KG)","",IF($H2536="Frais de service EV","",IF($Q2536=1,$G$2:$G$4524,""))))))</f>
        <v/>
      </c>
      <c r="AD2536" s="33" t="str">
        <f t="shared" si="398"/>
        <v/>
      </c>
      <c r="AE2536" s="36" t="str">
        <f t="shared" si="399"/>
        <v/>
      </c>
      <c r="AF2536" s="37" t="str">
        <f>IFERROR(VLOOKUP($F$2,IMPUTATION!F:G,2,0),"")</f>
        <v/>
      </c>
    </row>
    <row r="2537" spans="1:32">
      <c r="A2537" s="31">
        <v>44408</v>
      </c>
      <c r="B2537" s="32">
        <v>10.199999999999999</v>
      </c>
      <c r="C2537" s="32" t="s">
        <v>369</v>
      </c>
      <c r="D2537" s="32" t="s">
        <v>371</v>
      </c>
      <c r="E2537" s="32" t="s">
        <v>127</v>
      </c>
      <c r="F2537" s="32" t="s">
        <v>868</v>
      </c>
      <c r="G2537" s="32">
        <v>1</v>
      </c>
      <c r="H2537" s="32" t="s">
        <v>385</v>
      </c>
      <c r="I2537" s="32">
        <v>8.5</v>
      </c>
      <c r="J2537" s="32">
        <v>100</v>
      </c>
      <c r="K2537" s="32">
        <v>1.7</v>
      </c>
      <c r="L2537" s="32">
        <v>8.5</v>
      </c>
      <c r="M2537" s="32" t="s">
        <v>392</v>
      </c>
      <c r="N2537" s="32" t="s">
        <v>396</v>
      </c>
      <c r="O2537" s="32">
        <v>6177118</v>
      </c>
      <c r="P2537" s="38">
        <f>IF($H2537="",VLOOKUP($C2537,IMPUTATION_CARBURANT[],2,0),VLOOKUP($H2537,IMPUTATION_CARBURANT[],2,0))</f>
        <v>2</v>
      </c>
      <c r="Q2537" s="38">
        <f>IF(AND($P2537=123401,$M2537="VP"),124013,$P$2:$P$4524)</f>
        <v>2</v>
      </c>
      <c r="R2537" s="38" t="str">
        <f t="shared" si="391"/>
        <v>TEST</v>
      </c>
      <c r="S2537" s="38">
        <f>ABS($B2537)</f>
        <v>10.199999999999999</v>
      </c>
      <c r="T2537" s="38">
        <f>ABS($I2537)</f>
        <v>8.5</v>
      </c>
      <c r="U2537" s="38">
        <f>ABS($K2537)</f>
        <v>1.7</v>
      </c>
      <c r="V2537" s="34">
        <f t="shared" si="394"/>
        <v>8.5</v>
      </c>
      <c r="W2537" s="35">
        <f t="shared" si="395"/>
        <v>0</v>
      </c>
      <c r="X2537" s="34" t="str">
        <f t="shared" si="396"/>
        <v/>
      </c>
      <c r="Y2537" s="35" t="str">
        <f t="shared" si="397"/>
        <v/>
      </c>
      <c r="Z2537" s="38" t="str">
        <f t="shared" si="392"/>
        <v>V8</v>
      </c>
      <c r="AA2537" s="38" t="str">
        <f t="shared" si="400"/>
        <v>V9</v>
      </c>
      <c r="AB2537" s="38" t="str">
        <f t="shared" si="393"/>
        <v>V10</v>
      </c>
      <c r="AC2537" s="38" t="str">
        <f>IF($AF2537=20,"",IF($V2537=0,"",IF($H2537="Adblue Bidon","",IF($H2537="GNC (KG)","",IF($H2537="Frais de service EV","",IF($Q2537=1,$G$2:$G$4524,""))))))</f>
        <v/>
      </c>
      <c r="AD2537" s="33" t="str">
        <f t="shared" si="398"/>
        <v/>
      </c>
      <c r="AE2537" s="36" t="str">
        <f t="shared" si="399"/>
        <v/>
      </c>
      <c r="AF2537" s="37" t="str">
        <f>IFERROR(VLOOKUP($F$2,IMPUTATION!F:G,2,0),"")</f>
        <v/>
      </c>
    </row>
    <row r="2538" spans="1:32">
      <c r="A2538" s="31">
        <v>44408</v>
      </c>
      <c r="B2538" s="32">
        <v>5.2</v>
      </c>
      <c r="C2538" s="32" t="s">
        <v>369</v>
      </c>
      <c r="D2538" s="32" t="s">
        <v>371</v>
      </c>
      <c r="E2538" s="32" t="s">
        <v>292</v>
      </c>
      <c r="F2538" s="32" t="s">
        <v>1834</v>
      </c>
      <c r="G2538" s="32">
        <v>1</v>
      </c>
      <c r="H2538" s="32" t="s">
        <v>385</v>
      </c>
      <c r="I2538" s="32">
        <v>4.33</v>
      </c>
      <c r="J2538" s="32">
        <v>100</v>
      </c>
      <c r="K2538" s="32">
        <v>0.87</v>
      </c>
      <c r="L2538" s="32">
        <v>4.33</v>
      </c>
      <c r="M2538" s="32" t="s">
        <v>18</v>
      </c>
      <c r="N2538" s="32" t="s">
        <v>18</v>
      </c>
      <c r="O2538" s="32">
        <v>6401276</v>
      </c>
      <c r="P2538" s="38">
        <f>IF($H2538="",VLOOKUP($C2538,IMPUTATION_CARBURANT[],2,0),VLOOKUP($H2538,IMPUTATION_CARBURANT[],2,0))</f>
        <v>2</v>
      </c>
      <c r="Q2538" s="38">
        <f>IF(AND($P2538=123401,$M2538="VP"),124013,$P$2:$P$4524)</f>
        <v>2</v>
      </c>
      <c r="R2538" s="38" t="str">
        <f t="shared" si="391"/>
        <v>TEST</v>
      </c>
      <c r="S2538" s="38">
        <f>ABS($B2538)</f>
        <v>5.2</v>
      </c>
      <c r="T2538" s="38">
        <f>ABS($I2538)</f>
        <v>4.33</v>
      </c>
      <c r="U2538" s="38">
        <f>ABS($K2538)</f>
        <v>0.87</v>
      </c>
      <c r="V2538" s="34">
        <f t="shared" si="394"/>
        <v>4.33</v>
      </c>
      <c r="W2538" s="35">
        <f t="shared" si="395"/>
        <v>0</v>
      </c>
      <c r="X2538" s="34" t="str">
        <f t="shared" si="396"/>
        <v/>
      </c>
      <c r="Y2538" s="35" t="str">
        <f t="shared" si="397"/>
        <v/>
      </c>
      <c r="Z2538" s="38" t="str">
        <f t="shared" si="392"/>
        <v>V8</v>
      </c>
      <c r="AA2538" s="38" t="str">
        <f t="shared" si="400"/>
        <v>V9</v>
      </c>
      <c r="AB2538" s="38" t="str">
        <f t="shared" si="393"/>
        <v>V10</v>
      </c>
      <c r="AC2538" s="38" t="str">
        <f>IF($AF2538=20,"",IF($V2538=0,"",IF($H2538="Adblue Bidon","",IF($H2538="GNC (KG)","",IF($H2538="Frais de service EV","",IF($Q2538=1,$G$2:$G$4524,""))))))</f>
        <v/>
      </c>
      <c r="AD2538" s="33" t="str">
        <f t="shared" si="398"/>
        <v/>
      </c>
      <c r="AE2538" s="36" t="str">
        <f t="shared" si="399"/>
        <v/>
      </c>
      <c r="AF2538" s="37" t="str">
        <f>IFERROR(VLOOKUP($F$2,IMPUTATION!F:G,2,0),"")</f>
        <v/>
      </c>
    </row>
    <row r="2539" spans="1:32">
      <c r="A2539" s="31">
        <v>44408</v>
      </c>
      <c r="B2539" s="32">
        <v>2</v>
      </c>
      <c r="C2539" s="32" t="s">
        <v>369</v>
      </c>
      <c r="D2539" s="32" t="s">
        <v>371</v>
      </c>
      <c r="E2539" s="32" t="s">
        <v>236</v>
      </c>
      <c r="F2539" s="32" t="s">
        <v>1117</v>
      </c>
      <c r="G2539" s="32">
        <v>1</v>
      </c>
      <c r="H2539" s="32" t="s">
        <v>385</v>
      </c>
      <c r="I2539" s="32">
        <v>1.67</v>
      </c>
      <c r="J2539" s="32">
        <v>100</v>
      </c>
      <c r="K2539" s="32">
        <v>0.33</v>
      </c>
      <c r="L2539" s="32">
        <v>1.67</v>
      </c>
      <c r="M2539" s="32" t="s">
        <v>18</v>
      </c>
      <c r="N2539" s="32" t="s">
        <v>18</v>
      </c>
      <c r="O2539" s="32">
        <v>6402044</v>
      </c>
      <c r="P2539" s="38">
        <f>IF($H2539="",VLOOKUP($C2539,IMPUTATION_CARBURANT[],2,0),VLOOKUP($H2539,IMPUTATION_CARBURANT[],2,0))</f>
        <v>2</v>
      </c>
      <c r="Q2539" s="38">
        <f>IF(AND($P2539=123401,$M2539="VP"),124013,$P$2:$P$4524)</f>
        <v>2</v>
      </c>
      <c r="R2539" s="38" t="str">
        <f t="shared" si="391"/>
        <v>TEST</v>
      </c>
      <c r="S2539" s="38">
        <f>ABS($B2539)</f>
        <v>2</v>
      </c>
      <c r="T2539" s="38">
        <f>ABS($I2539)</f>
        <v>1.67</v>
      </c>
      <c r="U2539" s="38">
        <f>ABS($K2539)</f>
        <v>0.33</v>
      </c>
      <c r="V2539" s="34">
        <f t="shared" si="394"/>
        <v>1.67</v>
      </c>
      <c r="W2539" s="35">
        <f t="shared" si="395"/>
        <v>0</v>
      </c>
      <c r="X2539" s="34" t="str">
        <f t="shared" si="396"/>
        <v/>
      </c>
      <c r="Y2539" s="35" t="str">
        <f t="shared" si="397"/>
        <v/>
      </c>
      <c r="Z2539" s="38" t="str">
        <f t="shared" si="392"/>
        <v>V8</v>
      </c>
      <c r="AA2539" s="38" t="str">
        <f t="shared" si="400"/>
        <v>V9</v>
      </c>
      <c r="AB2539" s="38" t="str">
        <f t="shared" si="393"/>
        <v>V10</v>
      </c>
      <c r="AC2539" s="38" t="str">
        <f>IF($AF2539=20,"",IF($V2539=0,"",IF($H2539="Adblue Bidon","",IF($H2539="GNC (KG)","",IF($H2539="Frais de service EV","",IF($Q2539=1,$G$2:$G$4524,""))))))</f>
        <v/>
      </c>
      <c r="AD2539" s="33" t="str">
        <f t="shared" si="398"/>
        <v/>
      </c>
      <c r="AE2539" s="36" t="str">
        <f t="shared" si="399"/>
        <v/>
      </c>
      <c r="AF2539" s="37" t="str">
        <f>IFERROR(VLOOKUP($F$2,IMPUTATION!F:G,2,0),"")</f>
        <v/>
      </c>
    </row>
    <row r="2540" spans="1:32">
      <c r="A2540" s="31">
        <v>44408</v>
      </c>
      <c r="B2540" s="32">
        <v>4.8</v>
      </c>
      <c r="C2540" s="32" t="s">
        <v>17</v>
      </c>
      <c r="D2540" s="32" t="s">
        <v>371</v>
      </c>
      <c r="E2540" s="32" t="s">
        <v>313</v>
      </c>
      <c r="F2540" s="32" t="s">
        <v>1835</v>
      </c>
      <c r="G2540" s="32">
        <v>1</v>
      </c>
      <c r="H2540" s="32" t="s">
        <v>17</v>
      </c>
      <c r="I2540" s="32">
        <v>4</v>
      </c>
      <c r="J2540" s="32">
        <v>100</v>
      </c>
      <c r="K2540" s="32">
        <v>0.8</v>
      </c>
      <c r="L2540" s="32">
        <v>4</v>
      </c>
      <c r="M2540" s="32" t="s">
        <v>18</v>
      </c>
      <c r="N2540" s="32" t="s">
        <v>18</v>
      </c>
      <c r="O2540" s="32">
        <v>6401126</v>
      </c>
      <c r="P2540" s="38">
        <f>IF($H2540="",VLOOKUP($C2540,IMPUTATION_CARBURANT[],2,0),VLOOKUP($H2540,IMPUTATION_CARBURANT[],2,0))</f>
        <v>2</v>
      </c>
      <c r="Q2540" s="38">
        <f>IF(AND($P2540=123401,$M2540="VP"),124013,$P$2:$P$4524)</f>
        <v>2</v>
      </c>
      <c r="R2540" s="38" t="str">
        <f t="shared" si="391"/>
        <v>TEST</v>
      </c>
      <c r="S2540" s="38">
        <f>ABS($B2540)</f>
        <v>4.8</v>
      </c>
      <c r="T2540" s="38">
        <f>ABS($I2540)</f>
        <v>4</v>
      </c>
      <c r="U2540" s="38">
        <f>ABS($K2540)</f>
        <v>0.8</v>
      </c>
      <c r="V2540" s="34">
        <f t="shared" si="394"/>
        <v>4</v>
      </c>
      <c r="W2540" s="35">
        <f t="shared" si="395"/>
        <v>0</v>
      </c>
      <c r="X2540" s="34" t="str">
        <f t="shared" si="396"/>
        <v/>
      </c>
      <c r="Y2540" s="35" t="str">
        <f t="shared" si="397"/>
        <v/>
      </c>
      <c r="Z2540" s="38" t="str">
        <f t="shared" si="392"/>
        <v>V8</v>
      </c>
      <c r="AA2540" s="38" t="str">
        <f t="shared" si="400"/>
        <v>V9</v>
      </c>
      <c r="AB2540" s="38" t="str">
        <f t="shared" si="393"/>
        <v>V10</v>
      </c>
      <c r="AC2540" s="38" t="str">
        <f>IF($AF2540=20,"",IF($V2540=0,"",IF($H2540="Adblue Bidon","",IF($H2540="GNC (KG)","",IF($H2540="Frais de service EV","",IF($Q2540=1,$G$2:$G$4524,""))))))</f>
        <v/>
      </c>
      <c r="AD2540" s="33" t="str">
        <f t="shared" si="398"/>
        <v/>
      </c>
      <c r="AE2540" s="36" t="str">
        <f t="shared" si="399"/>
        <v/>
      </c>
      <c r="AF2540" s="37" t="str">
        <f>IFERROR(VLOOKUP($F$2,IMPUTATION!F:G,2,0),"")</f>
        <v/>
      </c>
    </row>
    <row r="2541" spans="1:32">
      <c r="A2541" s="31">
        <v>44408</v>
      </c>
      <c r="B2541" s="32">
        <v>1.3</v>
      </c>
      <c r="C2541" s="32" t="s">
        <v>369</v>
      </c>
      <c r="D2541" s="32" t="s">
        <v>371</v>
      </c>
      <c r="E2541" s="32" t="s">
        <v>308</v>
      </c>
      <c r="F2541" s="32" t="s">
        <v>921</v>
      </c>
      <c r="G2541" s="32">
        <v>1</v>
      </c>
      <c r="H2541" s="32" t="s">
        <v>385</v>
      </c>
      <c r="I2541" s="32">
        <v>1.08</v>
      </c>
      <c r="J2541" s="32">
        <v>100</v>
      </c>
      <c r="K2541" s="32">
        <v>0.22</v>
      </c>
      <c r="L2541" s="32">
        <v>1.08</v>
      </c>
      <c r="M2541" s="32" t="s">
        <v>18</v>
      </c>
      <c r="N2541" s="32" t="s">
        <v>18</v>
      </c>
      <c r="O2541" s="32">
        <v>6401288</v>
      </c>
      <c r="P2541" s="38">
        <f>IF($H2541="",VLOOKUP($C2541,IMPUTATION_CARBURANT[],2,0),VLOOKUP($H2541,IMPUTATION_CARBURANT[],2,0))</f>
        <v>2</v>
      </c>
      <c r="Q2541" s="38">
        <f>IF(AND($P2541=123401,$M2541="VP"),124013,$P$2:$P$4524)</f>
        <v>2</v>
      </c>
      <c r="R2541" s="38" t="str">
        <f t="shared" si="391"/>
        <v>TEST</v>
      </c>
      <c r="S2541" s="38">
        <f>ABS($B2541)</f>
        <v>1.3</v>
      </c>
      <c r="T2541" s="38">
        <f>ABS($I2541)</f>
        <v>1.08</v>
      </c>
      <c r="U2541" s="38">
        <f>ABS($K2541)</f>
        <v>0.22</v>
      </c>
      <c r="V2541" s="34">
        <f t="shared" si="394"/>
        <v>1.08</v>
      </c>
      <c r="W2541" s="35">
        <f t="shared" si="395"/>
        <v>0</v>
      </c>
      <c r="X2541" s="34" t="str">
        <f t="shared" si="396"/>
        <v/>
      </c>
      <c r="Y2541" s="35" t="str">
        <f t="shared" si="397"/>
        <v/>
      </c>
      <c r="Z2541" s="38" t="str">
        <f t="shared" si="392"/>
        <v>V8</v>
      </c>
      <c r="AA2541" s="38" t="str">
        <f t="shared" si="400"/>
        <v>V9</v>
      </c>
      <c r="AB2541" s="38" t="str">
        <f t="shared" si="393"/>
        <v>V10</v>
      </c>
      <c r="AC2541" s="38" t="str">
        <f>IF($AF2541=20,"",IF($V2541=0,"",IF($H2541="Adblue Bidon","",IF($H2541="GNC (KG)","",IF($H2541="Frais de service EV","",IF($Q2541=1,$G$2:$G$4524,""))))))</f>
        <v/>
      </c>
      <c r="AD2541" s="33" t="str">
        <f t="shared" si="398"/>
        <v/>
      </c>
      <c r="AE2541" s="36" t="str">
        <f t="shared" si="399"/>
        <v/>
      </c>
      <c r="AF2541" s="37" t="str">
        <f>IFERROR(VLOOKUP($F$2,IMPUTATION!F:G,2,0),"")</f>
        <v/>
      </c>
    </row>
    <row r="2542" spans="1:32">
      <c r="A2542" s="31">
        <v>44408</v>
      </c>
      <c r="B2542" s="32">
        <v>2.1</v>
      </c>
      <c r="C2542" s="32" t="s">
        <v>369</v>
      </c>
      <c r="D2542" s="32" t="s">
        <v>371</v>
      </c>
      <c r="E2542" s="32" t="s">
        <v>16</v>
      </c>
      <c r="F2542" s="32" t="s">
        <v>1055</v>
      </c>
      <c r="G2542" s="32">
        <v>1</v>
      </c>
      <c r="H2542" s="32" t="s">
        <v>385</v>
      </c>
      <c r="I2542" s="32">
        <v>1.75</v>
      </c>
      <c r="J2542" s="32">
        <v>100</v>
      </c>
      <c r="K2542" s="32">
        <v>0.35</v>
      </c>
      <c r="L2542" s="32">
        <v>1.75</v>
      </c>
      <c r="M2542" s="32" t="s">
        <v>18</v>
      </c>
      <c r="N2542" s="32" t="s">
        <v>18</v>
      </c>
      <c r="O2542" s="32">
        <v>6400721</v>
      </c>
      <c r="P2542" s="38">
        <f>IF($H2542="",VLOOKUP($C2542,IMPUTATION_CARBURANT[],2,0),VLOOKUP($H2542,IMPUTATION_CARBURANT[],2,0))</f>
        <v>2</v>
      </c>
      <c r="Q2542" s="38">
        <f>IF(AND($P2542=123401,$M2542="VP"),124013,$P$2:$P$4524)</f>
        <v>2</v>
      </c>
      <c r="R2542" s="38" t="str">
        <f t="shared" si="391"/>
        <v>TEST</v>
      </c>
      <c r="S2542" s="38">
        <f>ABS($B2542)</f>
        <v>2.1</v>
      </c>
      <c r="T2542" s="38">
        <f>ABS($I2542)</f>
        <v>1.75</v>
      </c>
      <c r="U2542" s="38">
        <f>ABS($K2542)</f>
        <v>0.35</v>
      </c>
      <c r="V2542" s="34">
        <f t="shared" si="394"/>
        <v>1.75</v>
      </c>
      <c r="W2542" s="35">
        <f t="shared" si="395"/>
        <v>0</v>
      </c>
      <c r="X2542" s="34" t="str">
        <f t="shared" si="396"/>
        <v/>
      </c>
      <c r="Y2542" s="35" t="str">
        <f t="shared" si="397"/>
        <v/>
      </c>
      <c r="Z2542" s="38" t="str">
        <f t="shared" si="392"/>
        <v>V8</v>
      </c>
      <c r="AA2542" s="38" t="str">
        <f t="shared" si="400"/>
        <v>V9</v>
      </c>
      <c r="AB2542" s="38" t="str">
        <f t="shared" si="393"/>
        <v>V10</v>
      </c>
      <c r="AC2542" s="38" t="str">
        <f>IF($AF2542=20,"",IF($V2542=0,"",IF($H2542="Adblue Bidon","",IF($H2542="GNC (KG)","",IF($H2542="Frais de service EV","",IF($Q2542=1,$G$2:$G$4524,""))))))</f>
        <v/>
      </c>
      <c r="AD2542" s="33" t="str">
        <f t="shared" si="398"/>
        <v/>
      </c>
      <c r="AE2542" s="36" t="str">
        <f t="shared" si="399"/>
        <v/>
      </c>
      <c r="AF2542" s="37" t="str">
        <f>IFERROR(VLOOKUP($F$2,IMPUTATION!F:G,2,0),"")</f>
        <v/>
      </c>
    </row>
    <row r="2543" spans="1:32">
      <c r="A2543" s="31">
        <v>44408</v>
      </c>
      <c r="B2543" s="32">
        <v>2</v>
      </c>
      <c r="C2543" s="32" t="s">
        <v>17</v>
      </c>
      <c r="D2543" s="32" t="s">
        <v>371</v>
      </c>
      <c r="E2543" s="32" t="s">
        <v>269</v>
      </c>
      <c r="F2543" s="32" t="s">
        <v>1836</v>
      </c>
      <c r="G2543" s="32">
        <v>1</v>
      </c>
      <c r="H2543" s="32" t="s">
        <v>17</v>
      </c>
      <c r="I2543" s="32">
        <v>1.67</v>
      </c>
      <c r="J2543" s="32">
        <v>100</v>
      </c>
      <c r="K2543" s="32">
        <v>0.33</v>
      </c>
      <c r="L2543" s="32">
        <v>1.67</v>
      </c>
      <c r="M2543" s="32" t="s">
        <v>18</v>
      </c>
      <c r="N2543" s="32" t="s">
        <v>18</v>
      </c>
      <c r="O2543" s="32">
        <v>6400424</v>
      </c>
      <c r="P2543" s="38">
        <f>IF($H2543="",VLOOKUP($C2543,IMPUTATION_CARBURANT[],2,0),VLOOKUP($H2543,IMPUTATION_CARBURANT[],2,0))</f>
        <v>2</v>
      </c>
      <c r="Q2543" s="38">
        <f>IF(AND($P2543=123401,$M2543="VP"),124013,$P$2:$P$4524)</f>
        <v>2</v>
      </c>
      <c r="R2543" s="38" t="str">
        <f t="shared" si="391"/>
        <v>TEST</v>
      </c>
      <c r="S2543" s="38">
        <f>ABS($B2543)</f>
        <v>2</v>
      </c>
      <c r="T2543" s="38">
        <f>ABS($I2543)</f>
        <v>1.67</v>
      </c>
      <c r="U2543" s="38">
        <f>ABS($K2543)</f>
        <v>0.33</v>
      </c>
      <c r="V2543" s="34">
        <f t="shared" si="394"/>
        <v>1.67</v>
      </c>
      <c r="W2543" s="35">
        <f t="shared" si="395"/>
        <v>0</v>
      </c>
      <c r="X2543" s="34" t="str">
        <f t="shared" si="396"/>
        <v/>
      </c>
      <c r="Y2543" s="35" t="str">
        <f t="shared" si="397"/>
        <v/>
      </c>
      <c r="Z2543" s="38" t="str">
        <f t="shared" si="392"/>
        <v>V8</v>
      </c>
      <c r="AA2543" s="38" t="str">
        <f t="shared" si="400"/>
        <v>V9</v>
      </c>
      <c r="AB2543" s="38" t="str">
        <f t="shared" si="393"/>
        <v>V10</v>
      </c>
      <c r="AC2543" s="38" t="str">
        <f>IF($AF2543=20,"",IF($V2543=0,"",IF($H2543="Adblue Bidon","",IF($H2543="GNC (KG)","",IF($H2543="Frais de service EV","",IF($Q2543=1,$G$2:$G$4524,""))))))</f>
        <v/>
      </c>
      <c r="AD2543" s="33" t="str">
        <f t="shared" si="398"/>
        <v/>
      </c>
      <c r="AE2543" s="36" t="str">
        <f t="shared" si="399"/>
        <v/>
      </c>
      <c r="AF2543" s="37" t="str">
        <f>IFERROR(VLOOKUP($F$2,IMPUTATION!F:G,2,0),"")</f>
        <v/>
      </c>
    </row>
    <row r="2544" spans="1:32">
      <c r="A2544" s="31">
        <v>44408</v>
      </c>
      <c r="B2544" s="32">
        <v>18.5</v>
      </c>
      <c r="C2544" s="32" t="s">
        <v>17</v>
      </c>
      <c r="D2544" s="32" t="s">
        <v>371</v>
      </c>
      <c r="E2544" s="32" t="s">
        <v>283</v>
      </c>
      <c r="F2544" s="32" t="s">
        <v>1837</v>
      </c>
      <c r="G2544" s="32">
        <v>1</v>
      </c>
      <c r="H2544" s="32" t="s">
        <v>17</v>
      </c>
      <c r="I2544" s="32">
        <v>15.42</v>
      </c>
      <c r="J2544" s="32">
        <v>100</v>
      </c>
      <c r="K2544" s="32">
        <v>3.08</v>
      </c>
      <c r="L2544" s="32">
        <v>15.42</v>
      </c>
      <c r="M2544" s="32" t="s">
        <v>18</v>
      </c>
      <c r="N2544" s="32" t="s">
        <v>18</v>
      </c>
      <c r="O2544" s="32">
        <v>6638183</v>
      </c>
      <c r="P2544" s="38">
        <f>IF($H2544="",VLOOKUP($C2544,IMPUTATION_CARBURANT[],2,0),VLOOKUP($H2544,IMPUTATION_CARBURANT[],2,0))</f>
        <v>2</v>
      </c>
      <c r="Q2544" s="38">
        <f>IF(AND($P2544=123401,$M2544="VP"),124013,$P$2:$P$4524)</f>
        <v>2</v>
      </c>
      <c r="R2544" s="38" t="str">
        <f t="shared" si="391"/>
        <v>TEST</v>
      </c>
      <c r="S2544" s="38">
        <f>ABS($B2544)</f>
        <v>18.5</v>
      </c>
      <c r="T2544" s="38">
        <f>ABS($I2544)</f>
        <v>15.42</v>
      </c>
      <c r="U2544" s="38">
        <f>ABS($K2544)</f>
        <v>3.08</v>
      </c>
      <c r="V2544" s="34">
        <f t="shared" si="394"/>
        <v>15.42</v>
      </c>
      <c r="W2544" s="35">
        <f t="shared" si="395"/>
        <v>0</v>
      </c>
      <c r="X2544" s="34" t="str">
        <f t="shared" si="396"/>
        <v/>
      </c>
      <c r="Y2544" s="35" t="str">
        <f t="shared" si="397"/>
        <v/>
      </c>
      <c r="Z2544" s="38" t="str">
        <f t="shared" si="392"/>
        <v>V8</v>
      </c>
      <c r="AA2544" s="38" t="str">
        <f t="shared" si="400"/>
        <v>V9</v>
      </c>
      <c r="AB2544" s="38" t="str">
        <f t="shared" si="393"/>
        <v>V10</v>
      </c>
      <c r="AC2544" s="38" t="str">
        <f>IF($AF2544=20,"",IF($V2544=0,"",IF($H2544="Adblue Bidon","",IF($H2544="GNC (KG)","",IF($H2544="Frais de service EV","",IF($Q2544=1,$G$2:$G$4524,""))))))</f>
        <v/>
      </c>
      <c r="AD2544" s="33" t="str">
        <f t="shared" si="398"/>
        <v/>
      </c>
      <c r="AE2544" s="36" t="str">
        <f t="shared" si="399"/>
        <v/>
      </c>
      <c r="AF2544" s="37" t="str">
        <f>IFERROR(VLOOKUP($F$2,IMPUTATION!F:G,2,0),"")</f>
        <v/>
      </c>
    </row>
    <row r="2545" spans="1:32">
      <c r="A2545" s="31">
        <v>44408</v>
      </c>
      <c r="B2545" s="32">
        <v>4.4000000000000004</v>
      </c>
      <c r="C2545" s="32" t="s">
        <v>369</v>
      </c>
      <c r="D2545" s="32" t="s">
        <v>371</v>
      </c>
      <c r="E2545" s="32" t="s">
        <v>318</v>
      </c>
      <c r="F2545" s="32" t="s">
        <v>1239</v>
      </c>
      <c r="G2545" s="32">
        <v>1</v>
      </c>
      <c r="H2545" s="32" t="s">
        <v>385</v>
      </c>
      <c r="I2545" s="32">
        <v>3.67</v>
      </c>
      <c r="J2545" s="32">
        <v>100</v>
      </c>
      <c r="K2545" s="32">
        <v>0.73</v>
      </c>
      <c r="L2545" s="32">
        <v>3.67</v>
      </c>
      <c r="M2545" s="32" t="s">
        <v>18</v>
      </c>
      <c r="N2545" s="32" t="s">
        <v>18</v>
      </c>
      <c r="O2545" s="32">
        <v>6400706</v>
      </c>
      <c r="P2545" s="38">
        <f>IF($H2545="",VLOOKUP($C2545,IMPUTATION_CARBURANT[],2,0),VLOOKUP($H2545,IMPUTATION_CARBURANT[],2,0))</f>
        <v>2</v>
      </c>
      <c r="Q2545" s="38">
        <f>IF(AND($P2545=123401,$M2545="VP"),124013,$P$2:$P$4524)</f>
        <v>2</v>
      </c>
      <c r="R2545" s="38" t="str">
        <f t="shared" si="391"/>
        <v>TEST</v>
      </c>
      <c r="S2545" s="38">
        <f>ABS($B2545)</f>
        <v>4.4000000000000004</v>
      </c>
      <c r="T2545" s="38">
        <f>ABS($I2545)</f>
        <v>3.67</v>
      </c>
      <c r="U2545" s="38">
        <f>ABS($K2545)</f>
        <v>0.73</v>
      </c>
      <c r="V2545" s="34">
        <f t="shared" si="394"/>
        <v>3.67</v>
      </c>
      <c r="W2545" s="35">
        <f t="shared" si="395"/>
        <v>0</v>
      </c>
      <c r="X2545" s="34" t="str">
        <f t="shared" si="396"/>
        <v/>
      </c>
      <c r="Y2545" s="35" t="str">
        <f t="shared" si="397"/>
        <v/>
      </c>
      <c r="Z2545" s="38" t="str">
        <f t="shared" si="392"/>
        <v>V8</v>
      </c>
      <c r="AA2545" s="38" t="str">
        <f t="shared" si="400"/>
        <v>V9</v>
      </c>
      <c r="AB2545" s="38" t="str">
        <f t="shared" si="393"/>
        <v>V10</v>
      </c>
      <c r="AC2545" s="38" t="str">
        <f>IF($AF2545=20,"",IF($V2545=0,"",IF($H2545="Adblue Bidon","",IF($H2545="GNC (KG)","",IF($H2545="Frais de service EV","",IF($Q2545=1,$G$2:$G$4524,""))))))</f>
        <v/>
      </c>
      <c r="AD2545" s="33" t="str">
        <f t="shared" si="398"/>
        <v/>
      </c>
      <c r="AE2545" s="36" t="str">
        <f t="shared" si="399"/>
        <v/>
      </c>
      <c r="AF2545" s="37" t="str">
        <f>IFERROR(VLOOKUP($F$2,IMPUTATION!F:G,2,0),"")</f>
        <v/>
      </c>
    </row>
    <row r="2546" spans="1:32">
      <c r="A2546" s="31">
        <v>44408</v>
      </c>
      <c r="B2546" s="32">
        <v>1.3</v>
      </c>
      <c r="C2546" s="32" t="s">
        <v>369</v>
      </c>
      <c r="D2546" s="32" t="s">
        <v>371</v>
      </c>
      <c r="E2546" s="32" t="s">
        <v>294</v>
      </c>
      <c r="F2546" s="32" t="s">
        <v>1292</v>
      </c>
      <c r="G2546" s="32">
        <v>1</v>
      </c>
      <c r="H2546" s="32" t="s">
        <v>385</v>
      </c>
      <c r="I2546" s="32">
        <v>1.08</v>
      </c>
      <c r="J2546" s="32">
        <v>100</v>
      </c>
      <c r="K2546" s="32">
        <v>0.22</v>
      </c>
      <c r="L2546" s="32">
        <v>1.08</v>
      </c>
      <c r="M2546" s="32" t="s">
        <v>18</v>
      </c>
      <c r="N2546" s="32" t="s">
        <v>18</v>
      </c>
      <c r="O2546" s="32">
        <v>6400943</v>
      </c>
      <c r="P2546" s="38">
        <f>IF($H2546="",VLOOKUP($C2546,IMPUTATION_CARBURANT[],2,0),VLOOKUP($H2546,IMPUTATION_CARBURANT[],2,0))</f>
        <v>2</v>
      </c>
      <c r="Q2546" s="38">
        <f>IF(AND($P2546=123401,$M2546="VP"),124013,$P$2:$P$4524)</f>
        <v>2</v>
      </c>
      <c r="R2546" s="38" t="str">
        <f t="shared" si="391"/>
        <v>TEST</v>
      </c>
      <c r="S2546" s="38">
        <f>ABS($B2546)</f>
        <v>1.3</v>
      </c>
      <c r="T2546" s="38">
        <f>ABS($I2546)</f>
        <v>1.08</v>
      </c>
      <c r="U2546" s="38">
        <f>ABS($K2546)</f>
        <v>0.22</v>
      </c>
      <c r="V2546" s="34">
        <f t="shared" si="394"/>
        <v>1.08</v>
      </c>
      <c r="W2546" s="35">
        <f t="shared" si="395"/>
        <v>0</v>
      </c>
      <c r="X2546" s="34" t="str">
        <f t="shared" si="396"/>
        <v/>
      </c>
      <c r="Y2546" s="35" t="str">
        <f t="shared" si="397"/>
        <v/>
      </c>
      <c r="Z2546" s="38" t="str">
        <f t="shared" si="392"/>
        <v>V8</v>
      </c>
      <c r="AA2546" s="38" t="str">
        <f t="shared" si="400"/>
        <v>V9</v>
      </c>
      <c r="AB2546" s="38" t="str">
        <f t="shared" si="393"/>
        <v>V10</v>
      </c>
      <c r="AC2546" s="38" t="str">
        <f>IF($AF2546=20,"",IF($V2546=0,"",IF($H2546="Adblue Bidon","",IF($H2546="GNC (KG)","",IF($H2546="Frais de service EV","",IF($Q2546=1,$G$2:$G$4524,""))))))</f>
        <v/>
      </c>
      <c r="AD2546" s="33" t="str">
        <f t="shared" si="398"/>
        <v/>
      </c>
      <c r="AE2546" s="36" t="str">
        <f t="shared" si="399"/>
        <v/>
      </c>
      <c r="AF2546" s="37" t="str">
        <f>IFERROR(VLOOKUP($F$2,IMPUTATION!F:G,2,0),"")</f>
        <v/>
      </c>
    </row>
    <row r="2547" spans="1:32">
      <c r="A2547" s="31">
        <v>44408</v>
      </c>
      <c r="B2547" s="32">
        <v>7.2</v>
      </c>
      <c r="C2547" s="32" t="s">
        <v>369</v>
      </c>
      <c r="D2547" s="32" t="s">
        <v>371</v>
      </c>
      <c r="E2547" s="32" t="s">
        <v>122</v>
      </c>
      <c r="F2547" s="32" t="s">
        <v>1007</v>
      </c>
      <c r="G2547" s="32">
        <v>1</v>
      </c>
      <c r="H2547" s="32" t="s">
        <v>385</v>
      </c>
      <c r="I2547" s="32">
        <v>6</v>
      </c>
      <c r="J2547" s="32">
        <v>100</v>
      </c>
      <c r="K2547" s="32">
        <v>1.2</v>
      </c>
      <c r="L2547" s="32">
        <v>6</v>
      </c>
      <c r="M2547" s="32" t="s">
        <v>392</v>
      </c>
      <c r="N2547" s="32" t="s">
        <v>396</v>
      </c>
      <c r="O2547" s="32">
        <v>6177454</v>
      </c>
      <c r="P2547" s="38">
        <f>IF($H2547="",VLOOKUP($C2547,IMPUTATION_CARBURANT[],2,0),VLOOKUP($H2547,IMPUTATION_CARBURANT[],2,0))</f>
        <v>2</v>
      </c>
      <c r="Q2547" s="38">
        <f>IF(AND($P2547=123401,$M2547="VP"),124013,$P$2:$P$4524)</f>
        <v>2</v>
      </c>
      <c r="R2547" s="38" t="str">
        <f t="shared" si="391"/>
        <v>TEST</v>
      </c>
      <c r="S2547" s="38">
        <f>ABS($B2547)</f>
        <v>7.2</v>
      </c>
      <c r="T2547" s="38">
        <f>ABS($I2547)</f>
        <v>6</v>
      </c>
      <c r="U2547" s="38">
        <f>ABS($K2547)</f>
        <v>1.2</v>
      </c>
      <c r="V2547" s="34">
        <f t="shared" si="394"/>
        <v>6</v>
      </c>
      <c r="W2547" s="35">
        <f t="shared" si="395"/>
        <v>0</v>
      </c>
      <c r="X2547" s="34" t="str">
        <f t="shared" si="396"/>
        <v/>
      </c>
      <c r="Y2547" s="35" t="str">
        <f t="shared" si="397"/>
        <v/>
      </c>
      <c r="Z2547" s="38" t="str">
        <f t="shared" si="392"/>
        <v>V8</v>
      </c>
      <c r="AA2547" s="38" t="str">
        <f t="shared" si="400"/>
        <v>V9</v>
      </c>
      <c r="AB2547" s="38" t="str">
        <f t="shared" si="393"/>
        <v>V10</v>
      </c>
      <c r="AC2547" s="38" t="str">
        <f>IF($AF2547=20,"",IF($V2547=0,"",IF($H2547="Adblue Bidon","",IF($H2547="GNC (KG)","",IF($H2547="Frais de service EV","",IF($Q2547=1,$G$2:$G$4524,""))))))</f>
        <v/>
      </c>
      <c r="AD2547" s="33" t="str">
        <f t="shared" si="398"/>
        <v/>
      </c>
      <c r="AE2547" s="36" t="str">
        <f t="shared" si="399"/>
        <v/>
      </c>
      <c r="AF2547" s="37" t="str">
        <f>IFERROR(VLOOKUP($F$2,IMPUTATION!F:G,2,0),"")</f>
        <v/>
      </c>
    </row>
    <row r="2548" spans="1:32">
      <c r="A2548" s="31">
        <v>44408</v>
      </c>
      <c r="B2548" s="32">
        <v>23.4</v>
      </c>
      <c r="C2548" s="32" t="s">
        <v>369</v>
      </c>
      <c r="D2548" s="32" t="s">
        <v>371</v>
      </c>
      <c r="E2548" s="32" t="s">
        <v>190</v>
      </c>
      <c r="F2548" s="32" t="s">
        <v>969</v>
      </c>
      <c r="G2548" s="32">
        <v>1</v>
      </c>
      <c r="H2548" s="32" t="s">
        <v>385</v>
      </c>
      <c r="I2548" s="32">
        <v>19.5</v>
      </c>
      <c r="J2548" s="32">
        <v>100</v>
      </c>
      <c r="K2548" s="32">
        <v>3.9</v>
      </c>
      <c r="L2548" s="32">
        <v>19.5</v>
      </c>
      <c r="M2548" s="32" t="s">
        <v>18</v>
      </c>
      <c r="N2548" s="32" t="s">
        <v>18</v>
      </c>
      <c r="O2548" s="32">
        <v>6401033</v>
      </c>
      <c r="P2548" s="38">
        <f>IF($H2548="",VLOOKUP($C2548,IMPUTATION_CARBURANT[],2,0),VLOOKUP($H2548,IMPUTATION_CARBURANT[],2,0))</f>
        <v>2</v>
      </c>
      <c r="Q2548" s="38">
        <f>IF(AND($P2548=123401,$M2548="VP"),124013,$P$2:$P$4524)</f>
        <v>2</v>
      </c>
      <c r="R2548" s="38" t="str">
        <f t="shared" si="391"/>
        <v>TEST</v>
      </c>
      <c r="S2548" s="38">
        <f>ABS($B2548)</f>
        <v>23.4</v>
      </c>
      <c r="T2548" s="38">
        <f>ABS($I2548)</f>
        <v>19.5</v>
      </c>
      <c r="U2548" s="38">
        <f>ABS($K2548)</f>
        <v>3.9</v>
      </c>
      <c r="V2548" s="34">
        <f t="shared" si="394"/>
        <v>19.5</v>
      </c>
      <c r="W2548" s="35">
        <f t="shared" si="395"/>
        <v>0</v>
      </c>
      <c r="X2548" s="34" t="str">
        <f t="shared" si="396"/>
        <v/>
      </c>
      <c r="Y2548" s="35" t="str">
        <f t="shared" si="397"/>
        <v/>
      </c>
      <c r="Z2548" s="38" t="str">
        <f t="shared" si="392"/>
        <v>V8</v>
      </c>
      <c r="AA2548" s="38" t="str">
        <f t="shared" si="400"/>
        <v>V9</v>
      </c>
      <c r="AB2548" s="38" t="str">
        <f t="shared" si="393"/>
        <v>V10</v>
      </c>
      <c r="AC2548" s="38" t="str">
        <f>IF($AF2548=20,"",IF($V2548=0,"",IF($H2548="Adblue Bidon","",IF($H2548="GNC (KG)","",IF($H2548="Frais de service EV","",IF($Q2548=1,$G$2:$G$4524,""))))))</f>
        <v/>
      </c>
      <c r="AD2548" s="33" t="str">
        <f t="shared" si="398"/>
        <v/>
      </c>
      <c r="AE2548" s="36" t="str">
        <f t="shared" si="399"/>
        <v/>
      </c>
      <c r="AF2548" s="37" t="str">
        <f>IFERROR(VLOOKUP($F$2,IMPUTATION!F:G,2,0),"")</f>
        <v/>
      </c>
    </row>
    <row r="2549" spans="1:32">
      <c r="A2549" s="31">
        <v>44408</v>
      </c>
      <c r="B2549" s="32">
        <v>4.8</v>
      </c>
      <c r="C2549" s="32" t="s">
        <v>369</v>
      </c>
      <c r="D2549" s="32" t="s">
        <v>371</v>
      </c>
      <c r="E2549" s="32" t="s">
        <v>114</v>
      </c>
      <c r="F2549" s="32" t="s">
        <v>1068</v>
      </c>
      <c r="G2549" s="32">
        <v>1</v>
      </c>
      <c r="H2549" s="32" t="s">
        <v>385</v>
      </c>
      <c r="I2549" s="32">
        <v>4</v>
      </c>
      <c r="J2549" s="32">
        <v>100</v>
      </c>
      <c r="K2549" s="32">
        <v>0.8</v>
      </c>
      <c r="L2549" s="32">
        <v>4</v>
      </c>
      <c r="M2549" s="32" t="s">
        <v>19</v>
      </c>
      <c r="N2549" s="32" t="s">
        <v>396</v>
      </c>
      <c r="O2549" s="32">
        <v>6638063</v>
      </c>
      <c r="P2549" s="38">
        <f>IF($H2549="",VLOOKUP($C2549,IMPUTATION_CARBURANT[],2,0),VLOOKUP($H2549,IMPUTATION_CARBURANT[],2,0))</f>
        <v>2</v>
      </c>
      <c r="Q2549" s="38">
        <f>IF(AND($P2549=123401,$M2549="VP"),124013,$P$2:$P$4524)</f>
        <v>2</v>
      </c>
      <c r="R2549" s="38" t="str">
        <f t="shared" si="391"/>
        <v>TEST</v>
      </c>
      <c r="S2549" s="38">
        <f>ABS($B2549)</f>
        <v>4.8</v>
      </c>
      <c r="T2549" s="38">
        <f>ABS($I2549)</f>
        <v>4</v>
      </c>
      <c r="U2549" s="38">
        <f>ABS($K2549)</f>
        <v>0.8</v>
      </c>
      <c r="V2549" s="34">
        <f t="shared" si="394"/>
        <v>4</v>
      </c>
      <c r="W2549" s="35">
        <f t="shared" si="395"/>
        <v>0</v>
      </c>
      <c r="X2549" s="34" t="str">
        <f t="shared" si="396"/>
        <v/>
      </c>
      <c r="Y2549" s="35" t="str">
        <f t="shared" si="397"/>
        <v/>
      </c>
      <c r="Z2549" s="38" t="str">
        <f t="shared" si="392"/>
        <v>V8</v>
      </c>
      <c r="AA2549" s="38" t="str">
        <f t="shared" si="400"/>
        <v>V9</v>
      </c>
      <c r="AB2549" s="38" t="str">
        <f t="shared" si="393"/>
        <v>V10</v>
      </c>
      <c r="AC2549" s="38" t="str">
        <f>IF($AF2549=20,"",IF($V2549=0,"",IF($H2549="Adblue Bidon","",IF($H2549="GNC (KG)","",IF($H2549="Frais de service EV","",IF($Q2549=1,$G$2:$G$4524,""))))))</f>
        <v/>
      </c>
      <c r="AD2549" s="33" t="str">
        <f t="shared" si="398"/>
        <v/>
      </c>
      <c r="AE2549" s="36" t="str">
        <f t="shared" si="399"/>
        <v/>
      </c>
      <c r="AF2549" s="37" t="str">
        <f>IFERROR(VLOOKUP($F$2,IMPUTATION!F:G,2,0),"")</f>
        <v/>
      </c>
    </row>
    <row r="2550" spans="1:32">
      <c r="A2550" s="31">
        <v>44408</v>
      </c>
      <c r="B2550" s="32">
        <v>3.9</v>
      </c>
      <c r="C2550" s="32" t="s">
        <v>369</v>
      </c>
      <c r="D2550" s="32" t="s">
        <v>371</v>
      </c>
      <c r="E2550" s="32" t="s">
        <v>234</v>
      </c>
      <c r="F2550" s="32" t="s">
        <v>952</v>
      </c>
      <c r="G2550" s="32">
        <v>1</v>
      </c>
      <c r="H2550" s="32" t="s">
        <v>385</v>
      </c>
      <c r="I2550" s="32">
        <v>3.25</v>
      </c>
      <c r="J2550" s="32">
        <v>100</v>
      </c>
      <c r="K2550" s="32">
        <v>0.65</v>
      </c>
      <c r="L2550" s="32">
        <v>3.25</v>
      </c>
      <c r="M2550" s="32" t="s">
        <v>18</v>
      </c>
      <c r="N2550" s="32" t="s">
        <v>18</v>
      </c>
      <c r="O2550" s="32">
        <v>6400883</v>
      </c>
      <c r="P2550" s="38">
        <f>IF($H2550="",VLOOKUP($C2550,IMPUTATION_CARBURANT[],2,0),VLOOKUP($H2550,IMPUTATION_CARBURANT[],2,0))</f>
        <v>2</v>
      </c>
      <c r="Q2550" s="38">
        <f>IF(AND($P2550=123401,$M2550="VP"),124013,$P$2:$P$4524)</f>
        <v>2</v>
      </c>
      <c r="R2550" s="38" t="str">
        <f t="shared" si="391"/>
        <v>TEST</v>
      </c>
      <c r="S2550" s="38">
        <f>ABS($B2550)</f>
        <v>3.9</v>
      </c>
      <c r="T2550" s="38">
        <f>ABS($I2550)</f>
        <v>3.25</v>
      </c>
      <c r="U2550" s="38">
        <f>ABS($K2550)</f>
        <v>0.65</v>
      </c>
      <c r="V2550" s="34">
        <f t="shared" si="394"/>
        <v>3.25</v>
      </c>
      <c r="W2550" s="35">
        <f t="shared" si="395"/>
        <v>0</v>
      </c>
      <c r="X2550" s="34" t="str">
        <f t="shared" si="396"/>
        <v/>
      </c>
      <c r="Y2550" s="35" t="str">
        <f t="shared" si="397"/>
        <v/>
      </c>
      <c r="Z2550" s="38" t="str">
        <f t="shared" si="392"/>
        <v>V8</v>
      </c>
      <c r="AA2550" s="38" t="str">
        <f t="shared" si="400"/>
        <v>V9</v>
      </c>
      <c r="AB2550" s="38" t="str">
        <f t="shared" si="393"/>
        <v>V10</v>
      </c>
      <c r="AC2550" s="38" t="str">
        <f>IF($AF2550=20,"",IF($V2550=0,"",IF($H2550="Adblue Bidon","",IF($H2550="GNC (KG)","",IF($H2550="Frais de service EV","",IF($Q2550=1,$G$2:$G$4524,""))))))</f>
        <v/>
      </c>
      <c r="AD2550" s="33" t="str">
        <f t="shared" si="398"/>
        <v/>
      </c>
      <c r="AE2550" s="36" t="str">
        <f t="shared" si="399"/>
        <v/>
      </c>
      <c r="AF2550" s="37" t="str">
        <f>IFERROR(VLOOKUP($F$2,IMPUTATION!F:G,2,0),"")</f>
        <v/>
      </c>
    </row>
    <row r="2551" spans="1:32">
      <c r="A2551" s="31">
        <v>44408</v>
      </c>
      <c r="B2551" s="32">
        <v>7</v>
      </c>
      <c r="C2551" s="32" t="s">
        <v>369</v>
      </c>
      <c r="D2551" s="32" t="s">
        <v>371</v>
      </c>
      <c r="E2551" s="32" t="s">
        <v>226</v>
      </c>
      <c r="F2551" s="32" t="s">
        <v>1838</v>
      </c>
      <c r="G2551" s="32">
        <v>1</v>
      </c>
      <c r="H2551" s="32" t="s">
        <v>385</v>
      </c>
      <c r="I2551" s="32">
        <v>5.83</v>
      </c>
      <c r="J2551" s="32">
        <v>100</v>
      </c>
      <c r="K2551" s="32">
        <v>1.17</v>
      </c>
      <c r="L2551" s="32">
        <v>5.83</v>
      </c>
      <c r="M2551" s="32" t="s">
        <v>18</v>
      </c>
      <c r="N2551" s="32" t="s">
        <v>18</v>
      </c>
      <c r="O2551" s="32">
        <v>6400373</v>
      </c>
      <c r="P2551" s="38">
        <f>IF($H2551="",VLOOKUP($C2551,IMPUTATION_CARBURANT[],2,0),VLOOKUP($H2551,IMPUTATION_CARBURANT[],2,0))</f>
        <v>2</v>
      </c>
      <c r="Q2551" s="38">
        <f>IF(AND($P2551=123401,$M2551="VP"),124013,$P$2:$P$4524)</f>
        <v>2</v>
      </c>
      <c r="R2551" s="38" t="str">
        <f t="shared" si="391"/>
        <v>TEST</v>
      </c>
      <c r="S2551" s="38">
        <f>ABS($B2551)</f>
        <v>7</v>
      </c>
      <c r="T2551" s="38">
        <f>ABS($I2551)</f>
        <v>5.83</v>
      </c>
      <c r="U2551" s="38">
        <f>ABS($K2551)</f>
        <v>1.17</v>
      </c>
      <c r="V2551" s="34">
        <f t="shared" si="394"/>
        <v>5.83</v>
      </c>
      <c r="W2551" s="35">
        <f t="shared" si="395"/>
        <v>0</v>
      </c>
      <c r="X2551" s="34" t="str">
        <f t="shared" si="396"/>
        <v/>
      </c>
      <c r="Y2551" s="35" t="str">
        <f t="shared" si="397"/>
        <v/>
      </c>
      <c r="Z2551" s="38" t="str">
        <f t="shared" si="392"/>
        <v>V8</v>
      </c>
      <c r="AA2551" s="38" t="str">
        <f t="shared" si="400"/>
        <v>V9</v>
      </c>
      <c r="AB2551" s="38" t="str">
        <f t="shared" si="393"/>
        <v>V10</v>
      </c>
      <c r="AC2551" s="38" t="str">
        <f>IF($AF2551=20,"",IF($V2551=0,"",IF($H2551="Adblue Bidon","",IF($H2551="GNC (KG)","",IF($H2551="Frais de service EV","",IF($Q2551=1,$G$2:$G$4524,""))))))</f>
        <v/>
      </c>
      <c r="AD2551" s="33" t="str">
        <f t="shared" si="398"/>
        <v/>
      </c>
      <c r="AE2551" s="36" t="str">
        <f t="shared" si="399"/>
        <v/>
      </c>
      <c r="AF2551" s="37" t="str">
        <f>IFERROR(VLOOKUP($F$2,IMPUTATION!F:G,2,0),"")</f>
        <v/>
      </c>
    </row>
    <row r="2552" spans="1:32">
      <c r="A2552" s="31">
        <v>44408</v>
      </c>
      <c r="B2552" s="32">
        <v>7.4</v>
      </c>
      <c r="C2552" s="32" t="s">
        <v>369</v>
      </c>
      <c r="D2552" s="32" t="s">
        <v>371</v>
      </c>
      <c r="E2552" s="32" t="s">
        <v>96</v>
      </c>
      <c r="F2552" s="32" t="s">
        <v>894</v>
      </c>
      <c r="G2552" s="32">
        <v>1</v>
      </c>
      <c r="H2552" s="32" t="s">
        <v>385</v>
      </c>
      <c r="I2552" s="32">
        <v>6.17</v>
      </c>
      <c r="J2552" s="32">
        <v>100</v>
      </c>
      <c r="K2552" s="32">
        <v>1.23</v>
      </c>
      <c r="L2552" s="32">
        <v>6.17</v>
      </c>
      <c r="M2552" s="32" t="s">
        <v>19</v>
      </c>
      <c r="N2552" s="32" t="s">
        <v>396</v>
      </c>
      <c r="O2552" s="32">
        <v>6177676</v>
      </c>
      <c r="P2552" s="38">
        <f>IF($H2552="",VLOOKUP($C2552,IMPUTATION_CARBURANT[],2,0),VLOOKUP($H2552,IMPUTATION_CARBURANT[],2,0))</f>
        <v>2</v>
      </c>
      <c r="Q2552" s="38">
        <f>IF(AND($P2552=123401,$M2552="VP"),124013,$P$2:$P$4524)</f>
        <v>2</v>
      </c>
      <c r="R2552" s="38" t="str">
        <f t="shared" si="391"/>
        <v>TEST</v>
      </c>
      <c r="S2552" s="38">
        <f>ABS($B2552)</f>
        <v>7.4</v>
      </c>
      <c r="T2552" s="38">
        <f>ABS($I2552)</f>
        <v>6.17</v>
      </c>
      <c r="U2552" s="38">
        <f>ABS($K2552)</f>
        <v>1.23</v>
      </c>
      <c r="V2552" s="34">
        <f t="shared" si="394"/>
        <v>6.17</v>
      </c>
      <c r="W2552" s="35">
        <f t="shared" si="395"/>
        <v>0</v>
      </c>
      <c r="X2552" s="34" t="str">
        <f t="shared" si="396"/>
        <v/>
      </c>
      <c r="Y2552" s="35" t="str">
        <f t="shared" si="397"/>
        <v/>
      </c>
      <c r="Z2552" s="38" t="str">
        <f t="shared" si="392"/>
        <v>V8</v>
      </c>
      <c r="AA2552" s="38" t="str">
        <f t="shared" si="400"/>
        <v>V9</v>
      </c>
      <c r="AB2552" s="38" t="str">
        <f t="shared" si="393"/>
        <v>V10</v>
      </c>
      <c r="AC2552" s="38" t="str">
        <f>IF($AF2552=20,"",IF($V2552=0,"",IF($H2552="Adblue Bidon","",IF($H2552="GNC (KG)","",IF($H2552="Frais de service EV","",IF($Q2552=1,$G$2:$G$4524,""))))))</f>
        <v/>
      </c>
      <c r="AD2552" s="33" t="str">
        <f t="shared" si="398"/>
        <v/>
      </c>
      <c r="AE2552" s="36" t="str">
        <f t="shared" si="399"/>
        <v/>
      </c>
      <c r="AF2552" s="37" t="str">
        <f>IFERROR(VLOOKUP($F$2,IMPUTATION!F:G,2,0),"")</f>
        <v/>
      </c>
    </row>
    <row r="2553" spans="1:32">
      <c r="A2553" s="31">
        <v>44408</v>
      </c>
      <c r="B2553" s="32">
        <v>0.8</v>
      </c>
      <c r="C2553" s="32" t="s">
        <v>369</v>
      </c>
      <c r="D2553" s="32" t="s">
        <v>371</v>
      </c>
      <c r="E2553" s="32" t="s">
        <v>230</v>
      </c>
      <c r="F2553" s="32" t="s">
        <v>1085</v>
      </c>
      <c r="G2553" s="32">
        <v>1</v>
      </c>
      <c r="H2553" s="32" t="s">
        <v>385</v>
      </c>
      <c r="I2553" s="32">
        <v>0.67</v>
      </c>
      <c r="J2553" s="32">
        <v>100</v>
      </c>
      <c r="K2553" s="32">
        <v>0.13</v>
      </c>
      <c r="L2553" s="32">
        <v>0.67</v>
      </c>
      <c r="M2553" s="32" t="s">
        <v>18</v>
      </c>
      <c r="N2553" s="32" t="s">
        <v>18</v>
      </c>
      <c r="O2553" s="32">
        <v>6401573</v>
      </c>
      <c r="P2553" s="38">
        <f>IF($H2553="",VLOOKUP($C2553,IMPUTATION_CARBURANT[],2,0),VLOOKUP($H2553,IMPUTATION_CARBURANT[],2,0))</f>
        <v>2</v>
      </c>
      <c r="Q2553" s="38">
        <f>IF(AND($P2553=123401,$M2553="VP"),124013,$P$2:$P$4524)</f>
        <v>2</v>
      </c>
      <c r="R2553" s="38" t="str">
        <f t="shared" si="391"/>
        <v>TEST</v>
      </c>
      <c r="S2553" s="38">
        <f>ABS($B2553)</f>
        <v>0.8</v>
      </c>
      <c r="T2553" s="38">
        <f>ABS($I2553)</f>
        <v>0.67</v>
      </c>
      <c r="U2553" s="38">
        <f>ABS($K2553)</f>
        <v>0.13</v>
      </c>
      <c r="V2553" s="34">
        <f t="shared" si="394"/>
        <v>0.67</v>
      </c>
      <c r="W2553" s="35">
        <f t="shared" si="395"/>
        <v>0</v>
      </c>
      <c r="X2553" s="34" t="str">
        <f t="shared" si="396"/>
        <v/>
      </c>
      <c r="Y2553" s="35" t="str">
        <f t="shared" si="397"/>
        <v/>
      </c>
      <c r="Z2553" s="38" t="str">
        <f t="shared" si="392"/>
        <v>V8</v>
      </c>
      <c r="AA2553" s="38" t="str">
        <f t="shared" si="400"/>
        <v>V9</v>
      </c>
      <c r="AB2553" s="38" t="str">
        <f t="shared" si="393"/>
        <v>V10</v>
      </c>
      <c r="AC2553" s="38" t="str">
        <f>IF($AF2553=20,"",IF($V2553=0,"",IF($H2553="Adblue Bidon","",IF($H2553="GNC (KG)","",IF($H2553="Frais de service EV","",IF($Q2553=1,$G$2:$G$4524,""))))))</f>
        <v/>
      </c>
      <c r="AD2553" s="33" t="str">
        <f t="shared" si="398"/>
        <v/>
      </c>
      <c r="AE2553" s="36" t="str">
        <f t="shared" si="399"/>
        <v/>
      </c>
      <c r="AF2553" s="37" t="str">
        <f>IFERROR(VLOOKUP($F$2,IMPUTATION!F:G,2,0),"")</f>
        <v/>
      </c>
    </row>
    <row r="2554" spans="1:32">
      <c r="A2554" s="31">
        <v>44408</v>
      </c>
      <c r="B2554" s="32">
        <v>1.8</v>
      </c>
      <c r="C2554" s="32" t="s">
        <v>369</v>
      </c>
      <c r="D2554" s="32" t="s">
        <v>371</v>
      </c>
      <c r="E2554" s="32" t="s">
        <v>110</v>
      </c>
      <c r="F2554" s="32" t="s">
        <v>870</v>
      </c>
      <c r="G2554" s="32">
        <v>1</v>
      </c>
      <c r="H2554" s="32" t="s">
        <v>385</v>
      </c>
      <c r="I2554" s="32">
        <v>1.5</v>
      </c>
      <c r="J2554" s="32">
        <v>100</v>
      </c>
      <c r="K2554" s="32">
        <v>0.3</v>
      </c>
      <c r="L2554" s="32">
        <v>1.5</v>
      </c>
      <c r="M2554" s="32" t="s">
        <v>19</v>
      </c>
      <c r="N2554" s="32" t="s">
        <v>396</v>
      </c>
      <c r="O2554" s="32">
        <v>6178771</v>
      </c>
      <c r="P2554" s="38">
        <f>IF($H2554="",VLOOKUP($C2554,IMPUTATION_CARBURANT[],2,0),VLOOKUP($H2554,IMPUTATION_CARBURANT[],2,0))</f>
        <v>2</v>
      </c>
      <c r="Q2554" s="38">
        <f>IF(AND($P2554=123401,$M2554="VP"),124013,$P$2:$P$4524)</f>
        <v>2</v>
      </c>
      <c r="R2554" s="38" t="str">
        <f t="shared" si="391"/>
        <v>TEST</v>
      </c>
      <c r="S2554" s="38">
        <f>ABS($B2554)</f>
        <v>1.8</v>
      </c>
      <c r="T2554" s="38">
        <f>ABS($I2554)</f>
        <v>1.5</v>
      </c>
      <c r="U2554" s="38">
        <f>ABS($K2554)</f>
        <v>0.3</v>
      </c>
      <c r="V2554" s="34">
        <f t="shared" si="394"/>
        <v>1.5</v>
      </c>
      <c r="W2554" s="35">
        <f t="shared" si="395"/>
        <v>0</v>
      </c>
      <c r="X2554" s="34" t="str">
        <f t="shared" si="396"/>
        <v/>
      </c>
      <c r="Y2554" s="35" t="str">
        <f t="shared" si="397"/>
        <v/>
      </c>
      <c r="Z2554" s="38" t="str">
        <f t="shared" si="392"/>
        <v>V8</v>
      </c>
      <c r="AA2554" s="38" t="str">
        <f t="shared" si="400"/>
        <v>V9</v>
      </c>
      <c r="AB2554" s="38" t="str">
        <f t="shared" si="393"/>
        <v>V10</v>
      </c>
      <c r="AC2554" s="38" t="str">
        <f>IF($AF2554=20,"",IF($V2554=0,"",IF($H2554="Adblue Bidon","",IF($H2554="GNC (KG)","",IF($H2554="Frais de service EV","",IF($Q2554=1,$G$2:$G$4524,""))))))</f>
        <v/>
      </c>
      <c r="AD2554" s="33" t="str">
        <f t="shared" si="398"/>
        <v/>
      </c>
      <c r="AE2554" s="36" t="str">
        <f t="shared" si="399"/>
        <v/>
      </c>
      <c r="AF2554" s="37" t="str">
        <f>IFERROR(VLOOKUP($F$2,IMPUTATION!F:G,2,0),"")</f>
        <v/>
      </c>
    </row>
    <row r="2555" spans="1:32">
      <c r="A2555" s="31">
        <v>44408</v>
      </c>
      <c r="B2555" s="32">
        <v>1.6</v>
      </c>
      <c r="C2555" s="32" t="s">
        <v>369</v>
      </c>
      <c r="D2555" s="32" t="s">
        <v>371</v>
      </c>
      <c r="E2555" s="32" t="s">
        <v>269</v>
      </c>
      <c r="F2555" s="32" t="s">
        <v>960</v>
      </c>
      <c r="G2555" s="32">
        <v>1</v>
      </c>
      <c r="H2555" s="32" t="s">
        <v>385</v>
      </c>
      <c r="I2555" s="32">
        <v>1.33</v>
      </c>
      <c r="J2555" s="32">
        <v>100</v>
      </c>
      <c r="K2555" s="32">
        <v>0.27</v>
      </c>
      <c r="L2555" s="32">
        <v>1.33</v>
      </c>
      <c r="M2555" s="32" t="s">
        <v>18</v>
      </c>
      <c r="N2555" s="32" t="s">
        <v>18</v>
      </c>
      <c r="O2555" s="32">
        <v>6400349</v>
      </c>
      <c r="P2555" s="38">
        <f>IF($H2555="",VLOOKUP($C2555,IMPUTATION_CARBURANT[],2,0),VLOOKUP($H2555,IMPUTATION_CARBURANT[],2,0))</f>
        <v>2</v>
      </c>
      <c r="Q2555" s="38">
        <f>IF(AND($P2555=123401,$M2555="VP"),124013,$P$2:$P$4524)</f>
        <v>2</v>
      </c>
      <c r="R2555" s="38" t="str">
        <f t="shared" si="391"/>
        <v>TEST</v>
      </c>
      <c r="S2555" s="38">
        <f>ABS($B2555)</f>
        <v>1.6</v>
      </c>
      <c r="T2555" s="38">
        <f>ABS($I2555)</f>
        <v>1.33</v>
      </c>
      <c r="U2555" s="38">
        <f>ABS($K2555)</f>
        <v>0.27</v>
      </c>
      <c r="V2555" s="34">
        <f t="shared" si="394"/>
        <v>1.33</v>
      </c>
      <c r="W2555" s="35">
        <f t="shared" si="395"/>
        <v>0</v>
      </c>
      <c r="X2555" s="34" t="str">
        <f t="shared" si="396"/>
        <v/>
      </c>
      <c r="Y2555" s="35" t="str">
        <f t="shared" si="397"/>
        <v/>
      </c>
      <c r="Z2555" s="38" t="str">
        <f t="shared" si="392"/>
        <v>V8</v>
      </c>
      <c r="AA2555" s="38" t="str">
        <f t="shared" si="400"/>
        <v>V9</v>
      </c>
      <c r="AB2555" s="38" t="str">
        <f t="shared" si="393"/>
        <v>V10</v>
      </c>
      <c r="AC2555" s="38" t="str">
        <f>IF($AF2555=20,"",IF($V2555=0,"",IF($H2555="Adblue Bidon","",IF($H2555="GNC (KG)","",IF($H2555="Frais de service EV","",IF($Q2555=1,$G$2:$G$4524,""))))))</f>
        <v/>
      </c>
      <c r="AD2555" s="33" t="str">
        <f t="shared" si="398"/>
        <v/>
      </c>
      <c r="AE2555" s="36" t="str">
        <f t="shared" si="399"/>
        <v/>
      </c>
      <c r="AF2555" s="37" t="str">
        <f>IFERROR(VLOOKUP($F$2,IMPUTATION!F:G,2,0),"")</f>
        <v/>
      </c>
    </row>
    <row r="2556" spans="1:32">
      <c r="A2556" s="31">
        <v>44408</v>
      </c>
      <c r="B2556" s="32">
        <v>3.1</v>
      </c>
      <c r="C2556" s="32" t="s">
        <v>369</v>
      </c>
      <c r="D2556" s="32" t="s">
        <v>371</v>
      </c>
      <c r="E2556" s="32" t="s">
        <v>235</v>
      </c>
      <c r="F2556" s="32" t="s">
        <v>927</v>
      </c>
      <c r="G2556" s="32">
        <v>1</v>
      </c>
      <c r="H2556" s="32" t="s">
        <v>385</v>
      </c>
      <c r="I2556" s="32">
        <v>2.58</v>
      </c>
      <c r="J2556" s="32">
        <v>100</v>
      </c>
      <c r="K2556" s="32">
        <v>0.52</v>
      </c>
      <c r="L2556" s="32">
        <v>2.58</v>
      </c>
      <c r="M2556" s="32" t="s">
        <v>18</v>
      </c>
      <c r="N2556" s="32" t="s">
        <v>18</v>
      </c>
      <c r="O2556" s="32">
        <v>6400985</v>
      </c>
      <c r="P2556" s="38">
        <f>IF($H2556="",VLOOKUP($C2556,IMPUTATION_CARBURANT[],2,0),VLOOKUP($H2556,IMPUTATION_CARBURANT[],2,0))</f>
        <v>2</v>
      </c>
      <c r="Q2556" s="38">
        <f>IF(AND($P2556=123401,$M2556="VP"),124013,$P$2:$P$4524)</f>
        <v>2</v>
      </c>
      <c r="R2556" s="38" t="str">
        <f t="shared" si="391"/>
        <v>TEST</v>
      </c>
      <c r="S2556" s="38">
        <f>ABS($B2556)</f>
        <v>3.1</v>
      </c>
      <c r="T2556" s="38">
        <f>ABS($I2556)</f>
        <v>2.58</v>
      </c>
      <c r="U2556" s="38">
        <f>ABS($K2556)</f>
        <v>0.52</v>
      </c>
      <c r="V2556" s="34">
        <f t="shared" si="394"/>
        <v>2.58</v>
      </c>
      <c r="W2556" s="35">
        <f t="shared" si="395"/>
        <v>0</v>
      </c>
      <c r="X2556" s="34" t="str">
        <f t="shared" si="396"/>
        <v/>
      </c>
      <c r="Y2556" s="35" t="str">
        <f t="shared" si="397"/>
        <v/>
      </c>
      <c r="Z2556" s="38" t="str">
        <f t="shared" si="392"/>
        <v>V8</v>
      </c>
      <c r="AA2556" s="38" t="str">
        <f t="shared" si="400"/>
        <v>V9</v>
      </c>
      <c r="AB2556" s="38" t="str">
        <f t="shared" si="393"/>
        <v>V10</v>
      </c>
      <c r="AC2556" s="38" t="str">
        <f>IF($AF2556=20,"",IF($V2556=0,"",IF($H2556="Adblue Bidon","",IF($H2556="GNC (KG)","",IF($H2556="Frais de service EV","",IF($Q2556=1,$G$2:$G$4524,""))))))</f>
        <v/>
      </c>
      <c r="AD2556" s="33" t="str">
        <f t="shared" si="398"/>
        <v/>
      </c>
      <c r="AE2556" s="36" t="str">
        <f t="shared" si="399"/>
        <v/>
      </c>
      <c r="AF2556" s="37" t="str">
        <f>IFERROR(VLOOKUP($F$2,IMPUTATION!F:G,2,0),"")</f>
        <v/>
      </c>
    </row>
    <row r="2557" spans="1:32">
      <c r="A2557" s="31">
        <v>44408</v>
      </c>
      <c r="B2557" s="32">
        <v>3</v>
      </c>
      <c r="C2557" s="32" t="s">
        <v>369</v>
      </c>
      <c r="D2557" s="32" t="s">
        <v>371</v>
      </c>
      <c r="E2557" s="32" t="s">
        <v>277</v>
      </c>
      <c r="F2557" s="32" t="s">
        <v>1839</v>
      </c>
      <c r="G2557" s="32">
        <v>1</v>
      </c>
      <c r="H2557" s="32" t="s">
        <v>385</v>
      </c>
      <c r="I2557" s="32">
        <v>2.5</v>
      </c>
      <c r="J2557" s="32">
        <v>100</v>
      </c>
      <c r="K2557" s="32">
        <v>0.5</v>
      </c>
      <c r="L2557" s="32">
        <v>2.5</v>
      </c>
      <c r="M2557" s="32" t="s">
        <v>18</v>
      </c>
      <c r="N2557" s="32" t="s">
        <v>18</v>
      </c>
      <c r="O2557" s="32">
        <v>6401069</v>
      </c>
      <c r="P2557" s="38">
        <f>IF($H2557="",VLOOKUP($C2557,IMPUTATION_CARBURANT[],2,0),VLOOKUP($H2557,IMPUTATION_CARBURANT[],2,0))</f>
        <v>2</v>
      </c>
      <c r="Q2557" s="38">
        <f>IF(AND($P2557=123401,$M2557="VP"),124013,$P$2:$P$4524)</f>
        <v>2</v>
      </c>
      <c r="R2557" s="38" t="str">
        <f t="shared" si="391"/>
        <v>TEST</v>
      </c>
      <c r="S2557" s="38">
        <f>ABS($B2557)</f>
        <v>3</v>
      </c>
      <c r="T2557" s="38">
        <f>ABS($I2557)</f>
        <v>2.5</v>
      </c>
      <c r="U2557" s="38">
        <f>ABS($K2557)</f>
        <v>0.5</v>
      </c>
      <c r="V2557" s="34">
        <f t="shared" si="394"/>
        <v>2.5</v>
      </c>
      <c r="W2557" s="35">
        <f t="shared" si="395"/>
        <v>0</v>
      </c>
      <c r="X2557" s="34" t="str">
        <f t="shared" si="396"/>
        <v/>
      </c>
      <c r="Y2557" s="35" t="str">
        <f t="shared" si="397"/>
        <v/>
      </c>
      <c r="Z2557" s="38" t="str">
        <f t="shared" si="392"/>
        <v>V8</v>
      </c>
      <c r="AA2557" s="38" t="str">
        <f t="shared" si="400"/>
        <v>V9</v>
      </c>
      <c r="AB2557" s="38" t="str">
        <f t="shared" si="393"/>
        <v>V10</v>
      </c>
      <c r="AC2557" s="38" t="str">
        <f>IF($AF2557=20,"",IF($V2557=0,"",IF($H2557="Adblue Bidon","",IF($H2557="GNC (KG)","",IF($H2557="Frais de service EV","",IF($Q2557=1,$G$2:$G$4524,""))))))</f>
        <v/>
      </c>
      <c r="AD2557" s="33" t="str">
        <f t="shared" si="398"/>
        <v/>
      </c>
      <c r="AE2557" s="36" t="str">
        <f t="shared" si="399"/>
        <v/>
      </c>
      <c r="AF2557" s="37" t="str">
        <f>IFERROR(VLOOKUP($F$2,IMPUTATION!F:G,2,0),"")</f>
        <v/>
      </c>
    </row>
    <row r="2558" spans="1:32">
      <c r="A2558" s="31">
        <v>44408</v>
      </c>
      <c r="B2558" s="32">
        <v>6</v>
      </c>
      <c r="C2558" s="32" t="s">
        <v>369</v>
      </c>
      <c r="D2558" s="32" t="s">
        <v>371</v>
      </c>
      <c r="E2558" s="32" t="s">
        <v>274</v>
      </c>
      <c r="F2558" s="32" t="s">
        <v>988</v>
      </c>
      <c r="G2558" s="32">
        <v>1</v>
      </c>
      <c r="H2558" s="32" t="s">
        <v>385</v>
      </c>
      <c r="I2558" s="32">
        <v>5</v>
      </c>
      <c r="J2558" s="32">
        <v>100</v>
      </c>
      <c r="K2558" s="32">
        <v>1</v>
      </c>
      <c r="L2558" s="32">
        <v>5</v>
      </c>
      <c r="M2558" s="32" t="s">
        <v>18</v>
      </c>
      <c r="N2558" s="32" t="s">
        <v>18</v>
      </c>
      <c r="O2558" s="32">
        <v>6401174</v>
      </c>
      <c r="P2558" s="38">
        <f>IF($H2558="",VLOOKUP($C2558,IMPUTATION_CARBURANT[],2,0),VLOOKUP($H2558,IMPUTATION_CARBURANT[],2,0))</f>
        <v>2</v>
      </c>
      <c r="Q2558" s="38">
        <f>IF(AND($P2558=123401,$M2558="VP"),124013,$P$2:$P$4524)</f>
        <v>2</v>
      </c>
      <c r="R2558" s="38" t="str">
        <f t="shared" si="391"/>
        <v>TEST</v>
      </c>
      <c r="S2558" s="38">
        <f>ABS($B2558)</f>
        <v>6</v>
      </c>
      <c r="T2558" s="38">
        <f>ABS($I2558)</f>
        <v>5</v>
      </c>
      <c r="U2558" s="38">
        <f>ABS($K2558)</f>
        <v>1</v>
      </c>
      <c r="V2558" s="34">
        <f t="shared" si="394"/>
        <v>5</v>
      </c>
      <c r="W2558" s="35">
        <f t="shared" si="395"/>
        <v>0</v>
      </c>
      <c r="X2558" s="34" t="str">
        <f t="shared" si="396"/>
        <v/>
      </c>
      <c r="Y2558" s="35" t="str">
        <f t="shared" si="397"/>
        <v/>
      </c>
      <c r="Z2558" s="38" t="str">
        <f t="shared" si="392"/>
        <v>V8</v>
      </c>
      <c r="AA2558" s="38" t="str">
        <f t="shared" si="400"/>
        <v>V9</v>
      </c>
      <c r="AB2558" s="38" t="str">
        <f t="shared" si="393"/>
        <v>V10</v>
      </c>
      <c r="AC2558" s="38" t="str">
        <f>IF($AF2558=20,"",IF($V2558=0,"",IF($H2558="Adblue Bidon","",IF($H2558="GNC (KG)","",IF($H2558="Frais de service EV","",IF($Q2558=1,$G$2:$G$4524,""))))))</f>
        <v/>
      </c>
      <c r="AD2558" s="33" t="str">
        <f t="shared" si="398"/>
        <v/>
      </c>
      <c r="AE2558" s="36" t="str">
        <f t="shared" si="399"/>
        <v/>
      </c>
      <c r="AF2558" s="37" t="str">
        <f>IFERROR(VLOOKUP($F$2,IMPUTATION!F:G,2,0),"")</f>
        <v/>
      </c>
    </row>
    <row r="2559" spans="1:32">
      <c r="A2559" s="31">
        <v>44408</v>
      </c>
      <c r="B2559" s="32">
        <v>11.4</v>
      </c>
      <c r="C2559" s="32" t="s">
        <v>369</v>
      </c>
      <c r="D2559" s="32" t="s">
        <v>371</v>
      </c>
      <c r="E2559" s="32" t="s">
        <v>103</v>
      </c>
      <c r="F2559" s="32" t="s">
        <v>994</v>
      </c>
      <c r="G2559" s="32">
        <v>1</v>
      </c>
      <c r="H2559" s="32" t="s">
        <v>385</v>
      </c>
      <c r="I2559" s="32">
        <v>9.5</v>
      </c>
      <c r="J2559" s="32">
        <v>100</v>
      </c>
      <c r="K2559" s="32">
        <v>1.9</v>
      </c>
      <c r="L2559" s="32">
        <v>9.5</v>
      </c>
      <c r="M2559" s="32" t="s">
        <v>19</v>
      </c>
      <c r="N2559" s="32" t="s">
        <v>396</v>
      </c>
      <c r="O2559" s="32">
        <v>6177424</v>
      </c>
      <c r="P2559" s="38">
        <f>IF($H2559="",VLOOKUP($C2559,IMPUTATION_CARBURANT[],2,0),VLOOKUP($H2559,IMPUTATION_CARBURANT[],2,0))</f>
        <v>2</v>
      </c>
      <c r="Q2559" s="38">
        <f>IF(AND($P2559=123401,$M2559="VP"),124013,$P$2:$P$4524)</f>
        <v>2</v>
      </c>
      <c r="R2559" s="38" t="str">
        <f t="shared" si="391"/>
        <v>TEST</v>
      </c>
      <c r="S2559" s="38">
        <f>ABS($B2559)</f>
        <v>11.4</v>
      </c>
      <c r="T2559" s="38">
        <f>ABS($I2559)</f>
        <v>9.5</v>
      </c>
      <c r="U2559" s="38">
        <f>ABS($K2559)</f>
        <v>1.9</v>
      </c>
      <c r="V2559" s="34">
        <f t="shared" si="394"/>
        <v>9.5</v>
      </c>
      <c r="W2559" s="35">
        <f t="shared" si="395"/>
        <v>0</v>
      </c>
      <c r="X2559" s="34" t="str">
        <f t="shared" si="396"/>
        <v/>
      </c>
      <c r="Y2559" s="35" t="str">
        <f t="shared" si="397"/>
        <v/>
      </c>
      <c r="Z2559" s="38" t="str">
        <f t="shared" si="392"/>
        <v>V8</v>
      </c>
      <c r="AA2559" s="38" t="str">
        <f t="shared" si="400"/>
        <v>V9</v>
      </c>
      <c r="AB2559" s="38" t="str">
        <f t="shared" si="393"/>
        <v>V10</v>
      </c>
      <c r="AC2559" s="38" t="str">
        <f>IF($AF2559=20,"",IF($V2559=0,"",IF($H2559="Adblue Bidon","",IF($H2559="GNC (KG)","",IF($H2559="Frais de service EV","",IF($Q2559=1,$G$2:$G$4524,""))))))</f>
        <v/>
      </c>
      <c r="AD2559" s="33" t="str">
        <f t="shared" si="398"/>
        <v/>
      </c>
      <c r="AE2559" s="36" t="str">
        <f t="shared" si="399"/>
        <v/>
      </c>
      <c r="AF2559" s="37" t="str">
        <f>IFERROR(VLOOKUP($F$2,IMPUTATION!F:G,2,0),"")</f>
        <v/>
      </c>
    </row>
    <row r="2560" spans="1:32">
      <c r="A2560" s="31">
        <v>44408</v>
      </c>
      <c r="B2560" s="32">
        <v>8.1</v>
      </c>
      <c r="C2560" s="32" t="s">
        <v>369</v>
      </c>
      <c r="D2560" s="32" t="s">
        <v>371</v>
      </c>
      <c r="E2560" s="32" t="s">
        <v>304</v>
      </c>
      <c r="F2560" s="32" t="s">
        <v>923</v>
      </c>
      <c r="G2560" s="32">
        <v>1</v>
      </c>
      <c r="H2560" s="32" t="s">
        <v>385</v>
      </c>
      <c r="I2560" s="32">
        <v>6.75</v>
      </c>
      <c r="J2560" s="32">
        <v>100</v>
      </c>
      <c r="K2560" s="32">
        <v>1.35</v>
      </c>
      <c r="L2560" s="32">
        <v>6.75</v>
      </c>
      <c r="M2560" s="32" t="s">
        <v>18</v>
      </c>
      <c r="N2560" s="32" t="s">
        <v>18</v>
      </c>
      <c r="O2560" s="32">
        <v>6400154</v>
      </c>
      <c r="P2560" s="38">
        <f>IF($H2560="",VLOOKUP($C2560,IMPUTATION_CARBURANT[],2,0),VLOOKUP($H2560,IMPUTATION_CARBURANT[],2,0))</f>
        <v>2</v>
      </c>
      <c r="Q2560" s="38">
        <f>IF(AND($P2560=123401,$M2560="VP"),124013,$P$2:$P$4524)</f>
        <v>2</v>
      </c>
      <c r="R2560" s="38" t="str">
        <f t="shared" si="391"/>
        <v>TEST</v>
      </c>
      <c r="S2560" s="38">
        <f>ABS($B2560)</f>
        <v>8.1</v>
      </c>
      <c r="T2560" s="38">
        <f>ABS($I2560)</f>
        <v>6.75</v>
      </c>
      <c r="U2560" s="38">
        <f>ABS($K2560)</f>
        <v>1.35</v>
      </c>
      <c r="V2560" s="34">
        <f t="shared" si="394"/>
        <v>6.75</v>
      </c>
      <c r="W2560" s="35">
        <f t="shared" si="395"/>
        <v>0</v>
      </c>
      <c r="X2560" s="34" t="str">
        <f t="shared" si="396"/>
        <v/>
      </c>
      <c r="Y2560" s="35" t="str">
        <f t="shared" si="397"/>
        <v/>
      </c>
      <c r="Z2560" s="38" t="str">
        <f t="shared" si="392"/>
        <v>V8</v>
      </c>
      <c r="AA2560" s="38" t="str">
        <f t="shared" si="400"/>
        <v>V9</v>
      </c>
      <c r="AB2560" s="38" t="str">
        <f t="shared" si="393"/>
        <v>V10</v>
      </c>
      <c r="AC2560" s="38" t="str">
        <f>IF($AF2560=20,"",IF($V2560=0,"",IF($H2560="Adblue Bidon","",IF($H2560="GNC (KG)","",IF($H2560="Frais de service EV","",IF($Q2560=1,$G$2:$G$4524,""))))))</f>
        <v/>
      </c>
      <c r="AD2560" s="33" t="str">
        <f t="shared" si="398"/>
        <v/>
      </c>
      <c r="AE2560" s="36" t="str">
        <f t="shared" si="399"/>
        <v/>
      </c>
      <c r="AF2560" s="37" t="str">
        <f>IFERROR(VLOOKUP($F$2,IMPUTATION!F:G,2,0),"")</f>
        <v/>
      </c>
    </row>
    <row r="2561" spans="1:32">
      <c r="A2561" s="31">
        <v>44408</v>
      </c>
      <c r="B2561" s="32">
        <v>6.9</v>
      </c>
      <c r="C2561" s="32" t="s">
        <v>369</v>
      </c>
      <c r="D2561" s="32" t="s">
        <v>371</v>
      </c>
      <c r="E2561" s="32" t="s">
        <v>124</v>
      </c>
      <c r="F2561" s="32" t="s">
        <v>1840</v>
      </c>
      <c r="G2561" s="32">
        <v>1</v>
      </c>
      <c r="H2561" s="32" t="s">
        <v>385</v>
      </c>
      <c r="I2561" s="32">
        <v>5.75</v>
      </c>
      <c r="J2561" s="32">
        <v>100</v>
      </c>
      <c r="K2561" s="32">
        <v>1.1499999999999999</v>
      </c>
      <c r="L2561" s="32">
        <v>5.75</v>
      </c>
      <c r="M2561" s="32" t="s">
        <v>19</v>
      </c>
      <c r="N2561" s="32" t="s">
        <v>396</v>
      </c>
      <c r="O2561" s="32">
        <v>6178606</v>
      </c>
      <c r="P2561" s="38">
        <f>IF($H2561="",VLOOKUP($C2561,IMPUTATION_CARBURANT[],2,0),VLOOKUP($H2561,IMPUTATION_CARBURANT[],2,0))</f>
        <v>2</v>
      </c>
      <c r="Q2561" s="38">
        <f>IF(AND($P2561=123401,$M2561="VP"),124013,$P$2:$P$4524)</f>
        <v>2</v>
      </c>
      <c r="R2561" s="38" t="str">
        <f t="shared" si="391"/>
        <v>TEST</v>
      </c>
      <c r="S2561" s="38">
        <f>ABS($B2561)</f>
        <v>6.9</v>
      </c>
      <c r="T2561" s="38">
        <f>ABS($I2561)</f>
        <v>5.75</v>
      </c>
      <c r="U2561" s="38">
        <f>ABS($K2561)</f>
        <v>1.1499999999999999</v>
      </c>
      <c r="V2561" s="34">
        <f t="shared" si="394"/>
        <v>5.75</v>
      </c>
      <c r="W2561" s="35">
        <f t="shared" si="395"/>
        <v>0</v>
      </c>
      <c r="X2561" s="34" t="str">
        <f t="shared" si="396"/>
        <v/>
      </c>
      <c r="Y2561" s="35" t="str">
        <f t="shared" si="397"/>
        <v/>
      </c>
      <c r="Z2561" s="38" t="str">
        <f t="shared" si="392"/>
        <v>V8</v>
      </c>
      <c r="AA2561" s="38" t="str">
        <f t="shared" si="400"/>
        <v>V9</v>
      </c>
      <c r="AB2561" s="38" t="str">
        <f t="shared" si="393"/>
        <v>V10</v>
      </c>
      <c r="AC2561" s="38" t="str">
        <f>IF($AF2561=20,"",IF($V2561=0,"",IF($H2561="Adblue Bidon","",IF($H2561="GNC (KG)","",IF($H2561="Frais de service EV","",IF($Q2561=1,$G$2:$G$4524,""))))))</f>
        <v/>
      </c>
      <c r="AD2561" s="33" t="str">
        <f t="shared" si="398"/>
        <v/>
      </c>
      <c r="AE2561" s="36" t="str">
        <f t="shared" si="399"/>
        <v/>
      </c>
      <c r="AF2561" s="37" t="str">
        <f>IFERROR(VLOOKUP($F$2,IMPUTATION!F:G,2,0),"")</f>
        <v/>
      </c>
    </row>
    <row r="2562" spans="1:32">
      <c r="A2562" s="31">
        <v>44408</v>
      </c>
      <c r="B2562" s="32">
        <v>8.8000000000000007</v>
      </c>
      <c r="C2562" s="32" t="s">
        <v>369</v>
      </c>
      <c r="D2562" s="32" t="s">
        <v>371</v>
      </c>
      <c r="E2562" s="32" t="s">
        <v>272</v>
      </c>
      <c r="F2562" s="32" t="s">
        <v>1841</v>
      </c>
      <c r="G2562" s="32">
        <v>1</v>
      </c>
      <c r="H2562" s="32" t="s">
        <v>385</v>
      </c>
      <c r="I2562" s="32">
        <v>7.33</v>
      </c>
      <c r="J2562" s="32">
        <v>100</v>
      </c>
      <c r="K2562" s="32">
        <v>1.47</v>
      </c>
      <c r="L2562" s="32">
        <v>7.33</v>
      </c>
      <c r="M2562" s="32" t="s">
        <v>18</v>
      </c>
      <c r="N2562" s="32" t="s">
        <v>18</v>
      </c>
      <c r="O2562" s="32">
        <v>6400745</v>
      </c>
      <c r="P2562" s="38">
        <f>IF($H2562="",VLOOKUP($C2562,IMPUTATION_CARBURANT[],2,0),VLOOKUP($H2562,IMPUTATION_CARBURANT[],2,0))</f>
        <v>2</v>
      </c>
      <c r="Q2562" s="38">
        <f>IF(AND($P2562=123401,$M2562="VP"),124013,$P$2:$P$4524)</f>
        <v>2</v>
      </c>
      <c r="R2562" s="38" t="str">
        <f t="shared" ref="R2562:R2625" si="401">"TEST"</f>
        <v>TEST</v>
      </c>
      <c r="S2562" s="38">
        <f>ABS($B2562)</f>
        <v>8.8000000000000007</v>
      </c>
      <c r="T2562" s="38">
        <f>ABS($I2562)</f>
        <v>7.33</v>
      </c>
      <c r="U2562" s="38">
        <f>ABS($K2562)</f>
        <v>1.47</v>
      </c>
      <c r="V2562" s="34">
        <f t="shared" si="394"/>
        <v>7.33</v>
      </c>
      <c r="W2562" s="35">
        <f t="shared" si="395"/>
        <v>0</v>
      </c>
      <c r="X2562" s="34" t="str">
        <f t="shared" si="396"/>
        <v/>
      </c>
      <c r="Y2562" s="35" t="str">
        <f t="shared" si="397"/>
        <v/>
      </c>
      <c r="Z2562" s="38" t="str">
        <f t="shared" ref="Z2562:Z2625" si="402">"V8"</f>
        <v>V8</v>
      </c>
      <c r="AA2562" s="38" t="str">
        <f t="shared" si="400"/>
        <v>V9</v>
      </c>
      <c r="AB2562" s="38" t="str">
        <f t="shared" ref="AB2562:AB2625" si="403">"V10"</f>
        <v>V10</v>
      </c>
      <c r="AC2562" s="38" t="str">
        <f>IF($AF2562=20,"",IF($V2562=0,"",IF($H2562="Adblue Bidon","",IF($H2562="GNC (KG)","",IF($H2562="Frais de service EV","",IF($Q2562=1,$G$2:$G$4524,""))))))</f>
        <v/>
      </c>
      <c r="AD2562" s="33" t="str">
        <f t="shared" si="398"/>
        <v/>
      </c>
      <c r="AE2562" s="36" t="str">
        <f t="shared" si="399"/>
        <v/>
      </c>
      <c r="AF2562" s="37" t="str">
        <f>IFERROR(VLOOKUP($F$2,IMPUTATION!F:G,2,0),"")</f>
        <v/>
      </c>
    </row>
    <row r="2563" spans="1:32">
      <c r="A2563" s="31">
        <v>44408</v>
      </c>
      <c r="B2563" s="32">
        <v>24.4</v>
      </c>
      <c r="C2563" s="32" t="s">
        <v>369</v>
      </c>
      <c r="D2563" s="32" t="s">
        <v>371</v>
      </c>
      <c r="E2563" s="32" t="s">
        <v>103</v>
      </c>
      <c r="F2563" s="32" t="s">
        <v>1330</v>
      </c>
      <c r="G2563" s="32">
        <v>1</v>
      </c>
      <c r="H2563" s="32" t="s">
        <v>385</v>
      </c>
      <c r="I2563" s="32">
        <v>20.329999999999998</v>
      </c>
      <c r="J2563" s="32">
        <v>100</v>
      </c>
      <c r="K2563" s="32">
        <v>4.07</v>
      </c>
      <c r="L2563" s="32">
        <v>20.329999999999998</v>
      </c>
      <c r="M2563" s="32" t="s">
        <v>19</v>
      </c>
      <c r="N2563" s="32" t="s">
        <v>396</v>
      </c>
      <c r="O2563" s="32">
        <v>6788345</v>
      </c>
      <c r="P2563" s="38">
        <f>IF($H2563="",VLOOKUP($C2563,IMPUTATION_CARBURANT[],2,0),VLOOKUP($H2563,IMPUTATION_CARBURANT[],2,0))</f>
        <v>2</v>
      </c>
      <c r="Q2563" s="38">
        <f>IF(AND($P2563=123401,$M2563="VP"),124013,$P$2:$P$4524)</f>
        <v>2</v>
      </c>
      <c r="R2563" s="38" t="str">
        <f t="shared" si="401"/>
        <v>TEST</v>
      </c>
      <c r="S2563" s="38">
        <f>ABS($B2563)</f>
        <v>24.4</v>
      </c>
      <c r="T2563" s="38">
        <f>ABS($I2563)</f>
        <v>20.329999999999998</v>
      </c>
      <c r="U2563" s="38">
        <f>ABS($K2563)</f>
        <v>4.07</v>
      </c>
      <c r="V2563" s="34">
        <f t="shared" ref="V2563:V2626" si="404">IF($AF2563=20,0,ABS(ROUND(IF(AND($U2563=0,$J2563=100),$T2563/1.2,$T2563*$J2563/100),2)))</f>
        <v>20.329999999999998</v>
      </c>
      <c r="W2563" s="35">
        <f t="shared" ref="W2563:W2626" si="405">IF($AF2563=20,0,ABS(ROUND(IF(AND($U2563=0,$J2563=100),0,$S2563-$V2563-$U2563),2)))</f>
        <v>0</v>
      </c>
      <c r="X2563" s="34" t="str">
        <f t="shared" ref="X2563:X2626" si="406">IF($AF2563="","",ABS(ROUND(IF(AND($U2563=0,$J2563=100),$T2563/1.2,$T2563*$J2563/100),2)))</f>
        <v/>
      </c>
      <c r="Y2563" s="35" t="str">
        <f t="shared" ref="Y2563:Y2626" si="407">IF($AF2563="","",ABS(ROUND(IF(AND($U2563=0,$J2563=100),0,$S2563-$X2563-$U2563),2)))</f>
        <v/>
      </c>
      <c r="Z2563" s="38" t="str">
        <f t="shared" si="402"/>
        <v>V8</v>
      </c>
      <c r="AA2563" s="38" t="str">
        <f t="shared" si="400"/>
        <v>V9</v>
      </c>
      <c r="AB2563" s="38" t="str">
        <f t="shared" si="403"/>
        <v>V10</v>
      </c>
      <c r="AC2563" s="38" t="str">
        <f>IF($AF2563=20,"",IF($V2563=0,"",IF($H2563="Adblue Bidon","",IF($H2563="GNC (KG)","",IF($H2563="Frais de service EV","",IF($Q2563=1,$G$2:$G$4524,""))))))</f>
        <v/>
      </c>
      <c r="AD2563" s="33" t="str">
        <f t="shared" ref="AD2563:AD2626" si="408">IF($X2563="","",IF($H2563="Adblue Bidon","",IF($H2563="GNC (KG)","",IF($H2563="Frais de service EV","",IF($Q2563=1,$G$2:$G$4524,"")))))</f>
        <v/>
      </c>
      <c r="AE2563" s="36" t="str">
        <f t="shared" ref="AE2563:AE2626" si="409">IF($AC2563="","",IF($AD2563="","","L"))</f>
        <v/>
      </c>
      <c r="AF2563" s="37" t="str">
        <f>IFERROR(VLOOKUP($F$2,IMPUTATION!F:G,2,0),"")</f>
        <v/>
      </c>
    </row>
    <row r="2564" spans="1:32">
      <c r="A2564" s="31">
        <v>44408</v>
      </c>
      <c r="B2564" s="32">
        <v>10.5</v>
      </c>
      <c r="C2564" s="32" t="s">
        <v>369</v>
      </c>
      <c r="D2564" s="32" t="s">
        <v>371</v>
      </c>
      <c r="E2564" s="32" t="s">
        <v>102</v>
      </c>
      <c r="F2564" s="32" t="s">
        <v>1842</v>
      </c>
      <c r="G2564" s="32">
        <v>1</v>
      </c>
      <c r="H2564" s="32" t="s">
        <v>385</v>
      </c>
      <c r="I2564" s="32">
        <v>8.75</v>
      </c>
      <c r="J2564" s="32">
        <v>100</v>
      </c>
      <c r="K2564" s="32">
        <v>1.75</v>
      </c>
      <c r="L2564" s="32">
        <v>8.75</v>
      </c>
      <c r="M2564" s="32" t="s">
        <v>18</v>
      </c>
      <c r="N2564" s="32" t="s">
        <v>18</v>
      </c>
      <c r="O2564" s="32">
        <v>6400280</v>
      </c>
      <c r="P2564" s="38">
        <f>IF($H2564="",VLOOKUP($C2564,IMPUTATION_CARBURANT[],2,0),VLOOKUP($H2564,IMPUTATION_CARBURANT[],2,0))</f>
        <v>2</v>
      </c>
      <c r="Q2564" s="38">
        <f>IF(AND($P2564=123401,$M2564="VP"),124013,$P$2:$P$4524)</f>
        <v>2</v>
      </c>
      <c r="R2564" s="38" t="str">
        <f t="shared" si="401"/>
        <v>TEST</v>
      </c>
      <c r="S2564" s="38">
        <f>ABS($B2564)</f>
        <v>10.5</v>
      </c>
      <c r="T2564" s="38">
        <f>ABS($I2564)</f>
        <v>8.75</v>
      </c>
      <c r="U2564" s="38">
        <f>ABS($K2564)</f>
        <v>1.75</v>
      </c>
      <c r="V2564" s="34">
        <f t="shared" si="404"/>
        <v>8.75</v>
      </c>
      <c r="W2564" s="35">
        <f t="shared" si="405"/>
        <v>0</v>
      </c>
      <c r="X2564" s="34" t="str">
        <f t="shared" si="406"/>
        <v/>
      </c>
      <c r="Y2564" s="35" t="str">
        <f t="shared" si="407"/>
        <v/>
      </c>
      <c r="Z2564" s="38" t="str">
        <f t="shared" si="402"/>
        <v>V8</v>
      </c>
      <c r="AA2564" s="38" t="str">
        <f t="shared" si="400"/>
        <v>V9</v>
      </c>
      <c r="AB2564" s="38" t="str">
        <f t="shared" si="403"/>
        <v>V10</v>
      </c>
      <c r="AC2564" s="38" t="str">
        <f>IF($AF2564=20,"",IF($V2564=0,"",IF($H2564="Adblue Bidon","",IF($H2564="GNC (KG)","",IF($H2564="Frais de service EV","",IF($Q2564=1,$G$2:$G$4524,""))))))</f>
        <v/>
      </c>
      <c r="AD2564" s="33" t="str">
        <f t="shared" si="408"/>
        <v/>
      </c>
      <c r="AE2564" s="36" t="str">
        <f t="shared" si="409"/>
        <v/>
      </c>
      <c r="AF2564" s="37" t="str">
        <f>IFERROR(VLOOKUP($F$2,IMPUTATION!F:G,2,0),"")</f>
        <v/>
      </c>
    </row>
    <row r="2565" spans="1:32">
      <c r="A2565" s="31">
        <v>44408</v>
      </c>
      <c r="B2565" s="32">
        <v>2.2000000000000002</v>
      </c>
      <c r="C2565" s="32" t="s">
        <v>369</v>
      </c>
      <c r="D2565" s="32" t="s">
        <v>371</v>
      </c>
      <c r="E2565" s="32" t="s">
        <v>109</v>
      </c>
      <c r="F2565" s="32" t="s">
        <v>904</v>
      </c>
      <c r="G2565" s="32">
        <v>1</v>
      </c>
      <c r="H2565" s="32" t="s">
        <v>385</v>
      </c>
      <c r="I2565" s="32">
        <v>1.83</v>
      </c>
      <c r="J2565" s="32">
        <v>100</v>
      </c>
      <c r="K2565" s="32">
        <v>0.37</v>
      </c>
      <c r="L2565" s="32">
        <v>1.83</v>
      </c>
      <c r="M2565" s="32" t="s">
        <v>19</v>
      </c>
      <c r="N2565" s="32" t="s">
        <v>396</v>
      </c>
      <c r="O2565" s="32">
        <v>6178792</v>
      </c>
      <c r="P2565" s="38">
        <f>IF($H2565="",VLOOKUP($C2565,IMPUTATION_CARBURANT[],2,0),VLOOKUP($H2565,IMPUTATION_CARBURANT[],2,0))</f>
        <v>2</v>
      </c>
      <c r="Q2565" s="38">
        <f>IF(AND($P2565=123401,$M2565="VP"),124013,$P$2:$P$4524)</f>
        <v>2</v>
      </c>
      <c r="R2565" s="38" t="str">
        <f t="shared" si="401"/>
        <v>TEST</v>
      </c>
      <c r="S2565" s="38">
        <f>ABS($B2565)</f>
        <v>2.2000000000000002</v>
      </c>
      <c r="T2565" s="38">
        <f>ABS($I2565)</f>
        <v>1.83</v>
      </c>
      <c r="U2565" s="38">
        <f>ABS($K2565)</f>
        <v>0.37</v>
      </c>
      <c r="V2565" s="34">
        <f t="shared" si="404"/>
        <v>1.83</v>
      </c>
      <c r="W2565" s="35">
        <f t="shared" si="405"/>
        <v>0</v>
      </c>
      <c r="X2565" s="34" t="str">
        <f t="shared" si="406"/>
        <v/>
      </c>
      <c r="Y2565" s="35" t="str">
        <f t="shared" si="407"/>
        <v/>
      </c>
      <c r="Z2565" s="38" t="str">
        <f t="shared" si="402"/>
        <v>V8</v>
      </c>
      <c r="AA2565" s="38" t="str">
        <f t="shared" si="400"/>
        <v>V9</v>
      </c>
      <c r="AB2565" s="38" t="str">
        <f t="shared" si="403"/>
        <v>V10</v>
      </c>
      <c r="AC2565" s="38" t="str">
        <f>IF($AF2565=20,"",IF($V2565=0,"",IF($H2565="Adblue Bidon","",IF($H2565="GNC (KG)","",IF($H2565="Frais de service EV","",IF($Q2565=1,$G$2:$G$4524,""))))))</f>
        <v/>
      </c>
      <c r="AD2565" s="33" t="str">
        <f t="shared" si="408"/>
        <v/>
      </c>
      <c r="AE2565" s="36" t="str">
        <f t="shared" si="409"/>
        <v/>
      </c>
      <c r="AF2565" s="37" t="str">
        <f>IFERROR(VLOOKUP($F$2,IMPUTATION!F:G,2,0),"")</f>
        <v/>
      </c>
    </row>
    <row r="2566" spans="1:32">
      <c r="A2566" s="31">
        <v>44408</v>
      </c>
      <c r="B2566" s="32">
        <v>5.9</v>
      </c>
      <c r="C2566" s="32" t="s">
        <v>369</v>
      </c>
      <c r="D2566" s="32" t="s">
        <v>371</v>
      </c>
      <c r="E2566" s="32" t="s">
        <v>277</v>
      </c>
      <c r="F2566" s="32" t="s">
        <v>1097</v>
      </c>
      <c r="G2566" s="32">
        <v>1</v>
      </c>
      <c r="H2566" s="32" t="s">
        <v>385</v>
      </c>
      <c r="I2566" s="32">
        <v>4.92</v>
      </c>
      <c r="J2566" s="32">
        <v>100</v>
      </c>
      <c r="K2566" s="32">
        <v>0.98</v>
      </c>
      <c r="L2566" s="32">
        <v>4.92</v>
      </c>
      <c r="M2566" s="32" t="s">
        <v>18</v>
      </c>
      <c r="N2566" s="32" t="s">
        <v>18</v>
      </c>
      <c r="O2566" s="32">
        <v>6401069</v>
      </c>
      <c r="P2566" s="38">
        <f>IF($H2566="",VLOOKUP($C2566,IMPUTATION_CARBURANT[],2,0),VLOOKUP($H2566,IMPUTATION_CARBURANT[],2,0))</f>
        <v>2</v>
      </c>
      <c r="Q2566" s="38">
        <f>IF(AND($P2566=123401,$M2566="VP"),124013,$P$2:$P$4524)</f>
        <v>2</v>
      </c>
      <c r="R2566" s="38" t="str">
        <f t="shared" si="401"/>
        <v>TEST</v>
      </c>
      <c r="S2566" s="38">
        <f>ABS($B2566)</f>
        <v>5.9</v>
      </c>
      <c r="T2566" s="38">
        <f>ABS($I2566)</f>
        <v>4.92</v>
      </c>
      <c r="U2566" s="38">
        <f>ABS($K2566)</f>
        <v>0.98</v>
      </c>
      <c r="V2566" s="34">
        <f t="shared" si="404"/>
        <v>4.92</v>
      </c>
      <c r="W2566" s="35">
        <f t="shared" si="405"/>
        <v>0</v>
      </c>
      <c r="X2566" s="34" t="str">
        <f t="shared" si="406"/>
        <v/>
      </c>
      <c r="Y2566" s="35" t="str">
        <f t="shared" si="407"/>
        <v/>
      </c>
      <c r="Z2566" s="38" t="str">
        <f t="shared" si="402"/>
        <v>V8</v>
      </c>
      <c r="AA2566" s="38" t="str">
        <f t="shared" si="400"/>
        <v>V9</v>
      </c>
      <c r="AB2566" s="38" t="str">
        <f t="shared" si="403"/>
        <v>V10</v>
      </c>
      <c r="AC2566" s="38" t="str">
        <f>IF($AF2566=20,"",IF($V2566=0,"",IF($H2566="Adblue Bidon","",IF($H2566="GNC (KG)","",IF($H2566="Frais de service EV","",IF($Q2566=1,$G$2:$G$4524,""))))))</f>
        <v/>
      </c>
      <c r="AD2566" s="33" t="str">
        <f t="shared" si="408"/>
        <v/>
      </c>
      <c r="AE2566" s="36" t="str">
        <f t="shared" si="409"/>
        <v/>
      </c>
      <c r="AF2566" s="37" t="str">
        <f>IFERROR(VLOOKUP($F$2,IMPUTATION!F:G,2,0),"")</f>
        <v/>
      </c>
    </row>
    <row r="2567" spans="1:32">
      <c r="A2567" s="31">
        <v>44408</v>
      </c>
      <c r="B2567" s="32">
        <v>11.4</v>
      </c>
      <c r="C2567" s="32" t="s">
        <v>369</v>
      </c>
      <c r="D2567" s="32" t="s">
        <v>371</v>
      </c>
      <c r="E2567" s="32" t="s">
        <v>103</v>
      </c>
      <c r="F2567" s="32" t="s">
        <v>994</v>
      </c>
      <c r="G2567" s="32">
        <v>1</v>
      </c>
      <c r="H2567" s="32" t="s">
        <v>385</v>
      </c>
      <c r="I2567" s="32">
        <v>9.5</v>
      </c>
      <c r="J2567" s="32">
        <v>100</v>
      </c>
      <c r="K2567" s="32">
        <v>1.9</v>
      </c>
      <c r="L2567" s="32">
        <v>9.5</v>
      </c>
      <c r="M2567" s="32" t="s">
        <v>19</v>
      </c>
      <c r="N2567" s="32" t="s">
        <v>396</v>
      </c>
      <c r="O2567" s="32">
        <v>6177424</v>
      </c>
      <c r="P2567" s="38">
        <f>IF($H2567="",VLOOKUP($C2567,IMPUTATION_CARBURANT[],2,0),VLOOKUP($H2567,IMPUTATION_CARBURANT[],2,0))</f>
        <v>2</v>
      </c>
      <c r="Q2567" s="38">
        <f>IF(AND($P2567=123401,$M2567="VP"),124013,$P$2:$P$4524)</f>
        <v>2</v>
      </c>
      <c r="R2567" s="38" t="str">
        <f t="shared" si="401"/>
        <v>TEST</v>
      </c>
      <c r="S2567" s="38">
        <f>ABS($B2567)</f>
        <v>11.4</v>
      </c>
      <c r="T2567" s="38">
        <f>ABS($I2567)</f>
        <v>9.5</v>
      </c>
      <c r="U2567" s="38">
        <f>ABS($K2567)</f>
        <v>1.9</v>
      </c>
      <c r="V2567" s="34">
        <f t="shared" si="404"/>
        <v>9.5</v>
      </c>
      <c r="W2567" s="35">
        <f t="shared" si="405"/>
        <v>0</v>
      </c>
      <c r="X2567" s="34" t="str">
        <f t="shared" si="406"/>
        <v/>
      </c>
      <c r="Y2567" s="35" t="str">
        <f t="shared" si="407"/>
        <v/>
      </c>
      <c r="Z2567" s="38" t="str">
        <f t="shared" si="402"/>
        <v>V8</v>
      </c>
      <c r="AA2567" s="38" t="str">
        <f t="shared" si="400"/>
        <v>V9</v>
      </c>
      <c r="AB2567" s="38" t="str">
        <f t="shared" si="403"/>
        <v>V10</v>
      </c>
      <c r="AC2567" s="38" t="str">
        <f>IF($AF2567=20,"",IF($V2567=0,"",IF($H2567="Adblue Bidon","",IF($H2567="GNC (KG)","",IF($H2567="Frais de service EV","",IF($Q2567=1,$G$2:$G$4524,""))))))</f>
        <v/>
      </c>
      <c r="AD2567" s="33" t="str">
        <f t="shared" si="408"/>
        <v/>
      </c>
      <c r="AE2567" s="36" t="str">
        <f t="shared" si="409"/>
        <v/>
      </c>
      <c r="AF2567" s="37" t="str">
        <f>IFERROR(VLOOKUP($F$2,IMPUTATION!F:G,2,0),"")</f>
        <v/>
      </c>
    </row>
    <row r="2568" spans="1:32">
      <c r="A2568" s="31">
        <v>44408</v>
      </c>
      <c r="B2568" s="32">
        <v>2.1</v>
      </c>
      <c r="C2568" s="32" t="s">
        <v>369</v>
      </c>
      <c r="D2568" s="32" t="s">
        <v>371</v>
      </c>
      <c r="E2568" s="32" t="s">
        <v>286</v>
      </c>
      <c r="F2568" s="32" t="s">
        <v>1141</v>
      </c>
      <c r="G2568" s="32">
        <v>1</v>
      </c>
      <c r="H2568" s="32" t="s">
        <v>385</v>
      </c>
      <c r="I2568" s="32">
        <v>1.75</v>
      </c>
      <c r="J2568" s="32">
        <v>100</v>
      </c>
      <c r="K2568" s="32">
        <v>0.35</v>
      </c>
      <c r="L2568" s="32">
        <v>1.75</v>
      </c>
      <c r="M2568" s="32" t="s">
        <v>18</v>
      </c>
      <c r="N2568" s="32" t="s">
        <v>18</v>
      </c>
      <c r="O2568" s="32">
        <v>6821019</v>
      </c>
      <c r="P2568" s="38">
        <f>IF($H2568="",VLOOKUP($C2568,IMPUTATION_CARBURANT[],2,0),VLOOKUP($H2568,IMPUTATION_CARBURANT[],2,0))</f>
        <v>2</v>
      </c>
      <c r="Q2568" s="38">
        <f>IF(AND($P2568=123401,$M2568="VP"),124013,$P$2:$P$4524)</f>
        <v>2</v>
      </c>
      <c r="R2568" s="38" t="str">
        <f t="shared" si="401"/>
        <v>TEST</v>
      </c>
      <c r="S2568" s="38">
        <f>ABS($B2568)</f>
        <v>2.1</v>
      </c>
      <c r="T2568" s="38">
        <f>ABS($I2568)</f>
        <v>1.75</v>
      </c>
      <c r="U2568" s="38">
        <f>ABS($K2568)</f>
        <v>0.35</v>
      </c>
      <c r="V2568" s="34">
        <f t="shared" si="404"/>
        <v>1.75</v>
      </c>
      <c r="W2568" s="35">
        <f t="shared" si="405"/>
        <v>0</v>
      </c>
      <c r="X2568" s="34" t="str">
        <f t="shared" si="406"/>
        <v/>
      </c>
      <c r="Y2568" s="35" t="str">
        <f t="shared" si="407"/>
        <v/>
      </c>
      <c r="Z2568" s="38" t="str">
        <f t="shared" si="402"/>
        <v>V8</v>
      </c>
      <c r="AA2568" s="38" t="str">
        <f t="shared" si="400"/>
        <v>V9</v>
      </c>
      <c r="AB2568" s="38" t="str">
        <f t="shared" si="403"/>
        <v>V10</v>
      </c>
      <c r="AC2568" s="38" t="str">
        <f>IF($AF2568=20,"",IF($V2568=0,"",IF($H2568="Adblue Bidon","",IF($H2568="GNC (KG)","",IF($H2568="Frais de service EV","",IF($Q2568=1,$G$2:$G$4524,""))))))</f>
        <v/>
      </c>
      <c r="AD2568" s="33" t="str">
        <f t="shared" si="408"/>
        <v/>
      </c>
      <c r="AE2568" s="36" t="str">
        <f t="shared" si="409"/>
        <v/>
      </c>
      <c r="AF2568" s="37" t="str">
        <f>IFERROR(VLOOKUP($F$2,IMPUTATION!F:G,2,0),"")</f>
        <v/>
      </c>
    </row>
    <row r="2569" spans="1:32">
      <c r="A2569" s="31">
        <v>44408</v>
      </c>
      <c r="B2569" s="32">
        <v>3</v>
      </c>
      <c r="C2569" s="32" t="s">
        <v>369</v>
      </c>
      <c r="D2569" s="32" t="s">
        <v>371</v>
      </c>
      <c r="E2569" s="32" t="s">
        <v>114</v>
      </c>
      <c r="F2569" s="32" t="s">
        <v>1767</v>
      </c>
      <c r="G2569" s="32">
        <v>1</v>
      </c>
      <c r="H2569" s="32" t="s">
        <v>385</v>
      </c>
      <c r="I2569" s="32">
        <v>2.5</v>
      </c>
      <c r="J2569" s="32">
        <v>100</v>
      </c>
      <c r="K2569" s="32">
        <v>0.5</v>
      </c>
      <c r="L2569" s="32">
        <v>2.5</v>
      </c>
      <c r="M2569" s="32" t="s">
        <v>392</v>
      </c>
      <c r="N2569" s="32" t="s">
        <v>396</v>
      </c>
      <c r="O2569" s="32">
        <v>6401567</v>
      </c>
      <c r="P2569" s="38">
        <f>IF($H2569="",VLOOKUP($C2569,IMPUTATION_CARBURANT[],2,0),VLOOKUP($H2569,IMPUTATION_CARBURANT[],2,0))</f>
        <v>2</v>
      </c>
      <c r="Q2569" s="38">
        <f>IF(AND($P2569=123401,$M2569="VP"),124013,$P$2:$P$4524)</f>
        <v>2</v>
      </c>
      <c r="R2569" s="38" t="str">
        <f t="shared" si="401"/>
        <v>TEST</v>
      </c>
      <c r="S2569" s="38">
        <f>ABS($B2569)</f>
        <v>3</v>
      </c>
      <c r="T2569" s="38">
        <f>ABS($I2569)</f>
        <v>2.5</v>
      </c>
      <c r="U2569" s="38">
        <f>ABS($K2569)</f>
        <v>0.5</v>
      </c>
      <c r="V2569" s="34">
        <f t="shared" si="404"/>
        <v>2.5</v>
      </c>
      <c r="W2569" s="35">
        <f t="shared" si="405"/>
        <v>0</v>
      </c>
      <c r="X2569" s="34" t="str">
        <f t="shared" si="406"/>
        <v/>
      </c>
      <c r="Y2569" s="35" t="str">
        <f t="shared" si="407"/>
        <v/>
      </c>
      <c r="Z2569" s="38" t="str">
        <f t="shared" si="402"/>
        <v>V8</v>
      </c>
      <c r="AA2569" s="38" t="str">
        <f t="shared" si="400"/>
        <v>V9</v>
      </c>
      <c r="AB2569" s="38" t="str">
        <f t="shared" si="403"/>
        <v>V10</v>
      </c>
      <c r="AC2569" s="38" t="str">
        <f>IF($AF2569=20,"",IF($V2569=0,"",IF($H2569="Adblue Bidon","",IF($H2569="GNC (KG)","",IF($H2569="Frais de service EV","",IF($Q2569=1,$G$2:$G$4524,""))))))</f>
        <v/>
      </c>
      <c r="AD2569" s="33" t="str">
        <f t="shared" si="408"/>
        <v/>
      </c>
      <c r="AE2569" s="36" t="str">
        <f t="shared" si="409"/>
        <v/>
      </c>
      <c r="AF2569" s="37" t="str">
        <f>IFERROR(VLOOKUP($F$2,IMPUTATION!F:G,2,0),"")</f>
        <v/>
      </c>
    </row>
    <row r="2570" spans="1:32">
      <c r="A2570" s="31">
        <v>44408</v>
      </c>
      <c r="B2570" s="32">
        <v>5.7</v>
      </c>
      <c r="C2570" s="32" t="s">
        <v>369</v>
      </c>
      <c r="D2570" s="32" t="s">
        <v>371</v>
      </c>
      <c r="E2570" s="32" t="s">
        <v>89</v>
      </c>
      <c r="F2570" s="32" t="s">
        <v>914</v>
      </c>
      <c r="G2570" s="32">
        <v>1</v>
      </c>
      <c r="H2570" s="32" t="s">
        <v>385</v>
      </c>
      <c r="I2570" s="32">
        <v>4.75</v>
      </c>
      <c r="J2570" s="32">
        <v>100</v>
      </c>
      <c r="K2570" s="32">
        <v>0.95</v>
      </c>
      <c r="L2570" s="32">
        <v>4.75</v>
      </c>
      <c r="M2570" s="32" t="s">
        <v>392</v>
      </c>
      <c r="N2570" s="32" t="s">
        <v>396</v>
      </c>
      <c r="O2570" s="32">
        <v>6178132</v>
      </c>
      <c r="P2570" s="38">
        <f>IF($H2570="",VLOOKUP($C2570,IMPUTATION_CARBURANT[],2,0),VLOOKUP($H2570,IMPUTATION_CARBURANT[],2,0))</f>
        <v>2</v>
      </c>
      <c r="Q2570" s="38">
        <f>IF(AND($P2570=123401,$M2570="VP"),124013,$P$2:$P$4524)</f>
        <v>2</v>
      </c>
      <c r="R2570" s="38" t="str">
        <f t="shared" si="401"/>
        <v>TEST</v>
      </c>
      <c r="S2570" s="38">
        <f>ABS($B2570)</f>
        <v>5.7</v>
      </c>
      <c r="T2570" s="38">
        <f>ABS($I2570)</f>
        <v>4.75</v>
      </c>
      <c r="U2570" s="38">
        <f>ABS($K2570)</f>
        <v>0.95</v>
      </c>
      <c r="V2570" s="34">
        <f t="shared" si="404"/>
        <v>4.75</v>
      </c>
      <c r="W2570" s="35">
        <f t="shared" si="405"/>
        <v>0</v>
      </c>
      <c r="X2570" s="34" t="str">
        <f t="shared" si="406"/>
        <v/>
      </c>
      <c r="Y2570" s="35" t="str">
        <f t="shared" si="407"/>
        <v/>
      </c>
      <c r="Z2570" s="38" t="str">
        <f t="shared" si="402"/>
        <v>V8</v>
      </c>
      <c r="AA2570" s="38" t="str">
        <f t="shared" si="400"/>
        <v>V9</v>
      </c>
      <c r="AB2570" s="38" t="str">
        <f t="shared" si="403"/>
        <v>V10</v>
      </c>
      <c r="AC2570" s="38" t="str">
        <f>IF($AF2570=20,"",IF($V2570=0,"",IF($H2570="Adblue Bidon","",IF($H2570="GNC (KG)","",IF($H2570="Frais de service EV","",IF($Q2570=1,$G$2:$G$4524,""))))))</f>
        <v/>
      </c>
      <c r="AD2570" s="33" t="str">
        <f t="shared" si="408"/>
        <v/>
      </c>
      <c r="AE2570" s="36" t="str">
        <f t="shared" si="409"/>
        <v/>
      </c>
      <c r="AF2570" s="37" t="str">
        <f>IFERROR(VLOOKUP($F$2,IMPUTATION!F:G,2,0),"")</f>
        <v/>
      </c>
    </row>
    <row r="2571" spans="1:32">
      <c r="A2571" s="31">
        <v>44408</v>
      </c>
      <c r="B2571" s="32">
        <v>3.2</v>
      </c>
      <c r="C2571" s="32" t="s">
        <v>369</v>
      </c>
      <c r="D2571" s="32" t="s">
        <v>371</v>
      </c>
      <c r="E2571" s="32" t="s">
        <v>267</v>
      </c>
      <c r="F2571" s="32" t="s">
        <v>1339</v>
      </c>
      <c r="G2571" s="32">
        <v>1</v>
      </c>
      <c r="H2571" s="32" t="s">
        <v>385</v>
      </c>
      <c r="I2571" s="32">
        <v>2.67</v>
      </c>
      <c r="J2571" s="32">
        <v>100</v>
      </c>
      <c r="K2571" s="32">
        <v>0.53</v>
      </c>
      <c r="L2571" s="32">
        <v>2.67</v>
      </c>
      <c r="M2571" s="32" t="s">
        <v>18</v>
      </c>
      <c r="N2571" s="32" t="s">
        <v>18</v>
      </c>
      <c r="O2571" s="32">
        <v>6398681</v>
      </c>
      <c r="P2571" s="38">
        <f>IF($H2571="",VLOOKUP($C2571,IMPUTATION_CARBURANT[],2,0),VLOOKUP($H2571,IMPUTATION_CARBURANT[],2,0))</f>
        <v>2</v>
      </c>
      <c r="Q2571" s="38">
        <f>IF(AND($P2571=123401,$M2571="VP"),124013,$P$2:$P$4524)</f>
        <v>2</v>
      </c>
      <c r="R2571" s="38" t="str">
        <f t="shared" si="401"/>
        <v>TEST</v>
      </c>
      <c r="S2571" s="38">
        <f>ABS($B2571)</f>
        <v>3.2</v>
      </c>
      <c r="T2571" s="38">
        <f>ABS($I2571)</f>
        <v>2.67</v>
      </c>
      <c r="U2571" s="38">
        <f>ABS($K2571)</f>
        <v>0.53</v>
      </c>
      <c r="V2571" s="34">
        <f t="shared" si="404"/>
        <v>2.67</v>
      </c>
      <c r="W2571" s="35">
        <f t="shared" si="405"/>
        <v>0</v>
      </c>
      <c r="X2571" s="34" t="str">
        <f t="shared" si="406"/>
        <v/>
      </c>
      <c r="Y2571" s="35" t="str">
        <f t="shared" si="407"/>
        <v/>
      </c>
      <c r="Z2571" s="38" t="str">
        <f t="shared" si="402"/>
        <v>V8</v>
      </c>
      <c r="AA2571" s="38" t="str">
        <f t="shared" si="400"/>
        <v>V9</v>
      </c>
      <c r="AB2571" s="38" t="str">
        <f t="shared" si="403"/>
        <v>V10</v>
      </c>
      <c r="AC2571" s="38" t="str">
        <f>IF($AF2571=20,"",IF($V2571=0,"",IF($H2571="Adblue Bidon","",IF($H2571="GNC (KG)","",IF($H2571="Frais de service EV","",IF($Q2571=1,$G$2:$G$4524,""))))))</f>
        <v/>
      </c>
      <c r="AD2571" s="33" t="str">
        <f t="shared" si="408"/>
        <v/>
      </c>
      <c r="AE2571" s="36" t="str">
        <f t="shared" si="409"/>
        <v/>
      </c>
      <c r="AF2571" s="37" t="str">
        <f>IFERROR(VLOOKUP($F$2,IMPUTATION!F:G,2,0),"")</f>
        <v/>
      </c>
    </row>
    <row r="2572" spans="1:32">
      <c r="A2572" s="31">
        <v>44408</v>
      </c>
      <c r="B2572" s="32">
        <v>2</v>
      </c>
      <c r="C2572" s="32" t="s">
        <v>369</v>
      </c>
      <c r="D2572" s="32" t="s">
        <v>371</v>
      </c>
      <c r="E2572" s="32" t="s">
        <v>101</v>
      </c>
      <c r="F2572" s="32" t="s">
        <v>855</v>
      </c>
      <c r="G2572" s="32">
        <v>1</v>
      </c>
      <c r="H2572" s="32" t="s">
        <v>385</v>
      </c>
      <c r="I2572" s="32">
        <v>1.67</v>
      </c>
      <c r="J2572" s="32">
        <v>100</v>
      </c>
      <c r="K2572" s="32">
        <v>0.33</v>
      </c>
      <c r="L2572" s="32">
        <v>1.67</v>
      </c>
      <c r="M2572" s="32" t="s">
        <v>19</v>
      </c>
      <c r="N2572" s="32" t="s">
        <v>396</v>
      </c>
      <c r="O2572" s="32">
        <v>6177457</v>
      </c>
      <c r="P2572" s="38">
        <f>IF($H2572="",VLOOKUP($C2572,IMPUTATION_CARBURANT[],2,0),VLOOKUP($H2572,IMPUTATION_CARBURANT[],2,0))</f>
        <v>2</v>
      </c>
      <c r="Q2572" s="38">
        <f>IF(AND($P2572=123401,$M2572="VP"),124013,$P$2:$P$4524)</f>
        <v>2</v>
      </c>
      <c r="R2572" s="38" t="str">
        <f t="shared" si="401"/>
        <v>TEST</v>
      </c>
      <c r="S2572" s="38">
        <f>ABS($B2572)</f>
        <v>2</v>
      </c>
      <c r="T2572" s="38">
        <f>ABS($I2572)</f>
        <v>1.67</v>
      </c>
      <c r="U2572" s="38">
        <f>ABS($K2572)</f>
        <v>0.33</v>
      </c>
      <c r="V2572" s="34">
        <f t="shared" si="404"/>
        <v>1.67</v>
      </c>
      <c r="W2572" s="35">
        <f t="shared" si="405"/>
        <v>0</v>
      </c>
      <c r="X2572" s="34" t="str">
        <f t="shared" si="406"/>
        <v/>
      </c>
      <c r="Y2572" s="35" t="str">
        <f t="shared" si="407"/>
        <v/>
      </c>
      <c r="Z2572" s="38" t="str">
        <f t="shared" si="402"/>
        <v>V8</v>
      </c>
      <c r="AA2572" s="38" t="str">
        <f t="shared" si="400"/>
        <v>V9</v>
      </c>
      <c r="AB2572" s="38" t="str">
        <f t="shared" si="403"/>
        <v>V10</v>
      </c>
      <c r="AC2572" s="38" t="str">
        <f>IF($AF2572=20,"",IF($V2572=0,"",IF($H2572="Adblue Bidon","",IF($H2572="GNC (KG)","",IF($H2572="Frais de service EV","",IF($Q2572=1,$G$2:$G$4524,""))))))</f>
        <v/>
      </c>
      <c r="AD2572" s="33" t="str">
        <f t="shared" si="408"/>
        <v/>
      </c>
      <c r="AE2572" s="36" t="str">
        <f t="shared" si="409"/>
        <v/>
      </c>
      <c r="AF2572" s="37" t="str">
        <f>IFERROR(VLOOKUP($F$2,IMPUTATION!F:G,2,0),"")</f>
        <v/>
      </c>
    </row>
    <row r="2573" spans="1:32">
      <c r="A2573" s="31">
        <v>44408</v>
      </c>
      <c r="B2573" s="32">
        <v>2.1</v>
      </c>
      <c r="C2573" s="32" t="s">
        <v>369</v>
      </c>
      <c r="D2573" s="32" t="s">
        <v>371</v>
      </c>
      <c r="E2573" s="32" t="s">
        <v>226</v>
      </c>
      <c r="F2573" s="32" t="s">
        <v>1843</v>
      </c>
      <c r="G2573" s="32">
        <v>1</v>
      </c>
      <c r="H2573" s="32" t="s">
        <v>385</v>
      </c>
      <c r="I2573" s="32">
        <v>1.75</v>
      </c>
      <c r="J2573" s="32">
        <v>100</v>
      </c>
      <c r="K2573" s="32">
        <v>0.35</v>
      </c>
      <c r="L2573" s="32">
        <v>1.75</v>
      </c>
      <c r="M2573" s="32" t="s">
        <v>18</v>
      </c>
      <c r="N2573" s="32" t="s">
        <v>18</v>
      </c>
      <c r="O2573" s="32">
        <v>6400373</v>
      </c>
      <c r="P2573" s="38">
        <f>IF($H2573="",VLOOKUP($C2573,IMPUTATION_CARBURANT[],2,0),VLOOKUP($H2573,IMPUTATION_CARBURANT[],2,0))</f>
        <v>2</v>
      </c>
      <c r="Q2573" s="38">
        <f>IF(AND($P2573=123401,$M2573="VP"),124013,$P$2:$P$4524)</f>
        <v>2</v>
      </c>
      <c r="R2573" s="38" t="str">
        <f t="shared" si="401"/>
        <v>TEST</v>
      </c>
      <c r="S2573" s="38">
        <f>ABS($B2573)</f>
        <v>2.1</v>
      </c>
      <c r="T2573" s="38">
        <f>ABS($I2573)</f>
        <v>1.75</v>
      </c>
      <c r="U2573" s="38">
        <f>ABS($K2573)</f>
        <v>0.35</v>
      </c>
      <c r="V2573" s="34">
        <f t="shared" si="404"/>
        <v>1.75</v>
      </c>
      <c r="W2573" s="35">
        <f t="shared" si="405"/>
        <v>0</v>
      </c>
      <c r="X2573" s="34" t="str">
        <f t="shared" si="406"/>
        <v/>
      </c>
      <c r="Y2573" s="35" t="str">
        <f t="shared" si="407"/>
        <v/>
      </c>
      <c r="Z2573" s="38" t="str">
        <f t="shared" si="402"/>
        <v>V8</v>
      </c>
      <c r="AA2573" s="38" t="str">
        <f t="shared" si="400"/>
        <v>V9</v>
      </c>
      <c r="AB2573" s="38" t="str">
        <f t="shared" si="403"/>
        <v>V10</v>
      </c>
      <c r="AC2573" s="38" t="str">
        <f>IF($AF2573=20,"",IF($V2573=0,"",IF($H2573="Adblue Bidon","",IF($H2573="GNC (KG)","",IF($H2573="Frais de service EV","",IF($Q2573=1,$G$2:$G$4524,""))))))</f>
        <v/>
      </c>
      <c r="AD2573" s="33" t="str">
        <f t="shared" si="408"/>
        <v/>
      </c>
      <c r="AE2573" s="36" t="str">
        <f t="shared" si="409"/>
        <v/>
      </c>
      <c r="AF2573" s="37" t="str">
        <f>IFERROR(VLOOKUP($F$2,IMPUTATION!F:G,2,0),"")</f>
        <v/>
      </c>
    </row>
    <row r="2574" spans="1:32">
      <c r="A2574" s="31">
        <v>44408</v>
      </c>
      <c r="B2574" s="32">
        <v>3.1</v>
      </c>
      <c r="C2574" s="32" t="s">
        <v>369</v>
      </c>
      <c r="D2574" s="32" t="s">
        <v>371</v>
      </c>
      <c r="E2574" s="32" t="s">
        <v>229</v>
      </c>
      <c r="F2574" s="32" t="s">
        <v>1844</v>
      </c>
      <c r="G2574" s="32">
        <v>1</v>
      </c>
      <c r="H2574" s="32" t="s">
        <v>385</v>
      </c>
      <c r="I2574" s="32">
        <v>2.58</v>
      </c>
      <c r="J2574" s="32">
        <v>100</v>
      </c>
      <c r="K2574" s="32">
        <v>0.52</v>
      </c>
      <c r="L2574" s="32">
        <v>2.58</v>
      </c>
      <c r="M2574" s="32" t="s">
        <v>18</v>
      </c>
      <c r="N2574" s="32" t="s">
        <v>18</v>
      </c>
      <c r="O2574" s="32">
        <v>6400442</v>
      </c>
      <c r="P2574" s="38">
        <f>IF($H2574="",VLOOKUP($C2574,IMPUTATION_CARBURANT[],2,0),VLOOKUP($H2574,IMPUTATION_CARBURANT[],2,0))</f>
        <v>2</v>
      </c>
      <c r="Q2574" s="38">
        <f>IF(AND($P2574=123401,$M2574="VP"),124013,$P$2:$P$4524)</f>
        <v>2</v>
      </c>
      <c r="R2574" s="38" t="str">
        <f t="shared" si="401"/>
        <v>TEST</v>
      </c>
      <c r="S2574" s="38">
        <f>ABS($B2574)</f>
        <v>3.1</v>
      </c>
      <c r="T2574" s="38">
        <f>ABS($I2574)</f>
        <v>2.58</v>
      </c>
      <c r="U2574" s="38">
        <f>ABS($K2574)</f>
        <v>0.52</v>
      </c>
      <c r="V2574" s="34">
        <f t="shared" si="404"/>
        <v>2.58</v>
      </c>
      <c r="W2574" s="35">
        <f t="shared" si="405"/>
        <v>0</v>
      </c>
      <c r="X2574" s="34" t="str">
        <f t="shared" si="406"/>
        <v/>
      </c>
      <c r="Y2574" s="35" t="str">
        <f t="shared" si="407"/>
        <v/>
      </c>
      <c r="Z2574" s="38" t="str">
        <f t="shared" si="402"/>
        <v>V8</v>
      </c>
      <c r="AA2574" s="38" t="str">
        <f t="shared" si="400"/>
        <v>V9</v>
      </c>
      <c r="AB2574" s="38" t="str">
        <f t="shared" si="403"/>
        <v>V10</v>
      </c>
      <c r="AC2574" s="38" t="str">
        <f>IF($AF2574=20,"",IF($V2574=0,"",IF($H2574="Adblue Bidon","",IF($H2574="GNC (KG)","",IF($H2574="Frais de service EV","",IF($Q2574=1,$G$2:$G$4524,""))))))</f>
        <v/>
      </c>
      <c r="AD2574" s="33" t="str">
        <f t="shared" si="408"/>
        <v/>
      </c>
      <c r="AE2574" s="36" t="str">
        <f t="shared" si="409"/>
        <v/>
      </c>
      <c r="AF2574" s="37" t="str">
        <f>IFERROR(VLOOKUP($F$2,IMPUTATION!F:G,2,0),"")</f>
        <v/>
      </c>
    </row>
    <row r="2575" spans="1:32">
      <c r="A2575" s="31">
        <v>44408</v>
      </c>
      <c r="B2575" s="32">
        <v>12.1</v>
      </c>
      <c r="C2575" s="32" t="s">
        <v>369</v>
      </c>
      <c r="D2575" s="32" t="s">
        <v>371</v>
      </c>
      <c r="E2575" s="32" t="s">
        <v>337</v>
      </c>
      <c r="F2575" s="32" t="s">
        <v>1845</v>
      </c>
      <c r="G2575" s="32">
        <v>1</v>
      </c>
      <c r="H2575" s="32" t="s">
        <v>385</v>
      </c>
      <c r="I2575" s="32">
        <v>10.08</v>
      </c>
      <c r="J2575" s="32">
        <v>100</v>
      </c>
      <c r="K2575" s="32">
        <v>2.02</v>
      </c>
      <c r="L2575" s="32">
        <v>10.08</v>
      </c>
      <c r="M2575" s="32" t="s">
        <v>18</v>
      </c>
      <c r="N2575" s="32" t="s">
        <v>18</v>
      </c>
      <c r="O2575" s="32">
        <v>6400232</v>
      </c>
      <c r="P2575" s="38">
        <f>IF($H2575="",VLOOKUP($C2575,IMPUTATION_CARBURANT[],2,0),VLOOKUP($H2575,IMPUTATION_CARBURANT[],2,0))</f>
        <v>2</v>
      </c>
      <c r="Q2575" s="38">
        <f>IF(AND($P2575=123401,$M2575="VP"),124013,$P$2:$P$4524)</f>
        <v>2</v>
      </c>
      <c r="R2575" s="38" t="str">
        <f t="shared" si="401"/>
        <v>TEST</v>
      </c>
      <c r="S2575" s="38">
        <f>ABS($B2575)</f>
        <v>12.1</v>
      </c>
      <c r="T2575" s="38">
        <f>ABS($I2575)</f>
        <v>10.08</v>
      </c>
      <c r="U2575" s="38">
        <f>ABS($K2575)</f>
        <v>2.02</v>
      </c>
      <c r="V2575" s="34">
        <f t="shared" si="404"/>
        <v>10.08</v>
      </c>
      <c r="W2575" s="35">
        <f t="shared" si="405"/>
        <v>0</v>
      </c>
      <c r="X2575" s="34" t="str">
        <f t="shared" si="406"/>
        <v/>
      </c>
      <c r="Y2575" s="35" t="str">
        <f t="shared" si="407"/>
        <v/>
      </c>
      <c r="Z2575" s="38" t="str">
        <f t="shared" si="402"/>
        <v>V8</v>
      </c>
      <c r="AA2575" s="38" t="str">
        <f t="shared" si="400"/>
        <v>V9</v>
      </c>
      <c r="AB2575" s="38" t="str">
        <f t="shared" si="403"/>
        <v>V10</v>
      </c>
      <c r="AC2575" s="38" t="str">
        <f>IF($AF2575=20,"",IF($V2575=0,"",IF($H2575="Adblue Bidon","",IF($H2575="GNC (KG)","",IF($H2575="Frais de service EV","",IF($Q2575=1,$G$2:$G$4524,""))))))</f>
        <v/>
      </c>
      <c r="AD2575" s="33" t="str">
        <f t="shared" si="408"/>
        <v/>
      </c>
      <c r="AE2575" s="36" t="str">
        <f t="shared" si="409"/>
        <v/>
      </c>
      <c r="AF2575" s="37" t="str">
        <f>IFERROR(VLOOKUP($F$2,IMPUTATION!F:G,2,0),"")</f>
        <v/>
      </c>
    </row>
    <row r="2576" spans="1:32">
      <c r="A2576" s="31">
        <v>44408</v>
      </c>
      <c r="B2576" s="32">
        <v>2.7</v>
      </c>
      <c r="C2576" s="32" t="s">
        <v>369</v>
      </c>
      <c r="D2576" s="32" t="s">
        <v>371</v>
      </c>
      <c r="E2576" s="32" t="s">
        <v>241</v>
      </c>
      <c r="F2576" s="32" t="s">
        <v>914</v>
      </c>
      <c r="G2576" s="32">
        <v>1</v>
      </c>
      <c r="H2576" s="32" t="s">
        <v>385</v>
      </c>
      <c r="I2576" s="32">
        <v>2.25</v>
      </c>
      <c r="J2576" s="32">
        <v>100</v>
      </c>
      <c r="K2576" s="32">
        <v>0.45</v>
      </c>
      <c r="L2576" s="32">
        <v>2.25</v>
      </c>
      <c r="M2576" s="32" t="s">
        <v>18</v>
      </c>
      <c r="N2576" s="32" t="s">
        <v>18</v>
      </c>
      <c r="O2576" s="32">
        <v>6401234</v>
      </c>
      <c r="P2576" s="38">
        <f>IF($H2576="",VLOOKUP($C2576,IMPUTATION_CARBURANT[],2,0),VLOOKUP($H2576,IMPUTATION_CARBURANT[],2,0))</f>
        <v>2</v>
      </c>
      <c r="Q2576" s="38">
        <f>IF(AND($P2576=123401,$M2576="VP"),124013,$P$2:$P$4524)</f>
        <v>2</v>
      </c>
      <c r="R2576" s="38" t="str">
        <f t="shared" si="401"/>
        <v>TEST</v>
      </c>
      <c r="S2576" s="38">
        <f>ABS($B2576)</f>
        <v>2.7</v>
      </c>
      <c r="T2576" s="38">
        <f>ABS($I2576)</f>
        <v>2.25</v>
      </c>
      <c r="U2576" s="38">
        <f>ABS($K2576)</f>
        <v>0.45</v>
      </c>
      <c r="V2576" s="34">
        <f t="shared" si="404"/>
        <v>2.25</v>
      </c>
      <c r="W2576" s="35">
        <f t="shared" si="405"/>
        <v>0</v>
      </c>
      <c r="X2576" s="34" t="str">
        <f t="shared" si="406"/>
        <v/>
      </c>
      <c r="Y2576" s="35" t="str">
        <f t="shared" si="407"/>
        <v/>
      </c>
      <c r="Z2576" s="38" t="str">
        <f t="shared" si="402"/>
        <v>V8</v>
      </c>
      <c r="AA2576" s="38" t="str">
        <f t="shared" si="400"/>
        <v>V9</v>
      </c>
      <c r="AB2576" s="38" t="str">
        <f t="shared" si="403"/>
        <v>V10</v>
      </c>
      <c r="AC2576" s="38" t="str">
        <f>IF($AF2576=20,"",IF($V2576=0,"",IF($H2576="Adblue Bidon","",IF($H2576="GNC (KG)","",IF($H2576="Frais de service EV","",IF($Q2576=1,$G$2:$G$4524,""))))))</f>
        <v/>
      </c>
      <c r="AD2576" s="33" t="str">
        <f t="shared" si="408"/>
        <v/>
      </c>
      <c r="AE2576" s="36" t="str">
        <f t="shared" si="409"/>
        <v/>
      </c>
      <c r="AF2576" s="37" t="str">
        <f>IFERROR(VLOOKUP($F$2,IMPUTATION!F:G,2,0),"")</f>
        <v/>
      </c>
    </row>
    <row r="2577" spans="1:32">
      <c r="A2577" s="31">
        <v>44408</v>
      </c>
      <c r="B2577" s="32">
        <v>4.4000000000000004</v>
      </c>
      <c r="C2577" s="32" t="s">
        <v>369</v>
      </c>
      <c r="D2577" s="32" t="s">
        <v>371</v>
      </c>
      <c r="E2577" s="32" t="s">
        <v>279</v>
      </c>
      <c r="F2577" s="32" t="s">
        <v>925</v>
      </c>
      <c r="G2577" s="32">
        <v>1</v>
      </c>
      <c r="H2577" s="32" t="s">
        <v>385</v>
      </c>
      <c r="I2577" s="32">
        <v>3.67</v>
      </c>
      <c r="J2577" s="32">
        <v>100</v>
      </c>
      <c r="K2577" s="32">
        <v>0.73</v>
      </c>
      <c r="L2577" s="32">
        <v>3.67</v>
      </c>
      <c r="M2577" s="32" t="s">
        <v>18</v>
      </c>
      <c r="N2577" s="32" t="s">
        <v>18</v>
      </c>
      <c r="O2577" s="32">
        <v>6400229</v>
      </c>
      <c r="P2577" s="38">
        <f>IF($H2577="",VLOOKUP($C2577,IMPUTATION_CARBURANT[],2,0),VLOOKUP($H2577,IMPUTATION_CARBURANT[],2,0))</f>
        <v>2</v>
      </c>
      <c r="Q2577" s="38">
        <f>IF(AND($P2577=123401,$M2577="VP"),124013,$P$2:$P$4524)</f>
        <v>2</v>
      </c>
      <c r="R2577" s="38" t="str">
        <f t="shared" si="401"/>
        <v>TEST</v>
      </c>
      <c r="S2577" s="38">
        <f>ABS($B2577)</f>
        <v>4.4000000000000004</v>
      </c>
      <c r="T2577" s="38">
        <f>ABS($I2577)</f>
        <v>3.67</v>
      </c>
      <c r="U2577" s="38">
        <f>ABS($K2577)</f>
        <v>0.73</v>
      </c>
      <c r="V2577" s="34">
        <f t="shared" si="404"/>
        <v>3.67</v>
      </c>
      <c r="W2577" s="35">
        <f t="shared" si="405"/>
        <v>0</v>
      </c>
      <c r="X2577" s="34" t="str">
        <f t="shared" si="406"/>
        <v/>
      </c>
      <c r="Y2577" s="35" t="str">
        <f t="shared" si="407"/>
        <v/>
      </c>
      <c r="Z2577" s="38" t="str">
        <f t="shared" si="402"/>
        <v>V8</v>
      </c>
      <c r="AA2577" s="38" t="str">
        <f t="shared" si="400"/>
        <v>V9</v>
      </c>
      <c r="AB2577" s="38" t="str">
        <f t="shared" si="403"/>
        <v>V10</v>
      </c>
      <c r="AC2577" s="38" t="str">
        <f>IF($AF2577=20,"",IF($V2577=0,"",IF($H2577="Adblue Bidon","",IF($H2577="GNC (KG)","",IF($H2577="Frais de service EV","",IF($Q2577=1,$G$2:$G$4524,""))))))</f>
        <v/>
      </c>
      <c r="AD2577" s="33" t="str">
        <f t="shared" si="408"/>
        <v/>
      </c>
      <c r="AE2577" s="36" t="str">
        <f t="shared" si="409"/>
        <v/>
      </c>
      <c r="AF2577" s="37" t="str">
        <f>IFERROR(VLOOKUP($F$2,IMPUTATION!F:G,2,0),"")</f>
        <v/>
      </c>
    </row>
    <row r="2578" spans="1:32">
      <c r="A2578" s="31">
        <v>44408</v>
      </c>
      <c r="B2578" s="32">
        <v>11</v>
      </c>
      <c r="C2578" s="32" t="s">
        <v>369</v>
      </c>
      <c r="D2578" s="32" t="s">
        <v>371</v>
      </c>
      <c r="E2578" s="32" t="s">
        <v>109</v>
      </c>
      <c r="F2578" s="32" t="s">
        <v>1846</v>
      </c>
      <c r="G2578" s="32">
        <v>1</v>
      </c>
      <c r="H2578" s="32" t="s">
        <v>385</v>
      </c>
      <c r="I2578" s="32">
        <v>9.17</v>
      </c>
      <c r="J2578" s="32">
        <v>100</v>
      </c>
      <c r="K2578" s="32">
        <v>1.83</v>
      </c>
      <c r="L2578" s="32">
        <v>9.17</v>
      </c>
      <c r="M2578" s="32" t="s">
        <v>18</v>
      </c>
      <c r="N2578" s="32" t="s">
        <v>18</v>
      </c>
      <c r="O2578" s="32">
        <v>6401027</v>
      </c>
      <c r="P2578" s="38">
        <f>IF($H2578="",VLOOKUP($C2578,IMPUTATION_CARBURANT[],2,0),VLOOKUP($H2578,IMPUTATION_CARBURANT[],2,0))</f>
        <v>2</v>
      </c>
      <c r="Q2578" s="38">
        <f>IF(AND($P2578=123401,$M2578="VP"),124013,$P$2:$P$4524)</f>
        <v>2</v>
      </c>
      <c r="R2578" s="38" t="str">
        <f t="shared" si="401"/>
        <v>TEST</v>
      </c>
      <c r="S2578" s="38">
        <f>ABS($B2578)</f>
        <v>11</v>
      </c>
      <c r="T2578" s="38">
        <f>ABS($I2578)</f>
        <v>9.17</v>
      </c>
      <c r="U2578" s="38">
        <f>ABS($K2578)</f>
        <v>1.83</v>
      </c>
      <c r="V2578" s="34">
        <f t="shared" si="404"/>
        <v>9.17</v>
      </c>
      <c r="W2578" s="35">
        <f t="shared" si="405"/>
        <v>0</v>
      </c>
      <c r="X2578" s="34" t="str">
        <f t="shared" si="406"/>
        <v/>
      </c>
      <c r="Y2578" s="35" t="str">
        <f t="shared" si="407"/>
        <v/>
      </c>
      <c r="Z2578" s="38" t="str">
        <f t="shared" si="402"/>
        <v>V8</v>
      </c>
      <c r="AA2578" s="38" t="str">
        <f t="shared" si="400"/>
        <v>V9</v>
      </c>
      <c r="AB2578" s="38" t="str">
        <f t="shared" si="403"/>
        <v>V10</v>
      </c>
      <c r="AC2578" s="38" t="str">
        <f>IF($AF2578=20,"",IF($V2578=0,"",IF($H2578="Adblue Bidon","",IF($H2578="GNC (KG)","",IF($H2578="Frais de service EV","",IF($Q2578=1,$G$2:$G$4524,""))))))</f>
        <v/>
      </c>
      <c r="AD2578" s="33" t="str">
        <f t="shared" si="408"/>
        <v/>
      </c>
      <c r="AE2578" s="36" t="str">
        <f t="shared" si="409"/>
        <v/>
      </c>
      <c r="AF2578" s="37" t="str">
        <f>IFERROR(VLOOKUP($F$2,IMPUTATION!F:G,2,0),"")</f>
        <v/>
      </c>
    </row>
    <row r="2579" spans="1:32">
      <c r="A2579" s="31">
        <v>44408</v>
      </c>
      <c r="B2579" s="32">
        <v>4.2</v>
      </c>
      <c r="C2579" s="32" t="s">
        <v>369</v>
      </c>
      <c r="D2579" s="32" t="s">
        <v>371</v>
      </c>
      <c r="E2579" s="32" t="s">
        <v>233</v>
      </c>
      <c r="F2579" s="32" t="s">
        <v>1847</v>
      </c>
      <c r="G2579" s="32">
        <v>1</v>
      </c>
      <c r="H2579" s="32" t="s">
        <v>385</v>
      </c>
      <c r="I2579" s="32">
        <v>3.5</v>
      </c>
      <c r="J2579" s="32">
        <v>100</v>
      </c>
      <c r="K2579" s="32">
        <v>0.7</v>
      </c>
      <c r="L2579" s="32">
        <v>3.5</v>
      </c>
      <c r="M2579" s="32" t="s">
        <v>18</v>
      </c>
      <c r="N2579" s="32" t="s">
        <v>18</v>
      </c>
      <c r="O2579" s="32">
        <v>6401507</v>
      </c>
      <c r="P2579" s="38">
        <f>IF($H2579="",VLOOKUP($C2579,IMPUTATION_CARBURANT[],2,0),VLOOKUP($H2579,IMPUTATION_CARBURANT[],2,0))</f>
        <v>2</v>
      </c>
      <c r="Q2579" s="38">
        <f>IF(AND($P2579=123401,$M2579="VP"),124013,$P$2:$P$4524)</f>
        <v>2</v>
      </c>
      <c r="R2579" s="38" t="str">
        <f t="shared" si="401"/>
        <v>TEST</v>
      </c>
      <c r="S2579" s="38">
        <f>ABS($B2579)</f>
        <v>4.2</v>
      </c>
      <c r="T2579" s="38">
        <f>ABS($I2579)</f>
        <v>3.5</v>
      </c>
      <c r="U2579" s="38">
        <f>ABS($K2579)</f>
        <v>0.7</v>
      </c>
      <c r="V2579" s="34">
        <f t="shared" si="404"/>
        <v>3.5</v>
      </c>
      <c r="W2579" s="35">
        <f t="shared" si="405"/>
        <v>0</v>
      </c>
      <c r="X2579" s="34" t="str">
        <f t="shared" si="406"/>
        <v/>
      </c>
      <c r="Y2579" s="35" t="str">
        <f t="shared" si="407"/>
        <v/>
      </c>
      <c r="Z2579" s="38" t="str">
        <f t="shared" si="402"/>
        <v>V8</v>
      </c>
      <c r="AA2579" s="38" t="str">
        <f t="shared" si="400"/>
        <v>V9</v>
      </c>
      <c r="AB2579" s="38" t="str">
        <f t="shared" si="403"/>
        <v>V10</v>
      </c>
      <c r="AC2579" s="38" t="str">
        <f>IF($AF2579=20,"",IF($V2579=0,"",IF($H2579="Adblue Bidon","",IF($H2579="GNC (KG)","",IF($H2579="Frais de service EV","",IF($Q2579=1,$G$2:$G$4524,""))))))</f>
        <v/>
      </c>
      <c r="AD2579" s="33" t="str">
        <f t="shared" si="408"/>
        <v/>
      </c>
      <c r="AE2579" s="36" t="str">
        <f t="shared" si="409"/>
        <v/>
      </c>
      <c r="AF2579" s="37" t="str">
        <f>IFERROR(VLOOKUP($F$2,IMPUTATION!F:G,2,0),"")</f>
        <v/>
      </c>
    </row>
    <row r="2580" spans="1:32">
      <c r="A2580" s="31">
        <v>44408</v>
      </c>
      <c r="B2580" s="32">
        <v>2</v>
      </c>
      <c r="C2580" s="32" t="s">
        <v>369</v>
      </c>
      <c r="D2580" s="32" t="s">
        <v>371</v>
      </c>
      <c r="E2580" s="32" t="s">
        <v>101</v>
      </c>
      <c r="F2580" s="32" t="s">
        <v>855</v>
      </c>
      <c r="G2580" s="32">
        <v>1</v>
      </c>
      <c r="H2580" s="32" t="s">
        <v>385</v>
      </c>
      <c r="I2580" s="32">
        <v>1.67</v>
      </c>
      <c r="J2580" s="32">
        <v>100</v>
      </c>
      <c r="K2580" s="32">
        <v>0.33</v>
      </c>
      <c r="L2580" s="32">
        <v>1.67</v>
      </c>
      <c r="M2580" s="32" t="s">
        <v>19</v>
      </c>
      <c r="N2580" s="32" t="s">
        <v>396</v>
      </c>
      <c r="O2580" s="32">
        <v>6400796</v>
      </c>
      <c r="P2580" s="38">
        <f>IF($H2580="",VLOOKUP($C2580,IMPUTATION_CARBURANT[],2,0),VLOOKUP($H2580,IMPUTATION_CARBURANT[],2,0))</f>
        <v>2</v>
      </c>
      <c r="Q2580" s="38">
        <f>IF(AND($P2580=123401,$M2580="VP"),124013,$P$2:$P$4524)</f>
        <v>2</v>
      </c>
      <c r="R2580" s="38" t="str">
        <f t="shared" si="401"/>
        <v>TEST</v>
      </c>
      <c r="S2580" s="38">
        <f>ABS($B2580)</f>
        <v>2</v>
      </c>
      <c r="T2580" s="38">
        <f>ABS($I2580)</f>
        <v>1.67</v>
      </c>
      <c r="U2580" s="38">
        <f>ABS($K2580)</f>
        <v>0.33</v>
      </c>
      <c r="V2580" s="34">
        <f t="shared" si="404"/>
        <v>1.67</v>
      </c>
      <c r="W2580" s="35">
        <f t="shared" si="405"/>
        <v>0</v>
      </c>
      <c r="X2580" s="34" t="str">
        <f t="shared" si="406"/>
        <v/>
      </c>
      <c r="Y2580" s="35" t="str">
        <f t="shared" si="407"/>
        <v/>
      </c>
      <c r="Z2580" s="38" t="str">
        <f t="shared" si="402"/>
        <v>V8</v>
      </c>
      <c r="AA2580" s="38" t="str">
        <f t="shared" si="400"/>
        <v>V9</v>
      </c>
      <c r="AB2580" s="38" t="str">
        <f t="shared" si="403"/>
        <v>V10</v>
      </c>
      <c r="AC2580" s="38" t="str">
        <f>IF($AF2580=20,"",IF($V2580=0,"",IF($H2580="Adblue Bidon","",IF($H2580="GNC (KG)","",IF($H2580="Frais de service EV","",IF($Q2580=1,$G$2:$G$4524,""))))))</f>
        <v/>
      </c>
      <c r="AD2580" s="33" t="str">
        <f t="shared" si="408"/>
        <v/>
      </c>
      <c r="AE2580" s="36" t="str">
        <f t="shared" si="409"/>
        <v/>
      </c>
      <c r="AF2580" s="37" t="str">
        <f>IFERROR(VLOOKUP($F$2,IMPUTATION!F:G,2,0),"")</f>
        <v/>
      </c>
    </row>
    <row r="2581" spans="1:32">
      <c r="A2581" s="31">
        <v>44408</v>
      </c>
      <c r="B2581" s="32">
        <v>14.5</v>
      </c>
      <c r="C2581" s="32" t="s">
        <v>369</v>
      </c>
      <c r="D2581" s="32" t="s">
        <v>371</v>
      </c>
      <c r="E2581" s="32" t="s">
        <v>248</v>
      </c>
      <c r="F2581" s="32" t="s">
        <v>1120</v>
      </c>
      <c r="G2581" s="32">
        <v>1</v>
      </c>
      <c r="H2581" s="32" t="s">
        <v>391</v>
      </c>
      <c r="I2581" s="32">
        <v>12.08</v>
      </c>
      <c r="J2581" s="32">
        <v>100</v>
      </c>
      <c r="K2581" s="32">
        <v>2.42</v>
      </c>
      <c r="L2581" s="32">
        <v>12.08</v>
      </c>
      <c r="M2581" s="32" t="s">
        <v>18</v>
      </c>
      <c r="N2581" s="32" t="s">
        <v>18</v>
      </c>
      <c r="O2581" s="32">
        <v>6402032</v>
      </c>
      <c r="P2581" s="38">
        <f>IF($H2581="",VLOOKUP($C2581,IMPUTATION_CARBURANT[],2,0),VLOOKUP($H2581,IMPUTATION_CARBURANT[],2,0))</f>
        <v>2</v>
      </c>
      <c r="Q2581" s="38">
        <f>IF(AND($P2581=123401,$M2581="VP"),124013,$P$2:$P$4524)</f>
        <v>2</v>
      </c>
      <c r="R2581" s="38" t="str">
        <f t="shared" si="401"/>
        <v>TEST</v>
      </c>
      <c r="S2581" s="38">
        <f>ABS($B2581)</f>
        <v>14.5</v>
      </c>
      <c r="T2581" s="38">
        <f>ABS($I2581)</f>
        <v>12.08</v>
      </c>
      <c r="U2581" s="38">
        <f>ABS($K2581)</f>
        <v>2.42</v>
      </c>
      <c r="V2581" s="34">
        <f t="shared" si="404"/>
        <v>12.08</v>
      </c>
      <c r="W2581" s="35">
        <f t="shared" si="405"/>
        <v>0</v>
      </c>
      <c r="X2581" s="34" t="str">
        <f t="shared" si="406"/>
        <v/>
      </c>
      <c r="Y2581" s="35" t="str">
        <f t="shared" si="407"/>
        <v/>
      </c>
      <c r="Z2581" s="38" t="str">
        <f t="shared" si="402"/>
        <v>V8</v>
      </c>
      <c r="AA2581" s="38" t="str">
        <f t="shared" si="400"/>
        <v>V9</v>
      </c>
      <c r="AB2581" s="38" t="str">
        <f t="shared" si="403"/>
        <v>V10</v>
      </c>
      <c r="AC2581" s="38" t="str">
        <f>IF($AF2581=20,"",IF($V2581=0,"",IF($H2581="Adblue Bidon","",IF($H2581="GNC (KG)","",IF($H2581="Frais de service EV","",IF($Q2581=1,$G$2:$G$4524,""))))))</f>
        <v/>
      </c>
      <c r="AD2581" s="33" t="str">
        <f t="shared" si="408"/>
        <v/>
      </c>
      <c r="AE2581" s="36" t="str">
        <f t="shared" si="409"/>
        <v/>
      </c>
      <c r="AF2581" s="37" t="str">
        <f>IFERROR(VLOOKUP($F$2,IMPUTATION!F:G,2,0),"")</f>
        <v/>
      </c>
    </row>
    <row r="2582" spans="1:32">
      <c r="A2582" s="31">
        <v>44408</v>
      </c>
      <c r="B2582" s="32">
        <v>6.3</v>
      </c>
      <c r="C2582" s="32" t="s">
        <v>17</v>
      </c>
      <c r="D2582" s="32" t="s">
        <v>371</v>
      </c>
      <c r="E2582" s="32" t="s">
        <v>172</v>
      </c>
      <c r="F2582" s="32" t="s">
        <v>1277</v>
      </c>
      <c r="G2582" s="32">
        <v>1</v>
      </c>
      <c r="H2582" s="32" t="s">
        <v>17</v>
      </c>
      <c r="I2582" s="32">
        <v>5.25</v>
      </c>
      <c r="J2582" s="32">
        <v>100</v>
      </c>
      <c r="K2582" s="32">
        <v>1.05</v>
      </c>
      <c r="L2582" s="32">
        <v>5.25</v>
      </c>
      <c r="M2582" s="32" t="s">
        <v>18</v>
      </c>
      <c r="N2582" s="32" t="s">
        <v>18</v>
      </c>
      <c r="O2582" s="32">
        <v>6400157</v>
      </c>
      <c r="P2582" s="38">
        <f>IF($H2582="",VLOOKUP($C2582,IMPUTATION_CARBURANT[],2,0),VLOOKUP($H2582,IMPUTATION_CARBURANT[],2,0))</f>
        <v>2</v>
      </c>
      <c r="Q2582" s="38">
        <f>IF(AND($P2582=123401,$M2582="VP"),124013,$P$2:$P$4524)</f>
        <v>2</v>
      </c>
      <c r="R2582" s="38" t="str">
        <f t="shared" si="401"/>
        <v>TEST</v>
      </c>
      <c r="S2582" s="38">
        <f>ABS($B2582)</f>
        <v>6.3</v>
      </c>
      <c r="T2582" s="38">
        <f>ABS($I2582)</f>
        <v>5.25</v>
      </c>
      <c r="U2582" s="38">
        <f>ABS($K2582)</f>
        <v>1.05</v>
      </c>
      <c r="V2582" s="34">
        <f t="shared" si="404"/>
        <v>5.25</v>
      </c>
      <c r="W2582" s="35">
        <f t="shared" si="405"/>
        <v>0</v>
      </c>
      <c r="X2582" s="34" t="str">
        <f t="shared" si="406"/>
        <v/>
      </c>
      <c r="Y2582" s="35" t="str">
        <f t="shared" si="407"/>
        <v/>
      </c>
      <c r="Z2582" s="38" t="str">
        <f t="shared" si="402"/>
        <v>V8</v>
      </c>
      <c r="AA2582" s="38" t="str">
        <f t="shared" si="400"/>
        <v>V9</v>
      </c>
      <c r="AB2582" s="38" t="str">
        <f t="shared" si="403"/>
        <v>V10</v>
      </c>
      <c r="AC2582" s="38" t="str">
        <f>IF($AF2582=20,"",IF($V2582=0,"",IF($H2582="Adblue Bidon","",IF($H2582="GNC (KG)","",IF($H2582="Frais de service EV","",IF($Q2582=1,$G$2:$G$4524,""))))))</f>
        <v/>
      </c>
      <c r="AD2582" s="33" t="str">
        <f t="shared" si="408"/>
        <v/>
      </c>
      <c r="AE2582" s="36" t="str">
        <f t="shared" si="409"/>
        <v/>
      </c>
      <c r="AF2582" s="37" t="str">
        <f>IFERROR(VLOOKUP($F$2,IMPUTATION!F:G,2,0),"")</f>
        <v/>
      </c>
    </row>
    <row r="2583" spans="1:32">
      <c r="A2583" s="31">
        <v>44408</v>
      </c>
      <c r="B2583" s="32">
        <v>3.9</v>
      </c>
      <c r="C2583" s="32" t="s">
        <v>369</v>
      </c>
      <c r="D2583" s="32" t="s">
        <v>371</v>
      </c>
      <c r="E2583" s="32" t="s">
        <v>234</v>
      </c>
      <c r="F2583" s="32" t="s">
        <v>952</v>
      </c>
      <c r="G2583" s="32">
        <v>1</v>
      </c>
      <c r="H2583" s="32" t="s">
        <v>385</v>
      </c>
      <c r="I2583" s="32">
        <v>3.25</v>
      </c>
      <c r="J2583" s="32">
        <v>100</v>
      </c>
      <c r="K2583" s="32">
        <v>0.65</v>
      </c>
      <c r="L2583" s="32">
        <v>3.25</v>
      </c>
      <c r="M2583" s="32" t="s">
        <v>18</v>
      </c>
      <c r="N2583" s="32" t="s">
        <v>18</v>
      </c>
      <c r="O2583" s="32">
        <v>6400883</v>
      </c>
      <c r="P2583" s="38">
        <f>IF($H2583="",VLOOKUP($C2583,IMPUTATION_CARBURANT[],2,0),VLOOKUP($H2583,IMPUTATION_CARBURANT[],2,0))</f>
        <v>2</v>
      </c>
      <c r="Q2583" s="38">
        <f>IF(AND($P2583=123401,$M2583="VP"),124013,$P$2:$P$4524)</f>
        <v>2</v>
      </c>
      <c r="R2583" s="38" t="str">
        <f t="shared" si="401"/>
        <v>TEST</v>
      </c>
      <c r="S2583" s="38">
        <f>ABS($B2583)</f>
        <v>3.9</v>
      </c>
      <c r="T2583" s="38">
        <f>ABS($I2583)</f>
        <v>3.25</v>
      </c>
      <c r="U2583" s="38">
        <f>ABS($K2583)</f>
        <v>0.65</v>
      </c>
      <c r="V2583" s="34">
        <f t="shared" si="404"/>
        <v>3.25</v>
      </c>
      <c r="W2583" s="35">
        <f t="shared" si="405"/>
        <v>0</v>
      </c>
      <c r="X2583" s="34" t="str">
        <f t="shared" si="406"/>
        <v/>
      </c>
      <c r="Y2583" s="35" t="str">
        <f t="shared" si="407"/>
        <v/>
      </c>
      <c r="Z2583" s="38" t="str">
        <f t="shared" si="402"/>
        <v>V8</v>
      </c>
      <c r="AA2583" s="38" t="str">
        <f t="shared" si="400"/>
        <v>V9</v>
      </c>
      <c r="AB2583" s="38" t="str">
        <f t="shared" si="403"/>
        <v>V10</v>
      </c>
      <c r="AC2583" s="38" t="str">
        <f>IF($AF2583=20,"",IF($V2583=0,"",IF($H2583="Adblue Bidon","",IF($H2583="GNC (KG)","",IF($H2583="Frais de service EV","",IF($Q2583=1,$G$2:$G$4524,""))))))</f>
        <v/>
      </c>
      <c r="AD2583" s="33" t="str">
        <f t="shared" si="408"/>
        <v/>
      </c>
      <c r="AE2583" s="36" t="str">
        <f t="shared" si="409"/>
        <v/>
      </c>
      <c r="AF2583" s="37" t="str">
        <f>IFERROR(VLOOKUP($F$2,IMPUTATION!F:G,2,0),"")</f>
        <v/>
      </c>
    </row>
    <row r="2584" spans="1:32">
      <c r="A2584" s="31">
        <v>44408</v>
      </c>
      <c r="B2584" s="32">
        <v>2.1</v>
      </c>
      <c r="C2584" s="32" t="s">
        <v>369</v>
      </c>
      <c r="D2584" s="32" t="s">
        <v>371</v>
      </c>
      <c r="E2584" s="32" t="s">
        <v>301</v>
      </c>
      <c r="F2584" s="32" t="s">
        <v>1171</v>
      </c>
      <c r="G2584" s="32">
        <v>1</v>
      </c>
      <c r="H2584" s="32" t="s">
        <v>385</v>
      </c>
      <c r="I2584" s="32">
        <v>1.75</v>
      </c>
      <c r="J2584" s="32">
        <v>100</v>
      </c>
      <c r="K2584" s="32">
        <v>0.35</v>
      </c>
      <c r="L2584" s="32">
        <v>1.75</v>
      </c>
      <c r="M2584" s="32" t="s">
        <v>18</v>
      </c>
      <c r="N2584" s="32" t="s">
        <v>18</v>
      </c>
      <c r="O2584" s="32">
        <v>6401006</v>
      </c>
      <c r="P2584" s="38">
        <f>IF($H2584="",VLOOKUP($C2584,IMPUTATION_CARBURANT[],2,0),VLOOKUP($H2584,IMPUTATION_CARBURANT[],2,0))</f>
        <v>2</v>
      </c>
      <c r="Q2584" s="38">
        <f>IF(AND($P2584=123401,$M2584="VP"),124013,$P$2:$P$4524)</f>
        <v>2</v>
      </c>
      <c r="R2584" s="38" t="str">
        <f t="shared" si="401"/>
        <v>TEST</v>
      </c>
      <c r="S2584" s="38">
        <f>ABS($B2584)</f>
        <v>2.1</v>
      </c>
      <c r="T2584" s="38">
        <f>ABS($I2584)</f>
        <v>1.75</v>
      </c>
      <c r="U2584" s="38">
        <f>ABS($K2584)</f>
        <v>0.35</v>
      </c>
      <c r="V2584" s="34">
        <f t="shared" si="404"/>
        <v>1.75</v>
      </c>
      <c r="W2584" s="35">
        <f t="shared" si="405"/>
        <v>0</v>
      </c>
      <c r="X2584" s="34" t="str">
        <f t="shared" si="406"/>
        <v/>
      </c>
      <c r="Y2584" s="35" t="str">
        <f t="shared" si="407"/>
        <v/>
      </c>
      <c r="Z2584" s="38" t="str">
        <f t="shared" si="402"/>
        <v>V8</v>
      </c>
      <c r="AA2584" s="38" t="str">
        <f t="shared" si="400"/>
        <v>V9</v>
      </c>
      <c r="AB2584" s="38" t="str">
        <f t="shared" si="403"/>
        <v>V10</v>
      </c>
      <c r="AC2584" s="38" t="str">
        <f>IF($AF2584=20,"",IF($V2584=0,"",IF($H2584="Adblue Bidon","",IF($H2584="GNC (KG)","",IF($H2584="Frais de service EV","",IF($Q2584=1,$G$2:$G$4524,""))))))</f>
        <v/>
      </c>
      <c r="AD2584" s="33" t="str">
        <f t="shared" si="408"/>
        <v/>
      </c>
      <c r="AE2584" s="36" t="str">
        <f t="shared" si="409"/>
        <v/>
      </c>
      <c r="AF2584" s="37" t="str">
        <f>IFERROR(VLOOKUP($F$2,IMPUTATION!F:G,2,0),"")</f>
        <v/>
      </c>
    </row>
    <row r="2585" spans="1:32">
      <c r="A2585" s="31">
        <v>44408</v>
      </c>
      <c r="B2585" s="32">
        <v>1.8</v>
      </c>
      <c r="C2585" s="32" t="s">
        <v>369</v>
      </c>
      <c r="D2585" s="32" t="s">
        <v>371</v>
      </c>
      <c r="E2585" s="32" t="s">
        <v>309</v>
      </c>
      <c r="F2585" s="32" t="s">
        <v>1848</v>
      </c>
      <c r="G2585" s="32">
        <v>1</v>
      </c>
      <c r="H2585" s="32" t="s">
        <v>385</v>
      </c>
      <c r="I2585" s="32">
        <v>1.5</v>
      </c>
      <c r="J2585" s="32">
        <v>100</v>
      </c>
      <c r="K2585" s="32">
        <v>0.3</v>
      </c>
      <c r="L2585" s="32">
        <v>1.5</v>
      </c>
      <c r="M2585" s="32" t="s">
        <v>18</v>
      </c>
      <c r="N2585" s="32" t="s">
        <v>18</v>
      </c>
      <c r="O2585" s="32">
        <v>6656528</v>
      </c>
      <c r="P2585" s="38">
        <f>IF($H2585="",VLOOKUP($C2585,IMPUTATION_CARBURANT[],2,0),VLOOKUP($H2585,IMPUTATION_CARBURANT[],2,0))</f>
        <v>2</v>
      </c>
      <c r="Q2585" s="38">
        <f>IF(AND($P2585=123401,$M2585="VP"),124013,$P$2:$P$4524)</f>
        <v>2</v>
      </c>
      <c r="R2585" s="38" t="str">
        <f t="shared" si="401"/>
        <v>TEST</v>
      </c>
      <c r="S2585" s="38">
        <f>ABS($B2585)</f>
        <v>1.8</v>
      </c>
      <c r="T2585" s="38">
        <f>ABS($I2585)</f>
        <v>1.5</v>
      </c>
      <c r="U2585" s="38">
        <f>ABS($K2585)</f>
        <v>0.3</v>
      </c>
      <c r="V2585" s="34">
        <f t="shared" si="404"/>
        <v>1.5</v>
      </c>
      <c r="W2585" s="35">
        <f t="shared" si="405"/>
        <v>0</v>
      </c>
      <c r="X2585" s="34" t="str">
        <f t="shared" si="406"/>
        <v/>
      </c>
      <c r="Y2585" s="35" t="str">
        <f t="shared" si="407"/>
        <v/>
      </c>
      <c r="Z2585" s="38" t="str">
        <f t="shared" si="402"/>
        <v>V8</v>
      </c>
      <c r="AA2585" s="38" t="str">
        <f t="shared" si="400"/>
        <v>V9</v>
      </c>
      <c r="AB2585" s="38" t="str">
        <f t="shared" si="403"/>
        <v>V10</v>
      </c>
      <c r="AC2585" s="38" t="str">
        <f>IF($AF2585=20,"",IF($V2585=0,"",IF($H2585="Adblue Bidon","",IF($H2585="GNC (KG)","",IF($H2585="Frais de service EV","",IF($Q2585=1,$G$2:$G$4524,""))))))</f>
        <v/>
      </c>
      <c r="AD2585" s="33" t="str">
        <f t="shared" si="408"/>
        <v/>
      </c>
      <c r="AE2585" s="36" t="str">
        <f t="shared" si="409"/>
        <v/>
      </c>
      <c r="AF2585" s="37" t="str">
        <f>IFERROR(VLOOKUP($F$2,IMPUTATION!F:G,2,0),"")</f>
        <v/>
      </c>
    </row>
    <row r="2586" spans="1:32">
      <c r="A2586" s="31">
        <v>44408</v>
      </c>
      <c r="B2586" s="32">
        <v>3.8</v>
      </c>
      <c r="C2586" s="32" t="s">
        <v>369</v>
      </c>
      <c r="D2586" s="32" t="s">
        <v>371</v>
      </c>
      <c r="E2586" s="32" t="s">
        <v>106</v>
      </c>
      <c r="F2586" s="32" t="s">
        <v>1110</v>
      </c>
      <c r="G2586" s="32">
        <v>1</v>
      </c>
      <c r="H2586" s="32" t="s">
        <v>385</v>
      </c>
      <c r="I2586" s="32">
        <v>3.17</v>
      </c>
      <c r="J2586" s="32">
        <v>100</v>
      </c>
      <c r="K2586" s="32">
        <v>0.63</v>
      </c>
      <c r="L2586" s="32">
        <v>3.17</v>
      </c>
      <c r="M2586" s="32" t="s">
        <v>19</v>
      </c>
      <c r="N2586" s="32" t="s">
        <v>396</v>
      </c>
      <c r="O2586" s="32">
        <v>6178111</v>
      </c>
      <c r="P2586" s="38">
        <f>IF($H2586="",VLOOKUP($C2586,IMPUTATION_CARBURANT[],2,0),VLOOKUP($H2586,IMPUTATION_CARBURANT[],2,0))</f>
        <v>2</v>
      </c>
      <c r="Q2586" s="38">
        <f>IF(AND($P2586=123401,$M2586="VP"),124013,$P$2:$P$4524)</f>
        <v>2</v>
      </c>
      <c r="R2586" s="38" t="str">
        <f t="shared" si="401"/>
        <v>TEST</v>
      </c>
      <c r="S2586" s="38">
        <f>ABS($B2586)</f>
        <v>3.8</v>
      </c>
      <c r="T2586" s="38">
        <f>ABS($I2586)</f>
        <v>3.17</v>
      </c>
      <c r="U2586" s="38">
        <f>ABS($K2586)</f>
        <v>0.63</v>
      </c>
      <c r="V2586" s="34">
        <f t="shared" si="404"/>
        <v>3.17</v>
      </c>
      <c r="W2586" s="35">
        <f t="shared" si="405"/>
        <v>0</v>
      </c>
      <c r="X2586" s="34" t="str">
        <f t="shared" si="406"/>
        <v/>
      </c>
      <c r="Y2586" s="35" t="str">
        <f t="shared" si="407"/>
        <v/>
      </c>
      <c r="Z2586" s="38" t="str">
        <f t="shared" si="402"/>
        <v>V8</v>
      </c>
      <c r="AA2586" s="38" t="str">
        <f t="shared" si="400"/>
        <v>V9</v>
      </c>
      <c r="AB2586" s="38" t="str">
        <f t="shared" si="403"/>
        <v>V10</v>
      </c>
      <c r="AC2586" s="38" t="str">
        <f>IF($AF2586=20,"",IF($V2586=0,"",IF($H2586="Adblue Bidon","",IF($H2586="GNC (KG)","",IF($H2586="Frais de service EV","",IF($Q2586=1,$G$2:$G$4524,""))))))</f>
        <v/>
      </c>
      <c r="AD2586" s="33" t="str">
        <f t="shared" si="408"/>
        <v/>
      </c>
      <c r="AE2586" s="36" t="str">
        <f t="shared" si="409"/>
        <v/>
      </c>
      <c r="AF2586" s="37" t="str">
        <f>IFERROR(VLOOKUP($F$2,IMPUTATION!F:G,2,0),"")</f>
        <v/>
      </c>
    </row>
    <row r="2587" spans="1:32">
      <c r="A2587" s="31">
        <v>44408</v>
      </c>
      <c r="B2587" s="32">
        <v>2.5</v>
      </c>
      <c r="C2587" s="32" t="s">
        <v>369</v>
      </c>
      <c r="D2587" s="32" t="s">
        <v>371</v>
      </c>
      <c r="E2587" s="32" t="s">
        <v>96</v>
      </c>
      <c r="F2587" s="32" t="s">
        <v>887</v>
      </c>
      <c r="G2587" s="32">
        <v>1</v>
      </c>
      <c r="H2587" s="32" t="s">
        <v>385</v>
      </c>
      <c r="I2587" s="32">
        <v>2.08</v>
      </c>
      <c r="J2587" s="32">
        <v>100</v>
      </c>
      <c r="K2587" s="32">
        <v>0.42</v>
      </c>
      <c r="L2587" s="32">
        <v>2.08</v>
      </c>
      <c r="M2587" s="32" t="s">
        <v>19</v>
      </c>
      <c r="N2587" s="32" t="s">
        <v>396</v>
      </c>
      <c r="O2587" s="32">
        <v>6177676</v>
      </c>
      <c r="P2587" s="38">
        <f>IF($H2587="",VLOOKUP($C2587,IMPUTATION_CARBURANT[],2,0),VLOOKUP($H2587,IMPUTATION_CARBURANT[],2,0))</f>
        <v>2</v>
      </c>
      <c r="Q2587" s="38">
        <f>IF(AND($P2587=123401,$M2587="VP"),124013,$P$2:$P$4524)</f>
        <v>2</v>
      </c>
      <c r="R2587" s="38" t="str">
        <f t="shared" si="401"/>
        <v>TEST</v>
      </c>
      <c r="S2587" s="38">
        <f>ABS($B2587)</f>
        <v>2.5</v>
      </c>
      <c r="T2587" s="38">
        <f>ABS($I2587)</f>
        <v>2.08</v>
      </c>
      <c r="U2587" s="38">
        <f>ABS($K2587)</f>
        <v>0.42</v>
      </c>
      <c r="V2587" s="34">
        <f t="shared" si="404"/>
        <v>2.08</v>
      </c>
      <c r="W2587" s="35">
        <f t="shared" si="405"/>
        <v>0</v>
      </c>
      <c r="X2587" s="34" t="str">
        <f t="shared" si="406"/>
        <v/>
      </c>
      <c r="Y2587" s="35" t="str">
        <f t="shared" si="407"/>
        <v/>
      </c>
      <c r="Z2587" s="38" t="str">
        <f t="shared" si="402"/>
        <v>V8</v>
      </c>
      <c r="AA2587" s="38" t="str">
        <f t="shared" si="400"/>
        <v>V9</v>
      </c>
      <c r="AB2587" s="38" t="str">
        <f t="shared" si="403"/>
        <v>V10</v>
      </c>
      <c r="AC2587" s="38" t="str">
        <f>IF($AF2587=20,"",IF($V2587=0,"",IF($H2587="Adblue Bidon","",IF($H2587="GNC (KG)","",IF($H2587="Frais de service EV","",IF($Q2587=1,$G$2:$G$4524,""))))))</f>
        <v/>
      </c>
      <c r="AD2587" s="33" t="str">
        <f t="shared" si="408"/>
        <v/>
      </c>
      <c r="AE2587" s="36" t="str">
        <f t="shared" si="409"/>
        <v/>
      </c>
      <c r="AF2587" s="37" t="str">
        <f>IFERROR(VLOOKUP($F$2,IMPUTATION!F:G,2,0),"")</f>
        <v/>
      </c>
    </row>
    <row r="2588" spans="1:32">
      <c r="A2588" s="31">
        <v>44408</v>
      </c>
      <c r="B2588" s="32">
        <v>7.15</v>
      </c>
      <c r="C2588" s="32" t="s">
        <v>17</v>
      </c>
      <c r="D2588" s="32" t="s">
        <v>371</v>
      </c>
      <c r="E2588" s="32" t="s">
        <v>284</v>
      </c>
      <c r="F2588" s="32" t="s">
        <v>1849</v>
      </c>
      <c r="G2588" s="32">
        <v>1</v>
      </c>
      <c r="H2588" s="32" t="s">
        <v>17</v>
      </c>
      <c r="I2588" s="32">
        <v>5.96</v>
      </c>
      <c r="J2588" s="32">
        <v>100</v>
      </c>
      <c r="K2588" s="32">
        <v>1.19</v>
      </c>
      <c r="L2588" s="32">
        <v>5.96</v>
      </c>
      <c r="M2588" s="32" t="s">
        <v>18</v>
      </c>
      <c r="N2588" s="32" t="s">
        <v>18</v>
      </c>
      <c r="O2588" s="32">
        <v>6402050</v>
      </c>
      <c r="P2588" s="38">
        <f>IF($H2588="",VLOOKUP($C2588,IMPUTATION_CARBURANT[],2,0),VLOOKUP($H2588,IMPUTATION_CARBURANT[],2,0))</f>
        <v>2</v>
      </c>
      <c r="Q2588" s="38">
        <f>IF(AND($P2588=123401,$M2588="VP"),124013,$P$2:$P$4524)</f>
        <v>2</v>
      </c>
      <c r="R2588" s="38" t="str">
        <f t="shared" si="401"/>
        <v>TEST</v>
      </c>
      <c r="S2588" s="38">
        <f>ABS($B2588)</f>
        <v>7.15</v>
      </c>
      <c r="T2588" s="38">
        <f>ABS($I2588)</f>
        <v>5.96</v>
      </c>
      <c r="U2588" s="38">
        <f>ABS($K2588)</f>
        <v>1.19</v>
      </c>
      <c r="V2588" s="34">
        <f t="shared" si="404"/>
        <v>5.96</v>
      </c>
      <c r="W2588" s="35">
        <f t="shared" si="405"/>
        <v>0</v>
      </c>
      <c r="X2588" s="34" t="str">
        <f t="shared" si="406"/>
        <v/>
      </c>
      <c r="Y2588" s="35" t="str">
        <f t="shared" si="407"/>
        <v/>
      </c>
      <c r="Z2588" s="38" t="str">
        <f t="shared" si="402"/>
        <v>V8</v>
      </c>
      <c r="AA2588" s="38" t="str">
        <f t="shared" si="400"/>
        <v>V9</v>
      </c>
      <c r="AB2588" s="38" t="str">
        <f t="shared" si="403"/>
        <v>V10</v>
      </c>
      <c r="AC2588" s="38" t="str">
        <f>IF($AF2588=20,"",IF($V2588=0,"",IF($H2588="Adblue Bidon","",IF($H2588="GNC (KG)","",IF($H2588="Frais de service EV","",IF($Q2588=1,$G$2:$G$4524,""))))))</f>
        <v/>
      </c>
      <c r="AD2588" s="33" t="str">
        <f t="shared" si="408"/>
        <v/>
      </c>
      <c r="AE2588" s="36" t="str">
        <f t="shared" si="409"/>
        <v/>
      </c>
      <c r="AF2588" s="37" t="str">
        <f>IFERROR(VLOOKUP($F$2,IMPUTATION!F:G,2,0),"")</f>
        <v/>
      </c>
    </row>
    <row r="2589" spans="1:32">
      <c r="A2589" s="31">
        <v>44408</v>
      </c>
      <c r="B2589" s="32">
        <v>6</v>
      </c>
      <c r="C2589" s="32" t="s">
        <v>369</v>
      </c>
      <c r="D2589" s="32" t="s">
        <v>371</v>
      </c>
      <c r="E2589" s="32" t="s">
        <v>104</v>
      </c>
      <c r="F2589" s="32" t="s">
        <v>952</v>
      </c>
      <c r="G2589" s="32">
        <v>1</v>
      </c>
      <c r="H2589" s="32" t="s">
        <v>385</v>
      </c>
      <c r="I2589" s="32">
        <v>5</v>
      </c>
      <c r="J2589" s="32">
        <v>100</v>
      </c>
      <c r="K2589" s="32">
        <v>1</v>
      </c>
      <c r="L2589" s="32">
        <v>5</v>
      </c>
      <c r="M2589" s="32" t="s">
        <v>392</v>
      </c>
      <c r="N2589" s="32" t="s">
        <v>396</v>
      </c>
      <c r="O2589" s="32">
        <v>6400802</v>
      </c>
      <c r="P2589" s="38">
        <f>IF($H2589="",VLOOKUP($C2589,IMPUTATION_CARBURANT[],2,0),VLOOKUP($H2589,IMPUTATION_CARBURANT[],2,0))</f>
        <v>2</v>
      </c>
      <c r="Q2589" s="38">
        <f>IF(AND($P2589=123401,$M2589="VP"),124013,$P$2:$P$4524)</f>
        <v>2</v>
      </c>
      <c r="R2589" s="38" t="str">
        <f t="shared" si="401"/>
        <v>TEST</v>
      </c>
      <c r="S2589" s="38">
        <f>ABS($B2589)</f>
        <v>6</v>
      </c>
      <c r="T2589" s="38">
        <f>ABS($I2589)</f>
        <v>5</v>
      </c>
      <c r="U2589" s="38">
        <f>ABS($K2589)</f>
        <v>1</v>
      </c>
      <c r="V2589" s="34">
        <f t="shared" si="404"/>
        <v>5</v>
      </c>
      <c r="W2589" s="35">
        <f t="shared" si="405"/>
        <v>0</v>
      </c>
      <c r="X2589" s="34" t="str">
        <f t="shared" si="406"/>
        <v/>
      </c>
      <c r="Y2589" s="35" t="str">
        <f t="shared" si="407"/>
        <v/>
      </c>
      <c r="Z2589" s="38" t="str">
        <f t="shared" si="402"/>
        <v>V8</v>
      </c>
      <c r="AA2589" s="38" t="str">
        <f t="shared" si="400"/>
        <v>V9</v>
      </c>
      <c r="AB2589" s="38" t="str">
        <f t="shared" si="403"/>
        <v>V10</v>
      </c>
      <c r="AC2589" s="38" t="str">
        <f>IF($AF2589=20,"",IF($V2589=0,"",IF($H2589="Adblue Bidon","",IF($H2589="GNC (KG)","",IF($H2589="Frais de service EV","",IF($Q2589=1,$G$2:$G$4524,""))))))</f>
        <v/>
      </c>
      <c r="AD2589" s="33" t="str">
        <f t="shared" si="408"/>
        <v/>
      </c>
      <c r="AE2589" s="36" t="str">
        <f t="shared" si="409"/>
        <v/>
      </c>
      <c r="AF2589" s="37" t="str">
        <f>IFERROR(VLOOKUP($F$2,IMPUTATION!F:G,2,0),"")</f>
        <v/>
      </c>
    </row>
    <row r="2590" spans="1:32">
      <c r="A2590" s="31">
        <v>44408</v>
      </c>
      <c r="B2590" s="32">
        <v>5.2</v>
      </c>
      <c r="C2590" s="32" t="s">
        <v>369</v>
      </c>
      <c r="D2590" s="32" t="s">
        <v>371</v>
      </c>
      <c r="E2590" s="32" t="s">
        <v>337</v>
      </c>
      <c r="F2590" s="32" t="s">
        <v>1850</v>
      </c>
      <c r="G2590" s="32">
        <v>1</v>
      </c>
      <c r="H2590" s="32" t="s">
        <v>385</v>
      </c>
      <c r="I2590" s="32">
        <v>4.33</v>
      </c>
      <c r="J2590" s="32">
        <v>100</v>
      </c>
      <c r="K2590" s="32">
        <v>0.87</v>
      </c>
      <c r="L2590" s="32">
        <v>4.33</v>
      </c>
      <c r="M2590" s="32" t="s">
        <v>18</v>
      </c>
      <c r="N2590" s="32" t="s">
        <v>18</v>
      </c>
      <c r="O2590" s="32">
        <v>6400607</v>
      </c>
      <c r="P2590" s="38">
        <f>IF($H2590="",VLOOKUP($C2590,IMPUTATION_CARBURANT[],2,0),VLOOKUP($H2590,IMPUTATION_CARBURANT[],2,0))</f>
        <v>2</v>
      </c>
      <c r="Q2590" s="38">
        <f>IF(AND($P2590=123401,$M2590="VP"),124013,$P$2:$P$4524)</f>
        <v>2</v>
      </c>
      <c r="R2590" s="38" t="str">
        <f t="shared" si="401"/>
        <v>TEST</v>
      </c>
      <c r="S2590" s="38">
        <f>ABS($B2590)</f>
        <v>5.2</v>
      </c>
      <c r="T2590" s="38">
        <f>ABS($I2590)</f>
        <v>4.33</v>
      </c>
      <c r="U2590" s="38">
        <f>ABS($K2590)</f>
        <v>0.87</v>
      </c>
      <c r="V2590" s="34">
        <f t="shared" si="404"/>
        <v>4.33</v>
      </c>
      <c r="W2590" s="35">
        <f t="shared" si="405"/>
        <v>0</v>
      </c>
      <c r="X2590" s="34" t="str">
        <f t="shared" si="406"/>
        <v/>
      </c>
      <c r="Y2590" s="35" t="str">
        <f t="shared" si="407"/>
        <v/>
      </c>
      <c r="Z2590" s="38" t="str">
        <f t="shared" si="402"/>
        <v>V8</v>
      </c>
      <c r="AA2590" s="38" t="str">
        <f t="shared" si="400"/>
        <v>V9</v>
      </c>
      <c r="AB2590" s="38" t="str">
        <f t="shared" si="403"/>
        <v>V10</v>
      </c>
      <c r="AC2590" s="38" t="str">
        <f>IF($AF2590=20,"",IF($V2590=0,"",IF($H2590="Adblue Bidon","",IF($H2590="GNC (KG)","",IF($H2590="Frais de service EV","",IF($Q2590=1,$G$2:$G$4524,""))))))</f>
        <v/>
      </c>
      <c r="AD2590" s="33" t="str">
        <f t="shared" si="408"/>
        <v/>
      </c>
      <c r="AE2590" s="36" t="str">
        <f t="shared" si="409"/>
        <v/>
      </c>
      <c r="AF2590" s="37" t="str">
        <f>IFERROR(VLOOKUP($F$2,IMPUTATION!F:G,2,0),"")</f>
        <v/>
      </c>
    </row>
    <row r="2591" spans="1:32">
      <c r="A2591" s="31">
        <v>44408</v>
      </c>
      <c r="B2591" s="32">
        <v>3.1</v>
      </c>
      <c r="C2591" s="32" t="s">
        <v>369</v>
      </c>
      <c r="D2591" s="32" t="s">
        <v>371</v>
      </c>
      <c r="E2591" s="32" t="s">
        <v>229</v>
      </c>
      <c r="F2591" s="32" t="s">
        <v>1251</v>
      </c>
      <c r="G2591" s="32">
        <v>1</v>
      </c>
      <c r="H2591" s="32" t="s">
        <v>385</v>
      </c>
      <c r="I2591" s="32">
        <v>2.58</v>
      </c>
      <c r="J2591" s="32">
        <v>100</v>
      </c>
      <c r="K2591" s="32">
        <v>0.52</v>
      </c>
      <c r="L2591" s="32">
        <v>2.58</v>
      </c>
      <c r="M2591" s="32" t="s">
        <v>18</v>
      </c>
      <c r="N2591" s="32" t="s">
        <v>18</v>
      </c>
      <c r="O2591" s="32">
        <v>6638225</v>
      </c>
      <c r="P2591" s="38">
        <f>IF($H2591="",VLOOKUP($C2591,IMPUTATION_CARBURANT[],2,0),VLOOKUP($H2591,IMPUTATION_CARBURANT[],2,0))</f>
        <v>2</v>
      </c>
      <c r="Q2591" s="38">
        <f>IF(AND($P2591=123401,$M2591="VP"),124013,$P$2:$P$4524)</f>
        <v>2</v>
      </c>
      <c r="R2591" s="38" t="str">
        <f t="shared" si="401"/>
        <v>TEST</v>
      </c>
      <c r="S2591" s="38">
        <f>ABS($B2591)</f>
        <v>3.1</v>
      </c>
      <c r="T2591" s="38">
        <f>ABS($I2591)</f>
        <v>2.58</v>
      </c>
      <c r="U2591" s="38">
        <f>ABS($K2591)</f>
        <v>0.52</v>
      </c>
      <c r="V2591" s="34">
        <f t="shared" si="404"/>
        <v>2.58</v>
      </c>
      <c r="W2591" s="35">
        <f t="shared" si="405"/>
        <v>0</v>
      </c>
      <c r="X2591" s="34" t="str">
        <f t="shared" si="406"/>
        <v/>
      </c>
      <c r="Y2591" s="35" t="str">
        <f t="shared" si="407"/>
        <v/>
      </c>
      <c r="Z2591" s="38" t="str">
        <f t="shared" si="402"/>
        <v>V8</v>
      </c>
      <c r="AA2591" s="38" t="str">
        <f t="shared" si="400"/>
        <v>V9</v>
      </c>
      <c r="AB2591" s="38" t="str">
        <f t="shared" si="403"/>
        <v>V10</v>
      </c>
      <c r="AC2591" s="38" t="str">
        <f>IF($AF2591=20,"",IF($V2591=0,"",IF($H2591="Adblue Bidon","",IF($H2591="GNC (KG)","",IF($H2591="Frais de service EV","",IF($Q2591=1,$G$2:$G$4524,""))))))</f>
        <v/>
      </c>
      <c r="AD2591" s="33" t="str">
        <f t="shared" si="408"/>
        <v/>
      </c>
      <c r="AE2591" s="36" t="str">
        <f t="shared" si="409"/>
        <v/>
      </c>
      <c r="AF2591" s="37" t="str">
        <f>IFERROR(VLOOKUP($F$2,IMPUTATION!F:G,2,0),"")</f>
        <v/>
      </c>
    </row>
    <row r="2592" spans="1:32">
      <c r="A2592" s="31">
        <v>44408</v>
      </c>
      <c r="B2592" s="32">
        <v>1.9</v>
      </c>
      <c r="C2592" s="32" t="s">
        <v>17</v>
      </c>
      <c r="D2592" s="32" t="s">
        <v>371</v>
      </c>
      <c r="E2592" s="32" t="s">
        <v>293</v>
      </c>
      <c r="F2592" s="32" t="s">
        <v>1851</v>
      </c>
      <c r="G2592" s="32">
        <v>1</v>
      </c>
      <c r="H2592" s="32" t="s">
        <v>17</v>
      </c>
      <c r="I2592" s="32">
        <v>1.58</v>
      </c>
      <c r="J2592" s="32">
        <v>100</v>
      </c>
      <c r="K2592" s="32">
        <v>0.32</v>
      </c>
      <c r="L2592" s="32">
        <v>1.58</v>
      </c>
      <c r="M2592" s="32" t="s">
        <v>18</v>
      </c>
      <c r="N2592" s="32" t="s">
        <v>18</v>
      </c>
      <c r="O2592" s="32">
        <v>6400673</v>
      </c>
      <c r="P2592" s="38">
        <f>IF($H2592="",VLOOKUP($C2592,IMPUTATION_CARBURANT[],2,0),VLOOKUP($H2592,IMPUTATION_CARBURANT[],2,0))</f>
        <v>2</v>
      </c>
      <c r="Q2592" s="38">
        <f>IF(AND($P2592=123401,$M2592="VP"),124013,$P$2:$P$4524)</f>
        <v>2</v>
      </c>
      <c r="R2592" s="38" t="str">
        <f t="shared" si="401"/>
        <v>TEST</v>
      </c>
      <c r="S2592" s="38">
        <f>ABS($B2592)</f>
        <v>1.9</v>
      </c>
      <c r="T2592" s="38">
        <f>ABS($I2592)</f>
        <v>1.58</v>
      </c>
      <c r="U2592" s="38">
        <f>ABS($K2592)</f>
        <v>0.32</v>
      </c>
      <c r="V2592" s="34">
        <f t="shared" si="404"/>
        <v>1.58</v>
      </c>
      <c r="W2592" s="35">
        <f t="shared" si="405"/>
        <v>0</v>
      </c>
      <c r="X2592" s="34" t="str">
        <f t="shared" si="406"/>
        <v/>
      </c>
      <c r="Y2592" s="35" t="str">
        <f t="shared" si="407"/>
        <v/>
      </c>
      <c r="Z2592" s="38" t="str">
        <f t="shared" si="402"/>
        <v>V8</v>
      </c>
      <c r="AA2592" s="38" t="str">
        <f t="shared" si="400"/>
        <v>V9</v>
      </c>
      <c r="AB2592" s="38" t="str">
        <f t="shared" si="403"/>
        <v>V10</v>
      </c>
      <c r="AC2592" s="38" t="str">
        <f>IF($AF2592=20,"",IF($V2592=0,"",IF($H2592="Adblue Bidon","",IF($H2592="GNC (KG)","",IF($H2592="Frais de service EV","",IF($Q2592=1,$G$2:$G$4524,""))))))</f>
        <v/>
      </c>
      <c r="AD2592" s="33" t="str">
        <f t="shared" si="408"/>
        <v/>
      </c>
      <c r="AE2592" s="36" t="str">
        <f t="shared" si="409"/>
        <v/>
      </c>
      <c r="AF2592" s="37" t="str">
        <f>IFERROR(VLOOKUP($F$2,IMPUTATION!F:G,2,0),"")</f>
        <v/>
      </c>
    </row>
    <row r="2593" spans="1:32">
      <c r="A2593" s="31">
        <v>44408</v>
      </c>
      <c r="B2593" s="32">
        <v>17.3</v>
      </c>
      <c r="C2593" s="32" t="s">
        <v>17</v>
      </c>
      <c r="D2593" s="32" t="s">
        <v>371</v>
      </c>
      <c r="E2593" s="32" t="s">
        <v>283</v>
      </c>
      <c r="F2593" s="32" t="s">
        <v>1059</v>
      </c>
      <c r="G2593" s="32">
        <v>1</v>
      </c>
      <c r="H2593" s="32" t="s">
        <v>17</v>
      </c>
      <c r="I2593" s="32">
        <v>14.42</v>
      </c>
      <c r="J2593" s="32">
        <v>100</v>
      </c>
      <c r="K2593" s="32">
        <v>2.88</v>
      </c>
      <c r="L2593" s="32">
        <v>14.42</v>
      </c>
      <c r="M2593" s="32" t="s">
        <v>18</v>
      </c>
      <c r="N2593" s="32" t="s">
        <v>18</v>
      </c>
      <c r="O2593" s="32">
        <v>6638183</v>
      </c>
      <c r="P2593" s="38">
        <f>IF($H2593="",VLOOKUP($C2593,IMPUTATION_CARBURANT[],2,0),VLOOKUP($H2593,IMPUTATION_CARBURANT[],2,0))</f>
        <v>2</v>
      </c>
      <c r="Q2593" s="38">
        <f>IF(AND($P2593=123401,$M2593="VP"),124013,$P$2:$P$4524)</f>
        <v>2</v>
      </c>
      <c r="R2593" s="38" t="str">
        <f t="shared" si="401"/>
        <v>TEST</v>
      </c>
      <c r="S2593" s="38">
        <f>ABS($B2593)</f>
        <v>17.3</v>
      </c>
      <c r="T2593" s="38">
        <f>ABS($I2593)</f>
        <v>14.42</v>
      </c>
      <c r="U2593" s="38">
        <f>ABS($K2593)</f>
        <v>2.88</v>
      </c>
      <c r="V2593" s="34">
        <f t="shared" si="404"/>
        <v>14.42</v>
      </c>
      <c r="W2593" s="35">
        <f t="shared" si="405"/>
        <v>0</v>
      </c>
      <c r="X2593" s="34" t="str">
        <f t="shared" si="406"/>
        <v/>
      </c>
      <c r="Y2593" s="35" t="str">
        <f t="shared" si="407"/>
        <v/>
      </c>
      <c r="Z2593" s="38" t="str">
        <f t="shared" si="402"/>
        <v>V8</v>
      </c>
      <c r="AA2593" s="38" t="str">
        <f t="shared" si="400"/>
        <v>V9</v>
      </c>
      <c r="AB2593" s="38" t="str">
        <f t="shared" si="403"/>
        <v>V10</v>
      </c>
      <c r="AC2593" s="38" t="str">
        <f>IF($AF2593=20,"",IF($V2593=0,"",IF($H2593="Adblue Bidon","",IF($H2593="GNC (KG)","",IF($H2593="Frais de service EV","",IF($Q2593=1,$G$2:$G$4524,""))))))</f>
        <v/>
      </c>
      <c r="AD2593" s="33" t="str">
        <f t="shared" si="408"/>
        <v/>
      </c>
      <c r="AE2593" s="36" t="str">
        <f t="shared" si="409"/>
        <v/>
      </c>
      <c r="AF2593" s="37" t="str">
        <f>IFERROR(VLOOKUP($F$2,IMPUTATION!F:G,2,0),"")</f>
        <v/>
      </c>
    </row>
    <row r="2594" spans="1:32">
      <c r="A2594" s="31">
        <v>44408</v>
      </c>
      <c r="B2594" s="32">
        <v>10.4</v>
      </c>
      <c r="C2594" s="32" t="s">
        <v>17</v>
      </c>
      <c r="D2594" s="32" t="s">
        <v>371</v>
      </c>
      <c r="E2594" s="32" t="s">
        <v>286</v>
      </c>
      <c r="F2594" s="32" t="s">
        <v>936</v>
      </c>
      <c r="G2594" s="32">
        <v>1</v>
      </c>
      <c r="H2594" s="32" t="s">
        <v>17</v>
      </c>
      <c r="I2594" s="32">
        <v>8.67</v>
      </c>
      <c r="J2594" s="32">
        <v>100</v>
      </c>
      <c r="K2594" s="32">
        <v>1.73</v>
      </c>
      <c r="L2594" s="32">
        <v>8.67</v>
      </c>
      <c r="M2594" s="32" t="s">
        <v>18</v>
      </c>
      <c r="N2594" s="32" t="s">
        <v>18</v>
      </c>
      <c r="O2594" s="32">
        <v>6401501</v>
      </c>
      <c r="P2594" s="38">
        <f>IF($H2594="",VLOOKUP($C2594,IMPUTATION_CARBURANT[],2,0),VLOOKUP($H2594,IMPUTATION_CARBURANT[],2,0))</f>
        <v>2</v>
      </c>
      <c r="Q2594" s="38">
        <f>IF(AND($P2594=123401,$M2594="VP"),124013,$P$2:$P$4524)</f>
        <v>2</v>
      </c>
      <c r="R2594" s="38" t="str">
        <f t="shared" si="401"/>
        <v>TEST</v>
      </c>
      <c r="S2594" s="38">
        <f>ABS($B2594)</f>
        <v>10.4</v>
      </c>
      <c r="T2594" s="38">
        <f>ABS($I2594)</f>
        <v>8.67</v>
      </c>
      <c r="U2594" s="38">
        <f>ABS($K2594)</f>
        <v>1.73</v>
      </c>
      <c r="V2594" s="34">
        <f t="shared" si="404"/>
        <v>8.67</v>
      </c>
      <c r="W2594" s="35">
        <f t="shared" si="405"/>
        <v>0</v>
      </c>
      <c r="X2594" s="34" t="str">
        <f t="shared" si="406"/>
        <v/>
      </c>
      <c r="Y2594" s="35" t="str">
        <f t="shared" si="407"/>
        <v/>
      </c>
      <c r="Z2594" s="38" t="str">
        <f t="shared" si="402"/>
        <v>V8</v>
      </c>
      <c r="AA2594" s="38" t="str">
        <f t="shared" si="400"/>
        <v>V9</v>
      </c>
      <c r="AB2594" s="38" t="str">
        <f t="shared" si="403"/>
        <v>V10</v>
      </c>
      <c r="AC2594" s="38" t="str">
        <f>IF($AF2594=20,"",IF($V2594=0,"",IF($H2594="Adblue Bidon","",IF($H2594="GNC (KG)","",IF($H2594="Frais de service EV","",IF($Q2594=1,$G$2:$G$4524,""))))))</f>
        <v/>
      </c>
      <c r="AD2594" s="33" t="str">
        <f t="shared" si="408"/>
        <v/>
      </c>
      <c r="AE2594" s="36" t="str">
        <f t="shared" si="409"/>
        <v/>
      </c>
      <c r="AF2594" s="37" t="str">
        <f>IFERROR(VLOOKUP($F$2,IMPUTATION!F:G,2,0),"")</f>
        <v/>
      </c>
    </row>
    <row r="2595" spans="1:32">
      <c r="A2595" s="31">
        <v>44408</v>
      </c>
      <c r="B2595" s="32">
        <v>9.5</v>
      </c>
      <c r="C2595" s="32" t="s">
        <v>369</v>
      </c>
      <c r="D2595" s="32" t="s">
        <v>371</v>
      </c>
      <c r="E2595" s="32" t="s">
        <v>296</v>
      </c>
      <c r="F2595" s="32" t="s">
        <v>1852</v>
      </c>
      <c r="G2595" s="32">
        <v>1</v>
      </c>
      <c r="H2595" s="32" t="s">
        <v>385</v>
      </c>
      <c r="I2595" s="32">
        <v>7.92</v>
      </c>
      <c r="J2595" s="32">
        <v>100</v>
      </c>
      <c r="K2595" s="32">
        <v>1.58</v>
      </c>
      <c r="L2595" s="32">
        <v>7.92</v>
      </c>
      <c r="M2595" s="32" t="s">
        <v>18</v>
      </c>
      <c r="N2595" s="32" t="s">
        <v>18</v>
      </c>
      <c r="O2595" s="32">
        <v>6400244</v>
      </c>
      <c r="P2595" s="38">
        <f>IF($H2595="",VLOOKUP($C2595,IMPUTATION_CARBURANT[],2,0),VLOOKUP($H2595,IMPUTATION_CARBURANT[],2,0))</f>
        <v>2</v>
      </c>
      <c r="Q2595" s="38">
        <f>IF(AND($P2595=123401,$M2595="VP"),124013,$P$2:$P$4524)</f>
        <v>2</v>
      </c>
      <c r="R2595" s="38" t="str">
        <f t="shared" si="401"/>
        <v>TEST</v>
      </c>
      <c r="S2595" s="38">
        <f>ABS($B2595)</f>
        <v>9.5</v>
      </c>
      <c r="T2595" s="38">
        <f>ABS($I2595)</f>
        <v>7.92</v>
      </c>
      <c r="U2595" s="38">
        <f>ABS($K2595)</f>
        <v>1.58</v>
      </c>
      <c r="V2595" s="34">
        <f t="shared" si="404"/>
        <v>7.92</v>
      </c>
      <c r="W2595" s="35">
        <f t="shared" si="405"/>
        <v>0</v>
      </c>
      <c r="X2595" s="34" t="str">
        <f t="shared" si="406"/>
        <v/>
      </c>
      <c r="Y2595" s="35" t="str">
        <f t="shared" si="407"/>
        <v/>
      </c>
      <c r="Z2595" s="38" t="str">
        <f t="shared" si="402"/>
        <v>V8</v>
      </c>
      <c r="AA2595" s="38" t="str">
        <f t="shared" si="400"/>
        <v>V9</v>
      </c>
      <c r="AB2595" s="38" t="str">
        <f t="shared" si="403"/>
        <v>V10</v>
      </c>
      <c r="AC2595" s="38" t="str">
        <f>IF($AF2595=20,"",IF($V2595=0,"",IF($H2595="Adblue Bidon","",IF($H2595="GNC (KG)","",IF($H2595="Frais de service EV","",IF($Q2595=1,$G$2:$G$4524,""))))))</f>
        <v/>
      </c>
      <c r="AD2595" s="33" t="str">
        <f t="shared" si="408"/>
        <v/>
      </c>
      <c r="AE2595" s="36" t="str">
        <f t="shared" si="409"/>
        <v/>
      </c>
      <c r="AF2595" s="37" t="str">
        <f>IFERROR(VLOOKUP($F$2,IMPUTATION!F:G,2,0),"")</f>
        <v/>
      </c>
    </row>
    <row r="2596" spans="1:32">
      <c r="A2596" s="31">
        <v>44408</v>
      </c>
      <c r="B2596" s="32">
        <v>11.7</v>
      </c>
      <c r="C2596" s="32" t="s">
        <v>369</v>
      </c>
      <c r="D2596" s="32" t="s">
        <v>371</v>
      </c>
      <c r="E2596" s="32" t="s">
        <v>226</v>
      </c>
      <c r="F2596" s="32" t="s">
        <v>1853</v>
      </c>
      <c r="G2596" s="32">
        <v>1</v>
      </c>
      <c r="H2596" s="32" t="s">
        <v>385</v>
      </c>
      <c r="I2596" s="32">
        <v>9.75</v>
      </c>
      <c r="J2596" s="32">
        <v>100</v>
      </c>
      <c r="K2596" s="32">
        <v>1.95</v>
      </c>
      <c r="L2596" s="32">
        <v>9.75</v>
      </c>
      <c r="M2596" s="32" t="s">
        <v>18</v>
      </c>
      <c r="N2596" s="32" t="s">
        <v>18</v>
      </c>
      <c r="O2596" s="32">
        <v>6400373</v>
      </c>
      <c r="P2596" s="38">
        <f>IF($H2596="",VLOOKUP($C2596,IMPUTATION_CARBURANT[],2,0),VLOOKUP($H2596,IMPUTATION_CARBURANT[],2,0))</f>
        <v>2</v>
      </c>
      <c r="Q2596" s="38">
        <f>IF(AND($P2596=123401,$M2596="VP"),124013,$P$2:$P$4524)</f>
        <v>2</v>
      </c>
      <c r="R2596" s="38" t="str">
        <f t="shared" si="401"/>
        <v>TEST</v>
      </c>
      <c r="S2596" s="38">
        <f>ABS($B2596)</f>
        <v>11.7</v>
      </c>
      <c r="T2596" s="38">
        <f>ABS($I2596)</f>
        <v>9.75</v>
      </c>
      <c r="U2596" s="38">
        <f>ABS($K2596)</f>
        <v>1.95</v>
      </c>
      <c r="V2596" s="34">
        <f t="shared" si="404"/>
        <v>9.75</v>
      </c>
      <c r="W2596" s="35">
        <f t="shared" si="405"/>
        <v>0</v>
      </c>
      <c r="X2596" s="34" t="str">
        <f t="shared" si="406"/>
        <v/>
      </c>
      <c r="Y2596" s="35" t="str">
        <f t="shared" si="407"/>
        <v/>
      </c>
      <c r="Z2596" s="38" t="str">
        <f t="shared" si="402"/>
        <v>V8</v>
      </c>
      <c r="AA2596" s="38" t="str">
        <f t="shared" si="400"/>
        <v>V9</v>
      </c>
      <c r="AB2596" s="38" t="str">
        <f t="shared" si="403"/>
        <v>V10</v>
      </c>
      <c r="AC2596" s="38" t="str">
        <f>IF($AF2596=20,"",IF($V2596=0,"",IF($H2596="Adblue Bidon","",IF($H2596="GNC (KG)","",IF($H2596="Frais de service EV","",IF($Q2596=1,$G$2:$G$4524,""))))))</f>
        <v/>
      </c>
      <c r="AD2596" s="33" t="str">
        <f t="shared" si="408"/>
        <v/>
      </c>
      <c r="AE2596" s="36" t="str">
        <f t="shared" si="409"/>
        <v/>
      </c>
      <c r="AF2596" s="37" t="str">
        <f>IFERROR(VLOOKUP($F$2,IMPUTATION!F:G,2,0),"")</f>
        <v/>
      </c>
    </row>
    <row r="2597" spans="1:32">
      <c r="A2597" s="31">
        <v>44408</v>
      </c>
      <c r="B2597" s="32">
        <v>8.1</v>
      </c>
      <c r="C2597" s="32" t="s">
        <v>17</v>
      </c>
      <c r="D2597" s="32" t="s">
        <v>371</v>
      </c>
      <c r="E2597" s="32" t="s">
        <v>270</v>
      </c>
      <c r="F2597" s="32" t="s">
        <v>1023</v>
      </c>
      <c r="G2597" s="32">
        <v>1</v>
      </c>
      <c r="H2597" s="32" t="s">
        <v>17</v>
      </c>
      <c r="I2597" s="32">
        <v>6.75</v>
      </c>
      <c r="J2597" s="32">
        <v>100</v>
      </c>
      <c r="K2597" s="32">
        <v>1.35</v>
      </c>
      <c r="L2597" s="32">
        <v>6.75</v>
      </c>
      <c r="M2597" s="32" t="s">
        <v>18</v>
      </c>
      <c r="N2597" s="32" t="s">
        <v>18</v>
      </c>
      <c r="O2597" s="32">
        <v>6402029</v>
      </c>
      <c r="P2597" s="38">
        <f>IF($H2597="",VLOOKUP($C2597,IMPUTATION_CARBURANT[],2,0),VLOOKUP($H2597,IMPUTATION_CARBURANT[],2,0))</f>
        <v>2</v>
      </c>
      <c r="Q2597" s="38">
        <f>IF(AND($P2597=123401,$M2597="VP"),124013,$P$2:$P$4524)</f>
        <v>2</v>
      </c>
      <c r="R2597" s="38" t="str">
        <f t="shared" si="401"/>
        <v>TEST</v>
      </c>
      <c r="S2597" s="38">
        <f>ABS($B2597)</f>
        <v>8.1</v>
      </c>
      <c r="T2597" s="38">
        <f>ABS($I2597)</f>
        <v>6.75</v>
      </c>
      <c r="U2597" s="38">
        <f>ABS($K2597)</f>
        <v>1.35</v>
      </c>
      <c r="V2597" s="34">
        <f t="shared" si="404"/>
        <v>6.75</v>
      </c>
      <c r="W2597" s="35">
        <f t="shared" si="405"/>
        <v>0</v>
      </c>
      <c r="X2597" s="34" t="str">
        <f t="shared" si="406"/>
        <v/>
      </c>
      <c r="Y2597" s="35" t="str">
        <f t="shared" si="407"/>
        <v/>
      </c>
      <c r="Z2597" s="38" t="str">
        <f t="shared" si="402"/>
        <v>V8</v>
      </c>
      <c r="AA2597" s="38" t="str">
        <f t="shared" si="400"/>
        <v>V9</v>
      </c>
      <c r="AB2597" s="38" t="str">
        <f t="shared" si="403"/>
        <v>V10</v>
      </c>
      <c r="AC2597" s="38" t="str">
        <f>IF($AF2597=20,"",IF($V2597=0,"",IF($H2597="Adblue Bidon","",IF($H2597="GNC (KG)","",IF($H2597="Frais de service EV","",IF($Q2597=1,$G$2:$G$4524,""))))))</f>
        <v/>
      </c>
      <c r="AD2597" s="33" t="str">
        <f t="shared" si="408"/>
        <v/>
      </c>
      <c r="AE2597" s="36" t="str">
        <f t="shared" si="409"/>
        <v/>
      </c>
      <c r="AF2597" s="37" t="str">
        <f>IFERROR(VLOOKUP($F$2,IMPUTATION!F:G,2,0),"")</f>
        <v/>
      </c>
    </row>
    <row r="2598" spans="1:32">
      <c r="A2598" s="31">
        <v>44408</v>
      </c>
      <c r="B2598" s="32">
        <v>3.5</v>
      </c>
      <c r="C2598" s="32" t="s">
        <v>17</v>
      </c>
      <c r="D2598" s="32" t="s">
        <v>371</v>
      </c>
      <c r="E2598" s="32" t="s">
        <v>269</v>
      </c>
      <c r="F2598" s="32" t="s">
        <v>1017</v>
      </c>
      <c r="G2598" s="32">
        <v>1</v>
      </c>
      <c r="H2598" s="32" t="s">
        <v>17</v>
      </c>
      <c r="I2598" s="32">
        <v>2.92</v>
      </c>
      <c r="J2598" s="32">
        <v>100</v>
      </c>
      <c r="K2598" s="32">
        <v>0.57999999999999996</v>
      </c>
      <c r="L2598" s="32">
        <v>2.92</v>
      </c>
      <c r="M2598" s="32" t="s">
        <v>18</v>
      </c>
      <c r="N2598" s="32" t="s">
        <v>18</v>
      </c>
      <c r="O2598" s="32">
        <v>6400424</v>
      </c>
      <c r="P2598" s="38">
        <f>IF($H2598="",VLOOKUP($C2598,IMPUTATION_CARBURANT[],2,0),VLOOKUP($H2598,IMPUTATION_CARBURANT[],2,0))</f>
        <v>2</v>
      </c>
      <c r="Q2598" s="38">
        <f>IF(AND($P2598=123401,$M2598="VP"),124013,$P$2:$P$4524)</f>
        <v>2</v>
      </c>
      <c r="R2598" s="38" t="str">
        <f t="shared" si="401"/>
        <v>TEST</v>
      </c>
      <c r="S2598" s="38">
        <f>ABS($B2598)</f>
        <v>3.5</v>
      </c>
      <c r="T2598" s="38">
        <f>ABS($I2598)</f>
        <v>2.92</v>
      </c>
      <c r="U2598" s="38">
        <f>ABS($K2598)</f>
        <v>0.57999999999999996</v>
      </c>
      <c r="V2598" s="34">
        <f t="shared" si="404"/>
        <v>2.92</v>
      </c>
      <c r="W2598" s="35">
        <f t="shared" si="405"/>
        <v>0</v>
      </c>
      <c r="X2598" s="34" t="str">
        <f t="shared" si="406"/>
        <v/>
      </c>
      <c r="Y2598" s="35" t="str">
        <f t="shared" si="407"/>
        <v/>
      </c>
      <c r="Z2598" s="38" t="str">
        <f t="shared" si="402"/>
        <v>V8</v>
      </c>
      <c r="AA2598" s="38" t="str">
        <f t="shared" ref="AA2598:AA2661" si="410">"V9"</f>
        <v>V9</v>
      </c>
      <c r="AB2598" s="38" t="str">
        <f t="shared" si="403"/>
        <v>V10</v>
      </c>
      <c r="AC2598" s="38" t="str">
        <f>IF($AF2598=20,"",IF($V2598=0,"",IF($H2598="Adblue Bidon","",IF($H2598="GNC (KG)","",IF($H2598="Frais de service EV","",IF($Q2598=1,$G$2:$G$4524,""))))))</f>
        <v/>
      </c>
      <c r="AD2598" s="33" t="str">
        <f t="shared" si="408"/>
        <v/>
      </c>
      <c r="AE2598" s="36" t="str">
        <f t="shared" si="409"/>
        <v/>
      </c>
      <c r="AF2598" s="37" t="str">
        <f>IFERROR(VLOOKUP($F$2,IMPUTATION!F:G,2,0),"")</f>
        <v/>
      </c>
    </row>
    <row r="2599" spans="1:32">
      <c r="A2599" s="31">
        <v>44408</v>
      </c>
      <c r="B2599" s="32">
        <v>1.9</v>
      </c>
      <c r="C2599" s="32" t="s">
        <v>17</v>
      </c>
      <c r="D2599" s="32" t="s">
        <v>371</v>
      </c>
      <c r="E2599" s="32" t="s">
        <v>166</v>
      </c>
      <c r="F2599" s="32" t="s">
        <v>1854</v>
      </c>
      <c r="G2599" s="32">
        <v>1</v>
      </c>
      <c r="H2599" s="32" t="s">
        <v>17</v>
      </c>
      <c r="I2599" s="32">
        <v>1.58</v>
      </c>
      <c r="J2599" s="32">
        <v>100</v>
      </c>
      <c r="K2599" s="32">
        <v>0.32</v>
      </c>
      <c r="L2599" s="32">
        <v>1.58</v>
      </c>
      <c r="M2599" s="32" t="s">
        <v>18</v>
      </c>
      <c r="N2599" s="32" t="s">
        <v>18</v>
      </c>
      <c r="O2599" s="32">
        <v>6401384</v>
      </c>
      <c r="P2599" s="38">
        <f>IF($H2599="",VLOOKUP($C2599,IMPUTATION_CARBURANT[],2,0),VLOOKUP($H2599,IMPUTATION_CARBURANT[],2,0))</f>
        <v>2</v>
      </c>
      <c r="Q2599" s="38">
        <f>IF(AND($P2599=123401,$M2599="VP"),124013,$P$2:$P$4524)</f>
        <v>2</v>
      </c>
      <c r="R2599" s="38" t="str">
        <f t="shared" si="401"/>
        <v>TEST</v>
      </c>
      <c r="S2599" s="38">
        <f>ABS($B2599)</f>
        <v>1.9</v>
      </c>
      <c r="T2599" s="38">
        <f>ABS($I2599)</f>
        <v>1.58</v>
      </c>
      <c r="U2599" s="38">
        <f>ABS($K2599)</f>
        <v>0.32</v>
      </c>
      <c r="V2599" s="34">
        <f t="shared" si="404"/>
        <v>1.58</v>
      </c>
      <c r="W2599" s="35">
        <f t="shared" si="405"/>
        <v>0</v>
      </c>
      <c r="X2599" s="34" t="str">
        <f t="shared" si="406"/>
        <v/>
      </c>
      <c r="Y2599" s="35" t="str">
        <f t="shared" si="407"/>
        <v/>
      </c>
      <c r="Z2599" s="38" t="str">
        <f t="shared" si="402"/>
        <v>V8</v>
      </c>
      <c r="AA2599" s="38" t="str">
        <f t="shared" si="410"/>
        <v>V9</v>
      </c>
      <c r="AB2599" s="38" t="str">
        <f t="shared" si="403"/>
        <v>V10</v>
      </c>
      <c r="AC2599" s="38" t="str">
        <f>IF($AF2599=20,"",IF($V2599=0,"",IF($H2599="Adblue Bidon","",IF($H2599="GNC (KG)","",IF($H2599="Frais de service EV","",IF($Q2599=1,$G$2:$G$4524,""))))))</f>
        <v/>
      </c>
      <c r="AD2599" s="33" t="str">
        <f t="shared" si="408"/>
        <v/>
      </c>
      <c r="AE2599" s="36" t="str">
        <f t="shared" si="409"/>
        <v/>
      </c>
      <c r="AF2599" s="37" t="str">
        <f>IFERROR(VLOOKUP($F$2,IMPUTATION!F:G,2,0),"")</f>
        <v/>
      </c>
    </row>
    <row r="2600" spans="1:32">
      <c r="A2600" s="31">
        <v>44408</v>
      </c>
      <c r="B2600" s="32">
        <v>14.5</v>
      </c>
      <c r="C2600" s="32" t="s">
        <v>369</v>
      </c>
      <c r="D2600" s="32" t="s">
        <v>371</v>
      </c>
      <c r="E2600" s="32" t="s">
        <v>277</v>
      </c>
      <c r="F2600" s="32" t="s">
        <v>898</v>
      </c>
      <c r="G2600" s="32">
        <v>1</v>
      </c>
      <c r="H2600" s="32" t="s">
        <v>385</v>
      </c>
      <c r="I2600" s="32">
        <v>12.08</v>
      </c>
      <c r="J2600" s="32">
        <v>100</v>
      </c>
      <c r="K2600" s="32">
        <v>2.42</v>
      </c>
      <c r="L2600" s="32">
        <v>12.08</v>
      </c>
      <c r="M2600" s="32" t="s">
        <v>18</v>
      </c>
      <c r="N2600" s="32" t="s">
        <v>18</v>
      </c>
      <c r="O2600" s="32">
        <v>6402002</v>
      </c>
      <c r="P2600" s="38">
        <f>IF($H2600="",VLOOKUP($C2600,IMPUTATION_CARBURANT[],2,0),VLOOKUP($H2600,IMPUTATION_CARBURANT[],2,0))</f>
        <v>2</v>
      </c>
      <c r="Q2600" s="38">
        <f>IF(AND($P2600=123401,$M2600="VP"),124013,$P$2:$P$4524)</f>
        <v>2</v>
      </c>
      <c r="R2600" s="38" t="str">
        <f t="shared" si="401"/>
        <v>TEST</v>
      </c>
      <c r="S2600" s="38">
        <f>ABS($B2600)</f>
        <v>14.5</v>
      </c>
      <c r="T2600" s="38">
        <f>ABS($I2600)</f>
        <v>12.08</v>
      </c>
      <c r="U2600" s="38">
        <f>ABS($K2600)</f>
        <v>2.42</v>
      </c>
      <c r="V2600" s="34">
        <f t="shared" si="404"/>
        <v>12.08</v>
      </c>
      <c r="W2600" s="35">
        <f t="shared" si="405"/>
        <v>0</v>
      </c>
      <c r="X2600" s="34" t="str">
        <f t="shared" si="406"/>
        <v/>
      </c>
      <c r="Y2600" s="35" t="str">
        <f t="shared" si="407"/>
        <v/>
      </c>
      <c r="Z2600" s="38" t="str">
        <f t="shared" si="402"/>
        <v>V8</v>
      </c>
      <c r="AA2600" s="38" t="str">
        <f t="shared" si="410"/>
        <v>V9</v>
      </c>
      <c r="AB2600" s="38" t="str">
        <f t="shared" si="403"/>
        <v>V10</v>
      </c>
      <c r="AC2600" s="38" t="str">
        <f>IF($AF2600=20,"",IF($V2600=0,"",IF($H2600="Adblue Bidon","",IF($H2600="GNC (KG)","",IF($H2600="Frais de service EV","",IF($Q2600=1,$G$2:$G$4524,""))))))</f>
        <v/>
      </c>
      <c r="AD2600" s="33" t="str">
        <f t="shared" si="408"/>
        <v/>
      </c>
      <c r="AE2600" s="36" t="str">
        <f t="shared" si="409"/>
        <v/>
      </c>
      <c r="AF2600" s="37" t="str">
        <f>IFERROR(VLOOKUP($F$2,IMPUTATION!F:G,2,0),"")</f>
        <v/>
      </c>
    </row>
    <row r="2601" spans="1:32">
      <c r="A2601" s="31">
        <v>44408</v>
      </c>
      <c r="B2601" s="32">
        <v>2.7</v>
      </c>
      <c r="C2601" s="32" t="s">
        <v>369</v>
      </c>
      <c r="D2601" s="32" t="s">
        <v>371</v>
      </c>
      <c r="E2601" s="32" t="s">
        <v>234</v>
      </c>
      <c r="F2601" s="32" t="s">
        <v>914</v>
      </c>
      <c r="G2601" s="32">
        <v>1</v>
      </c>
      <c r="H2601" s="32" t="s">
        <v>385</v>
      </c>
      <c r="I2601" s="32">
        <v>2.25</v>
      </c>
      <c r="J2601" s="32">
        <v>100</v>
      </c>
      <c r="K2601" s="32">
        <v>0.45</v>
      </c>
      <c r="L2601" s="32">
        <v>2.25</v>
      </c>
      <c r="M2601" s="32" t="s">
        <v>18</v>
      </c>
      <c r="N2601" s="32" t="s">
        <v>18</v>
      </c>
      <c r="O2601" s="32">
        <v>6401327</v>
      </c>
      <c r="P2601" s="38">
        <f>IF($H2601="",VLOOKUP($C2601,IMPUTATION_CARBURANT[],2,0),VLOOKUP($H2601,IMPUTATION_CARBURANT[],2,0))</f>
        <v>2</v>
      </c>
      <c r="Q2601" s="38">
        <f>IF(AND($P2601=123401,$M2601="VP"),124013,$P$2:$P$4524)</f>
        <v>2</v>
      </c>
      <c r="R2601" s="38" t="str">
        <f t="shared" si="401"/>
        <v>TEST</v>
      </c>
      <c r="S2601" s="38">
        <f>ABS($B2601)</f>
        <v>2.7</v>
      </c>
      <c r="T2601" s="38">
        <f>ABS($I2601)</f>
        <v>2.25</v>
      </c>
      <c r="U2601" s="38">
        <f>ABS($K2601)</f>
        <v>0.45</v>
      </c>
      <c r="V2601" s="34">
        <f t="shared" si="404"/>
        <v>2.25</v>
      </c>
      <c r="W2601" s="35">
        <f t="shared" si="405"/>
        <v>0</v>
      </c>
      <c r="X2601" s="34" t="str">
        <f t="shared" si="406"/>
        <v/>
      </c>
      <c r="Y2601" s="35" t="str">
        <f t="shared" si="407"/>
        <v/>
      </c>
      <c r="Z2601" s="38" t="str">
        <f t="shared" si="402"/>
        <v>V8</v>
      </c>
      <c r="AA2601" s="38" t="str">
        <f t="shared" si="410"/>
        <v>V9</v>
      </c>
      <c r="AB2601" s="38" t="str">
        <f t="shared" si="403"/>
        <v>V10</v>
      </c>
      <c r="AC2601" s="38" t="str">
        <f>IF($AF2601=20,"",IF($V2601=0,"",IF($H2601="Adblue Bidon","",IF($H2601="GNC (KG)","",IF($H2601="Frais de service EV","",IF($Q2601=1,$G$2:$G$4524,""))))))</f>
        <v/>
      </c>
      <c r="AD2601" s="33" t="str">
        <f t="shared" si="408"/>
        <v/>
      </c>
      <c r="AE2601" s="36" t="str">
        <f t="shared" si="409"/>
        <v/>
      </c>
      <c r="AF2601" s="37" t="str">
        <f>IFERROR(VLOOKUP($F$2,IMPUTATION!F:G,2,0),"")</f>
        <v/>
      </c>
    </row>
    <row r="2602" spans="1:32">
      <c r="A2602" s="31">
        <v>44408</v>
      </c>
      <c r="B2602" s="32">
        <v>5.0999999999999996</v>
      </c>
      <c r="C2602" s="32" t="s">
        <v>369</v>
      </c>
      <c r="D2602" s="32" t="s">
        <v>371</v>
      </c>
      <c r="E2602" s="32" t="s">
        <v>96</v>
      </c>
      <c r="F2602" s="32" t="s">
        <v>1018</v>
      </c>
      <c r="G2602" s="32">
        <v>1</v>
      </c>
      <c r="H2602" s="32" t="s">
        <v>385</v>
      </c>
      <c r="I2602" s="32">
        <v>4.25</v>
      </c>
      <c r="J2602" s="32">
        <v>100</v>
      </c>
      <c r="K2602" s="32">
        <v>0.85</v>
      </c>
      <c r="L2602" s="32">
        <v>4.25</v>
      </c>
      <c r="M2602" s="32" t="s">
        <v>19</v>
      </c>
      <c r="N2602" s="32" t="s">
        <v>396</v>
      </c>
      <c r="O2602" s="32">
        <v>6400493</v>
      </c>
      <c r="P2602" s="38">
        <f>IF($H2602="",VLOOKUP($C2602,IMPUTATION_CARBURANT[],2,0),VLOOKUP($H2602,IMPUTATION_CARBURANT[],2,0))</f>
        <v>2</v>
      </c>
      <c r="Q2602" s="38">
        <f>IF(AND($P2602=123401,$M2602="VP"),124013,$P$2:$P$4524)</f>
        <v>2</v>
      </c>
      <c r="R2602" s="38" t="str">
        <f t="shared" si="401"/>
        <v>TEST</v>
      </c>
      <c r="S2602" s="38">
        <f>ABS($B2602)</f>
        <v>5.0999999999999996</v>
      </c>
      <c r="T2602" s="38">
        <f>ABS($I2602)</f>
        <v>4.25</v>
      </c>
      <c r="U2602" s="38">
        <f>ABS($K2602)</f>
        <v>0.85</v>
      </c>
      <c r="V2602" s="34">
        <f t="shared" si="404"/>
        <v>4.25</v>
      </c>
      <c r="W2602" s="35">
        <f t="shared" si="405"/>
        <v>0</v>
      </c>
      <c r="X2602" s="34" t="str">
        <f t="shared" si="406"/>
        <v/>
      </c>
      <c r="Y2602" s="35" t="str">
        <f t="shared" si="407"/>
        <v/>
      </c>
      <c r="Z2602" s="38" t="str">
        <f t="shared" si="402"/>
        <v>V8</v>
      </c>
      <c r="AA2602" s="38" t="str">
        <f t="shared" si="410"/>
        <v>V9</v>
      </c>
      <c r="AB2602" s="38" t="str">
        <f t="shared" si="403"/>
        <v>V10</v>
      </c>
      <c r="AC2602" s="38" t="str">
        <f>IF($AF2602=20,"",IF($V2602=0,"",IF($H2602="Adblue Bidon","",IF($H2602="GNC (KG)","",IF($H2602="Frais de service EV","",IF($Q2602=1,$G$2:$G$4524,""))))))</f>
        <v/>
      </c>
      <c r="AD2602" s="33" t="str">
        <f t="shared" si="408"/>
        <v/>
      </c>
      <c r="AE2602" s="36" t="str">
        <f t="shared" si="409"/>
        <v/>
      </c>
      <c r="AF2602" s="37" t="str">
        <f>IFERROR(VLOOKUP($F$2,IMPUTATION!F:G,2,0),"")</f>
        <v/>
      </c>
    </row>
    <row r="2603" spans="1:32">
      <c r="A2603" s="31">
        <v>44408</v>
      </c>
      <c r="B2603" s="32">
        <v>1</v>
      </c>
      <c r="C2603" s="32" t="s">
        <v>369</v>
      </c>
      <c r="D2603" s="32" t="s">
        <v>371</v>
      </c>
      <c r="E2603" s="32" t="s">
        <v>114</v>
      </c>
      <c r="F2603" s="32" t="s">
        <v>1145</v>
      </c>
      <c r="G2603" s="32">
        <v>1</v>
      </c>
      <c r="H2603" s="32" t="s">
        <v>385</v>
      </c>
      <c r="I2603" s="32">
        <v>0.83</v>
      </c>
      <c r="J2603" s="32">
        <v>100</v>
      </c>
      <c r="K2603" s="32">
        <v>0.17</v>
      </c>
      <c r="L2603" s="32">
        <v>0.83</v>
      </c>
      <c r="M2603" s="32" t="s">
        <v>392</v>
      </c>
      <c r="N2603" s="32" t="s">
        <v>396</v>
      </c>
      <c r="O2603" s="32">
        <v>6401567</v>
      </c>
      <c r="P2603" s="38">
        <f>IF($H2603="",VLOOKUP($C2603,IMPUTATION_CARBURANT[],2,0),VLOOKUP($H2603,IMPUTATION_CARBURANT[],2,0))</f>
        <v>2</v>
      </c>
      <c r="Q2603" s="38">
        <f>IF(AND($P2603=123401,$M2603="VP"),124013,$P$2:$P$4524)</f>
        <v>2</v>
      </c>
      <c r="R2603" s="38" t="str">
        <f t="shared" si="401"/>
        <v>TEST</v>
      </c>
      <c r="S2603" s="38">
        <f>ABS($B2603)</f>
        <v>1</v>
      </c>
      <c r="T2603" s="38">
        <f>ABS($I2603)</f>
        <v>0.83</v>
      </c>
      <c r="U2603" s="38">
        <f>ABS($K2603)</f>
        <v>0.17</v>
      </c>
      <c r="V2603" s="34">
        <f t="shared" si="404"/>
        <v>0.83</v>
      </c>
      <c r="W2603" s="35">
        <f t="shared" si="405"/>
        <v>0</v>
      </c>
      <c r="X2603" s="34" t="str">
        <f t="shared" si="406"/>
        <v/>
      </c>
      <c r="Y2603" s="35" t="str">
        <f t="shared" si="407"/>
        <v/>
      </c>
      <c r="Z2603" s="38" t="str">
        <f t="shared" si="402"/>
        <v>V8</v>
      </c>
      <c r="AA2603" s="38" t="str">
        <f t="shared" si="410"/>
        <v>V9</v>
      </c>
      <c r="AB2603" s="38" t="str">
        <f t="shared" si="403"/>
        <v>V10</v>
      </c>
      <c r="AC2603" s="38" t="str">
        <f>IF($AF2603=20,"",IF($V2603=0,"",IF($H2603="Adblue Bidon","",IF($H2603="GNC (KG)","",IF($H2603="Frais de service EV","",IF($Q2603=1,$G$2:$G$4524,""))))))</f>
        <v/>
      </c>
      <c r="AD2603" s="33" t="str">
        <f t="shared" si="408"/>
        <v/>
      </c>
      <c r="AE2603" s="36" t="str">
        <f t="shared" si="409"/>
        <v/>
      </c>
      <c r="AF2603" s="37" t="str">
        <f>IFERROR(VLOOKUP($F$2,IMPUTATION!F:G,2,0),"")</f>
        <v/>
      </c>
    </row>
    <row r="2604" spans="1:32">
      <c r="A2604" s="31">
        <v>44408</v>
      </c>
      <c r="B2604" s="32">
        <v>1.9</v>
      </c>
      <c r="C2604" s="32" t="s">
        <v>369</v>
      </c>
      <c r="D2604" s="32" t="s">
        <v>371</v>
      </c>
      <c r="E2604" s="32" t="s">
        <v>110</v>
      </c>
      <c r="F2604" s="32" t="s">
        <v>850</v>
      </c>
      <c r="G2604" s="32">
        <v>1</v>
      </c>
      <c r="H2604" s="32" t="s">
        <v>385</v>
      </c>
      <c r="I2604" s="32">
        <v>1.58</v>
      </c>
      <c r="J2604" s="32">
        <v>100</v>
      </c>
      <c r="K2604" s="32">
        <v>0.32</v>
      </c>
      <c r="L2604" s="32">
        <v>1.58</v>
      </c>
      <c r="M2604" s="32" t="s">
        <v>19</v>
      </c>
      <c r="N2604" s="32" t="s">
        <v>396</v>
      </c>
      <c r="O2604" s="32">
        <v>6178771</v>
      </c>
      <c r="P2604" s="38">
        <f>IF($H2604="",VLOOKUP($C2604,IMPUTATION_CARBURANT[],2,0),VLOOKUP($H2604,IMPUTATION_CARBURANT[],2,0))</f>
        <v>2</v>
      </c>
      <c r="Q2604" s="38">
        <f>IF(AND($P2604=123401,$M2604="VP"),124013,$P$2:$P$4524)</f>
        <v>2</v>
      </c>
      <c r="R2604" s="38" t="str">
        <f t="shared" si="401"/>
        <v>TEST</v>
      </c>
      <c r="S2604" s="38">
        <f>ABS($B2604)</f>
        <v>1.9</v>
      </c>
      <c r="T2604" s="38">
        <f>ABS($I2604)</f>
        <v>1.58</v>
      </c>
      <c r="U2604" s="38">
        <f>ABS($K2604)</f>
        <v>0.32</v>
      </c>
      <c r="V2604" s="34">
        <f t="shared" si="404"/>
        <v>1.58</v>
      </c>
      <c r="W2604" s="35">
        <f t="shared" si="405"/>
        <v>0</v>
      </c>
      <c r="X2604" s="34" t="str">
        <f t="shared" si="406"/>
        <v/>
      </c>
      <c r="Y2604" s="35" t="str">
        <f t="shared" si="407"/>
        <v/>
      </c>
      <c r="Z2604" s="38" t="str">
        <f t="shared" si="402"/>
        <v>V8</v>
      </c>
      <c r="AA2604" s="38" t="str">
        <f t="shared" si="410"/>
        <v>V9</v>
      </c>
      <c r="AB2604" s="38" t="str">
        <f t="shared" si="403"/>
        <v>V10</v>
      </c>
      <c r="AC2604" s="38" t="str">
        <f>IF($AF2604=20,"",IF($V2604=0,"",IF($H2604="Adblue Bidon","",IF($H2604="GNC (KG)","",IF($H2604="Frais de service EV","",IF($Q2604=1,$G$2:$G$4524,""))))))</f>
        <v/>
      </c>
      <c r="AD2604" s="33" t="str">
        <f t="shared" si="408"/>
        <v/>
      </c>
      <c r="AE2604" s="36" t="str">
        <f t="shared" si="409"/>
        <v/>
      </c>
      <c r="AF2604" s="37" t="str">
        <f>IFERROR(VLOOKUP($F$2,IMPUTATION!F:G,2,0),"")</f>
        <v/>
      </c>
    </row>
    <row r="2605" spans="1:32">
      <c r="A2605" s="31">
        <v>44408</v>
      </c>
      <c r="B2605" s="32">
        <v>3.6</v>
      </c>
      <c r="C2605" s="32" t="s">
        <v>369</v>
      </c>
      <c r="D2605" s="32" t="s">
        <v>371</v>
      </c>
      <c r="E2605" s="32" t="s">
        <v>337</v>
      </c>
      <c r="F2605" s="32" t="s">
        <v>1072</v>
      </c>
      <c r="G2605" s="32">
        <v>1</v>
      </c>
      <c r="H2605" s="32" t="s">
        <v>385</v>
      </c>
      <c r="I2605" s="32">
        <v>3</v>
      </c>
      <c r="J2605" s="32">
        <v>100</v>
      </c>
      <c r="K2605" s="32">
        <v>0.6</v>
      </c>
      <c r="L2605" s="32">
        <v>3</v>
      </c>
      <c r="M2605" s="32" t="s">
        <v>18</v>
      </c>
      <c r="N2605" s="32" t="s">
        <v>18</v>
      </c>
      <c r="O2605" s="32">
        <v>6638261</v>
      </c>
      <c r="P2605" s="38">
        <f>IF($H2605="",VLOOKUP($C2605,IMPUTATION_CARBURANT[],2,0),VLOOKUP($H2605,IMPUTATION_CARBURANT[],2,0))</f>
        <v>2</v>
      </c>
      <c r="Q2605" s="38">
        <f>IF(AND($P2605=123401,$M2605="VP"),124013,$P$2:$P$4524)</f>
        <v>2</v>
      </c>
      <c r="R2605" s="38" t="str">
        <f t="shared" si="401"/>
        <v>TEST</v>
      </c>
      <c r="S2605" s="38">
        <f>ABS($B2605)</f>
        <v>3.6</v>
      </c>
      <c r="T2605" s="38">
        <f>ABS($I2605)</f>
        <v>3</v>
      </c>
      <c r="U2605" s="38">
        <f>ABS($K2605)</f>
        <v>0.6</v>
      </c>
      <c r="V2605" s="34">
        <f t="shared" si="404"/>
        <v>3</v>
      </c>
      <c r="W2605" s="35">
        <f t="shared" si="405"/>
        <v>0</v>
      </c>
      <c r="X2605" s="34" t="str">
        <f t="shared" si="406"/>
        <v/>
      </c>
      <c r="Y2605" s="35" t="str">
        <f t="shared" si="407"/>
        <v/>
      </c>
      <c r="Z2605" s="38" t="str">
        <f t="shared" si="402"/>
        <v>V8</v>
      </c>
      <c r="AA2605" s="38" t="str">
        <f t="shared" si="410"/>
        <v>V9</v>
      </c>
      <c r="AB2605" s="38" t="str">
        <f t="shared" si="403"/>
        <v>V10</v>
      </c>
      <c r="AC2605" s="38" t="str">
        <f>IF($AF2605=20,"",IF($V2605=0,"",IF($H2605="Adblue Bidon","",IF($H2605="GNC (KG)","",IF($H2605="Frais de service EV","",IF($Q2605=1,$G$2:$G$4524,""))))))</f>
        <v/>
      </c>
      <c r="AD2605" s="33" t="str">
        <f t="shared" si="408"/>
        <v/>
      </c>
      <c r="AE2605" s="36" t="str">
        <f t="shared" si="409"/>
        <v/>
      </c>
      <c r="AF2605" s="37" t="str">
        <f>IFERROR(VLOOKUP($F$2,IMPUTATION!F:G,2,0),"")</f>
        <v/>
      </c>
    </row>
    <row r="2606" spans="1:32">
      <c r="A2606" s="31">
        <v>44408</v>
      </c>
      <c r="B2606" s="32">
        <v>11.7</v>
      </c>
      <c r="C2606" s="32" t="s">
        <v>17</v>
      </c>
      <c r="D2606" s="32" t="s">
        <v>371</v>
      </c>
      <c r="E2606" s="32" t="s">
        <v>281</v>
      </c>
      <c r="F2606" s="32" t="s">
        <v>1855</v>
      </c>
      <c r="G2606" s="32">
        <v>1</v>
      </c>
      <c r="H2606" s="32" t="s">
        <v>17</v>
      </c>
      <c r="I2606" s="32">
        <v>9.75</v>
      </c>
      <c r="J2606" s="32">
        <v>100</v>
      </c>
      <c r="K2606" s="32">
        <v>1.95</v>
      </c>
      <c r="L2606" s="32">
        <v>9.75</v>
      </c>
      <c r="M2606" s="32" t="s">
        <v>18</v>
      </c>
      <c r="N2606" s="32" t="s">
        <v>18</v>
      </c>
      <c r="O2606" s="32">
        <v>6638204</v>
      </c>
      <c r="P2606" s="38">
        <f>IF($H2606="",VLOOKUP($C2606,IMPUTATION_CARBURANT[],2,0),VLOOKUP($H2606,IMPUTATION_CARBURANT[],2,0))</f>
        <v>2</v>
      </c>
      <c r="Q2606" s="38">
        <f>IF(AND($P2606=123401,$M2606="VP"),124013,$P$2:$P$4524)</f>
        <v>2</v>
      </c>
      <c r="R2606" s="38" t="str">
        <f t="shared" si="401"/>
        <v>TEST</v>
      </c>
      <c r="S2606" s="38">
        <f>ABS($B2606)</f>
        <v>11.7</v>
      </c>
      <c r="T2606" s="38">
        <f>ABS($I2606)</f>
        <v>9.75</v>
      </c>
      <c r="U2606" s="38">
        <f>ABS($K2606)</f>
        <v>1.95</v>
      </c>
      <c r="V2606" s="34">
        <f t="shared" si="404"/>
        <v>9.75</v>
      </c>
      <c r="W2606" s="35">
        <f t="shared" si="405"/>
        <v>0</v>
      </c>
      <c r="X2606" s="34" t="str">
        <f t="shared" si="406"/>
        <v/>
      </c>
      <c r="Y2606" s="35" t="str">
        <f t="shared" si="407"/>
        <v/>
      </c>
      <c r="Z2606" s="38" t="str">
        <f t="shared" si="402"/>
        <v>V8</v>
      </c>
      <c r="AA2606" s="38" t="str">
        <f t="shared" si="410"/>
        <v>V9</v>
      </c>
      <c r="AB2606" s="38" t="str">
        <f t="shared" si="403"/>
        <v>V10</v>
      </c>
      <c r="AC2606" s="38" t="str">
        <f>IF($AF2606=20,"",IF($V2606=0,"",IF($H2606="Adblue Bidon","",IF($H2606="GNC (KG)","",IF($H2606="Frais de service EV","",IF($Q2606=1,$G$2:$G$4524,""))))))</f>
        <v/>
      </c>
      <c r="AD2606" s="33" t="str">
        <f t="shared" si="408"/>
        <v/>
      </c>
      <c r="AE2606" s="36" t="str">
        <f t="shared" si="409"/>
        <v/>
      </c>
      <c r="AF2606" s="37" t="str">
        <f>IFERROR(VLOOKUP($F$2,IMPUTATION!F:G,2,0),"")</f>
        <v/>
      </c>
    </row>
    <row r="2607" spans="1:32">
      <c r="A2607" s="31">
        <v>44408</v>
      </c>
      <c r="B2607" s="32">
        <v>3.7</v>
      </c>
      <c r="C2607" s="32" t="s">
        <v>369</v>
      </c>
      <c r="D2607" s="32" t="s">
        <v>371</v>
      </c>
      <c r="E2607" s="32" t="s">
        <v>172</v>
      </c>
      <c r="F2607" s="32" t="s">
        <v>854</v>
      </c>
      <c r="G2607" s="32">
        <v>1</v>
      </c>
      <c r="H2607" s="32" t="s">
        <v>385</v>
      </c>
      <c r="I2607" s="32">
        <v>3.08</v>
      </c>
      <c r="J2607" s="32">
        <v>100</v>
      </c>
      <c r="K2607" s="32">
        <v>0.62</v>
      </c>
      <c r="L2607" s="32">
        <v>3.08</v>
      </c>
      <c r="M2607" s="32" t="s">
        <v>18</v>
      </c>
      <c r="N2607" s="32" t="s">
        <v>18</v>
      </c>
      <c r="O2607" s="32">
        <v>6656537</v>
      </c>
      <c r="P2607" s="38">
        <f>IF($H2607="",VLOOKUP($C2607,IMPUTATION_CARBURANT[],2,0),VLOOKUP($H2607,IMPUTATION_CARBURANT[],2,0))</f>
        <v>2</v>
      </c>
      <c r="Q2607" s="38">
        <f>IF(AND($P2607=123401,$M2607="VP"),124013,$P$2:$P$4524)</f>
        <v>2</v>
      </c>
      <c r="R2607" s="38" t="str">
        <f t="shared" si="401"/>
        <v>TEST</v>
      </c>
      <c r="S2607" s="38">
        <f>ABS($B2607)</f>
        <v>3.7</v>
      </c>
      <c r="T2607" s="38">
        <f>ABS($I2607)</f>
        <v>3.08</v>
      </c>
      <c r="U2607" s="38">
        <f>ABS($K2607)</f>
        <v>0.62</v>
      </c>
      <c r="V2607" s="34">
        <f t="shared" si="404"/>
        <v>3.08</v>
      </c>
      <c r="W2607" s="35">
        <f t="shared" si="405"/>
        <v>0</v>
      </c>
      <c r="X2607" s="34" t="str">
        <f t="shared" si="406"/>
        <v/>
      </c>
      <c r="Y2607" s="35" t="str">
        <f t="shared" si="407"/>
        <v/>
      </c>
      <c r="Z2607" s="38" t="str">
        <f t="shared" si="402"/>
        <v>V8</v>
      </c>
      <c r="AA2607" s="38" t="str">
        <f t="shared" si="410"/>
        <v>V9</v>
      </c>
      <c r="AB2607" s="38" t="str">
        <f t="shared" si="403"/>
        <v>V10</v>
      </c>
      <c r="AC2607" s="38" t="str">
        <f>IF($AF2607=20,"",IF($V2607=0,"",IF($H2607="Adblue Bidon","",IF($H2607="GNC (KG)","",IF($H2607="Frais de service EV","",IF($Q2607=1,$G$2:$G$4524,""))))))</f>
        <v/>
      </c>
      <c r="AD2607" s="33" t="str">
        <f t="shared" si="408"/>
        <v/>
      </c>
      <c r="AE2607" s="36" t="str">
        <f t="shared" si="409"/>
        <v/>
      </c>
      <c r="AF2607" s="37" t="str">
        <f>IFERROR(VLOOKUP($F$2,IMPUTATION!F:G,2,0),"")</f>
        <v/>
      </c>
    </row>
    <row r="2608" spans="1:32">
      <c r="A2608" s="31">
        <v>44408</v>
      </c>
      <c r="B2608" s="32">
        <v>36.6</v>
      </c>
      <c r="C2608" s="32" t="s">
        <v>369</v>
      </c>
      <c r="D2608" s="32" t="s">
        <v>371</v>
      </c>
      <c r="E2608" s="32" t="s">
        <v>234</v>
      </c>
      <c r="F2608" s="32" t="s">
        <v>1856</v>
      </c>
      <c r="G2608" s="32">
        <v>1</v>
      </c>
      <c r="H2608" s="32" t="s">
        <v>385</v>
      </c>
      <c r="I2608" s="32">
        <v>30.5</v>
      </c>
      <c r="J2608" s="32">
        <v>100</v>
      </c>
      <c r="K2608" s="32">
        <v>6.1</v>
      </c>
      <c r="L2608" s="32">
        <v>30.5</v>
      </c>
      <c r="M2608" s="32" t="s">
        <v>18</v>
      </c>
      <c r="N2608" s="32" t="s">
        <v>18</v>
      </c>
      <c r="O2608" s="32">
        <v>6400421</v>
      </c>
      <c r="P2608" s="38">
        <f>IF($H2608="",VLOOKUP($C2608,IMPUTATION_CARBURANT[],2,0),VLOOKUP($H2608,IMPUTATION_CARBURANT[],2,0))</f>
        <v>2</v>
      </c>
      <c r="Q2608" s="38">
        <f>IF(AND($P2608=123401,$M2608="VP"),124013,$P$2:$P$4524)</f>
        <v>2</v>
      </c>
      <c r="R2608" s="38" t="str">
        <f t="shared" si="401"/>
        <v>TEST</v>
      </c>
      <c r="S2608" s="38">
        <f>ABS($B2608)</f>
        <v>36.6</v>
      </c>
      <c r="T2608" s="38">
        <f>ABS($I2608)</f>
        <v>30.5</v>
      </c>
      <c r="U2608" s="38">
        <f>ABS($K2608)</f>
        <v>6.1</v>
      </c>
      <c r="V2608" s="34">
        <f t="shared" si="404"/>
        <v>30.5</v>
      </c>
      <c r="W2608" s="35">
        <f t="shared" si="405"/>
        <v>0</v>
      </c>
      <c r="X2608" s="34" t="str">
        <f t="shared" si="406"/>
        <v/>
      </c>
      <c r="Y2608" s="35" t="str">
        <f t="shared" si="407"/>
        <v/>
      </c>
      <c r="Z2608" s="38" t="str">
        <f t="shared" si="402"/>
        <v>V8</v>
      </c>
      <c r="AA2608" s="38" t="str">
        <f t="shared" si="410"/>
        <v>V9</v>
      </c>
      <c r="AB2608" s="38" t="str">
        <f t="shared" si="403"/>
        <v>V10</v>
      </c>
      <c r="AC2608" s="38" t="str">
        <f>IF($AF2608=20,"",IF($V2608=0,"",IF($H2608="Adblue Bidon","",IF($H2608="GNC (KG)","",IF($H2608="Frais de service EV","",IF($Q2608=1,$G$2:$G$4524,""))))))</f>
        <v/>
      </c>
      <c r="AD2608" s="33" t="str">
        <f t="shared" si="408"/>
        <v/>
      </c>
      <c r="AE2608" s="36" t="str">
        <f t="shared" si="409"/>
        <v/>
      </c>
      <c r="AF2608" s="37" t="str">
        <f>IFERROR(VLOOKUP($F$2,IMPUTATION!F:G,2,0),"")</f>
        <v/>
      </c>
    </row>
    <row r="2609" spans="1:32">
      <c r="A2609" s="31">
        <v>44408</v>
      </c>
      <c r="B2609" s="32">
        <v>2.2999999999999998</v>
      </c>
      <c r="C2609" s="32" t="s">
        <v>369</v>
      </c>
      <c r="D2609" s="32" t="s">
        <v>371</v>
      </c>
      <c r="E2609" s="32" t="s">
        <v>307</v>
      </c>
      <c r="F2609" s="32" t="s">
        <v>855</v>
      </c>
      <c r="G2609" s="32">
        <v>1</v>
      </c>
      <c r="H2609" s="32" t="s">
        <v>385</v>
      </c>
      <c r="I2609" s="32">
        <v>1.92</v>
      </c>
      <c r="J2609" s="32">
        <v>100</v>
      </c>
      <c r="K2609" s="32">
        <v>0.38</v>
      </c>
      <c r="L2609" s="32">
        <v>1.92</v>
      </c>
      <c r="M2609" s="32" t="s">
        <v>18</v>
      </c>
      <c r="N2609" s="32" t="s">
        <v>18</v>
      </c>
      <c r="O2609" s="32">
        <v>6401315</v>
      </c>
      <c r="P2609" s="38">
        <f>IF($H2609="",VLOOKUP($C2609,IMPUTATION_CARBURANT[],2,0),VLOOKUP($H2609,IMPUTATION_CARBURANT[],2,0))</f>
        <v>2</v>
      </c>
      <c r="Q2609" s="38">
        <f>IF(AND($P2609=123401,$M2609="VP"),124013,$P$2:$P$4524)</f>
        <v>2</v>
      </c>
      <c r="R2609" s="38" t="str">
        <f t="shared" si="401"/>
        <v>TEST</v>
      </c>
      <c r="S2609" s="38">
        <f>ABS($B2609)</f>
        <v>2.2999999999999998</v>
      </c>
      <c r="T2609" s="38">
        <f>ABS($I2609)</f>
        <v>1.92</v>
      </c>
      <c r="U2609" s="38">
        <f>ABS($K2609)</f>
        <v>0.38</v>
      </c>
      <c r="V2609" s="34">
        <f t="shared" si="404"/>
        <v>1.92</v>
      </c>
      <c r="W2609" s="35">
        <f t="shared" si="405"/>
        <v>0</v>
      </c>
      <c r="X2609" s="34" t="str">
        <f t="shared" si="406"/>
        <v/>
      </c>
      <c r="Y2609" s="35" t="str">
        <f t="shared" si="407"/>
        <v/>
      </c>
      <c r="Z2609" s="38" t="str">
        <f t="shared" si="402"/>
        <v>V8</v>
      </c>
      <c r="AA2609" s="38" t="str">
        <f t="shared" si="410"/>
        <v>V9</v>
      </c>
      <c r="AB2609" s="38" t="str">
        <f t="shared" si="403"/>
        <v>V10</v>
      </c>
      <c r="AC2609" s="38" t="str">
        <f>IF($AF2609=20,"",IF($V2609=0,"",IF($H2609="Adblue Bidon","",IF($H2609="GNC (KG)","",IF($H2609="Frais de service EV","",IF($Q2609=1,$G$2:$G$4524,""))))))</f>
        <v/>
      </c>
      <c r="AD2609" s="33" t="str">
        <f t="shared" si="408"/>
        <v/>
      </c>
      <c r="AE2609" s="36" t="str">
        <f t="shared" si="409"/>
        <v/>
      </c>
      <c r="AF2609" s="37" t="str">
        <f>IFERROR(VLOOKUP($F$2,IMPUTATION!F:G,2,0),"")</f>
        <v/>
      </c>
    </row>
    <row r="2610" spans="1:32">
      <c r="A2610" s="31">
        <v>44408</v>
      </c>
      <c r="B2610" s="32">
        <v>2.1</v>
      </c>
      <c r="C2610" s="32" t="s">
        <v>369</v>
      </c>
      <c r="D2610" s="32" t="s">
        <v>371</v>
      </c>
      <c r="E2610" s="32" t="s">
        <v>180</v>
      </c>
      <c r="F2610" s="32" t="s">
        <v>876</v>
      </c>
      <c r="G2610" s="32">
        <v>1</v>
      </c>
      <c r="H2610" s="32" t="s">
        <v>385</v>
      </c>
      <c r="I2610" s="32">
        <v>1.75</v>
      </c>
      <c r="J2610" s="32">
        <v>100</v>
      </c>
      <c r="K2610" s="32">
        <v>0.35</v>
      </c>
      <c r="L2610" s="32">
        <v>1.75</v>
      </c>
      <c r="M2610" s="32" t="s">
        <v>18</v>
      </c>
      <c r="N2610" s="32" t="s">
        <v>18</v>
      </c>
      <c r="O2610" s="32">
        <v>6401054</v>
      </c>
      <c r="P2610" s="38">
        <f>IF($H2610="",VLOOKUP($C2610,IMPUTATION_CARBURANT[],2,0),VLOOKUP($H2610,IMPUTATION_CARBURANT[],2,0))</f>
        <v>2</v>
      </c>
      <c r="Q2610" s="38">
        <f>IF(AND($P2610=123401,$M2610="VP"),124013,$P$2:$P$4524)</f>
        <v>2</v>
      </c>
      <c r="R2610" s="38" t="str">
        <f t="shared" si="401"/>
        <v>TEST</v>
      </c>
      <c r="S2610" s="38">
        <f>ABS($B2610)</f>
        <v>2.1</v>
      </c>
      <c r="T2610" s="38">
        <f>ABS($I2610)</f>
        <v>1.75</v>
      </c>
      <c r="U2610" s="38">
        <f>ABS($K2610)</f>
        <v>0.35</v>
      </c>
      <c r="V2610" s="34">
        <f t="shared" si="404"/>
        <v>1.75</v>
      </c>
      <c r="W2610" s="35">
        <f t="shared" si="405"/>
        <v>0</v>
      </c>
      <c r="X2610" s="34" t="str">
        <f t="shared" si="406"/>
        <v/>
      </c>
      <c r="Y2610" s="35" t="str">
        <f t="shared" si="407"/>
        <v/>
      </c>
      <c r="Z2610" s="38" t="str">
        <f t="shared" si="402"/>
        <v>V8</v>
      </c>
      <c r="AA2610" s="38" t="str">
        <f t="shared" si="410"/>
        <v>V9</v>
      </c>
      <c r="AB2610" s="38" t="str">
        <f t="shared" si="403"/>
        <v>V10</v>
      </c>
      <c r="AC2610" s="38" t="str">
        <f>IF($AF2610=20,"",IF($V2610=0,"",IF($H2610="Adblue Bidon","",IF($H2610="GNC (KG)","",IF($H2610="Frais de service EV","",IF($Q2610=1,$G$2:$G$4524,""))))))</f>
        <v/>
      </c>
      <c r="AD2610" s="33" t="str">
        <f t="shared" si="408"/>
        <v/>
      </c>
      <c r="AE2610" s="36" t="str">
        <f t="shared" si="409"/>
        <v/>
      </c>
      <c r="AF2610" s="37" t="str">
        <f>IFERROR(VLOOKUP($F$2,IMPUTATION!F:G,2,0),"")</f>
        <v/>
      </c>
    </row>
    <row r="2611" spans="1:32">
      <c r="A2611" s="31">
        <v>44408</v>
      </c>
      <c r="B2611" s="32">
        <v>5.6</v>
      </c>
      <c r="C2611" s="32" t="s">
        <v>369</v>
      </c>
      <c r="D2611" s="32" t="s">
        <v>371</v>
      </c>
      <c r="E2611" s="32" t="s">
        <v>109</v>
      </c>
      <c r="F2611" s="32" t="s">
        <v>1000</v>
      </c>
      <c r="G2611" s="32">
        <v>1</v>
      </c>
      <c r="H2611" s="32" t="s">
        <v>385</v>
      </c>
      <c r="I2611" s="32">
        <v>4.67</v>
      </c>
      <c r="J2611" s="32">
        <v>100</v>
      </c>
      <c r="K2611" s="32">
        <v>0.93</v>
      </c>
      <c r="L2611" s="32">
        <v>4.67</v>
      </c>
      <c r="M2611" s="32" t="s">
        <v>392</v>
      </c>
      <c r="N2611" s="32" t="s">
        <v>396</v>
      </c>
      <c r="O2611" s="32">
        <v>6177445</v>
      </c>
      <c r="P2611" s="38">
        <f>IF($H2611="",VLOOKUP($C2611,IMPUTATION_CARBURANT[],2,0),VLOOKUP($H2611,IMPUTATION_CARBURANT[],2,0))</f>
        <v>2</v>
      </c>
      <c r="Q2611" s="38">
        <f>IF(AND($P2611=123401,$M2611="VP"),124013,$P$2:$P$4524)</f>
        <v>2</v>
      </c>
      <c r="R2611" s="38" t="str">
        <f t="shared" si="401"/>
        <v>TEST</v>
      </c>
      <c r="S2611" s="38">
        <f>ABS($B2611)</f>
        <v>5.6</v>
      </c>
      <c r="T2611" s="38">
        <f>ABS($I2611)</f>
        <v>4.67</v>
      </c>
      <c r="U2611" s="38">
        <f>ABS($K2611)</f>
        <v>0.93</v>
      </c>
      <c r="V2611" s="34">
        <f t="shared" si="404"/>
        <v>4.67</v>
      </c>
      <c r="W2611" s="35">
        <f t="shared" si="405"/>
        <v>0</v>
      </c>
      <c r="X2611" s="34" t="str">
        <f t="shared" si="406"/>
        <v/>
      </c>
      <c r="Y2611" s="35" t="str">
        <f t="shared" si="407"/>
        <v/>
      </c>
      <c r="Z2611" s="38" t="str">
        <f t="shared" si="402"/>
        <v>V8</v>
      </c>
      <c r="AA2611" s="38" t="str">
        <f t="shared" si="410"/>
        <v>V9</v>
      </c>
      <c r="AB2611" s="38" t="str">
        <f t="shared" si="403"/>
        <v>V10</v>
      </c>
      <c r="AC2611" s="38" t="str">
        <f>IF($AF2611=20,"",IF($V2611=0,"",IF($H2611="Adblue Bidon","",IF($H2611="GNC (KG)","",IF($H2611="Frais de service EV","",IF($Q2611=1,$G$2:$G$4524,""))))))</f>
        <v/>
      </c>
      <c r="AD2611" s="33" t="str">
        <f t="shared" si="408"/>
        <v/>
      </c>
      <c r="AE2611" s="36" t="str">
        <f t="shared" si="409"/>
        <v/>
      </c>
      <c r="AF2611" s="37" t="str">
        <f>IFERROR(VLOOKUP($F$2,IMPUTATION!F:G,2,0),"")</f>
        <v/>
      </c>
    </row>
    <row r="2612" spans="1:32">
      <c r="A2612" s="31">
        <v>44408</v>
      </c>
      <c r="B2612" s="32">
        <v>6.2</v>
      </c>
      <c r="C2612" s="32" t="s">
        <v>369</v>
      </c>
      <c r="D2612" s="32" t="s">
        <v>371</v>
      </c>
      <c r="E2612" s="32" t="s">
        <v>101</v>
      </c>
      <c r="F2612" s="32" t="s">
        <v>990</v>
      </c>
      <c r="G2612" s="32">
        <v>1</v>
      </c>
      <c r="H2612" s="32" t="s">
        <v>385</v>
      </c>
      <c r="I2612" s="32">
        <v>5.17</v>
      </c>
      <c r="J2612" s="32">
        <v>100</v>
      </c>
      <c r="K2612" s="32">
        <v>1.03</v>
      </c>
      <c r="L2612" s="32">
        <v>5.17</v>
      </c>
      <c r="M2612" s="32" t="s">
        <v>392</v>
      </c>
      <c r="N2612" s="32" t="s">
        <v>396</v>
      </c>
      <c r="O2612" s="32">
        <v>6177436</v>
      </c>
      <c r="P2612" s="38">
        <f>IF($H2612="",VLOOKUP($C2612,IMPUTATION_CARBURANT[],2,0),VLOOKUP($H2612,IMPUTATION_CARBURANT[],2,0))</f>
        <v>2</v>
      </c>
      <c r="Q2612" s="38">
        <f>IF(AND($P2612=123401,$M2612="VP"),124013,$P$2:$P$4524)</f>
        <v>2</v>
      </c>
      <c r="R2612" s="38" t="str">
        <f t="shared" si="401"/>
        <v>TEST</v>
      </c>
      <c r="S2612" s="38">
        <f>ABS($B2612)</f>
        <v>6.2</v>
      </c>
      <c r="T2612" s="38">
        <f>ABS($I2612)</f>
        <v>5.17</v>
      </c>
      <c r="U2612" s="38">
        <f>ABS($K2612)</f>
        <v>1.03</v>
      </c>
      <c r="V2612" s="34">
        <f t="shared" si="404"/>
        <v>5.17</v>
      </c>
      <c r="W2612" s="35">
        <f t="shared" si="405"/>
        <v>0</v>
      </c>
      <c r="X2612" s="34" t="str">
        <f t="shared" si="406"/>
        <v/>
      </c>
      <c r="Y2612" s="35" t="str">
        <f t="shared" si="407"/>
        <v/>
      </c>
      <c r="Z2612" s="38" t="str">
        <f t="shared" si="402"/>
        <v>V8</v>
      </c>
      <c r="AA2612" s="38" t="str">
        <f t="shared" si="410"/>
        <v>V9</v>
      </c>
      <c r="AB2612" s="38" t="str">
        <f t="shared" si="403"/>
        <v>V10</v>
      </c>
      <c r="AC2612" s="38" t="str">
        <f>IF($AF2612=20,"",IF($V2612=0,"",IF($H2612="Adblue Bidon","",IF($H2612="GNC (KG)","",IF($H2612="Frais de service EV","",IF($Q2612=1,$G$2:$G$4524,""))))))</f>
        <v/>
      </c>
      <c r="AD2612" s="33" t="str">
        <f t="shared" si="408"/>
        <v/>
      </c>
      <c r="AE2612" s="36" t="str">
        <f t="shared" si="409"/>
        <v/>
      </c>
      <c r="AF2612" s="37" t="str">
        <f>IFERROR(VLOOKUP($F$2,IMPUTATION!F:G,2,0),"")</f>
        <v/>
      </c>
    </row>
    <row r="2613" spans="1:32">
      <c r="A2613" s="31">
        <v>44408</v>
      </c>
      <c r="B2613" s="32">
        <v>3.5</v>
      </c>
      <c r="C2613" s="32" t="s">
        <v>17</v>
      </c>
      <c r="D2613" s="32" t="s">
        <v>371</v>
      </c>
      <c r="E2613" s="32" t="s">
        <v>320</v>
      </c>
      <c r="F2613" s="32" t="s">
        <v>877</v>
      </c>
      <c r="G2613" s="32">
        <v>1</v>
      </c>
      <c r="H2613" s="32" t="s">
        <v>17</v>
      </c>
      <c r="I2613" s="32">
        <v>2.92</v>
      </c>
      <c r="J2613" s="32">
        <v>100</v>
      </c>
      <c r="K2613" s="32">
        <v>0.57999999999999996</v>
      </c>
      <c r="L2613" s="32">
        <v>2.92</v>
      </c>
      <c r="M2613" s="32" t="s">
        <v>18</v>
      </c>
      <c r="N2613" s="32" t="s">
        <v>18</v>
      </c>
      <c r="O2613" s="32">
        <v>6401159</v>
      </c>
      <c r="P2613" s="38">
        <f>IF($H2613="",VLOOKUP($C2613,IMPUTATION_CARBURANT[],2,0),VLOOKUP($H2613,IMPUTATION_CARBURANT[],2,0))</f>
        <v>2</v>
      </c>
      <c r="Q2613" s="38">
        <f>IF(AND($P2613=123401,$M2613="VP"),124013,$P$2:$P$4524)</f>
        <v>2</v>
      </c>
      <c r="R2613" s="38" t="str">
        <f t="shared" si="401"/>
        <v>TEST</v>
      </c>
      <c r="S2613" s="38">
        <f>ABS($B2613)</f>
        <v>3.5</v>
      </c>
      <c r="T2613" s="38">
        <f>ABS($I2613)</f>
        <v>2.92</v>
      </c>
      <c r="U2613" s="38">
        <f>ABS($K2613)</f>
        <v>0.57999999999999996</v>
      </c>
      <c r="V2613" s="34">
        <f t="shared" si="404"/>
        <v>2.92</v>
      </c>
      <c r="W2613" s="35">
        <f t="shared" si="405"/>
        <v>0</v>
      </c>
      <c r="X2613" s="34" t="str">
        <f t="shared" si="406"/>
        <v/>
      </c>
      <c r="Y2613" s="35" t="str">
        <f t="shared" si="407"/>
        <v/>
      </c>
      <c r="Z2613" s="38" t="str">
        <f t="shared" si="402"/>
        <v>V8</v>
      </c>
      <c r="AA2613" s="38" t="str">
        <f t="shared" si="410"/>
        <v>V9</v>
      </c>
      <c r="AB2613" s="38" t="str">
        <f t="shared" si="403"/>
        <v>V10</v>
      </c>
      <c r="AC2613" s="38" t="str">
        <f>IF($AF2613=20,"",IF($V2613=0,"",IF($H2613="Adblue Bidon","",IF($H2613="GNC (KG)","",IF($H2613="Frais de service EV","",IF($Q2613=1,$G$2:$G$4524,""))))))</f>
        <v/>
      </c>
      <c r="AD2613" s="33" t="str">
        <f t="shared" si="408"/>
        <v/>
      </c>
      <c r="AE2613" s="36" t="str">
        <f t="shared" si="409"/>
        <v/>
      </c>
      <c r="AF2613" s="37" t="str">
        <f>IFERROR(VLOOKUP($F$2,IMPUTATION!F:G,2,0),"")</f>
        <v/>
      </c>
    </row>
    <row r="2614" spans="1:32">
      <c r="A2614" s="31">
        <v>44408</v>
      </c>
      <c r="B2614" s="32">
        <v>13.7</v>
      </c>
      <c r="C2614" s="32" t="s">
        <v>369</v>
      </c>
      <c r="D2614" s="32" t="s">
        <v>371</v>
      </c>
      <c r="E2614" s="32" t="s">
        <v>31</v>
      </c>
      <c r="F2614" s="32" t="s">
        <v>1291</v>
      </c>
      <c r="G2614" s="32">
        <v>1</v>
      </c>
      <c r="H2614" s="32" t="s">
        <v>385</v>
      </c>
      <c r="I2614" s="32">
        <v>11.42</v>
      </c>
      <c r="J2614" s="32">
        <v>100</v>
      </c>
      <c r="K2614" s="32">
        <v>2.2799999999999998</v>
      </c>
      <c r="L2614" s="32">
        <v>11.42</v>
      </c>
      <c r="M2614" s="32" t="s">
        <v>18</v>
      </c>
      <c r="N2614" s="32" t="s">
        <v>18</v>
      </c>
      <c r="O2614" s="32">
        <v>6656561</v>
      </c>
      <c r="P2614" s="38">
        <f>IF($H2614="",VLOOKUP($C2614,IMPUTATION_CARBURANT[],2,0),VLOOKUP($H2614,IMPUTATION_CARBURANT[],2,0))</f>
        <v>2</v>
      </c>
      <c r="Q2614" s="38">
        <f>IF(AND($P2614=123401,$M2614="VP"),124013,$P$2:$P$4524)</f>
        <v>2</v>
      </c>
      <c r="R2614" s="38" t="str">
        <f t="shared" si="401"/>
        <v>TEST</v>
      </c>
      <c r="S2614" s="38">
        <f>ABS($B2614)</f>
        <v>13.7</v>
      </c>
      <c r="T2614" s="38">
        <f>ABS($I2614)</f>
        <v>11.42</v>
      </c>
      <c r="U2614" s="38">
        <f>ABS($K2614)</f>
        <v>2.2799999999999998</v>
      </c>
      <c r="V2614" s="34">
        <f t="shared" si="404"/>
        <v>11.42</v>
      </c>
      <c r="W2614" s="35">
        <f t="shared" si="405"/>
        <v>0</v>
      </c>
      <c r="X2614" s="34" t="str">
        <f t="shared" si="406"/>
        <v/>
      </c>
      <c r="Y2614" s="35" t="str">
        <f t="shared" si="407"/>
        <v/>
      </c>
      <c r="Z2614" s="38" t="str">
        <f t="shared" si="402"/>
        <v>V8</v>
      </c>
      <c r="AA2614" s="38" t="str">
        <f t="shared" si="410"/>
        <v>V9</v>
      </c>
      <c r="AB2614" s="38" t="str">
        <f t="shared" si="403"/>
        <v>V10</v>
      </c>
      <c r="AC2614" s="38" t="str">
        <f>IF($AF2614=20,"",IF($V2614=0,"",IF($H2614="Adblue Bidon","",IF($H2614="GNC (KG)","",IF($H2614="Frais de service EV","",IF($Q2614=1,$G$2:$G$4524,""))))))</f>
        <v/>
      </c>
      <c r="AD2614" s="33" t="str">
        <f t="shared" si="408"/>
        <v/>
      </c>
      <c r="AE2614" s="36" t="str">
        <f t="shared" si="409"/>
        <v/>
      </c>
      <c r="AF2614" s="37" t="str">
        <f>IFERROR(VLOOKUP($F$2,IMPUTATION!F:G,2,0),"")</f>
        <v/>
      </c>
    </row>
    <row r="2615" spans="1:32">
      <c r="A2615" s="31">
        <v>44408</v>
      </c>
      <c r="B2615" s="32">
        <v>5.4</v>
      </c>
      <c r="C2615" s="32" t="s">
        <v>369</v>
      </c>
      <c r="D2615" s="32" t="s">
        <v>371</v>
      </c>
      <c r="E2615" s="32" t="s">
        <v>114</v>
      </c>
      <c r="F2615" s="32" t="s">
        <v>1857</v>
      </c>
      <c r="G2615" s="32">
        <v>1</v>
      </c>
      <c r="H2615" s="32" t="s">
        <v>385</v>
      </c>
      <c r="I2615" s="32">
        <v>4.5</v>
      </c>
      <c r="J2615" s="32">
        <v>100</v>
      </c>
      <c r="K2615" s="32">
        <v>0.9</v>
      </c>
      <c r="L2615" s="32">
        <v>4.5</v>
      </c>
      <c r="M2615" s="32" t="s">
        <v>392</v>
      </c>
      <c r="N2615" s="32" t="s">
        <v>396</v>
      </c>
      <c r="O2615" s="32">
        <v>6401567</v>
      </c>
      <c r="P2615" s="38">
        <f>IF($H2615="",VLOOKUP($C2615,IMPUTATION_CARBURANT[],2,0),VLOOKUP($H2615,IMPUTATION_CARBURANT[],2,0))</f>
        <v>2</v>
      </c>
      <c r="Q2615" s="38">
        <f>IF(AND($P2615=123401,$M2615="VP"),124013,$P$2:$P$4524)</f>
        <v>2</v>
      </c>
      <c r="R2615" s="38" t="str">
        <f t="shared" si="401"/>
        <v>TEST</v>
      </c>
      <c r="S2615" s="38">
        <f>ABS($B2615)</f>
        <v>5.4</v>
      </c>
      <c r="T2615" s="38">
        <f>ABS($I2615)</f>
        <v>4.5</v>
      </c>
      <c r="U2615" s="38">
        <f>ABS($K2615)</f>
        <v>0.9</v>
      </c>
      <c r="V2615" s="34">
        <f t="shared" si="404"/>
        <v>4.5</v>
      </c>
      <c r="W2615" s="35">
        <f t="shared" si="405"/>
        <v>0</v>
      </c>
      <c r="X2615" s="34" t="str">
        <f t="shared" si="406"/>
        <v/>
      </c>
      <c r="Y2615" s="35" t="str">
        <f t="shared" si="407"/>
        <v/>
      </c>
      <c r="Z2615" s="38" t="str">
        <f t="shared" si="402"/>
        <v>V8</v>
      </c>
      <c r="AA2615" s="38" t="str">
        <f t="shared" si="410"/>
        <v>V9</v>
      </c>
      <c r="AB2615" s="38" t="str">
        <f t="shared" si="403"/>
        <v>V10</v>
      </c>
      <c r="AC2615" s="38" t="str">
        <f>IF($AF2615=20,"",IF($V2615=0,"",IF($H2615="Adblue Bidon","",IF($H2615="GNC (KG)","",IF($H2615="Frais de service EV","",IF($Q2615=1,$G$2:$G$4524,""))))))</f>
        <v/>
      </c>
      <c r="AD2615" s="33" t="str">
        <f t="shared" si="408"/>
        <v/>
      </c>
      <c r="AE2615" s="36" t="str">
        <f t="shared" si="409"/>
        <v/>
      </c>
      <c r="AF2615" s="37" t="str">
        <f>IFERROR(VLOOKUP($F$2,IMPUTATION!F:G,2,0),"")</f>
        <v/>
      </c>
    </row>
    <row r="2616" spans="1:32">
      <c r="A2616" s="31">
        <v>44408</v>
      </c>
      <c r="B2616" s="32">
        <v>19</v>
      </c>
      <c r="C2616" s="32" t="s">
        <v>369</v>
      </c>
      <c r="D2616" s="32" t="s">
        <v>371</v>
      </c>
      <c r="E2616" s="32" t="s">
        <v>116</v>
      </c>
      <c r="F2616" s="32" t="s">
        <v>888</v>
      </c>
      <c r="G2616" s="32">
        <v>1</v>
      </c>
      <c r="H2616" s="32" t="s">
        <v>385</v>
      </c>
      <c r="I2616" s="32">
        <v>15.83</v>
      </c>
      <c r="J2616" s="32">
        <v>100</v>
      </c>
      <c r="K2616" s="32">
        <v>3.17</v>
      </c>
      <c r="L2616" s="32">
        <v>15.83</v>
      </c>
      <c r="M2616" s="32" t="s">
        <v>19</v>
      </c>
      <c r="N2616" s="32" t="s">
        <v>396</v>
      </c>
      <c r="O2616" s="32">
        <v>6400304</v>
      </c>
      <c r="P2616" s="38">
        <f>IF($H2616="",VLOOKUP($C2616,IMPUTATION_CARBURANT[],2,0),VLOOKUP($H2616,IMPUTATION_CARBURANT[],2,0))</f>
        <v>2</v>
      </c>
      <c r="Q2616" s="38">
        <f>IF(AND($P2616=123401,$M2616="VP"),124013,$P$2:$P$4524)</f>
        <v>2</v>
      </c>
      <c r="R2616" s="38" t="str">
        <f t="shared" si="401"/>
        <v>TEST</v>
      </c>
      <c r="S2616" s="38">
        <f>ABS($B2616)</f>
        <v>19</v>
      </c>
      <c r="T2616" s="38">
        <f>ABS($I2616)</f>
        <v>15.83</v>
      </c>
      <c r="U2616" s="38">
        <f>ABS($K2616)</f>
        <v>3.17</v>
      </c>
      <c r="V2616" s="34">
        <f t="shared" si="404"/>
        <v>15.83</v>
      </c>
      <c r="W2616" s="35">
        <f t="shared" si="405"/>
        <v>0</v>
      </c>
      <c r="X2616" s="34" t="str">
        <f t="shared" si="406"/>
        <v/>
      </c>
      <c r="Y2616" s="35" t="str">
        <f t="shared" si="407"/>
        <v/>
      </c>
      <c r="Z2616" s="38" t="str">
        <f t="shared" si="402"/>
        <v>V8</v>
      </c>
      <c r="AA2616" s="38" t="str">
        <f t="shared" si="410"/>
        <v>V9</v>
      </c>
      <c r="AB2616" s="38" t="str">
        <f t="shared" si="403"/>
        <v>V10</v>
      </c>
      <c r="AC2616" s="38" t="str">
        <f>IF($AF2616=20,"",IF($V2616=0,"",IF($H2616="Adblue Bidon","",IF($H2616="GNC (KG)","",IF($H2616="Frais de service EV","",IF($Q2616=1,$G$2:$G$4524,""))))))</f>
        <v/>
      </c>
      <c r="AD2616" s="33" t="str">
        <f t="shared" si="408"/>
        <v/>
      </c>
      <c r="AE2616" s="36" t="str">
        <f t="shared" si="409"/>
        <v/>
      </c>
      <c r="AF2616" s="37" t="str">
        <f>IFERROR(VLOOKUP($F$2,IMPUTATION!F:G,2,0),"")</f>
        <v/>
      </c>
    </row>
    <row r="2617" spans="1:32">
      <c r="A2617" s="31">
        <v>44408</v>
      </c>
      <c r="B2617" s="32">
        <v>1.8</v>
      </c>
      <c r="C2617" s="32" t="s">
        <v>369</v>
      </c>
      <c r="D2617" s="32" t="s">
        <v>371</v>
      </c>
      <c r="E2617" s="32" t="s">
        <v>110</v>
      </c>
      <c r="F2617" s="32" t="s">
        <v>870</v>
      </c>
      <c r="G2617" s="32">
        <v>1</v>
      </c>
      <c r="H2617" s="32" t="s">
        <v>385</v>
      </c>
      <c r="I2617" s="32">
        <v>1.5</v>
      </c>
      <c r="J2617" s="32">
        <v>100</v>
      </c>
      <c r="K2617" s="32">
        <v>0.3</v>
      </c>
      <c r="L2617" s="32">
        <v>1.5</v>
      </c>
      <c r="M2617" s="32" t="s">
        <v>19</v>
      </c>
      <c r="N2617" s="32" t="s">
        <v>396</v>
      </c>
      <c r="O2617" s="32">
        <v>6401840</v>
      </c>
      <c r="P2617" s="38">
        <f>IF($H2617="",VLOOKUP($C2617,IMPUTATION_CARBURANT[],2,0),VLOOKUP($H2617,IMPUTATION_CARBURANT[],2,0))</f>
        <v>2</v>
      </c>
      <c r="Q2617" s="38">
        <f>IF(AND($P2617=123401,$M2617="VP"),124013,$P$2:$P$4524)</f>
        <v>2</v>
      </c>
      <c r="R2617" s="38" t="str">
        <f t="shared" si="401"/>
        <v>TEST</v>
      </c>
      <c r="S2617" s="38">
        <f>ABS($B2617)</f>
        <v>1.8</v>
      </c>
      <c r="T2617" s="38">
        <f>ABS($I2617)</f>
        <v>1.5</v>
      </c>
      <c r="U2617" s="38">
        <f>ABS($K2617)</f>
        <v>0.3</v>
      </c>
      <c r="V2617" s="34">
        <f t="shared" si="404"/>
        <v>1.5</v>
      </c>
      <c r="W2617" s="35">
        <f t="shared" si="405"/>
        <v>0</v>
      </c>
      <c r="X2617" s="34" t="str">
        <f t="shared" si="406"/>
        <v/>
      </c>
      <c r="Y2617" s="35" t="str">
        <f t="shared" si="407"/>
        <v/>
      </c>
      <c r="Z2617" s="38" t="str">
        <f t="shared" si="402"/>
        <v>V8</v>
      </c>
      <c r="AA2617" s="38" t="str">
        <f t="shared" si="410"/>
        <v>V9</v>
      </c>
      <c r="AB2617" s="38" t="str">
        <f t="shared" si="403"/>
        <v>V10</v>
      </c>
      <c r="AC2617" s="38" t="str">
        <f>IF($AF2617=20,"",IF($V2617=0,"",IF($H2617="Adblue Bidon","",IF($H2617="GNC (KG)","",IF($H2617="Frais de service EV","",IF($Q2617=1,$G$2:$G$4524,""))))))</f>
        <v/>
      </c>
      <c r="AD2617" s="33" t="str">
        <f t="shared" si="408"/>
        <v/>
      </c>
      <c r="AE2617" s="36" t="str">
        <f t="shared" si="409"/>
        <v/>
      </c>
      <c r="AF2617" s="37" t="str">
        <f>IFERROR(VLOOKUP($F$2,IMPUTATION!F:G,2,0),"")</f>
        <v/>
      </c>
    </row>
    <row r="2618" spans="1:32">
      <c r="A2618" s="31">
        <v>44408</v>
      </c>
      <c r="B2618" s="32">
        <v>7.6</v>
      </c>
      <c r="C2618" s="32" t="s">
        <v>369</v>
      </c>
      <c r="D2618" s="32" t="s">
        <v>371</v>
      </c>
      <c r="E2618" s="32" t="s">
        <v>88</v>
      </c>
      <c r="F2618" s="32" t="s">
        <v>1169</v>
      </c>
      <c r="G2618" s="32">
        <v>1</v>
      </c>
      <c r="H2618" s="32" t="s">
        <v>385</v>
      </c>
      <c r="I2618" s="32">
        <v>6.33</v>
      </c>
      <c r="J2618" s="32">
        <v>100</v>
      </c>
      <c r="K2618" s="32">
        <v>1.27</v>
      </c>
      <c r="L2618" s="32">
        <v>6.33</v>
      </c>
      <c r="M2618" s="32" t="s">
        <v>392</v>
      </c>
      <c r="N2618" s="32" t="s">
        <v>396</v>
      </c>
      <c r="O2618" s="32">
        <v>6176749</v>
      </c>
      <c r="P2618" s="38">
        <f>IF($H2618="",VLOOKUP($C2618,IMPUTATION_CARBURANT[],2,0),VLOOKUP($H2618,IMPUTATION_CARBURANT[],2,0))</f>
        <v>2</v>
      </c>
      <c r="Q2618" s="38">
        <f>IF(AND($P2618=123401,$M2618="VP"),124013,$P$2:$P$4524)</f>
        <v>2</v>
      </c>
      <c r="R2618" s="38" t="str">
        <f t="shared" si="401"/>
        <v>TEST</v>
      </c>
      <c r="S2618" s="38">
        <f>ABS($B2618)</f>
        <v>7.6</v>
      </c>
      <c r="T2618" s="38">
        <f>ABS($I2618)</f>
        <v>6.33</v>
      </c>
      <c r="U2618" s="38">
        <f>ABS($K2618)</f>
        <v>1.27</v>
      </c>
      <c r="V2618" s="34">
        <f t="shared" si="404"/>
        <v>6.33</v>
      </c>
      <c r="W2618" s="35">
        <f t="shared" si="405"/>
        <v>0</v>
      </c>
      <c r="X2618" s="34" t="str">
        <f t="shared" si="406"/>
        <v/>
      </c>
      <c r="Y2618" s="35" t="str">
        <f t="shared" si="407"/>
        <v/>
      </c>
      <c r="Z2618" s="38" t="str">
        <f t="shared" si="402"/>
        <v>V8</v>
      </c>
      <c r="AA2618" s="38" t="str">
        <f t="shared" si="410"/>
        <v>V9</v>
      </c>
      <c r="AB2618" s="38" t="str">
        <f t="shared" si="403"/>
        <v>V10</v>
      </c>
      <c r="AC2618" s="38" t="str">
        <f>IF($AF2618=20,"",IF($V2618=0,"",IF($H2618="Adblue Bidon","",IF($H2618="GNC (KG)","",IF($H2618="Frais de service EV","",IF($Q2618=1,$G$2:$G$4524,""))))))</f>
        <v/>
      </c>
      <c r="AD2618" s="33" t="str">
        <f t="shared" si="408"/>
        <v/>
      </c>
      <c r="AE2618" s="36" t="str">
        <f t="shared" si="409"/>
        <v/>
      </c>
      <c r="AF2618" s="37" t="str">
        <f>IFERROR(VLOOKUP($F$2,IMPUTATION!F:G,2,0),"")</f>
        <v/>
      </c>
    </row>
    <row r="2619" spans="1:32">
      <c r="A2619" s="31">
        <v>44408</v>
      </c>
      <c r="B2619" s="32">
        <v>16.899999999999999</v>
      </c>
      <c r="C2619" s="32" t="s">
        <v>369</v>
      </c>
      <c r="D2619" s="32" t="s">
        <v>371</v>
      </c>
      <c r="E2619" s="32" t="s">
        <v>191</v>
      </c>
      <c r="F2619" s="32" t="s">
        <v>1858</v>
      </c>
      <c r="G2619" s="32">
        <v>1</v>
      </c>
      <c r="H2619" s="32" t="s">
        <v>385</v>
      </c>
      <c r="I2619" s="32">
        <v>14.08</v>
      </c>
      <c r="J2619" s="32">
        <v>100</v>
      </c>
      <c r="K2619" s="32">
        <v>2.82</v>
      </c>
      <c r="L2619" s="32">
        <v>14.08</v>
      </c>
      <c r="M2619" s="32" t="s">
        <v>18</v>
      </c>
      <c r="N2619" s="32" t="s">
        <v>18</v>
      </c>
      <c r="O2619" s="32">
        <v>6401432</v>
      </c>
      <c r="P2619" s="38">
        <f>IF($H2619="",VLOOKUP($C2619,IMPUTATION_CARBURANT[],2,0),VLOOKUP($H2619,IMPUTATION_CARBURANT[],2,0))</f>
        <v>2</v>
      </c>
      <c r="Q2619" s="38">
        <f>IF(AND($P2619=123401,$M2619="VP"),124013,$P$2:$P$4524)</f>
        <v>2</v>
      </c>
      <c r="R2619" s="38" t="str">
        <f t="shared" si="401"/>
        <v>TEST</v>
      </c>
      <c r="S2619" s="38">
        <f>ABS($B2619)</f>
        <v>16.899999999999999</v>
      </c>
      <c r="T2619" s="38">
        <f>ABS($I2619)</f>
        <v>14.08</v>
      </c>
      <c r="U2619" s="38">
        <f>ABS($K2619)</f>
        <v>2.82</v>
      </c>
      <c r="V2619" s="34">
        <f t="shared" si="404"/>
        <v>14.08</v>
      </c>
      <c r="W2619" s="35">
        <f t="shared" si="405"/>
        <v>0</v>
      </c>
      <c r="X2619" s="34" t="str">
        <f t="shared" si="406"/>
        <v/>
      </c>
      <c r="Y2619" s="35" t="str">
        <f t="shared" si="407"/>
        <v/>
      </c>
      <c r="Z2619" s="38" t="str">
        <f t="shared" si="402"/>
        <v>V8</v>
      </c>
      <c r="AA2619" s="38" t="str">
        <f t="shared" si="410"/>
        <v>V9</v>
      </c>
      <c r="AB2619" s="38" t="str">
        <f t="shared" si="403"/>
        <v>V10</v>
      </c>
      <c r="AC2619" s="38" t="str">
        <f>IF($AF2619=20,"",IF($V2619=0,"",IF($H2619="Adblue Bidon","",IF($H2619="GNC (KG)","",IF($H2619="Frais de service EV","",IF($Q2619=1,$G$2:$G$4524,""))))))</f>
        <v/>
      </c>
      <c r="AD2619" s="33" t="str">
        <f t="shared" si="408"/>
        <v/>
      </c>
      <c r="AE2619" s="36" t="str">
        <f t="shared" si="409"/>
        <v/>
      </c>
      <c r="AF2619" s="37" t="str">
        <f>IFERROR(VLOOKUP($F$2,IMPUTATION!F:G,2,0),"")</f>
        <v/>
      </c>
    </row>
    <row r="2620" spans="1:32">
      <c r="A2620" s="31">
        <v>44408</v>
      </c>
      <c r="B2620" s="32">
        <v>5.3</v>
      </c>
      <c r="C2620" s="32" t="s">
        <v>369</v>
      </c>
      <c r="D2620" s="32" t="s">
        <v>371</v>
      </c>
      <c r="E2620" s="32" t="s">
        <v>337</v>
      </c>
      <c r="F2620" s="32" t="s">
        <v>1152</v>
      </c>
      <c r="G2620" s="32">
        <v>1</v>
      </c>
      <c r="H2620" s="32" t="s">
        <v>385</v>
      </c>
      <c r="I2620" s="32">
        <v>4.42</v>
      </c>
      <c r="J2620" s="32">
        <v>100</v>
      </c>
      <c r="K2620" s="32">
        <v>0.88</v>
      </c>
      <c r="L2620" s="32">
        <v>4.42</v>
      </c>
      <c r="M2620" s="32" t="s">
        <v>18</v>
      </c>
      <c r="N2620" s="32" t="s">
        <v>18</v>
      </c>
      <c r="O2620" s="32">
        <v>6400205</v>
      </c>
      <c r="P2620" s="38">
        <f>IF($H2620="",VLOOKUP($C2620,IMPUTATION_CARBURANT[],2,0),VLOOKUP($H2620,IMPUTATION_CARBURANT[],2,0))</f>
        <v>2</v>
      </c>
      <c r="Q2620" s="38">
        <f>IF(AND($P2620=123401,$M2620="VP"),124013,$P$2:$P$4524)</f>
        <v>2</v>
      </c>
      <c r="R2620" s="38" t="str">
        <f t="shared" si="401"/>
        <v>TEST</v>
      </c>
      <c r="S2620" s="38">
        <f>ABS($B2620)</f>
        <v>5.3</v>
      </c>
      <c r="T2620" s="38">
        <f>ABS($I2620)</f>
        <v>4.42</v>
      </c>
      <c r="U2620" s="38">
        <f>ABS($K2620)</f>
        <v>0.88</v>
      </c>
      <c r="V2620" s="34">
        <f t="shared" si="404"/>
        <v>4.42</v>
      </c>
      <c r="W2620" s="35">
        <f t="shared" si="405"/>
        <v>0</v>
      </c>
      <c r="X2620" s="34" t="str">
        <f t="shared" si="406"/>
        <v/>
      </c>
      <c r="Y2620" s="35" t="str">
        <f t="shared" si="407"/>
        <v/>
      </c>
      <c r="Z2620" s="38" t="str">
        <f t="shared" si="402"/>
        <v>V8</v>
      </c>
      <c r="AA2620" s="38" t="str">
        <f t="shared" si="410"/>
        <v>V9</v>
      </c>
      <c r="AB2620" s="38" t="str">
        <f t="shared" si="403"/>
        <v>V10</v>
      </c>
      <c r="AC2620" s="38" t="str">
        <f>IF($AF2620=20,"",IF($V2620=0,"",IF($H2620="Adblue Bidon","",IF($H2620="GNC (KG)","",IF($H2620="Frais de service EV","",IF($Q2620=1,$G$2:$G$4524,""))))))</f>
        <v/>
      </c>
      <c r="AD2620" s="33" t="str">
        <f t="shared" si="408"/>
        <v/>
      </c>
      <c r="AE2620" s="36" t="str">
        <f t="shared" si="409"/>
        <v/>
      </c>
      <c r="AF2620" s="37" t="str">
        <f>IFERROR(VLOOKUP($F$2,IMPUTATION!F:G,2,0),"")</f>
        <v/>
      </c>
    </row>
    <row r="2621" spans="1:32">
      <c r="A2621" s="31">
        <v>44408</v>
      </c>
      <c r="B2621" s="32">
        <v>3.9</v>
      </c>
      <c r="C2621" s="32" t="s">
        <v>369</v>
      </c>
      <c r="D2621" s="32" t="s">
        <v>371</v>
      </c>
      <c r="E2621" s="32" t="s">
        <v>258</v>
      </c>
      <c r="F2621" s="32" t="s">
        <v>1280</v>
      </c>
      <c r="G2621" s="32">
        <v>1</v>
      </c>
      <c r="H2621" s="32" t="s">
        <v>385</v>
      </c>
      <c r="I2621" s="32">
        <v>3.25</v>
      </c>
      <c r="J2621" s="32">
        <v>100</v>
      </c>
      <c r="K2621" s="32">
        <v>0.65</v>
      </c>
      <c r="L2621" s="32">
        <v>3.25</v>
      </c>
      <c r="M2621" s="32" t="s">
        <v>18</v>
      </c>
      <c r="N2621" s="32" t="s">
        <v>18</v>
      </c>
      <c r="O2621" s="32">
        <v>6400208</v>
      </c>
      <c r="P2621" s="38">
        <f>IF($H2621="",VLOOKUP($C2621,IMPUTATION_CARBURANT[],2,0),VLOOKUP($H2621,IMPUTATION_CARBURANT[],2,0))</f>
        <v>2</v>
      </c>
      <c r="Q2621" s="38">
        <f>IF(AND($P2621=123401,$M2621="VP"),124013,$P$2:$P$4524)</f>
        <v>2</v>
      </c>
      <c r="R2621" s="38" t="str">
        <f t="shared" si="401"/>
        <v>TEST</v>
      </c>
      <c r="S2621" s="38">
        <f>ABS($B2621)</f>
        <v>3.9</v>
      </c>
      <c r="T2621" s="38">
        <f>ABS($I2621)</f>
        <v>3.25</v>
      </c>
      <c r="U2621" s="38">
        <f>ABS($K2621)</f>
        <v>0.65</v>
      </c>
      <c r="V2621" s="34">
        <f t="shared" si="404"/>
        <v>3.25</v>
      </c>
      <c r="W2621" s="35">
        <f t="shared" si="405"/>
        <v>0</v>
      </c>
      <c r="X2621" s="34" t="str">
        <f t="shared" si="406"/>
        <v/>
      </c>
      <c r="Y2621" s="35" t="str">
        <f t="shared" si="407"/>
        <v/>
      </c>
      <c r="Z2621" s="38" t="str">
        <f t="shared" si="402"/>
        <v>V8</v>
      </c>
      <c r="AA2621" s="38" t="str">
        <f t="shared" si="410"/>
        <v>V9</v>
      </c>
      <c r="AB2621" s="38" t="str">
        <f t="shared" si="403"/>
        <v>V10</v>
      </c>
      <c r="AC2621" s="38" t="str">
        <f>IF($AF2621=20,"",IF($V2621=0,"",IF($H2621="Adblue Bidon","",IF($H2621="GNC (KG)","",IF($H2621="Frais de service EV","",IF($Q2621=1,$G$2:$G$4524,""))))))</f>
        <v/>
      </c>
      <c r="AD2621" s="33" t="str">
        <f t="shared" si="408"/>
        <v/>
      </c>
      <c r="AE2621" s="36" t="str">
        <f t="shared" si="409"/>
        <v/>
      </c>
      <c r="AF2621" s="37" t="str">
        <f>IFERROR(VLOOKUP($F$2,IMPUTATION!F:G,2,0),"")</f>
        <v/>
      </c>
    </row>
    <row r="2622" spans="1:32">
      <c r="A2622" s="31">
        <v>44408</v>
      </c>
      <c r="B2622" s="32">
        <v>6.7</v>
      </c>
      <c r="C2622" s="32" t="s">
        <v>369</v>
      </c>
      <c r="D2622" s="32" t="s">
        <v>371</v>
      </c>
      <c r="E2622" s="32" t="s">
        <v>280</v>
      </c>
      <c r="F2622" s="32" t="s">
        <v>1859</v>
      </c>
      <c r="G2622" s="32">
        <v>1</v>
      </c>
      <c r="H2622" s="32" t="s">
        <v>385</v>
      </c>
      <c r="I2622" s="32">
        <v>5.58</v>
      </c>
      <c r="J2622" s="32">
        <v>100</v>
      </c>
      <c r="K2622" s="32">
        <v>1.1200000000000001</v>
      </c>
      <c r="L2622" s="32">
        <v>5.58</v>
      </c>
      <c r="M2622" s="32" t="s">
        <v>18</v>
      </c>
      <c r="N2622" s="32" t="s">
        <v>18</v>
      </c>
      <c r="O2622" s="32">
        <v>6400511</v>
      </c>
      <c r="P2622" s="38">
        <f>IF($H2622="",VLOOKUP($C2622,IMPUTATION_CARBURANT[],2,0),VLOOKUP($H2622,IMPUTATION_CARBURANT[],2,0))</f>
        <v>2</v>
      </c>
      <c r="Q2622" s="38">
        <f>IF(AND($P2622=123401,$M2622="VP"),124013,$P$2:$P$4524)</f>
        <v>2</v>
      </c>
      <c r="R2622" s="38" t="str">
        <f t="shared" si="401"/>
        <v>TEST</v>
      </c>
      <c r="S2622" s="38">
        <f>ABS($B2622)</f>
        <v>6.7</v>
      </c>
      <c r="T2622" s="38">
        <f>ABS($I2622)</f>
        <v>5.58</v>
      </c>
      <c r="U2622" s="38">
        <f>ABS($K2622)</f>
        <v>1.1200000000000001</v>
      </c>
      <c r="V2622" s="34">
        <f t="shared" si="404"/>
        <v>5.58</v>
      </c>
      <c r="W2622" s="35">
        <f t="shared" si="405"/>
        <v>0</v>
      </c>
      <c r="X2622" s="34" t="str">
        <f t="shared" si="406"/>
        <v/>
      </c>
      <c r="Y2622" s="35" t="str">
        <f t="shared" si="407"/>
        <v/>
      </c>
      <c r="Z2622" s="38" t="str">
        <f t="shared" si="402"/>
        <v>V8</v>
      </c>
      <c r="AA2622" s="38" t="str">
        <f t="shared" si="410"/>
        <v>V9</v>
      </c>
      <c r="AB2622" s="38" t="str">
        <f t="shared" si="403"/>
        <v>V10</v>
      </c>
      <c r="AC2622" s="38" t="str">
        <f>IF($AF2622=20,"",IF($V2622=0,"",IF($H2622="Adblue Bidon","",IF($H2622="GNC (KG)","",IF($H2622="Frais de service EV","",IF($Q2622=1,$G$2:$G$4524,""))))))</f>
        <v/>
      </c>
      <c r="AD2622" s="33" t="str">
        <f t="shared" si="408"/>
        <v/>
      </c>
      <c r="AE2622" s="36" t="str">
        <f t="shared" si="409"/>
        <v/>
      </c>
      <c r="AF2622" s="37" t="str">
        <f>IFERROR(VLOOKUP($F$2,IMPUTATION!F:G,2,0),"")</f>
        <v/>
      </c>
    </row>
    <row r="2623" spans="1:32">
      <c r="A2623" s="31">
        <v>44408</v>
      </c>
      <c r="B2623" s="32">
        <v>3.7</v>
      </c>
      <c r="C2623" s="32" t="s">
        <v>369</v>
      </c>
      <c r="D2623" s="32" t="s">
        <v>371</v>
      </c>
      <c r="E2623" s="32" t="s">
        <v>227</v>
      </c>
      <c r="F2623" s="32" t="s">
        <v>1038</v>
      </c>
      <c r="G2623" s="32">
        <v>1</v>
      </c>
      <c r="H2623" s="32" t="s">
        <v>385</v>
      </c>
      <c r="I2623" s="32">
        <v>3.08</v>
      </c>
      <c r="J2623" s="32">
        <v>100</v>
      </c>
      <c r="K2623" s="32">
        <v>0.62</v>
      </c>
      <c r="L2623" s="32">
        <v>3.08</v>
      </c>
      <c r="M2623" s="32" t="s">
        <v>18</v>
      </c>
      <c r="N2623" s="32" t="s">
        <v>18</v>
      </c>
      <c r="O2623" s="32">
        <v>6400268</v>
      </c>
      <c r="P2623" s="38">
        <f>IF($H2623="",VLOOKUP($C2623,IMPUTATION_CARBURANT[],2,0),VLOOKUP($H2623,IMPUTATION_CARBURANT[],2,0))</f>
        <v>2</v>
      </c>
      <c r="Q2623" s="38">
        <f>IF(AND($P2623=123401,$M2623="VP"),124013,$P$2:$P$4524)</f>
        <v>2</v>
      </c>
      <c r="R2623" s="38" t="str">
        <f t="shared" si="401"/>
        <v>TEST</v>
      </c>
      <c r="S2623" s="38">
        <f>ABS($B2623)</f>
        <v>3.7</v>
      </c>
      <c r="T2623" s="38">
        <f>ABS($I2623)</f>
        <v>3.08</v>
      </c>
      <c r="U2623" s="38">
        <f>ABS($K2623)</f>
        <v>0.62</v>
      </c>
      <c r="V2623" s="34">
        <f t="shared" si="404"/>
        <v>3.08</v>
      </c>
      <c r="W2623" s="35">
        <f t="shared" si="405"/>
        <v>0</v>
      </c>
      <c r="X2623" s="34" t="str">
        <f t="shared" si="406"/>
        <v/>
      </c>
      <c r="Y2623" s="35" t="str">
        <f t="shared" si="407"/>
        <v/>
      </c>
      <c r="Z2623" s="38" t="str">
        <f t="shared" si="402"/>
        <v>V8</v>
      </c>
      <c r="AA2623" s="38" t="str">
        <f t="shared" si="410"/>
        <v>V9</v>
      </c>
      <c r="AB2623" s="38" t="str">
        <f t="shared" si="403"/>
        <v>V10</v>
      </c>
      <c r="AC2623" s="38" t="str">
        <f>IF($AF2623=20,"",IF($V2623=0,"",IF($H2623="Adblue Bidon","",IF($H2623="GNC (KG)","",IF($H2623="Frais de service EV","",IF($Q2623=1,$G$2:$G$4524,""))))))</f>
        <v/>
      </c>
      <c r="AD2623" s="33" t="str">
        <f t="shared" si="408"/>
        <v/>
      </c>
      <c r="AE2623" s="36" t="str">
        <f t="shared" si="409"/>
        <v/>
      </c>
      <c r="AF2623" s="37" t="str">
        <f>IFERROR(VLOOKUP($F$2,IMPUTATION!F:G,2,0),"")</f>
        <v/>
      </c>
    </row>
    <row r="2624" spans="1:32">
      <c r="A2624" s="31">
        <v>44408</v>
      </c>
      <c r="B2624" s="32">
        <v>4.5</v>
      </c>
      <c r="C2624" s="32" t="s">
        <v>369</v>
      </c>
      <c r="D2624" s="32" t="s">
        <v>371</v>
      </c>
      <c r="E2624" s="32" t="s">
        <v>115</v>
      </c>
      <c r="F2624" s="32" t="s">
        <v>1193</v>
      </c>
      <c r="G2624" s="32">
        <v>1</v>
      </c>
      <c r="H2624" s="32" t="s">
        <v>385</v>
      </c>
      <c r="I2624" s="32">
        <v>3.75</v>
      </c>
      <c r="J2624" s="32">
        <v>100</v>
      </c>
      <c r="K2624" s="32">
        <v>0.75</v>
      </c>
      <c r="L2624" s="32">
        <v>3.75</v>
      </c>
      <c r="M2624" s="32" t="s">
        <v>392</v>
      </c>
      <c r="N2624" s="32" t="s">
        <v>396</v>
      </c>
      <c r="O2624" s="32">
        <v>6401930</v>
      </c>
      <c r="P2624" s="38">
        <f>IF($H2624="",VLOOKUP($C2624,IMPUTATION_CARBURANT[],2,0),VLOOKUP($H2624,IMPUTATION_CARBURANT[],2,0))</f>
        <v>2</v>
      </c>
      <c r="Q2624" s="38">
        <f>IF(AND($P2624=123401,$M2624="VP"),124013,$P$2:$P$4524)</f>
        <v>2</v>
      </c>
      <c r="R2624" s="38" t="str">
        <f t="shared" si="401"/>
        <v>TEST</v>
      </c>
      <c r="S2624" s="38">
        <f>ABS($B2624)</f>
        <v>4.5</v>
      </c>
      <c r="T2624" s="38">
        <f>ABS($I2624)</f>
        <v>3.75</v>
      </c>
      <c r="U2624" s="38">
        <f>ABS($K2624)</f>
        <v>0.75</v>
      </c>
      <c r="V2624" s="34">
        <f t="shared" si="404"/>
        <v>3.75</v>
      </c>
      <c r="W2624" s="35">
        <f t="shared" si="405"/>
        <v>0</v>
      </c>
      <c r="X2624" s="34" t="str">
        <f t="shared" si="406"/>
        <v/>
      </c>
      <c r="Y2624" s="35" t="str">
        <f t="shared" si="407"/>
        <v/>
      </c>
      <c r="Z2624" s="38" t="str">
        <f t="shared" si="402"/>
        <v>V8</v>
      </c>
      <c r="AA2624" s="38" t="str">
        <f t="shared" si="410"/>
        <v>V9</v>
      </c>
      <c r="AB2624" s="38" t="str">
        <f t="shared" si="403"/>
        <v>V10</v>
      </c>
      <c r="AC2624" s="38" t="str">
        <f>IF($AF2624=20,"",IF($V2624=0,"",IF($H2624="Adblue Bidon","",IF($H2624="GNC (KG)","",IF($H2624="Frais de service EV","",IF($Q2624=1,$G$2:$G$4524,""))))))</f>
        <v/>
      </c>
      <c r="AD2624" s="33" t="str">
        <f t="shared" si="408"/>
        <v/>
      </c>
      <c r="AE2624" s="36" t="str">
        <f t="shared" si="409"/>
        <v/>
      </c>
      <c r="AF2624" s="37" t="str">
        <f>IFERROR(VLOOKUP($F$2,IMPUTATION!F:G,2,0),"")</f>
        <v/>
      </c>
    </row>
    <row r="2625" spans="1:32">
      <c r="A2625" s="31">
        <v>44408</v>
      </c>
      <c r="B2625" s="32">
        <v>4</v>
      </c>
      <c r="C2625" s="32" t="s">
        <v>369</v>
      </c>
      <c r="D2625" s="32" t="s">
        <v>371</v>
      </c>
      <c r="E2625" s="32" t="s">
        <v>20</v>
      </c>
      <c r="F2625" s="32" t="s">
        <v>1311</v>
      </c>
      <c r="G2625" s="32">
        <v>1</v>
      </c>
      <c r="H2625" s="32" t="s">
        <v>391</v>
      </c>
      <c r="I2625" s="32">
        <v>3.33</v>
      </c>
      <c r="J2625" s="32">
        <v>100</v>
      </c>
      <c r="K2625" s="32">
        <v>0.67</v>
      </c>
      <c r="L2625" s="32">
        <v>3.33</v>
      </c>
      <c r="M2625" s="32" t="s">
        <v>18</v>
      </c>
      <c r="N2625" s="32" t="s">
        <v>18</v>
      </c>
      <c r="O2625" s="32">
        <v>6178147</v>
      </c>
      <c r="P2625" s="38">
        <f>IF($H2625="",VLOOKUP($C2625,IMPUTATION_CARBURANT[],2,0),VLOOKUP($H2625,IMPUTATION_CARBURANT[],2,0))</f>
        <v>2</v>
      </c>
      <c r="Q2625" s="38">
        <f>IF(AND($P2625=123401,$M2625="VP"),124013,$P$2:$P$4524)</f>
        <v>2</v>
      </c>
      <c r="R2625" s="38" t="str">
        <f t="shared" si="401"/>
        <v>TEST</v>
      </c>
      <c r="S2625" s="38">
        <f>ABS($B2625)</f>
        <v>4</v>
      </c>
      <c r="T2625" s="38">
        <f>ABS($I2625)</f>
        <v>3.33</v>
      </c>
      <c r="U2625" s="38">
        <f>ABS($K2625)</f>
        <v>0.67</v>
      </c>
      <c r="V2625" s="34">
        <f t="shared" si="404"/>
        <v>3.33</v>
      </c>
      <c r="W2625" s="35">
        <f t="shared" si="405"/>
        <v>0</v>
      </c>
      <c r="X2625" s="34" t="str">
        <f t="shared" si="406"/>
        <v/>
      </c>
      <c r="Y2625" s="35" t="str">
        <f t="shared" si="407"/>
        <v/>
      </c>
      <c r="Z2625" s="38" t="str">
        <f t="shared" si="402"/>
        <v>V8</v>
      </c>
      <c r="AA2625" s="38" t="str">
        <f t="shared" si="410"/>
        <v>V9</v>
      </c>
      <c r="AB2625" s="38" t="str">
        <f t="shared" si="403"/>
        <v>V10</v>
      </c>
      <c r="AC2625" s="38" t="str">
        <f>IF($AF2625=20,"",IF($V2625=0,"",IF($H2625="Adblue Bidon","",IF($H2625="GNC (KG)","",IF($H2625="Frais de service EV","",IF($Q2625=1,$G$2:$G$4524,""))))))</f>
        <v/>
      </c>
      <c r="AD2625" s="33" t="str">
        <f t="shared" si="408"/>
        <v/>
      </c>
      <c r="AE2625" s="36" t="str">
        <f t="shared" si="409"/>
        <v/>
      </c>
      <c r="AF2625" s="37" t="str">
        <f>IFERROR(VLOOKUP($F$2,IMPUTATION!F:G,2,0),"")</f>
        <v/>
      </c>
    </row>
    <row r="2626" spans="1:32">
      <c r="A2626" s="31">
        <v>44408</v>
      </c>
      <c r="B2626" s="32">
        <v>2.9</v>
      </c>
      <c r="C2626" s="32" t="s">
        <v>369</v>
      </c>
      <c r="D2626" s="32" t="s">
        <v>371</v>
      </c>
      <c r="E2626" s="32" t="s">
        <v>191</v>
      </c>
      <c r="F2626" s="32" t="s">
        <v>1132</v>
      </c>
      <c r="G2626" s="32">
        <v>1</v>
      </c>
      <c r="H2626" s="32" t="s">
        <v>385</v>
      </c>
      <c r="I2626" s="32">
        <v>2.42</v>
      </c>
      <c r="J2626" s="32">
        <v>100</v>
      </c>
      <c r="K2626" s="32">
        <v>0.48</v>
      </c>
      <c r="L2626" s="32">
        <v>2.42</v>
      </c>
      <c r="M2626" s="32" t="s">
        <v>18</v>
      </c>
      <c r="N2626" s="32" t="s">
        <v>18</v>
      </c>
      <c r="O2626" s="32">
        <v>6400388</v>
      </c>
      <c r="P2626" s="38">
        <f>IF($H2626="",VLOOKUP($C2626,IMPUTATION_CARBURANT[],2,0),VLOOKUP($H2626,IMPUTATION_CARBURANT[],2,0))</f>
        <v>2</v>
      </c>
      <c r="Q2626" s="38">
        <f>IF(AND($P2626=123401,$M2626="VP"),124013,$P$2:$P$4524)</f>
        <v>2</v>
      </c>
      <c r="R2626" s="38" t="str">
        <f t="shared" ref="R2626:R2689" si="411">"TEST"</f>
        <v>TEST</v>
      </c>
      <c r="S2626" s="38">
        <f>ABS($B2626)</f>
        <v>2.9</v>
      </c>
      <c r="T2626" s="38">
        <f>ABS($I2626)</f>
        <v>2.42</v>
      </c>
      <c r="U2626" s="38">
        <f>ABS($K2626)</f>
        <v>0.48</v>
      </c>
      <c r="V2626" s="34">
        <f t="shared" si="404"/>
        <v>2.42</v>
      </c>
      <c r="W2626" s="35">
        <f t="shared" si="405"/>
        <v>0</v>
      </c>
      <c r="X2626" s="34" t="str">
        <f t="shared" si="406"/>
        <v/>
      </c>
      <c r="Y2626" s="35" t="str">
        <f t="shared" si="407"/>
        <v/>
      </c>
      <c r="Z2626" s="38" t="str">
        <f t="shared" ref="Z2626:Z2689" si="412">"V8"</f>
        <v>V8</v>
      </c>
      <c r="AA2626" s="38" t="str">
        <f t="shared" si="410"/>
        <v>V9</v>
      </c>
      <c r="AB2626" s="38" t="str">
        <f t="shared" ref="AB2626:AB2689" si="413">"V10"</f>
        <v>V10</v>
      </c>
      <c r="AC2626" s="38" t="str">
        <f>IF($AF2626=20,"",IF($V2626=0,"",IF($H2626="Adblue Bidon","",IF($H2626="GNC (KG)","",IF($H2626="Frais de service EV","",IF($Q2626=1,$G$2:$G$4524,""))))))</f>
        <v/>
      </c>
      <c r="AD2626" s="33" t="str">
        <f t="shared" si="408"/>
        <v/>
      </c>
      <c r="AE2626" s="36" t="str">
        <f t="shared" si="409"/>
        <v/>
      </c>
      <c r="AF2626" s="37" t="str">
        <f>IFERROR(VLOOKUP($F$2,IMPUTATION!F:G,2,0),"")</f>
        <v/>
      </c>
    </row>
    <row r="2627" spans="1:32">
      <c r="A2627" s="31">
        <v>44408</v>
      </c>
      <c r="B2627" s="32">
        <v>5</v>
      </c>
      <c r="C2627" s="32" t="s">
        <v>369</v>
      </c>
      <c r="D2627" s="32" t="s">
        <v>371</v>
      </c>
      <c r="E2627" s="32" t="s">
        <v>91</v>
      </c>
      <c r="F2627" s="32" t="s">
        <v>860</v>
      </c>
      <c r="G2627" s="32">
        <v>1</v>
      </c>
      <c r="H2627" s="32" t="s">
        <v>385</v>
      </c>
      <c r="I2627" s="32">
        <v>4.17</v>
      </c>
      <c r="J2627" s="32">
        <v>100</v>
      </c>
      <c r="K2627" s="32">
        <v>0.83</v>
      </c>
      <c r="L2627" s="32">
        <v>4.17</v>
      </c>
      <c r="M2627" s="32" t="s">
        <v>19</v>
      </c>
      <c r="N2627" s="32" t="s">
        <v>396</v>
      </c>
      <c r="O2627" s="32">
        <v>6177925</v>
      </c>
      <c r="P2627" s="38">
        <f>IF($H2627="",VLOOKUP($C2627,IMPUTATION_CARBURANT[],2,0),VLOOKUP($H2627,IMPUTATION_CARBURANT[],2,0))</f>
        <v>2</v>
      </c>
      <c r="Q2627" s="38">
        <f>IF(AND($P2627=123401,$M2627="VP"),124013,$P$2:$P$4524)</f>
        <v>2</v>
      </c>
      <c r="R2627" s="38" t="str">
        <f t="shared" si="411"/>
        <v>TEST</v>
      </c>
      <c r="S2627" s="38">
        <f>ABS($B2627)</f>
        <v>5</v>
      </c>
      <c r="T2627" s="38">
        <f>ABS($I2627)</f>
        <v>4.17</v>
      </c>
      <c r="U2627" s="38">
        <f>ABS($K2627)</f>
        <v>0.83</v>
      </c>
      <c r="V2627" s="34">
        <f t="shared" ref="V2627:V2690" si="414">IF($AF2627=20,0,ABS(ROUND(IF(AND($U2627=0,$J2627=100),$T2627/1.2,$T2627*$J2627/100),2)))</f>
        <v>4.17</v>
      </c>
      <c r="W2627" s="35">
        <f t="shared" ref="W2627:W2690" si="415">IF($AF2627=20,0,ABS(ROUND(IF(AND($U2627=0,$J2627=100),0,$S2627-$V2627-$U2627),2)))</f>
        <v>0</v>
      </c>
      <c r="X2627" s="34" t="str">
        <f t="shared" ref="X2627:X2690" si="416">IF($AF2627="","",ABS(ROUND(IF(AND($U2627=0,$J2627=100),$T2627/1.2,$T2627*$J2627/100),2)))</f>
        <v/>
      </c>
      <c r="Y2627" s="35" t="str">
        <f t="shared" ref="Y2627:Y2690" si="417">IF($AF2627="","",ABS(ROUND(IF(AND($U2627=0,$J2627=100),0,$S2627-$X2627-$U2627),2)))</f>
        <v/>
      </c>
      <c r="Z2627" s="38" t="str">
        <f t="shared" si="412"/>
        <v>V8</v>
      </c>
      <c r="AA2627" s="38" t="str">
        <f t="shared" si="410"/>
        <v>V9</v>
      </c>
      <c r="AB2627" s="38" t="str">
        <f t="shared" si="413"/>
        <v>V10</v>
      </c>
      <c r="AC2627" s="38" t="str">
        <f>IF($AF2627=20,"",IF($V2627=0,"",IF($H2627="Adblue Bidon","",IF($H2627="GNC (KG)","",IF($H2627="Frais de service EV","",IF($Q2627=1,$G$2:$G$4524,""))))))</f>
        <v/>
      </c>
      <c r="AD2627" s="33" t="str">
        <f t="shared" ref="AD2627:AD2690" si="418">IF($X2627="","",IF($H2627="Adblue Bidon","",IF($H2627="GNC (KG)","",IF($H2627="Frais de service EV","",IF($Q2627=1,$G$2:$G$4524,"")))))</f>
        <v/>
      </c>
      <c r="AE2627" s="36" t="str">
        <f t="shared" ref="AE2627:AE2690" si="419">IF($AC2627="","",IF($AD2627="","","L"))</f>
        <v/>
      </c>
      <c r="AF2627" s="37" t="str">
        <f>IFERROR(VLOOKUP($F$2,IMPUTATION!F:G,2,0),"")</f>
        <v/>
      </c>
    </row>
    <row r="2628" spans="1:32">
      <c r="A2628" s="31">
        <v>44408</v>
      </c>
      <c r="B2628" s="32">
        <v>16.899999999999999</v>
      </c>
      <c r="C2628" s="32" t="s">
        <v>369</v>
      </c>
      <c r="D2628" s="32" t="s">
        <v>371</v>
      </c>
      <c r="E2628" s="32" t="s">
        <v>232</v>
      </c>
      <c r="F2628" s="32" t="s">
        <v>931</v>
      </c>
      <c r="G2628" s="32">
        <v>1</v>
      </c>
      <c r="H2628" s="32" t="s">
        <v>385</v>
      </c>
      <c r="I2628" s="32">
        <v>14.08</v>
      </c>
      <c r="J2628" s="32">
        <v>100</v>
      </c>
      <c r="K2628" s="32">
        <v>2.82</v>
      </c>
      <c r="L2628" s="32">
        <v>14.08</v>
      </c>
      <c r="M2628" s="32" t="s">
        <v>18</v>
      </c>
      <c r="N2628" s="32" t="s">
        <v>18</v>
      </c>
      <c r="O2628" s="32">
        <v>6402023</v>
      </c>
      <c r="P2628" s="38">
        <f>IF($H2628="",VLOOKUP($C2628,IMPUTATION_CARBURANT[],2,0),VLOOKUP($H2628,IMPUTATION_CARBURANT[],2,0))</f>
        <v>2</v>
      </c>
      <c r="Q2628" s="38">
        <f>IF(AND($P2628=123401,$M2628="VP"),124013,$P$2:$P$4524)</f>
        <v>2</v>
      </c>
      <c r="R2628" s="38" t="str">
        <f t="shared" si="411"/>
        <v>TEST</v>
      </c>
      <c r="S2628" s="38">
        <f>ABS($B2628)</f>
        <v>16.899999999999999</v>
      </c>
      <c r="T2628" s="38">
        <f>ABS($I2628)</f>
        <v>14.08</v>
      </c>
      <c r="U2628" s="38">
        <f>ABS($K2628)</f>
        <v>2.82</v>
      </c>
      <c r="V2628" s="34">
        <f t="shared" si="414"/>
        <v>14.08</v>
      </c>
      <c r="W2628" s="35">
        <f t="shared" si="415"/>
        <v>0</v>
      </c>
      <c r="X2628" s="34" t="str">
        <f t="shared" si="416"/>
        <v/>
      </c>
      <c r="Y2628" s="35" t="str">
        <f t="shared" si="417"/>
        <v/>
      </c>
      <c r="Z2628" s="38" t="str">
        <f t="shared" si="412"/>
        <v>V8</v>
      </c>
      <c r="AA2628" s="38" t="str">
        <f t="shared" si="410"/>
        <v>V9</v>
      </c>
      <c r="AB2628" s="38" t="str">
        <f t="shared" si="413"/>
        <v>V10</v>
      </c>
      <c r="AC2628" s="38" t="str">
        <f>IF($AF2628=20,"",IF($V2628=0,"",IF($H2628="Adblue Bidon","",IF($H2628="GNC (KG)","",IF($H2628="Frais de service EV","",IF($Q2628=1,$G$2:$G$4524,""))))))</f>
        <v/>
      </c>
      <c r="AD2628" s="33" t="str">
        <f t="shared" si="418"/>
        <v/>
      </c>
      <c r="AE2628" s="36" t="str">
        <f t="shared" si="419"/>
        <v/>
      </c>
      <c r="AF2628" s="37" t="str">
        <f>IFERROR(VLOOKUP($F$2,IMPUTATION!F:G,2,0),"")</f>
        <v/>
      </c>
    </row>
    <row r="2629" spans="1:32">
      <c r="A2629" s="31">
        <v>44408</v>
      </c>
      <c r="B2629" s="32">
        <v>4</v>
      </c>
      <c r="C2629" s="32" t="s">
        <v>369</v>
      </c>
      <c r="D2629" s="32" t="s">
        <v>371</v>
      </c>
      <c r="E2629" s="32" t="s">
        <v>233</v>
      </c>
      <c r="F2629" s="32" t="s">
        <v>1860</v>
      </c>
      <c r="G2629" s="32">
        <v>1</v>
      </c>
      <c r="H2629" s="32" t="s">
        <v>385</v>
      </c>
      <c r="I2629" s="32">
        <v>3.33</v>
      </c>
      <c r="J2629" s="32">
        <v>100</v>
      </c>
      <c r="K2629" s="32">
        <v>0.67</v>
      </c>
      <c r="L2629" s="32">
        <v>3.33</v>
      </c>
      <c r="M2629" s="32" t="s">
        <v>18</v>
      </c>
      <c r="N2629" s="32" t="s">
        <v>18</v>
      </c>
      <c r="O2629" s="32">
        <v>6401672</v>
      </c>
      <c r="P2629" s="38">
        <f>IF($H2629="",VLOOKUP($C2629,IMPUTATION_CARBURANT[],2,0),VLOOKUP($H2629,IMPUTATION_CARBURANT[],2,0))</f>
        <v>2</v>
      </c>
      <c r="Q2629" s="38">
        <f>IF(AND($P2629=123401,$M2629="VP"),124013,$P$2:$P$4524)</f>
        <v>2</v>
      </c>
      <c r="R2629" s="38" t="str">
        <f t="shared" si="411"/>
        <v>TEST</v>
      </c>
      <c r="S2629" s="38">
        <f>ABS($B2629)</f>
        <v>4</v>
      </c>
      <c r="T2629" s="38">
        <f>ABS($I2629)</f>
        <v>3.33</v>
      </c>
      <c r="U2629" s="38">
        <f>ABS($K2629)</f>
        <v>0.67</v>
      </c>
      <c r="V2629" s="34">
        <f t="shared" si="414"/>
        <v>3.33</v>
      </c>
      <c r="W2629" s="35">
        <f t="shared" si="415"/>
        <v>0</v>
      </c>
      <c r="X2629" s="34" t="str">
        <f t="shared" si="416"/>
        <v/>
      </c>
      <c r="Y2629" s="35" t="str">
        <f t="shared" si="417"/>
        <v/>
      </c>
      <c r="Z2629" s="38" t="str">
        <f t="shared" si="412"/>
        <v>V8</v>
      </c>
      <c r="AA2629" s="38" t="str">
        <f t="shared" si="410"/>
        <v>V9</v>
      </c>
      <c r="AB2629" s="38" t="str">
        <f t="shared" si="413"/>
        <v>V10</v>
      </c>
      <c r="AC2629" s="38" t="str">
        <f>IF($AF2629=20,"",IF($V2629=0,"",IF($H2629="Adblue Bidon","",IF($H2629="GNC (KG)","",IF($H2629="Frais de service EV","",IF($Q2629=1,$G$2:$G$4524,""))))))</f>
        <v/>
      </c>
      <c r="AD2629" s="33" t="str">
        <f t="shared" si="418"/>
        <v/>
      </c>
      <c r="AE2629" s="36" t="str">
        <f t="shared" si="419"/>
        <v/>
      </c>
      <c r="AF2629" s="37" t="str">
        <f>IFERROR(VLOOKUP($F$2,IMPUTATION!F:G,2,0),"")</f>
        <v/>
      </c>
    </row>
    <row r="2630" spans="1:32">
      <c r="A2630" s="31">
        <v>44408</v>
      </c>
      <c r="B2630" s="32">
        <v>0.5</v>
      </c>
      <c r="C2630" s="32" t="s">
        <v>369</v>
      </c>
      <c r="D2630" s="32" t="s">
        <v>371</v>
      </c>
      <c r="E2630" s="32" t="s">
        <v>337</v>
      </c>
      <c r="F2630" s="32" t="s">
        <v>871</v>
      </c>
      <c r="G2630" s="32">
        <v>1</v>
      </c>
      <c r="H2630" s="32" t="s">
        <v>385</v>
      </c>
      <c r="I2630" s="32">
        <v>0.42</v>
      </c>
      <c r="J2630" s="32">
        <v>100</v>
      </c>
      <c r="K2630" s="32">
        <v>0.08</v>
      </c>
      <c r="L2630" s="32">
        <v>0.42</v>
      </c>
      <c r="M2630" s="32" t="s">
        <v>18</v>
      </c>
      <c r="N2630" s="32" t="s">
        <v>18</v>
      </c>
      <c r="O2630" s="32">
        <v>6400199</v>
      </c>
      <c r="P2630" s="38">
        <f>IF($H2630="",VLOOKUP($C2630,IMPUTATION_CARBURANT[],2,0),VLOOKUP($H2630,IMPUTATION_CARBURANT[],2,0))</f>
        <v>2</v>
      </c>
      <c r="Q2630" s="38">
        <f>IF(AND($P2630=123401,$M2630="VP"),124013,$P$2:$P$4524)</f>
        <v>2</v>
      </c>
      <c r="R2630" s="38" t="str">
        <f t="shared" si="411"/>
        <v>TEST</v>
      </c>
      <c r="S2630" s="38">
        <f>ABS($B2630)</f>
        <v>0.5</v>
      </c>
      <c r="T2630" s="38">
        <f>ABS($I2630)</f>
        <v>0.42</v>
      </c>
      <c r="U2630" s="38">
        <f>ABS($K2630)</f>
        <v>0.08</v>
      </c>
      <c r="V2630" s="34">
        <f t="shared" si="414"/>
        <v>0.42</v>
      </c>
      <c r="W2630" s="35">
        <f t="shared" si="415"/>
        <v>0</v>
      </c>
      <c r="X2630" s="34" t="str">
        <f t="shared" si="416"/>
        <v/>
      </c>
      <c r="Y2630" s="35" t="str">
        <f t="shared" si="417"/>
        <v/>
      </c>
      <c r="Z2630" s="38" t="str">
        <f t="shared" si="412"/>
        <v>V8</v>
      </c>
      <c r="AA2630" s="38" t="str">
        <f t="shared" si="410"/>
        <v>V9</v>
      </c>
      <c r="AB2630" s="38" t="str">
        <f t="shared" si="413"/>
        <v>V10</v>
      </c>
      <c r="AC2630" s="38" t="str">
        <f>IF($AF2630=20,"",IF($V2630=0,"",IF($H2630="Adblue Bidon","",IF($H2630="GNC (KG)","",IF($H2630="Frais de service EV","",IF($Q2630=1,$G$2:$G$4524,""))))))</f>
        <v/>
      </c>
      <c r="AD2630" s="33" t="str">
        <f t="shared" si="418"/>
        <v/>
      </c>
      <c r="AE2630" s="36" t="str">
        <f t="shared" si="419"/>
        <v/>
      </c>
      <c r="AF2630" s="37" t="str">
        <f>IFERROR(VLOOKUP($F$2,IMPUTATION!F:G,2,0),"")</f>
        <v/>
      </c>
    </row>
    <row r="2631" spans="1:32">
      <c r="A2631" s="31">
        <v>44408</v>
      </c>
      <c r="B2631" s="32">
        <v>4.9000000000000004</v>
      </c>
      <c r="C2631" s="32" t="s">
        <v>369</v>
      </c>
      <c r="D2631" s="32" t="s">
        <v>371</v>
      </c>
      <c r="E2631" s="32" t="s">
        <v>227</v>
      </c>
      <c r="F2631" s="32" t="s">
        <v>1861</v>
      </c>
      <c r="G2631" s="32">
        <v>1</v>
      </c>
      <c r="H2631" s="32" t="s">
        <v>385</v>
      </c>
      <c r="I2631" s="32">
        <v>4.08</v>
      </c>
      <c r="J2631" s="32">
        <v>100</v>
      </c>
      <c r="K2631" s="32">
        <v>0.82</v>
      </c>
      <c r="L2631" s="32">
        <v>4.08</v>
      </c>
      <c r="M2631" s="32" t="s">
        <v>18</v>
      </c>
      <c r="N2631" s="32" t="s">
        <v>18</v>
      </c>
      <c r="O2631" s="32">
        <v>6400268</v>
      </c>
      <c r="P2631" s="38">
        <f>IF($H2631="",VLOOKUP($C2631,IMPUTATION_CARBURANT[],2,0),VLOOKUP($H2631,IMPUTATION_CARBURANT[],2,0))</f>
        <v>2</v>
      </c>
      <c r="Q2631" s="38">
        <f>IF(AND($P2631=123401,$M2631="VP"),124013,$P$2:$P$4524)</f>
        <v>2</v>
      </c>
      <c r="R2631" s="38" t="str">
        <f t="shared" si="411"/>
        <v>TEST</v>
      </c>
      <c r="S2631" s="38">
        <f>ABS($B2631)</f>
        <v>4.9000000000000004</v>
      </c>
      <c r="T2631" s="38">
        <f>ABS($I2631)</f>
        <v>4.08</v>
      </c>
      <c r="U2631" s="38">
        <f>ABS($K2631)</f>
        <v>0.82</v>
      </c>
      <c r="V2631" s="34">
        <f t="shared" si="414"/>
        <v>4.08</v>
      </c>
      <c r="W2631" s="35">
        <f t="shared" si="415"/>
        <v>0</v>
      </c>
      <c r="X2631" s="34" t="str">
        <f t="shared" si="416"/>
        <v/>
      </c>
      <c r="Y2631" s="35" t="str">
        <f t="shared" si="417"/>
        <v/>
      </c>
      <c r="Z2631" s="38" t="str">
        <f t="shared" si="412"/>
        <v>V8</v>
      </c>
      <c r="AA2631" s="38" t="str">
        <f t="shared" si="410"/>
        <v>V9</v>
      </c>
      <c r="AB2631" s="38" t="str">
        <f t="shared" si="413"/>
        <v>V10</v>
      </c>
      <c r="AC2631" s="38" t="str">
        <f>IF($AF2631=20,"",IF($V2631=0,"",IF($H2631="Adblue Bidon","",IF($H2631="GNC (KG)","",IF($H2631="Frais de service EV","",IF($Q2631=1,$G$2:$G$4524,""))))))</f>
        <v/>
      </c>
      <c r="AD2631" s="33" t="str">
        <f t="shared" si="418"/>
        <v/>
      </c>
      <c r="AE2631" s="36" t="str">
        <f t="shared" si="419"/>
        <v/>
      </c>
      <c r="AF2631" s="37" t="str">
        <f>IFERROR(VLOOKUP($F$2,IMPUTATION!F:G,2,0),"")</f>
        <v/>
      </c>
    </row>
    <row r="2632" spans="1:32">
      <c r="A2632" s="31">
        <v>44408</v>
      </c>
      <c r="B2632" s="32">
        <v>1.8</v>
      </c>
      <c r="C2632" s="32" t="s">
        <v>369</v>
      </c>
      <c r="D2632" s="32" t="s">
        <v>371</v>
      </c>
      <c r="E2632" s="32" t="s">
        <v>109</v>
      </c>
      <c r="F2632" s="32" t="s">
        <v>1245</v>
      </c>
      <c r="G2632" s="32">
        <v>1</v>
      </c>
      <c r="H2632" s="32" t="s">
        <v>385</v>
      </c>
      <c r="I2632" s="32">
        <v>1.5</v>
      </c>
      <c r="J2632" s="32">
        <v>100</v>
      </c>
      <c r="K2632" s="32">
        <v>0.3</v>
      </c>
      <c r="L2632" s="32">
        <v>1.5</v>
      </c>
      <c r="M2632" s="32" t="s">
        <v>19</v>
      </c>
      <c r="N2632" s="32" t="s">
        <v>396</v>
      </c>
      <c r="O2632" s="32">
        <v>6178792</v>
      </c>
      <c r="P2632" s="38">
        <f>IF($H2632="",VLOOKUP($C2632,IMPUTATION_CARBURANT[],2,0),VLOOKUP($H2632,IMPUTATION_CARBURANT[],2,0))</f>
        <v>2</v>
      </c>
      <c r="Q2632" s="38">
        <f>IF(AND($P2632=123401,$M2632="VP"),124013,$P$2:$P$4524)</f>
        <v>2</v>
      </c>
      <c r="R2632" s="38" t="str">
        <f t="shared" si="411"/>
        <v>TEST</v>
      </c>
      <c r="S2632" s="38">
        <f>ABS($B2632)</f>
        <v>1.8</v>
      </c>
      <c r="T2632" s="38">
        <f>ABS($I2632)</f>
        <v>1.5</v>
      </c>
      <c r="U2632" s="38">
        <f>ABS($K2632)</f>
        <v>0.3</v>
      </c>
      <c r="V2632" s="34">
        <f t="shared" si="414"/>
        <v>1.5</v>
      </c>
      <c r="W2632" s="35">
        <f t="shared" si="415"/>
        <v>0</v>
      </c>
      <c r="X2632" s="34" t="str">
        <f t="shared" si="416"/>
        <v/>
      </c>
      <c r="Y2632" s="35" t="str">
        <f t="shared" si="417"/>
        <v/>
      </c>
      <c r="Z2632" s="38" t="str">
        <f t="shared" si="412"/>
        <v>V8</v>
      </c>
      <c r="AA2632" s="38" t="str">
        <f t="shared" si="410"/>
        <v>V9</v>
      </c>
      <c r="AB2632" s="38" t="str">
        <f t="shared" si="413"/>
        <v>V10</v>
      </c>
      <c r="AC2632" s="38" t="str">
        <f>IF($AF2632=20,"",IF($V2632=0,"",IF($H2632="Adblue Bidon","",IF($H2632="GNC (KG)","",IF($H2632="Frais de service EV","",IF($Q2632=1,$G$2:$G$4524,""))))))</f>
        <v/>
      </c>
      <c r="AD2632" s="33" t="str">
        <f t="shared" si="418"/>
        <v/>
      </c>
      <c r="AE2632" s="36" t="str">
        <f t="shared" si="419"/>
        <v/>
      </c>
      <c r="AF2632" s="37" t="str">
        <f>IFERROR(VLOOKUP($F$2,IMPUTATION!F:G,2,0),"")</f>
        <v/>
      </c>
    </row>
    <row r="2633" spans="1:32">
      <c r="A2633" s="31">
        <v>44408</v>
      </c>
      <c r="B2633" s="32">
        <v>1.5</v>
      </c>
      <c r="C2633" s="32" t="s">
        <v>369</v>
      </c>
      <c r="D2633" s="32" t="s">
        <v>371</v>
      </c>
      <c r="E2633" s="32" t="s">
        <v>109</v>
      </c>
      <c r="F2633" s="32" t="s">
        <v>943</v>
      </c>
      <c r="G2633" s="32">
        <v>1</v>
      </c>
      <c r="H2633" s="32" t="s">
        <v>385</v>
      </c>
      <c r="I2633" s="32">
        <v>1.25</v>
      </c>
      <c r="J2633" s="32">
        <v>100</v>
      </c>
      <c r="K2633" s="32">
        <v>0.25</v>
      </c>
      <c r="L2633" s="32">
        <v>1.25</v>
      </c>
      <c r="M2633" s="32" t="s">
        <v>18</v>
      </c>
      <c r="N2633" s="32" t="s">
        <v>18</v>
      </c>
      <c r="O2633" s="32">
        <v>6401027</v>
      </c>
      <c r="P2633" s="38">
        <f>IF($H2633="",VLOOKUP($C2633,IMPUTATION_CARBURANT[],2,0),VLOOKUP($H2633,IMPUTATION_CARBURANT[],2,0))</f>
        <v>2</v>
      </c>
      <c r="Q2633" s="38">
        <f>IF(AND($P2633=123401,$M2633="VP"),124013,$P$2:$P$4524)</f>
        <v>2</v>
      </c>
      <c r="R2633" s="38" t="str">
        <f t="shared" si="411"/>
        <v>TEST</v>
      </c>
      <c r="S2633" s="38">
        <f>ABS($B2633)</f>
        <v>1.5</v>
      </c>
      <c r="T2633" s="38">
        <f>ABS($I2633)</f>
        <v>1.25</v>
      </c>
      <c r="U2633" s="38">
        <f>ABS($K2633)</f>
        <v>0.25</v>
      </c>
      <c r="V2633" s="34">
        <f t="shared" si="414"/>
        <v>1.25</v>
      </c>
      <c r="W2633" s="35">
        <f t="shared" si="415"/>
        <v>0</v>
      </c>
      <c r="X2633" s="34" t="str">
        <f t="shared" si="416"/>
        <v/>
      </c>
      <c r="Y2633" s="35" t="str">
        <f t="shared" si="417"/>
        <v/>
      </c>
      <c r="Z2633" s="38" t="str">
        <f t="shared" si="412"/>
        <v>V8</v>
      </c>
      <c r="AA2633" s="38" t="str">
        <f t="shared" si="410"/>
        <v>V9</v>
      </c>
      <c r="AB2633" s="38" t="str">
        <f t="shared" si="413"/>
        <v>V10</v>
      </c>
      <c r="AC2633" s="38" t="str">
        <f>IF($AF2633=20,"",IF($V2633=0,"",IF($H2633="Adblue Bidon","",IF($H2633="GNC (KG)","",IF($H2633="Frais de service EV","",IF($Q2633=1,$G$2:$G$4524,""))))))</f>
        <v/>
      </c>
      <c r="AD2633" s="33" t="str">
        <f t="shared" si="418"/>
        <v/>
      </c>
      <c r="AE2633" s="36" t="str">
        <f t="shared" si="419"/>
        <v/>
      </c>
      <c r="AF2633" s="37" t="str">
        <f>IFERROR(VLOOKUP($F$2,IMPUTATION!F:G,2,0),"")</f>
        <v/>
      </c>
    </row>
    <row r="2634" spans="1:32">
      <c r="A2634" s="31">
        <v>44408</v>
      </c>
      <c r="B2634" s="32">
        <v>1.2</v>
      </c>
      <c r="C2634" s="32" t="s">
        <v>369</v>
      </c>
      <c r="D2634" s="32" t="s">
        <v>371</v>
      </c>
      <c r="E2634" s="32" t="s">
        <v>304</v>
      </c>
      <c r="F2634" s="32" t="s">
        <v>1019</v>
      </c>
      <c r="G2634" s="32">
        <v>1</v>
      </c>
      <c r="H2634" s="32" t="s">
        <v>385</v>
      </c>
      <c r="I2634" s="32">
        <v>1</v>
      </c>
      <c r="J2634" s="32">
        <v>100</v>
      </c>
      <c r="K2634" s="32">
        <v>0.2</v>
      </c>
      <c r="L2634" s="32">
        <v>1</v>
      </c>
      <c r="M2634" s="32" t="s">
        <v>18</v>
      </c>
      <c r="N2634" s="32" t="s">
        <v>18</v>
      </c>
      <c r="O2634" s="32">
        <v>6400154</v>
      </c>
      <c r="P2634" s="38">
        <f>IF($H2634="",VLOOKUP($C2634,IMPUTATION_CARBURANT[],2,0),VLOOKUP($H2634,IMPUTATION_CARBURANT[],2,0))</f>
        <v>2</v>
      </c>
      <c r="Q2634" s="38">
        <f>IF(AND($P2634=123401,$M2634="VP"),124013,$P$2:$P$4524)</f>
        <v>2</v>
      </c>
      <c r="R2634" s="38" t="str">
        <f t="shared" si="411"/>
        <v>TEST</v>
      </c>
      <c r="S2634" s="38">
        <f>ABS($B2634)</f>
        <v>1.2</v>
      </c>
      <c r="T2634" s="38">
        <f>ABS($I2634)</f>
        <v>1</v>
      </c>
      <c r="U2634" s="38">
        <f>ABS($K2634)</f>
        <v>0.2</v>
      </c>
      <c r="V2634" s="34">
        <f t="shared" si="414"/>
        <v>1</v>
      </c>
      <c r="W2634" s="35">
        <f t="shared" si="415"/>
        <v>0</v>
      </c>
      <c r="X2634" s="34" t="str">
        <f t="shared" si="416"/>
        <v/>
      </c>
      <c r="Y2634" s="35" t="str">
        <f t="shared" si="417"/>
        <v/>
      </c>
      <c r="Z2634" s="38" t="str">
        <f t="shared" si="412"/>
        <v>V8</v>
      </c>
      <c r="AA2634" s="38" t="str">
        <f t="shared" si="410"/>
        <v>V9</v>
      </c>
      <c r="AB2634" s="38" t="str">
        <f t="shared" si="413"/>
        <v>V10</v>
      </c>
      <c r="AC2634" s="38" t="str">
        <f>IF($AF2634=20,"",IF($V2634=0,"",IF($H2634="Adblue Bidon","",IF($H2634="GNC (KG)","",IF($H2634="Frais de service EV","",IF($Q2634=1,$G$2:$G$4524,""))))))</f>
        <v/>
      </c>
      <c r="AD2634" s="33" t="str">
        <f t="shared" si="418"/>
        <v/>
      </c>
      <c r="AE2634" s="36" t="str">
        <f t="shared" si="419"/>
        <v/>
      </c>
      <c r="AF2634" s="37" t="str">
        <f>IFERROR(VLOOKUP($F$2,IMPUTATION!F:G,2,0),"")</f>
        <v/>
      </c>
    </row>
    <row r="2635" spans="1:32">
      <c r="A2635" s="31">
        <v>44408</v>
      </c>
      <c r="B2635" s="32">
        <v>1.8</v>
      </c>
      <c r="C2635" s="32" t="s">
        <v>369</v>
      </c>
      <c r="D2635" s="32" t="s">
        <v>371</v>
      </c>
      <c r="E2635" s="32" t="s">
        <v>110</v>
      </c>
      <c r="F2635" s="32" t="s">
        <v>870</v>
      </c>
      <c r="G2635" s="32">
        <v>1</v>
      </c>
      <c r="H2635" s="32" t="s">
        <v>385</v>
      </c>
      <c r="I2635" s="32">
        <v>1.5</v>
      </c>
      <c r="J2635" s="32">
        <v>100</v>
      </c>
      <c r="K2635" s="32">
        <v>0.3</v>
      </c>
      <c r="L2635" s="32">
        <v>1.5</v>
      </c>
      <c r="M2635" s="32" t="s">
        <v>19</v>
      </c>
      <c r="N2635" s="32" t="s">
        <v>396</v>
      </c>
      <c r="O2635" s="32">
        <v>6178771</v>
      </c>
      <c r="P2635" s="38">
        <f>IF($H2635="",VLOOKUP($C2635,IMPUTATION_CARBURANT[],2,0),VLOOKUP($H2635,IMPUTATION_CARBURANT[],2,0))</f>
        <v>2</v>
      </c>
      <c r="Q2635" s="38">
        <f>IF(AND($P2635=123401,$M2635="VP"),124013,$P$2:$P$4524)</f>
        <v>2</v>
      </c>
      <c r="R2635" s="38" t="str">
        <f t="shared" si="411"/>
        <v>TEST</v>
      </c>
      <c r="S2635" s="38">
        <f>ABS($B2635)</f>
        <v>1.8</v>
      </c>
      <c r="T2635" s="38">
        <f>ABS($I2635)</f>
        <v>1.5</v>
      </c>
      <c r="U2635" s="38">
        <f>ABS($K2635)</f>
        <v>0.3</v>
      </c>
      <c r="V2635" s="34">
        <f t="shared" si="414"/>
        <v>1.5</v>
      </c>
      <c r="W2635" s="35">
        <f t="shared" si="415"/>
        <v>0</v>
      </c>
      <c r="X2635" s="34" t="str">
        <f t="shared" si="416"/>
        <v/>
      </c>
      <c r="Y2635" s="35" t="str">
        <f t="shared" si="417"/>
        <v/>
      </c>
      <c r="Z2635" s="38" t="str">
        <f t="shared" si="412"/>
        <v>V8</v>
      </c>
      <c r="AA2635" s="38" t="str">
        <f t="shared" si="410"/>
        <v>V9</v>
      </c>
      <c r="AB2635" s="38" t="str">
        <f t="shared" si="413"/>
        <v>V10</v>
      </c>
      <c r="AC2635" s="38" t="str">
        <f>IF($AF2635=20,"",IF($V2635=0,"",IF($H2635="Adblue Bidon","",IF($H2635="GNC (KG)","",IF($H2635="Frais de service EV","",IF($Q2635=1,$G$2:$G$4524,""))))))</f>
        <v/>
      </c>
      <c r="AD2635" s="33" t="str">
        <f t="shared" si="418"/>
        <v/>
      </c>
      <c r="AE2635" s="36" t="str">
        <f t="shared" si="419"/>
        <v/>
      </c>
      <c r="AF2635" s="37" t="str">
        <f>IFERROR(VLOOKUP($F$2,IMPUTATION!F:G,2,0),"")</f>
        <v/>
      </c>
    </row>
    <row r="2636" spans="1:32">
      <c r="A2636" s="31">
        <v>44408</v>
      </c>
      <c r="B2636" s="32">
        <v>6.2</v>
      </c>
      <c r="C2636" s="32" t="s">
        <v>369</v>
      </c>
      <c r="D2636" s="32" t="s">
        <v>371</v>
      </c>
      <c r="E2636" s="32" t="s">
        <v>103</v>
      </c>
      <c r="F2636" s="32" t="s">
        <v>1756</v>
      </c>
      <c r="G2636" s="32">
        <v>1</v>
      </c>
      <c r="H2636" s="32" t="s">
        <v>385</v>
      </c>
      <c r="I2636" s="32">
        <v>5.17</v>
      </c>
      <c r="J2636" s="32">
        <v>100</v>
      </c>
      <c r="K2636" s="32">
        <v>1.03</v>
      </c>
      <c r="L2636" s="32">
        <v>5.17</v>
      </c>
      <c r="M2636" s="32" t="s">
        <v>392</v>
      </c>
      <c r="N2636" s="32" t="s">
        <v>396</v>
      </c>
      <c r="O2636" s="32">
        <v>6177226</v>
      </c>
      <c r="P2636" s="38">
        <f>IF($H2636="",VLOOKUP($C2636,IMPUTATION_CARBURANT[],2,0),VLOOKUP($H2636,IMPUTATION_CARBURANT[],2,0))</f>
        <v>2</v>
      </c>
      <c r="Q2636" s="38">
        <f>IF(AND($P2636=123401,$M2636="VP"),124013,$P$2:$P$4524)</f>
        <v>2</v>
      </c>
      <c r="R2636" s="38" t="str">
        <f t="shared" si="411"/>
        <v>TEST</v>
      </c>
      <c r="S2636" s="38">
        <f>ABS($B2636)</f>
        <v>6.2</v>
      </c>
      <c r="T2636" s="38">
        <f>ABS($I2636)</f>
        <v>5.17</v>
      </c>
      <c r="U2636" s="38">
        <f>ABS($K2636)</f>
        <v>1.03</v>
      </c>
      <c r="V2636" s="34">
        <f t="shared" si="414"/>
        <v>5.17</v>
      </c>
      <c r="W2636" s="35">
        <f t="shared" si="415"/>
        <v>0</v>
      </c>
      <c r="X2636" s="34" t="str">
        <f t="shared" si="416"/>
        <v/>
      </c>
      <c r="Y2636" s="35" t="str">
        <f t="shared" si="417"/>
        <v/>
      </c>
      <c r="Z2636" s="38" t="str">
        <f t="shared" si="412"/>
        <v>V8</v>
      </c>
      <c r="AA2636" s="38" t="str">
        <f t="shared" si="410"/>
        <v>V9</v>
      </c>
      <c r="AB2636" s="38" t="str">
        <f t="shared" si="413"/>
        <v>V10</v>
      </c>
      <c r="AC2636" s="38" t="str">
        <f>IF($AF2636=20,"",IF($V2636=0,"",IF($H2636="Adblue Bidon","",IF($H2636="GNC (KG)","",IF($H2636="Frais de service EV","",IF($Q2636=1,$G$2:$G$4524,""))))))</f>
        <v/>
      </c>
      <c r="AD2636" s="33" t="str">
        <f t="shared" si="418"/>
        <v/>
      </c>
      <c r="AE2636" s="36" t="str">
        <f t="shared" si="419"/>
        <v/>
      </c>
      <c r="AF2636" s="37" t="str">
        <f>IFERROR(VLOOKUP($F$2,IMPUTATION!F:G,2,0),"")</f>
        <v/>
      </c>
    </row>
    <row r="2637" spans="1:32">
      <c r="A2637" s="31">
        <v>44408</v>
      </c>
      <c r="B2637" s="32">
        <v>1.9</v>
      </c>
      <c r="C2637" s="32" t="s">
        <v>369</v>
      </c>
      <c r="D2637" s="32" t="s">
        <v>371</v>
      </c>
      <c r="E2637" s="32" t="s">
        <v>110</v>
      </c>
      <c r="F2637" s="32" t="s">
        <v>850</v>
      </c>
      <c r="G2637" s="32">
        <v>1</v>
      </c>
      <c r="H2637" s="32" t="s">
        <v>385</v>
      </c>
      <c r="I2637" s="32">
        <v>1.58</v>
      </c>
      <c r="J2637" s="32">
        <v>100</v>
      </c>
      <c r="K2637" s="32">
        <v>0.32</v>
      </c>
      <c r="L2637" s="32">
        <v>1.58</v>
      </c>
      <c r="M2637" s="32" t="s">
        <v>19</v>
      </c>
      <c r="N2637" s="32" t="s">
        <v>396</v>
      </c>
      <c r="O2637" s="32">
        <v>6178771</v>
      </c>
      <c r="P2637" s="38">
        <f>IF($H2637="",VLOOKUP($C2637,IMPUTATION_CARBURANT[],2,0),VLOOKUP($H2637,IMPUTATION_CARBURANT[],2,0))</f>
        <v>2</v>
      </c>
      <c r="Q2637" s="38">
        <f>IF(AND($P2637=123401,$M2637="VP"),124013,$P$2:$P$4524)</f>
        <v>2</v>
      </c>
      <c r="R2637" s="38" t="str">
        <f t="shared" si="411"/>
        <v>TEST</v>
      </c>
      <c r="S2637" s="38">
        <f>ABS($B2637)</f>
        <v>1.9</v>
      </c>
      <c r="T2637" s="38">
        <f>ABS($I2637)</f>
        <v>1.58</v>
      </c>
      <c r="U2637" s="38">
        <f>ABS($K2637)</f>
        <v>0.32</v>
      </c>
      <c r="V2637" s="34">
        <f t="shared" si="414"/>
        <v>1.58</v>
      </c>
      <c r="W2637" s="35">
        <f t="shared" si="415"/>
        <v>0</v>
      </c>
      <c r="X2637" s="34" t="str">
        <f t="shared" si="416"/>
        <v/>
      </c>
      <c r="Y2637" s="35" t="str">
        <f t="shared" si="417"/>
        <v/>
      </c>
      <c r="Z2637" s="38" t="str">
        <f t="shared" si="412"/>
        <v>V8</v>
      </c>
      <c r="AA2637" s="38" t="str">
        <f t="shared" si="410"/>
        <v>V9</v>
      </c>
      <c r="AB2637" s="38" t="str">
        <f t="shared" si="413"/>
        <v>V10</v>
      </c>
      <c r="AC2637" s="38" t="str">
        <f>IF($AF2637=20,"",IF($V2637=0,"",IF($H2637="Adblue Bidon","",IF($H2637="GNC (KG)","",IF($H2637="Frais de service EV","",IF($Q2637=1,$G$2:$G$4524,""))))))</f>
        <v/>
      </c>
      <c r="AD2637" s="33" t="str">
        <f t="shared" si="418"/>
        <v/>
      </c>
      <c r="AE2637" s="36" t="str">
        <f t="shared" si="419"/>
        <v/>
      </c>
      <c r="AF2637" s="37" t="str">
        <f>IFERROR(VLOOKUP($F$2,IMPUTATION!F:G,2,0),"")</f>
        <v/>
      </c>
    </row>
    <row r="2638" spans="1:32">
      <c r="A2638" s="31">
        <v>44408</v>
      </c>
      <c r="B2638" s="32">
        <v>1.8</v>
      </c>
      <c r="C2638" s="32" t="s">
        <v>369</v>
      </c>
      <c r="D2638" s="32" t="s">
        <v>371</v>
      </c>
      <c r="E2638" s="32" t="s">
        <v>110</v>
      </c>
      <c r="F2638" s="32" t="s">
        <v>870</v>
      </c>
      <c r="G2638" s="32">
        <v>1</v>
      </c>
      <c r="H2638" s="32" t="s">
        <v>385</v>
      </c>
      <c r="I2638" s="32">
        <v>1.5</v>
      </c>
      <c r="J2638" s="32">
        <v>100</v>
      </c>
      <c r="K2638" s="32">
        <v>0.3</v>
      </c>
      <c r="L2638" s="32">
        <v>1.5</v>
      </c>
      <c r="M2638" s="32" t="s">
        <v>392</v>
      </c>
      <c r="N2638" s="32" t="s">
        <v>396</v>
      </c>
      <c r="O2638" s="32">
        <v>6177979</v>
      </c>
      <c r="P2638" s="38">
        <f>IF($H2638="",VLOOKUP($C2638,IMPUTATION_CARBURANT[],2,0),VLOOKUP($H2638,IMPUTATION_CARBURANT[],2,0))</f>
        <v>2</v>
      </c>
      <c r="Q2638" s="38">
        <f>IF(AND($P2638=123401,$M2638="VP"),124013,$P$2:$P$4524)</f>
        <v>2</v>
      </c>
      <c r="R2638" s="38" t="str">
        <f t="shared" si="411"/>
        <v>TEST</v>
      </c>
      <c r="S2638" s="38">
        <f>ABS($B2638)</f>
        <v>1.8</v>
      </c>
      <c r="T2638" s="38">
        <f>ABS($I2638)</f>
        <v>1.5</v>
      </c>
      <c r="U2638" s="38">
        <f>ABS($K2638)</f>
        <v>0.3</v>
      </c>
      <c r="V2638" s="34">
        <f t="shared" si="414"/>
        <v>1.5</v>
      </c>
      <c r="W2638" s="35">
        <f t="shared" si="415"/>
        <v>0</v>
      </c>
      <c r="X2638" s="34" t="str">
        <f t="shared" si="416"/>
        <v/>
      </c>
      <c r="Y2638" s="35" t="str">
        <f t="shared" si="417"/>
        <v/>
      </c>
      <c r="Z2638" s="38" t="str">
        <f t="shared" si="412"/>
        <v>V8</v>
      </c>
      <c r="AA2638" s="38" t="str">
        <f t="shared" si="410"/>
        <v>V9</v>
      </c>
      <c r="AB2638" s="38" t="str">
        <f t="shared" si="413"/>
        <v>V10</v>
      </c>
      <c r="AC2638" s="38" t="str">
        <f>IF($AF2638=20,"",IF($V2638=0,"",IF($H2638="Adblue Bidon","",IF($H2638="GNC (KG)","",IF($H2638="Frais de service EV","",IF($Q2638=1,$G$2:$G$4524,""))))))</f>
        <v/>
      </c>
      <c r="AD2638" s="33" t="str">
        <f t="shared" si="418"/>
        <v/>
      </c>
      <c r="AE2638" s="36" t="str">
        <f t="shared" si="419"/>
        <v/>
      </c>
      <c r="AF2638" s="37" t="str">
        <f>IFERROR(VLOOKUP($F$2,IMPUTATION!F:G,2,0),"")</f>
        <v/>
      </c>
    </row>
    <row r="2639" spans="1:32">
      <c r="A2639" s="31">
        <v>44408</v>
      </c>
      <c r="B2639" s="32">
        <v>1.5</v>
      </c>
      <c r="C2639" s="32" t="s">
        <v>369</v>
      </c>
      <c r="D2639" s="32" t="s">
        <v>371</v>
      </c>
      <c r="E2639" s="32" t="s">
        <v>258</v>
      </c>
      <c r="F2639" s="32" t="s">
        <v>858</v>
      </c>
      <c r="G2639" s="32">
        <v>1</v>
      </c>
      <c r="H2639" s="32" t="s">
        <v>385</v>
      </c>
      <c r="I2639" s="32">
        <v>1.25</v>
      </c>
      <c r="J2639" s="32">
        <v>100</v>
      </c>
      <c r="K2639" s="32">
        <v>0.25</v>
      </c>
      <c r="L2639" s="32">
        <v>1.25</v>
      </c>
      <c r="M2639" s="32" t="s">
        <v>18</v>
      </c>
      <c r="N2639" s="32" t="s">
        <v>18</v>
      </c>
      <c r="O2639" s="32">
        <v>6400553</v>
      </c>
      <c r="P2639" s="38">
        <f>IF($H2639="",VLOOKUP($C2639,IMPUTATION_CARBURANT[],2,0),VLOOKUP($H2639,IMPUTATION_CARBURANT[],2,0))</f>
        <v>2</v>
      </c>
      <c r="Q2639" s="38">
        <f>IF(AND($P2639=123401,$M2639="VP"),124013,$P$2:$P$4524)</f>
        <v>2</v>
      </c>
      <c r="R2639" s="38" t="str">
        <f t="shared" si="411"/>
        <v>TEST</v>
      </c>
      <c r="S2639" s="38">
        <f>ABS($B2639)</f>
        <v>1.5</v>
      </c>
      <c r="T2639" s="38">
        <f>ABS($I2639)</f>
        <v>1.25</v>
      </c>
      <c r="U2639" s="38">
        <f>ABS($K2639)</f>
        <v>0.25</v>
      </c>
      <c r="V2639" s="34">
        <f t="shared" si="414"/>
        <v>1.25</v>
      </c>
      <c r="W2639" s="35">
        <f t="shared" si="415"/>
        <v>0</v>
      </c>
      <c r="X2639" s="34" t="str">
        <f t="shared" si="416"/>
        <v/>
      </c>
      <c r="Y2639" s="35" t="str">
        <f t="shared" si="417"/>
        <v/>
      </c>
      <c r="Z2639" s="38" t="str">
        <f t="shared" si="412"/>
        <v>V8</v>
      </c>
      <c r="AA2639" s="38" t="str">
        <f t="shared" si="410"/>
        <v>V9</v>
      </c>
      <c r="AB2639" s="38" t="str">
        <f t="shared" si="413"/>
        <v>V10</v>
      </c>
      <c r="AC2639" s="38" t="str">
        <f>IF($AF2639=20,"",IF($V2639=0,"",IF($H2639="Adblue Bidon","",IF($H2639="GNC (KG)","",IF($H2639="Frais de service EV","",IF($Q2639=1,$G$2:$G$4524,""))))))</f>
        <v/>
      </c>
      <c r="AD2639" s="33" t="str">
        <f t="shared" si="418"/>
        <v/>
      </c>
      <c r="AE2639" s="36" t="str">
        <f t="shared" si="419"/>
        <v/>
      </c>
      <c r="AF2639" s="37" t="str">
        <f>IFERROR(VLOOKUP($F$2,IMPUTATION!F:G,2,0),"")</f>
        <v/>
      </c>
    </row>
    <row r="2640" spans="1:32">
      <c r="A2640" s="31">
        <v>44408</v>
      </c>
      <c r="B2640" s="32">
        <v>8.6999999999999993</v>
      </c>
      <c r="C2640" s="32" t="s">
        <v>369</v>
      </c>
      <c r="D2640" s="32" t="s">
        <v>371</v>
      </c>
      <c r="E2640" s="32" t="s">
        <v>318</v>
      </c>
      <c r="F2640" s="32" t="s">
        <v>883</v>
      </c>
      <c r="G2640" s="32">
        <v>1</v>
      </c>
      <c r="H2640" s="32" t="s">
        <v>385</v>
      </c>
      <c r="I2640" s="32">
        <v>7.25</v>
      </c>
      <c r="J2640" s="32">
        <v>100</v>
      </c>
      <c r="K2640" s="32">
        <v>1.45</v>
      </c>
      <c r="L2640" s="32">
        <v>7.25</v>
      </c>
      <c r="M2640" s="32" t="s">
        <v>18</v>
      </c>
      <c r="N2640" s="32" t="s">
        <v>18</v>
      </c>
      <c r="O2640" s="32">
        <v>6400706</v>
      </c>
      <c r="P2640" s="38">
        <f>IF($H2640="",VLOOKUP($C2640,IMPUTATION_CARBURANT[],2,0),VLOOKUP($H2640,IMPUTATION_CARBURANT[],2,0))</f>
        <v>2</v>
      </c>
      <c r="Q2640" s="38">
        <f>IF(AND($P2640=123401,$M2640="VP"),124013,$P$2:$P$4524)</f>
        <v>2</v>
      </c>
      <c r="R2640" s="38" t="str">
        <f t="shared" si="411"/>
        <v>TEST</v>
      </c>
      <c r="S2640" s="38">
        <f>ABS($B2640)</f>
        <v>8.6999999999999993</v>
      </c>
      <c r="T2640" s="38">
        <f>ABS($I2640)</f>
        <v>7.25</v>
      </c>
      <c r="U2640" s="38">
        <f>ABS($K2640)</f>
        <v>1.45</v>
      </c>
      <c r="V2640" s="34">
        <f t="shared" si="414"/>
        <v>7.25</v>
      </c>
      <c r="W2640" s="35">
        <f t="shared" si="415"/>
        <v>0</v>
      </c>
      <c r="X2640" s="34" t="str">
        <f t="shared" si="416"/>
        <v/>
      </c>
      <c r="Y2640" s="35" t="str">
        <f t="shared" si="417"/>
        <v/>
      </c>
      <c r="Z2640" s="38" t="str">
        <f t="shared" si="412"/>
        <v>V8</v>
      </c>
      <c r="AA2640" s="38" t="str">
        <f t="shared" si="410"/>
        <v>V9</v>
      </c>
      <c r="AB2640" s="38" t="str">
        <f t="shared" si="413"/>
        <v>V10</v>
      </c>
      <c r="AC2640" s="38" t="str">
        <f>IF($AF2640=20,"",IF($V2640=0,"",IF($H2640="Adblue Bidon","",IF($H2640="GNC (KG)","",IF($H2640="Frais de service EV","",IF($Q2640=1,$G$2:$G$4524,""))))))</f>
        <v/>
      </c>
      <c r="AD2640" s="33" t="str">
        <f t="shared" si="418"/>
        <v/>
      </c>
      <c r="AE2640" s="36" t="str">
        <f t="shared" si="419"/>
        <v/>
      </c>
      <c r="AF2640" s="37" t="str">
        <f>IFERROR(VLOOKUP($F$2,IMPUTATION!F:G,2,0),"")</f>
        <v/>
      </c>
    </row>
    <row r="2641" spans="1:32">
      <c r="A2641" s="31">
        <v>44408</v>
      </c>
      <c r="B2641" s="32">
        <v>6</v>
      </c>
      <c r="C2641" s="32" t="s">
        <v>369</v>
      </c>
      <c r="D2641" s="32" t="s">
        <v>371</v>
      </c>
      <c r="E2641" s="32" t="s">
        <v>228</v>
      </c>
      <c r="F2641" s="32" t="s">
        <v>1211</v>
      </c>
      <c r="G2641" s="32">
        <v>1</v>
      </c>
      <c r="H2641" s="32" t="s">
        <v>385</v>
      </c>
      <c r="I2641" s="32">
        <v>5</v>
      </c>
      <c r="J2641" s="32">
        <v>100</v>
      </c>
      <c r="K2641" s="32">
        <v>1</v>
      </c>
      <c r="L2641" s="32">
        <v>5</v>
      </c>
      <c r="M2641" s="32" t="s">
        <v>18</v>
      </c>
      <c r="N2641" s="32" t="s">
        <v>18</v>
      </c>
      <c r="O2641" s="32">
        <v>6400106</v>
      </c>
      <c r="P2641" s="38">
        <f>IF($H2641="",VLOOKUP($C2641,IMPUTATION_CARBURANT[],2,0),VLOOKUP($H2641,IMPUTATION_CARBURANT[],2,0))</f>
        <v>2</v>
      </c>
      <c r="Q2641" s="38">
        <f>IF(AND($P2641=123401,$M2641="VP"),124013,$P$2:$P$4524)</f>
        <v>2</v>
      </c>
      <c r="R2641" s="38" t="str">
        <f t="shared" si="411"/>
        <v>TEST</v>
      </c>
      <c r="S2641" s="38">
        <f>ABS($B2641)</f>
        <v>6</v>
      </c>
      <c r="T2641" s="38">
        <f>ABS($I2641)</f>
        <v>5</v>
      </c>
      <c r="U2641" s="38">
        <f>ABS($K2641)</f>
        <v>1</v>
      </c>
      <c r="V2641" s="34">
        <f t="shared" si="414"/>
        <v>5</v>
      </c>
      <c r="W2641" s="35">
        <f t="shared" si="415"/>
        <v>0</v>
      </c>
      <c r="X2641" s="34" t="str">
        <f t="shared" si="416"/>
        <v/>
      </c>
      <c r="Y2641" s="35" t="str">
        <f t="shared" si="417"/>
        <v/>
      </c>
      <c r="Z2641" s="38" t="str">
        <f t="shared" si="412"/>
        <v>V8</v>
      </c>
      <c r="AA2641" s="38" t="str">
        <f t="shared" si="410"/>
        <v>V9</v>
      </c>
      <c r="AB2641" s="38" t="str">
        <f t="shared" si="413"/>
        <v>V10</v>
      </c>
      <c r="AC2641" s="38" t="str">
        <f>IF($AF2641=20,"",IF($V2641=0,"",IF($H2641="Adblue Bidon","",IF($H2641="GNC (KG)","",IF($H2641="Frais de service EV","",IF($Q2641=1,$G$2:$G$4524,""))))))</f>
        <v/>
      </c>
      <c r="AD2641" s="33" t="str">
        <f t="shared" si="418"/>
        <v/>
      </c>
      <c r="AE2641" s="36" t="str">
        <f t="shared" si="419"/>
        <v/>
      </c>
      <c r="AF2641" s="37" t="str">
        <f>IFERROR(VLOOKUP($F$2,IMPUTATION!F:G,2,0),"")</f>
        <v/>
      </c>
    </row>
    <row r="2642" spans="1:32">
      <c r="A2642" s="31">
        <v>44408</v>
      </c>
      <c r="B2642" s="32">
        <v>4.4000000000000004</v>
      </c>
      <c r="C2642" s="32" t="s">
        <v>369</v>
      </c>
      <c r="D2642" s="32" t="s">
        <v>371</v>
      </c>
      <c r="E2642" s="32" t="s">
        <v>103</v>
      </c>
      <c r="F2642" s="32" t="s">
        <v>1862</v>
      </c>
      <c r="G2642" s="32">
        <v>1</v>
      </c>
      <c r="H2642" s="32" t="s">
        <v>385</v>
      </c>
      <c r="I2642" s="32">
        <v>3.67</v>
      </c>
      <c r="J2642" s="32">
        <v>100</v>
      </c>
      <c r="K2642" s="32">
        <v>0.73</v>
      </c>
      <c r="L2642" s="32">
        <v>3.67</v>
      </c>
      <c r="M2642" s="32" t="s">
        <v>19</v>
      </c>
      <c r="N2642" s="32" t="s">
        <v>396</v>
      </c>
      <c r="O2642" s="32">
        <v>6177298</v>
      </c>
      <c r="P2642" s="38">
        <f>IF($H2642="",VLOOKUP($C2642,IMPUTATION_CARBURANT[],2,0),VLOOKUP($H2642,IMPUTATION_CARBURANT[],2,0))</f>
        <v>2</v>
      </c>
      <c r="Q2642" s="38">
        <f>IF(AND($P2642=123401,$M2642="VP"),124013,$P$2:$P$4524)</f>
        <v>2</v>
      </c>
      <c r="R2642" s="38" t="str">
        <f t="shared" si="411"/>
        <v>TEST</v>
      </c>
      <c r="S2642" s="38">
        <f>ABS($B2642)</f>
        <v>4.4000000000000004</v>
      </c>
      <c r="T2642" s="38">
        <f>ABS($I2642)</f>
        <v>3.67</v>
      </c>
      <c r="U2642" s="38">
        <f>ABS($K2642)</f>
        <v>0.73</v>
      </c>
      <c r="V2642" s="34">
        <f t="shared" si="414"/>
        <v>3.67</v>
      </c>
      <c r="W2642" s="35">
        <f t="shared" si="415"/>
        <v>0</v>
      </c>
      <c r="X2642" s="34" t="str">
        <f t="shared" si="416"/>
        <v/>
      </c>
      <c r="Y2642" s="35" t="str">
        <f t="shared" si="417"/>
        <v/>
      </c>
      <c r="Z2642" s="38" t="str">
        <f t="shared" si="412"/>
        <v>V8</v>
      </c>
      <c r="AA2642" s="38" t="str">
        <f t="shared" si="410"/>
        <v>V9</v>
      </c>
      <c r="AB2642" s="38" t="str">
        <f t="shared" si="413"/>
        <v>V10</v>
      </c>
      <c r="AC2642" s="38" t="str">
        <f>IF($AF2642=20,"",IF($V2642=0,"",IF($H2642="Adblue Bidon","",IF($H2642="GNC (KG)","",IF($H2642="Frais de service EV","",IF($Q2642=1,$G$2:$G$4524,""))))))</f>
        <v/>
      </c>
      <c r="AD2642" s="33" t="str">
        <f t="shared" si="418"/>
        <v/>
      </c>
      <c r="AE2642" s="36" t="str">
        <f t="shared" si="419"/>
        <v/>
      </c>
      <c r="AF2642" s="37" t="str">
        <f>IFERROR(VLOOKUP($F$2,IMPUTATION!F:G,2,0),"")</f>
        <v/>
      </c>
    </row>
    <row r="2643" spans="1:32">
      <c r="A2643" s="31">
        <v>44408</v>
      </c>
      <c r="B2643" s="32">
        <v>25.1</v>
      </c>
      <c r="C2643" s="32" t="s">
        <v>369</v>
      </c>
      <c r="D2643" s="32" t="s">
        <v>371</v>
      </c>
      <c r="E2643" s="32" t="s">
        <v>280</v>
      </c>
      <c r="F2643" s="32" t="s">
        <v>1268</v>
      </c>
      <c r="G2643" s="32">
        <v>1</v>
      </c>
      <c r="H2643" s="32" t="s">
        <v>385</v>
      </c>
      <c r="I2643" s="32">
        <v>20.92</v>
      </c>
      <c r="J2643" s="32">
        <v>100</v>
      </c>
      <c r="K2643" s="32">
        <v>4.18</v>
      </c>
      <c r="L2643" s="32">
        <v>20.92</v>
      </c>
      <c r="M2643" s="32" t="s">
        <v>18</v>
      </c>
      <c r="N2643" s="32" t="s">
        <v>18</v>
      </c>
      <c r="O2643" s="32">
        <v>6400511</v>
      </c>
      <c r="P2643" s="38">
        <f>IF($H2643="",VLOOKUP($C2643,IMPUTATION_CARBURANT[],2,0),VLOOKUP($H2643,IMPUTATION_CARBURANT[],2,0))</f>
        <v>2</v>
      </c>
      <c r="Q2643" s="38">
        <f>IF(AND($P2643=123401,$M2643="VP"),124013,$P$2:$P$4524)</f>
        <v>2</v>
      </c>
      <c r="R2643" s="38" t="str">
        <f t="shared" si="411"/>
        <v>TEST</v>
      </c>
      <c r="S2643" s="38">
        <f>ABS($B2643)</f>
        <v>25.1</v>
      </c>
      <c r="T2643" s="38">
        <f>ABS($I2643)</f>
        <v>20.92</v>
      </c>
      <c r="U2643" s="38">
        <f>ABS($K2643)</f>
        <v>4.18</v>
      </c>
      <c r="V2643" s="34">
        <f t="shared" si="414"/>
        <v>20.92</v>
      </c>
      <c r="W2643" s="35">
        <f t="shared" si="415"/>
        <v>0</v>
      </c>
      <c r="X2643" s="34" t="str">
        <f t="shared" si="416"/>
        <v/>
      </c>
      <c r="Y2643" s="35" t="str">
        <f t="shared" si="417"/>
        <v/>
      </c>
      <c r="Z2643" s="38" t="str">
        <f t="shared" si="412"/>
        <v>V8</v>
      </c>
      <c r="AA2643" s="38" t="str">
        <f t="shared" si="410"/>
        <v>V9</v>
      </c>
      <c r="AB2643" s="38" t="str">
        <f t="shared" si="413"/>
        <v>V10</v>
      </c>
      <c r="AC2643" s="38" t="str">
        <f>IF($AF2643=20,"",IF($V2643=0,"",IF($H2643="Adblue Bidon","",IF($H2643="GNC (KG)","",IF($H2643="Frais de service EV","",IF($Q2643=1,$G$2:$G$4524,""))))))</f>
        <v/>
      </c>
      <c r="AD2643" s="33" t="str">
        <f t="shared" si="418"/>
        <v/>
      </c>
      <c r="AE2643" s="36" t="str">
        <f t="shared" si="419"/>
        <v/>
      </c>
      <c r="AF2643" s="37" t="str">
        <f>IFERROR(VLOOKUP($F$2,IMPUTATION!F:G,2,0),"")</f>
        <v/>
      </c>
    </row>
    <row r="2644" spans="1:32">
      <c r="A2644" s="31">
        <v>44408</v>
      </c>
      <c r="B2644" s="32">
        <v>1.5</v>
      </c>
      <c r="C2644" s="32" t="s">
        <v>369</v>
      </c>
      <c r="D2644" s="32" t="s">
        <v>371</v>
      </c>
      <c r="E2644" s="32" t="s">
        <v>85</v>
      </c>
      <c r="F2644" s="32" t="s">
        <v>932</v>
      </c>
      <c r="G2644" s="32">
        <v>1</v>
      </c>
      <c r="H2644" s="32" t="s">
        <v>385</v>
      </c>
      <c r="I2644" s="32">
        <v>1.25</v>
      </c>
      <c r="J2644" s="32">
        <v>100</v>
      </c>
      <c r="K2644" s="32">
        <v>0.25</v>
      </c>
      <c r="L2644" s="32">
        <v>1.25</v>
      </c>
      <c r="M2644" s="32" t="s">
        <v>392</v>
      </c>
      <c r="N2644" s="32" t="s">
        <v>396</v>
      </c>
      <c r="O2644" s="32">
        <v>6177109</v>
      </c>
      <c r="P2644" s="38">
        <f>IF($H2644="",VLOOKUP($C2644,IMPUTATION_CARBURANT[],2,0),VLOOKUP($H2644,IMPUTATION_CARBURANT[],2,0))</f>
        <v>2</v>
      </c>
      <c r="Q2644" s="38">
        <f>IF(AND($P2644=123401,$M2644="VP"),124013,$P$2:$P$4524)</f>
        <v>2</v>
      </c>
      <c r="R2644" s="38" t="str">
        <f t="shared" si="411"/>
        <v>TEST</v>
      </c>
      <c r="S2644" s="38">
        <f>ABS($B2644)</f>
        <v>1.5</v>
      </c>
      <c r="T2644" s="38">
        <f>ABS($I2644)</f>
        <v>1.25</v>
      </c>
      <c r="U2644" s="38">
        <f>ABS($K2644)</f>
        <v>0.25</v>
      </c>
      <c r="V2644" s="34">
        <f t="shared" si="414"/>
        <v>1.25</v>
      </c>
      <c r="W2644" s="35">
        <f t="shared" si="415"/>
        <v>0</v>
      </c>
      <c r="X2644" s="34" t="str">
        <f t="shared" si="416"/>
        <v/>
      </c>
      <c r="Y2644" s="35" t="str">
        <f t="shared" si="417"/>
        <v/>
      </c>
      <c r="Z2644" s="38" t="str">
        <f t="shared" si="412"/>
        <v>V8</v>
      </c>
      <c r="AA2644" s="38" t="str">
        <f t="shared" si="410"/>
        <v>V9</v>
      </c>
      <c r="AB2644" s="38" t="str">
        <f t="shared" si="413"/>
        <v>V10</v>
      </c>
      <c r="AC2644" s="38" t="str">
        <f>IF($AF2644=20,"",IF($V2644=0,"",IF($H2644="Adblue Bidon","",IF($H2644="GNC (KG)","",IF($H2644="Frais de service EV","",IF($Q2644=1,$G$2:$G$4524,""))))))</f>
        <v/>
      </c>
      <c r="AD2644" s="33" t="str">
        <f t="shared" si="418"/>
        <v/>
      </c>
      <c r="AE2644" s="36" t="str">
        <f t="shared" si="419"/>
        <v/>
      </c>
      <c r="AF2644" s="37" t="str">
        <f>IFERROR(VLOOKUP($F$2,IMPUTATION!F:G,2,0),"")</f>
        <v/>
      </c>
    </row>
    <row r="2645" spans="1:32">
      <c r="A2645" s="31">
        <v>44408</v>
      </c>
      <c r="B2645" s="32">
        <v>6</v>
      </c>
      <c r="C2645" s="32" t="s">
        <v>369</v>
      </c>
      <c r="D2645" s="32" t="s">
        <v>371</v>
      </c>
      <c r="E2645" s="32" t="s">
        <v>226</v>
      </c>
      <c r="F2645" s="32" t="s">
        <v>1181</v>
      </c>
      <c r="G2645" s="32">
        <v>1</v>
      </c>
      <c r="H2645" s="32" t="s">
        <v>385</v>
      </c>
      <c r="I2645" s="32">
        <v>5</v>
      </c>
      <c r="J2645" s="32">
        <v>100</v>
      </c>
      <c r="K2645" s="32">
        <v>1</v>
      </c>
      <c r="L2645" s="32">
        <v>5</v>
      </c>
      <c r="M2645" s="32" t="s">
        <v>18</v>
      </c>
      <c r="N2645" s="32" t="s">
        <v>18</v>
      </c>
      <c r="O2645" s="32">
        <v>6400550</v>
      </c>
      <c r="P2645" s="38">
        <f>IF($H2645="",VLOOKUP($C2645,IMPUTATION_CARBURANT[],2,0),VLOOKUP($H2645,IMPUTATION_CARBURANT[],2,0))</f>
        <v>2</v>
      </c>
      <c r="Q2645" s="38">
        <f>IF(AND($P2645=123401,$M2645="VP"),124013,$P$2:$P$4524)</f>
        <v>2</v>
      </c>
      <c r="R2645" s="38" t="str">
        <f t="shared" si="411"/>
        <v>TEST</v>
      </c>
      <c r="S2645" s="38">
        <f>ABS($B2645)</f>
        <v>6</v>
      </c>
      <c r="T2645" s="38">
        <f>ABS($I2645)</f>
        <v>5</v>
      </c>
      <c r="U2645" s="38">
        <f>ABS($K2645)</f>
        <v>1</v>
      </c>
      <c r="V2645" s="34">
        <f t="shared" si="414"/>
        <v>5</v>
      </c>
      <c r="W2645" s="35">
        <f t="shared" si="415"/>
        <v>0</v>
      </c>
      <c r="X2645" s="34" t="str">
        <f t="shared" si="416"/>
        <v/>
      </c>
      <c r="Y2645" s="35" t="str">
        <f t="shared" si="417"/>
        <v/>
      </c>
      <c r="Z2645" s="38" t="str">
        <f t="shared" si="412"/>
        <v>V8</v>
      </c>
      <c r="AA2645" s="38" t="str">
        <f t="shared" si="410"/>
        <v>V9</v>
      </c>
      <c r="AB2645" s="38" t="str">
        <f t="shared" si="413"/>
        <v>V10</v>
      </c>
      <c r="AC2645" s="38" t="str">
        <f>IF($AF2645=20,"",IF($V2645=0,"",IF($H2645="Adblue Bidon","",IF($H2645="GNC (KG)","",IF($H2645="Frais de service EV","",IF($Q2645=1,$G$2:$G$4524,""))))))</f>
        <v/>
      </c>
      <c r="AD2645" s="33" t="str">
        <f t="shared" si="418"/>
        <v/>
      </c>
      <c r="AE2645" s="36" t="str">
        <f t="shared" si="419"/>
        <v/>
      </c>
      <c r="AF2645" s="37" t="str">
        <f>IFERROR(VLOOKUP($F$2,IMPUTATION!F:G,2,0),"")</f>
        <v/>
      </c>
    </row>
    <row r="2646" spans="1:32">
      <c r="A2646" s="31">
        <v>44408</v>
      </c>
      <c r="B2646" s="32">
        <v>1.8</v>
      </c>
      <c r="C2646" s="32" t="s">
        <v>369</v>
      </c>
      <c r="D2646" s="32" t="s">
        <v>371</v>
      </c>
      <c r="E2646" s="32" t="s">
        <v>110</v>
      </c>
      <c r="F2646" s="32" t="s">
        <v>870</v>
      </c>
      <c r="G2646" s="32">
        <v>1</v>
      </c>
      <c r="H2646" s="32" t="s">
        <v>385</v>
      </c>
      <c r="I2646" s="32">
        <v>1.5</v>
      </c>
      <c r="J2646" s="32">
        <v>100</v>
      </c>
      <c r="K2646" s="32">
        <v>0.3</v>
      </c>
      <c r="L2646" s="32">
        <v>1.5</v>
      </c>
      <c r="M2646" s="32" t="s">
        <v>392</v>
      </c>
      <c r="N2646" s="32" t="s">
        <v>396</v>
      </c>
      <c r="O2646" s="32">
        <v>6177979</v>
      </c>
      <c r="P2646" s="38">
        <f>IF($H2646="",VLOOKUP($C2646,IMPUTATION_CARBURANT[],2,0),VLOOKUP($H2646,IMPUTATION_CARBURANT[],2,0))</f>
        <v>2</v>
      </c>
      <c r="Q2646" s="38">
        <f>IF(AND($P2646=123401,$M2646="VP"),124013,$P$2:$P$4524)</f>
        <v>2</v>
      </c>
      <c r="R2646" s="38" t="str">
        <f t="shared" si="411"/>
        <v>TEST</v>
      </c>
      <c r="S2646" s="38">
        <f>ABS($B2646)</f>
        <v>1.8</v>
      </c>
      <c r="T2646" s="38">
        <f>ABS($I2646)</f>
        <v>1.5</v>
      </c>
      <c r="U2646" s="38">
        <f>ABS($K2646)</f>
        <v>0.3</v>
      </c>
      <c r="V2646" s="34">
        <f t="shared" si="414"/>
        <v>1.5</v>
      </c>
      <c r="W2646" s="35">
        <f t="shared" si="415"/>
        <v>0</v>
      </c>
      <c r="X2646" s="34" t="str">
        <f t="shared" si="416"/>
        <v/>
      </c>
      <c r="Y2646" s="35" t="str">
        <f t="shared" si="417"/>
        <v/>
      </c>
      <c r="Z2646" s="38" t="str">
        <f t="shared" si="412"/>
        <v>V8</v>
      </c>
      <c r="AA2646" s="38" t="str">
        <f t="shared" si="410"/>
        <v>V9</v>
      </c>
      <c r="AB2646" s="38" t="str">
        <f t="shared" si="413"/>
        <v>V10</v>
      </c>
      <c r="AC2646" s="38" t="str">
        <f>IF($AF2646=20,"",IF($V2646=0,"",IF($H2646="Adblue Bidon","",IF($H2646="GNC (KG)","",IF($H2646="Frais de service EV","",IF($Q2646=1,$G$2:$G$4524,""))))))</f>
        <v/>
      </c>
      <c r="AD2646" s="33" t="str">
        <f t="shared" si="418"/>
        <v/>
      </c>
      <c r="AE2646" s="36" t="str">
        <f t="shared" si="419"/>
        <v/>
      </c>
      <c r="AF2646" s="37" t="str">
        <f>IFERROR(VLOOKUP($F$2,IMPUTATION!F:G,2,0),"")</f>
        <v/>
      </c>
    </row>
    <row r="2647" spans="1:32">
      <c r="A2647" s="31">
        <v>44408</v>
      </c>
      <c r="B2647" s="32">
        <v>3.2</v>
      </c>
      <c r="C2647" s="32" t="s">
        <v>17</v>
      </c>
      <c r="D2647" s="32" t="s">
        <v>371</v>
      </c>
      <c r="E2647" s="32" t="s">
        <v>226</v>
      </c>
      <c r="F2647" s="32" t="s">
        <v>1863</v>
      </c>
      <c r="G2647" s="32">
        <v>1</v>
      </c>
      <c r="H2647" s="32" t="s">
        <v>17</v>
      </c>
      <c r="I2647" s="32">
        <v>2.67</v>
      </c>
      <c r="J2647" s="32">
        <v>100</v>
      </c>
      <c r="K2647" s="32">
        <v>0.53</v>
      </c>
      <c r="L2647" s="32">
        <v>2.67</v>
      </c>
      <c r="M2647" s="32" t="s">
        <v>18</v>
      </c>
      <c r="N2647" s="32" t="s">
        <v>18</v>
      </c>
      <c r="O2647" s="32">
        <v>6402059</v>
      </c>
      <c r="P2647" s="38">
        <f>IF($H2647="",VLOOKUP($C2647,IMPUTATION_CARBURANT[],2,0),VLOOKUP($H2647,IMPUTATION_CARBURANT[],2,0))</f>
        <v>2</v>
      </c>
      <c r="Q2647" s="38">
        <f>IF(AND($P2647=123401,$M2647="VP"),124013,$P$2:$P$4524)</f>
        <v>2</v>
      </c>
      <c r="R2647" s="38" t="str">
        <f t="shared" si="411"/>
        <v>TEST</v>
      </c>
      <c r="S2647" s="38">
        <f>ABS($B2647)</f>
        <v>3.2</v>
      </c>
      <c r="T2647" s="38">
        <f>ABS($I2647)</f>
        <v>2.67</v>
      </c>
      <c r="U2647" s="38">
        <f>ABS($K2647)</f>
        <v>0.53</v>
      </c>
      <c r="V2647" s="34">
        <f t="shared" si="414"/>
        <v>2.67</v>
      </c>
      <c r="W2647" s="35">
        <f t="shared" si="415"/>
        <v>0</v>
      </c>
      <c r="X2647" s="34" t="str">
        <f t="shared" si="416"/>
        <v/>
      </c>
      <c r="Y2647" s="35" t="str">
        <f t="shared" si="417"/>
        <v/>
      </c>
      <c r="Z2647" s="38" t="str">
        <f t="shared" si="412"/>
        <v>V8</v>
      </c>
      <c r="AA2647" s="38" t="str">
        <f t="shared" si="410"/>
        <v>V9</v>
      </c>
      <c r="AB2647" s="38" t="str">
        <f t="shared" si="413"/>
        <v>V10</v>
      </c>
      <c r="AC2647" s="38" t="str">
        <f>IF($AF2647=20,"",IF($V2647=0,"",IF($H2647="Adblue Bidon","",IF($H2647="GNC (KG)","",IF($H2647="Frais de service EV","",IF($Q2647=1,$G$2:$G$4524,""))))))</f>
        <v/>
      </c>
      <c r="AD2647" s="33" t="str">
        <f t="shared" si="418"/>
        <v/>
      </c>
      <c r="AE2647" s="36" t="str">
        <f t="shared" si="419"/>
        <v/>
      </c>
      <c r="AF2647" s="37" t="str">
        <f>IFERROR(VLOOKUP($F$2,IMPUTATION!F:G,2,0),"")</f>
        <v/>
      </c>
    </row>
    <row r="2648" spans="1:32">
      <c r="A2648" s="31">
        <v>44408</v>
      </c>
      <c r="B2648" s="32">
        <v>2</v>
      </c>
      <c r="C2648" s="32" t="s">
        <v>369</v>
      </c>
      <c r="D2648" s="32" t="s">
        <v>371</v>
      </c>
      <c r="E2648" s="32" t="s">
        <v>101</v>
      </c>
      <c r="F2648" s="32" t="s">
        <v>1144</v>
      </c>
      <c r="G2648" s="32">
        <v>1</v>
      </c>
      <c r="H2648" s="32" t="s">
        <v>385</v>
      </c>
      <c r="I2648" s="32">
        <v>1.67</v>
      </c>
      <c r="J2648" s="32">
        <v>100</v>
      </c>
      <c r="K2648" s="32">
        <v>0.33</v>
      </c>
      <c r="L2648" s="32">
        <v>1.67</v>
      </c>
      <c r="M2648" s="32" t="s">
        <v>392</v>
      </c>
      <c r="N2648" s="32" t="s">
        <v>396</v>
      </c>
      <c r="O2648" s="32">
        <v>6178837</v>
      </c>
      <c r="P2648" s="38">
        <f>IF($H2648="",VLOOKUP($C2648,IMPUTATION_CARBURANT[],2,0),VLOOKUP($H2648,IMPUTATION_CARBURANT[],2,0))</f>
        <v>2</v>
      </c>
      <c r="Q2648" s="38">
        <f>IF(AND($P2648=123401,$M2648="VP"),124013,$P$2:$P$4524)</f>
        <v>2</v>
      </c>
      <c r="R2648" s="38" t="str">
        <f t="shared" si="411"/>
        <v>TEST</v>
      </c>
      <c r="S2648" s="38">
        <f>ABS($B2648)</f>
        <v>2</v>
      </c>
      <c r="T2648" s="38">
        <f>ABS($I2648)</f>
        <v>1.67</v>
      </c>
      <c r="U2648" s="38">
        <f>ABS($K2648)</f>
        <v>0.33</v>
      </c>
      <c r="V2648" s="34">
        <f t="shared" si="414"/>
        <v>1.67</v>
      </c>
      <c r="W2648" s="35">
        <f t="shared" si="415"/>
        <v>0</v>
      </c>
      <c r="X2648" s="34" t="str">
        <f t="shared" si="416"/>
        <v/>
      </c>
      <c r="Y2648" s="35" t="str">
        <f t="shared" si="417"/>
        <v/>
      </c>
      <c r="Z2648" s="38" t="str">
        <f t="shared" si="412"/>
        <v>V8</v>
      </c>
      <c r="AA2648" s="38" t="str">
        <f t="shared" si="410"/>
        <v>V9</v>
      </c>
      <c r="AB2648" s="38" t="str">
        <f t="shared" si="413"/>
        <v>V10</v>
      </c>
      <c r="AC2648" s="38" t="str">
        <f>IF($AF2648=20,"",IF($V2648=0,"",IF($H2648="Adblue Bidon","",IF($H2648="GNC (KG)","",IF($H2648="Frais de service EV","",IF($Q2648=1,$G$2:$G$4524,""))))))</f>
        <v/>
      </c>
      <c r="AD2648" s="33" t="str">
        <f t="shared" si="418"/>
        <v/>
      </c>
      <c r="AE2648" s="36" t="str">
        <f t="shared" si="419"/>
        <v/>
      </c>
      <c r="AF2648" s="37" t="str">
        <f>IFERROR(VLOOKUP($F$2,IMPUTATION!F:G,2,0),"")</f>
        <v/>
      </c>
    </row>
    <row r="2649" spans="1:32">
      <c r="A2649" s="31">
        <v>44408</v>
      </c>
      <c r="B2649" s="32">
        <v>1.5</v>
      </c>
      <c r="C2649" s="32" t="s">
        <v>369</v>
      </c>
      <c r="D2649" s="32" t="s">
        <v>371</v>
      </c>
      <c r="E2649" s="32" t="s">
        <v>308</v>
      </c>
      <c r="F2649" s="32" t="s">
        <v>859</v>
      </c>
      <c r="G2649" s="32">
        <v>1</v>
      </c>
      <c r="H2649" s="32" t="s">
        <v>385</v>
      </c>
      <c r="I2649" s="32">
        <v>1.25</v>
      </c>
      <c r="J2649" s="32">
        <v>100</v>
      </c>
      <c r="K2649" s="32">
        <v>0.25</v>
      </c>
      <c r="L2649" s="32">
        <v>1.25</v>
      </c>
      <c r="M2649" s="32" t="s">
        <v>18</v>
      </c>
      <c r="N2649" s="32" t="s">
        <v>18</v>
      </c>
      <c r="O2649" s="32">
        <v>6400919</v>
      </c>
      <c r="P2649" s="38">
        <f>IF($H2649="",VLOOKUP($C2649,IMPUTATION_CARBURANT[],2,0),VLOOKUP($H2649,IMPUTATION_CARBURANT[],2,0))</f>
        <v>2</v>
      </c>
      <c r="Q2649" s="38">
        <f>IF(AND($P2649=123401,$M2649="VP"),124013,$P$2:$P$4524)</f>
        <v>2</v>
      </c>
      <c r="R2649" s="38" t="str">
        <f t="shared" si="411"/>
        <v>TEST</v>
      </c>
      <c r="S2649" s="38">
        <f>ABS($B2649)</f>
        <v>1.5</v>
      </c>
      <c r="T2649" s="38">
        <f>ABS($I2649)</f>
        <v>1.25</v>
      </c>
      <c r="U2649" s="38">
        <f>ABS($K2649)</f>
        <v>0.25</v>
      </c>
      <c r="V2649" s="34">
        <f t="shared" si="414"/>
        <v>1.25</v>
      </c>
      <c r="W2649" s="35">
        <f t="shared" si="415"/>
        <v>0</v>
      </c>
      <c r="X2649" s="34" t="str">
        <f t="shared" si="416"/>
        <v/>
      </c>
      <c r="Y2649" s="35" t="str">
        <f t="shared" si="417"/>
        <v/>
      </c>
      <c r="Z2649" s="38" t="str">
        <f t="shared" si="412"/>
        <v>V8</v>
      </c>
      <c r="AA2649" s="38" t="str">
        <f t="shared" si="410"/>
        <v>V9</v>
      </c>
      <c r="AB2649" s="38" t="str">
        <f t="shared" si="413"/>
        <v>V10</v>
      </c>
      <c r="AC2649" s="38" t="str">
        <f>IF($AF2649=20,"",IF($V2649=0,"",IF($H2649="Adblue Bidon","",IF($H2649="GNC (KG)","",IF($H2649="Frais de service EV","",IF($Q2649=1,$G$2:$G$4524,""))))))</f>
        <v/>
      </c>
      <c r="AD2649" s="33" t="str">
        <f t="shared" si="418"/>
        <v/>
      </c>
      <c r="AE2649" s="36" t="str">
        <f t="shared" si="419"/>
        <v/>
      </c>
      <c r="AF2649" s="37" t="str">
        <f>IFERROR(VLOOKUP($F$2,IMPUTATION!F:G,2,0),"")</f>
        <v/>
      </c>
    </row>
    <row r="2650" spans="1:32">
      <c r="A2650" s="31">
        <v>44408</v>
      </c>
      <c r="B2650" s="32">
        <v>8.1</v>
      </c>
      <c r="C2650" s="32" t="s">
        <v>369</v>
      </c>
      <c r="D2650" s="32" t="s">
        <v>371</v>
      </c>
      <c r="E2650" s="32" t="s">
        <v>102</v>
      </c>
      <c r="F2650" s="32" t="s">
        <v>1286</v>
      </c>
      <c r="G2650" s="32">
        <v>1</v>
      </c>
      <c r="H2650" s="32" t="s">
        <v>385</v>
      </c>
      <c r="I2650" s="32">
        <v>6.75</v>
      </c>
      <c r="J2650" s="32">
        <v>100</v>
      </c>
      <c r="K2650" s="32">
        <v>1.35</v>
      </c>
      <c r="L2650" s="32">
        <v>6.75</v>
      </c>
      <c r="M2650" s="32" t="s">
        <v>18</v>
      </c>
      <c r="N2650" s="32" t="s">
        <v>18</v>
      </c>
      <c r="O2650" s="32">
        <v>6400280</v>
      </c>
      <c r="P2650" s="38">
        <f>IF($H2650="",VLOOKUP($C2650,IMPUTATION_CARBURANT[],2,0),VLOOKUP($H2650,IMPUTATION_CARBURANT[],2,0))</f>
        <v>2</v>
      </c>
      <c r="Q2650" s="38">
        <f>IF(AND($P2650=123401,$M2650="VP"),124013,$P$2:$P$4524)</f>
        <v>2</v>
      </c>
      <c r="R2650" s="38" t="str">
        <f t="shared" si="411"/>
        <v>TEST</v>
      </c>
      <c r="S2650" s="38">
        <f>ABS($B2650)</f>
        <v>8.1</v>
      </c>
      <c r="T2650" s="38">
        <f>ABS($I2650)</f>
        <v>6.75</v>
      </c>
      <c r="U2650" s="38">
        <f>ABS($K2650)</f>
        <v>1.35</v>
      </c>
      <c r="V2650" s="34">
        <f t="shared" si="414"/>
        <v>6.75</v>
      </c>
      <c r="W2650" s="35">
        <f t="shared" si="415"/>
        <v>0</v>
      </c>
      <c r="X2650" s="34" t="str">
        <f t="shared" si="416"/>
        <v/>
      </c>
      <c r="Y2650" s="35" t="str">
        <f t="shared" si="417"/>
        <v/>
      </c>
      <c r="Z2650" s="38" t="str">
        <f t="shared" si="412"/>
        <v>V8</v>
      </c>
      <c r="AA2650" s="38" t="str">
        <f t="shared" si="410"/>
        <v>V9</v>
      </c>
      <c r="AB2650" s="38" t="str">
        <f t="shared" si="413"/>
        <v>V10</v>
      </c>
      <c r="AC2650" s="38" t="str">
        <f>IF($AF2650=20,"",IF($V2650=0,"",IF($H2650="Adblue Bidon","",IF($H2650="GNC (KG)","",IF($H2650="Frais de service EV","",IF($Q2650=1,$G$2:$G$4524,""))))))</f>
        <v/>
      </c>
      <c r="AD2650" s="33" t="str">
        <f t="shared" si="418"/>
        <v/>
      </c>
      <c r="AE2650" s="36" t="str">
        <f t="shared" si="419"/>
        <v/>
      </c>
      <c r="AF2650" s="37" t="str">
        <f>IFERROR(VLOOKUP($F$2,IMPUTATION!F:G,2,0),"")</f>
        <v/>
      </c>
    </row>
    <row r="2651" spans="1:32">
      <c r="A2651" s="31">
        <v>44408</v>
      </c>
      <c r="B2651" s="32">
        <v>1.3</v>
      </c>
      <c r="C2651" s="32" t="s">
        <v>369</v>
      </c>
      <c r="D2651" s="32" t="s">
        <v>371</v>
      </c>
      <c r="E2651" s="32" t="s">
        <v>337</v>
      </c>
      <c r="F2651" s="32" t="s">
        <v>855</v>
      </c>
      <c r="G2651" s="32">
        <v>1</v>
      </c>
      <c r="H2651" s="32" t="s">
        <v>385</v>
      </c>
      <c r="I2651" s="32">
        <v>1.08</v>
      </c>
      <c r="J2651" s="32">
        <v>100</v>
      </c>
      <c r="K2651" s="32">
        <v>0.22</v>
      </c>
      <c r="L2651" s="32">
        <v>1.08</v>
      </c>
      <c r="M2651" s="32" t="s">
        <v>18</v>
      </c>
      <c r="N2651" s="32" t="s">
        <v>18</v>
      </c>
      <c r="O2651" s="32">
        <v>6400739</v>
      </c>
      <c r="P2651" s="38">
        <f>IF($H2651="",VLOOKUP($C2651,IMPUTATION_CARBURANT[],2,0),VLOOKUP($H2651,IMPUTATION_CARBURANT[],2,0))</f>
        <v>2</v>
      </c>
      <c r="Q2651" s="38">
        <f>IF(AND($P2651=123401,$M2651="VP"),124013,$P$2:$P$4524)</f>
        <v>2</v>
      </c>
      <c r="R2651" s="38" t="str">
        <f t="shared" si="411"/>
        <v>TEST</v>
      </c>
      <c r="S2651" s="38">
        <f>ABS($B2651)</f>
        <v>1.3</v>
      </c>
      <c r="T2651" s="38">
        <f>ABS($I2651)</f>
        <v>1.08</v>
      </c>
      <c r="U2651" s="38">
        <f>ABS($K2651)</f>
        <v>0.22</v>
      </c>
      <c r="V2651" s="34">
        <f t="shared" si="414"/>
        <v>1.08</v>
      </c>
      <c r="W2651" s="35">
        <f t="shared" si="415"/>
        <v>0</v>
      </c>
      <c r="X2651" s="34" t="str">
        <f t="shared" si="416"/>
        <v/>
      </c>
      <c r="Y2651" s="35" t="str">
        <f t="shared" si="417"/>
        <v/>
      </c>
      <c r="Z2651" s="38" t="str">
        <f t="shared" si="412"/>
        <v>V8</v>
      </c>
      <c r="AA2651" s="38" t="str">
        <f t="shared" si="410"/>
        <v>V9</v>
      </c>
      <c r="AB2651" s="38" t="str">
        <f t="shared" si="413"/>
        <v>V10</v>
      </c>
      <c r="AC2651" s="38" t="str">
        <f>IF($AF2651=20,"",IF($V2651=0,"",IF($H2651="Adblue Bidon","",IF($H2651="GNC (KG)","",IF($H2651="Frais de service EV","",IF($Q2651=1,$G$2:$G$4524,""))))))</f>
        <v/>
      </c>
      <c r="AD2651" s="33" t="str">
        <f t="shared" si="418"/>
        <v/>
      </c>
      <c r="AE2651" s="36" t="str">
        <f t="shared" si="419"/>
        <v/>
      </c>
      <c r="AF2651" s="37" t="str">
        <f>IFERROR(VLOOKUP($F$2,IMPUTATION!F:G,2,0),"")</f>
        <v/>
      </c>
    </row>
    <row r="2652" spans="1:32">
      <c r="A2652" s="31">
        <v>44408</v>
      </c>
      <c r="B2652" s="32">
        <v>8</v>
      </c>
      <c r="C2652" s="32" t="s">
        <v>369</v>
      </c>
      <c r="D2652" s="32" t="s">
        <v>371</v>
      </c>
      <c r="E2652" s="32" t="s">
        <v>102</v>
      </c>
      <c r="F2652" s="32" t="s">
        <v>1864</v>
      </c>
      <c r="G2652" s="32">
        <v>1</v>
      </c>
      <c r="H2652" s="32" t="s">
        <v>385</v>
      </c>
      <c r="I2652" s="32">
        <v>6.67</v>
      </c>
      <c r="J2652" s="32">
        <v>100</v>
      </c>
      <c r="K2652" s="32">
        <v>1.33</v>
      </c>
      <c r="L2652" s="32">
        <v>6.67</v>
      </c>
      <c r="M2652" s="32" t="s">
        <v>18</v>
      </c>
      <c r="N2652" s="32" t="s">
        <v>18</v>
      </c>
      <c r="O2652" s="32">
        <v>6400280</v>
      </c>
      <c r="P2652" s="38">
        <f>IF($H2652="",VLOOKUP($C2652,IMPUTATION_CARBURANT[],2,0),VLOOKUP($H2652,IMPUTATION_CARBURANT[],2,0))</f>
        <v>2</v>
      </c>
      <c r="Q2652" s="38">
        <f>IF(AND($P2652=123401,$M2652="VP"),124013,$P$2:$P$4524)</f>
        <v>2</v>
      </c>
      <c r="R2652" s="38" t="str">
        <f t="shared" si="411"/>
        <v>TEST</v>
      </c>
      <c r="S2652" s="38">
        <f>ABS($B2652)</f>
        <v>8</v>
      </c>
      <c r="T2652" s="38">
        <f>ABS($I2652)</f>
        <v>6.67</v>
      </c>
      <c r="U2652" s="38">
        <f>ABS($K2652)</f>
        <v>1.33</v>
      </c>
      <c r="V2652" s="34">
        <f t="shared" si="414"/>
        <v>6.67</v>
      </c>
      <c r="W2652" s="35">
        <f t="shared" si="415"/>
        <v>0</v>
      </c>
      <c r="X2652" s="34" t="str">
        <f t="shared" si="416"/>
        <v/>
      </c>
      <c r="Y2652" s="35" t="str">
        <f t="shared" si="417"/>
        <v/>
      </c>
      <c r="Z2652" s="38" t="str">
        <f t="shared" si="412"/>
        <v>V8</v>
      </c>
      <c r="AA2652" s="38" t="str">
        <f t="shared" si="410"/>
        <v>V9</v>
      </c>
      <c r="AB2652" s="38" t="str">
        <f t="shared" si="413"/>
        <v>V10</v>
      </c>
      <c r="AC2652" s="38" t="str">
        <f>IF($AF2652=20,"",IF($V2652=0,"",IF($H2652="Adblue Bidon","",IF($H2652="GNC (KG)","",IF($H2652="Frais de service EV","",IF($Q2652=1,$G$2:$G$4524,""))))))</f>
        <v/>
      </c>
      <c r="AD2652" s="33" t="str">
        <f t="shared" si="418"/>
        <v/>
      </c>
      <c r="AE2652" s="36" t="str">
        <f t="shared" si="419"/>
        <v/>
      </c>
      <c r="AF2652" s="37" t="str">
        <f>IFERROR(VLOOKUP($F$2,IMPUTATION!F:G,2,0),"")</f>
        <v/>
      </c>
    </row>
    <row r="2653" spans="1:32">
      <c r="A2653" s="31">
        <v>44408</v>
      </c>
      <c r="B2653" s="32">
        <v>4.3</v>
      </c>
      <c r="C2653" s="32" t="s">
        <v>369</v>
      </c>
      <c r="D2653" s="32" t="s">
        <v>371</v>
      </c>
      <c r="E2653" s="32" t="s">
        <v>106</v>
      </c>
      <c r="F2653" s="32" t="s">
        <v>1865</v>
      </c>
      <c r="G2653" s="32">
        <v>1</v>
      </c>
      <c r="H2653" s="32" t="s">
        <v>385</v>
      </c>
      <c r="I2653" s="32">
        <v>3.58</v>
      </c>
      <c r="J2653" s="32">
        <v>100</v>
      </c>
      <c r="K2653" s="32">
        <v>0.72</v>
      </c>
      <c r="L2653" s="32">
        <v>3.58</v>
      </c>
      <c r="M2653" s="32" t="s">
        <v>19</v>
      </c>
      <c r="N2653" s="32" t="s">
        <v>396</v>
      </c>
      <c r="O2653" s="32">
        <v>6177235</v>
      </c>
      <c r="P2653" s="38">
        <f>IF($H2653="",VLOOKUP($C2653,IMPUTATION_CARBURANT[],2,0),VLOOKUP($H2653,IMPUTATION_CARBURANT[],2,0))</f>
        <v>2</v>
      </c>
      <c r="Q2653" s="38">
        <f>IF(AND($P2653=123401,$M2653="VP"),124013,$P$2:$P$4524)</f>
        <v>2</v>
      </c>
      <c r="R2653" s="38" t="str">
        <f t="shared" si="411"/>
        <v>TEST</v>
      </c>
      <c r="S2653" s="38">
        <f>ABS($B2653)</f>
        <v>4.3</v>
      </c>
      <c r="T2653" s="38">
        <f>ABS($I2653)</f>
        <v>3.58</v>
      </c>
      <c r="U2653" s="38">
        <f>ABS($K2653)</f>
        <v>0.72</v>
      </c>
      <c r="V2653" s="34">
        <f t="shared" si="414"/>
        <v>3.58</v>
      </c>
      <c r="W2653" s="35">
        <f t="shared" si="415"/>
        <v>0</v>
      </c>
      <c r="X2653" s="34" t="str">
        <f t="shared" si="416"/>
        <v/>
      </c>
      <c r="Y2653" s="35" t="str">
        <f t="shared" si="417"/>
        <v/>
      </c>
      <c r="Z2653" s="38" t="str">
        <f t="shared" si="412"/>
        <v>V8</v>
      </c>
      <c r="AA2653" s="38" t="str">
        <f t="shared" si="410"/>
        <v>V9</v>
      </c>
      <c r="AB2653" s="38" t="str">
        <f t="shared" si="413"/>
        <v>V10</v>
      </c>
      <c r="AC2653" s="38" t="str">
        <f>IF($AF2653=20,"",IF($V2653=0,"",IF($H2653="Adblue Bidon","",IF($H2653="GNC (KG)","",IF($H2653="Frais de service EV","",IF($Q2653=1,$G$2:$G$4524,""))))))</f>
        <v/>
      </c>
      <c r="AD2653" s="33" t="str">
        <f t="shared" si="418"/>
        <v/>
      </c>
      <c r="AE2653" s="36" t="str">
        <f t="shared" si="419"/>
        <v/>
      </c>
      <c r="AF2653" s="37" t="str">
        <f>IFERROR(VLOOKUP($F$2,IMPUTATION!F:G,2,0),"")</f>
        <v/>
      </c>
    </row>
    <row r="2654" spans="1:32">
      <c r="A2654" s="31">
        <v>44408</v>
      </c>
      <c r="B2654" s="32">
        <v>6.3</v>
      </c>
      <c r="C2654" s="32" t="s">
        <v>369</v>
      </c>
      <c r="D2654" s="32" t="s">
        <v>371</v>
      </c>
      <c r="E2654" s="32" t="s">
        <v>274</v>
      </c>
      <c r="F2654" s="32" t="s">
        <v>873</v>
      </c>
      <c r="G2654" s="32">
        <v>1</v>
      </c>
      <c r="H2654" s="32" t="s">
        <v>385</v>
      </c>
      <c r="I2654" s="32">
        <v>5.25</v>
      </c>
      <c r="J2654" s="32">
        <v>100</v>
      </c>
      <c r="K2654" s="32">
        <v>1.05</v>
      </c>
      <c r="L2654" s="32">
        <v>5.25</v>
      </c>
      <c r="M2654" s="32" t="s">
        <v>18</v>
      </c>
      <c r="N2654" s="32" t="s">
        <v>18</v>
      </c>
      <c r="O2654" s="32">
        <v>6401174</v>
      </c>
      <c r="P2654" s="38">
        <f>IF($H2654="",VLOOKUP($C2654,IMPUTATION_CARBURANT[],2,0),VLOOKUP($H2654,IMPUTATION_CARBURANT[],2,0))</f>
        <v>2</v>
      </c>
      <c r="Q2654" s="38">
        <f>IF(AND($P2654=123401,$M2654="VP"),124013,$P$2:$P$4524)</f>
        <v>2</v>
      </c>
      <c r="R2654" s="38" t="str">
        <f t="shared" si="411"/>
        <v>TEST</v>
      </c>
      <c r="S2654" s="38">
        <f>ABS($B2654)</f>
        <v>6.3</v>
      </c>
      <c r="T2654" s="38">
        <f>ABS($I2654)</f>
        <v>5.25</v>
      </c>
      <c r="U2654" s="38">
        <f>ABS($K2654)</f>
        <v>1.05</v>
      </c>
      <c r="V2654" s="34">
        <f t="shared" si="414"/>
        <v>5.25</v>
      </c>
      <c r="W2654" s="35">
        <f t="shared" si="415"/>
        <v>0</v>
      </c>
      <c r="X2654" s="34" t="str">
        <f t="shared" si="416"/>
        <v/>
      </c>
      <c r="Y2654" s="35" t="str">
        <f t="shared" si="417"/>
        <v/>
      </c>
      <c r="Z2654" s="38" t="str">
        <f t="shared" si="412"/>
        <v>V8</v>
      </c>
      <c r="AA2654" s="38" t="str">
        <f t="shared" si="410"/>
        <v>V9</v>
      </c>
      <c r="AB2654" s="38" t="str">
        <f t="shared" si="413"/>
        <v>V10</v>
      </c>
      <c r="AC2654" s="38" t="str">
        <f>IF($AF2654=20,"",IF($V2654=0,"",IF($H2654="Adblue Bidon","",IF($H2654="GNC (KG)","",IF($H2654="Frais de service EV","",IF($Q2654=1,$G$2:$G$4524,""))))))</f>
        <v/>
      </c>
      <c r="AD2654" s="33" t="str">
        <f t="shared" si="418"/>
        <v/>
      </c>
      <c r="AE2654" s="36" t="str">
        <f t="shared" si="419"/>
        <v/>
      </c>
      <c r="AF2654" s="37" t="str">
        <f>IFERROR(VLOOKUP($F$2,IMPUTATION!F:G,2,0),"")</f>
        <v/>
      </c>
    </row>
    <row r="2655" spans="1:32">
      <c r="A2655" s="31">
        <v>44408</v>
      </c>
      <c r="B2655" s="32">
        <v>27</v>
      </c>
      <c r="C2655" s="32" t="s">
        <v>369</v>
      </c>
      <c r="D2655" s="32" t="s">
        <v>371</v>
      </c>
      <c r="E2655" s="32" t="s">
        <v>337</v>
      </c>
      <c r="F2655" s="32" t="s">
        <v>1866</v>
      </c>
      <c r="G2655" s="32">
        <v>1</v>
      </c>
      <c r="H2655" s="32" t="s">
        <v>385</v>
      </c>
      <c r="I2655" s="32">
        <v>22.5</v>
      </c>
      <c r="J2655" s="32">
        <v>100</v>
      </c>
      <c r="K2655" s="32">
        <v>4.5</v>
      </c>
      <c r="L2655" s="32">
        <v>22.5</v>
      </c>
      <c r="M2655" s="32" t="s">
        <v>18</v>
      </c>
      <c r="N2655" s="32" t="s">
        <v>18</v>
      </c>
      <c r="O2655" s="32">
        <v>6400634</v>
      </c>
      <c r="P2655" s="38">
        <f>IF($H2655="",VLOOKUP($C2655,IMPUTATION_CARBURANT[],2,0),VLOOKUP($H2655,IMPUTATION_CARBURANT[],2,0))</f>
        <v>2</v>
      </c>
      <c r="Q2655" s="38">
        <f>IF(AND($P2655=123401,$M2655="VP"),124013,$P$2:$P$4524)</f>
        <v>2</v>
      </c>
      <c r="R2655" s="38" t="str">
        <f t="shared" si="411"/>
        <v>TEST</v>
      </c>
      <c r="S2655" s="38">
        <f>ABS($B2655)</f>
        <v>27</v>
      </c>
      <c r="T2655" s="38">
        <f>ABS($I2655)</f>
        <v>22.5</v>
      </c>
      <c r="U2655" s="38">
        <f>ABS($K2655)</f>
        <v>4.5</v>
      </c>
      <c r="V2655" s="34">
        <f t="shared" si="414"/>
        <v>22.5</v>
      </c>
      <c r="W2655" s="35">
        <f t="shared" si="415"/>
        <v>0</v>
      </c>
      <c r="X2655" s="34" t="str">
        <f t="shared" si="416"/>
        <v/>
      </c>
      <c r="Y2655" s="35" t="str">
        <f t="shared" si="417"/>
        <v/>
      </c>
      <c r="Z2655" s="38" t="str">
        <f t="shared" si="412"/>
        <v>V8</v>
      </c>
      <c r="AA2655" s="38" t="str">
        <f t="shared" si="410"/>
        <v>V9</v>
      </c>
      <c r="AB2655" s="38" t="str">
        <f t="shared" si="413"/>
        <v>V10</v>
      </c>
      <c r="AC2655" s="38" t="str">
        <f>IF($AF2655=20,"",IF($V2655=0,"",IF($H2655="Adblue Bidon","",IF($H2655="GNC (KG)","",IF($H2655="Frais de service EV","",IF($Q2655=1,$G$2:$G$4524,""))))))</f>
        <v/>
      </c>
      <c r="AD2655" s="33" t="str">
        <f t="shared" si="418"/>
        <v/>
      </c>
      <c r="AE2655" s="36" t="str">
        <f t="shared" si="419"/>
        <v/>
      </c>
      <c r="AF2655" s="37" t="str">
        <f>IFERROR(VLOOKUP($F$2,IMPUTATION!F:G,2,0),"")</f>
        <v/>
      </c>
    </row>
    <row r="2656" spans="1:32">
      <c r="A2656" s="31">
        <v>44408</v>
      </c>
      <c r="B2656" s="32">
        <v>1.9</v>
      </c>
      <c r="C2656" s="32" t="s">
        <v>369</v>
      </c>
      <c r="D2656" s="32" t="s">
        <v>371</v>
      </c>
      <c r="E2656" s="32" t="s">
        <v>110</v>
      </c>
      <c r="F2656" s="32" t="s">
        <v>850</v>
      </c>
      <c r="G2656" s="32">
        <v>1</v>
      </c>
      <c r="H2656" s="32" t="s">
        <v>385</v>
      </c>
      <c r="I2656" s="32">
        <v>1.58</v>
      </c>
      <c r="J2656" s="32">
        <v>100</v>
      </c>
      <c r="K2656" s="32">
        <v>0.32</v>
      </c>
      <c r="L2656" s="32">
        <v>1.58</v>
      </c>
      <c r="M2656" s="32" t="s">
        <v>392</v>
      </c>
      <c r="N2656" s="32" t="s">
        <v>396</v>
      </c>
      <c r="O2656" s="32">
        <v>6177979</v>
      </c>
      <c r="P2656" s="38">
        <f>IF($H2656="",VLOOKUP($C2656,IMPUTATION_CARBURANT[],2,0),VLOOKUP($H2656,IMPUTATION_CARBURANT[],2,0))</f>
        <v>2</v>
      </c>
      <c r="Q2656" s="38">
        <f>IF(AND($P2656=123401,$M2656="VP"),124013,$P$2:$P$4524)</f>
        <v>2</v>
      </c>
      <c r="R2656" s="38" t="str">
        <f t="shared" si="411"/>
        <v>TEST</v>
      </c>
      <c r="S2656" s="38">
        <f>ABS($B2656)</f>
        <v>1.9</v>
      </c>
      <c r="T2656" s="38">
        <f>ABS($I2656)</f>
        <v>1.58</v>
      </c>
      <c r="U2656" s="38">
        <f>ABS($K2656)</f>
        <v>0.32</v>
      </c>
      <c r="V2656" s="34">
        <f t="shared" si="414"/>
        <v>1.58</v>
      </c>
      <c r="W2656" s="35">
        <f t="shared" si="415"/>
        <v>0</v>
      </c>
      <c r="X2656" s="34" t="str">
        <f t="shared" si="416"/>
        <v/>
      </c>
      <c r="Y2656" s="35" t="str">
        <f t="shared" si="417"/>
        <v/>
      </c>
      <c r="Z2656" s="38" t="str">
        <f t="shared" si="412"/>
        <v>V8</v>
      </c>
      <c r="AA2656" s="38" t="str">
        <f t="shared" si="410"/>
        <v>V9</v>
      </c>
      <c r="AB2656" s="38" t="str">
        <f t="shared" si="413"/>
        <v>V10</v>
      </c>
      <c r="AC2656" s="38" t="str">
        <f>IF($AF2656=20,"",IF($V2656=0,"",IF($H2656="Adblue Bidon","",IF($H2656="GNC (KG)","",IF($H2656="Frais de service EV","",IF($Q2656=1,$G$2:$G$4524,""))))))</f>
        <v/>
      </c>
      <c r="AD2656" s="33" t="str">
        <f t="shared" si="418"/>
        <v/>
      </c>
      <c r="AE2656" s="36" t="str">
        <f t="shared" si="419"/>
        <v/>
      </c>
      <c r="AF2656" s="37" t="str">
        <f>IFERROR(VLOOKUP($F$2,IMPUTATION!F:G,2,0),"")</f>
        <v/>
      </c>
    </row>
    <row r="2657" spans="1:32">
      <c r="A2657" s="31">
        <v>44408</v>
      </c>
      <c r="B2657" s="32">
        <v>6</v>
      </c>
      <c r="C2657" s="32" t="s">
        <v>369</v>
      </c>
      <c r="D2657" s="32" t="s">
        <v>371</v>
      </c>
      <c r="E2657" s="32" t="s">
        <v>147</v>
      </c>
      <c r="F2657" s="32" t="s">
        <v>1211</v>
      </c>
      <c r="G2657" s="32">
        <v>1</v>
      </c>
      <c r="H2657" s="32" t="s">
        <v>385</v>
      </c>
      <c r="I2657" s="32">
        <v>5</v>
      </c>
      <c r="J2657" s="32">
        <v>100</v>
      </c>
      <c r="K2657" s="32">
        <v>1</v>
      </c>
      <c r="L2657" s="32">
        <v>5</v>
      </c>
      <c r="M2657" s="32" t="s">
        <v>18</v>
      </c>
      <c r="N2657" s="32" t="s">
        <v>18</v>
      </c>
      <c r="O2657" s="32">
        <v>6400655</v>
      </c>
      <c r="P2657" s="38">
        <f>IF($H2657="",VLOOKUP($C2657,IMPUTATION_CARBURANT[],2,0),VLOOKUP($H2657,IMPUTATION_CARBURANT[],2,0))</f>
        <v>2</v>
      </c>
      <c r="Q2657" s="38">
        <f>IF(AND($P2657=123401,$M2657="VP"),124013,$P$2:$P$4524)</f>
        <v>2</v>
      </c>
      <c r="R2657" s="38" t="str">
        <f t="shared" si="411"/>
        <v>TEST</v>
      </c>
      <c r="S2657" s="38">
        <f>ABS($B2657)</f>
        <v>6</v>
      </c>
      <c r="T2657" s="38">
        <f>ABS($I2657)</f>
        <v>5</v>
      </c>
      <c r="U2657" s="38">
        <f>ABS($K2657)</f>
        <v>1</v>
      </c>
      <c r="V2657" s="34">
        <f t="shared" si="414"/>
        <v>5</v>
      </c>
      <c r="W2657" s="35">
        <f t="shared" si="415"/>
        <v>0</v>
      </c>
      <c r="X2657" s="34" t="str">
        <f t="shared" si="416"/>
        <v/>
      </c>
      <c r="Y2657" s="35" t="str">
        <f t="shared" si="417"/>
        <v/>
      </c>
      <c r="Z2657" s="38" t="str">
        <f t="shared" si="412"/>
        <v>V8</v>
      </c>
      <c r="AA2657" s="38" t="str">
        <f t="shared" si="410"/>
        <v>V9</v>
      </c>
      <c r="AB2657" s="38" t="str">
        <f t="shared" si="413"/>
        <v>V10</v>
      </c>
      <c r="AC2657" s="38" t="str">
        <f>IF($AF2657=20,"",IF($V2657=0,"",IF($H2657="Adblue Bidon","",IF($H2657="GNC (KG)","",IF($H2657="Frais de service EV","",IF($Q2657=1,$G$2:$G$4524,""))))))</f>
        <v/>
      </c>
      <c r="AD2657" s="33" t="str">
        <f t="shared" si="418"/>
        <v/>
      </c>
      <c r="AE2657" s="36" t="str">
        <f t="shared" si="419"/>
        <v/>
      </c>
      <c r="AF2657" s="37" t="str">
        <f>IFERROR(VLOOKUP($F$2,IMPUTATION!F:G,2,0),"")</f>
        <v/>
      </c>
    </row>
    <row r="2658" spans="1:32">
      <c r="A2658" s="31">
        <v>44408</v>
      </c>
      <c r="B2658" s="32">
        <v>5.6</v>
      </c>
      <c r="C2658" s="32" t="s">
        <v>369</v>
      </c>
      <c r="D2658" s="32" t="s">
        <v>371</v>
      </c>
      <c r="E2658" s="32" t="s">
        <v>229</v>
      </c>
      <c r="F2658" s="32" t="s">
        <v>857</v>
      </c>
      <c r="G2658" s="32">
        <v>1</v>
      </c>
      <c r="H2658" s="32" t="s">
        <v>385</v>
      </c>
      <c r="I2658" s="32">
        <v>4.67</v>
      </c>
      <c r="J2658" s="32">
        <v>100</v>
      </c>
      <c r="K2658" s="32">
        <v>0.93</v>
      </c>
      <c r="L2658" s="32">
        <v>4.67</v>
      </c>
      <c r="M2658" s="32" t="s">
        <v>18</v>
      </c>
      <c r="N2658" s="32" t="s">
        <v>18</v>
      </c>
      <c r="O2658" s="32">
        <v>6638225</v>
      </c>
      <c r="P2658" s="38">
        <f>IF($H2658="",VLOOKUP($C2658,IMPUTATION_CARBURANT[],2,0),VLOOKUP($H2658,IMPUTATION_CARBURANT[],2,0))</f>
        <v>2</v>
      </c>
      <c r="Q2658" s="38">
        <f>IF(AND($P2658=123401,$M2658="VP"),124013,$P$2:$P$4524)</f>
        <v>2</v>
      </c>
      <c r="R2658" s="38" t="str">
        <f t="shared" si="411"/>
        <v>TEST</v>
      </c>
      <c r="S2658" s="38">
        <f>ABS($B2658)</f>
        <v>5.6</v>
      </c>
      <c r="T2658" s="38">
        <f>ABS($I2658)</f>
        <v>4.67</v>
      </c>
      <c r="U2658" s="38">
        <f>ABS($K2658)</f>
        <v>0.93</v>
      </c>
      <c r="V2658" s="34">
        <f t="shared" si="414"/>
        <v>4.67</v>
      </c>
      <c r="W2658" s="35">
        <f t="shared" si="415"/>
        <v>0</v>
      </c>
      <c r="X2658" s="34" t="str">
        <f t="shared" si="416"/>
        <v/>
      </c>
      <c r="Y2658" s="35" t="str">
        <f t="shared" si="417"/>
        <v/>
      </c>
      <c r="Z2658" s="38" t="str">
        <f t="shared" si="412"/>
        <v>V8</v>
      </c>
      <c r="AA2658" s="38" t="str">
        <f t="shared" si="410"/>
        <v>V9</v>
      </c>
      <c r="AB2658" s="38" t="str">
        <f t="shared" si="413"/>
        <v>V10</v>
      </c>
      <c r="AC2658" s="38" t="str">
        <f>IF($AF2658=20,"",IF($V2658=0,"",IF($H2658="Adblue Bidon","",IF($H2658="GNC (KG)","",IF($H2658="Frais de service EV","",IF($Q2658=1,$G$2:$G$4524,""))))))</f>
        <v/>
      </c>
      <c r="AD2658" s="33" t="str">
        <f t="shared" si="418"/>
        <v/>
      </c>
      <c r="AE2658" s="36" t="str">
        <f t="shared" si="419"/>
        <v/>
      </c>
      <c r="AF2658" s="37" t="str">
        <f>IFERROR(VLOOKUP($F$2,IMPUTATION!F:G,2,0),"")</f>
        <v/>
      </c>
    </row>
    <row r="2659" spans="1:32">
      <c r="A2659" s="31">
        <v>44408</v>
      </c>
      <c r="B2659" s="32">
        <v>1.5</v>
      </c>
      <c r="C2659" s="32" t="s">
        <v>369</v>
      </c>
      <c r="D2659" s="32" t="s">
        <v>371</v>
      </c>
      <c r="E2659" s="32" t="s">
        <v>147</v>
      </c>
      <c r="F2659" s="32" t="s">
        <v>1173</v>
      </c>
      <c r="G2659" s="32">
        <v>1</v>
      </c>
      <c r="H2659" s="32" t="s">
        <v>391</v>
      </c>
      <c r="I2659" s="32">
        <v>1.25</v>
      </c>
      <c r="J2659" s="32">
        <v>100</v>
      </c>
      <c r="K2659" s="32">
        <v>0.25</v>
      </c>
      <c r="L2659" s="32">
        <v>1.25</v>
      </c>
      <c r="M2659" s="32" t="s">
        <v>18</v>
      </c>
      <c r="N2659" s="32" t="s">
        <v>18</v>
      </c>
      <c r="O2659" s="32">
        <v>6177085</v>
      </c>
      <c r="P2659" s="38">
        <f>IF($H2659="",VLOOKUP($C2659,IMPUTATION_CARBURANT[],2,0),VLOOKUP($H2659,IMPUTATION_CARBURANT[],2,0))</f>
        <v>2</v>
      </c>
      <c r="Q2659" s="38">
        <f>IF(AND($P2659=123401,$M2659="VP"),124013,$P$2:$P$4524)</f>
        <v>2</v>
      </c>
      <c r="R2659" s="38" t="str">
        <f t="shared" si="411"/>
        <v>TEST</v>
      </c>
      <c r="S2659" s="38">
        <f>ABS($B2659)</f>
        <v>1.5</v>
      </c>
      <c r="T2659" s="38">
        <f>ABS($I2659)</f>
        <v>1.25</v>
      </c>
      <c r="U2659" s="38">
        <f>ABS($K2659)</f>
        <v>0.25</v>
      </c>
      <c r="V2659" s="34">
        <f t="shared" si="414"/>
        <v>1.25</v>
      </c>
      <c r="W2659" s="35">
        <f t="shared" si="415"/>
        <v>0</v>
      </c>
      <c r="X2659" s="34" t="str">
        <f t="shared" si="416"/>
        <v/>
      </c>
      <c r="Y2659" s="35" t="str">
        <f t="shared" si="417"/>
        <v/>
      </c>
      <c r="Z2659" s="38" t="str">
        <f t="shared" si="412"/>
        <v>V8</v>
      </c>
      <c r="AA2659" s="38" t="str">
        <f t="shared" si="410"/>
        <v>V9</v>
      </c>
      <c r="AB2659" s="38" t="str">
        <f t="shared" si="413"/>
        <v>V10</v>
      </c>
      <c r="AC2659" s="38" t="str">
        <f>IF($AF2659=20,"",IF($V2659=0,"",IF($H2659="Adblue Bidon","",IF($H2659="GNC (KG)","",IF($H2659="Frais de service EV","",IF($Q2659=1,$G$2:$G$4524,""))))))</f>
        <v/>
      </c>
      <c r="AD2659" s="33" t="str">
        <f t="shared" si="418"/>
        <v/>
      </c>
      <c r="AE2659" s="36" t="str">
        <f t="shared" si="419"/>
        <v/>
      </c>
      <c r="AF2659" s="37" t="str">
        <f>IFERROR(VLOOKUP($F$2,IMPUTATION!F:G,2,0),"")</f>
        <v/>
      </c>
    </row>
    <row r="2660" spans="1:32">
      <c r="A2660" s="31">
        <v>44408</v>
      </c>
      <c r="B2660" s="32">
        <v>3.6</v>
      </c>
      <c r="C2660" s="32" t="s">
        <v>17</v>
      </c>
      <c r="D2660" s="32" t="s">
        <v>371</v>
      </c>
      <c r="E2660" s="32" t="s">
        <v>307</v>
      </c>
      <c r="F2660" s="32" t="s">
        <v>1867</v>
      </c>
      <c r="G2660" s="32">
        <v>1</v>
      </c>
      <c r="H2660" s="32" t="s">
        <v>17</v>
      </c>
      <c r="I2660" s="32">
        <v>3</v>
      </c>
      <c r="J2660" s="32">
        <v>100</v>
      </c>
      <c r="K2660" s="32">
        <v>0.6</v>
      </c>
      <c r="L2660" s="32">
        <v>3</v>
      </c>
      <c r="M2660" s="32" t="s">
        <v>18</v>
      </c>
      <c r="N2660" s="32" t="s">
        <v>18</v>
      </c>
      <c r="O2660" s="32">
        <v>6401369</v>
      </c>
      <c r="P2660" s="38">
        <f>IF($H2660="",VLOOKUP($C2660,IMPUTATION_CARBURANT[],2,0),VLOOKUP($H2660,IMPUTATION_CARBURANT[],2,0))</f>
        <v>2</v>
      </c>
      <c r="Q2660" s="38">
        <f>IF(AND($P2660=123401,$M2660="VP"),124013,$P$2:$P$4524)</f>
        <v>2</v>
      </c>
      <c r="R2660" s="38" t="str">
        <f t="shared" si="411"/>
        <v>TEST</v>
      </c>
      <c r="S2660" s="38">
        <f>ABS($B2660)</f>
        <v>3.6</v>
      </c>
      <c r="T2660" s="38">
        <f>ABS($I2660)</f>
        <v>3</v>
      </c>
      <c r="U2660" s="38">
        <f>ABS($K2660)</f>
        <v>0.6</v>
      </c>
      <c r="V2660" s="34">
        <f t="shared" si="414"/>
        <v>3</v>
      </c>
      <c r="W2660" s="35">
        <f t="shared" si="415"/>
        <v>0</v>
      </c>
      <c r="X2660" s="34" t="str">
        <f t="shared" si="416"/>
        <v/>
      </c>
      <c r="Y2660" s="35" t="str">
        <f t="shared" si="417"/>
        <v/>
      </c>
      <c r="Z2660" s="38" t="str">
        <f t="shared" si="412"/>
        <v>V8</v>
      </c>
      <c r="AA2660" s="38" t="str">
        <f t="shared" si="410"/>
        <v>V9</v>
      </c>
      <c r="AB2660" s="38" t="str">
        <f t="shared" si="413"/>
        <v>V10</v>
      </c>
      <c r="AC2660" s="38" t="str">
        <f>IF($AF2660=20,"",IF($V2660=0,"",IF($H2660="Adblue Bidon","",IF($H2660="GNC (KG)","",IF($H2660="Frais de service EV","",IF($Q2660=1,$G$2:$G$4524,""))))))</f>
        <v/>
      </c>
      <c r="AD2660" s="33" t="str">
        <f t="shared" si="418"/>
        <v/>
      </c>
      <c r="AE2660" s="36" t="str">
        <f t="shared" si="419"/>
        <v/>
      </c>
      <c r="AF2660" s="37" t="str">
        <f>IFERROR(VLOOKUP($F$2,IMPUTATION!F:G,2,0),"")</f>
        <v/>
      </c>
    </row>
    <row r="2661" spans="1:32">
      <c r="A2661" s="31">
        <v>44408</v>
      </c>
      <c r="B2661" s="32">
        <v>1.8</v>
      </c>
      <c r="C2661" s="32" t="s">
        <v>369</v>
      </c>
      <c r="D2661" s="32" t="s">
        <v>371</v>
      </c>
      <c r="E2661" s="32" t="s">
        <v>102</v>
      </c>
      <c r="F2661" s="32" t="s">
        <v>953</v>
      </c>
      <c r="G2661" s="32">
        <v>1</v>
      </c>
      <c r="H2661" s="32" t="s">
        <v>385</v>
      </c>
      <c r="I2661" s="32">
        <v>1.5</v>
      </c>
      <c r="J2661" s="32">
        <v>100</v>
      </c>
      <c r="K2661" s="32">
        <v>0.3</v>
      </c>
      <c r="L2661" s="32">
        <v>1.5</v>
      </c>
      <c r="M2661" s="32" t="s">
        <v>18</v>
      </c>
      <c r="N2661" s="32" t="s">
        <v>18</v>
      </c>
      <c r="O2661" s="32">
        <v>6400280</v>
      </c>
      <c r="P2661" s="38">
        <f>IF($H2661="",VLOOKUP($C2661,IMPUTATION_CARBURANT[],2,0),VLOOKUP($H2661,IMPUTATION_CARBURANT[],2,0))</f>
        <v>2</v>
      </c>
      <c r="Q2661" s="38">
        <f>IF(AND($P2661=123401,$M2661="VP"),124013,$P$2:$P$4524)</f>
        <v>2</v>
      </c>
      <c r="R2661" s="38" t="str">
        <f t="shared" si="411"/>
        <v>TEST</v>
      </c>
      <c r="S2661" s="38">
        <f>ABS($B2661)</f>
        <v>1.8</v>
      </c>
      <c r="T2661" s="38">
        <f>ABS($I2661)</f>
        <v>1.5</v>
      </c>
      <c r="U2661" s="38">
        <f>ABS($K2661)</f>
        <v>0.3</v>
      </c>
      <c r="V2661" s="34">
        <f t="shared" si="414"/>
        <v>1.5</v>
      </c>
      <c r="W2661" s="35">
        <f t="shared" si="415"/>
        <v>0</v>
      </c>
      <c r="X2661" s="34" t="str">
        <f t="shared" si="416"/>
        <v/>
      </c>
      <c r="Y2661" s="35" t="str">
        <f t="shared" si="417"/>
        <v/>
      </c>
      <c r="Z2661" s="38" t="str">
        <f t="shared" si="412"/>
        <v>V8</v>
      </c>
      <c r="AA2661" s="38" t="str">
        <f t="shared" si="410"/>
        <v>V9</v>
      </c>
      <c r="AB2661" s="38" t="str">
        <f t="shared" si="413"/>
        <v>V10</v>
      </c>
      <c r="AC2661" s="38" t="str">
        <f>IF($AF2661=20,"",IF($V2661=0,"",IF($H2661="Adblue Bidon","",IF($H2661="GNC (KG)","",IF($H2661="Frais de service EV","",IF($Q2661=1,$G$2:$G$4524,""))))))</f>
        <v/>
      </c>
      <c r="AD2661" s="33" t="str">
        <f t="shared" si="418"/>
        <v/>
      </c>
      <c r="AE2661" s="36" t="str">
        <f t="shared" si="419"/>
        <v/>
      </c>
      <c r="AF2661" s="37" t="str">
        <f>IFERROR(VLOOKUP($F$2,IMPUTATION!F:G,2,0),"")</f>
        <v/>
      </c>
    </row>
    <row r="2662" spans="1:32">
      <c r="A2662" s="31">
        <v>44408</v>
      </c>
      <c r="B2662" s="32">
        <v>2.6</v>
      </c>
      <c r="C2662" s="32" t="s">
        <v>369</v>
      </c>
      <c r="D2662" s="32" t="s">
        <v>371</v>
      </c>
      <c r="E2662" s="32" t="s">
        <v>30</v>
      </c>
      <c r="F2662" s="32" t="s">
        <v>886</v>
      </c>
      <c r="G2662" s="32">
        <v>1</v>
      </c>
      <c r="H2662" s="32" t="s">
        <v>385</v>
      </c>
      <c r="I2662" s="32">
        <v>2.17</v>
      </c>
      <c r="J2662" s="32">
        <v>100</v>
      </c>
      <c r="K2662" s="32">
        <v>0.43</v>
      </c>
      <c r="L2662" s="32">
        <v>2.17</v>
      </c>
      <c r="M2662" s="32" t="s">
        <v>18</v>
      </c>
      <c r="N2662" s="32" t="s">
        <v>18</v>
      </c>
      <c r="O2662" s="32">
        <v>6400430</v>
      </c>
      <c r="P2662" s="38">
        <f>IF($H2662="",VLOOKUP($C2662,IMPUTATION_CARBURANT[],2,0),VLOOKUP($H2662,IMPUTATION_CARBURANT[],2,0))</f>
        <v>2</v>
      </c>
      <c r="Q2662" s="38">
        <f>IF(AND($P2662=123401,$M2662="VP"),124013,$P$2:$P$4524)</f>
        <v>2</v>
      </c>
      <c r="R2662" s="38" t="str">
        <f t="shared" si="411"/>
        <v>TEST</v>
      </c>
      <c r="S2662" s="38">
        <f>ABS($B2662)</f>
        <v>2.6</v>
      </c>
      <c r="T2662" s="38">
        <f>ABS($I2662)</f>
        <v>2.17</v>
      </c>
      <c r="U2662" s="38">
        <f>ABS($K2662)</f>
        <v>0.43</v>
      </c>
      <c r="V2662" s="34">
        <f t="shared" si="414"/>
        <v>2.17</v>
      </c>
      <c r="W2662" s="35">
        <f t="shared" si="415"/>
        <v>0</v>
      </c>
      <c r="X2662" s="34" t="str">
        <f t="shared" si="416"/>
        <v/>
      </c>
      <c r="Y2662" s="35" t="str">
        <f t="shared" si="417"/>
        <v/>
      </c>
      <c r="Z2662" s="38" t="str">
        <f t="shared" si="412"/>
        <v>V8</v>
      </c>
      <c r="AA2662" s="38" t="str">
        <f t="shared" ref="AA2662:AA2725" si="420">"V9"</f>
        <v>V9</v>
      </c>
      <c r="AB2662" s="38" t="str">
        <f t="shared" si="413"/>
        <v>V10</v>
      </c>
      <c r="AC2662" s="38" t="str">
        <f>IF($AF2662=20,"",IF($V2662=0,"",IF($H2662="Adblue Bidon","",IF($H2662="GNC (KG)","",IF($H2662="Frais de service EV","",IF($Q2662=1,$G$2:$G$4524,""))))))</f>
        <v/>
      </c>
      <c r="AD2662" s="33" t="str">
        <f t="shared" si="418"/>
        <v/>
      </c>
      <c r="AE2662" s="36" t="str">
        <f t="shared" si="419"/>
        <v/>
      </c>
      <c r="AF2662" s="37" t="str">
        <f>IFERROR(VLOOKUP($F$2,IMPUTATION!F:G,2,0),"")</f>
        <v/>
      </c>
    </row>
    <row r="2663" spans="1:32">
      <c r="A2663" s="31">
        <v>44408</v>
      </c>
      <c r="B2663" s="32">
        <v>9.6999999999999993</v>
      </c>
      <c r="C2663" s="32" t="s">
        <v>369</v>
      </c>
      <c r="D2663" s="32" t="s">
        <v>371</v>
      </c>
      <c r="E2663" s="32" t="s">
        <v>84</v>
      </c>
      <c r="F2663" s="32" t="s">
        <v>1260</v>
      </c>
      <c r="G2663" s="32">
        <v>1</v>
      </c>
      <c r="H2663" s="32" t="s">
        <v>385</v>
      </c>
      <c r="I2663" s="32">
        <v>8.08</v>
      </c>
      <c r="J2663" s="32">
        <v>100</v>
      </c>
      <c r="K2663" s="32">
        <v>1.62</v>
      </c>
      <c r="L2663" s="32">
        <v>8.08</v>
      </c>
      <c r="M2663" s="32" t="s">
        <v>19</v>
      </c>
      <c r="N2663" s="32" t="s">
        <v>396</v>
      </c>
      <c r="O2663" s="32">
        <v>6178447</v>
      </c>
      <c r="P2663" s="38">
        <f>IF($H2663="",VLOOKUP($C2663,IMPUTATION_CARBURANT[],2,0),VLOOKUP($H2663,IMPUTATION_CARBURANT[],2,0))</f>
        <v>2</v>
      </c>
      <c r="Q2663" s="38">
        <f>IF(AND($P2663=123401,$M2663="VP"),124013,$P$2:$P$4524)</f>
        <v>2</v>
      </c>
      <c r="R2663" s="38" t="str">
        <f t="shared" si="411"/>
        <v>TEST</v>
      </c>
      <c r="S2663" s="38">
        <f>ABS($B2663)</f>
        <v>9.6999999999999993</v>
      </c>
      <c r="T2663" s="38">
        <f>ABS($I2663)</f>
        <v>8.08</v>
      </c>
      <c r="U2663" s="38">
        <f>ABS($K2663)</f>
        <v>1.62</v>
      </c>
      <c r="V2663" s="34">
        <f t="shared" si="414"/>
        <v>8.08</v>
      </c>
      <c r="W2663" s="35">
        <f t="shared" si="415"/>
        <v>0</v>
      </c>
      <c r="X2663" s="34" t="str">
        <f t="shared" si="416"/>
        <v/>
      </c>
      <c r="Y2663" s="35" t="str">
        <f t="shared" si="417"/>
        <v/>
      </c>
      <c r="Z2663" s="38" t="str">
        <f t="shared" si="412"/>
        <v>V8</v>
      </c>
      <c r="AA2663" s="38" t="str">
        <f t="shared" si="420"/>
        <v>V9</v>
      </c>
      <c r="AB2663" s="38" t="str">
        <f t="shared" si="413"/>
        <v>V10</v>
      </c>
      <c r="AC2663" s="38" t="str">
        <f>IF($AF2663=20,"",IF($V2663=0,"",IF($H2663="Adblue Bidon","",IF($H2663="GNC (KG)","",IF($H2663="Frais de service EV","",IF($Q2663=1,$G$2:$G$4524,""))))))</f>
        <v/>
      </c>
      <c r="AD2663" s="33" t="str">
        <f t="shared" si="418"/>
        <v/>
      </c>
      <c r="AE2663" s="36" t="str">
        <f t="shared" si="419"/>
        <v/>
      </c>
      <c r="AF2663" s="37" t="str">
        <f>IFERROR(VLOOKUP($F$2,IMPUTATION!F:G,2,0),"")</f>
        <v/>
      </c>
    </row>
    <row r="2664" spans="1:32">
      <c r="A2664" s="31">
        <v>44408</v>
      </c>
      <c r="B2664" s="32">
        <v>4.2</v>
      </c>
      <c r="C2664" s="32" t="s">
        <v>369</v>
      </c>
      <c r="D2664" s="32" t="s">
        <v>371</v>
      </c>
      <c r="E2664" s="32" t="s">
        <v>101</v>
      </c>
      <c r="F2664" s="32" t="s">
        <v>990</v>
      </c>
      <c r="G2664" s="32">
        <v>1</v>
      </c>
      <c r="H2664" s="32" t="s">
        <v>385</v>
      </c>
      <c r="I2664" s="32">
        <v>3.5</v>
      </c>
      <c r="J2664" s="32">
        <v>100</v>
      </c>
      <c r="K2664" s="32">
        <v>0.7</v>
      </c>
      <c r="L2664" s="32">
        <v>3.5</v>
      </c>
      <c r="M2664" s="32" t="s">
        <v>392</v>
      </c>
      <c r="N2664" s="32" t="s">
        <v>396</v>
      </c>
      <c r="O2664" s="32">
        <v>6177436</v>
      </c>
      <c r="P2664" s="38">
        <f>IF($H2664="",VLOOKUP($C2664,IMPUTATION_CARBURANT[],2,0),VLOOKUP($H2664,IMPUTATION_CARBURANT[],2,0))</f>
        <v>2</v>
      </c>
      <c r="Q2664" s="38">
        <f>IF(AND($P2664=123401,$M2664="VP"),124013,$P$2:$P$4524)</f>
        <v>2</v>
      </c>
      <c r="R2664" s="38" t="str">
        <f t="shared" si="411"/>
        <v>TEST</v>
      </c>
      <c r="S2664" s="38">
        <f>ABS($B2664)</f>
        <v>4.2</v>
      </c>
      <c r="T2664" s="38">
        <f>ABS($I2664)</f>
        <v>3.5</v>
      </c>
      <c r="U2664" s="38">
        <f>ABS($K2664)</f>
        <v>0.7</v>
      </c>
      <c r="V2664" s="34">
        <f t="shared" si="414"/>
        <v>3.5</v>
      </c>
      <c r="W2664" s="35">
        <f t="shared" si="415"/>
        <v>0</v>
      </c>
      <c r="X2664" s="34" t="str">
        <f t="shared" si="416"/>
        <v/>
      </c>
      <c r="Y2664" s="35" t="str">
        <f t="shared" si="417"/>
        <v/>
      </c>
      <c r="Z2664" s="38" t="str">
        <f t="shared" si="412"/>
        <v>V8</v>
      </c>
      <c r="AA2664" s="38" t="str">
        <f t="shared" si="420"/>
        <v>V9</v>
      </c>
      <c r="AB2664" s="38" t="str">
        <f t="shared" si="413"/>
        <v>V10</v>
      </c>
      <c r="AC2664" s="38" t="str">
        <f>IF($AF2664=20,"",IF($V2664=0,"",IF($H2664="Adblue Bidon","",IF($H2664="GNC (KG)","",IF($H2664="Frais de service EV","",IF($Q2664=1,$G$2:$G$4524,""))))))</f>
        <v/>
      </c>
      <c r="AD2664" s="33" t="str">
        <f t="shared" si="418"/>
        <v/>
      </c>
      <c r="AE2664" s="36" t="str">
        <f t="shared" si="419"/>
        <v/>
      </c>
      <c r="AF2664" s="37" t="str">
        <f>IFERROR(VLOOKUP($F$2,IMPUTATION!F:G,2,0),"")</f>
        <v/>
      </c>
    </row>
    <row r="2665" spans="1:32">
      <c r="A2665" s="31">
        <v>44408</v>
      </c>
      <c r="B2665" s="32">
        <v>11.8</v>
      </c>
      <c r="C2665" s="32" t="s">
        <v>369</v>
      </c>
      <c r="D2665" s="32" t="s">
        <v>371</v>
      </c>
      <c r="E2665" s="32" t="s">
        <v>231</v>
      </c>
      <c r="F2665" s="32" t="s">
        <v>1868</v>
      </c>
      <c r="G2665" s="32">
        <v>1</v>
      </c>
      <c r="H2665" s="32" t="s">
        <v>385</v>
      </c>
      <c r="I2665" s="32">
        <v>9.83</v>
      </c>
      <c r="J2665" s="32">
        <v>100</v>
      </c>
      <c r="K2665" s="32">
        <v>1.97</v>
      </c>
      <c r="L2665" s="32">
        <v>9.83</v>
      </c>
      <c r="M2665" s="32" t="s">
        <v>18</v>
      </c>
      <c r="N2665" s="32" t="s">
        <v>18</v>
      </c>
      <c r="O2665" s="32">
        <v>6401417</v>
      </c>
      <c r="P2665" s="38">
        <f>IF($H2665="",VLOOKUP($C2665,IMPUTATION_CARBURANT[],2,0),VLOOKUP($H2665,IMPUTATION_CARBURANT[],2,0))</f>
        <v>2</v>
      </c>
      <c r="Q2665" s="38">
        <f>IF(AND($P2665=123401,$M2665="VP"),124013,$P$2:$P$4524)</f>
        <v>2</v>
      </c>
      <c r="R2665" s="38" t="str">
        <f t="shared" si="411"/>
        <v>TEST</v>
      </c>
      <c r="S2665" s="38">
        <f>ABS($B2665)</f>
        <v>11.8</v>
      </c>
      <c r="T2665" s="38">
        <f>ABS($I2665)</f>
        <v>9.83</v>
      </c>
      <c r="U2665" s="38">
        <f>ABS($K2665)</f>
        <v>1.97</v>
      </c>
      <c r="V2665" s="34">
        <f t="shared" si="414"/>
        <v>9.83</v>
      </c>
      <c r="W2665" s="35">
        <f t="shared" si="415"/>
        <v>0</v>
      </c>
      <c r="X2665" s="34" t="str">
        <f t="shared" si="416"/>
        <v/>
      </c>
      <c r="Y2665" s="35" t="str">
        <f t="shared" si="417"/>
        <v/>
      </c>
      <c r="Z2665" s="38" t="str">
        <f t="shared" si="412"/>
        <v>V8</v>
      </c>
      <c r="AA2665" s="38" t="str">
        <f t="shared" si="420"/>
        <v>V9</v>
      </c>
      <c r="AB2665" s="38" t="str">
        <f t="shared" si="413"/>
        <v>V10</v>
      </c>
      <c r="AC2665" s="38" t="str">
        <f>IF($AF2665=20,"",IF($V2665=0,"",IF($H2665="Adblue Bidon","",IF($H2665="GNC (KG)","",IF($H2665="Frais de service EV","",IF($Q2665=1,$G$2:$G$4524,""))))))</f>
        <v/>
      </c>
      <c r="AD2665" s="33" t="str">
        <f t="shared" si="418"/>
        <v/>
      </c>
      <c r="AE2665" s="36" t="str">
        <f t="shared" si="419"/>
        <v/>
      </c>
      <c r="AF2665" s="37" t="str">
        <f>IFERROR(VLOOKUP($F$2,IMPUTATION!F:G,2,0),"")</f>
        <v/>
      </c>
    </row>
    <row r="2666" spans="1:32">
      <c r="A2666" s="31">
        <v>44408</v>
      </c>
      <c r="B2666" s="32">
        <v>16.899999999999999</v>
      </c>
      <c r="C2666" s="32" t="s">
        <v>369</v>
      </c>
      <c r="D2666" s="32" t="s">
        <v>371</v>
      </c>
      <c r="E2666" s="32" t="s">
        <v>25</v>
      </c>
      <c r="F2666" s="32" t="s">
        <v>961</v>
      </c>
      <c r="G2666" s="32">
        <v>1</v>
      </c>
      <c r="H2666" s="32" t="s">
        <v>391</v>
      </c>
      <c r="I2666" s="32">
        <v>14.08</v>
      </c>
      <c r="J2666" s="32">
        <v>100</v>
      </c>
      <c r="K2666" s="32">
        <v>2.82</v>
      </c>
      <c r="L2666" s="32">
        <v>14.08</v>
      </c>
      <c r="M2666" s="32" t="s">
        <v>18</v>
      </c>
      <c r="N2666" s="32" t="s">
        <v>18</v>
      </c>
      <c r="O2666" s="32">
        <v>6178780</v>
      </c>
      <c r="P2666" s="38">
        <f>IF($H2666="",VLOOKUP($C2666,IMPUTATION_CARBURANT[],2,0),VLOOKUP($H2666,IMPUTATION_CARBURANT[],2,0))</f>
        <v>2</v>
      </c>
      <c r="Q2666" s="38">
        <f>IF(AND($P2666=123401,$M2666="VP"),124013,$P$2:$P$4524)</f>
        <v>2</v>
      </c>
      <c r="R2666" s="38" t="str">
        <f t="shared" si="411"/>
        <v>TEST</v>
      </c>
      <c r="S2666" s="38">
        <f>ABS($B2666)</f>
        <v>16.899999999999999</v>
      </c>
      <c r="T2666" s="38">
        <f>ABS($I2666)</f>
        <v>14.08</v>
      </c>
      <c r="U2666" s="38">
        <f>ABS($K2666)</f>
        <v>2.82</v>
      </c>
      <c r="V2666" s="34">
        <f t="shared" si="414"/>
        <v>14.08</v>
      </c>
      <c r="W2666" s="35">
        <f t="shared" si="415"/>
        <v>0</v>
      </c>
      <c r="X2666" s="34" t="str">
        <f t="shared" si="416"/>
        <v/>
      </c>
      <c r="Y2666" s="35" t="str">
        <f t="shared" si="417"/>
        <v/>
      </c>
      <c r="Z2666" s="38" t="str">
        <f t="shared" si="412"/>
        <v>V8</v>
      </c>
      <c r="AA2666" s="38" t="str">
        <f t="shared" si="420"/>
        <v>V9</v>
      </c>
      <c r="AB2666" s="38" t="str">
        <f t="shared" si="413"/>
        <v>V10</v>
      </c>
      <c r="AC2666" s="38" t="str">
        <f>IF($AF2666=20,"",IF($V2666=0,"",IF($H2666="Adblue Bidon","",IF($H2666="GNC (KG)","",IF($H2666="Frais de service EV","",IF($Q2666=1,$G$2:$G$4524,""))))))</f>
        <v/>
      </c>
      <c r="AD2666" s="33" t="str">
        <f t="shared" si="418"/>
        <v/>
      </c>
      <c r="AE2666" s="36" t="str">
        <f t="shared" si="419"/>
        <v/>
      </c>
      <c r="AF2666" s="37" t="str">
        <f>IFERROR(VLOOKUP($F$2,IMPUTATION!F:G,2,0),"")</f>
        <v/>
      </c>
    </row>
    <row r="2667" spans="1:32">
      <c r="A2667" s="31">
        <v>44408</v>
      </c>
      <c r="B2667" s="32">
        <v>8.6</v>
      </c>
      <c r="C2667" s="32" t="s">
        <v>369</v>
      </c>
      <c r="D2667" s="32" t="s">
        <v>371</v>
      </c>
      <c r="E2667" s="32" t="s">
        <v>109</v>
      </c>
      <c r="F2667" s="32" t="s">
        <v>980</v>
      </c>
      <c r="G2667" s="32">
        <v>1</v>
      </c>
      <c r="H2667" s="32" t="s">
        <v>385</v>
      </c>
      <c r="I2667" s="32">
        <v>7.17</v>
      </c>
      <c r="J2667" s="32">
        <v>100</v>
      </c>
      <c r="K2667" s="32">
        <v>1.43</v>
      </c>
      <c r="L2667" s="32">
        <v>7.17</v>
      </c>
      <c r="M2667" s="32" t="s">
        <v>392</v>
      </c>
      <c r="N2667" s="32" t="s">
        <v>396</v>
      </c>
      <c r="O2667" s="32">
        <v>6178102</v>
      </c>
      <c r="P2667" s="38">
        <f>IF($H2667="",VLOOKUP($C2667,IMPUTATION_CARBURANT[],2,0),VLOOKUP($H2667,IMPUTATION_CARBURANT[],2,0))</f>
        <v>2</v>
      </c>
      <c r="Q2667" s="38">
        <f>IF(AND($P2667=123401,$M2667="VP"),124013,$P$2:$P$4524)</f>
        <v>2</v>
      </c>
      <c r="R2667" s="38" t="str">
        <f t="shared" si="411"/>
        <v>TEST</v>
      </c>
      <c r="S2667" s="38">
        <f>ABS($B2667)</f>
        <v>8.6</v>
      </c>
      <c r="T2667" s="38">
        <f>ABS($I2667)</f>
        <v>7.17</v>
      </c>
      <c r="U2667" s="38">
        <f>ABS($K2667)</f>
        <v>1.43</v>
      </c>
      <c r="V2667" s="34">
        <f t="shared" si="414"/>
        <v>7.17</v>
      </c>
      <c r="W2667" s="35">
        <f t="shared" si="415"/>
        <v>0</v>
      </c>
      <c r="X2667" s="34" t="str">
        <f t="shared" si="416"/>
        <v/>
      </c>
      <c r="Y2667" s="35" t="str">
        <f t="shared" si="417"/>
        <v/>
      </c>
      <c r="Z2667" s="38" t="str">
        <f t="shared" si="412"/>
        <v>V8</v>
      </c>
      <c r="AA2667" s="38" t="str">
        <f t="shared" si="420"/>
        <v>V9</v>
      </c>
      <c r="AB2667" s="38" t="str">
        <f t="shared" si="413"/>
        <v>V10</v>
      </c>
      <c r="AC2667" s="38" t="str">
        <f>IF($AF2667=20,"",IF($V2667=0,"",IF($H2667="Adblue Bidon","",IF($H2667="GNC (KG)","",IF($H2667="Frais de service EV","",IF($Q2667=1,$G$2:$G$4524,""))))))</f>
        <v/>
      </c>
      <c r="AD2667" s="33" t="str">
        <f t="shared" si="418"/>
        <v/>
      </c>
      <c r="AE2667" s="36" t="str">
        <f t="shared" si="419"/>
        <v/>
      </c>
      <c r="AF2667" s="37" t="str">
        <f>IFERROR(VLOOKUP($F$2,IMPUTATION!F:G,2,0),"")</f>
        <v/>
      </c>
    </row>
    <row r="2668" spans="1:32">
      <c r="A2668" s="31">
        <v>44408</v>
      </c>
      <c r="B2668" s="32">
        <v>5.2</v>
      </c>
      <c r="C2668" s="32" t="s">
        <v>369</v>
      </c>
      <c r="D2668" s="32" t="s">
        <v>371</v>
      </c>
      <c r="E2668" s="32" t="s">
        <v>304</v>
      </c>
      <c r="F2668" s="32" t="s">
        <v>1013</v>
      </c>
      <c r="G2668" s="32">
        <v>1</v>
      </c>
      <c r="H2668" s="32" t="s">
        <v>385</v>
      </c>
      <c r="I2668" s="32">
        <v>4.33</v>
      </c>
      <c r="J2668" s="32">
        <v>100</v>
      </c>
      <c r="K2668" s="32">
        <v>0.87</v>
      </c>
      <c r="L2668" s="32">
        <v>4.33</v>
      </c>
      <c r="M2668" s="32" t="s">
        <v>18</v>
      </c>
      <c r="N2668" s="32" t="s">
        <v>18</v>
      </c>
      <c r="O2668" s="32">
        <v>6400301</v>
      </c>
      <c r="P2668" s="38">
        <f>IF($H2668="",VLOOKUP($C2668,IMPUTATION_CARBURANT[],2,0),VLOOKUP($H2668,IMPUTATION_CARBURANT[],2,0))</f>
        <v>2</v>
      </c>
      <c r="Q2668" s="38">
        <f>IF(AND($P2668=123401,$M2668="VP"),124013,$P$2:$P$4524)</f>
        <v>2</v>
      </c>
      <c r="R2668" s="38" t="str">
        <f t="shared" si="411"/>
        <v>TEST</v>
      </c>
      <c r="S2668" s="38">
        <f>ABS($B2668)</f>
        <v>5.2</v>
      </c>
      <c r="T2668" s="38">
        <f>ABS($I2668)</f>
        <v>4.33</v>
      </c>
      <c r="U2668" s="38">
        <f>ABS($K2668)</f>
        <v>0.87</v>
      </c>
      <c r="V2668" s="34">
        <f t="shared" si="414"/>
        <v>4.33</v>
      </c>
      <c r="W2668" s="35">
        <f t="shared" si="415"/>
        <v>0</v>
      </c>
      <c r="X2668" s="34" t="str">
        <f t="shared" si="416"/>
        <v/>
      </c>
      <c r="Y2668" s="35" t="str">
        <f t="shared" si="417"/>
        <v/>
      </c>
      <c r="Z2668" s="38" t="str">
        <f t="shared" si="412"/>
        <v>V8</v>
      </c>
      <c r="AA2668" s="38" t="str">
        <f t="shared" si="420"/>
        <v>V9</v>
      </c>
      <c r="AB2668" s="38" t="str">
        <f t="shared" si="413"/>
        <v>V10</v>
      </c>
      <c r="AC2668" s="38" t="str">
        <f>IF($AF2668=20,"",IF($V2668=0,"",IF($H2668="Adblue Bidon","",IF($H2668="GNC (KG)","",IF($H2668="Frais de service EV","",IF($Q2668=1,$G$2:$G$4524,""))))))</f>
        <v/>
      </c>
      <c r="AD2668" s="33" t="str">
        <f t="shared" si="418"/>
        <v/>
      </c>
      <c r="AE2668" s="36" t="str">
        <f t="shared" si="419"/>
        <v/>
      </c>
      <c r="AF2668" s="37" t="str">
        <f>IFERROR(VLOOKUP($F$2,IMPUTATION!F:G,2,0),"")</f>
        <v/>
      </c>
    </row>
    <row r="2669" spans="1:32">
      <c r="A2669" s="31">
        <v>44408</v>
      </c>
      <c r="B2669" s="32">
        <v>2.5</v>
      </c>
      <c r="C2669" s="32" t="s">
        <v>369</v>
      </c>
      <c r="D2669" s="32" t="s">
        <v>371</v>
      </c>
      <c r="E2669" s="32" t="s">
        <v>191</v>
      </c>
      <c r="F2669" s="32" t="s">
        <v>1002</v>
      </c>
      <c r="G2669" s="32">
        <v>1</v>
      </c>
      <c r="H2669" s="32" t="s">
        <v>385</v>
      </c>
      <c r="I2669" s="32">
        <v>2.08</v>
      </c>
      <c r="J2669" s="32">
        <v>100</v>
      </c>
      <c r="K2669" s="32">
        <v>0.42</v>
      </c>
      <c r="L2669" s="32">
        <v>2.08</v>
      </c>
      <c r="M2669" s="32" t="s">
        <v>18</v>
      </c>
      <c r="N2669" s="32" t="s">
        <v>18</v>
      </c>
      <c r="O2669" s="32">
        <v>6401111</v>
      </c>
      <c r="P2669" s="38">
        <f>IF($H2669="",VLOOKUP($C2669,IMPUTATION_CARBURANT[],2,0),VLOOKUP($H2669,IMPUTATION_CARBURANT[],2,0))</f>
        <v>2</v>
      </c>
      <c r="Q2669" s="38">
        <f>IF(AND($P2669=123401,$M2669="VP"),124013,$P$2:$P$4524)</f>
        <v>2</v>
      </c>
      <c r="R2669" s="38" t="str">
        <f t="shared" si="411"/>
        <v>TEST</v>
      </c>
      <c r="S2669" s="38">
        <f>ABS($B2669)</f>
        <v>2.5</v>
      </c>
      <c r="T2669" s="38">
        <f>ABS($I2669)</f>
        <v>2.08</v>
      </c>
      <c r="U2669" s="38">
        <f>ABS($K2669)</f>
        <v>0.42</v>
      </c>
      <c r="V2669" s="34">
        <f t="shared" si="414"/>
        <v>2.08</v>
      </c>
      <c r="W2669" s="35">
        <f t="shared" si="415"/>
        <v>0</v>
      </c>
      <c r="X2669" s="34" t="str">
        <f t="shared" si="416"/>
        <v/>
      </c>
      <c r="Y2669" s="35" t="str">
        <f t="shared" si="417"/>
        <v/>
      </c>
      <c r="Z2669" s="38" t="str">
        <f t="shared" si="412"/>
        <v>V8</v>
      </c>
      <c r="AA2669" s="38" t="str">
        <f t="shared" si="420"/>
        <v>V9</v>
      </c>
      <c r="AB2669" s="38" t="str">
        <f t="shared" si="413"/>
        <v>V10</v>
      </c>
      <c r="AC2669" s="38" t="str">
        <f>IF($AF2669=20,"",IF($V2669=0,"",IF($H2669="Adblue Bidon","",IF($H2669="GNC (KG)","",IF($H2669="Frais de service EV","",IF($Q2669=1,$G$2:$G$4524,""))))))</f>
        <v/>
      </c>
      <c r="AD2669" s="33" t="str">
        <f t="shared" si="418"/>
        <v/>
      </c>
      <c r="AE2669" s="36" t="str">
        <f t="shared" si="419"/>
        <v/>
      </c>
      <c r="AF2669" s="37" t="str">
        <f>IFERROR(VLOOKUP($F$2,IMPUTATION!F:G,2,0),"")</f>
        <v/>
      </c>
    </row>
    <row r="2670" spans="1:32">
      <c r="A2670" s="31">
        <v>44408</v>
      </c>
      <c r="B2670" s="32">
        <v>1.5</v>
      </c>
      <c r="C2670" s="32" t="s">
        <v>369</v>
      </c>
      <c r="D2670" s="32" t="s">
        <v>371</v>
      </c>
      <c r="E2670" s="32" t="s">
        <v>308</v>
      </c>
      <c r="F2670" s="32" t="s">
        <v>880</v>
      </c>
      <c r="G2670" s="32">
        <v>1</v>
      </c>
      <c r="H2670" s="32" t="s">
        <v>385</v>
      </c>
      <c r="I2670" s="32">
        <v>1.25</v>
      </c>
      <c r="J2670" s="32">
        <v>100</v>
      </c>
      <c r="K2670" s="32">
        <v>0.25</v>
      </c>
      <c r="L2670" s="32">
        <v>1.25</v>
      </c>
      <c r="M2670" s="32" t="s">
        <v>18</v>
      </c>
      <c r="N2670" s="32" t="s">
        <v>18</v>
      </c>
      <c r="O2670" s="32">
        <v>6400694</v>
      </c>
      <c r="P2670" s="38">
        <f>IF($H2670="",VLOOKUP($C2670,IMPUTATION_CARBURANT[],2,0),VLOOKUP($H2670,IMPUTATION_CARBURANT[],2,0))</f>
        <v>2</v>
      </c>
      <c r="Q2670" s="38">
        <f>IF(AND($P2670=123401,$M2670="VP"),124013,$P$2:$P$4524)</f>
        <v>2</v>
      </c>
      <c r="R2670" s="38" t="str">
        <f t="shared" si="411"/>
        <v>TEST</v>
      </c>
      <c r="S2670" s="38">
        <f>ABS($B2670)</f>
        <v>1.5</v>
      </c>
      <c r="T2670" s="38">
        <f>ABS($I2670)</f>
        <v>1.25</v>
      </c>
      <c r="U2670" s="38">
        <f>ABS($K2670)</f>
        <v>0.25</v>
      </c>
      <c r="V2670" s="34">
        <f t="shared" si="414"/>
        <v>1.25</v>
      </c>
      <c r="W2670" s="35">
        <f t="shared" si="415"/>
        <v>0</v>
      </c>
      <c r="X2670" s="34" t="str">
        <f t="shared" si="416"/>
        <v/>
      </c>
      <c r="Y2670" s="35" t="str">
        <f t="shared" si="417"/>
        <v/>
      </c>
      <c r="Z2670" s="38" t="str">
        <f t="shared" si="412"/>
        <v>V8</v>
      </c>
      <c r="AA2670" s="38" t="str">
        <f t="shared" si="420"/>
        <v>V9</v>
      </c>
      <c r="AB2670" s="38" t="str">
        <f t="shared" si="413"/>
        <v>V10</v>
      </c>
      <c r="AC2670" s="38" t="str">
        <f>IF($AF2670=20,"",IF($V2670=0,"",IF($H2670="Adblue Bidon","",IF($H2670="GNC (KG)","",IF($H2670="Frais de service EV","",IF($Q2670=1,$G$2:$G$4524,""))))))</f>
        <v/>
      </c>
      <c r="AD2670" s="33" t="str">
        <f t="shared" si="418"/>
        <v/>
      </c>
      <c r="AE2670" s="36" t="str">
        <f t="shared" si="419"/>
        <v/>
      </c>
      <c r="AF2670" s="37" t="str">
        <f>IFERROR(VLOOKUP($F$2,IMPUTATION!F:G,2,0),"")</f>
        <v/>
      </c>
    </row>
    <row r="2671" spans="1:32">
      <c r="A2671" s="31">
        <v>44408</v>
      </c>
      <c r="B2671" s="32">
        <v>3.7</v>
      </c>
      <c r="C2671" s="32" t="s">
        <v>369</v>
      </c>
      <c r="D2671" s="32" t="s">
        <v>371</v>
      </c>
      <c r="E2671" s="32" t="s">
        <v>88</v>
      </c>
      <c r="F2671" s="32" t="s">
        <v>1869</v>
      </c>
      <c r="G2671" s="32">
        <v>1</v>
      </c>
      <c r="H2671" s="32" t="s">
        <v>385</v>
      </c>
      <c r="I2671" s="32">
        <v>3.08</v>
      </c>
      <c r="J2671" s="32">
        <v>100</v>
      </c>
      <c r="K2671" s="32">
        <v>0.62</v>
      </c>
      <c r="L2671" s="32">
        <v>3.08</v>
      </c>
      <c r="M2671" s="32" t="s">
        <v>19</v>
      </c>
      <c r="N2671" s="32" t="s">
        <v>396</v>
      </c>
      <c r="O2671" s="32">
        <v>6176944</v>
      </c>
      <c r="P2671" s="38">
        <f>IF($H2671="",VLOOKUP($C2671,IMPUTATION_CARBURANT[],2,0),VLOOKUP($H2671,IMPUTATION_CARBURANT[],2,0))</f>
        <v>2</v>
      </c>
      <c r="Q2671" s="38">
        <f>IF(AND($P2671=123401,$M2671="VP"),124013,$P$2:$P$4524)</f>
        <v>2</v>
      </c>
      <c r="R2671" s="38" t="str">
        <f t="shared" si="411"/>
        <v>TEST</v>
      </c>
      <c r="S2671" s="38">
        <f>ABS($B2671)</f>
        <v>3.7</v>
      </c>
      <c r="T2671" s="38">
        <f>ABS($I2671)</f>
        <v>3.08</v>
      </c>
      <c r="U2671" s="38">
        <f>ABS($K2671)</f>
        <v>0.62</v>
      </c>
      <c r="V2671" s="34">
        <f t="shared" si="414"/>
        <v>3.08</v>
      </c>
      <c r="W2671" s="35">
        <f t="shared" si="415"/>
        <v>0</v>
      </c>
      <c r="X2671" s="34" t="str">
        <f t="shared" si="416"/>
        <v/>
      </c>
      <c r="Y2671" s="35" t="str">
        <f t="shared" si="417"/>
        <v/>
      </c>
      <c r="Z2671" s="38" t="str">
        <f t="shared" si="412"/>
        <v>V8</v>
      </c>
      <c r="AA2671" s="38" t="str">
        <f t="shared" si="420"/>
        <v>V9</v>
      </c>
      <c r="AB2671" s="38" t="str">
        <f t="shared" si="413"/>
        <v>V10</v>
      </c>
      <c r="AC2671" s="38" t="str">
        <f>IF($AF2671=20,"",IF($V2671=0,"",IF($H2671="Adblue Bidon","",IF($H2671="GNC (KG)","",IF($H2671="Frais de service EV","",IF($Q2671=1,$G$2:$G$4524,""))))))</f>
        <v/>
      </c>
      <c r="AD2671" s="33" t="str">
        <f t="shared" si="418"/>
        <v/>
      </c>
      <c r="AE2671" s="36" t="str">
        <f t="shared" si="419"/>
        <v/>
      </c>
      <c r="AF2671" s="37" t="str">
        <f>IFERROR(VLOOKUP($F$2,IMPUTATION!F:G,2,0),"")</f>
        <v/>
      </c>
    </row>
    <row r="2672" spans="1:32">
      <c r="A2672" s="31">
        <v>44408</v>
      </c>
      <c r="B2672" s="32">
        <v>6.9</v>
      </c>
      <c r="C2672" s="32" t="s">
        <v>369</v>
      </c>
      <c r="D2672" s="32" t="s">
        <v>371</v>
      </c>
      <c r="E2672" s="32" t="s">
        <v>308</v>
      </c>
      <c r="F2672" s="32" t="s">
        <v>1308</v>
      </c>
      <c r="G2672" s="32">
        <v>1</v>
      </c>
      <c r="H2672" s="32" t="s">
        <v>385</v>
      </c>
      <c r="I2672" s="32">
        <v>5.75</v>
      </c>
      <c r="J2672" s="32">
        <v>100</v>
      </c>
      <c r="K2672" s="32">
        <v>1.1499999999999999</v>
      </c>
      <c r="L2672" s="32">
        <v>5.75</v>
      </c>
      <c r="M2672" s="32" t="s">
        <v>18</v>
      </c>
      <c r="N2672" s="32" t="s">
        <v>18</v>
      </c>
      <c r="O2672" s="32">
        <v>6400694</v>
      </c>
      <c r="P2672" s="38">
        <f>IF($H2672="",VLOOKUP($C2672,IMPUTATION_CARBURANT[],2,0),VLOOKUP($H2672,IMPUTATION_CARBURANT[],2,0))</f>
        <v>2</v>
      </c>
      <c r="Q2672" s="38">
        <f>IF(AND($P2672=123401,$M2672="VP"),124013,$P$2:$P$4524)</f>
        <v>2</v>
      </c>
      <c r="R2672" s="38" t="str">
        <f t="shared" si="411"/>
        <v>TEST</v>
      </c>
      <c r="S2672" s="38">
        <f>ABS($B2672)</f>
        <v>6.9</v>
      </c>
      <c r="T2672" s="38">
        <f>ABS($I2672)</f>
        <v>5.75</v>
      </c>
      <c r="U2672" s="38">
        <f>ABS($K2672)</f>
        <v>1.1499999999999999</v>
      </c>
      <c r="V2672" s="34">
        <f t="shared" si="414"/>
        <v>5.75</v>
      </c>
      <c r="W2672" s="35">
        <f t="shared" si="415"/>
        <v>0</v>
      </c>
      <c r="X2672" s="34" t="str">
        <f t="shared" si="416"/>
        <v/>
      </c>
      <c r="Y2672" s="35" t="str">
        <f t="shared" si="417"/>
        <v/>
      </c>
      <c r="Z2672" s="38" t="str">
        <f t="shared" si="412"/>
        <v>V8</v>
      </c>
      <c r="AA2672" s="38" t="str">
        <f t="shared" si="420"/>
        <v>V9</v>
      </c>
      <c r="AB2672" s="38" t="str">
        <f t="shared" si="413"/>
        <v>V10</v>
      </c>
      <c r="AC2672" s="38" t="str">
        <f>IF($AF2672=20,"",IF($V2672=0,"",IF($H2672="Adblue Bidon","",IF($H2672="GNC (KG)","",IF($H2672="Frais de service EV","",IF($Q2672=1,$G$2:$G$4524,""))))))</f>
        <v/>
      </c>
      <c r="AD2672" s="33" t="str">
        <f t="shared" si="418"/>
        <v/>
      </c>
      <c r="AE2672" s="36" t="str">
        <f t="shared" si="419"/>
        <v/>
      </c>
      <c r="AF2672" s="37" t="str">
        <f>IFERROR(VLOOKUP($F$2,IMPUTATION!F:G,2,0),"")</f>
        <v/>
      </c>
    </row>
    <row r="2673" spans="1:32">
      <c r="A2673" s="31">
        <v>44408</v>
      </c>
      <c r="B2673" s="32">
        <v>7</v>
      </c>
      <c r="C2673" s="32" t="s">
        <v>369</v>
      </c>
      <c r="D2673" s="32" t="s">
        <v>371</v>
      </c>
      <c r="E2673" s="32" t="s">
        <v>337</v>
      </c>
      <c r="F2673" s="32" t="s">
        <v>1870</v>
      </c>
      <c r="G2673" s="32">
        <v>1</v>
      </c>
      <c r="H2673" s="32" t="s">
        <v>385</v>
      </c>
      <c r="I2673" s="32">
        <v>5.83</v>
      </c>
      <c r="J2673" s="32">
        <v>100</v>
      </c>
      <c r="K2673" s="32">
        <v>1.17</v>
      </c>
      <c r="L2673" s="32">
        <v>5.83</v>
      </c>
      <c r="M2673" s="32" t="s">
        <v>18</v>
      </c>
      <c r="N2673" s="32" t="s">
        <v>18</v>
      </c>
      <c r="O2673" s="32">
        <v>6400739</v>
      </c>
      <c r="P2673" s="38">
        <f>IF($H2673="",VLOOKUP($C2673,IMPUTATION_CARBURANT[],2,0),VLOOKUP($H2673,IMPUTATION_CARBURANT[],2,0))</f>
        <v>2</v>
      </c>
      <c r="Q2673" s="38">
        <f>IF(AND($P2673=123401,$M2673="VP"),124013,$P$2:$P$4524)</f>
        <v>2</v>
      </c>
      <c r="R2673" s="38" t="str">
        <f t="shared" si="411"/>
        <v>TEST</v>
      </c>
      <c r="S2673" s="38">
        <f>ABS($B2673)</f>
        <v>7</v>
      </c>
      <c r="T2673" s="38">
        <f>ABS($I2673)</f>
        <v>5.83</v>
      </c>
      <c r="U2673" s="38">
        <f>ABS($K2673)</f>
        <v>1.17</v>
      </c>
      <c r="V2673" s="34">
        <f t="shared" si="414"/>
        <v>5.83</v>
      </c>
      <c r="W2673" s="35">
        <f t="shared" si="415"/>
        <v>0</v>
      </c>
      <c r="X2673" s="34" t="str">
        <f t="shared" si="416"/>
        <v/>
      </c>
      <c r="Y2673" s="35" t="str">
        <f t="shared" si="417"/>
        <v/>
      </c>
      <c r="Z2673" s="38" t="str">
        <f t="shared" si="412"/>
        <v>V8</v>
      </c>
      <c r="AA2673" s="38" t="str">
        <f t="shared" si="420"/>
        <v>V9</v>
      </c>
      <c r="AB2673" s="38" t="str">
        <f t="shared" si="413"/>
        <v>V10</v>
      </c>
      <c r="AC2673" s="38" t="str">
        <f>IF($AF2673=20,"",IF($V2673=0,"",IF($H2673="Adblue Bidon","",IF($H2673="GNC (KG)","",IF($H2673="Frais de service EV","",IF($Q2673=1,$G$2:$G$4524,""))))))</f>
        <v/>
      </c>
      <c r="AD2673" s="33" t="str">
        <f t="shared" si="418"/>
        <v/>
      </c>
      <c r="AE2673" s="36" t="str">
        <f t="shared" si="419"/>
        <v/>
      </c>
      <c r="AF2673" s="37" t="str">
        <f>IFERROR(VLOOKUP($F$2,IMPUTATION!F:G,2,0),"")</f>
        <v/>
      </c>
    </row>
    <row r="2674" spans="1:32">
      <c r="A2674" s="31">
        <v>44408</v>
      </c>
      <c r="B2674" s="32">
        <v>0.9</v>
      </c>
      <c r="C2674" s="32" t="s">
        <v>369</v>
      </c>
      <c r="D2674" s="32" t="s">
        <v>371</v>
      </c>
      <c r="E2674" s="32" t="s">
        <v>279</v>
      </c>
      <c r="F2674" s="32" t="s">
        <v>1626</v>
      </c>
      <c r="G2674" s="32">
        <v>1</v>
      </c>
      <c r="H2674" s="32" t="s">
        <v>385</v>
      </c>
      <c r="I2674" s="32">
        <v>0.75</v>
      </c>
      <c r="J2674" s="32">
        <v>100</v>
      </c>
      <c r="K2674" s="32">
        <v>0.15</v>
      </c>
      <c r="L2674" s="32">
        <v>0.75</v>
      </c>
      <c r="M2674" s="32" t="s">
        <v>18</v>
      </c>
      <c r="N2674" s="32" t="s">
        <v>18</v>
      </c>
      <c r="O2674" s="32">
        <v>6401300</v>
      </c>
      <c r="P2674" s="38">
        <f>IF($H2674="",VLOOKUP($C2674,IMPUTATION_CARBURANT[],2,0),VLOOKUP($H2674,IMPUTATION_CARBURANT[],2,0))</f>
        <v>2</v>
      </c>
      <c r="Q2674" s="38">
        <f>IF(AND($P2674=123401,$M2674="VP"),124013,$P$2:$P$4524)</f>
        <v>2</v>
      </c>
      <c r="R2674" s="38" t="str">
        <f t="shared" si="411"/>
        <v>TEST</v>
      </c>
      <c r="S2674" s="38">
        <f>ABS($B2674)</f>
        <v>0.9</v>
      </c>
      <c r="T2674" s="38">
        <f>ABS($I2674)</f>
        <v>0.75</v>
      </c>
      <c r="U2674" s="38">
        <f>ABS($K2674)</f>
        <v>0.15</v>
      </c>
      <c r="V2674" s="34">
        <f t="shared" si="414"/>
        <v>0.75</v>
      </c>
      <c r="W2674" s="35">
        <f t="shared" si="415"/>
        <v>0</v>
      </c>
      <c r="X2674" s="34" t="str">
        <f t="shared" si="416"/>
        <v/>
      </c>
      <c r="Y2674" s="35" t="str">
        <f t="shared" si="417"/>
        <v/>
      </c>
      <c r="Z2674" s="38" t="str">
        <f t="shared" si="412"/>
        <v>V8</v>
      </c>
      <c r="AA2674" s="38" t="str">
        <f t="shared" si="420"/>
        <v>V9</v>
      </c>
      <c r="AB2674" s="38" t="str">
        <f t="shared" si="413"/>
        <v>V10</v>
      </c>
      <c r="AC2674" s="38" t="str">
        <f>IF($AF2674=20,"",IF($V2674=0,"",IF($H2674="Adblue Bidon","",IF($H2674="GNC (KG)","",IF($H2674="Frais de service EV","",IF($Q2674=1,$G$2:$G$4524,""))))))</f>
        <v/>
      </c>
      <c r="AD2674" s="33" t="str">
        <f t="shared" si="418"/>
        <v/>
      </c>
      <c r="AE2674" s="36" t="str">
        <f t="shared" si="419"/>
        <v/>
      </c>
      <c r="AF2674" s="37" t="str">
        <f>IFERROR(VLOOKUP($F$2,IMPUTATION!F:G,2,0),"")</f>
        <v/>
      </c>
    </row>
    <row r="2675" spans="1:32">
      <c r="A2675" s="31">
        <v>44408</v>
      </c>
      <c r="B2675" s="32">
        <v>1.3</v>
      </c>
      <c r="C2675" s="32" t="s">
        <v>369</v>
      </c>
      <c r="D2675" s="32" t="s">
        <v>371</v>
      </c>
      <c r="E2675" s="32" t="s">
        <v>114</v>
      </c>
      <c r="F2675" s="32" t="s">
        <v>949</v>
      </c>
      <c r="G2675" s="32">
        <v>1</v>
      </c>
      <c r="H2675" s="32" t="s">
        <v>385</v>
      </c>
      <c r="I2675" s="32">
        <v>1.08</v>
      </c>
      <c r="J2675" s="32">
        <v>100</v>
      </c>
      <c r="K2675" s="32">
        <v>0.22</v>
      </c>
      <c r="L2675" s="32">
        <v>1.08</v>
      </c>
      <c r="M2675" s="32" t="s">
        <v>392</v>
      </c>
      <c r="N2675" s="32" t="s">
        <v>396</v>
      </c>
      <c r="O2675" s="32">
        <v>6402038</v>
      </c>
      <c r="P2675" s="38">
        <f>IF($H2675="",VLOOKUP($C2675,IMPUTATION_CARBURANT[],2,0),VLOOKUP($H2675,IMPUTATION_CARBURANT[],2,0))</f>
        <v>2</v>
      </c>
      <c r="Q2675" s="38">
        <f>IF(AND($P2675=123401,$M2675="VP"),124013,$P$2:$P$4524)</f>
        <v>2</v>
      </c>
      <c r="R2675" s="38" t="str">
        <f t="shared" si="411"/>
        <v>TEST</v>
      </c>
      <c r="S2675" s="38">
        <f>ABS($B2675)</f>
        <v>1.3</v>
      </c>
      <c r="T2675" s="38">
        <f>ABS($I2675)</f>
        <v>1.08</v>
      </c>
      <c r="U2675" s="38">
        <f>ABS($K2675)</f>
        <v>0.22</v>
      </c>
      <c r="V2675" s="34">
        <f t="shared" si="414"/>
        <v>1.08</v>
      </c>
      <c r="W2675" s="35">
        <f t="shared" si="415"/>
        <v>0</v>
      </c>
      <c r="X2675" s="34" t="str">
        <f t="shared" si="416"/>
        <v/>
      </c>
      <c r="Y2675" s="35" t="str">
        <f t="shared" si="417"/>
        <v/>
      </c>
      <c r="Z2675" s="38" t="str">
        <f t="shared" si="412"/>
        <v>V8</v>
      </c>
      <c r="AA2675" s="38" t="str">
        <f t="shared" si="420"/>
        <v>V9</v>
      </c>
      <c r="AB2675" s="38" t="str">
        <f t="shared" si="413"/>
        <v>V10</v>
      </c>
      <c r="AC2675" s="38" t="str">
        <f>IF($AF2675=20,"",IF($V2675=0,"",IF($H2675="Adblue Bidon","",IF($H2675="GNC (KG)","",IF($H2675="Frais de service EV","",IF($Q2675=1,$G$2:$G$4524,""))))))</f>
        <v/>
      </c>
      <c r="AD2675" s="33" t="str">
        <f t="shared" si="418"/>
        <v/>
      </c>
      <c r="AE2675" s="36" t="str">
        <f t="shared" si="419"/>
        <v/>
      </c>
      <c r="AF2675" s="37" t="str">
        <f>IFERROR(VLOOKUP($F$2,IMPUTATION!F:G,2,0),"")</f>
        <v/>
      </c>
    </row>
    <row r="2676" spans="1:32">
      <c r="A2676" s="31">
        <v>44408</v>
      </c>
      <c r="B2676" s="32">
        <v>5.6</v>
      </c>
      <c r="C2676" s="32" t="s">
        <v>17</v>
      </c>
      <c r="D2676" s="32" t="s">
        <v>371</v>
      </c>
      <c r="E2676" s="32" t="s">
        <v>227</v>
      </c>
      <c r="F2676" s="32" t="s">
        <v>1685</v>
      </c>
      <c r="G2676" s="32">
        <v>1</v>
      </c>
      <c r="H2676" s="32" t="s">
        <v>17</v>
      </c>
      <c r="I2676" s="32">
        <v>4.67</v>
      </c>
      <c r="J2676" s="32">
        <v>100</v>
      </c>
      <c r="K2676" s="32">
        <v>0.93</v>
      </c>
      <c r="L2676" s="32">
        <v>4.67</v>
      </c>
      <c r="M2676" s="32" t="s">
        <v>18</v>
      </c>
      <c r="N2676" s="32" t="s">
        <v>18</v>
      </c>
      <c r="O2676" s="32">
        <v>6400268</v>
      </c>
      <c r="P2676" s="38">
        <f>IF($H2676="",VLOOKUP($C2676,IMPUTATION_CARBURANT[],2,0),VLOOKUP($H2676,IMPUTATION_CARBURANT[],2,0))</f>
        <v>2</v>
      </c>
      <c r="Q2676" s="38">
        <f>IF(AND($P2676=123401,$M2676="VP"),124013,$P$2:$P$4524)</f>
        <v>2</v>
      </c>
      <c r="R2676" s="38" t="str">
        <f t="shared" si="411"/>
        <v>TEST</v>
      </c>
      <c r="S2676" s="38">
        <f>ABS($B2676)</f>
        <v>5.6</v>
      </c>
      <c r="T2676" s="38">
        <f>ABS($I2676)</f>
        <v>4.67</v>
      </c>
      <c r="U2676" s="38">
        <f>ABS($K2676)</f>
        <v>0.93</v>
      </c>
      <c r="V2676" s="34">
        <f t="shared" si="414"/>
        <v>4.67</v>
      </c>
      <c r="W2676" s="35">
        <f t="shared" si="415"/>
        <v>0</v>
      </c>
      <c r="X2676" s="34" t="str">
        <f t="shared" si="416"/>
        <v/>
      </c>
      <c r="Y2676" s="35" t="str">
        <f t="shared" si="417"/>
        <v/>
      </c>
      <c r="Z2676" s="38" t="str">
        <f t="shared" si="412"/>
        <v>V8</v>
      </c>
      <c r="AA2676" s="38" t="str">
        <f t="shared" si="420"/>
        <v>V9</v>
      </c>
      <c r="AB2676" s="38" t="str">
        <f t="shared" si="413"/>
        <v>V10</v>
      </c>
      <c r="AC2676" s="38" t="str">
        <f>IF($AF2676=20,"",IF($V2676=0,"",IF($H2676="Adblue Bidon","",IF($H2676="GNC (KG)","",IF($H2676="Frais de service EV","",IF($Q2676=1,$G$2:$G$4524,""))))))</f>
        <v/>
      </c>
      <c r="AD2676" s="33" t="str">
        <f t="shared" si="418"/>
        <v/>
      </c>
      <c r="AE2676" s="36" t="str">
        <f t="shared" si="419"/>
        <v/>
      </c>
      <c r="AF2676" s="37" t="str">
        <f>IFERROR(VLOOKUP($F$2,IMPUTATION!F:G,2,0),"")</f>
        <v/>
      </c>
    </row>
    <row r="2677" spans="1:32">
      <c r="A2677" s="31">
        <v>44408</v>
      </c>
      <c r="B2677" s="32">
        <v>1.8</v>
      </c>
      <c r="C2677" s="32" t="s">
        <v>369</v>
      </c>
      <c r="D2677" s="32" t="s">
        <v>371</v>
      </c>
      <c r="E2677" s="32" t="s">
        <v>110</v>
      </c>
      <c r="F2677" s="32" t="s">
        <v>870</v>
      </c>
      <c r="G2677" s="32">
        <v>1</v>
      </c>
      <c r="H2677" s="32" t="s">
        <v>385</v>
      </c>
      <c r="I2677" s="32">
        <v>1.5</v>
      </c>
      <c r="J2677" s="32">
        <v>100</v>
      </c>
      <c r="K2677" s="32">
        <v>0.3</v>
      </c>
      <c r="L2677" s="32">
        <v>1.5</v>
      </c>
      <c r="M2677" s="32" t="s">
        <v>19</v>
      </c>
      <c r="N2677" s="32" t="s">
        <v>396</v>
      </c>
      <c r="O2677" s="32">
        <v>6177571</v>
      </c>
      <c r="P2677" s="38">
        <f>IF($H2677="",VLOOKUP($C2677,IMPUTATION_CARBURANT[],2,0),VLOOKUP($H2677,IMPUTATION_CARBURANT[],2,0))</f>
        <v>2</v>
      </c>
      <c r="Q2677" s="38">
        <f>IF(AND($P2677=123401,$M2677="VP"),124013,$P$2:$P$4524)</f>
        <v>2</v>
      </c>
      <c r="R2677" s="38" t="str">
        <f t="shared" si="411"/>
        <v>TEST</v>
      </c>
      <c r="S2677" s="38">
        <f>ABS($B2677)</f>
        <v>1.8</v>
      </c>
      <c r="T2677" s="38">
        <f>ABS($I2677)</f>
        <v>1.5</v>
      </c>
      <c r="U2677" s="38">
        <f>ABS($K2677)</f>
        <v>0.3</v>
      </c>
      <c r="V2677" s="34">
        <f t="shared" si="414"/>
        <v>1.5</v>
      </c>
      <c r="W2677" s="35">
        <f t="shared" si="415"/>
        <v>0</v>
      </c>
      <c r="X2677" s="34" t="str">
        <f t="shared" si="416"/>
        <v/>
      </c>
      <c r="Y2677" s="35" t="str">
        <f t="shared" si="417"/>
        <v/>
      </c>
      <c r="Z2677" s="38" t="str">
        <f t="shared" si="412"/>
        <v>V8</v>
      </c>
      <c r="AA2677" s="38" t="str">
        <f t="shared" si="420"/>
        <v>V9</v>
      </c>
      <c r="AB2677" s="38" t="str">
        <f t="shared" si="413"/>
        <v>V10</v>
      </c>
      <c r="AC2677" s="38" t="str">
        <f>IF($AF2677=20,"",IF($V2677=0,"",IF($H2677="Adblue Bidon","",IF($H2677="GNC (KG)","",IF($H2677="Frais de service EV","",IF($Q2677=1,$G$2:$G$4524,""))))))</f>
        <v/>
      </c>
      <c r="AD2677" s="33" t="str">
        <f t="shared" si="418"/>
        <v/>
      </c>
      <c r="AE2677" s="36" t="str">
        <f t="shared" si="419"/>
        <v/>
      </c>
      <c r="AF2677" s="37" t="str">
        <f>IFERROR(VLOOKUP($F$2,IMPUTATION!F:G,2,0),"")</f>
        <v/>
      </c>
    </row>
    <row r="2678" spans="1:32">
      <c r="A2678" s="31">
        <v>44408</v>
      </c>
      <c r="B2678" s="32">
        <v>8.6999999999999993</v>
      </c>
      <c r="C2678" s="32" t="s">
        <v>369</v>
      </c>
      <c r="D2678" s="32" t="s">
        <v>371</v>
      </c>
      <c r="E2678" s="32" t="s">
        <v>318</v>
      </c>
      <c r="F2678" s="32" t="s">
        <v>1675</v>
      </c>
      <c r="G2678" s="32">
        <v>1</v>
      </c>
      <c r="H2678" s="32" t="s">
        <v>385</v>
      </c>
      <c r="I2678" s="32">
        <v>7.25</v>
      </c>
      <c r="J2678" s="32">
        <v>100</v>
      </c>
      <c r="K2678" s="32">
        <v>1.45</v>
      </c>
      <c r="L2678" s="32">
        <v>7.25</v>
      </c>
      <c r="M2678" s="32" t="s">
        <v>18</v>
      </c>
      <c r="N2678" s="32" t="s">
        <v>18</v>
      </c>
      <c r="O2678" s="32">
        <v>6400706</v>
      </c>
      <c r="P2678" s="38">
        <f>IF($H2678="",VLOOKUP($C2678,IMPUTATION_CARBURANT[],2,0),VLOOKUP($H2678,IMPUTATION_CARBURANT[],2,0))</f>
        <v>2</v>
      </c>
      <c r="Q2678" s="38">
        <f>IF(AND($P2678=123401,$M2678="VP"),124013,$P$2:$P$4524)</f>
        <v>2</v>
      </c>
      <c r="R2678" s="38" t="str">
        <f t="shared" si="411"/>
        <v>TEST</v>
      </c>
      <c r="S2678" s="38">
        <f>ABS($B2678)</f>
        <v>8.6999999999999993</v>
      </c>
      <c r="T2678" s="38">
        <f>ABS($I2678)</f>
        <v>7.25</v>
      </c>
      <c r="U2678" s="38">
        <f>ABS($K2678)</f>
        <v>1.45</v>
      </c>
      <c r="V2678" s="34">
        <f t="shared" si="414"/>
        <v>7.25</v>
      </c>
      <c r="W2678" s="35">
        <f t="shared" si="415"/>
        <v>0</v>
      </c>
      <c r="X2678" s="34" t="str">
        <f t="shared" si="416"/>
        <v/>
      </c>
      <c r="Y2678" s="35" t="str">
        <f t="shared" si="417"/>
        <v/>
      </c>
      <c r="Z2678" s="38" t="str">
        <f t="shared" si="412"/>
        <v>V8</v>
      </c>
      <c r="AA2678" s="38" t="str">
        <f t="shared" si="420"/>
        <v>V9</v>
      </c>
      <c r="AB2678" s="38" t="str">
        <f t="shared" si="413"/>
        <v>V10</v>
      </c>
      <c r="AC2678" s="38" t="str">
        <f>IF($AF2678=20,"",IF($V2678=0,"",IF($H2678="Adblue Bidon","",IF($H2678="GNC (KG)","",IF($H2678="Frais de service EV","",IF($Q2678=1,$G$2:$G$4524,""))))))</f>
        <v/>
      </c>
      <c r="AD2678" s="33" t="str">
        <f t="shared" si="418"/>
        <v/>
      </c>
      <c r="AE2678" s="36" t="str">
        <f t="shared" si="419"/>
        <v/>
      </c>
      <c r="AF2678" s="37" t="str">
        <f>IFERROR(VLOOKUP($F$2,IMPUTATION!F:G,2,0),"")</f>
        <v/>
      </c>
    </row>
    <row r="2679" spans="1:32">
      <c r="A2679" s="31">
        <v>44408</v>
      </c>
      <c r="B2679" s="32">
        <v>6.3</v>
      </c>
      <c r="C2679" s="32" t="s">
        <v>369</v>
      </c>
      <c r="D2679" s="32" t="s">
        <v>371</v>
      </c>
      <c r="E2679" s="32" t="s">
        <v>90</v>
      </c>
      <c r="F2679" s="32" t="s">
        <v>1032</v>
      </c>
      <c r="G2679" s="32">
        <v>1</v>
      </c>
      <c r="H2679" s="32" t="s">
        <v>385</v>
      </c>
      <c r="I2679" s="32">
        <v>5.25</v>
      </c>
      <c r="J2679" s="32">
        <v>100</v>
      </c>
      <c r="K2679" s="32">
        <v>1.05</v>
      </c>
      <c r="L2679" s="32">
        <v>5.25</v>
      </c>
      <c r="M2679" s="32" t="s">
        <v>392</v>
      </c>
      <c r="N2679" s="32" t="s">
        <v>396</v>
      </c>
      <c r="O2679" s="32">
        <v>6177136</v>
      </c>
      <c r="P2679" s="38">
        <f>IF($H2679="",VLOOKUP($C2679,IMPUTATION_CARBURANT[],2,0),VLOOKUP($H2679,IMPUTATION_CARBURANT[],2,0))</f>
        <v>2</v>
      </c>
      <c r="Q2679" s="38">
        <f>IF(AND($P2679=123401,$M2679="VP"),124013,$P$2:$P$4524)</f>
        <v>2</v>
      </c>
      <c r="R2679" s="38" t="str">
        <f t="shared" si="411"/>
        <v>TEST</v>
      </c>
      <c r="S2679" s="38">
        <f>ABS($B2679)</f>
        <v>6.3</v>
      </c>
      <c r="T2679" s="38">
        <f>ABS($I2679)</f>
        <v>5.25</v>
      </c>
      <c r="U2679" s="38">
        <f>ABS($K2679)</f>
        <v>1.05</v>
      </c>
      <c r="V2679" s="34">
        <f t="shared" si="414"/>
        <v>5.25</v>
      </c>
      <c r="W2679" s="35">
        <f t="shared" si="415"/>
        <v>0</v>
      </c>
      <c r="X2679" s="34" t="str">
        <f t="shared" si="416"/>
        <v/>
      </c>
      <c r="Y2679" s="35" t="str">
        <f t="shared" si="417"/>
        <v/>
      </c>
      <c r="Z2679" s="38" t="str">
        <f t="shared" si="412"/>
        <v>V8</v>
      </c>
      <c r="AA2679" s="38" t="str">
        <f t="shared" si="420"/>
        <v>V9</v>
      </c>
      <c r="AB2679" s="38" t="str">
        <f t="shared" si="413"/>
        <v>V10</v>
      </c>
      <c r="AC2679" s="38" t="str">
        <f>IF($AF2679=20,"",IF($V2679=0,"",IF($H2679="Adblue Bidon","",IF($H2679="GNC (KG)","",IF($H2679="Frais de service EV","",IF($Q2679=1,$G$2:$G$4524,""))))))</f>
        <v/>
      </c>
      <c r="AD2679" s="33" t="str">
        <f t="shared" si="418"/>
        <v/>
      </c>
      <c r="AE2679" s="36" t="str">
        <f t="shared" si="419"/>
        <v/>
      </c>
      <c r="AF2679" s="37" t="str">
        <f>IFERROR(VLOOKUP($F$2,IMPUTATION!F:G,2,0),"")</f>
        <v/>
      </c>
    </row>
    <row r="2680" spans="1:32">
      <c r="A2680" s="31">
        <v>44408</v>
      </c>
      <c r="B2680" s="32">
        <v>4.7</v>
      </c>
      <c r="C2680" s="32" t="s">
        <v>369</v>
      </c>
      <c r="D2680" s="32" t="s">
        <v>371</v>
      </c>
      <c r="E2680" s="32" t="s">
        <v>109</v>
      </c>
      <c r="F2680" s="32" t="s">
        <v>946</v>
      </c>
      <c r="G2680" s="32">
        <v>1</v>
      </c>
      <c r="H2680" s="32" t="s">
        <v>385</v>
      </c>
      <c r="I2680" s="32">
        <v>3.92</v>
      </c>
      <c r="J2680" s="32">
        <v>100</v>
      </c>
      <c r="K2680" s="32">
        <v>0.78</v>
      </c>
      <c r="L2680" s="32">
        <v>3.92</v>
      </c>
      <c r="M2680" s="32" t="s">
        <v>392</v>
      </c>
      <c r="N2680" s="32" t="s">
        <v>396</v>
      </c>
      <c r="O2680" s="32">
        <v>6178474</v>
      </c>
      <c r="P2680" s="38">
        <f>IF($H2680="",VLOOKUP($C2680,IMPUTATION_CARBURANT[],2,0),VLOOKUP($H2680,IMPUTATION_CARBURANT[],2,0))</f>
        <v>2</v>
      </c>
      <c r="Q2680" s="38">
        <f>IF(AND($P2680=123401,$M2680="VP"),124013,$P$2:$P$4524)</f>
        <v>2</v>
      </c>
      <c r="R2680" s="38" t="str">
        <f t="shared" si="411"/>
        <v>TEST</v>
      </c>
      <c r="S2680" s="38">
        <f>ABS($B2680)</f>
        <v>4.7</v>
      </c>
      <c r="T2680" s="38">
        <f>ABS($I2680)</f>
        <v>3.92</v>
      </c>
      <c r="U2680" s="38">
        <f>ABS($K2680)</f>
        <v>0.78</v>
      </c>
      <c r="V2680" s="34">
        <f t="shared" si="414"/>
        <v>3.92</v>
      </c>
      <c r="W2680" s="35">
        <f t="shared" si="415"/>
        <v>0</v>
      </c>
      <c r="X2680" s="34" t="str">
        <f t="shared" si="416"/>
        <v/>
      </c>
      <c r="Y2680" s="35" t="str">
        <f t="shared" si="417"/>
        <v/>
      </c>
      <c r="Z2680" s="38" t="str">
        <f t="shared" si="412"/>
        <v>V8</v>
      </c>
      <c r="AA2680" s="38" t="str">
        <f t="shared" si="420"/>
        <v>V9</v>
      </c>
      <c r="AB2680" s="38" t="str">
        <f t="shared" si="413"/>
        <v>V10</v>
      </c>
      <c r="AC2680" s="38" t="str">
        <f>IF($AF2680=20,"",IF($V2680=0,"",IF($H2680="Adblue Bidon","",IF($H2680="GNC (KG)","",IF($H2680="Frais de service EV","",IF($Q2680=1,$G$2:$G$4524,""))))))</f>
        <v/>
      </c>
      <c r="AD2680" s="33" t="str">
        <f t="shared" si="418"/>
        <v/>
      </c>
      <c r="AE2680" s="36" t="str">
        <f t="shared" si="419"/>
        <v/>
      </c>
      <c r="AF2680" s="37" t="str">
        <f>IFERROR(VLOOKUP($F$2,IMPUTATION!F:G,2,0),"")</f>
        <v/>
      </c>
    </row>
    <row r="2681" spans="1:32">
      <c r="A2681" s="31">
        <v>44408</v>
      </c>
      <c r="B2681" s="32">
        <v>6.5</v>
      </c>
      <c r="C2681" s="32" t="s">
        <v>369</v>
      </c>
      <c r="D2681" s="32" t="s">
        <v>371</v>
      </c>
      <c r="E2681" s="32" t="s">
        <v>127</v>
      </c>
      <c r="F2681" s="32" t="s">
        <v>1805</v>
      </c>
      <c r="G2681" s="32">
        <v>1</v>
      </c>
      <c r="H2681" s="32" t="s">
        <v>385</v>
      </c>
      <c r="I2681" s="32">
        <v>5.42</v>
      </c>
      <c r="J2681" s="32">
        <v>100</v>
      </c>
      <c r="K2681" s="32">
        <v>1.08</v>
      </c>
      <c r="L2681" s="32">
        <v>5.42</v>
      </c>
      <c r="M2681" s="32" t="s">
        <v>392</v>
      </c>
      <c r="N2681" s="32" t="s">
        <v>396</v>
      </c>
      <c r="O2681" s="32">
        <v>6177118</v>
      </c>
      <c r="P2681" s="38">
        <f>IF($H2681="",VLOOKUP($C2681,IMPUTATION_CARBURANT[],2,0),VLOOKUP($H2681,IMPUTATION_CARBURANT[],2,0))</f>
        <v>2</v>
      </c>
      <c r="Q2681" s="38">
        <f>IF(AND($P2681=123401,$M2681="VP"),124013,$P$2:$P$4524)</f>
        <v>2</v>
      </c>
      <c r="R2681" s="38" t="str">
        <f t="shared" si="411"/>
        <v>TEST</v>
      </c>
      <c r="S2681" s="38">
        <f>ABS($B2681)</f>
        <v>6.5</v>
      </c>
      <c r="T2681" s="38">
        <f>ABS($I2681)</f>
        <v>5.42</v>
      </c>
      <c r="U2681" s="38">
        <f>ABS($K2681)</f>
        <v>1.08</v>
      </c>
      <c r="V2681" s="34">
        <f t="shared" si="414"/>
        <v>5.42</v>
      </c>
      <c r="W2681" s="35">
        <f t="shared" si="415"/>
        <v>0</v>
      </c>
      <c r="X2681" s="34" t="str">
        <f t="shared" si="416"/>
        <v/>
      </c>
      <c r="Y2681" s="35" t="str">
        <f t="shared" si="417"/>
        <v/>
      </c>
      <c r="Z2681" s="38" t="str">
        <f t="shared" si="412"/>
        <v>V8</v>
      </c>
      <c r="AA2681" s="38" t="str">
        <f t="shared" si="420"/>
        <v>V9</v>
      </c>
      <c r="AB2681" s="38" t="str">
        <f t="shared" si="413"/>
        <v>V10</v>
      </c>
      <c r="AC2681" s="38" t="str">
        <f>IF($AF2681=20,"",IF($V2681=0,"",IF($H2681="Adblue Bidon","",IF($H2681="GNC (KG)","",IF($H2681="Frais de service EV","",IF($Q2681=1,$G$2:$G$4524,""))))))</f>
        <v/>
      </c>
      <c r="AD2681" s="33" t="str">
        <f t="shared" si="418"/>
        <v/>
      </c>
      <c r="AE2681" s="36" t="str">
        <f t="shared" si="419"/>
        <v/>
      </c>
      <c r="AF2681" s="37" t="str">
        <f>IFERROR(VLOOKUP($F$2,IMPUTATION!F:G,2,0),"")</f>
        <v/>
      </c>
    </row>
    <row r="2682" spans="1:32">
      <c r="A2682" s="31">
        <v>44408</v>
      </c>
      <c r="B2682" s="32">
        <v>3.7</v>
      </c>
      <c r="C2682" s="32" t="s">
        <v>369</v>
      </c>
      <c r="D2682" s="32" t="s">
        <v>371</v>
      </c>
      <c r="E2682" s="32" t="s">
        <v>268</v>
      </c>
      <c r="F2682" s="32" t="s">
        <v>1871</v>
      </c>
      <c r="G2682" s="32">
        <v>1</v>
      </c>
      <c r="H2682" s="32" t="s">
        <v>385</v>
      </c>
      <c r="I2682" s="32">
        <v>3.08</v>
      </c>
      <c r="J2682" s="32">
        <v>100</v>
      </c>
      <c r="K2682" s="32">
        <v>0.62</v>
      </c>
      <c r="L2682" s="32">
        <v>3.08</v>
      </c>
      <c r="M2682" s="32" t="s">
        <v>18</v>
      </c>
      <c r="N2682" s="32" t="s">
        <v>18</v>
      </c>
      <c r="O2682" s="32">
        <v>6638195</v>
      </c>
      <c r="P2682" s="38">
        <f>IF($H2682="",VLOOKUP($C2682,IMPUTATION_CARBURANT[],2,0),VLOOKUP($H2682,IMPUTATION_CARBURANT[],2,0))</f>
        <v>2</v>
      </c>
      <c r="Q2682" s="38">
        <f>IF(AND($P2682=123401,$M2682="VP"),124013,$P$2:$P$4524)</f>
        <v>2</v>
      </c>
      <c r="R2682" s="38" t="str">
        <f t="shared" si="411"/>
        <v>TEST</v>
      </c>
      <c r="S2682" s="38">
        <f>ABS($B2682)</f>
        <v>3.7</v>
      </c>
      <c r="T2682" s="38">
        <f>ABS($I2682)</f>
        <v>3.08</v>
      </c>
      <c r="U2682" s="38">
        <f>ABS($K2682)</f>
        <v>0.62</v>
      </c>
      <c r="V2682" s="34">
        <f t="shared" si="414"/>
        <v>3.08</v>
      </c>
      <c r="W2682" s="35">
        <f t="shared" si="415"/>
        <v>0</v>
      </c>
      <c r="X2682" s="34" t="str">
        <f t="shared" si="416"/>
        <v/>
      </c>
      <c r="Y2682" s="35" t="str">
        <f t="shared" si="417"/>
        <v/>
      </c>
      <c r="Z2682" s="38" t="str">
        <f t="shared" si="412"/>
        <v>V8</v>
      </c>
      <c r="AA2682" s="38" t="str">
        <f t="shared" si="420"/>
        <v>V9</v>
      </c>
      <c r="AB2682" s="38" t="str">
        <f t="shared" si="413"/>
        <v>V10</v>
      </c>
      <c r="AC2682" s="38" t="str">
        <f>IF($AF2682=20,"",IF($V2682=0,"",IF($H2682="Adblue Bidon","",IF($H2682="GNC (KG)","",IF($H2682="Frais de service EV","",IF($Q2682=1,$G$2:$G$4524,""))))))</f>
        <v/>
      </c>
      <c r="AD2682" s="33" t="str">
        <f t="shared" si="418"/>
        <v/>
      </c>
      <c r="AE2682" s="36" t="str">
        <f t="shared" si="419"/>
        <v/>
      </c>
      <c r="AF2682" s="37" t="str">
        <f>IFERROR(VLOOKUP($F$2,IMPUTATION!F:G,2,0),"")</f>
        <v/>
      </c>
    </row>
    <row r="2683" spans="1:32">
      <c r="A2683" s="31">
        <v>44408</v>
      </c>
      <c r="B2683" s="32">
        <v>11.4</v>
      </c>
      <c r="C2683" s="32" t="s">
        <v>369</v>
      </c>
      <c r="D2683" s="32" t="s">
        <v>371</v>
      </c>
      <c r="E2683" s="32" t="s">
        <v>103</v>
      </c>
      <c r="F2683" s="32" t="s">
        <v>994</v>
      </c>
      <c r="G2683" s="32">
        <v>1</v>
      </c>
      <c r="H2683" s="32" t="s">
        <v>385</v>
      </c>
      <c r="I2683" s="32">
        <v>9.5</v>
      </c>
      <c r="J2683" s="32">
        <v>100</v>
      </c>
      <c r="K2683" s="32">
        <v>1.9</v>
      </c>
      <c r="L2683" s="32">
        <v>9.5</v>
      </c>
      <c r="M2683" s="32" t="s">
        <v>19</v>
      </c>
      <c r="N2683" s="32" t="s">
        <v>396</v>
      </c>
      <c r="O2683" s="32">
        <v>6177424</v>
      </c>
      <c r="P2683" s="38">
        <f>IF($H2683="",VLOOKUP($C2683,IMPUTATION_CARBURANT[],2,0),VLOOKUP($H2683,IMPUTATION_CARBURANT[],2,0))</f>
        <v>2</v>
      </c>
      <c r="Q2683" s="38">
        <f>IF(AND($P2683=123401,$M2683="VP"),124013,$P$2:$P$4524)</f>
        <v>2</v>
      </c>
      <c r="R2683" s="38" t="str">
        <f t="shared" si="411"/>
        <v>TEST</v>
      </c>
      <c r="S2683" s="38">
        <f>ABS($B2683)</f>
        <v>11.4</v>
      </c>
      <c r="T2683" s="38">
        <f>ABS($I2683)</f>
        <v>9.5</v>
      </c>
      <c r="U2683" s="38">
        <f>ABS($K2683)</f>
        <v>1.9</v>
      </c>
      <c r="V2683" s="34">
        <f t="shared" si="414"/>
        <v>9.5</v>
      </c>
      <c r="W2683" s="35">
        <f t="shared" si="415"/>
        <v>0</v>
      </c>
      <c r="X2683" s="34" t="str">
        <f t="shared" si="416"/>
        <v/>
      </c>
      <c r="Y2683" s="35" t="str">
        <f t="shared" si="417"/>
        <v/>
      </c>
      <c r="Z2683" s="38" t="str">
        <f t="shared" si="412"/>
        <v>V8</v>
      </c>
      <c r="AA2683" s="38" t="str">
        <f t="shared" si="420"/>
        <v>V9</v>
      </c>
      <c r="AB2683" s="38" t="str">
        <f t="shared" si="413"/>
        <v>V10</v>
      </c>
      <c r="AC2683" s="38" t="str">
        <f>IF($AF2683=20,"",IF($V2683=0,"",IF($H2683="Adblue Bidon","",IF($H2683="GNC (KG)","",IF($H2683="Frais de service EV","",IF($Q2683=1,$G$2:$G$4524,""))))))</f>
        <v/>
      </c>
      <c r="AD2683" s="33" t="str">
        <f t="shared" si="418"/>
        <v/>
      </c>
      <c r="AE2683" s="36" t="str">
        <f t="shared" si="419"/>
        <v/>
      </c>
      <c r="AF2683" s="37" t="str">
        <f>IFERROR(VLOOKUP($F$2,IMPUTATION!F:G,2,0),"")</f>
        <v/>
      </c>
    </row>
    <row r="2684" spans="1:32">
      <c r="A2684" s="31">
        <v>44408</v>
      </c>
      <c r="B2684" s="32">
        <v>12</v>
      </c>
      <c r="C2684" s="32" t="s">
        <v>17</v>
      </c>
      <c r="D2684" s="32" t="s">
        <v>371</v>
      </c>
      <c r="E2684" s="32" t="s">
        <v>277</v>
      </c>
      <c r="F2684" s="32" t="s">
        <v>1872</v>
      </c>
      <c r="G2684" s="32">
        <v>1</v>
      </c>
      <c r="H2684" s="32" t="s">
        <v>17</v>
      </c>
      <c r="I2684" s="32">
        <v>10</v>
      </c>
      <c r="J2684" s="32">
        <v>100</v>
      </c>
      <c r="K2684" s="32">
        <v>2</v>
      </c>
      <c r="L2684" s="32">
        <v>10</v>
      </c>
      <c r="M2684" s="32" t="s">
        <v>18</v>
      </c>
      <c r="N2684" s="32" t="s">
        <v>18</v>
      </c>
      <c r="O2684" s="32">
        <v>6401231</v>
      </c>
      <c r="P2684" s="38">
        <f>IF($H2684="",VLOOKUP($C2684,IMPUTATION_CARBURANT[],2,0),VLOOKUP($H2684,IMPUTATION_CARBURANT[],2,0))</f>
        <v>2</v>
      </c>
      <c r="Q2684" s="38">
        <f>IF(AND($P2684=123401,$M2684="VP"),124013,$P$2:$P$4524)</f>
        <v>2</v>
      </c>
      <c r="R2684" s="38" t="str">
        <f t="shared" si="411"/>
        <v>TEST</v>
      </c>
      <c r="S2684" s="38">
        <f>ABS($B2684)</f>
        <v>12</v>
      </c>
      <c r="T2684" s="38">
        <f>ABS($I2684)</f>
        <v>10</v>
      </c>
      <c r="U2684" s="38">
        <f>ABS($K2684)</f>
        <v>2</v>
      </c>
      <c r="V2684" s="34">
        <f t="shared" si="414"/>
        <v>10</v>
      </c>
      <c r="W2684" s="35">
        <f t="shared" si="415"/>
        <v>0</v>
      </c>
      <c r="X2684" s="34" t="str">
        <f t="shared" si="416"/>
        <v/>
      </c>
      <c r="Y2684" s="35" t="str">
        <f t="shared" si="417"/>
        <v/>
      </c>
      <c r="Z2684" s="38" t="str">
        <f t="shared" si="412"/>
        <v>V8</v>
      </c>
      <c r="AA2684" s="38" t="str">
        <f t="shared" si="420"/>
        <v>V9</v>
      </c>
      <c r="AB2684" s="38" t="str">
        <f t="shared" si="413"/>
        <v>V10</v>
      </c>
      <c r="AC2684" s="38" t="str">
        <f>IF($AF2684=20,"",IF($V2684=0,"",IF($H2684="Adblue Bidon","",IF($H2684="GNC (KG)","",IF($H2684="Frais de service EV","",IF($Q2684=1,$G$2:$G$4524,""))))))</f>
        <v/>
      </c>
      <c r="AD2684" s="33" t="str">
        <f t="shared" si="418"/>
        <v/>
      </c>
      <c r="AE2684" s="36" t="str">
        <f t="shared" si="419"/>
        <v/>
      </c>
      <c r="AF2684" s="37" t="str">
        <f>IFERROR(VLOOKUP($F$2,IMPUTATION!F:G,2,0),"")</f>
        <v/>
      </c>
    </row>
    <row r="2685" spans="1:32">
      <c r="A2685" s="31">
        <v>44408</v>
      </c>
      <c r="B2685" s="32">
        <v>0.7</v>
      </c>
      <c r="C2685" s="32" t="s">
        <v>369</v>
      </c>
      <c r="D2685" s="32" t="s">
        <v>371</v>
      </c>
      <c r="E2685" s="32" t="s">
        <v>305</v>
      </c>
      <c r="F2685" s="32" t="s">
        <v>1346</v>
      </c>
      <c r="G2685" s="32">
        <v>1</v>
      </c>
      <c r="H2685" s="32" t="s">
        <v>385</v>
      </c>
      <c r="I2685" s="32">
        <v>0.57999999999999996</v>
      </c>
      <c r="J2685" s="32">
        <v>100</v>
      </c>
      <c r="K2685" s="32">
        <v>0.12</v>
      </c>
      <c r="L2685" s="32">
        <v>0.57999999999999996</v>
      </c>
      <c r="M2685" s="32" t="s">
        <v>18</v>
      </c>
      <c r="N2685" s="32" t="s">
        <v>18</v>
      </c>
      <c r="O2685" s="32">
        <v>6401309</v>
      </c>
      <c r="P2685" s="38">
        <f>IF($H2685="",VLOOKUP($C2685,IMPUTATION_CARBURANT[],2,0),VLOOKUP($H2685,IMPUTATION_CARBURANT[],2,0))</f>
        <v>2</v>
      </c>
      <c r="Q2685" s="38">
        <f>IF(AND($P2685=123401,$M2685="VP"),124013,$P$2:$P$4524)</f>
        <v>2</v>
      </c>
      <c r="R2685" s="38" t="str">
        <f t="shared" si="411"/>
        <v>TEST</v>
      </c>
      <c r="S2685" s="38">
        <f>ABS($B2685)</f>
        <v>0.7</v>
      </c>
      <c r="T2685" s="38">
        <f>ABS($I2685)</f>
        <v>0.57999999999999996</v>
      </c>
      <c r="U2685" s="38">
        <f>ABS($K2685)</f>
        <v>0.12</v>
      </c>
      <c r="V2685" s="34">
        <f t="shared" si="414"/>
        <v>0.57999999999999996</v>
      </c>
      <c r="W2685" s="35">
        <f t="shared" si="415"/>
        <v>0</v>
      </c>
      <c r="X2685" s="34" t="str">
        <f t="shared" si="416"/>
        <v/>
      </c>
      <c r="Y2685" s="35" t="str">
        <f t="shared" si="417"/>
        <v/>
      </c>
      <c r="Z2685" s="38" t="str">
        <f t="shared" si="412"/>
        <v>V8</v>
      </c>
      <c r="AA2685" s="38" t="str">
        <f t="shared" si="420"/>
        <v>V9</v>
      </c>
      <c r="AB2685" s="38" t="str">
        <f t="shared" si="413"/>
        <v>V10</v>
      </c>
      <c r="AC2685" s="38" t="str">
        <f>IF($AF2685=20,"",IF($V2685=0,"",IF($H2685="Adblue Bidon","",IF($H2685="GNC (KG)","",IF($H2685="Frais de service EV","",IF($Q2685=1,$G$2:$G$4524,""))))))</f>
        <v/>
      </c>
      <c r="AD2685" s="33" t="str">
        <f t="shared" si="418"/>
        <v/>
      </c>
      <c r="AE2685" s="36" t="str">
        <f t="shared" si="419"/>
        <v/>
      </c>
      <c r="AF2685" s="37" t="str">
        <f>IFERROR(VLOOKUP($F$2,IMPUTATION!F:G,2,0),"")</f>
        <v/>
      </c>
    </row>
    <row r="2686" spans="1:32">
      <c r="A2686" s="31">
        <v>44408</v>
      </c>
      <c r="B2686" s="32">
        <v>20</v>
      </c>
      <c r="C2686" s="32" t="s">
        <v>369</v>
      </c>
      <c r="D2686" s="32" t="s">
        <v>371</v>
      </c>
      <c r="E2686" s="32" t="s">
        <v>170</v>
      </c>
      <c r="F2686" s="32" t="s">
        <v>1195</v>
      </c>
      <c r="G2686" s="32">
        <v>1</v>
      </c>
      <c r="H2686" s="32" t="s">
        <v>385</v>
      </c>
      <c r="I2686" s="32">
        <v>16.670000000000002</v>
      </c>
      <c r="J2686" s="32">
        <v>100</v>
      </c>
      <c r="K2686" s="32">
        <v>3.33</v>
      </c>
      <c r="L2686" s="32">
        <v>16.670000000000002</v>
      </c>
      <c r="M2686" s="32" t="s">
        <v>18</v>
      </c>
      <c r="N2686" s="32" t="s">
        <v>18</v>
      </c>
      <c r="O2686" s="32">
        <v>6638264</v>
      </c>
      <c r="P2686" s="38">
        <f>IF($H2686="",VLOOKUP($C2686,IMPUTATION_CARBURANT[],2,0),VLOOKUP($H2686,IMPUTATION_CARBURANT[],2,0))</f>
        <v>2</v>
      </c>
      <c r="Q2686" s="38">
        <f>IF(AND($P2686=123401,$M2686="VP"),124013,$P$2:$P$4524)</f>
        <v>2</v>
      </c>
      <c r="R2686" s="38" t="str">
        <f t="shared" si="411"/>
        <v>TEST</v>
      </c>
      <c r="S2686" s="38">
        <f>ABS($B2686)</f>
        <v>20</v>
      </c>
      <c r="T2686" s="38">
        <f>ABS($I2686)</f>
        <v>16.670000000000002</v>
      </c>
      <c r="U2686" s="38">
        <f>ABS($K2686)</f>
        <v>3.33</v>
      </c>
      <c r="V2686" s="34">
        <f t="shared" si="414"/>
        <v>16.670000000000002</v>
      </c>
      <c r="W2686" s="35">
        <f t="shared" si="415"/>
        <v>0</v>
      </c>
      <c r="X2686" s="34" t="str">
        <f t="shared" si="416"/>
        <v/>
      </c>
      <c r="Y2686" s="35" t="str">
        <f t="shared" si="417"/>
        <v/>
      </c>
      <c r="Z2686" s="38" t="str">
        <f t="shared" si="412"/>
        <v>V8</v>
      </c>
      <c r="AA2686" s="38" t="str">
        <f t="shared" si="420"/>
        <v>V9</v>
      </c>
      <c r="AB2686" s="38" t="str">
        <f t="shared" si="413"/>
        <v>V10</v>
      </c>
      <c r="AC2686" s="38" t="str">
        <f>IF($AF2686=20,"",IF($V2686=0,"",IF($H2686="Adblue Bidon","",IF($H2686="GNC (KG)","",IF($H2686="Frais de service EV","",IF($Q2686=1,$G$2:$G$4524,""))))))</f>
        <v/>
      </c>
      <c r="AD2686" s="33" t="str">
        <f t="shared" si="418"/>
        <v/>
      </c>
      <c r="AE2686" s="36" t="str">
        <f t="shared" si="419"/>
        <v/>
      </c>
      <c r="AF2686" s="37" t="str">
        <f>IFERROR(VLOOKUP($F$2,IMPUTATION!F:G,2,0),"")</f>
        <v/>
      </c>
    </row>
    <row r="2687" spans="1:32">
      <c r="A2687" s="31">
        <v>44408</v>
      </c>
      <c r="B2687" s="32">
        <v>10.8</v>
      </c>
      <c r="C2687" s="32" t="s">
        <v>17</v>
      </c>
      <c r="D2687" s="32" t="s">
        <v>371</v>
      </c>
      <c r="E2687" s="32" t="s">
        <v>307</v>
      </c>
      <c r="F2687" s="32" t="s">
        <v>869</v>
      </c>
      <c r="G2687" s="32">
        <v>1</v>
      </c>
      <c r="H2687" s="32" t="s">
        <v>17</v>
      </c>
      <c r="I2687" s="32">
        <v>9</v>
      </c>
      <c r="J2687" s="32">
        <v>100</v>
      </c>
      <c r="K2687" s="32">
        <v>1.8</v>
      </c>
      <c r="L2687" s="32">
        <v>9</v>
      </c>
      <c r="M2687" s="32" t="s">
        <v>18</v>
      </c>
      <c r="N2687" s="32" t="s">
        <v>18</v>
      </c>
      <c r="O2687" s="32">
        <v>6401315</v>
      </c>
      <c r="P2687" s="38">
        <f>IF($H2687="",VLOOKUP($C2687,IMPUTATION_CARBURANT[],2,0),VLOOKUP($H2687,IMPUTATION_CARBURANT[],2,0))</f>
        <v>2</v>
      </c>
      <c r="Q2687" s="38">
        <f>IF(AND($P2687=123401,$M2687="VP"),124013,$P$2:$P$4524)</f>
        <v>2</v>
      </c>
      <c r="R2687" s="38" t="str">
        <f t="shared" si="411"/>
        <v>TEST</v>
      </c>
      <c r="S2687" s="38">
        <f>ABS($B2687)</f>
        <v>10.8</v>
      </c>
      <c r="T2687" s="38">
        <f>ABS($I2687)</f>
        <v>9</v>
      </c>
      <c r="U2687" s="38">
        <f>ABS($K2687)</f>
        <v>1.8</v>
      </c>
      <c r="V2687" s="34">
        <f t="shared" si="414"/>
        <v>9</v>
      </c>
      <c r="W2687" s="35">
        <f t="shared" si="415"/>
        <v>0</v>
      </c>
      <c r="X2687" s="34" t="str">
        <f t="shared" si="416"/>
        <v/>
      </c>
      <c r="Y2687" s="35" t="str">
        <f t="shared" si="417"/>
        <v/>
      </c>
      <c r="Z2687" s="38" t="str">
        <f t="shared" si="412"/>
        <v>V8</v>
      </c>
      <c r="AA2687" s="38" t="str">
        <f t="shared" si="420"/>
        <v>V9</v>
      </c>
      <c r="AB2687" s="38" t="str">
        <f t="shared" si="413"/>
        <v>V10</v>
      </c>
      <c r="AC2687" s="38" t="str">
        <f>IF($AF2687=20,"",IF($V2687=0,"",IF($H2687="Adblue Bidon","",IF($H2687="GNC (KG)","",IF($H2687="Frais de service EV","",IF($Q2687=1,$G$2:$G$4524,""))))))</f>
        <v/>
      </c>
      <c r="AD2687" s="33" t="str">
        <f t="shared" si="418"/>
        <v/>
      </c>
      <c r="AE2687" s="36" t="str">
        <f t="shared" si="419"/>
        <v/>
      </c>
      <c r="AF2687" s="37" t="str">
        <f>IFERROR(VLOOKUP($F$2,IMPUTATION!F:G,2,0),"")</f>
        <v/>
      </c>
    </row>
    <row r="2688" spans="1:32">
      <c r="A2688" s="31">
        <v>44408</v>
      </c>
      <c r="B2688" s="32">
        <v>1.4</v>
      </c>
      <c r="C2688" s="32" t="s">
        <v>369</v>
      </c>
      <c r="D2688" s="32" t="s">
        <v>371</v>
      </c>
      <c r="E2688" s="32" t="s">
        <v>308</v>
      </c>
      <c r="F2688" s="32" t="s">
        <v>920</v>
      </c>
      <c r="G2688" s="32">
        <v>1</v>
      </c>
      <c r="H2688" s="32" t="s">
        <v>385</v>
      </c>
      <c r="I2688" s="32">
        <v>1.17</v>
      </c>
      <c r="J2688" s="32">
        <v>100</v>
      </c>
      <c r="K2688" s="32">
        <v>0.23</v>
      </c>
      <c r="L2688" s="32">
        <v>1.17</v>
      </c>
      <c r="M2688" s="32" t="s">
        <v>18</v>
      </c>
      <c r="N2688" s="32" t="s">
        <v>18</v>
      </c>
      <c r="O2688" s="32">
        <v>6401354</v>
      </c>
      <c r="P2688" s="38">
        <f>IF($H2688="",VLOOKUP($C2688,IMPUTATION_CARBURANT[],2,0),VLOOKUP($H2688,IMPUTATION_CARBURANT[],2,0))</f>
        <v>2</v>
      </c>
      <c r="Q2688" s="38">
        <f>IF(AND($P2688=123401,$M2688="VP"),124013,$P$2:$P$4524)</f>
        <v>2</v>
      </c>
      <c r="R2688" s="38" t="str">
        <f t="shared" si="411"/>
        <v>TEST</v>
      </c>
      <c r="S2688" s="38">
        <f>ABS($B2688)</f>
        <v>1.4</v>
      </c>
      <c r="T2688" s="38">
        <f>ABS($I2688)</f>
        <v>1.17</v>
      </c>
      <c r="U2688" s="38">
        <f>ABS($K2688)</f>
        <v>0.23</v>
      </c>
      <c r="V2688" s="34">
        <f t="shared" si="414"/>
        <v>1.17</v>
      </c>
      <c r="W2688" s="35">
        <f t="shared" si="415"/>
        <v>0</v>
      </c>
      <c r="X2688" s="34" t="str">
        <f t="shared" si="416"/>
        <v/>
      </c>
      <c r="Y2688" s="35" t="str">
        <f t="shared" si="417"/>
        <v/>
      </c>
      <c r="Z2688" s="38" t="str">
        <f t="shared" si="412"/>
        <v>V8</v>
      </c>
      <c r="AA2688" s="38" t="str">
        <f t="shared" si="420"/>
        <v>V9</v>
      </c>
      <c r="AB2688" s="38" t="str">
        <f t="shared" si="413"/>
        <v>V10</v>
      </c>
      <c r="AC2688" s="38" t="str">
        <f>IF($AF2688=20,"",IF($V2688=0,"",IF($H2688="Adblue Bidon","",IF($H2688="GNC (KG)","",IF($H2688="Frais de service EV","",IF($Q2688=1,$G$2:$G$4524,""))))))</f>
        <v/>
      </c>
      <c r="AD2688" s="33" t="str">
        <f t="shared" si="418"/>
        <v/>
      </c>
      <c r="AE2688" s="36" t="str">
        <f t="shared" si="419"/>
        <v/>
      </c>
      <c r="AF2688" s="37" t="str">
        <f>IFERROR(VLOOKUP($F$2,IMPUTATION!F:G,2,0),"")</f>
        <v/>
      </c>
    </row>
    <row r="2689" spans="1:32">
      <c r="A2689" s="31">
        <v>44408</v>
      </c>
      <c r="B2689" s="32">
        <v>3.9</v>
      </c>
      <c r="C2689" s="32" t="s">
        <v>369</v>
      </c>
      <c r="D2689" s="32" t="s">
        <v>371</v>
      </c>
      <c r="E2689" s="32" t="s">
        <v>280</v>
      </c>
      <c r="F2689" s="32" t="s">
        <v>952</v>
      </c>
      <c r="G2689" s="32">
        <v>1</v>
      </c>
      <c r="H2689" s="32" t="s">
        <v>385</v>
      </c>
      <c r="I2689" s="32">
        <v>3.25</v>
      </c>
      <c r="J2689" s="32">
        <v>100</v>
      </c>
      <c r="K2689" s="32">
        <v>0.65</v>
      </c>
      <c r="L2689" s="32">
        <v>3.25</v>
      </c>
      <c r="M2689" s="32" t="s">
        <v>18</v>
      </c>
      <c r="N2689" s="32" t="s">
        <v>18</v>
      </c>
      <c r="O2689" s="32">
        <v>6400511</v>
      </c>
      <c r="P2689" s="38">
        <f>IF($H2689="",VLOOKUP($C2689,IMPUTATION_CARBURANT[],2,0),VLOOKUP($H2689,IMPUTATION_CARBURANT[],2,0))</f>
        <v>2</v>
      </c>
      <c r="Q2689" s="38">
        <f>IF(AND($P2689=123401,$M2689="VP"),124013,$P$2:$P$4524)</f>
        <v>2</v>
      </c>
      <c r="R2689" s="38" t="str">
        <f t="shared" si="411"/>
        <v>TEST</v>
      </c>
      <c r="S2689" s="38">
        <f>ABS($B2689)</f>
        <v>3.9</v>
      </c>
      <c r="T2689" s="38">
        <f>ABS($I2689)</f>
        <v>3.25</v>
      </c>
      <c r="U2689" s="38">
        <f>ABS($K2689)</f>
        <v>0.65</v>
      </c>
      <c r="V2689" s="34">
        <f t="shared" si="414"/>
        <v>3.25</v>
      </c>
      <c r="W2689" s="35">
        <f t="shared" si="415"/>
        <v>0</v>
      </c>
      <c r="X2689" s="34" t="str">
        <f t="shared" si="416"/>
        <v/>
      </c>
      <c r="Y2689" s="35" t="str">
        <f t="shared" si="417"/>
        <v/>
      </c>
      <c r="Z2689" s="38" t="str">
        <f t="shared" si="412"/>
        <v>V8</v>
      </c>
      <c r="AA2689" s="38" t="str">
        <f t="shared" si="420"/>
        <v>V9</v>
      </c>
      <c r="AB2689" s="38" t="str">
        <f t="shared" si="413"/>
        <v>V10</v>
      </c>
      <c r="AC2689" s="38" t="str">
        <f>IF($AF2689=20,"",IF($V2689=0,"",IF($H2689="Adblue Bidon","",IF($H2689="GNC (KG)","",IF($H2689="Frais de service EV","",IF($Q2689=1,$G$2:$G$4524,""))))))</f>
        <v/>
      </c>
      <c r="AD2689" s="33" t="str">
        <f t="shared" si="418"/>
        <v/>
      </c>
      <c r="AE2689" s="36" t="str">
        <f t="shared" si="419"/>
        <v/>
      </c>
      <c r="AF2689" s="37" t="str">
        <f>IFERROR(VLOOKUP($F$2,IMPUTATION!F:G,2,0),"")</f>
        <v/>
      </c>
    </row>
    <row r="2690" spans="1:32">
      <c r="A2690" s="31">
        <v>44408</v>
      </c>
      <c r="B2690" s="32">
        <v>12.7</v>
      </c>
      <c r="C2690" s="32" t="s">
        <v>369</v>
      </c>
      <c r="D2690" s="32" t="s">
        <v>371</v>
      </c>
      <c r="E2690" s="32" t="s">
        <v>31</v>
      </c>
      <c r="F2690" s="32" t="s">
        <v>1659</v>
      </c>
      <c r="G2690" s="32">
        <v>1</v>
      </c>
      <c r="H2690" s="32" t="s">
        <v>385</v>
      </c>
      <c r="I2690" s="32">
        <v>10.58</v>
      </c>
      <c r="J2690" s="32">
        <v>100</v>
      </c>
      <c r="K2690" s="32">
        <v>2.12</v>
      </c>
      <c r="L2690" s="32">
        <v>10.58</v>
      </c>
      <c r="M2690" s="32" t="s">
        <v>18</v>
      </c>
      <c r="N2690" s="32" t="s">
        <v>18</v>
      </c>
      <c r="O2690" s="32">
        <v>6638042</v>
      </c>
      <c r="P2690" s="38">
        <f>IF($H2690="",VLOOKUP($C2690,IMPUTATION_CARBURANT[],2,0),VLOOKUP($H2690,IMPUTATION_CARBURANT[],2,0))</f>
        <v>2</v>
      </c>
      <c r="Q2690" s="38">
        <f>IF(AND($P2690=123401,$M2690="VP"),124013,$P$2:$P$4524)</f>
        <v>2</v>
      </c>
      <c r="R2690" s="38" t="str">
        <f t="shared" ref="R2690:R2753" si="421">"TEST"</f>
        <v>TEST</v>
      </c>
      <c r="S2690" s="38">
        <f>ABS($B2690)</f>
        <v>12.7</v>
      </c>
      <c r="T2690" s="38">
        <f>ABS($I2690)</f>
        <v>10.58</v>
      </c>
      <c r="U2690" s="38">
        <f>ABS($K2690)</f>
        <v>2.12</v>
      </c>
      <c r="V2690" s="34">
        <f t="shared" si="414"/>
        <v>10.58</v>
      </c>
      <c r="W2690" s="35">
        <f t="shared" si="415"/>
        <v>0</v>
      </c>
      <c r="X2690" s="34" t="str">
        <f t="shared" si="416"/>
        <v/>
      </c>
      <c r="Y2690" s="35" t="str">
        <f t="shared" si="417"/>
        <v/>
      </c>
      <c r="Z2690" s="38" t="str">
        <f t="shared" ref="Z2690:Z2753" si="422">"V8"</f>
        <v>V8</v>
      </c>
      <c r="AA2690" s="38" t="str">
        <f t="shared" si="420"/>
        <v>V9</v>
      </c>
      <c r="AB2690" s="38" t="str">
        <f t="shared" ref="AB2690:AB2753" si="423">"V10"</f>
        <v>V10</v>
      </c>
      <c r="AC2690" s="38" t="str">
        <f>IF($AF2690=20,"",IF($V2690=0,"",IF($H2690="Adblue Bidon","",IF($H2690="GNC (KG)","",IF($H2690="Frais de service EV","",IF($Q2690=1,$G$2:$G$4524,""))))))</f>
        <v/>
      </c>
      <c r="AD2690" s="33" t="str">
        <f t="shared" si="418"/>
        <v/>
      </c>
      <c r="AE2690" s="36" t="str">
        <f t="shared" si="419"/>
        <v/>
      </c>
      <c r="AF2690" s="37" t="str">
        <f>IFERROR(VLOOKUP($F$2,IMPUTATION!F:G,2,0),"")</f>
        <v/>
      </c>
    </row>
    <row r="2691" spans="1:32">
      <c r="A2691" s="31">
        <v>44408</v>
      </c>
      <c r="B2691" s="32">
        <v>5.9</v>
      </c>
      <c r="C2691" s="32" t="s">
        <v>369</v>
      </c>
      <c r="D2691" s="32" t="s">
        <v>371</v>
      </c>
      <c r="E2691" s="32" t="s">
        <v>277</v>
      </c>
      <c r="F2691" s="32" t="s">
        <v>1078</v>
      </c>
      <c r="G2691" s="32">
        <v>1</v>
      </c>
      <c r="H2691" s="32" t="s">
        <v>385</v>
      </c>
      <c r="I2691" s="32">
        <v>4.92</v>
      </c>
      <c r="J2691" s="32">
        <v>100</v>
      </c>
      <c r="K2691" s="32">
        <v>0.98</v>
      </c>
      <c r="L2691" s="32">
        <v>4.92</v>
      </c>
      <c r="M2691" s="32" t="s">
        <v>18</v>
      </c>
      <c r="N2691" s="32" t="s">
        <v>18</v>
      </c>
      <c r="O2691" s="32">
        <v>6401069</v>
      </c>
      <c r="P2691" s="38">
        <f>IF($H2691="",VLOOKUP($C2691,IMPUTATION_CARBURANT[],2,0),VLOOKUP($H2691,IMPUTATION_CARBURANT[],2,0))</f>
        <v>2</v>
      </c>
      <c r="Q2691" s="38">
        <f>IF(AND($P2691=123401,$M2691="VP"),124013,$P$2:$P$4524)</f>
        <v>2</v>
      </c>
      <c r="R2691" s="38" t="str">
        <f t="shared" si="421"/>
        <v>TEST</v>
      </c>
      <c r="S2691" s="38">
        <f>ABS($B2691)</f>
        <v>5.9</v>
      </c>
      <c r="T2691" s="38">
        <f>ABS($I2691)</f>
        <v>4.92</v>
      </c>
      <c r="U2691" s="38">
        <f>ABS($K2691)</f>
        <v>0.98</v>
      </c>
      <c r="V2691" s="34">
        <f t="shared" ref="V2691:V2754" si="424">IF($AF2691=20,0,ABS(ROUND(IF(AND($U2691=0,$J2691=100),$T2691/1.2,$T2691*$J2691/100),2)))</f>
        <v>4.92</v>
      </c>
      <c r="W2691" s="35">
        <f t="shared" ref="W2691:W2754" si="425">IF($AF2691=20,0,ABS(ROUND(IF(AND($U2691=0,$J2691=100),0,$S2691-$V2691-$U2691),2)))</f>
        <v>0</v>
      </c>
      <c r="X2691" s="34" t="str">
        <f t="shared" ref="X2691:X2754" si="426">IF($AF2691="","",ABS(ROUND(IF(AND($U2691=0,$J2691=100),$T2691/1.2,$T2691*$J2691/100),2)))</f>
        <v/>
      </c>
      <c r="Y2691" s="35" t="str">
        <f t="shared" ref="Y2691:Y2754" si="427">IF($AF2691="","",ABS(ROUND(IF(AND($U2691=0,$J2691=100),0,$S2691-$X2691-$U2691),2)))</f>
        <v/>
      </c>
      <c r="Z2691" s="38" t="str">
        <f t="shared" si="422"/>
        <v>V8</v>
      </c>
      <c r="AA2691" s="38" t="str">
        <f t="shared" si="420"/>
        <v>V9</v>
      </c>
      <c r="AB2691" s="38" t="str">
        <f t="shared" si="423"/>
        <v>V10</v>
      </c>
      <c r="AC2691" s="38" t="str">
        <f>IF($AF2691=20,"",IF($V2691=0,"",IF($H2691="Adblue Bidon","",IF($H2691="GNC (KG)","",IF($H2691="Frais de service EV","",IF($Q2691=1,$G$2:$G$4524,""))))))</f>
        <v/>
      </c>
      <c r="AD2691" s="33" t="str">
        <f t="shared" ref="AD2691:AD2754" si="428">IF($X2691="","",IF($H2691="Adblue Bidon","",IF($H2691="GNC (KG)","",IF($H2691="Frais de service EV","",IF($Q2691=1,$G$2:$G$4524,"")))))</f>
        <v/>
      </c>
      <c r="AE2691" s="36" t="str">
        <f t="shared" ref="AE2691:AE2754" si="429">IF($AC2691="","",IF($AD2691="","","L"))</f>
        <v/>
      </c>
      <c r="AF2691" s="37" t="str">
        <f>IFERROR(VLOOKUP($F$2,IMPUTATION!F:G,2,0),"")</f>
        <v/>
      </c>
    </row>
    <row r="2692" spans="1:32">
      <c r="A2692" s="31">
        <v>44408</v>
      </c>
      <c r="B2692" s="32">
        <v>8.6999999999999993</v>
      </c>
      <c r="C2692" s="32" t="s">
        <v>369</v>
      </c>
      <c r="D2692" s="32" t="s">
        <v>371</v>
      </c>
      <c r="E2692" s="32" t="s">
        <v>318</v>
      </c>
      <c r="F2692" s="32" t="s">
        <v>883</v>
      </c>
      <c r="G2692" s="32">
        <v>1</v>
      </c>
      <c r="H2692" s="32" t="s">
        <v>385</v>
      </c>
      <c r="I2692" s="32">
        <v>7.25</v>
      </c>
      <c r="J2692" s="32">
        <v>100</v>
      </c>
      <c r="K2692" s="32">
        <v>1.45</v>
      </c>
      <c r="L2692" s="32">
        <v>7.25</v>
      </c>
      <c r="M2692" s="32" t="s">
        <v>18</v>
      </c>
      <c r="N2692" s="32" t="s">
        <v>18</v>
      </c>
      <c r="O2692" s="32">
        <v>6400706</v>
      </c>
      <c r="P2692" s="38">
        <f>IF($H2692="",VLOOKUP($C2692,IMPUTATION_CARBURANT[],2,0),VLOOKUP($H2692,IMPUTATION_CARBURANT[],2,0))</f>
        <v>2</v>
      </c>
      <c r="Q2692" s="38">
        <f>IF(AND($P2692=123401,$M2692="VP"),124013,$P$2:$P$4524)</f>
        <v>2</v>
      </c>
      <c r="R2692" s="38" t="str">
        <f t="shared" si="421"/>
        <v>TEST</v>
      </c>
      <c r="S2692" s="38">
        <f>ABS($B2692)</f>
        <v>8.6999999999999993</v>
      </c>
      <c r="T2692" s="38">
        <f>ABS($I2692)</f>
        <v>7.25</v>
      </c>
      <c r="U2692" s="38">
        <f>ABS($K2692)</f>
        <v>1.45</v>
      </c>
      <c r="V2692" s="34">
        <f t="shared" si="424"/>
        <v>7.25</v>
      </c>
      <c r="W2692" s="35">
        <f t="shared" si="425"/>
        <v>0</v>
      </c>
      <c r="X2692" s="34" t="str">
        <f t="shared" si="426"/>
        <v/>
      </c>
      <c r="Y2692" s="35" t="str">
        <f t="shared" si="427"/>
        <v/>
      </c>
      <c r="Z2692" s="38" t="str">
        <f t="shared" si="422"/>
        <v>V8</v>
      </c>
      <c r="AA2692" s="38" t="str">
        <f t="shared" si="420"/>
        <v>V9</v>
      </c>
      <c r="AB2692" s="38" t="str">
        <f t="shared" si="423"/>
        <v>V10</v>
      </c>
      <c r="AC2692" s="38" t="str">
        <f>IF($AF2692=20,"",IF($V2692=0,"",IF($H2692="Adblue Bidon","",IF($H2692="GNC (KG)","",IF($H2692="Frais de service EV","",IF($Q2692=1,$G$2:$G$4524,""))))))</f>
        <v/>
      </c>
      <c r="AD2692" s="33" t="str">
        <f t="shared" si="428"/>
        <v/>
      </c>
      <c r="AE2692" s="36" t="str">
        <f t="shared" si="429"/>
        <v/>
      </c>
      <c r="AF2692" s="37" t="str">
        <f>IFERROR(VLOOKUP($F$2,IMPUTATION!F:G,2,0),"")</f>
        <v/>
      </c>
    </row>
    <row r="2693" spans="1:32">
      <c r="A2693" s="31">
        <v>44408</v>
      </c>
      <c r="B2693" s="32">
        <v>4.9000000000000004</v>
      </c>
      <c r="C2693" s="32" t="s">
        <v>17</v>
      </c>
      <c r="D2693" s="32" t="s">
        <v>371</v>
      </c>
      <c r="E2693" s="32" t="s">
        <v>226</v>
      </c>
      <c r="F2693" s="32" t="s">
        <v>1189</v>
      </c>
      <c r="G2693" s="32">
        <v>1</v>
      </c>
      <c r="H2693" s="32" t="s">
        <v>17</v>
      </c>
      <c r="I2693" s="32">
        <v>4.08</v>
      </c>
      <c r="J2693" s="32">
        <v>100</v>
      </c>
      <c r="K2693" s="32">
        <v>0.82</v>
      </c>
      <c r="L2693" s="32">
        <v>4.08</v>
      </c>
      <c r="M2693" s="32" t="s">
        <v>18</v>
      </c>
      <c r="N2693" s="32" t="s">
        <v>18</v>
      </c>
      <c r="O2693" s="32">
        <v>6402059</v>
      </c>
      <c r="P2693" s="38">
        <f>IF($H2693="",VLOOKUP($C2693,IMPUTATION_CARBURANT[],2,0),VLOOKUP($H2693,IMPUTATION_CARBURANT[],2,0))</f>
        <v>2</v>
      </c>
      <c r="Q2693" s="38">
        <f>IF(AND($P2693=123401,$M2693="VP"),124013,$P$2:$P$4524)</f>
        <v>2</v>
      </c>
      <c r="R2693" s="38" t="str">
        <f t="shared" si="421"/>
        <v>TEST</v>
      </c>
      <c r="S2693" s="38">
        <f>ABS($B2693)</f>
        <v>4.9000000000000004</v>
      </c>
      <c r="T2693" s="38">
        <f>ABS($I2693)</f>
        <v>4.08</v>
      </c>
      <c r="U2693" s="38">
        <f>ABS($K2693)</f>
        <v>0.82</v>
      </c>
      <c r="V2693" s="34">
        <f t="shared" si="424"/>
        <v>4.08</v>
      </c>
      <c r="W2693" s="35">
        <f t="shared" si="425"/>
        <v>0</v>
      </c>
      <c r="X2693" s="34" t="str">
        <f t="shared" si="426"/>
        <v/>
      </c>
      <c r="Y2693" s="35" t="str">
        <f t="shared" si="427"/>
        <v/>
      </c>
      <c r="Z2693" s="38" t="str">
        <f t="shared" si="422"/>
        <v>V8</v>
      </c>
      <c r="AA2693" s="38" t="str">
        <f t="shared" si="420"/>
        <v>V9</v>
      </c>
      <c r="AB2693" s="38" t="str">
        <f t="shared" si="423"/>
        <v>V10</v>
      </c>
      <c r="AC2693" s="38" t="str">
        <f>IF($AF2693=20,"",IF($V2693=0,"",IF($H2693="Adblue Bidon","",IF($H2693="GNC (KG)","",IF($H2693="Frais de service EV","",IF($Q2693=1,$G$2:$G$4524,""))))))</f>
        <v/>
      </c>
      <c r="AD2693" s="33" t="str">
        <f t="shared" si="428"/>
        <v/>
      </c>
      <c r="AE2693" s="36" t="str">
        <f t="shared" si="429"/>
        <v/>
      </c>
      <c r="AF2693" s="37" t="str">
        <f>IFERROR(VLOOKUP($F$2,IMPUTATION!F:G,2,0),"")</f>
        <v/>
      </c>
    </row>
    <row r="2694" spans="1:32">
      <c r="A2694" s="31">
        <v>44408</v>
      </c>
      <c r="B2694" s="32">
        <v>9.6</v>
      </c>
      <c r="C2694" s="32" t="s">
        <v>369</v>
      </c>
      <c r="D2694" s="32" t="s">
        <v>371</v>
      </c>
      <c r="E2694" s="32" t="s">
        <v>235</v>
      </c>
      <c r="F2694" s="32" t="s">
        <v>1139</v>
      </c>
      <c r="G2694" s="32">
        <v>1</v>
      </c>
      <c r="H2694" s="32" t="s">
        <v>385</v>
      </c>
      <c r="I2694" s="32">
        <v>8</v>
      </c>
      <c r="J2694" s="32">
        <v>100</v>
      </c>
      <c r="K2694" s="32">
        <v>1.6</v>
      </c>
      <c r="L2694" s="32">
        <v>8</v>
      </c>
      <c r="M2694" s="32" t="s">
        <v>18</v>
      </c>
      <c r="N2694" s="32" t="s">
        <v>18</v>
      </c>
      <c r="O2694" s="32">
        <v>6400718</v>
      </c>
      <c r="P2694" s="38">
        <f>IF($H2694="",VLOOKUP($C2694,IMPUTATION_CARBURANT[],2,0),VLOOKUP($H2694,IMPUTATION_CARBURANT[],2,0))</f>
        <v>2</v>
      </c>
      <c r="Q2694" s="38">
        <f>IF(AND($P2694=123401,$M2694="VP"),124013,$P$2:$P$4524)</f>
        <v>2</v>
      </c>
      <c r="R2694" s="38" t="str">
        <f t="shared" si="421"/>
        <v>TEST</v>
      </c>
      <c r="S2694" s="38">
        <f>ABS($B2694)</f>
        <v>9.6</v>
      </c>
      <c r="T2694" s="38">
        <f>ABS($I2694)</f>
        <v>8</v>
      </c>
      <c r="U2694" s="38">
        <f>ABS($K2694)</f>
        <v>1.6</v>
      </c>
      <c r="V2694" s="34">
        <f t="shared" si="424"/>
        <v>8</v>
      </c>
      <c r="W2694" s="35">
        <f t="shared" si="425"/>
        <v>0</v>
      </c>
      <c r="X2694" s="34" t="str">
        <f t="shared" si="426"/>
        <v/>
      </c>
      <c r="Y2694" s="35" t="str">
        <f t="shared" si="427"/>
        <v/>
      </c>
      <c r="Z2694" s="38" t="str">
        <f t="shared" si="422"/>
        <v>V8</v>
      </c>
      <c r="AA2694" s="38" t="str">
        <f t="shared" si="420"/>
        <v>V9</v>
      </c>
      <c r="AB2694" s="38" t="str">
        <f t="shared" si="423"/>
        <v>V10</v>
      </c>
      <c r="AC2694" s="38" t="str">
        <f>IF($AF2694=20,"",IF($V2694=0,"",IF($H2694="Adblue Bidon","",IF($H2694="GNC (KG)","",IF($H2694="Frais de service EV","",IF($Q2694=1,$G$2:$G$4524,""))))))</f>
        <v/>
      </c>
      <c r="AD2694" s="33" t="str">
        <f t="shared" si="428"/>
        <v/>
      </c>
      <c r="AE2694" s="36" t="str">
        <f t="shared" si="429"/>
        <v/>
      </c>
      <c r="AF2694" s="37" t="str">
        <f>IFERROR(VLOOKUP($F$2,IMPUTATION!F:G,2,0),"")</f>
        <v/>
      </c>
    </row>
    <row r="2695" spans="1:32">
      <c r="A2695" s="31">
        <v>44408</v>
      </c>
      <c r="B2695" s="32">
        <v>3.4</v>
      </c>
      <c r="C2695" s="32" t="s">
        <v>369</v>
      </c>
      <c r="D2695" s="32" t="s">
        <v>371</v>
      </c>
      <c r="E2695" s="32" t="s">
        <v>102</v>
      </c>
      <c r="F2695" s="32" t="s">
        <v>1010</v>
      </c>
      <c r="G2695" s="32">
        <v>1</v>
      </c>
      <c r="H2695" s="32" t="s">
        <v>385</v>
      </c>
      <c r="I2695" s="32">
        <v>2.83</v>
      </c>
      <c r="J2695" s="32">
        <v>100</v>
      </c>
      <c r="K2695" s="32">
        <v>0.56999999999999995</v>
      </c>
      <c r="L2695" s="32">
        <v>2.83</v>
      </c>
      <c r="M2695" s="32" t="s">
        <v>19</v>
      </c>
      <c r="N2695" s="32" t="s">
        <v>396</v>
      </c>
      <c r="O2695" s="32">
        <v>6174028</v>
      </c>
      <c r="P2695" s="38">
        <f>IF($H2695="",VLOOKUP($C2695,IMPUTATION_CARBURANT[],2,0),VLOOKUP($H2695,IMPUTATION_CARBURANT[],2,0))</f>
        <v>2</v>
      </c>
      <c r="Q2695" s="38">
        <f>IF(AND($P2695=123401,$M2695="VP"),124013,$P$2:$P$4524)</f>
        <v>2</v>
      </c>
      <c r="R2695" s="38" t="str">
        <f t="shared" si="421"/>
        <v>TEST</v>
      </c>
      <c r="S2695" s="38">
        <f>ABS($B2695)</f>
        <v>3.4</v>
      </c>
      <c r="T2695" s="38">
        <f>ABS($I2695)</f>
        <v>2.83</v>
      </c>
      <c r="U2695" s="38">
        <f>ABS($K2695)</f>
        <v>0.56999999999999995</v>
      </c>
      <c r="V2695" s="34">
        <f t="shared" si="424"/>
        <v>2.83</v>
      </c>
      <c r="W2695" s="35">
        <f t="shared" si="425"/>
        <v>0</v>
      </c>
      <c r="X2695" s="34" t="str">
        <f t="shared" si="426"/>
        <v/>
      </c>
      <c r="Y2695" s="35" t="str">
        <f t="shared" si="427"/>
        <v/>
      </c>
      <c r="Z2695" s="38" t="str">
        <f t="shared" si="422"/>
        <v>V8</v>
      </c>
      <c r="AA2695" s="38" t="str">
        <f t="shared" si="420"/>
        <v>V9</v>
      </c>
      <c r="AB2695" s="38" t="str">
        <f t="shared" si="423"/>
        <v>V10</v>
      </c>
      <c r="AC2695" s="38" t="str">
        <f>IF($AF2695=20,"",IF($V2695=0,"",IF($H2695="Adblue Bidon","",IF($H2695="GNC (KG)","",IF($H2695="Frais de service EV","",IF($Q2695=1,$G$2:$G$4524,""))))))</f>
        <v/>
      </c>
      <c r="AD2695" s="33" t="str">
        <f t="shared" si="428"/>
        <v/>
      </c>
      <c r="AE2695" s="36" t="str">
        <f t="shared" si="429"/>
        <v/>
      </c>
      <c r="AF2695" s="37" t="str">
        <f>IFERROR(VLOOKUP($F$2,IMPUTATION!F:G,2,0),"")</f>
        <v/>
      </c>
    </row>
    <row r="2696" spans="1:32">
      <c r="A2696" s="31">
        <v>44408</v>
      </c>
      <c r="B2696" s="32">
        <v>1.8</v>
      </c>
      <c r="C2696" s="32" t="s">
        <v>369</v>
      </c>
      <c r="D2696" s="32" t="s">
        <v>371</v>
      </c>
      <c r="E2696" s="32" t="s">
        <v>110</v>
      </c>
      <c r="F2696" s="32" t="s">
        <v>870</v>
      </c>
      <c r="G2696" s="32">
        <v>1</v>
      </c>
      <c r="H2696" s="32" t="s">
        <v>385</v>
      </c>
      <c r="I2696" s="32">
        <v>1.5</v>
      </c>
      <c r="J2696" s="32">
        <v>100</v>
      </c>
      <c r="K2696" s="32">
        <v>0.3</v>
      </c>
      <c r="L2696" s="32">
        <v>1.5</v>
      </c>
      <c r="M2696" s="32" t="s">
        <v>392</v>
      </c>
      <c r="N2696" s="32" t="s">
        <v>396</v>
      </c>
      <c r="O2696" s="32">
        <v>6177979</v>
      </c>
      <c r="P2696" s="38">
        <f>IF($H2696="",VLOOKUP($C2696,IMPUTATION_CARBURANT[],2,0),VLOOKUP($H2696,IMPUTATION_CARBURANT[],2,0))</f>
        <v>2</v>
      </c>
      <c r="Q2696" s="38">
        <f>IF(AND($P2696=123401,$M2696="VP"),124013,$P$2:$P$4524)</f>
        <v>2</v>
      </c>
      <c r="R2696" s="38" t="str">
        <f t="shared" si="421"/>
        <v>TEST</v>
      </c>
      <c r="S2696" s="38">
        <f>ABS($B2696)</f>
        <v>1.8</v>
      </c>
      <c r="T2696" s="38">
        <f>ABS($I2696)</f>
        <v>1.5</v>
      </c>
      <c r="U2696" s="38">
        <f>ABS($K2696)</f>
        <v>0.3</v>
      </c>
      <c r="V2696" s="34">
        <f t="shared" si="424"/>
        <v>1.5</v>
      </c>
      <c r="W2696" s="35">
        <f t="shared" si="425"/>
        <v>0</v>
      </c>
      <c r="X2696" s="34" t="str">
        <f t="shared" si="426"/>
        <v/>
      </c>
      <c r="Y2696" s="35" t="str">
        <f t="shared" si="427"/>
        <v/>
      </c>
      <c r="Z2696" s="38" t="str">
        <f t="shared" si="422"/>
        <v>V8</v>
      </c>
      <c r="AA2696" s="38" t="str">
        <f t="shared" si="420"/>
        <v>V9</v>
      </c>
      <c r="AB2696" s="38" t="str">
        <f t="shared" si="423"/>
        <v>V10</v>
      </c>
      <c r="AC2696" s="38" t="str">
        <f>IF($AF2696=20,"",IF($V2696=0,"",IF($H2696="Adblue Bidon","",IF($H2696="GNC (KG)","",IF($H2696="Frais de service EV","",IF($Q2696=1,$G$2:$G$4524,""))))))</f>
        <v/>
      </c>
      <c r="AD2696" s="33" t="str">
        <f t="shared" si="428"/>
        <v/>
      </c>
      <c r="AE2696" s="36" t="str">
        <f t="shared" si="429"/>
        <v/>
      </c>
      <c r="AF2696" s="37" t="str">
        <f>IFERROR(VLOOKUP($F$2,IMPUTATION!F:G,2,0),"")</f>
        <v/>
      </c>
    </row>
    <row r="2697" spans="1:32">
      <c r="A2697" s="31">
        <v>44408</v>
      </c>
      <c r="B2697" s="32">
        <v>3.7</v>
      </c>
      <c r="C2697" s="32" t="s">
        <v>369</v>
      </c>
      <c r="D2697" s="32" t="s">
        <v>371</v>
      </c>
      <c r="E2697" s="32" t="s">
        <v>93</v>
      </c>
      <c r="F2697" s="32" t="s">
        <v>1873</v>
      </c>
      <c r="G2697" s="32">
        <v>1</v>
      </c>
      <c r="H2697" s="32" t="s">
        <v>385</v>
      </c>
      <c r="I2697" s="32">
        <v>3.08</v>
      </c>
      <c r="J2697" s="32">
        <v>100</v>
      </c>
      <c r="K2697" s="32">
        <v>0.62</v>
      </c>
      <c r="L2697" s="32">
        <v>3.08</v>
      </c>
      <c r="M2697" s="32" t="s">
        <v>392</v>
      </c>
      <c r="N2697" s="32" t="s">
        <v>396</v>
      </c>
      <c r="O2697" s="32">
        <v>6176713</v>
      </c>
      <c r="P2697" s="38">
        <f>IF($H2697="",VLOOKUP($C2697,IMPUTATION_CARBURANT[],2,0),VLOOKUP($H2697,IMPUTATION_CARBURANT[],2,0))</f>
        <v>2</v>
      </c>
      <c r="Q2697" s="38">
        <f>IF(AND($P2697=123401,$M2697="VP"),124013,$P$2:$P$4524)</f>
        <v>2</v>
      </c>
      <c r="R2697" s="38" t="str">
        <f t="shared" si="421"/>
        <v>TEST</v>
      </c>
      <c r="S2697" s="38">
        <f>ABS($B2697)</f>
        <v>3.7</v>
      </c>
      <c r="T2697" s="38">
        <f>ABS($I2697)</f>
        <v>3.08</v>
      </c>
      <c r="U2697" s="38">
        <f>ABS($K2697)</f>
        <v>0.62</v>
      </c>
      <c r="V2697" s="34">
        <f t="shared" si="424"/>
        <v>3.08</v>
      </c>
      <c r="W2697" s="35">
        <f t="shared" si="425"/>
        <v>0</v>
      </c>
      <c r="X2697" s="34" t="str">
        <f t="shared" si="426"/>
        <v/>
      </c>
      <c r="Y2697" s="35" t="str">
        <f t="shared" si="427"/>
        <v/>
      </c>
      <c r="Z2697" s="38" t="str">
        <f t="shared" si="422"/>
        <v>V8</v>
      </c>
      <c r="AA2697" s="38" t="str">
        <f t="shared" si="420"/>
        <v>V9</v>
      </c>
      <c r="AB2697" s="38" t="str">
        <f t="shared" si="423"/>
        <v>V10</v>
      </c>
      <c r="AC2697" s="38" t="str">
        <f>IF($AF2697=20,"",IF($V2697=0,"",IF($H2697="Adblue Bidon","",IF($H2697="GNC (KG)","",IF($H2697="Frais de service EV","",IF($Q2697=1,$G$2:$G$4524,""))))))</f>
        <v/>
      </c>
      <c r="AD2697" s="33" t="str">
        <f t="shared" si="428"/>
        <v/>
      </c>
      <c r="AE2697" s="36" t="str">
        <f t="shared" si="429"/>
        <v/>
      </c>
      <c r="AF2697" s="37" t="str">
        <f>IFERROR(VLOOKUP($F$2,IMPUTATION!F:G,2,0),"")</f>
        <v/>
      </c>
    </row>
    <row r="2698" spans="1:32">
      <c r="A2698" s="31">
        <v>44408</v>
      </c>
      <c r="B2698" s="32">
        <v>3.9</v>
      </c>
      <c r="C2698" s="32" t="s">
        <v>369</v>
      </c>
      <c r="D2698" s="32" t="s">
        <v>371</v>
      </c>
      <c r="E2698" s="32" t="s">
        <v>116</v>
      </c>
      <c r="F2698" s="32" t="s">
        <v>1193</v>
      </c>
      <c r="G2698" s="32">
        <v>1</v>
      </c>
      <c r="H2698" s="32" t="s">
        <v>385</v>
      </c>
      <c r="I2698" s="32">
        <v>3.25</v>
      </c>
      <c r="J2698" s="32">
        <v>100</v>
      </c>
      <c r="K2698" s="32">
        <v>0.65</v>
      </c>
      <c r="L2698" s="32">
        <v>3.25</v>
      </c>
      <c r="M2698" s="32" t="s">
        <v>392</v>
      </c>
      <c r="N2698" s="32" t="s">
        <v>396</v>
      </c>
      <c r="O2698" s="32">
        <v>6177565</v>
      </c>
      <c r="P2698" s="38">
        <f>IF($H2698="",VLOOKUP($C2698,IMPUTATION_CARBURANT[],2,0),VLOOKUP($H2698,IMPUTATION_CARBURANT[],2,0))</f>
        <v>2</v>
      </c>
      <c r="Q2698" s="38">
        <f>IF(AND($P2698=123401,$M2698="VP"),124013,$P$2:$P$4524)</f>
        <v>2</v>
      </c>
      <c r="R2698" s="38" t="str">
        <f t="shared" si="421"/>
        <v>TEST</v>
      </c>
      <c r="S2698" s="38">
        <f>ABS($B2698)</f>
        <v>3.9</v>
      </c>
      <c r="T2698" s="38">
        <f>ABS($I2698)</f>
        <v>3.25</v>
      </c>
      <c r="U2698" s="38">
        <f>ABS($K2698)</f>
        <v>0.65</v>
      </c>
      <c r="V2698" s="34">
        <f t="shared" si="424"/>
        <v>3.25</v>
      </c>
      <c r="W2698" s="35">
        <f t="shared" si="425"/>
        <v>0</v>
      </c>
      <c r="X2698" s="34" t="str">
        <f t="shared" si="426"/>
        <v/>
      </c>
      <c r="Y2698" s="35" t="str">
        <f t="shared" si="427"/>
        <v/>
      </c>
      <c r="Z2698" s="38" t="str">
        <f t="shared" si="422"/>
        <v>V8</v>
      </c>
      <c r="AA2698" s="38" t="str">
        <f t="shared" si="420"/>
        <v>V9</v>
      </c>
      <c r="AB2698" s="38" t="str">
        <f t="shared" si="423"/>
        <v>V10</v>
      </c>
      <c r="AC2698" s="38" t="str">
        <f>IF($AF2698=20,"",IF($V2698=0,"",IF($H2698="Adblue Bidon","",IF($H2698="GNC (KG)","",IF($H2698="Frais de service EV","",IF($Q2698=1,$G$2:$G$4524,""))))))</f>
        <v/>
      </c>
      <c r="AD2698" s="33" t="str">
        <f t="shared" si="428"/>
        <v/>
      </c>
      <c r="AE2698" s="36" t="str">
        <f t="shared" si="429"/>
        <v/>
      </c>
      <c r="AF2698" s="37" t="str">
        <f>IFERROR(VLOOKUP($F$2,IMPUTATION!F:G,2,0),"")</f>
        <v/>
      </c>
    </row>
    <row r="2699" spans="1:32">
      <c r="A2699" s="31">
        <v>44408</v>
      </c>
      <c r="B2699" s="32">
        <v>2.7</v>
      </c>
      <c r="C2699" s="32" t="s">
        <v>369</v>
      </c>
      <c r="D2699" s="32" t="s">
        <v>371</v>
      </c>
      <c r="E2699" s="32" t="s">
        <v>102</v>
      </c>
      <c r="F2699" s="32" t="s">
        <v>1129</v>
      </c>
      <c r="G2699" s="32">
        <v>1</v>
      </c>
      <c r="H2699" s="32" t="s">
        <v>385</v>
      </c>
      <c r="I2699" s="32">
        <v>2.25</v>
      </c>
      <c r="J2699" s="32">
        <v>100</v>
      </c>
      <c r="K2699" s="32">
        <v>0.45</v>
      </c>
      <c r="L2699" s="32">
        <v>2.25</v>
      </c>
      <c r="M2699" s="32" t="s">
        <v>19</v>
      </c>
      <c r="N2699" s="32" t="s">
        <v>396</v>
      </c>
      <c r="O2699" s="32">
        <v>6174028</v>
      </c>
      <c r="P2699" s="38">
        <f>IF($H2699="",VLOOKUP($C2699,IMPUTATION_CARBURANT[],2,0),VLOOKUP($H2699,IMPUTATION_CARBURANT[],2,0))</f>
        <v>2</v>
      </c>
      <c r="Q2699" s="38">
        <f>IF(AND($P2699=123401,$M2699="VP"),124013,$P$2:$P$4524)</f>
        <v>2</v>
      </c>
      <c r="R2699" s="38" t="str">
        <f t="shared" si="421"/>
        <v>TEST</v>
      </c>
      <c r="S2699" s="38">
        <f>ABS($B2699)</f>
        <v>2.7</v>
      </c>
      <c r="T2699" s="38">
        <f>ABS($I2699)</f>
        <v>2.25</v>
      </c>
      <c r="U2699" s="38">
        <f>ABS($K2699)</f>
        <v>0.45</v>
      </c>
      <c r="V2699" s="34">
        <f t="shared" si="424"/>
        <v>2.25</v>
      </c>
      <c r="W2699" s="35">
        <f t="shared" si="425"/>
        <v>0</v>
      </c>
      <c r="X2699" s="34" t="str">
        <f t="shared" si="426"/>
        <v/>
      </c>
      <c r="Y2699" s="35" t="str">
        <f t="shared" si="427"/>
        <v/>
      </c>
      <c r="Z2699" s="38" t="str">
        <f t="shared" si="422"/>
        <v>V8</v>
      </c>
      <c r="AA2699" s="38" t="str">
        <f t="shared" si="420"/>
        <v>V9</v>
      </c>
      <c r="AB2699" s="38" t="str">
        <f t="shared" si="423"/>
        <v>V10</v>
      </c>
      <c r="AC2699" s="38" t="str">
        <f>IF($AF2699=20,"",IF($V2699=0,"",IF($H2699="Adblue Bidon","",IF($H2699="GNC (KG)","",IF($H2699="Frais de service EV","",IF($Q2699=1,$G$2:$G$4524,""))))))</f>
        <v/>
      </c>
      <c r="AD2699" s="33" t="str">
        <f t="shared" si="428"/>
        <v/>
      </c>
      <c r="AE2699" s="36" t="str">
        <f t="shared" si="429"/>
        <v/>
      </c>
      <c r="AF2699" s="37" t="str">
        <f>IFERROR(VLOOKUP($F$2,IMPUTATION!F:G,2,0),"")</f>
        <v/>
      </c>
    </row>
    <row r="2700" spans="1:32">
      <c r="A2700" s="31">
        <v>44408</v>
      </c>
      <c r="B2700" s="32">
        <v>1.5</v>
      </c>
      <c r="C2700" s="32" t="s">
        <v>369</v>
      </c>
      <c r="D2700" s="32" t="s">
        <v>371</v>
      </c>
      <c r="E2700" s="32" t="s">
        <v>308</v>
      </c>
      <c r="F2700" s="32" t="s">
        <v>859</v>
      </c>
      <c r="G2700" s="32">
        <v>1</v>
      </c>
      <c r="H2700" s="32" t="s">
        <v>385</v>
      </c>
      <c r="I2700" s="32">
        <v>1.25</v>
      </c>
      <c r="J2700" s="32">
        <v>100</v>
      </c>
      <c r="K2700" s="32">
        <v>0.25</v>
      </c>
      <c r="L2700" s="32">
        <v>1.25</v>
      </c>
      <c r="M2700" s="32" t="s">
        <v>18</v>
      </c>
      <c r="N2700" s="32" t="s">
        <v>18</v>
      </c>
      <c r="O2700" s="32">
        <v>6400919</v>
      </c>
      <c r="P2700" s="38">
        <f>IF($H2700="",VLOOKUP($C2700,IMPUTATION_CARBURANT[],2,0),VLOOKUP($H2700,IMPUTATION_CARBURANT[],2,0))</f>
        <v>2</v>
      </c>
      <c r="Q2700" s="38">
        <f>IF(AND($P2700=123401,$M2700="VP"),124013,$P$2:$P$4524)</f>
        <v>2</v>
      </c>
      <c r="R2700" s="38" t="str">
        <f t="shared" si="421"/>
        <v>TEST</v>
      </c>
      <c r="S2700" s="38">
        <f>ABS($B2700)</f>
        <v>1.5</v>
      </c>
      <c r="T2700" s="38">
        <f>ABS($I2700)</f>
        <v>1.25</v>
      </c>
      <c r="U2700" s="38">
        <f>ABS($K2700)</f>
        <v>0.25</v>
      </c>
      <c r="V2700" s="34">
        <f t="shared" si="424"/>
        <v>1.25</v>
      </c>
      <c r="W2700" s="35">
        <f t="shared" si="425"/>
        <v>0</v>
      </c>
      <c r="X2700" s="34" t="str">
        <f t="shared" si="426"/>
        <v/>
      </c>
      <c r="Y2700" s="35" t="str">
        <f t="shared" si="427"/>
        <v/>
      </c>
      <c r="Z2700" s="38" t="str">
        <f t="shared" si="422"/>
        <v>V8</v>
      </c>
      <c r="AA2700" s="38" t="str">
        <f t="shared" si="420"/>
        <v>V9</v>
      </c>
      <c r="AB2700" s="38" t="str">
        <f t="shared" si="423"/>
        <v>V10</v>
      </c>
      <c r="AC2700" s="38" t="str">
        <f>IF($AF2700=20,"",IF($V2700=0,"",IF($H2700="Adblue Bidon","",IF($H2700="GNC (KG)","",IF($H2700="Frais de service EV","",IF($Q2700=1,$G$2:$G$4524,""))))))</f>
        <v/>
      </c>
      <c r="AD2700" s="33" t="str">
        <f t="shared" si="428"/>
        <v/>
      </c>
      <c r="AE2700" s="36" t="str">
        <f t="shared" si="429"/>
        <v/>
      </c>
      <c r="AF2700" s="37" t="str">
        <f>IFERROR(VLOOKUP($F$2,IMPUTATION!F:G,2,0),"")</f>
        <v/>
      </c>
    </row>
    <row r="2701" spans="1:32">
      <c r="A2701" s="31">
        <v>44408</v>
      </c>
      <c r="B2701" s="32">
        <v>2.5</v>
      </c>
      <c r="C2701" s="32" t="s">
        <v>369</v>
      </c>
      <c r="D2701" s="32" t="s">
        <v>371</v>
      </c>
      <c r="E2701" s="32" t="s">
        <v>259</v>
      </c>
      <c r="F2701" s="32" t="s">
        <v>1265</v>
      </c>
      <c r="G2701" s="32">
        <v>1</v>
      </c>
      <c r="H2701" s="32" t="s">
        <v>385</v>
      </c>
      <c r="I2701" s="32">
        <v>2.08</v>
      </c>
      <c r="J2701" s="32">
        <v>100</v>
      </c>
      <c r="K2701" s="32">
        <v>0.42</v>
      </c>
      <c r="L2701" s="32">
        <v>2.08</v>
      </c>
      <c r="M2701" s="32" t="s">
        <v>18</v>
      </c>
      <c r="N2701" s="32" t="s">
        <v>18</v>
      </c>
      <c r="O2701" s="32">
        <v>6638150</v>
      </c>
      <c r="P2701" s="38">
        <f>IF($H2701="",VLOOKUP($C2701,IMPUTATION_CARBURANT[],2,0),VLOOKUP($H2701,IMPUTATION_CARBURANT[],2,0))</f>
        <v>2</v>
      </c>
      <c r="Q2701" s="38">
        <f>IF(AND($P2701=123401,$M2701="VP"),124013,$P$2:$P$4524)</f>
        <v>2</v>
      </c>
      <c r="R2701" s="38" t="str">
        <f t="shared" si="421"/>
        <v>TEST</v>
      </c>
      <c r="S2701" s="38">
        <f>ABS($B2701)</f>
        <v>2.5</v>
      </c>
      <c r="T2701" s="38">
        <f>ABS($I2701)</f>
        <v>2.08</v>
      </c>
      <c r="U2701" s="38">
        <f>ABS($K2701)</f>
        <v>0.42</v>
      </c>
      <c r="V2701" s="34">
        <f t="shared" si="424"/>
        <v>2.08</v>
      </c>
      <c r="W2701" s="35">
        <f t="shared" si="425"/>
        <v>0</v>
      </c>
      <c r="X2701" s="34" t="str">
        <f t="shared" si="426"/>
        <v/>
      </c>
      <c r="Y2701" s="35" t="str">
        <f t="shared" si="427"/>
        <v/>
      </c>
      <c r="Z2701" s="38" t="str">
        <f t="shared" si="422"/>
        <v>V8</v>
      </c>
      <c r="AA2701" s="38" t="str">
        <f t="shared" si="420"/>
        <v>V9</v>
      </c>
      <c r="AB2701" s="38" t="str">
        <f t="shared" si="423"/>
        <v>V10</v>
      </c>
      <c r="AC2701" s="38" t="str">
        <f>IF($AF2701=20,"",IF($V2701=0,"",IF($H2701="Adblue Bidon","",IF($H2701="GNC (KG)","",IF($H2701="Frais de service EV","",IF($Q2701=1,$G$2:$G$4524,""))))))</f>
        <v/>
      </c>
      <c r="AD2701" s="33" t="str">
        <f t="shared" si="428"/>
        <v/>
      </c>
      <c r="AE2701" s="36" t="str">
        <f t="shared" si="429"/>
        <v/>
      </c>
      <c r="AF2701" s="37" t="str">
        <f>IFERROR(VLOOKUP($F$2,IMPUTATION!F:G,2,0),"")</f>
        <v/>
      </c>
    </row>
    <row r="2702" spans="1:32">
      <c r="A2702" s="31">
        <v>44408</v>
      </c>
      <c r="B2702" s="32">
        <v>10.1</v>
      </c>
      <c r="C2702" s="32" t="s">
        <v>369</v>
      </c>
      <c r="D2702" s="32" t="s">
        <v>371</v>
      </c>
      <c r="E2702" s="32" t="s">
        <v>235</v>
      </c>
      <c r="F2702" s="32" t="s">
        <v>1080</v>
      </c>
      <c r="G2702" s="32">
        <v>1</v>
      </c>
      <c r="H2702" s="32" t="s">
        <v>385</v>
      </c>
      <c r="I2702" s="32">
        <v>8.42</v>
      </c>
      <c r="J2702" s="32">
        <v>100</v>
      </c>
      <c r="K2702" s="32">
        <v>1.68</v>
      </c>
      <c r="L2702" s="32">
        <v>8.42</v>
      </c>
      <c r="M2702" s="32" t="s">
        <v>18</v>
      </c>
      <c r="N2702" s="32" t="s">
        <v>18</v>
      </c>
      <c r="O2702" s="32">
        <v>6400985</v>
      </c>
      <c r="P2702" s="38">
        <f>IF($H2702="",VLOOKUP($C2702,IMPUTATION_CARBURANT[],2,0),VLOOKUP($H2702,IMPUTATION_CARBURANT[],2,0))</f>
        <v>2</v>
      </c>
      <c r="Q2702" s="38">
        <f>IF(AND($P2702=123401,$M2702="VP"),124013,$P$2:$P$4524)</f>
        <v>2</v>
      </c>
      <c r="R2702" s="38" t="str">
        <f t="shared" si="421"/>
        <v>TEST</v>
      </c>
      <c r="S2702" s="38">
        <f>ABS($B2702)</f>
        <v>10.1</v>
      </c>
      <c r="T2702" s="38">
        <f>ABS($I2702)</f>
        <v>8.42</v>
      </c>
      <c r="U2702" s="38">
        <f>ABS($K2702)</f>
        <v>1.68</v>
      </c>
      <c r="V2702" s="34">
        <f t="shared" si="424"/>
        <v>8.42</v>
      </c>
      <c r="W2702" s="35">
        <f t="shared" si="425"/>
        <v>0</v>
      </c>
      <c r="X2702" s="34" t="str">
        <f t="shared" si="426"/>
        <v/>
      </c>
      <c r="Y2702" s="35" t="str">
        <f t="shared" si="427"/>
        <v/>
      </c>
      <c r="Z2702" s="38" t="str">
        <f t="shared" si="422"/>
        <v>V8</v>
      </c>
      <c r="AA2702" s="38" t="str">
        <f t="shared" si="420"/>
        <v>V9</v>
      </c>
      <c r="AB2702" s="38" t="str">
        <f t="shared" si="423"/>
        <v>V10</v>
      </c>
      <c r="AC2702" s="38" t="str">
        <f>IF($AF2702=20,"",IF($V2702=0,"",IF($H2702="Adblue Bidon","",IF($H2702="GNC (KG)","",IF($H2702="Frais de service EV","",IF($Q2702=1,$G$2:$G$4524,""))))))</f>
        <v/>
      </c>
      <c r="AD2702" s="33" t="str">
        <f t="shared" si="428"/>
        <v/>
      </c>
      <c r="AE2702" s="36" t="str">
        <f t="shared" si="429"/>
        <v/>
      </c>
      <c r="AF2702" s="37" t="str">
        <f>IFERROR(VLOOKUP($F$2,IMPUTATION!F:G,2,0),"")</f>
        <v/>
      </c>
    </row>
    <row r="2703" spans="1:32">
      <c r="A2703" s="31">
        <v>44408</v>
      </c>
      <c r="B2703" s="32">
        <v>1.6</v>
      </c>
      <c r="C2703" s="32" t="s">
        <v>369</v>
      </c>
      <c r="D2703" s="32" t="s">
        <v>371</v>
      </c>
      <c r="E2703" s="32" t="s">
        <v>91</v>
      </c>
      <c r="F2703" s="32" t="s">
        <v>1138</v>
      </c>
      <c r="G2703" s="32">
        <v>1</v>
      </c>
      <c r="H2703" s="32" t="s">
        <v>385</v>
      </c>
      <c r="I2703" s="32">
        <v>1.33</v>
      </c>
      <c r="J2703" s="32">
        <v>100</v>
      </c>
      <c r="K2703" s="32">
        <v>0.27</v>
      </c>
      <c r="L2703" s="32">
        <v>1.33</v>
      </c>
      <c r="M2703" s="32" t="s">
        <v>19</v>
      </c>
      <c r="N2703" s="32" t="s">
        <v>396</v>
      </c>
      <c r="O2703" s="32">
        <v>6177388</v>
      </c>
      <c r="P2703" s="38">
        <f>IF($H2703="",VLOOKUP($C2703,IMPUTATION_CARBURANT[],2,0),VLOOKUP($H2703,IMPUTATION_CARBURANT[],2,0))</f>
        <v>2</v>
      </c>
      <c r="Q2703" s="38">
        <f>IF(AND($P2703=123401,$M2703="VP"),124013,$P$2:$P$4524)</f>
        <v>2</v>
      </c>
      <c r="R2703" s="38" t="str">
        <f t="shared" si="421"/>
        <v>TEST</v>
      </c>
      <c r="S2703" s="38">
        <f>ABS($B2703)</f>
        <v>1.6</v>
      </c>
      <c r="T2703" s="38">
        <f>ABS($I2703)</f>
        <v>1.33</v>
      </c>
      <c r="U2703" s="38">
        <f>ABS($K2703)</f>
        <v>0.27</v>
      </c>
      <c r="V2703" s="34">
        <f t="shared" si="424"/>
        <v>1.33</v>
      </c>
      <c r="W2703" s="35">
        <f t="shared" si="425"/>
        <v>0</v>
      </c>
      <c r="X2703" s="34" t="str">
        <f t="shared" si="426"/>
        <v/>
      </c>
      <c r="Y2703" s="35" t="str">
        <f t="shared" si="427"/>
        <v/>
      </c>
      <c r="Z2703" s="38" t="str">
        <f t="shared" si="422"/>
        <v>V8</v>
      </c>
      <c r="AA2703" s="38" t="str">
        <f t="shared" si="420"/>
        <v>V9</v>
      </c>
      <c r="AB2703" s="38" t="str">
        <f t="shared" si="423"/>
        <v>V10</v>
      </c>
      <c r="AC2703" s="38" t="str">
        <f>IF($AF2703=20,"",IF($V2703=0,"",IF($H2703="Adblue Bidon","",IF($H2703="GNC (KG)","",IF($H2703="Frais de service EV","",IF($Q2703=1,$G$2:$G$4524,""))))))</f>
        <v/>
      </c>
      <c r="AD2703" s="33" t="str">
        <f t="shared" si="428"/>
        <v/>
      </c>
      <c r="AE2703" s="36" t="str">
        <f t="shared" si="429"/>
        <v/>
      </c>
      <c r="AF2703" s="37" t="str">
        <f>IFERROR(VLOOKUP($F$2,IMPUTATION!F:G,2,0),"")</f>
        <v/>
      </c>
    </row>
    <row r="2704" spans="1:32">
      <c r="A2704" s="31">
        <v>44408</v>
      </c>
      <c r="B2704" s="32">
        <v>2.4</v>
      </c>
      <c r="C2704" s="32" t="s">
        <v>369</v>
      </c>
      <c r="D2704" s="32" t="s">
        <v>371</v>
      </c>
      <c r="E2704" s="32" t="s">
        <v>114</v>
      </c>
      <c r="F2704" s="32" t="s">
        <v>908</v>
      </c>
      <c r="G2704" s="32">
        <v>1</v>
      </c>
      <c r="H2704" s="32" t="s">
        <v>385</v>
      </c>
      <c r="I2704" s="32">
        <v>2</v>
      </c>
      <c r="J2704" s="32">
        <v>100</v>
      </c>
      <c r="K2704" s="32">
        <v>0.4</v>
      </c>
      <c r="L2704" s="32">
        <v>2</v>
      </c>
      <c r="M2704" s="32" t="s">
        <v>19</v>
      </c>
      <c r="N2704" s="32" t="s">
        <v>396</v>
      </c>
      <c r="O2704" s="32">
        <v>6401558</v>
      </c>
      <c r="P2704" s="38">
        <f>IF($H2704="",VLOOKUP($C2704,IMPUTATION_CARBURANT[],2,0),VLOOKUP($H2704,IMPUTATION_CARBURANT[],2,0))</f>
        <v>2</v>
      </c>
      <c r="Q2704" s="38">
        <f>IF(AND($P2704=123401,$M2704="VP"),124013,$P$2:$P$4524)</f>
        <v>2</v>
      </c>
      <c r="R2704" s="38" t="str">
        <f t="shared" si="421"/>
        <v>TEST</v>
      </c>
      <c r="S2704" s="38">
        <f>ABS($B2704)</f>
        <v>2.4</v>
      </c>
      <c r="T2704" s="38">
        <f>ABS($I2704)</f>
        <v>2</v>
      </c>
      <c r="U2704" s="38">
        <f>ABS($K2704)</f>
        <v>0.4</v>
      </c>
      <c r="V2704" s="34">
        <f t="shared" si="424"/>
        <v>2</v>
      </c>
      <c r="W2704" s="35">
        <f t="shared" si="425"/>
        <v>0</v>
      </c>
      <c r="X2704" s="34" t="str">
        <f t="shared" si="426"/>
        <v/>
      </c>
      <c r="Y2704" s="35" t="str">
        <f t="shared" si="427"/>
        <v/>
      </c>
      <c r="Z2704" s="38" t="str">
        <f t="shared" si="422"/>
        <v>V8</v>
      </c>
      <c r="AA2704" s="38" t="str">
        <f t="shared" si="420"/>
        <v>V9</v>
      </c>
      <c r="AB2704" s="38" t="str">
        <f t="shared" si="423"/>
        <v>V10</v>
      </c>
      <c r="AC2704" s="38" t="str">
        <f>IF($AF2704=20,"",IF($V2704=0,"",IF($H2704="Adblue Bidon","",IF($H2704="GNC (KG)","",IF($H2704="Frais de service EV","",IF($Q2704=1,$G$2:$G$4524,""))))))</f>
        <v/>
      </c>
      <c r="AD2704" s="33" t="str">
        <f t="shared" si="428"/>
        <v/>
      </c>
      <c r="AE2704" s="36" t="str">
        <f t="shared" si="429"/>
        <v/>
      </c>
      <c r="AF2704" s="37" t="str">
        <f>IFERROR(VLOOKUP($F$2,IMPUTATION!F:G,2,0),"")</f>
        <v/>
      </c>
    </row>
    <row r="2705" spans="1:32">
      <c r="A2705" s="31">
        <v>44408</v>
      </c>
      <c r="B2705" s="32">
        <v>2</v>
      </c>
      <c r="C2705" s="32" t="s">
        <v>369</v>
      </c>
      <c r="D2705" s="32" t="s">
        <v>371</v>
      </c>
      <c r="E2705" s="32" t="s">
        <v>279</v>
      </c>
      <c r="F2705" s="32" t="s">
        <v>1043</v>
      </c>
      <c r="G2705" s="32">
        <v>1</v>
      </c>
      <c r="H2705" s="32" t="s">
        <v>385</v>
      </c>
      <c r="I2705" s="32">
        <v>1.67</v>
      </c>
      <c r="J2705" s="32">
        <v>100</v>
      </c>
      <c r="K2705" s="32">
        <v>0.33</v>
      </c>
      <c r="L2705" s="32">
        <v>1.67</v>
      </c>
      <c r="M2705" s="32" t="s">
        <v>18</v>
      </c>
      <c r="N2705" s="32" t="s">
        <v>18</v>
      </c>
      <c r="O2705" s="32">
        <v>6401300</v>
      </c>
      <c r="P2705" s="38">
        <f>IF($H2705="",VLOOKUP($C2705,IMPUTATION_CARBURANT[],2,0),VLOOKUP($H2705,IMPUTATION_CARBURANT[],2,0))</f>
        <v>2</v>
      </c>
      <c r="Q2705" s="38">
        <f>IF(AND($P2705=123401,$M2705="VP"),124013,$P$2:$P$4524)</f>
        <v>2</v>
      </c>
      <c r="R2705" s="38" t="str">
        <f t="shared" si="421"/>
        <v>TEST</v>
      </c>
      <c r="S2705" s="38">
        <f>ABS($B2705)</f>
        <v>2</v>
      </c>
      <c r="T2705" s="38">
        <f>ABS($I2705)</f>
        <v>1.67</v>
      </c>
      <c r="U2705" s="38">
        <f>ABS($K2705)</f>
        <v>0.33</v>
      </c>
      <c r="V2705" s="34">
        <f t="shared" si="424"/>
        <v>1.67</v>
      </c>
      <c r="W2705" s="35">
        <f t="shared" si="425"/>
        <v>0</v>
      </c>
      <c r="X2705" s="34" t="str">
        <f t="shared" si="426"/>
        <v/>
      </c>
      <c r="Y2705" s="35" t="str">
        <f t="shared" si="427"/>
        <v/>
      </c>
      <c r="Z2705" s="38" t="str">
        <f t="shared" si="422"/>
        <v>V8</v>
      </c>
      <c r="AA2705" s="38" t="str">
        <f t="shared" si="420"/>
        <v>V9</v>
      </c>
      <c r="AB2705" s="38" t="str">
        <f t="shared" si="423"/>
        <v>V10</v>
      </c>
      <c r="AC2705" s="38" t="str">
        <f>IF($AF2705=20,"",IF($V2705=0,"",IF($H2705="Adblue Bidon","",IF($H2705="GNC (KG)","",IF($H2705="Frais de service EV","",IF($Q2705=1,$G$2:$G$4524,""))))))</f>
        <v/>
      </c>
      <c r="AD2705" s="33" t="str">
        <f t="shared" si="428"/>
        <v/>
      </c>
      <c r="AE2705" s="36" t="str">
        <f t="shared" si="429"/>
        <v/>
      </c>
      <c r="AF2705" s="37" t="str">
        <f>IFERROR(VLOOKUP($F$2,IMPUTATION!F:G,2,0),"")</f>
        <v/>
      </c>
    </row>
    <row r="2706" spans="1:32">
      <c r="A2706" s="31">
        <v>44408</v>
      </c>
      <c r="B2706" s="32">
        <v>3.9</v>
      </c>
      <c r="C2706" s="32" t="s">
        <v>369</v>
      </c>
      <c r="D2706" s="32" t="s">
        <v>371</v>
      </c>
      <c r="E2706" s="32" t="s">
        <v>172</v>
      </c>
      <c r="F2706" s="32" t="s">
        <v>952</v>
      </c>
      <c r="G2706" s="32">
        <v>1</v>
      </c>
      <c r="H2706" s="32" t="s">
        <v>385</v>
      </c>
      <c r="I2706" s="32">
        <v>3.25</v>
      </c>
      <c r="J2706" s="32">
        <v>100</v>
      </c>
      <c r="K2706" s="32">
        <v>0.65</v>
      </c>
      <c r="L2706" s="32">
        <v>3.25</v>
      </c>
      <c r="M2706" s="32" t="s">
        <v>18</v>
      </c>
      <c r="N2706" s="32" t="s">
        <v>18</v>
      </c>
      <c r="O2706" s="32">
        <v>6176635</v>
      </c>
      <c r="P2706" s="38">
        <f>IF($H2706="",VLOOKUP($C2706,IMPUTATION_CARBURANT[],2,0),VLOOKUP($H2706,IMPUTATION_CARBURANT[],2,0))</f>
        <v>2</v>
      </c>
      <c r="Q2706" s="38">
        <f>IF(AND($P2706=123401,$M2706="VP"),124013,$P$2:$P$4524)</f>
        <v>2</v>
      </c>
      <c r="R2706" s="38" t="str">
        <f t="shared" si="421"/>
        <v>TEST</v>
      </c>
      <c r="S2706" s="38">
        <f>ABS($B2706)</f>
        <v>3.9</v>
      </c>
      <c r="T2706" s="38">
        <f>ABS($I2706)</f>
        <v>3.25</v>
      </c>
      <c r="U2706" s="38">
        <f>ABS($K2706)</f>
        <v>0.65</v>
      </c>
      <c r="V2706" s="34">
        <f t="shared" si="424"/>
        <v>3.25</v>
      </c>
      <c r="W2706" s="35">
        <f t="shared" si="425"/>
        <v>0</v>
      </c>
      <c r="X2706" s="34" t="str">
        <f t="shared" si="426"/>
        <v/>
      </c>
      <c r="Y2706" s="35" t="str">
        <f t="shared" si="427"/>
        <v/>
      </c>
      <c r="Z2706" s="38" t="str">
        <f t="shared" si="422"/>
        <v>V8</v>
      </c>
      <c r="AA2706" s="38" t="str">
        <f t="shared" si="420"/>
        <v>V9</v>
      </c>
      <c r="AB2706" s="38" t="str">
        <f t="shared" si="423"/>
        <v>V10</v>
      </c>
      <c r="AC2706" s="38" t="str">
        <f>IF($AF2706=20,"",IF($V2706=0,"",IF($H2706="Adblue Bidon","",IF($H2706="GNC (KG)","",IF($H2706="Frais de service EV","",IF($Q2706=1,$G$2:$G$4524,""))))))</f>
        <v/>
      </c>
      <c r="AD2706" s="33" t="str">
        <f t="shared" si="428"/>
        <v/>
      </c>
      <c r="AE2706" s="36" t="str">
        <f t="shared" si="429"/>
        <v/>
      </c>
      <c r="AF2706" s="37" t="str">
        <f>IFERROR(VLOOKUP($F$2,IMPUTATION!F:G,2,0),"")</f>
        <v/>
      </c>
    </row>
    <row r="2707" spans="1:32">
      <c r="A2707" s="31">
        <v>44408</v>
      </c>
      <c r="B2707" s="32">
        <v>2.6</v>
      </c>
      <c r="C2707" s="32" t="s">
        <v>17</v>
      </c>
      <c r="D2707" s="32" t="s">
        <v>371</v>
      </c>
      <c r="E2707" s="32" t="s">
        <v>275</v>
      </c>
      <c r="F2707" s="32" t="s">
        <v>1874</v>
      </c>
      <c r="G2707" s="32">
        <v>1</v>
      </c>
      <c r="H2707" s="32" t="s">
        <v>17</v>
      </c>
      <c r="I2707" s="32">
        <v>2.17</v>
      </c>
      <c r="J2707" s="32">
        <v>100</v>
      </c>
      <c r="K2707" s="32">
        <v>0.43</v>
      </c>
      <c r="L2707" s="32">
        <v>2.17</v>
      </c>
      <c r="M2707" s="32" t="s">
        <v>18</v>
      </c>
      <c r="N2707" s="32" t="s">
        <v>18</v>
      </c>
      <c r="O2707" s="32">
        <v>6398699</v>
      </c>
      <c r="P2707" s="38">
        <f>IF($H2707="",VLOOKUP($C2707,IMPUTATION_CARBURANT[],2,0),VLOOKUP($H2707,IMPUTATION_CARBURANT[],2,0))</f>
        <v>2</v>
      </c>
      <c r="Q2707" s="38">
        <f>IF(AND($P2707=123401,$M2707="VP"),124013,$P$2:$P$4524)</f>
        <v>2</v>
      </c>
      <c r="R2707" s="38" t="str">
        <f t="shared" si="421"/>
        <v>TEST</v>
      </c>
      <c r="S2707" s="38">
        <f>ABS($B2707)</f>
        <v>2.6</v>
      </c>
      <c r="T2707" s="38">
        <f>ABS($I2707)</f>
        <v>2.17</v>
      </c>
      <c r="U2707" s="38">
        <f>ABS($K2707)</f>
        <v>0.43</v>
      </c>
      <c r="V2707" s="34">
        <f t="shared" si="424"/>
        <v>2.17</v>
      </c>
      <c r="W2707" s="35">
        <f t="shared" si="425"/>
        <v>0</v>
      </c>
      <c r="X2707" s="34" t="str">
        <f t="shared" si="426"/>
        <v/>
      </c>
      <c r="Y2707" s="35" t="str">
        <f t="shared" si="427"/>
        <v/>
      </c>
      <c r="Z2707" s="38" t="str">
        <f t="shared" si="422"/>
        <v>V8</v>
      </c>
      <c r="AA2707" s="38" t="str">
        <f t="shared" si="420"/>
        <v>V9</v>
      </c>
      <c r="AB2707" s="38" t="str">
        <f t="shared" si="423"/>
        <v>V10</v>
      </c>
      <c r="AC2707" s="38" t="str">
        <f>IF($AF2707=20,"",IF($V2707=0,"",IF($H2707="Adblue Bidon","",IF($H2707="GNC (KG)","",IF($H2707="Frais de service EV","",IF($Q2707=1,$G$2:$G$4524,""))))))</f>
        <v/>
      </c>
      <c r="AD2707" s="33" t="str">
        <f t="shared" si="428"/>
        <v/>
      </c>
      <c r="AE2707" s="36" t="str">
        <f t="shared" si="429"/>
        <v/>
      </c>
      <c r="AF2707" s="37" t="str">
        <f>IFERROR(VLOOKUP($F$2,IMPUTATION!F:G,2,0),"")</f>
        <v/>
      </c>
    </row>
    <row r="2708" spans="1:32">
      <c r="A2708" s="31">
        <v>44408</v>
      </c>
      <c r="B2708" s="32">
        <v>7.4</v>
      </c>
      <c r="C2708" s="32" t="s">
        <v>369</v>
      </c>
      <c r="D2708" s="32" t="s">
        <v>371</v>
      </c>
      <c r="E2708" s="32" t="s">
        <v>109</v>
      </c>
      <c r="F2708" s="32" t="s">
        <v>946</v>
      </c>
      <c r="G2708" s="32">
        <v>1</v>
      </c>
      <c r="H2708" s="32" t="s">
        <v>385</v>
      </c>
      <c r="I2708" s="32">
        <v>6.17</v>
      </c>
      <c r="J2708" s="32">
        <v>100</v>
      </c>
      <c r="K2708" s="32">
        <v>1.23</v>
      </c>
      <c r="L2708" s="32">
        <v>6.17</v>
      </c>
      <c r="M2708" s="32" t="s">
        <v>392</v>
      </c>
      <c r="N2708" s="32" t="s">
        <v>396</v>
      </c>
      <c r="O2708" s="32">
        <v>6178102</v>
      </c>
      <c r="P2708" s="38">
        <f>IF($H2708="",VLOOKUP($C2708,IMPUTATION_CARBURANT[],2,0),VLOOKUP($H2708,IMPUTATION_CARBURANT[],2,0))</f>
        <v>2</v>
      </c>
      <c r="Q2708" s="38">
        <f>IF(AND($P2708=123401,$M2708="VP"),124013,$P$2:$P$4524)</f>
        <v>2</v>
      </c>
      <c r="R2708" s="38" t="str">
        <f t="shared" si="421"/>
        <v>TEST</v>
      </c>
      <c r="S2708" s="38">
        <f>ABS($B2708)</f>
        <v>7.4</v>
      </c>
      <c r="T2708" s="38">
        <f>ABS($I2708)</f>
        <v>6.17</v>
      </c>
      <c r="U2708" s="38">
        <f>ABS($K2708)</f>
        <v>1.23</v>
      </c>
      <c r="V2708" s="34">
        <f t="shared" si="424"/>
        <v>6.17</v>
      </c>
      <c r="W2708" s="35">
        <f t="shared" si="425"/>
        <v>0</v>
      </c>
      <c r="X2708" s="34" t="str">
        <f t="shared" si="426"/>
        <v/>
      </c>
      <c r="Y2708" s="35" t="str">
        <f t="shared" si="427"/>
        <v/>
      </c>
      <c r="Z2708" s="38" t="str">
        <f t="shared" si="422"/>
        <v>V8</v>
      </c>
      <c r="AA2708" s="38" t="str">
        <f t="shared" si="420"/>
        <v>V9</v>
      </c>
      <c r="AB2708" s="38" t="str">
        <f t="shared" si="423"/>
        <v>V10</v>
      </c>
      <c r="AC2708" s="38" t="str">
        <f>IF($AF2708=20,"",IF($V2708=0,"",IF($H2708="Adblue Bidon","",IF($H2708="GNC (KG)","",IF($H2708="Frais de service EV","",IF($Q2708=1,$G$2:$G$4524,""))))))</f>
        <v/>
      </c>
      <c r="AD2708" s="33" t="str">
        <f t="shared" si="428"/>
        <v/>
      </c>
      <c r="AE2708" s="36" t="str">
        <f t="shared" si="429"/>
        <v/>
      </c>
      <c r="AF2708" s="37" t="str">
        <f>IFERROR(VLOOKUP($F$2,IMPUTATION!F:G,2,0),"")</f>
        <v/>
      </c>
    </row>
    <row r="2709" spans="1:32">
      <c r="A2709" s="31">
        <v>44408</v>
      </c>
      <c r="B2709" s="32">
        <v>1.8</v>
      </c>
      <c r="C2709" s="32" t="s">
        <v>369</v>
      </c>
      <c r="D2709" s="32" t="s">
        <v>371</v>
      </c>
      <c r="E2709" s="32" t="s">
        <v>110</v>
      </c>
      <c r="F2709" s="32" t="s">
        <v>870</v>
      </c>
      <c r="G2709" s="32">
        <v>1</v>
      </c>
      <c r="H2709" s="32" t="s">
        <v>385</v>
      </c>
      <c r="I2709" s="32">
        <v>1.5</v>
      </c>
      <c r="J2709" s="32">
        <v>100</v>
      </c>
      <c r="K2709" s="32">
        <v>0.3</v>
      </c>
      <c r="L2709" s="32">
        <v>1.5</v>
      </c>
      <c r="M2709" s="32" t="s">
        <v>19</v>
      </c>
      <c r="N2709" s="32" t="s">
        <v>396</v>
      </c>
      <c r="O2709" s="32">
        <v>6177742</v>
      </c>
      <c r="P2709" s="38">
        <f>IF($H2709="",VLOOKUP($C2709,IMPUTATION_CARBURANT[],2,0),VLOOKUP($H2709,IMPUTATION_CARBURANT[],2,0))</f>
        <v>2</v>
      </c>
      <c r="Q2709" s="38">
        <f>IF(AND($P2709=123401,$M2709="VP"),124013,$P$2:$P$4524)</f>
        <v>2</v>
      </c>
      <c r="R2709" s="38" t="str">
        <f t="shared" si="421"/>
        <v>TEST</v>
      </c>
      <c r="S2709" s="38">
        <f>ABS($B2709)</f>
        <v>1.8</v>
      </c>
      <c r="T2709" s="38">
        <f>ABS($I2709)</f>
        <v>1.5</v>
      </c>
      <c r="U2709" s="38">
        <f>ABS($K2709)</f>
        <v>0.3</v>
      </c>
      <c r="V2709" s="34">
        <f t="shared" si="424"/>
        <v>1.5</v>
      </c>
      <c r="W2709" s="35">
        <f t="shared" si="425"/>
        <v>0</v>
      </c>
      <c r="X2709" s="34" t="str">
        <f t="shared" si="426"/>
        <v/>
      </c>
      <c r="Y2709" s="35" t="str">
        <f t="shared" si="427"/>
        <v/>
      </c>
      <c r="Z2709" s="38" t="str">
        <f t="shared" si="422"/>
        <v>V8</v>
      </c>
      <c r="AA2709" s="38" t="str">
        <f t="shared" si="420"/>
        <v>V9</v>
      </c>
      <c r="AB2709" s="38" t="str">
        <f t="shared" si="423"/>
        <v>V10</v>
      </c>
      <c r="AC2709" s="38" t="str">
        <f>IF($AF2709=20,"",IF($V2709=0,"",IF($H2709="Adblue Bidon","",IF($H2709="GNC (KG)","",IF($H2709="Frais de service EV","",IF($Q2709=1,$G$2:$G$4524,""))))))</f>
        <v/>
      </c>
      <c r="AD2709" s="33" t="str">
        <f t="shared" si="428"/>
        <v/>
      </c>
      <c r="AE2709" s="36" t="str">
        <f t="shared" si="429"/>
        <v/>
      </c>
      <c r="AF2709" s="37" t="str">
        <f>IFERROR(VLOOKUP($F$2,IMPUTATION!F:G,2,0),"")</f>
        <v/>
      </c>
    </row>
    <row r="2710" spans="1:32">
      <c r="A2710" s="31">
        <v>44408</v>
      </c>
      <c r="B2710" s="32">
        <v>6.3</v>
      </c>
      <c r="C2710" s="32" t="s">
        <v>369</v>
      </c>
      <c r="D2710" s="32" t="s">
        <v>371</v>
      </c>
      <c r="E2710" s="32" t="s">
        <v>234</v>
      </c>
      <c r="F2710" s="32" t="s">
        <v>873</v>
      </c>
      <c r="G2710" s="32">
        <v>1</v>
      </c>
      <c r="H2710" s="32" t="s">
        <v>385</v>
      </c>
      <c r="I2710" s="32">
        <v>5.25</v>
      </c>
      <c r="J2710" s="32">
        <v>100</v>
      </c>
      <c r="K2710" s="32">
        <v>1.05</v>
      </c>
      <c r="L2710" s="32">
        <v>5.25</v>
      </c>
      <c r="M2710" s="32" t="s">
        <v>18</v>
      </c>
      <c r="N2710" s="32" t="s">
        <v>18</v>
      </c>
      <c r="O2710" s="32">
        <v>6402017</v>
      </c>
      <c r="P2710" s="38">
        <f>IF($H2710="",VLOOKUP($C2710,IMPUTATION_CARBURANT[],2,0),VLOOKUP($H2710,IMPUTATION_CARBURANT[],2,0))</f>
        <v>2</v>
      </c>
      <c r="Q2710" s="38">
        <f>IF(AND($P2710=123401,$M2710="VP"),124013,$P$2:$P$4524)</f>
        <v>2</v>
      </c>
      <c r="R2710" s="38" t="str">
        <f t="shared" si="421"/>
        <v>TEST</v>
      </c>
      <c r="S2710" s="38">
        <f>ABS($B2710)</f>
        <v>6.3</v>
      </c>
      <c r="T2710" s="38">
        <f>ABS($I2710)</f>
        <v>5.25</v>
      </c>
      <c r="U2710" s="38">
        <f>ABS($K2710)</f>
        <v>1.05</v>
      </c>
      <c r="V2710" s="34">
        <f t="shared" si="424"/>
        <v>5.25</v>
      </c>
      <c r="W2710" s="35">
        <f t="shared" si="425"/>
        <v>0</v>
      </c>
      <c r="X2710" s="34" t="str">
        <f t="shared" si="426"/>
        <v/>
      </c>
      <c r="Y2710" s="35" t="str">
        <f t="shared" si="427"/>
        <v/>
      </c>
      <c r="Z2710" s="38" t="str">
        <f t="shared" si="422"/>
        <v>V8</v>
      </c>
      <c r="AA2710" s="38" t="str">
        <f t="shared" si="420"/>
        <v>V9</v>
      </c>
      <c r="AB2710" s="38" t="str">
        <f t="shared" si="423"/>
        <v>V10</v>
      </c>
      <c r="AC2710" s="38" t="str">
        <f>IF($AF2710=20,"",IF($V2710=0,"",IF($H2710="Adblue Bidon","",IF($H2710="GNC (KG)","",IF($H2710="Frais de service EV","",IF($Q2710=1,$G$2:$G$4524,""))))))</f>
        <v/>
      </c>
      <c r="AD2710" s="33" t="str">
        <f t="shared" si="428"/>
        <v/>
      </c>
      <c r="AE2710" s="36" t="str">
        <f t="shared" si="429"/>
        <v/>
      </c>
      <c r="AF2710" s="37" t="str">
        <f>IFERROR(VLOOKUP($F$2,IMPUTATION!F:G,2,0),"")</f>
        <v/>
      </c>
    </row>
    <row r="2711" spans="1:32">
      <c r="A2711" s="31">
        <v>44408</v>
      </c>
      <c r="B2711" s="32">
        <v>5.4</v>
      </c>
      <c r="C2711" s="32" t="s">
        <v>369</v>
      </c>
      <c r="D2711" s="32" t="s">
        <v>371</v>
      </c>
      <c r="E2711" s="32" t="s">
        <v>119</v>
      </c>
      <c r="F2711" s="32" t="s">
        <v>1063</v>
      </c>
      <c r="G2711" s="32">
        <v>1</v>
      </c>
      <c r="H2711" s="32" t="s">
        <v>385</v>
      </c>
      <c r="I2711" s="32">
        <v>4.5</v>
      </c>
      <c r="J2711" s="32">
        <v>100</v>
      </c>
      <c r="K2711" s="32">
        <v>0.9</v>
      </c>
      <c r="L2711" s="32">
        <v>4.5</v>
      </c>
      <c r="M2711" s="32" t="s">
        <v>19</v>
      </c>
      <c r="N2711" s="32" t="s">
        <v>396</v>
      </c>
      <c r="O2711" s="32">
        <v>6177784</v>
      </c>
      <c r="P2711" s="38">
        <f>IF($H2711="",VLOOKUP($C2711,IMPUTATION_CARBURANT[],2,0),VLOOKUP($H2711,IMPUTATION_CARBURANT[],2,0))</f>
        <v>2</v>
      </c>
      <c r="Q2711" s="38">
        <f>IF(AND($P2711=123401,$M2711="VP"),124013,$P$2:$P$4524)</f>
        <v>2</v>
      </c>
      <c r="R2711" s="38" t="str">
        <f t="shared" si="421"/>
        <v>TEST</v>
      </c>
      <c r="S2711" s="38">
        <f>ABS($B2711)</f>
        <v>5.4</v>
      </c>
      <c r="T2711" s="38">
        <f>ABS($I2711)</f>
        <v>4.5</v>
      </c>
      <c r="U2711" s="38">
        <f>ABS($K2711)</f>
        <v>0.9</v>
      </c>
      <c r="V2711" s="34">
        <f t="shared" si="424"/>
        <v>4.5</v>
      </c>
      <c r="W2711" s="35">
        <f t="shared" si="425"/>
        <v>0</v>
      </c>
      <c r="X2711" s="34" t="str">
        <f t="shared" si="426"/>
        <v/>
      </c>
      <c r="Y2711" s="35" t="str">
        <f t="shared" si="427"/>
        <v/>
      </c>
      <c r="Z2711" s="38" t="str">
        <f t="shared" si="422"/>
        <v>V8</v>
      </c>
      <c r="AA2711" s="38" t="str">
        <f t="shared" si="420"/>
        <v>V9</v>
      </c>
      <c r="AB2711" s="38" t="str">
        <f t="shared" si="423"/>
        <v>V10</v>
      </c>
      <c r="AC2711" s="38" t="str">
        <f>IF($AF2711=20,"",IF($V2711=0,"",IF($H2711="Adblue Bidon","",IF($H2711="GNC (KG)","",IF($H2711="Frais de service EV","",IF($Q2711=1,$G$2:$G$4524,""))))))</f>
        <v/>
      </c>
      <c r="AD2711" s="33" t="str">
        <f t="shared" si="428"/>
        <v/>
      </c>
      <c r="AE2711" s="36" t="str">
        <f t="shared" si="429"/>
        <v/>
      </c>
      <c r="AF2711" s="37" t="str">
        <f>IFERROR(VLOOKUP($F$2,IMPUTATION!F:G,2,0),"")</f>
        <v/>
      </c>
    </row>
    <row r="2712" spans="1:32">
      <c r="A2712" s="31">
        <v>44408</v>
      </c>
      <c r="B2712" s="32">
        <v>11.6</v>
      </c>
      <c r="C2712" s="32" t="s">
        <v>369</v>
      </c>
      <c r="D2712" s="32" t="s">
        <v>371</v>
      </c>
      <c r="E2712" s="32" t="s">
        <v>153</v>
      </c>
      <c r="F2712" s="32" t="s">
        <v>926</v>
      </c>
      <c r="G2712" s="32">
        <v>1</v>
      </c>
      <c r="H2712" s="32" t="s">
        <v>391</v>
      </c>
      <c r="I2712" s="32">
        <v>9.67</v>
      </c>
      <c r="J2712" s="32">
        <v>100</v>
      </c>
      <c r="K2712" s="32">
        <v>1.93</v>
      </c>
      <c r="L2712" s="32">
        <v>9.67</v>
      </c>
      <c r="M2712" s="32" t="s">
        <v>18</v>
      </c>
      <c r="N2712" s="32" t="s">
        <v>18</v>
      </c>
      <c r="O2712" s="32">
        <v>6401588</v>
      </c>
      <c r="P2712" s="38">
        <f>IF($H2712="",VLOOKUP($C2712,IMPUTATION_CARBURANT[],2,0),VLOOKUP($H2712,IMPUTATION_CARBURANT[],2,0))</f>
        <v>2</v>
      </c>
      <c r="Q2712" s="38">
        <f>IF(AND($P2712=123401,$M2712="VP"),124013,$P$2:$P$4524)</f>
        <v>2</v>
      </c>
      <c r="R2712" s="38" t="str">
        <f t="shared" si="421"/>
        <v>TEST</v>
      </c>
      <c r="S2712" s="38">
        <f>ABS($B2712)</f>
        <v>11.6</v>
      </c>
      <c r="T2712" s="38">
        <f>ABS($I2712)</f>
        <v>9.67</v>
      </c>
      <c r="U2712" s="38">
        <f>ABS($K2712)</f>
        <v>1.93</v>
      </c>
      <c r="V2712" s="34">
        <f t="shared" si="424"/>
        <v>9.67</v>
      </c>
      <c r="W2712" s="35">
        <f t="shared" si="425"/>
        <v>0</v>
      </c>
      <c r="X2712" s="34" t="str">
        <f t="shared" si="426"/>
        <v/>
      </c>
      <c r="Y2712" s="35" t="str">
        <f t="shared" si="427"/>
        <v/>
      </c>
      <c r="Z2712" s="38" t="str">
        <f t="shared" si="422"/>
        <v>V8</v>
      </c>
      <c r="AA2712" s="38" t="str">
        <f t="shared" si="420"/>
        <v>V9</v>
      </c>
      <c r="AB2712" s="38" t="str">
        <f t="shared" si="423"/>
        <v>V10</v>
      </c>
      <c r="AC2712" s="38" t="str">
        <f>IF($AF2712=20,"",IF($V2712=0,"",IF($H2712="Adblue Bidon","",IF($H2712="GNC (KG)","",IF($H2712="Frais de service EV","",IF($Q2712=1,$G$2:$G$4524,""))))))</f>
        <v/>
      </c>
      <c r="AD2712" s="33" t="str">
        <f t="shared" si="428"/>
        <v/>
      </c>
      <c r="AE2712" s="36" t="str">
        <f t="shared" si="429"/>
        <v/>
      </c>
      <c r="AF2712" s="37" t="str">
        <f>IFERROR(VLOOKUP($F$2,IMPUTATION!F:G,2,0),"")</f>
        <v/>
      </c>
    </row>
    <row r="2713" spans="1:32">
      <c r="A2713" s="31">
        <v>44408</v>
      </c>
      <c r="B2713" s="32">
        <v>4.7</v>
      </c>
      <c r="C2713" s="32" t="s">
        <v>369</v>
      </c>
      <c r="D2713" s="32" t="s">
        <v>371</v>
      </c>
      <c r="E2713" s="32" t="s">
        <v>109</v>
      </c>
      <c r="F2713" s="32" t="s">
        <v>946</v>
      </c>
      <c r="G2713" s="32">
        <v>1</v>
      </c>
      <c r="H2713" s="32" t="s">
        <v>385</v>
      </c>
      <c r="I2713" s="32">
        <v>3.92</v>
      </c>
      <c r="J2713" s="32">
        <v>100</v>
      </c>
      <c r="K2713" s="32">
        <v>0.78</v>
      </c>
      <c r="L2713" s="32">
        <v>3.92</v>
      </c>
      <c r="M2713" s="32" t="s">
        <v>19</v>
      </c>
      <c r="N2713" s="32" t="s">
        <v>396</v>
      </c>
      <c r="O2713" s="32">
        <v>6178792</v>
      </c>
      <c r="P2713" s="38">
        <f>IF($H2713="",VLOOKUP($C2713,IMPUTATION_CARBURANT[],2,0),VLOOKUP($H2713,IMPUTATION_CARBURANT[],2,0))</f>
        <v>2</v>
      </c>
      <c r="Q2713" s="38">
        <f>IF(AND($P2713=123401,$M2713="VP"),124013,$P$2:$P$4524)</f>
        <v>2</v>
      </c>
      <c r="R2713" s="38" t="str">
        <f t="shared" si="421"/>
        <v>TEST</v>
      </c>
      <c r="S2713" s="38">
        <f>ABS($B2713)</f>
        <v>4.7</v>
      </c>
      <c r="T2713" s="38">
        <f>ABS($I2713)</f>
        <v>3.92</v>
      </c>
      <c r="U2713" s="38">
        <f>ABS($K2713)</f>
        <v>0.78</v>
      </c>
      <c r="V2713" s="34">
        <f t="shared" si="424"/>
        <v>3.92</v>
      </c>
      <c r="W2713" s="35">
        <f t="shared" si="425"/>
        <v>0</v>
      </c>
      <c r="X2713" s="34" t="str">
        <f t="shared" si="426"/>
        <v/>
      </c>
      <c r="Y2713" s="35" t="str">
        <f t="shared" si="427"/>
        <v/>
      </c>
      <c r="Z2713" s="38" t="str">
        <f t="shared" si="422"/>
        <v>V8</v>
      </c>
      <c r="AA2713" s="38" t="str">
        <f t="shared" si="420"/>
        <v>V9</v>
      </c>
      <c r="AB2713" s="38" t="str">
        <f t="shared" si="423"/>
        <v>V10</v>
      </c>
      <c r="AC2713" s="38" t="str">
        <f>IF($AF2713=20,"",IF($V2713=0,"",IF($H2713="Adblue Bidon","",IF($H2713="GNC (KG)","",IF($H2713="Frais de service EV","",IF($Q2713=1,$G$2:$G$4524,""))))))</f>
        <v/>
      </c>
      <c r="AD2713" s="33" t="str">
        <f t="shared" si="428"/>
        <v/>
      </c>
      <c r="AE2713" s="36" t="str">
        <f t="shared" si="429"/>
        <v/>
      </c>
      <c r="AF2713" s="37" t="str">
        <f>IFERROR(VLOOKUP($F$2,IMPUTATION!F:G,2,0),"")</f>
        <v/>
      </c>
    </row>
    <row r="2714" spans="1:32">
      <c r="A2714" s="31">
        <v>44408</v>
      </c>
      <c r="B2714" s="32">
        <v>2.2999999999999998</v>
      </c>
      <c r="C2714" s="32" t="s">
        <v>369</v>
      </c>
      <c r="D2714" s="32" t="s">
        <v>371</v>
      </c>
      <c r="E2714" s="32" t="s">
        <v>303</v>
      </c>
      <c r="F2714" s="32" t="s">
        <v>1075</v>
      </c>
      <c r="G2714" s="32">
        <v>1</v>
      </c>
      <c r="H2714" s="32" t="s">
        <v>385</v>
      </c>
      <c r="I2714" s="32">
        <v>1.92</v>
      </c>
      <c r="J2714" s="32">
        <v>100</v>
      </c>
      <c r="K2714" s="32">
        <v>0.38</v>
      </c>
      <c r="L2714" s="32">
        <v>1.92</v>
      </c>
      <c r="M2714" s="32" t="s">
        <v>18</v>
      </c>
      <c r="N2714" s="32" t="s">
        <v>18</v>
      </c>
      <c r="O2714" s="32">
        <v>6401609</v>
      </c>
      <c r="P2714" s="38">
        <f>IF($H2714="",VLOOKUP($C2714,IMPUTATION_CARBURANT[],2,0),VLOOKUP($H2714,IMPUTATION_CARBURANT[],2,0))</f>
        <v>2</v>
      </c>
      <c r="Q2714" s="38">
        <f>IF(AND($P2714=123401,$M2714="VP"),124013,$P$2:$P$4524)</f>
        <v>2</v>
      </c>
      <c r="R2714" s="38" t="str">
        <f t="shared" si="421"/>
        <v>TEST</v>
      </c>
      <c r="S2714" s="38">
        <f>ABS($B2714)</f>
        <v>2.2999999999999998</v>
      </c>
      <c r="T2714" s="38">
        <f>ABS($I2714)</f>
        <v>1.92</v>
      </c>
      <c r="U2714" s="38">
        <f>ABS($K2714)</f>
        <v>0.38</v>
      </c>
      <c r="V2714" s="34">
        <f t="shared" si="424"/>
        <v>1.92</v>
      </c>
      <c r="W2714" s="35">
        <f t="shared" si="425"/>
        <v>0</v>
      </c>
      <c r="X2714" s="34" t="str">
        <f t="shared" si="426"/>
        <v/>
      </c>
      <c r="Y2714" s="35" t="str">
        <f t="shared" si="427"/>
        <v/>
      </c>
      <c r="Z2714" s="38" t="str">
        <f t="shared" si="422"/>
        <v>V8</v>
      </c>
      <c r="AA2714" s="38" t="str">
        <f t="shared" si="420"/>
        <v>V9</v>
      </c>
      <c r="AB2714" s="38" t="str">
        <f t="shared" si="423"/>
        <v>V10</v>
      </c>
      <c r="AC2714" s="38" t="str">
        <f>IF($AF2714=20,"",IF($V2714=0,"",IF($H2714="Adblue Bidon","",IF($H2714="GNC (KG)","",IF($H2714="Frais de service EV","",IF($Q2714=1,$G$2:$G$4524,""))))))</f>
        <v/>
      </c>
      <c r="AD2714" s="33" t="str">
        <f t="shared" si="428"/>
        <v/>
      </c>
      <c r="AE2714" s="36" t="str">
        <f t="shared" si="429"/>
        <v/>
      </c>
      <c r="AF2714" s="37" t="str">
        <f>IFERROR(VLOOKUP($F$2,IMPUTATION!F:G,2,0),"")</f>
        <v/>
      </c>
    </row>
    <row r="2715" spans="1:32">
      <c r="A2715" s="31">
        <v>44408</v>
      </c>
      <c r="B2715" s="32">
        <v>2.2999999999999998</v>
      </c>
      <c r="C2715" s="32" t="s">
        <v>369</v>
      </c>
      <c r="D2715" s="32" t="s">
        <v>371</v>
      </c>
      <c r="E2715" s="32" t="s">
        <v>110</v>
      </c>
      <c r="F2715" s="32" t="s">
        <v>859</v>
      </c>
      <c r="G2715" s="32">
        <v>1</v>
      </c>
      <c r="H2715" s="32" t="s">
        <v>385</v>
      </c>
      <c r="I2715" s="32">
        <v>1.92</v>
      </c>
      <c r="J2715" s="32">
        <v>100</v>
      </c>
      <c r="K2715" s="32">
        <v>0.38</v>
      </c>
      <c r="L2715" s="32">
        <v>1.92</v>
      </c>
      <c r="M2715" s="32" t="s">
        <v>392</v>
      </c>
      <c r="N2715" s="32" t="s">
        <v>396</v>
      </c>
      <c r="O2715" s="32">
        <v>6177979</v>
      </c>
      <c r="P2715" s="38">
        <f>IF($H2715="",VLOOKUP($C2715,IMPUTATION_CARBURANT[],2,0),VLOOKUP($H2715,IMPUTATION_CARBURANT[],2,0))</f>
        <v>2</v>
      </c>
      <c r="Q2715" s="38">
        <f>IF(AND($P2715=123401,$M2715="VP"),124013,$P$2:$P$4524)</f>
        <v>2</v>
      </c>
      <c r="R2715" s="38" t="str">
        <f t="shared" si="421"/>
        <v>TEST</v>
      </c>
      <c r="S2715" s="38">
        <f>ABS($B2715)</f>
        <v>2.2999999999999998</v>
      </c>
      <c r="T2715" s="38">
        <f>ABS($I2715)</f>
        <v>1.92</v>
      </c>
      <c r="U2715" s="38">
        <f>ABS($K2715)</f>
        <v>0.38</v>
      </c>
      <c r="V2715" s="34">
        <f t="shared" si="424"/>
        <v>1.92</v>
      </c>
      <c r="W2715" s="35">
        <f t="shared" si="425"/>
        <v>0</v>
      </c>
      <c r="X2715" s="34" t="str">
        <f t="shared" si="426"/>
        <v/>
      </c>
      <c r="Y2715" s="35" t="str">
        <f t="shared" si="427"/>
        <v/>
      </c>
      <c r="Z2715" s="38" t="str">
        <f t="shared" si="422"/>
        <v>V8</v>
      </c>
      <c r="AA2715" s="38" t="str">
        <f t="shared" si="420"/>
        <v>V9</v>
      </c>
      <c r="AB2715" s="38" t="str">
        <f t="shared" si="423"/>
        <v>V10</v>
      </c>
      <c r="AC2715" s="38" t="str">
        <f>IF($AF2715=20,"",IF($V2715=0,"",IF($H2715="Adblue Bidon","",IF($H2715="GNC (KG)","",IF($H2715="Frais de service EV","",IF($Q2715=1,$G$2:$G$4524,""))))))</f>
        <v/>
      </c>
      <c r="AD2715" s="33" t="str">
        <f t="shared" si="428"/>
        <v/>
      </c>
      <c r="AE2715" s="36" t="str">
        <f t="shared" si="429"/>
        <v/>
      </c>
      <c r="AF2715" s="37" t="str">
        <f>IFERROR(VLOOKUP($F$2,IMPUTATION!F:G,2,0),"")</f>
        <v/>
      </c>
    </row>
    <row r="2716" spans="1:32">
      <c r="A2716" s="31">
        <v>44408</v>
      </c>
      <c r="B2716" s="32">
        <v>3.9</v>
      </c>
      <c r="C2716" s="32" t="s">
        <v>369</v>
      </c>
      <c r="D2716" s="32" t="s">
        <v>371</v>
      </c>
      <c r="E2716" s="32" t="s">
        <v>241</v>
      </c>
      <c r="F2716" s="32" t="s">
        <v>952</v>
      </c>
      <c r="G2716" s="32">
        <v>1</v>
      </c>
      <c r="H2716" s="32" t="s">
        <v>385</v>
      </c>
      <c r="I2716" s="32">
        <v>3.25</v>
      </c>
      <c r="J2716" s="32">
        <v>100</v>
      </c>
      <c r="K2716" s="32">
        <v>0.65</v>
      </c>
      <c r="L2716" s="32">
        <v>3.25</v>
      </c>
      <c r="M2716" s="32" t="s">
        <v>18</v>
      </c>
      <c r="N2716" s="32" t="s">
        <v>18</v>
      </c>
      <c r="O2716" s="32">
        <v>6401234</v>
      </c>
      <c r="P2716" s="38">
        <f>IF($H2716="",VLOOKUP($C2716,IMPUTATION_CARBURANT[],2,0),VLOOKUP($H2716,IMPUTATION_CARBURANT[],2,0))</f>
        <v>2</v>
      </c>
      <c r="Q2716" s="38">
        <f>IF(AND($P2716=123401,$M2716="VP"),124013,$P$2:$P$4524)</f>
        <v>2</v>
      </c>
      <c r="R2716" s="38" t="str">
        <f t="shared" si="421"/>
        <v>TEST</v>
      </c>
      <c r="S2716" s="38">
        <f>ABS($B2716)</f>
        <v>3.9</v>
      </c>
      <c r="T2716" s="38">
        <f>ABS($I2716)</f>
        <v>3.25</v>
      </c>
      <c r="U2716" s="38">
        <f>ABS($K2716)</f>
        <v>0.65</v>
      </c>
      <c r="V2716" s="34">
        <f t="shared" si="424"/>
        <v>3.25</v>
      </c>
      <c r="W2716" s="35">
        <f t="shared" si="425"/>
        <v>0</v>
      </c>
      <c r="X2716" s="34" t="str">
        <f t="shared" si="426"/>
        <v/>
      </c>
      <c r="Y2716" s="35" t="str">
        <f t="shared" si="427"/>
        <v/>
      </c>
      <c r="Z2716" s="38" t="str">
        <f t="shared" si="422"/>
        <v>V8</v>
      </c>
      <c r="AA2716" s="38" t="str">
        <f t="shared" si="420"/>
        <v>V9</v>
      </c>
      <c r="AB2716" s="38" t="str">
        <f t="shared" si="423"/>
        <v>V10</v>
      </c>
      <c r="AC2716" s="38" t="str">
        <f>IF($AF2716=20,"",IF($V2716=0,"",IF($H2716="Adblue Bidon","",IF($H2716="GNC (KG)","",IF($H2716="Frais de service EV","",IF($Q2716=1,$G$2:$G$4524,""))))))</f>
        <v/>
      </c>
      <c r="AD2716" s="33" t="str">
        <f t="shared" si="428"/>
        <v/>
      </c>
      <c r="AE2716" s="36" t="str">
        <f t="shared" si="429"/>
        <v/>
      </c>
      <c r="AF2716" s="37" t="str">
        <f>IFERROR(VLOOKUP($F$2,IMPUTATION!F:G,2,0),"")</f>
        <v/>
      </c>
    </row>
    <row r="2717" spans="1:32">
      <c r="A2717" s="31">
        <v>44408</v>
      </c>
      <c r="B2717" s="32">
        <v>8.1999999999999993</v>
      </c>
      <c r="C2717" s="32" t="s">
        <v>369</v>
      </c>
      <c r="D2717" s="32" t="s">
        <v>371</v>
      </c>
      <c r="E2717" s="32" t="s">
        <v>30</v>
      </c>
      <c r="F2717" s="32" t="s">
        <v>988</v>
      </c>
      <c r="G2717" s="32">
        <v>1</v>
      </c>
      <c r="H2717" s="32" t="s">
        <v>385</v>
      </c>
      <c r="I2717" s="32">
        <v>6.83</v>
      </c>
      <c r="J2717" s="32">
        <v>100</v>
      </c>
      <c r="K2717" s="32">
        <v>1.37</v>
      </c>
      <c r="L2717" s="32">
        <v>6.83</v>
      </c>
      <c r="M2717" s="32" t="s">
        <v>18</v>
      </c>
      <c r="N2717" s="32" t="s">
        <v>18</v>
      </c>
      <c r="O2717" s="32">
        <v>6178939</v>
      </c>
      <c r="P2717" s="38">
        <f>IF($H2717="",VLOOKUP($C2717,IMPUTATION_CARBURANT[],2,0),VLOOKUP($H2717,IMPUTATION_CARBURANT[],2,0))</f>
        <v>2</v>
      </c>
      <c r="Q2717" s="38">
        <f>IF(AND($P2717=123401,$M2717="VP"),124013,$P$2:$P$4524)</f>
        <v>2</v>
      </c>
      <c r="R2717" s="38" t="str">
        <f t="shared" si="421"/>
        <v>TEST</v>
      </c>
      <c r="S2717" s="38">
        <f>ABS($B2717)</f>
        <v>8.1999999999999993</v>
      </c>
      <c r="T2717" s="38">
        <f>ABS($I2717)</f>
        <v>6.83</v>
      </c>
      <c r="U2717" s="38">
        <f>ABS($K2717)</f>
        <v>1.37</v>
      </c>
      <c r="V2717" s="34">
        <f t="shared" si="424"/>
        <v>6.83</v>
      </c>
      <c r="W2717" s="35">
        <f t="shared" si="425"/>
        <v>0</v>
      </c>
      <c r="X2717" s="34" t="str">
        <f t="shared" si="426"/>
        <v/>
      </c>
      <c r="Y2717" s="35" t="str">
        <f t="shared" si="427"/>
        <v/>
      </c>
      <c r="Z2717" s="38" t="str">
        <f t="shared" si="422"/>
        <v>V8</v>
      </c>
      <c r="AA2717" s="38" t="str">
        <f t="shared" si="420"/>
        <v>V9</v>
      </c>
      <c r="AB2717" s="38" t="str">
        <f t="shared" si="423"/>
        <v>V10</v>
      </c>
      <c r="AC2717" s="38" t="str">
        <f>IF($AF2717=20,"",IF($V2717=0,"",IF($H2717="Adblue Bidon","",IF($H2717="GNC (KG)","",IF($H2717="Frais de service EV","",IF($Q2717=1,$G$2:$G$4524,""))))))</f>
        <v/>
      </c>
      <c r="AD2717" s="33" t="str">
        <f t="shared" si="428"/>
        <v/>
      </c>
      <c r="AE2717" s="36" t="str">
        <f t="shared" si="429"/>
        <v/>
      </c>
      <c r="AF2717" s="37" t="str">
        <f>IFERROR(VLOOKUP($F$2,IMPUTATION!F:G,2,0),"")</f>
        <v/>
      </c>
    </row>
    <row r="2718" spans="1:32">
      <c r="A2718" s="31">
        <v>44408</v>
      </c>
      <c r="B2718" s="32">
        <v>5.2</v>
      </c>
      <c r="C2718" s="32" t="s">
        <v>369</v>
      </c>
      <c r="D2718" s="32" t="s">
        <v>371</v>
      </c>
      <c r="E2718" s="32" t="s">
        <v>304</v>
      </c>
      <c r="F2718" s="32" t="s">
        <v>1013</v>
      </c>
      <c r="G2718" s="32">
        <v>1</v>
      </c>
      <c r="H2718" s="32" t="s">
        <v>385</v>
      </c>
      <c r="I2718" s="32">
        <v>4.33</v>
      </c>
      <c r="J2718" s="32">
        <v>100</v>
      </c>
      <c r="K2718" s="32">
        <v>0.87</v>
      </c>
      <c r="L2718" s="32">
        <v>4.33</v>
      </c>
      <c r="M2718" s="32" t="s">
        <v>18</v>
      </c>
      <c r="N2718" s="32" t="s">
        <v>18</v>
      </c>
      <c r="O2718" s="32">
        <v>6400301</v>
      </c>
      <c r="P2718" s="38">
        <f>IF($H2718="",VLOOKUP($C2718,IMPUTATION_CARBURANT[],2,0),VLOOKUP($H2718,IMPUTATION_CARBURANT[],2,0))</f>
        <v>2</v>
      </c>
      <c r="Q2718" s="38">
        <f>IF(AND($P2718=123401,$M2718="VP"),124013,$P$2:$P$4524)</f>
        <v>2</v>
      </c>
      <c r="R2718" s="38" t="str">
        <f t="shared" si="421"/>
        <v>TEST</v>
      </c>
      <c r="S2718" s="38">
        <f>ABS($B2718)</f>
        <v>5.2</v>
      </c>
      <c r="T2718" s="38">
        <f>ABS($I2718)</f>
        <v>4.33</v>
      </c>
      <c r="U2718" s="38">
        <f>ABS($K2718)</f>
        <v>0.87</v>
      </c>
      <c r="V2718" s="34">
        <f t="shared" si="424"/>
        <v>4.33</v>
      </c>
      <c r="W2718" s="35">
        <f t="shared" si="425"/>
        <v>0</v>
      </c>
      <c r="X2718" s="34" t="str">
        <f t="shared" si="426"/>
        <v/>
      </c>
      <c r="Y2718" s="35" t="str">
        <f t="shared" si="427"/>
        <v/>
      </c>
      <c r="Z2718" s="38" t="str">
        <f t="shared" si="422"/>
        <v>V8</v>
      </c>
      <c r="AA2718" s="38" t="str">
        <f t="shared" si="420"/>
        <v>V9</v>
      </c>
      <c r="AB2718" s="38" t="str">
        <f t="shared" si="423"/>
        <v>V10</v>
      </c>
      <c r="AC2718" s="38" t="str">
        <f>IF($AF2718=20,"",IF($V2718=0,"",IF($H2718="Adblue Bidon","",IF($H2718="GNC (KG)","",IF($H2718="Frais de service EV","",IF($Q2718=1,$G$2:$G$4524,""))))))</f>
        <v/>
      </c>
      <c r="AD2718" s="33" t="str">
        <f t="shared" si="428"/>
        <v/>
      </c>
      <c r="AE2718" s="36" t="str">
        <f t="shared" si="429"/>
        <v/>
      </c>
      <c r="AF2718" s="37" t="str">
        <f>IFERROR(VLOOKUP($F$2,IMPUTATION!F:G,2,0),"")</f>
        <v/>
      </c>
    </row>
    <row r="2719" spans="1:32">
      <c r="A2719" s="31">
        <v>44408</v>
      </c>
      <c r="B2719" s="32">
        <v>2.7</v>
      </c>
      <c r="C2719" s="32" t="s">
        <v>369</v>
      </c>
      <c r="D2719" s="32" t="s">
        <v>371</v>
      </c>
      <c r="E2719" s="32" t="s">
        <v>91</v>
      </c>
      <c r="F2719" s="32" t="s">
        <v>1259</v>
      </c>
      <c r="G2719" s="32">
        <v>1</v>
      </c>
      <c r="H2719" s="32" t="s">
        <v>385</v>
      </c>
      <c r="I2719" s="32">
        <v>2.25</v>
      </c>
      <c r="J2719" s="32">
        <v>100</v>
      </c>
      <c r="K2719" s="32">
        <v>0.45</v>
      </c>
      <c r="L2719" s="32">
        <v>2.25</v>
      </c>
      <c r="M2719" s="32" t="s">
        <v>19</v>
      </c>
      <c r="N2719" s="32" t="s">
        <v>396</v>
      </c>
      <c r="O2719" s="32">
        <v>6177925</v>
      </c>
      <c r="P2719" s="38">
        <f>IF($H2719="",VLOOKUP($C2719,IMPUTATION_CARBURANT[],2,0),VLOOKUP($H2719,IMPUTATION_CARBURANT[],2,0))</f>
        <v>2</v>
      </c>
      <c r="Q2719" s="38">
        <f>IF(AND($P2719=123401,$M2719="VP"),124013,$P$2:$P$4524)</f>
        <v>2</v>
      </c>
      <c r="R2719" s="38" t="str">
        <f t="shared" si="421"/>
        <v>TEST</v>
      </c>
      <c r="S2719" s="38">
        <f>ABS($B2719)</f>
        <v>2.7</v>
      </c>
      <c r="T2719" s="38">
        <f>ABS($I2719)</f>
        <v>2.25</v>
      </c>
      <c r="U2719" s="38">
        <f>ABS($K2719)</f>
        <v>0.45</v>
      </c>
      <c r="V2719" s="34">
        <f t="shared" si="424"/>
        <v>2.25</v>
      </c>
      <c r="W2719" s="35">
        <f t="shared" si="425"/>
        <v>0</v>
      </c>
      <c r="X2719" s="34" t="str">
        <f t="shared" si="426"/>
        <v/>
      </c>
      <c r="Y2719" s="35" t="str">
        <f t="shared" si="427"/>
        <v/>
      </c>
      <c r="Z2719" s="38" t="str">
        <f t="shared" si="422"/>
        <v>V8</v>
      </c>
      <c r="AA2719" s="38" t="str">
        <f t="shared" si="420"/>
        <v>V9</v>
      </c>
      <c r="AB2719" s="38" t="str">
        <f t="shared" si="423"/>
        <v>V10</v>
      </c>
      <c r="AC2719" s="38" t="str">
        <f>IF($AF2719=20,"",IF($V2719=0,"",IF($H2719="Adblue Bidon","",IF($H2719="GNC (KG)","",IF($H2719="Frais de service EV","",IF($Q2719=1,$G$2:$G$4524,""))))))</f>
        <v/>
      </c>
      <c r="AD2719" s="33" t="str">
        <f t="shared" si="428"/>
        <v/>
      </c>
      <c r="AE2719" s="36" t="str">
        <f t="shared" si="429"/>
        <v/>
      </c>
      <c r="AF2719" s="37" t="str">
        <f>IFERROR(VLOOKUP($F$2,IMPUTATION!F:G,2,0),"")</f>
        <v/>
      </c>
    </row>
    <row r="2720" spans="1:32">
      <c r="A2720" s="31">
        <v>44408</v>
      </c>
      <c r="B2720" s="32">
        <v>5.3</v>
      </c>
      <c r="C2720" s="32" t="s">
        <v>369</v>
      </c>
      <c r="D2720" s="32" t="s">
        <v>371</v>
      </c>
      <c r="E2720" s="32" t="s">
        <v>303</v>
      </c>
      <c r="F2720" s="32" t="s">
        <v>1009</v>
      </c>
      <c r="G2720" s="32">
        <v>1</v>
      </c>
      <c r="H2720" s="32" t="s">
        <v>385</v>
      </c>
      <c r="I2720" s="32">
        <v>4.42</v>
      </c>
      <c r="J2720" s="32">
        <v>100</v>
      </c>
      <c r="K2720" s="32">
        <v>0.88</v>
      </c>
      <c r="L2720" s="32">
        <v>4.42</v>
      </c>
      <c r="M2720" s="32" t="s">
        <v>18</v>
      </c>
      <c r="N2720" s="32" t="s">
        <v>18</v>
      </c>
      <c r="O2720" s="32">
        <v>6401189</v>
      </c>
      <c r="P2720" s="38">
        <f>IF($H2720="",VLOOKUP($C2720,IMPUTATION_CARBURANT[],2,0),VLOOKUP($H2720,IMPUTATION_CARBURANT[],2,0))</f>
        <v>2</v>
      </c>
      <c r="Q2720" s="38">
        <f>IF(AND($P2720=123401,$M2720="VP"),124013,$P$2:$P$4524)</f>
        <v>2</v>
      </c>
      <c r="R2720" s="38" t="str">
        <f t="shared" si="421"/>
        <v>TEST</v>
      </c>
      <c r="S2720" s="38">
        <f>ABS($B2720)</f>
        <v>5.3</v>
      </c>
      <c r="T2720" s="38">
        <f>ABS($I2720)</f>
        <v>4.42</v>
      </c>
      <c r="U2720" s="38">
        <f>ABS($K2720)</f>
        <v>0.88</v>
      </c>
      <c r="V2720" s="34">
        <f t="shared" si="424"/>
        <v>4.42</v>
      </c>
      <c r="W2720" s="35">
        <f t="shared" si="425"/>
        <v>0</v>
      </c>
      <c r="X2720" s="34" t="str">
        <f t="shared" si="426"/>
        <v/>
      </c>
      <c r="Y2720" s="35" t="str">
        <f t="shared" si="427"/>
        <v/>
      </c>
      <c r="Z2720" s="38" t="str">
        <f t="shared" si="422"/>
        <v>V8</v>
      </c>
      <c r="AA2720" s="38" t="str">
        <f t="shared" si="420"/>
        <v>V9</v>
      </c>
      <c r="AB2720" s="38" t="str">
        <f t="shared" si="423"/>
        <v>V10</v>
      </c>
      <c r="AC2720" s="38" t="str">
        <f>IF($AF2720=20,"",IF($V2720=0,"",IF($H2720="Adblue Bidon","",IF($H2720="GNC (KG)","",IF($H2720="Frais de service EV","",IF($Q2720=1,$G$2:$G$4524,""))))))</f>
        <v/>
      </c>
      <c r="AD2720" s="33" t="str">
        <f t="shared" si="428"/>
        <v/>
      </c>
      <c r="AE2720" s="36" t="str">
        <f t="shared" si="429"/>
        <v/>
      </c>
      <c r="AF2720" s="37" t="str">
        <f>IFERROR(VLOOKUP($F$2,IMPUTATION!F:G,2,0),"")</f>
        <v/>
      </c>
    </row>
    <row r="2721" spans="1:32">
      <c r="A2721" s="31">
        <v>44408</v>
      </c>
      <c r="B2721" s="32">
        <v>4.2</v>
      </c>
      <c r="C2721" s="32" t="s">
        <v>369</v>
      </c>
      <c r="D2721" s="32" t="s">
        <v>371</v>
      </c>
      <c r="E2721" s="32" t="s">
        <v>233</v>
      </c>
      <c r="F2721" s="32" t="s">
        <v>1847</v>
      </c>
      <c r="G2721" s="32">
        <v>1</v>
      </c>
      <c r="H2721" s="32" t="s">
        <v>385</v>
      </c>
      <c r="I2721" s="32">
        <v>3.5</v>
      </c>
      <c r="J2721" s="32">
        <v>100</v>
      </c>
      <c r="K2721" s="32">
        <v>0.7</v>
      </c>
      <c r="L2721" s="32">
        <v>3.5</v>
      </c>
      <c r="M2721" s="32" t="s">
        <v>18</v>
      </c>
      <c r="N2721" s="32" t="s">
        <v>18</v>
      </c>
      <c r="O2721" s="32">
        <v>6401507</v>
      </c>
      <c r="P2721" s="38">
        <f>IF($H2721="",VLOOKUP($C2721,IMPUTATION_CARBURANT[],2,0),VLOOKUP($H2721,IMPUTATION_CARBURANT[],2,0))</f>
        <v>2</v>
      </c>
      <c r="Q2721" s="38">
        <f>IF(AND($P2721=123401,$M2721="VP"),124013,$P$2:$P$4524)</f>
        <v>2</v>
      </c>
      <c r="R2721" s="38" t="str">
        <f t="shared" si="421"/>
        <v>TEST</v>
      </c>
      <c r="S2721" s="38">
        <f>ABS($B2721)</f>
        <v>4.2</v>
      </c>
      <c r="T2721" s="38">
        <f>ABS($I2721)</f>
        <v>3.5</v>
      </c>
      <c r="U2721" s="38">
        <f>ABS($K2721)</f>
        <v>0.7</v>
      </c>
      <c r="V2721" s="34">
        <f t="shared" si="424"/>
        <v>3.5</v>
      </c>
      <c r="W2721" s="35">
        <f t="shared" si="425"/>
        <v>0</v>
      </c>
      <c r="X2721" s="34" t="str">
        <f t="shared" si="426"/>
        <v/>
      </c>
      <c r="Y2721" s="35" t="str">
        <f t="shared" si="427"/>
        <v/>
      </c>
      <c r="Z2721" s="38" t="str">
        <f t="shared" si="422"/>
        <v>V8</v>
      </c>
      <c r="AA2721" s="38" t="str">
        <f t="shared" si="420"/>
        <v>V9</v>
      </c>
      <c r="AB2721" s="38" t="str">
        <f t="shared" si="423"/>
        <v>V10</v>
      </c>
      <c r="AC2721" s="38" t="str">
        <f>IF($AF2721=20,"",IF($V2721=0,"",IF($H2721="Adblue Bidon","",IF($H2721="GNC (KG)","",IF($H2721="Frais de service EV","",IF($Q2721=1,$G$2:$G$4524,""))))))</f>
        <v/>
      </c>
      <c r="AD2721" s="33" t="str">
        <f t="shared" si="428"/>
        <v/>
      </c>
      <c r="AE2721" s="36" t="str">
        <f t="shared" si="429"/>
        <v/>
      </c>
      <c r="AF2721" s="37" t="str">
        <f>IFERROR(VLOOKUP($F$2,IMPUTATION!F:G,2,0),"")</f>
        <v/>
      </c>
    </row>
    <row r="2722" spans="1:32">
      <c r="A2722" s="31">
        <v>44408</v>
      </c>
      <c r="B2722" s="32">
        <v>5.2</v>
      </c>
      <c r="C2722" s="32" t="s">
        <v>17</v>
      </c>
      <c r="D2722" s="32" t="s">
        <v>371</v>
      </c>
      <c r="E2722" s="32" t="s">
        <v>275</v>
      </c>
      <c r="F2722" s="32" t="s">
        <v>1033</v>
      </c>
      <c r="G2722" s="32">
        <v>1</v>
      </c>
      <c r="H2722" s="32" t="s">
        <v>17</v>
      </c>
      <c r="I2722" s="32">
        <v>4.33</v>
      </c>
      <c r="J2722" s="32">
        <v>100</v>
      </c>
      <c r="K2722" s="32">
        <v>0.87</v>
      </c>
      <c r="L2722" s="32">
        <v>4.33</v>
      </c>
      <c r="M2722" s="32" t="s">
        <v>18</v>
      </c>
      <c r="N2722" s="32" t="s">
        <v>18</v>
      </c>
      <c r="O2722" s="32">
        <v>6398699</v>
      </c>
      <c r="P2722" s="38">
        <f>IF($H2722="",VLOOKUP($C2722,IMPUTATION_CARBURANT[],2,0),VLOOKUP($H2722,IMPUTATION_CARBURANT[],2,0))</f>
        <v>2</v>
      </c>
      <c r="Q2722" s="38">
        <f>IF(AND($P2722=123401,$M2722="VP"),124013,$P$2:$P$4524)</f>
        <v>2</v>
      </c>
      <c r="R2722" s="38" t="str">
        <f t="shared" si="421"/>
        <v>TEST</v>
      </c>
      <c r="S2722" s="38">
        <f>ABS($B2722)</f>
        <v>5.2</v>
      </c>
      <c r="T2722" s="38">
        <f>ABS($I2722)</f>
        <v>4.33</v>
      </c>
      <c r="U2722" s="38">
        <f>ABS($K2722)</f>
        <v>0.87</v>
      </c>
      <c r="V2722" s="34">
        <f t="shared" si="424"/>
        <v>4.33</v>
      </c>
      <c r="W2722" s="35">
        <f t="shared" si="425"/>
        <v>0</v>
      </c>
      <c r="X2722" s="34" t="str">
        <f t="shared" si="426"/>
        <v/>
      </c>
      <c r="Y2722" s="35" t="str">
        <f t="shared" si="427"/>
        <v/>
      </c>
      <c r="Z2722" s="38" t="str">
        <f t="shared" si="422"/>
        <v>V8</v>
      </c>
      <c r="AA2722" s="38" t="str">
        <f t="shared" si="420"/>
        <v>V9</v>
      </c>
      <c r="AB2722" s="38" t="str">
        <f t="shared" si="423"/>
        <v>V10</v>
      </c>
      <c r="AC2722" s="38" t="str">
        <f>IF($AF2722=20,"",IF($V2722=0,"",IF($H2722="Adblue Bidon","",IF($H2722="GNC (KG)","",IF($H2722="Frais de service EV","",IF($Q2722=1,$G$2:$G$4524,""))))))</f>
        <v/>
      </c>
      <c r="AD2722" s="33" t="str">
        <f t="shared" si="428"/>
        <v/>
      </c>
      <c r="AE2722" s="36" t="str">
        <f t="shared" si="429"/>
        <v/>
      </c>
      <c r="AF2722" s="37" t="str">
        <f>IFERROR(VLOOKUP($F$2,IMPUTATION!F:G,2,0),"")</f>
        <v/>
      </c>
    </row>
    <row r="2723" spans="1:32">
      <c r="A2723" s="31">
        <v>44408</v>
      </c>
      <c r="B2723" s="32">
        <v>3.1</v>
      </c>
      <c r="C2723" s="32" t="s">
        <v>369</v>
      </c>
      <c r="D2723" s="32" t="s">
        <v>371</v>
      </c>
      <c r="E2723" s="32" t="s">
        <v>109</v>
      </c>
      <c r="F2723" s="32" t="s">
        <v>927</v>
      </c>
      <c r="G2723" s="32">
        <v>1</v>
      </c>
      <c r="H2723" s="32" t="s">
        <v>385</v>
      </c>
      <c r="I2723" s="32">
        <v>2.58</v>
      </c>
      <c r="J2723" s="32">
        <v>100</v>
      </c>
      <c r="K2723" s="32">
        <v>0.52</v>
      </c>
      <c r="L2723" s="32">
        <v>2.58</v>
      </c>
      <c r="M2723" s="32" t="s">
        <v>18</v>
      </c>
      <c r="N2723" s="32" t="s">
        <v>18</v>
      </c>
      <c r="O2723" s="32">
        <v>6401027</v>
      </c>
      <c r="P2723" s="38">
        <f>IF($H2723="",VLOOKUP($C2723,IMPUTATION_CARBURANT[],2,0),VLOOKUP($H2723,IMPUTATION_CARBURANT[],2,0))</f>
        <v>2</v>
      </c>
      <c r="Q2723" s="38">
        <f>IF(AND($P2723=123401,$M2723="VP"),124013,$P$2:$P$4524)</f>
        <v>2</v>
      </c>
      <c r="R2723" s="38" t="str">
        <f t="shared" si="421"/>
        <v>TEST</v>
      </c>
      <c r="S2723" s="38">
        <f>ABS($B2723)</f>
        <v>3.1</v>
      </c>
      <c r="T2723" s="38">
        <f>ABS($I2723)</f>
        <v>2.58</v>
      </c>
      <c r="U2723" s="38">
        <f>ABS($K2723)</f>
        <v>0.52</v>
      </c>
      <c r="V2723" s="34">
        <f t="shared" si="424"/>
        <v>2.58</v>
      </c>
      <c r="W2723" s="35">
        <f t="shared" si="425"/>
        <v>0</v>
      </c>
      <c r="X2723" s="34" t="str">
        <f t="shared" si="426"/>
        <v/>
      </c>
      <c r="Y2723" s="35" t="str">
        <f t="shared" si="427"/>
        <v/>
      </c>
      <c r="Z2723" s="38" t="str">
        <f t="shared" si="422"/>
        <v>V8</v>
      </c>
      <c r="AA2723" s="38" t="str">
        <f t="shared" si="420"/>
        <v>V9</v>
      </c>
      <c r="AB2723" s="38" t="str">
        <f t="shared" si="423"/>
        <v>V10</v>
      </c>
      <c r="AC2723" s="38" t="str">
        <f>IF($AF2723=20,"",IF($V2723=0,"",IF($H2723="Adblue Bidon","",IF($H2723="GNC (KG)","",IF($H2723="Frais de service EV","",IF($Q2723=1,$G$2:$G$4524,""))))))</f>
        <v/>
      </c>
      <c r="AD2723" s="33" t="str">
        <f t="shared" si="428"/>
        <v/>
      </c>
      <c r="AE2723" s="36" t="str">
        <f t="shared" si="429"/>
        <v/>
      </c>
      <c r="AF2723" s="37" t="str">
        <f>IFERROR(VLOOKUP($F$2,IMPUTATION!F:G,2,0),"")</f>
        <v/>
      </c>
    </row>
    <row r="2724" spans="1:32">
      <c r="A2724" s="31">
        <v>44408</v>
      </c>
      <c r="B2724" s="32">
        <v>8.1999999999999993</v>
      </c>
      <c r="C2724" s="32" t="s">
        <v>369</v>
      </c>
      <c r="D2724" s="32" t="s">
        <v>371</v>
      </c>
      <c r="E2724" s="32" t="s">
        <v>114</v>
      </c>
      <c r="F2724" s="32" t="s">
        <v>1013</v>
      </c>
      <c r="G2724" s="32">
        <v>1</v>
      </c>
      <c r="H2724" s="32" t="s">
        <v>385</v>
      </c>
      <c r="I2724" s="32">
        <v>6.83</v>
      </c>
      <c r="J2724" s="32">
        <v>100</v>
      </c>
      <c r="K2724" s="32">
        <v>1.37</v>
      </c>
      <c r="L2724" s="32">
        <v>6.83</v>
      </c>
      <c r="M2724" s="32" t="s">
        <v>392</v>
      </c>
      <c r="N2724" s="32" t="s">
        <v>396</v>
      </c>
      <c r="O2724" s="32">
        <v>6402038</v>
      </c>
      <c r="P2724" s="38">
        <f>IF($H2724="",VLOOKUP($C2724,IMPUTATION_CARBURANT[],2,0),VLOOKUP($H2724,IMPUTATION_CARBURANT[],2,0))</f>
        <v>2</v>
      </c>
      <c r="Q2724" s="38">
        <f>IF(AND($P2724=123401,$M2724="VP"),124013,$P$2:$P$4524)</f>
        <v>2</v>
      </c>
      <c r="R2724" s="38" t="str">
        <f t="shared" si="421"/>
        <v>TEST</v>
      </c>
      <c r="S2724" s="38">
        <f>ABS($B2724)</f>
        <v>8.1999999999999993</v>
      </c>
      <c r="T2724" s="38">
        <f>ABS($I2724)</f>
        <v>6.83</v>
      </c>
      <c r="U2724" s="38">
        <f>ABS($K2724)</f>
        <v>1.37</v>
      </c>
      <c r="V2724" s="34">
        <f t="shared" si="424"/>
        <v>6.83</v>
      </c>
      <c r="W2724" s="35">
        <f t="shared" si="425"/>
        <v>0</v>
      </c>
      <c r="X2724" s="34" t="str">
        <f t="shared" si="426"/>
        <v/>
      </c>
      <c r="Y2724" s="35" t="str">
        <f t="shared" si="427"/>
        <v/>
      </c>
      <c r="Z2724" s="38" t="str">
        <f t="shared" si="422"/>
        <v>V8</v>
      </c>
      <c r="AA2724" s="38" t="str">
        <f t="shared" si="420"/>
        <v>V9</v>
      </c>
      <c r="AB2724" s="38" t="str">
        <f t="shared" si="423"/>
        <v>V10</v>
      </c>
      <c r="AC2724" s="38" t="str">
        <f>IF($AF2724=20,"",IF($V2724=0,"",IF($H2724="Adblue Bidon","",IF($H2724="GNC (KG)","",IF($H2724="Frais de service EV","",IF($Q2724=1,$G$2:$G$4524,""))))))</f>
        <v/>
      </c>
      <c r="AD2724" s="33" t="str">
        <f t="shared" si="428"/>
        <v/>
      </c>
      <c r="AE2724" s="36" t="str">
        <f t="shared" si="429"/>
        <v/>
      </c>
      <c r="AF2724" s="37" t="str">
        <f>IFERROR(VLOOKUP($F$2,IMPUTATION!F:G,2,0),"")</f>
        <v/>
      </c>
    </row>
    <row r="2725" spans="1:32">
      <c r="A2725" s="31">
        <v>44408</v>
      </c>
      <c r="B2725" s="32">
        <v>4.5999999999999996</v>
      </c>
      <c r="C2725" s="32" t="s">
        <v>369</v>
      </c>
      <c r="D2725" s="32" t="s">
        <v>371</v>
      </c>
      <c r="E2725" s="32" t="s">
        <v>313</v>
      </c>
      <c r="F2725" s="32" t="s">
        <v>1058</v>
      </c>
      <c r="G2725" s="32">
        <v>1</v>
      </c>
      <c r="H2725" s="32" t="s">
        <v>385</v>
      </c>
      <c r="I2725" s="32">
        <v>3.83</v>
      </c>
      <c r="J2725" s="32">
        <v>100</v>
      </c>
      <c r="K2725" s="32">
        <v>0.77</v>
      </c>
      <c r="L2725" s="32">
        <v>3.83</v>
      </c>
      <c r="M2725" s="32" t="s">
        <v>18</v>
      </c>
      <c r="N2725" s="32" t="s">
        <v>18</v>
      </c>
      <c r="O2725" s="32">
        <v>6400964</v>
      </c>
      <c r="P2725" s="38">
        <f>IF($H2725="",VLOOKUP($C2725,IMPUTATION_CARBURANT[],2,0),VLOOKUP($H2725,IMPUTATION_CARBURANT[],2,0))</f>
        <v>2</v>
      </c>
      <c r="Q2725" s="38">
        <f>IF(AND($P2725=123401,$M2725="VP"),124013,$P$2:$P$4524)</f>
        <v>2</v>
      </c>
      <c r="R2725" s="38" t="str">
        <f t="shared" si="421"/>
        <v>TEST</v>
      </c>
      <c r="S2725" s="38">
        <f>ABS($B2725)</f>
        <v>4.5999999999999996</v>
      </c>
      <c r="T2725" s="38">
        <f>ABS($I2725)</f>
        <v>3.83</v>
      </c>
      <c r="U2725" s="38">
        <f>ABS($K2725)</f>
        <v>0.77</v>
      </c>
      <c r="V2725" s="34">
        <f t="shared" si="424"/>
        <v>3.83</v>
      </c>
      <c r="W2725" s="35">
        <f t="shared" si="425"/>
        <v>0</v>
      </c>
      <c r="X2725" s="34" t="str">
        <f t="shared" si="426"/>
        <v/>
      </c>
      <c r="Y2725" s="35" t="str">
        <f t="shared" si="427"/>
        <v/>
      </c>
      <c r="Z2725" s="38" t="str">
        <f t="shared" si="422"/>
        <v>V8</v>
      </c>
      <c r="AA2725" s="38" t="str">
        <f t="shared" si="420"/>
        <v>V9</v>
      </c>
      <c r="AB2725" s="38" t="str">
        <f t="shared" si="423"/>
        <v>V10</v>
      </c>
      <c r="AC2725" s="38" t="str">
        <f>IF($AF2725=20,"",IF($V2725=0,"",IF($H2725="Adblue Bidon","",IF($H2725="GNC (KG)","",IF($H2725="Frais de service EV","",IF($Q2725=1,$G$2:$G$4524,""))))))</f>
        <v/>
      </c>
      <c r="AD2725" s="33" t="str">
        <f t="shared" si="428"/>
        <v/>
      </c>
      <c r="AE2725" s="36" t="str">
        <f t="shared" si="429"/>
        <v/>
      </c>
      <c r="AF2725" s="37" t="str">
        <f>IFERROR(VLOOKUP($F$2,IMPUTATION!F:G,2,0),"")</f>
        <v/>
      </c>
    </row>
    <row r="2726" spans="1:32">
      <c r="A2726" s="31">
        <v>44408</v>
      </c>
      <c r="B2726" s="32">
        <v>9.6999999999999993</v>
      </c>
      <c r="C2726" s="32" t="s">
        <v>17</v>
      </c>
      <c r="D2726" s="32" t="s">
        <v>371</v>
      </c>
      <c r="E2726" s="32" t="s">
        <v>283</v>
      </c>
      <c r="F2726" s="32" t="s">
        <v>922</v>
      </c>
      <c r="G2726" s="32">
        <v>1</v>
      </c>
      <c r="H2726" s="32" t="s">
        <v>17</v>
      </c>
      <c r="I2726" s="32">
        <v>8.08</v>
      </c>
      <c r="J2726" s="32">
        <v>100</v>
      </c>
      <c r="K2726" s="32">
        <v>1.62</v>
      </c>
      <c r="L2726" s="32">
        <v>8.08</v>
      </c>
      <c r="M2726" s="32" t="s">
        <v>18</v>
      </c>
      <c r="N2726" s="32" t="s">
        <v>18</v>
      </c>
      <c r="O2726" s="32">
        <v>6401540</v>
      </c>
      <c r="P2726" s="38">
        <f>IF($H2726="",VLOOKUP($C2726,IMPUTATION_CARBURANT[],2,0),VLOOKUP($H2726,IMPUTATION_CARBURANT[],2,0))</f>
        <v>2</v>
      </c>
      <c r="Q2726" s="38">
        <f>IF(AND($P2726=123401,$M2726="VP"),124013,$P$2:$P$4524)</f>
        <v>2</v>
      </c>
      <c r="R2726" s="38" t="str">
        <f t="shared" si="421"/>
        <v>TEST</v>
      </c>
      <c r="S2726" s="38">
        <f>ABS($B2726)</f>
        <v>9.6999999999999993</v>
      </c>
      <c r="T2726" s="38">
        <f>ABS($I2726)</f>
        <v>8.08</v>
      </c>
      <c r="U2726" s="38">
        <f>ABS($K2726)</f>
        <v>1.62</v>
      </c>
      <c r="V2726" s="34">
        <f t="shared" si="424"/>
        <v>8.08</v>
      </c>
      <c r="W2726" s="35">
        <f t="shared" si="425"/>
        <v>0</v>
      </c>
      <c r="X2726" s="34" t="str">
        <f t="shared" si="426"/>
        <v/>
      </c>
      <c r="Y2726" s="35" t="str">
        <f t="shared" si="427"/>
        <v/>
      </c>
      <c r="Z2726" s="38" t="str">
        <f t="shared" si="422"/>
        <v>V8</v>
      </c>
      <c r="AA2726" s="38" t="str">
        <f t="shared" ref="AA2726:AA2789" si="430">"V9"</f>
        <v>V9</v>
      </c>
      <c r="AB2726" s="38" t="str">
        <f t="shared" si="423"/>
        <v>V10</v>
      </c>
      <c r="AC2726" s="38" t="str">
        <f>IF($AF2726=20,"",IF($V2726=0,"",IF($H2726="Adblue Bidon","",IF($H2726="GNC (KG)","",IF($H2726="Frais de service EV","",IF($Q2726=1,$G$2:$G$4524,""))))))</f>
        <v/>
      </c>
      <c r="AD2726" s="33" t="str">
        <f t="shared" si="428"/>
        <v/>
      </c>
      <c r="AE2726" s="36" t="str">
        <f t="shared" si="429"/>
        <v/>
      </c>
      <c r="AF2726" s="37" t="str">
        <f>IFERROR(VLOOKUP($F$2,IMPUTATION!F:G,2,0),"")</f>
        <v/>
      </c>
    </row>
    <row r="2727" spans="1:32">
      <c r="A2727" s="31">
        <v>44408</v>
      </c>
      <c r="B2727" s="32">
        <v>5.3</v>
      </c>
      <c r="C2727" s="32" t="s">
        <v>369</v>
      </c>
      <c r="D2727" s="32" t="s">
        <v>371</v>
      </c>
      <c r="E2727" s="32" t="s">
        <v>296</v>
      </c>
      <c r="F2727" s="32" t="s">
        <v>1875</v>
      </c>
      <c r="G2727" s="32">
        <v>1</v>
      </c>
      <c r="H2727" s="32" t="s">
        <v>385</v>
      </c>
      <c r="I2727" s="32">
        <v>4.42</v>
      </c>
      <c r="J2727" s="32">
        <v>100</v>
      </c>
      <c r="K2727" s="32">
        <v>0.88</v>
      </c>
      <c r="L2727" s="32">
        <v>4.42</v>
      </c>
      <c r="M2727" s="32" t="s">
        <v>18</v>
      </c>
      <c r="N2727" s="32" t="s">
        <v>18</v>
      </c>
      <c r="O2727" s="32">
        <v>6400976</v>
      </c>
      <c r="P2727" s="38">
        <f>IF($H2727="",VLOOKUP($C2727,IMPUTATION_CARBURANT[],2,0),VLOOKUP($H2727,IMPUTATION_CARBURANT[],2,0))</f>
        <v>2</v>
      </c>
      <c r="Q2727" s="38">
        <f>IF(AND($P2727=123401,$M2727="VP"),124013,$P$2:$P$4524)</f>
        <v>2</v>
      </c>
      <c r="R2727" s="38" t="str">
        <f t="shared" si="421"/>
        <v>TEST</v>
      </c>
      <c r="S2727" s="38">
        <f>ABS($B2727)</f>
        <v>5.3</v>
      </c>
      <c r="T2727" s="38">
        <f>ABS($I2727)</f>
        <v>4.42</v>
      </c>
      <c r="U2727" s="38">
        <f>ABS($K2727)</f>
        <v>0.88</v>
      </c>
      <c r="V2727" s="34">
        <f t="shared" si="424"/>
        <v>4.42</v>
      </c>
      <c r="W2727" s="35">
        <f t="shared" si="425"/>
        <v>0</v>
      </c>
      <c r="X2727" s="34" t="str">
        <f t="shared" si="426"/>
        <v/>
      </c>
      <c r="Y2727" s="35" t="str">
        <f t="shared" si="427"/>
        <v/>
      </c>
      <c r="Z2727" s="38" t="str">
        <f t="shared" si="422"/>
        <v>V8</v>
      </c>
      <c r="AA2727" s="38" t="str">
        <f t="shared" si="430"/>
        <v>V9</v>
      </c>
      <c r="AB2727" s="38" t="str">
        <f t="shared" si="423"/>
        <v>V10</v>
      </c>
      <c r="AC2727" s="38" t="str">
        <f>IF($AF2727=20,"",IF($V2727=0,"",IF($H2727="Adblue Bidon","",IF($H2727="GNC (KG)","",IF($H2727="Frais de service EV","",IF($Q2727=1,$G$2:$G$4524,""))))))</f>
        <v/>
      </c>
      <c r="AD2727" s="33" t="str">
        <f t="shared" si="428"/>
        <v/>
      </c>
      <c r="AE2727" s="36" t="str">
        <f t="shared" si="429"/>
        <v/>
      </c>
      <c r="AF2727" s="37" t="str">
        <f>IFERROR(VLOOKUP($F$2,IMPUTATION!F:G,2,0),"")</f>
        <v/>
      </c>
    </row>
    <row r="2728" spans="1:32">
      <c r="A2728" s="31">
        <v>44408</v>
      </c>
      <c r="B2728" s="32">
        <v>3.1</v>
      </c>
      <c r="C2728" s="32" t="s">
        <v>369</v>
      </c>
      <c r="D2728" s="32" t="s">
        <v>371</v>
      </c>
      <c r="E2728" s="32" t="s">
        <v>235</v>
      </c>
      <c r="F2728" s="32" t="s">
        <v>979</v>
      </c>
      <c r="G2728" s="32">
        <v>1</v>
      </c>
      <c r="H2728" s="32" t="s">
        <v>385</v>
      </c>
      <c r="I2728" s="32">
        <v>2.58</v>
      </c>
      <c r="J2728" s="32">
        <v>100</v>
      </c>
      <c r="K2728" s="32">
        <v>0.52</v>
      </c>
      <c r="L2728" s="32">
        <v>2.58</v>
      </c>
      <c r="M2728" s="32" t="s">
        <v>18</v>
      </c>
      <c r="N2728" s="32" t="s">
        <v>18</v>
      </c>
      <c r="O2728" s="32">
        <v>6401723</v>
      </c>
      <c r="P2728" s="38">
        <f>IF($H2728="",VLOOKUP($C2728,IMPUTATION_CARBURANT[],2,0),VLOOKUP($H2728,IMPUTATION_CARBURANT[],2,0))</f>
        <v>2</v>
      </c>
      <c r="Q2728" s="38">
        <f>IF(AND($P2728=123401,$M2728="VP"),124013,$P$2:$P$4524)</f>
        <v>2</v>
      </c>
      <c r="R2728" s="38" t="str">
        <f t="shared" si="421"/>
        <v>TEST</v>
      </c>
      <c r="S2728" s="38">
        <f>ABS($B2728)</f>
        <v>3.1</v>
      </c>
      <c r="T2728" s="38">
        <f>ABS($I2728)</f>
        <v>2.58</v>
      </c>
      <c r="U2728" s="38">
        <f>ABS($K2728)</f>
        <v>0.52</v>
      </c>
      <c r="V2728" s="34">
        <f t="shared" si="424"/>
        <v>2.58</v>
      </c>
      <c r="W2728" s="35">
        <f t="shared" si="425"/>
        <v>0</v>
      </c>
      <c r="X2728" s="34" t="str">
        <f t="shared" si="426"/>
        <v/>
      </c>
      <c r="Y2728" s="35" t="str">
        <f t="shared" si="427"/>
        <v/>
      </c>
      <c r="Z2728" s="38" t="str">
        <f t="shared" si="422"/>
        <v>V8</v>
      </c>
      <c r="AA2728" s="38" t="str">
        <f t="shared" si="430"/>
        <v>V9</v>
      </c>
      <c r="AB2728" s="38" t="str">
        <f t="shared" si="423"/>
        <v>V10</v>
      </c>
      <c r="AC2728" s="38" t="str">
        <f>IF($AF2728=20,"",IF($V2728=0,"",IF($H2728="Adblue Bidon","",IF($H2728="GNC (KG)","",IF($H2728="Frais de service EV","",IF($Q2728=1,$G$2:$G$4524,""))))))</f>
        <v/>
      </c>
      <c r="AD2728" s="33" t="str">
        <f t="shared" si="428"/>
        <v/>
      </c>
      <c r="AE2728" s="36" t="str">
        <f t="shared" si="429"/>
        <v/>
      </c>
      <c r="AF2728" s="37" t="str">
        <f>IFERROR(VLOOKUP($F$2,IMPUTATION!F:G,2,0),"")</f>
        <v/>
      </c>
    </row>
    <row r="2729" spans="1:32">
      <c r="A2729" s="31">
        <v>44408</v>
      </c>
      <c r="B2729" s="32">
        <v>30.8</v>
      </c>
      <c r="C2729" s="32" t="s">
        <v>17</v>
      </c>
      <c r="D2729" s="32" t="s">
        <v>371</v>
      </c>
      <c r="E2729" s="32" t="s">
        <v>281</v>
      </c>
      <c r="F2729" s="32" t="s">
        <v>1219</v>
      </c>
      <c r="G2729" s="32">
        <v>1</v>
      </c>
      <c r="H2729" s="32" t="s">
        <v>17</v>
      </c>
      <c r="I2729" s="32">
        <v>25.67</v>
      </c>
      <c r="J2729" s="32">
        <v>100</v>
      </c>
      <c r="K2729" s="32">
        <v>5.13</v>
      </c>
      <c r="L2729" s="32">
        <v>25.67</v>
      </c>
      <c r="M2729" s="32" t="s">
        <v>18</v>
      </c>
      <c r="N2729" s="32" t="s">
        <v>18</v>
      </c>
      <c r="O2729" s="32">
        <v>6638204</v>
      </c>
      <c r="P2729" s="38">
        <f>IF($H2729="",VLOOKUP($C2729,IMPUTATION_CARBURANT[],2,0),VLOOKUP($H2729,IMPUTATION_CARBURANT[],2,0))</f>
        <v>2</v>
      </c>
      <c r="Q2729" s="38">
        <f>IF(AND($P2729=123401,$M2729="VP"),124013,$P$2:$P$4524)</f>
        <v>2</v>
      </c>
      <c r="R2729" s="38" t="str">
        <f t="shared" si="421"/>
        <v>TEST</v>
      </c>
      <c r="S2729" s="38">
        <f>ABS($B2729)</f>
        <v>30.8</v>
      </c>
      <c r="T2729" s="38">
        <f>ABS($I2729)</f>
        <v>25.67</v>
      </c>
      <c r="U2729" s="38">
        <f>ABS($K2729)</f>
        <v>5.13</v>
      </c>
      <c r="V2729" s="34">
        <f t="shared" si="424"/>
        <v>25.67</v>
      </c>
      <c r="W2729" s="35">
        <f t="shared" si="425"/>
        <v>0</v>
      </c>
      <c r="X2729" s="34" t="str">
        <f t="shared" si="426"/>
        <v/>
      </c>
      <c r="Y2729" s="35" t="str">
        <f t="shared" si="427"/>
        <v/>
      </c>
      <c r="Z2729" s="38" t="str">
        <f t="shared" si="422"/>
        <v>V8</v>
      </c>
      <c r="AA2729" s="38" t="str">
        <f t="shared" si="430"/>
        <v>V9</v>
      </c>
      <c r="AB2729" s="38" t="str">
        <f t="shared" si="423"/>
        <v>V10</v>
      </c>
      <c r="AC2729" s="38" t="str">
        <f>IF($AF2729=20,"",IF($V2729=0,"",IF($H2729="Adblue Bidon","",IF($H2729="GNC (KG)","",IF($H2729="Frais de service EV","",IF($Q2729=1,$G$2:$G$4524,""))))))</f>
        <v/>
      </c>
      <c r="AD2729" s="33" t="str">
        <f t="shared" si="428"/>
        <v/>
      </c>
      <c r="AE2729" s="36" t="str">
        <f t="shared" si="429"/>
        <v/>
      </c>
      <c r="AF2729" s="37" t="str">
        <f>IFERROR(VLOOKUP($F$2,IMPUTATION!F:G,2,0),"")</f>
        <v/>
      </c>
    </row>
    <row r="2730" spans="1:32">
      <c r="A2730" s="31">
        <v>44408</v>
      </c>
      <c r="B2730" s="32">
        <v>8.6</v>
      </c>
      <c r="C2730" s="32" t="s">
        <v>369</v>
      </c>
      <c r="D2730" s="32" t="s">
        <v>371</v>
      </c>
      <c r="E2730" s="32" t="s">
        <v>234</v>
      </c>
      <c r="F2730" s="32" t="s">
        <v>872</v>
      </c>
      <c r="G2730" s="32">
        <v>1</v>
      </c>
      <c r="H2730" s="32" t="s">
        <v>385</v>
      </c>
      <c r="I2730" s="32">
        <v>7.17</v>
      </c>
      <c r="J2730" s="32">
        <v>100</v>
      </c>
      <c r="K2730" s="32">
        <v>1.43</v>
      </c>
      <c r="L2730" s="32">
        <v>7.17</v>
      </c>
      <c r="M2730" s="32" t="s">
        <v>18</v>
      </c>
      <c r="N2730" s="32" t="s">
        <v>18</v>
      </c>
      <c r="O2730" s="32">
        <v>6400883</v>
      </c>
      <c r="P2730" s="38">
        <f>IF($H2730="",VLOOKUP($C2730,IMPUTATION_CARBURANT[],2,0),VLOOKUP($H2730,IMPUTATION_CARBURANT[],2,0))</f>
        <v>2</v>
      </c>
      <c r="Q2730" s="38">
        <f>IF(AND($P2730=123401,$M2730="VP"),124013,$P$2:$P$4524)</f>
        <v>2</v>
      </c>
      <c r="R2730" s="38" t="str">
        <f t="shared" si="421"/>
        <v>TEST</v>
      </c>
      <c r="S2730" s="38">
        <f>ABS($B2730)</f>
        <v>8.6</v>
      </c>
      <c r="T2730" s="38">
        <f>ABS($I2730)</f>
        <v>7.17</v>
      </c>
      <c r="U2730" s="38">
        <f>ABS($K2730)</f>
        <v>1.43</v>
      </c>
      <c r="V2730" s="34">
        <f t="shared" si="424"/>
        <v>7.17</v>
      </c>
      <c r="W2730" s="35">
        <f t="shared" si="425"/>
        <v>0</v>
      </c>
      <c r="X2730" s="34" t="str">
        <f t="shared" si="426"/>
        <v/>
      </c>
      <c r="Y2730" s="35" t="str">
        <f t="shared" si="427"/>
        <v/>
      </c>
      <c r="Z2730" s="38" t="str">
        <f t="shared" si="422"/>
        <v>V8</v>
      </c>
      <c r="AA2730" s="38" t="str">
        <f t="shared" si="430"/>
        <v>V9</v>
      </c>
      <c r="AB2730" s="38" t="str">
        <f t="shared" si="423"/>
        <v>V10</v>
      </c>
      <c r="AC2730" s="38" t="str">
        <f>IF($AF2730=20,"",IF($V2730=0,"",IF($H2730="Adblue Bidon","",IF($H2730="GNC (KG)","",IF($H2730="Frais de service EV","",IF($Q2730=1,$G$2:$G$4524,""))))))</f>
        <v/>
      </c>
      <c r="AD2730" s="33" t="str">
        <f t="shared" si="428"/>
        <v/>
      </c>
      <c r="AE2730" s="36" t="str">
        <f t="shared" si="429"/>
        <v/>
      </c>
      <c r="AF2730" s="37" t="str">
        <f>IFERROR(VLOOKUP($F$2,IMPUTATION!F:G,2,0),"")</f>
        <v/>
      </c>
    </row>
    <row r="2731" spans="1:32">
      <c r="A2731" s="31">
        <v>44408</v>
      </c>
      <c r="B2731" s="32">
        <v>3.8</v>
      </c>
      <c r="C2731" s="32" t="s">
        <v>369</v>
      </c>
      <c r="D2731" s="32" t="s">
        <v>371</v>
      </c>
      <c r="E2731" s="32" t="s">
        <v>303</v>
      </c>
      <c r="F2731" s="32" t="s">
        <v>1241</v>
      </c>
      <c r="G2731" s="32">
        <v>1</v>
      </c>
      <c r="H2731" s="32" t="s">
        <v>385</v>
      </c>
      <c r="I2731" s="32">
        <v>3.17</v>
      </c>
      <c r="J2731" s="32">
        <v>100</v>
      </c>
      <c r="K2731" s="32">
        <v>0.63</v>
      </c>
      <c r="L2731" s="32">
        <v>3.17</v>
      </c>
      <c r="M2731" s="32" t="s">
        <v>18</v>
      </c>
      <c r="N2731" s="32" t="s">
        <v>18</v>
      </c>
      <c r="O2731" s="32">
        <v>6401189</v>
      </c>
      <c r="P2731" s="38">
        <f>IF($H2731="",VLOOKUP($C2731,IMPUTATION_CARBURANT[],2,0),VLOOKUP($H2731,IMPUTATION_CARBURANT[],2,0))</f>
        <v>2</v>
      </c>
      <c r="Q2731" s="38">
        <f>IF(AND($P2731=123401,$M2731="VP"),124013,$P$2:$P$4524)</f>
        <v>2</v>
      </c>
      <c r="R2731" s="38" t="str">
        <f t="shared" si="421"/>
        <v>TEST</v>
      </c>
      <c r="S2731" s="38">
        <f>ABS($B2731)</f>
        <v>3.8</v>
      </c>
      <c r="T2731" s="38">
        <f>ABS($I2731)</f>
        <v>3.17</v>
      </c>
      <c r="U2731" s="38">
        <f>ABS($K2731)</f>
        <v>0.63</v>
      </c>
      <c r="V2731" s="34">
        <f t="shared" si="424"/>
        <v>3.17</v>
      </c>
      <c r="W2731" s="35">
        <f t="shared" si="425"/>
        <v>0</v>
      </c>
      <c r="X2731" s="34" t="str">
        <f t="shared" si="426"/>
        <v/>
      </c>
      <c r="Y2731" s="35" t="str">
        <f t="shared" si="427"/>
        <v/>
      </c>
      <c r="Z2731" s="38" t="str">
        <f t="shared" si="422"/>
        <v>V8</v>
      </c>
      <c r="AA2731" s="38" t="str">
        <f t="shared" si="430"/>
        <v>V9</v>
      </c>
      <c r="AB2731" s="38" t="str">
        <f t="shared" si="423"/>
        <v>V10</v>
      </c>
      <c r="AC2731" s="38" t="str">
        <f>IF($AF2731=20,"",IF($V2731=0,"",IF($H2731="Adblue Bidon","",IF($H2731="GNC (KG)","",IF($H2731="Frais de service EV","",IF($Q2731=1,$G$2:$G$4524,""))))))</f>
        <v/>
      </c>
      <c r="AD2731" s="33" t="str">
        <f t="shared" si="428"/>
        <v/>
      </c>
      <c r="AE2731" s="36" t="str">
        <f t="shared" si="429"/>
        <v/>
      </c>
      <c r="AF2731" s="37" t="str">
        <f>IFERROR(VLOOKUP($F$2,IMPUTATION!F:G,2,0),"")</f>
        <v/>
      </c>
    </row>
    <row r="2732" spans="1:32">
      <c r="A2732" s="31">
        <v>44408</v>
      </c>
      <c r="B2732" s="32">
        <v>3.9</v>
      </c>
      <c r="C2732" s="32" t="s">
        <v>369</v>
      </c>
      <c r="D2732" s="32" t="s">
        <v>371</v>
      </c>
      <c r="E2732" s="32" t="s">
        <v>241</v>
      </c>
      <c r="F2732" s="32" t="s">
        <v>952</v>
      </c>
      <c r="G2732" s="32">
        <v>1</v>
      </c>
      <c r="H2732" s="32" t="s">
        <v>385</v>
      </c>
      <c r="I2732" s="32">
        <v>3.25</v>
      </c>
      <c r="J2732" s="32">
        <v>100</v>
      </c>
      <c r="K2732" s="32">
        <v>0.65</v>
      </c>
      <c r="L2732" s="32">
        <v>3.25</v>
      </c>
      <c r="M2732" s="32" t="s">
        <v>18</v>
      </c>
      <c r="N2732" s="32" t="s">
        <v>18</v>
      </c>
      <c r="O2732" s="32">
        <v>6401234</v>
      </c>
      <c r="P2732" s="38">
        <f>IF($H2732="",VLOOKUP($C2732,IMPUTATION_CARBURANT[],2,0),VLOOKUP($H2732,IMPUTATION_CARBURANT[],2,0))</f>
        <v>2</v>
      </c>
      <c r="Q2732" s="38">
        <f>IF(AND($P2732=123401,$M2732="VP"),124013,$P$2:$P$4524)</f>
        <v>2</v>
      </c>
      <c r="R2732" s="38" t="str">
        <f t="shared" si="421"/>
        <v>TEST</v>
      </c>
      <c r="S2732" s="38">
        <f>ABS($B2732)</f>
        <v>3.9</v>
      </c>
      <c r="T2732" s="38">
        <f>ABS($I2732)</f>
        <v>3.25</v>
      </c>
      <c r="U2732" s="38">
        <f>ABS($K2732)</f>
        <v>0.65</v>
      </c>
      <c r="V2732" s="34">
        <f t="shared" si="424"/>
        <v>3.25</v>
      </c>
      <c r="W2732" s="35">
        <f t="shared" si="425"/>
        <v>0</v>
      </c>
      <c r="X2732" s="34" t="str">
        <f t="shared" si="426"/>
        <v/>
      </c>
      <c r="Y2732" s="35" t="str">
        <f t="shared" si="427"/>
        <v/>
      </c>
      <c r="Z2732" s="38" t="str">
        <f t="shared" si="422"/>
        <v>V8</v>
      </c>
      <c r="AA2732" s="38" t="str">
        <f t="shared" si="430"/>
        <v>V9</v>
      </c>
      <c r="AB2732" s="38" t="str">
        <f t="shared" si="423"/>
        <v>V10</v>
      </c>
      <c r="AC2732" s="38" t="str">
        <f>IF($AF2732=20,"",IF($V2732=0,"",IF($H2732="Adblue Bidon","",IF($H2732="GNC (KG)","",IF($H2732="Frais de service EV","",IF($Q2732=1,$G$2:$G$4524,""))))))</f>
        <v/>
      </c>
      <c r="AD2732" s="33" t="str">
        <f t="shared" si="428"/>
        <v/>
      </c>
      <c r="AE2732" s="36" t="str">
        <f t="shared" si="429"/>
        <v/>
      </c>
      <c r="AF2732" s="37" t="str">
        <f>IFERROR(VLOOKUP($F$2,IMPUTATION!F:G,2,0),"")</f>
        <v/>
      </c>
    </row>
    <row r="2733" spans="1:32">
      <c r="A2733" s="31">
        <v>44408</v>
      </c>
      <c r="B2733" s="32">
        <v>6.3</v>
      </c>
      <c r="C2733" s="32" t="s">
        <v>369</v>
      </c>
      <c r="D2733" s="32" t="s">
        <v>371</v>
      </c>
      <c r="E2733" s="32" t="s">
        <v>180</v>
      </c>
      <c r="F2733" s="32" t="s">
        <v>873</v>
      </c>
      <c r="G2733" s="32">
        <v>1</v>
      </c>
      <c r="H2733" s="32" t="s">
        <v>385</v>
      </c>
      <c r="I2733" s="32">
        <v>5.25</v>
      </c>
      <c r="J2733" s="32">
        <v>100</v>
      </c>
      <c r="K2733" s="32">
        <v>1.05</v>
      </c>
      <c r="L2733" s="32">
        <v>5.25</v>
      </c>
      <c r="M2733" s="32" t="s">
        <v>18</v>
      </c>
      <c r="N2733" s="32" t="s">
        <v>18</v>
      </c>
      <c r="O2733" s="32">
        <v>6401093</v>
      </c>
      <c r="P2733" s="38">
        <f>IF($H2733="",VLOOKUP($C2733,IMPUTATION_CARBURANT[],2,0),VLOOKUP($H2733,IMPUTATION_CARBURANT[],2,0))</f>
        <v>2</v>
      </c>
      <c r="Q2733" s="38">
        <f>IF(AND($P2733=123401,$M2733="VP"),124013,$P$2:$P$4524)</f>
        <v>2</v>
      </c>
      <c r="R2733" s="38" t="str">
        <f t="shared" si="421"/>
        <v>TEST</v>
      </c>
      <c r="S2733" s="38">
        <f>ABS($B2733)</f>
        <v>6.3</v>
      </c>
      <c r="T2733" s="38">
        <f>ABS($I2733)</f>
        <v>5.25</v>
      </c>
      <c r="U2733" s="38">
        <f>ABS($K2733)</f>
        <v>1.05</v>
      </c>
      <c r="V2733" s="34">
        <f t="shared" si="424"/>
        <v>5.25</v>
      </c>
      <c r="W2733" s="35">
        <f t="shared" si="425"/>
        <v>0</v>
      </c>
      <c r="X2733" s="34" t="str">
        <f t="shared" si="426"/>
        <v/>
      </c>
      <c r="Y2733" s="35" t="str">
        <f t="shared" si="427"/>
        <v/>
      </c>
      <c r="Z2733" s="38" t="str">
        <f t="shared" si="422"/>
        <v>V8</v>
      </c>
      <c r="AA2733" s="38" t="str">
        <f t="shared" si="430"/>
        <v>V9</v>
      </c>
      <c r="AB2733" s="38" t="str">
        <f t="shared" si="423"/>
        <v>V10</v>
      </c>
      <c r="AC2733" s="38" t="str">
        <f>IF($AF2733=20,"",IF($V2733=0,"",IF($H2733="Adblue Bidon","",IF($H2733="GNC (KG)","",IF($H2733="Frais de service EV","",IF($Q2733=1,$G$2:$G$4524,""))))))</f>
        <v/>
      </c>
      <c r="AD2733" s="33" t="str">
        <f t="shared" si="428"/>
        <v/>
      </c>
      <c r="AE2733" s="36" t="str">
        <f t="shared" si="429"/>
        <v/>
      </c>
      <c r="AF2733" s="37" t="str">
        <f>IFERROR(VLOOKUP($F$2,IMPUTATION!F:G,2,0),"")</f>
        <v/>
      </c>
    </row>
    <row r="2734" spans="1:32">
      <c r="A2734" s="31">
        <v>44408</v>
      </c>
      <c r="B2734" s="32">
        <v>3.3</v>
      </c>
      <c r="C2734" s="32" t="s">
        <v>369</v>
      </c>
      <c r="D2734" s="32" t="s">
        <v>371</v>
      </c>
      <c r="E2734" s="32" t="s">
        <v>231</v>
      </c>
      <c r="F2734" s="32" t="s">
        <v>1086</v>
      </c>
      <c r="G2734" s="32">
        <v>1</v>
      </c>
      <c r="H2734" s="32" t="s">
        <v>385</v>
      </c>
      <c r="I2734" s="32">
        <v>2.75</v>
      </c>
      <c r="J2734" s="32">
        <v>100</v>
      </c>
      <c r="K2734" s="32">
        <v>0.55000000000000004</v>
      </c>
      <c r="L2734" s="32">
        <v>2.75</v>
      </c>
      <c r="M2734" s="32" t="s">
        <v>18</v>
      </c>
      <c r="N2734" s="32" t="s">
        <v>18</v>
      </c>
      <c r="O2734" s="32">
        <v>6401408</v>
      </c>
      <c r="P2734" s="38">
        <f>IF($H2734="",VLOOKUP($C2734,IMPUTATION_CARBURANT[],2,0),VLOOKUP($H2734,IMPUTATION_CARBURANT[],2,0))</f>
        <v>2</v>
      </c>
      <c r="Q2734" s="38">
        <f>IF(AND($P2734=123401,$M2734="VP"),124013,$P$2:$P$4524)</f>
        <v>2</v>
      </c>
      <c r="R2734" s="38" t="str">
        <f t="shared" si="421"/>
        <v>TEST</v>
      </c>
      <c r="S2734" s="38">
        <f>ABS($B2734)</f>
        <v>3.3</v>
      </c>
      <c r="T2734" s="38">
        <f>ABS($I2734)</f>
        <v>2.75</v>
      </c>
      <c r="U2734" s="38">
        <f>ABS($K2734)</f>
        <v>0.55000000000000004</v>
      </c>
      <c r="V2734" s="34">
        <f t="shared" si="424"/>
        <v>2.75</v>
      </c>
      <c r="W2734" s="35">
        <f t="shared" si="425"/>
        <v>0</v>
      </c>
      <c r="X2734" s="34" t="str">
        <f t="shared" si="426"/>
        <v/>
      </c>
      <c r="Y2734" s="35" t="str">
        <f t="shared" si="427"/>
        <v/>
      </c>
      <c r="Z2734" s="38" t="str">
        <f t="shared" si="422"/>
        <v>V8</v>
      </c>
      <c r="AA2734" s="38" t="str">
        <f t="shared" si="430"/>
        <v>V9</v>
      </c>
      <c r="AB2734" s="38" t="str">
        <f t="shared" si="423"/>
        <v>V10</v>
      </c>
      <c r="AC2734" s="38" t="str">
        <f>IF($AF2734=20,"",IF($V2734=0,"",IF($H2734="Adblue Bidon","",IF($H2734="GNC (KG)","",IF($H2734="Frais de service EV","",IF($Q2734=1,$G$2:$G$4524,""))))))</f>
        <v/>
      </c>
      <c r="AD2734" s="33" t="str">
        <f t="shared" si="428"/>
        <v/>
      </c>
      <c r="AE2734" s="36" t="str">
        <f t="shared" si="429"/>
        <v/>
      </c>
      <c r="AF2734" s="37" t="str">
        <f>IFERROR(VLOOKUP($F$2,IMPUTATION!F:G,2,0),"")</f>
        <v/>
      </c>
    </row>
    <row r="2735" spans="1:32">
      <c r="A2735" s="31">
        <v>44408</v>
      </c>
      <c r="B2735" s="32">
        <v>6.3</v>
      </c>
      <c r="C2735" s="32" t="s">
        <v>369</v>
      </c>
      <c r="D2735" s="32" t="s">
        <v>371</v>
      </c>
      <c r="E2735" s="32" t="s">
        <v>172</v>
      </c>
      <c r="F2735" s="32" t="s">
        <v>873</v>
      </c>
      <c r="G2735" s="32">
        <v>1</v>
      </c>
      <c r="H2735" s="32" t="s">
        <v>385</v>
      </c>
      <c r="I2735" s="32">
        <v>5.25</v>
      </c>
      <c r="J2735" s="32">
        <v>100</v>
      </c>
      <c r="K2735" s="32">
        <v>1.05</v>
      </c>
      <c r="L2735" s="32">
        <v>5.25</v>
      </c>
      <c r="M2735" s="32" t="s">
        <v>18</v>
      </c>
      <c r="N2735" s="32" t="s">
        <v>18</v>
      </c>
      <c r="O2735" s="32">
        <v>6176635</v>
      </c>
      <c r="P2735" s="38">
        <f>IF($H2735="",VLOOKUP($C2735,IMPUTATION_CARBURANT[],2,0),VLOOKUP($H2735,IMPUTATION_CARBURANT[],2,0))</f>
        <v>2</v>
      </c>
      <c r="Q2735" s="38">
        <f>IF(AND($P2735=123401,$M2735="VP"),124013,$P$2:$P$4524)</f>
        <v>2</v>
      </c>
      <c r="R2735" s="38" t="str">
        <f t="shared" si="421"/>
        <v>TEST</v>
      </c>
      <c r="S2735" s="38">
        <f>ABS($B2735)</f>
        <v>6.3</v>
      </c>
      <c r="T2735" s="38">
        <f>ABS($I2735)</f>
        <v>5.25</v>
      </c>
      <c r="U2735" s="38">
        <f>ABS($K2735)</f>
        <v>1.05</v>
      </c>
      <c r="V2735" s="34">
        <f t="shared" si="424"/>
        <v>5.25</v>
      </c>
      <c r="W2735" s="35">
        <f t="shared" si="425"/>
        <v>0</v>
      </c>
      <c r="X2735" s="34" t="str">
        <f t="shared" si="426"/>
        <v/>
      </c>
      <c r="Y2735" s="35" t="str">
        <f t="shared" si="427"/>
        <v/>
      </c>
      <c r="Z2735" s="38" t="str">
        <f t="shared" si="422"/>
        <v>V8</v>
      </c>
      <c r="AA2735" s="38" t="str">
        <f t="shared" si="430"/>
        <v>V9</v>
      </c>
      <c r="AB2735" s="38" t="str">
        <f t="shared" si="423"/>
        <v>V10</v>
      </c>
      <c r="AC2735" s="38" t="str">
        <f>IF($AF2735=20,"",IF($V2735=0,"",IF($H2735="Adblue Bidon","",IF($H2735="GNC (KG)","",IF($H2735="Frais de service EV","",IF($Q2735=1,$G$2:$G$4524,""))))))</f>
        <v/>
      </c>
      <c r="AD2735" s="33" t="str">
        <f t="shared" si="428"/>
        <v/>
      </c>
      <c r="AE2735" s="36" t="str">
        <f t="shared" si="429"/>
        <v/>
      </c>
      <c r="AF2735" s="37" t="str">
        <f>IFERROR(VLOOKUP($F$2,IMPUTATION!F:G,2,0),"")</f>
        <v/>
      </c>
    </row>
    <row r="2736" spans="1:32">
      <c r="A2736" s="31">
        <v>44408</v>
      </c>
      <c r="B2736" s="32">
        <v>2.6</v>
      </c>
      <c r="C2736" s="32" t="s">
        <v>369</v>
      </c>
      <c r="D2736" s="32" t="s">
        <v>371</v>
      </c>
      <c r="E2736" s="32" t="s">
        <v>235</v>
      </c>
      <c r="F2736" s="32" t="s">
        <v>886</v>
      </c>
      <c r="G2736" s="32">
        <v>1</v>
      </c>
      <c r="H2736" s="32" t="s">
        <v>385</v>
      </c>
      <c r="I2736" s="32">
        <v>2.17</v>
      </c>
      <c r="J2736" s="32">
        <v>100</v>
      </c>
      <c r="K2736" s="32">
        <v>0.43</v>
      </c>
      <c r="L2736" s="32">
        <v>2.17</v>
      </c>
      <c r="M2736" s="32" t="s">
        <v>18</v>
      </c>
      <c r="N2736" s="32" t="s">
        <v>18</v>
      </c>
      <c r="O2736" s="32">
        <v>6400718</v>
      </c>
      <c r="P2736" s="38">
        <f>IF($H2736="",VLOOKUP($C2736,IMPUTATION_CARBURANT[],2,0),VLOOKUP($H2736,IMPUTATION_CARBURANT[],2,0))</f>
        <v>2</v>
      </c>
      <c r="Q2736" s="38">
        <f>IF(AND($P2736=123401,$M2736="VP"),124013,$P$2:$P$4524)</f>
        <v>2</v>
      </c>
      <c r="R2736" s="38" t="str">
        <f t="shared" si="421"/>
        <v>TEST</v>
      </c>
      <c r="S2736" s="38">
        <f>ABS($B2736)</f>
        <v>2.6</v>
      </c>
      <c r="T2736" s="38">
        <f>ABS($I2736)</f>
        <v>2.17</v>
      </c>
      <c r="U2736" s="38">
        <f>ABS($K2736)</f>
        <v>0.43</v>
      </c>
      <c r="V2736" s="34">
        <f t="shared" si="424"/>
        <v>2.17</v>
      </c>
      <c r="W2736" s="35">
        <f t="shared" si="425"/>
        <v>0</v>
      </c>
      <c r="X2736" s="34" t="str">
        <f t="shared" si="426"/>
        <v/>
      </c>
      <c r="Y2736" s="35" t="str">
        <f t="shared" si="427"/>
        <v/>
      </c>
      <c r="Z2736" s="38" t="str">
        <f t="shared" si="422"/>
        <v>V8</v>
      </c>
      <c r="AA2736" s="38" t="str">
        <f t="shared" si="430"/>
        <v>V9</v>
      </c>
      <c r="AB2736" s="38" t="str">
        <f t="shared" si="423"/>
        <v>V10</v>
      </c>
      <c r="AC2736" s="38" t="str">
        <f>IF($AF2736=20,"",IF($V2736=0,"",IF($H2736="Adblue Bidon","",IF($H2736="GNC (KG)","",IF($H2736="Frais de service EV","",IF($Q2736=1,$G$2:$G$4524,""))))))</f>
        <v/>
      </c>
      <c r="AD2736" s="33" t="str">
        <f t="shared" si="428"/>
        <v/>
      </c>
      <c r="AE2736" s="36" t="str">
        <f t="shared" si="429"/>
        <v/>
      </c>
      <c r="AF2736" s="37" t="str">
        <f>IFERROR(VLOOKUP($F$2,IMPUTATION!F:G,2,0),"")</f>
        <v/>
      </c>
    </row>
    <row r="2737" spans="1:32">
      <c r="A2737" s="31">
        <v>44408</v>
      </c>
      <c r="B2737" s="32">
        <v>7.4</v>
      </c>
      <c r="C2737" s="32" t="s">
        <v>369</v>
      </c>
      <c r="D2737" s="32" t="s">
        <v>371</v>
      </c>
      <c r="E2737" s="32" t="s">
        <v>109</v>
      </c>
      <c r="F2737" s="32" t="s">
        <v>946</v>
      </c>
      <c r="G2737" s="32">
        <v>1</v>
      </c>
      <c r="H2737" s="32" t="s">
        <v>385</v>
      </c>
      <c r="I2737" s="32">
        <v>6.17</v>
      </c>
      <c r="J2737" s="32">
        <v>100</v>
      </c>
      <c r="K2737" s="32">
        <v>1.23</v>
      </c>
      <c r="L2737" s="32">
        <v>6.17</v>
      </c>
      <c r="M2737" s="32" t="s">
        <v>392</v>
      </c>
      <c r="N2737" s="32" t="s">
        <v>396</v>
      </c>
      <c r="O2737" s="32">
        <v>6178102</v>
      </c>
      <c r="P2737" s="38">
        <f>IF($H2737="",VLOOKUP($C2737,IMPUTATION_CARBURANT[],2,0),VLOOKUP($H2737,IMPUTATION_CARBURANT[],2,0))</f>
        <v>2</v>
      </c>
      <c r="Q2737" s="38">
        <f>IF(AND($P2737=123401,$M2737="VP"),124013,$P$2:$P$4524)</f>
        <v>2</v>
      </c>
      <c r="R2737" s="38" t="str">
        <f t="shared" si="421"/>
        <v>TEST</v>
      </c>
      <c r="S2737" s="38">
        <f>ABS($B2737)</f>
        <v>7.4</v>
      </c>
      <c r="T2737" s="38">
        <f>ABS($I2737)</f>
        <v>6.17</v>
      </c>
      <c r="U2737" s="38">
        <f>ABS($K2737)</f>
        <v>1.23</v>
      </c>
      <c r="V2737" s="34">
        <f t="shared" si="424"/>
        <v>6.17</v>
      </c>
      <c r="W2737" s="35">
        <f t="shared" si="425"/>
        <v>0</v>
      </c>
      <c r="X2737" s="34" t="str">
        <f t="shared" si="426"/>
        <v/>
      </c>
      <c r="Y2737" s="35" t="str">
        <f t="shared" si="427"/>
        <v/>
      </c>
      <c r="Z2737" s="38" t="str">
        <f t="shared" si="422"/>
        <v>V8</v>
      </c>
      <c r="AA2737" s="38" t="str">
        <f t="shared" si="430"/>
        <v>V9</v>
      </c>
      <c r="AB2737" s="38" t="str">
        <f t="shared" si="423"/>
        <v>V10</v>
      </c>
      <c r="AC2737" s="38" t="str">
        <f>IF($AF2737=20,"",IF($V2737=0,"",IF($H2737="Adblue Bidon","",IF($H2737="GNC (KG)","",IF($H2737="Frais de service EV","",IF($Q2737=1,$G$2:$G$4524,""))))))</f>
        <v/>
      </c>
      <c r="AD2737" s="33" t="str">
        <f t="shared" si="428"/>
        <v/>
      </c>
      <c r="AE2737" s="36" t="str">
        <f t="shared" si="429"/>
        <v/>
      </c>
      <c r="AF2737" s="37" t="str">
        <f>IFERROR(VLOOKUP($F$2,IMPUTATION!F:G,2,0),"")</f>
        <v/>
      </c>
    </row>
    <row r="2738" spans="1:32">
      <c r="A2738" s="31">
        <v>44408</v>
      </c>
      <c r="B2738" s="32">
        <v>4</v>
      </c>
      <c r="C2738" s="32" t="s">
        <v>369</v>
      </c>
      <c r="D2738" s="32" t="s">
        <v>371</v>
      </c>
      <c r="E2738" s="32" t="s">
        <v>110</v>
      </c>
      <c r="F2738" s="32" t="s">
        <v>899</v>
      </c>
      <c r="G2738" s="32">
        <v>1</v>
      </c>
      <c r="H2738" s="32" t="s">
        <v>385</v>
      </c>
      <c r="I2738" s="32">
        <v>3.33</v>
      </c>
      <c r="J2738" s="32">
        <v>100</v>
      </c>
      <c r="K2738" s="32">
        <v>0.67</v>
      </c>
      <c r="L2738" s="32">
        <v>3.33</v>
      </c>
      <c r="M2738" s="32" t="s">
        <v>19</v>
      </c>
      <c r="N2738" s="32" t="s">
        <v>396</v>
      </c>
      <c r="O2738" s="32">
        <v>6177571</v>
      </c>
      <c r="P2738" s="38">
        <f>IF($H2738="",VLOOKUP($C2738,IMPUTATION_CARBURANT[],2,0),VLOOKUP($H2738,IMPUTATION_CARBURANT[],2,0))</f>
        <v>2</v>
      </c>
      <c r="Q2738" s="38">
        <f>IF(AND($P2738=123401,$M2738="VP"),124013,$P$2:$P$4524)</f>
        <v>2</v>
      </c>
      <c r="R2738" s="38" t="str">
        <f t="shared" si="421"/>
        <v>TEST</v>
      </c>
      <c r="S2738" s="38">
        <f>ABS($B2738)</f>
        <v>4</v>
      </c>
      <c r="T2738" s="38">
        <f>ABS($I2738)</f>
        <v>3.33</v>
      </c>
      <c r="U2738" s="38">
        <f>ABS($K2738)</f>
        <v>0.67</v>
      </c>
      <c r="V2738" s="34">
        <f t="shared" si="424"/>
        <v>3.33</v>
      </c>
      <c r="W2738" s="35">
        <f t="shared" si="425"/>
        <v>0</v>
      </c>
      <c r="X2738" s="34" t="str">
        <f t="shared" si="426"/>
        <v/>
      </c>
      <c r="Y2738" s="35" t="str">
        <f t="shared" si="427"/>
        <v/>
      </c>
      <c r="Z2738" s="38" t="str">
        <f t="shared" si="422"/>
        <v>V8</v>
      </c>
      <c r="AA2738" s="38" t="str">
        <f t="shared" si="430"/>
        <v>V9</v>
      </c>
      <c r="AB2738" s="38" t="str">
        <f t="shared" si="423"/>
        <v>V10</v>
      </c>
      <c r="AC2738" s="38" t="str">
        <f>IF($AF2738=20,"",IF($V2738=0,"",IF($H2738="Adblue Bidon","",IF($H2738="GNC (KG)","",IF($H2738="Frais de service EV","",IF($Q2738=1,$G$2:$G$4524,""))))))</f>
        <v/>
      </c>
      <c r="AD2738" s="33" t="str">
        <f t="shared" si="428"/>
        <v/>
      </c>
      <c r="AE2738" s="36" t="str">
        <f t="shared" si="429"/>
        <v/>
      </c>
      <c r="AF2738" s="37" t="str">
        <f>IFERROR(VLOOKUP($F$2,IMPUTATION!F:G,2,0),"")</f>
        <v/>
      </c>
    </row>
    <row r="2739" spans="1:32">
      <c r="A2739" s="31">
        <v>44408</v>
      </c>
      <c r="B2739" s="32">
        <v>1.8</v>
      </c>
      <c r="C2739" s="32" t="s">
        <v>369</v>
      </c>
      <c r="D2739" s="32" t="s">
        <v>371</v>
      </c>
      <c r="E2739" s="32" t="s">
        <v>309</v>
      </c>
      <c r="F2739" s="32" t="s">
        <v>1114</v>
      </c>
      <c r="G2739" s="32">
        <v>1</v>
      </c>
      <c r="H2739" s="32" t="s">
        <v>385</v>
      </c>
      <c r="I2739" s="32">
        <v>1.5</v>
      </c>
      <c r="J2739" s="32">
        <v>100</v>
      </c>
      <c r="K2739" s="32">
        <v>0.3</v>
      </c>
      <c r="L2739" s="32">
        <v>1.5</v>
      </c>
      <c r="M2739" s="32" t="s">
        <v>18</v>
      </c>
      <c r="N2739" s="32" t="s">
        <v>18</v>
      </c>
      <c r="O2739" s="32">
        <v>6656549</v>
      </c>
      <c r="P2739" s="38">
        <f>IF($H2739="",VLOOKUP($C2739,IMPUTATION_CARBURANT[],2,0),VLOOKUP($H2739,IMPUTATION_CARBURANT[],2,0))</f>
        <v>2</v>
      </c>
      <c r="Q2739" s="38">
        <f>IF(AND($P2739=123401,$M2739="VP"),124013,$P$2:$P$4524)</f>
        <v>2</v>
      </c>
      <c r="R2739" s="38" t="str">
        <f t="shared" si="421"/>
        <v>TEST</v>
      </c>
      <c r="S2739" s="38">
        <f>ABS($B2739)</f>
        <v>1.8</v>
      </c>
      <c r="T2739" s="38">
        <f>ABS($I2739)</f>
        <v>1.5</v>
      </c>
      <c r="U2739" s="38">
        <f>ABS($K2739)</f>
        <v>0.3</v>
      </c>
      <c r="V2739" s="34">
        <f t="shared" si="424"/>
        <v>1.5</v>
      </c>
      <c r="W2739" s="35">
        <f t="shared" si="425"/>
        <v>0</v>
      </c>
      <c r="X2739" s="34" t="str">
        <f t="shared" si="426"/>
        <v/>
      </c>
      <c r="Y2739" s="35" t="str">
        <f t="shared" si="427"/>
        <v/>
      </c>
      <c r="Z2739" s="38" t="str">
        <f t="shared" si="422"/>
        <v>V8</v>
      </c>
      <c r="AA2739" s="38" t="str">
        <f t="shared" si="430"/>
        <v>V9</v>
      </c>
      <c r="AB2739" s="38" t="str">
        <f t="shared" si="423"/>
        <v>V10</v>
      </c>
      <c r="AC2739" s="38" t="str">
        <f>IF($AF2739=20,"",IF($V2739=0,"",IF($H2739="Adblue Bidon","",IF($H2739="GNC (KG)","",IF($H2739="Frais de service EV","",IF($Q2739=1,$G$2:$G$4524,""))))))</f>
        <v/>
      </c>
      <c r="AD2739" s="33" t="str">
        <f t="shared" si="428"/>
        <v/>
      </c>
      <c r="AE2739" s="36" t="str">
        <f t="shared" si="429"/>
        <v/>
      </c>
      <c r="AF2739" s="37" t="str">
        <f>IFERROR(VLOOKUP($F$2,IMPUTATION!F:G,2,0),"")</f>
        <v/>
      </c>
    </row>
    <row r="2740" spans="1:32">
      <c r="A2740" s="31">
        <v>44408</v>
      </c>
      <c r="B2740" s="32">
        <v>6</v>
      </c>
      <c r="C2740" s="32" t="s">
        <v>369</v>
      </c>
      <c r="D2740" s="32" t="s">
        <v>371</v>
      </c>
      <c r="E2740" s="32" t="s">
        <v>97</v>
      </c>
      <c r="F2740" s="32" t="s">
        <v>863</v>
      </c>
      <c r="G2740" s="32">
        <v>1</v>
      </c>
      <c r="H2740" s="32" t="s">
        <v>385</v>
      </c>
      <c r="I2740" s="32">
        <v>5</v>
      </c>
      <c r="J2740" s="32">
        <v>100</v>
      </c>
      <c r="K2740" s="32">
        <v>1</v>
      </c>
      <c r="L2740" s="32">
        <v>5</v>
      </c>
      <c r="M2740" s="32" t="s">
        <v>392</v>
      </c>
      <c r="N2740" s="32" t="s">
        <v>396</v>
      </c>
      <c r="O2740" s="32">
        <v>6176683</v>
      </c>
      <c r="P2740" s="38">
        <f>IF($H2740="",VLOOKUP($C2740,IMPUTATION_CARBURANT[],2,0),VLOOKUP($H2740,IMPUTATION_CARBURANT[],2,0))</f>
        <v>2</v>
      </c>
      <c r="Q2740" s="38">
        <f>IF(AND($P2740=123401,$M2740="VP"),124013,$P$2:$P$4524)</f>
        <v>2</v>
      </c>
      <c r="R2740" s="38" t="str">
        <f t="shared" si="421"/>
        <v>TEST</v>
      </c>
      <c r="S2740" s="38">
        <f>ABS($B2740)</f>
        <v>6</v>
      </c>
      <c r="T2740" s="38">
        <f>ABS($I2740)</f>
        <v>5</v>
      </c>
      <c r="U2740" s="38">
        <f>ABS($K2740)</f>
        <v>1</v>
      </c>
      <c r="V2740" s="34">
        <f t="shared" si="424"/>
        <v>5</v>
      </c>
      <c r="W2740" s="35">
        <f t="shared" si="425"/>
        <v>0</v>
      </c>
      <c r="X2740" s="34" t="str">
        <f t="shared" si="426"/>
        <v/>
      </c>
      <c r="Y2740" s="35" t="str">
        <f t="shared" si="427"/>
        <v/>
      </c>
      <c r="Z2740" s="38" t="str">
        <f t="shared" si="422"/>
        <v>V8</v>
      </c>
      <c r="AA2740" s="38" t="str">
        <f t="shared" si="430"/>
        <v>V9</v>
      </c>
      <c r="AB2740" s="38" t="str">
        <f t="shared" si="423"/>
        <v>V10</v>
      </c>
      <c r="AC2740" s="38" t="str">
        <f>IF($AF2740=20,"",IF($V2740=0,"",IF($H2740="Adblue Bidon","",IF($H2740="GNC (KG)","",IF($H2740="Frais de service EV","",IF($Q2740=1,$G$2:$G$4524,""))))))</f>
        <v/>
      </c>
      <c r="AD2740" s="33" t="str">
        <f t="shared" si="428"/>
        <v/>
      </c>
      <c r="AE2740" s="36" t="str">
        <f t="shared" si="429"/>
        <v/>
      </c>
      <c r="AF2740" s="37" t="str">
        <f>IFERROR(VLOOKUP($F$2,IMPUTATION!F:G,2,0),"")</f>
        <v/>
      </c>
    </row>
    <row r="2741" spans="1:32">
      <c r="A2741" s="31">
        <v>44408</v>
      </c>
      <c r="B2741" s="32">
        <v>3.2</v>
      </c>
      <c r="C2741" s="32" t="s">
        <v>369</v>
      </c>
      <c r="D2741" s="32" t="s">
        <v>371</v>
      </c>
      <c r="E2741" s="32" t="s">
        <v>102</v>
      </c>
      <c r="F2741" s="32" t="s">
        <v>963</v>
      </c>
      <c r="G2741" s="32">
        <v>1</v>
      </c>
      <c r="H2741" s="32" t="s">
        <v>385</v>
      </c>
      <c r="I2741" s="32">
        <v>2.67</v>
      </c>
      <c r="J2741" s="32">
        <v>100</v>
      </c>
      <c r="K2741" s="32">
        <v>0.53</v>
      </c>
      <c r="L2741" s="32">
        <v>2.67</v>
      </c>
      <c r="M2741" s="32" t="s">
        <v>18</v>
      </c>
      <c r="N2741" s="32" t="s">
        <v>18</v>
      </c>
      <c r="O2741" s="32">
        <v>6400280</v>
      </c>
      <c r="P2741" s="38">
        <f>IF($H2741="",VLOOKUP($C2741,IMPUTATION_CARBURANT[],2,0),VLOOKUP($H2741,IMPUTATION_CARBURANT[],2,0))</f>
        <v>2</v>
      </c>
      <c r="Q2741" s="38">
        <f>IF(AND($P2741=123401,$M2741="VP"),124013,$P$2:$P$4524)</f>
        <v>2</v>
      </c>
      <c r="R2741" s="38" t="str">
        <f t="shared" si="421"/>
        <v>TEST</v>
      </c>
      <c r="S2741" s="38">
        <f>ABS($B2741)</f>
        <v>3.2</v>
      </c>
      <c r="T2741" s="38">
        <f>ABS($I2741)</f>
        <v>2.67</v>
      </c>
      <c r="U2741" s="38">
        <f>ABS($K2741)</f>
        <v>0.53</v>
      </c>
      <c r="V2741" s="34">
        <f t="shared" si="424"/>
        <v>2.67</v>
      </c>
      <c r="W2741" s="35">
        <f t="shared" si="425"/>
        <v>0</v>
      </c>
      <c r="X2741" s="34" t="str">
        <f t="shared" si="426"/>
        <v/>
      </c>
      <c r="Y2741" s="35" t="str">
        <f t="shared" si="427"/>
        <v/>
      </c>
      <c r="Z2741" s="38" t="str">
        <f t="shared" si="422"/>
        <v>V8</v>
      </c>
      <c r="AA2741" s="38" t="str">
        <f t="shared" si="430"/>
        <v>V9</v>
      </c>
      <c r="AB2741" s="38" t="str">
        <f t="shared" si="423"/>
        <v>V10</v>
      </c>
      <c r="AC2741" s="38" t="str">
        <f>IF($AF2741=20,"",IF($V2741=0,"",IF($H2741="Adblue Bidon","",IF($H2741="GNC (KG)","",IF($H2741="Frais de service EV","",IF($Q2741=1,$G$2:$G$4524,""))))))</f>
        <v/>
      </c>
      <c r="AD2741" s="33" t="str">
        <f t="shared" si="428"/>
        <v/>
      </c>
      <c r="AE2741" s="36" t="str">
        <f t="shared" si="429"/>
        <v/>
      </c>
      <c r="AF2741" s="37" t="str">
        <f>IFERROR(VLOOKUP($F$2,IMPUTATION!F:G,2,0),"")</f>
        <v/>
      </c>
    </row>
    <row r="2742" spans="1:32">
      <c r="A2742" s="31">
        <v>44408</v>
      </c>
      <c r="B2742" s="32">
        <v>3.5</v>
      </c>
      <c r="C2742" s="32" t="s">
        <v>369</v>
      </c>
      <c r="D2742" s="32" t="s">
        <v>371</v>
      </c>
      <c r="E2742" s="32" t="s">
        <v>96</v>
      </c>
      <c r="F2742" s="32" t="s">
        <v>1162</v>
      </c>
      <c r="G2742" s="32">
        <v>1</v>
      </c>
      <c r="H2742" s="32" t="s">
        <v>385</v>
      </c>
      <c r="I2742" s="32">
        <v>2.92</v>
      </c>
      <c r="J2742" s="32">
        <v>100</v>
      </c>
      <c r="K2742" s="32">
        <v>0.57999999999999996</v>
      </c>
      <c r="L2742" s="32">
        <v>2.92</v>
      </c>
      <c r="M2742" s="32" t="s">
        <v>392</v>
      </c>
      <c r="N2742" s="32" t="s">
        <v>396</v>
      </c>
      <c r="O2742" s="32">
        <v>6177247</v>
      </c>
      <c r="P2742" s="38">
        <f>IF($H2742="",VLOOKUP($C2742,IMPUTATION_CARBURANT[],2,0),VLOOKUP($H2742,IMPUTATION_CARBURANT[],2,0))</f>
        <v>2</v>
      </c>
      <c r="Q2742" s="38">
        <f>IF(AND($P2742=123401,$M2742="VP"),124013,$P$2:$P$4524)</f>
        <v>2</v>
      </c>
      <c r="R2742" s="38" t="str">
        <f t="shared" si="421"/>
        <v>TEST</v>
      </c>
      <c r="S2742" s="38">
        <f>ABS($B2742)</f>
        <v>3.5</v>
      </c>
      <c r="T2742" s="38">
        <f>ABS($I2742)</f>
        <v>2.92</v>
      </c>
      <c r="U2742" s="38">
        <f>ABS($K2742)</f>
        <v>0.57999999999999996</v>
      </c>
      <c r="V2742" s="34">
        <f t="shared" si="424"/>
        <v>2.92</v>
      </c>
      <c r="W2742" s="35">
        <f t="shared" si="425"/>
        <v>0</v>
      </c>
      <c r="X2742" s="34" t="str">
        <f t="shared" si="426"/>
        <v/>
      </c>
      <c r="Y2742" s="35" t="str">
        <f t="shared" si="427"/>
        <v/>
      </c>
      <c r="Z2742" s="38" t="str">
        <f t="shared" si="422"/>
        <v>V8</v>
      </c>
      <c r="AA2742" s="38" t="str">
        <f t="shared" si="430"/>
        <v>V9</v>
      </c>
      <c r="AB2742" s="38" t="str">
        <f t="shared" si="423"/>
        <v>V10</v>
      </c>
      <c r="AC2742" s="38" t="str">
        <f>IF($AF2742=20,"",IF($V2742=0,"",IF($H2742="Adblue Bidon","",IF($H2742="GNC (KG)","",IF($H2742="Frais de service EV","",IF($Q2742=1,$G$2:$G$4524,""))))))</f>
        <v/>
      </c>
      <c r="AD2742" s="33" t="str">
        <f t="shared" si="428"/>
        <v/>
      </c>
      <c r="AE2742" s="36" t="str">
        <f t="shared" si="429"/>
        <v/>
      </c>
      <c r="AF2742" s="37" t="str">
        <f>IFERROR(VLOOKUP($F$2,IMPUTATION!F:G,2,0),"")</f>
        <v/>
      </c>
    </row>
    <row r="2743" spans="1:32">
      <c r="A2743" s="31">
        <v>44408</v>
      </c>
      <c r="B2743" s="32">
        <v>7</v>
      </c>
      <c r="C2743" s="32" t="s">
        <v>369</v>
      </c>
      <c r="D2743" s="32" t="s">
        <v>371</v>
      </c>
      <c r="E2743" s="32" t="s">
        <v>226</v>
      </c>
      <c r="F2743" s="32" t="s">
        <v>1870</v>
      </c>
      <c r="G2743" s="32">
        <v>1</v>
      </c>
      <c r="H2743" s="32" t="s">
        <v>385</v>
      </c>
      <c r="I2743" s="32">
        <v>5.83</v>
      </c>
      <c r="J2743" s="32">
        <v>100</v>
      </c>
      <c r="K2743" s="32">
        <v>1.17</v>
      </c>
      <c r="L2743" s="32">
        <v>5.83</v>
      </c>
      <c r="M2743" s="32" t="s">
        <v>18</v>
      </c>
      <c r="N2743" s="32" t="s">
        <v>18</v>
      </c>
      <c r="O2743" s="32">
        <v>6400550</v>
      </c>
      <c r="P2743" s="38">
        <f>IF($H2743="",VLOOKUP($C2743,IMPUTATION_CARBURANT[],2,0),VLOOKUP($H2743,IMPUTATION_CARBURANT[],2,0))</f>
        <v>2</v>
      </c>
      <c r="Q2743" s="38">
        <f>IF(AND($P2743=123401,$M2743="VP"),124013,$P$2:$P$4524)</f>
        <v>2</v>
      </c>
      <c r="R2743" s="38" t="str">
        <f t="shared" si="421"/>
        <v>TEST</v>
      </c>
      <c r="S2743" s="38">
        <f>ABS($B2743)</f>
        <v>7</v>
      </c>
      <c r="T2743" s="38">
        <f>ABS($I2743)</f>
        <v>5.83</v>
      </c>
      <c r="U2743" s="38">
        <f>ABS($K2743)</f>
        <v>1.17</v>
      </c>
      <c r="V2743" s="34">
        <f t="shared" si="424"/>
        <v>5.83</v>
      </c>
      <c r="W2743" s="35">
        <f t="shared" si="425"/>
        <v>0</v>
      </c>
      <c r="X2743" s="34" t="str">
        <f t="shared" si="426"/>
        <v/>
      </c>
      <c r="Y2743" s="35" t="str">
        <f t="shared" si="427"/>
        <v/>
      </c>
      <c r="Z2743" s="38" t="str">
        <f t="shared" si="422"/>
        <v>V8</v>
      </c>
      <c r="AA2743" s="38" t="str">
        <f t="shared" si="430"/>
        <v>V9</v>
      </c>
      <c r="AB2743" s="38" t="str">
        <f t="shared" si="423"/>
        <v>V10</v>
      </c>
      <c r="AC2743" s="38" t="str">
        <f>IF($AF2743=20,"",IF($V2743=0,"",IF($H2743="Adblue Bidon","",IF($H2743="GNC (KG)","",IF($H2743="Frais de service EV","",IF($Q2743=1,$G$2:$G$4524,""))))))</f>
        <v/>
      </c>
      <c r="AD2743" s="33" t="str">
        <f t="shared" si="428"/>
        <v/>
      </c>
      <c r="AE2743" s="36" t="str">
        <f t="shared" si="429"/>
        <v/>
      </c>
      <c r="AF2743" s="37" t="str">
        <f>IFERROR(VLOOKUP($F$2,IMPUTATION!F:G,2,0),"")</f>
        <v/>
      </c>
    </row>
    <row r="2744" spans="1:32">
      <c r="A2744" s="31">
        <v>44408</v>
      </c>
      <c r="B2744" s="32">
        <v>9.3000000000000007</v>
      </c>
      <c r="C2744" s="32" t="s">
        <v>369</v>
      </c>
      <c r="D2744" s="32" t="s">
        <v>371</v>
      </c>
      <c r="E2744" s="32" t="s">
        <v>233</v>
      </c>
      <c r="F2744" s="32" t="s">
        <v>1167</v>
      </c>
      <c r="G2744" s="32">
        <v>1</v>
      </c>
      <c r="H2744" s="32" t="s">
        <v>385</v>
      </c>
      <c r="I2744" s="32">
        <v>7.75</v>
      </c>
      <c r="J2744" s="32">
        <v>100</v>
      </c>
      <c r="K2744" s="32">
        <v>1.55</v>
      </c>
      <c r="L2744" s="32">
        <v>7.75</v>
      </c>
      <c r="M2744" s="32" t="s">
        <v>18</v>
      </c>
      <c r="N2744" s="32" t="s">
        <v>18</v>
      </c>
      <c r="O2744" s="32">
        <v>6401672</v>
      </c>
      <c r="P2744" s="38">
        <f>IF($H2744="",VLOOKUP($C2744,IMPUTATION_CARBURANT[],2,0),VLOOKUP($H2744,IMPUTATION_CARBURANT[],2,0))</f>
        <v>2</v>
      </c>
      <c r="Q2744" s="38">
        <f>IF(AND($P2744=123401,$M2744="VP"),124013,$P$2:$P$4524)</f>
        <v>2</v>
      </c>
      <c r="R2744" s="38" t="str">
        <f t="shared" si="421"/>
        <v>TEST</v>
      </c>
      <c r="S2744" s="38">
        <f>ABS($B2744)</f>
        <v>9.3000000000000007</v>
      </c>
      <c r="T2744" s="38">
        <f>ABS($I2744)</f>
        <v>7.75</v>
      </c>
      <c r="U2744" s="38">
        <f>ABS($K2744)</f>
        <v>1.55</v>
      </c>
      <c r="V2744" s="34">
        <f t="shared" si="424"/>
        <v>7.75</v>
      </c>
      <c r="W2744" s="35">
        <f t="shared" si="425"/>
        <v>0</v>
      </c>
      <c r="X2744" s="34" t="str">
        <f t="shared" si="426"/>
        <v/>
      </c>
      <c r="Y2744" s="35" t="str">
        <f t="shared" si="427"/>
        <v/>
      </c>
      <c r="Z2744" s="38" t="str">
        <f t="shared" si="422"/>
        <v>V8</v>
      </c>
      <c r="AA2744" s="38" t="str">
        <f t="shared" si="430"/>
        <v>V9</v>
      </c>
      <c r="AB2744" s="38" t="str">
        <f t="shared" si="423"/>
        <v>V10</v>
      </c>
      <c r="AC2744" s="38" t="str">
        <f>IF($AF2744=20,"",IF($V2744=0,"",IF($H2744="Adblue Bidon","",IF($H2744="GNC (KG)","",IF($H2744="Frais de service EV","",IF($Q2744=1,$G$2:$G$4524,""))))))</f>
        <v/>
      </c>
      <c r="AD2744" s="33" t="str">
        <f t="shared" si="428"/>
        <v/>
      </c>
      <c r="AE2744" s="36" t="str">
        <f t="shared" si="429"/>
        <v/>
      </c>
      <c r="AF2744" s="37" t="str">
        <f>IFERROR(VLOOKUP($F$2,IMPUTATION!F:G,2,0),"")</f>
        <v/>
      </c>
    </row>
    <row r="2745" spans="1:32">
      <c r="A2745" s="31">
        <v>44408</v>
      </c>
      <c r="B2745" s="32">
        <v>2.4</v>
      </c>
      <c r="C2745" s="32" t="s">
        <v>369</v>
      </c>
      <c r="D2745" s="32" t="s">
        <v>371</v>
      </c>
      <c r="E2745" s="32" t="s">
        <v>306</v>
      </c>
      <c r="F2745" s="32" t="s">
        <v>885</v>
      </c>
      <c r="G2745" s="32">
        <v>1</v>
      </c>
      <c r="H2745" s="32" t="s">
        <v>385</v>
      </c>
      <c r="I2745" s="32">
        <v>2</v>
      </c>
      <c r="J2745" s="32">
        <v>100</v>
      </c>
      <c r="K2745" s="32">
        <v>0.4</v>
      </c>
      <c r="L2745" s="32">
        <v>2</v>
      </c>
      <c r="M2745" s="32" t="s">
        <v>18</v>
      </c>
      <c r="N2745" s="32" t="s">
        <v>18</v>
      </c>
      <c r="O2745" s="32">
        <v>6400808</v>
      </c>
      <c r="P2745" s="38">
        <f>IF($H2745="",VLOOKUP($C2745,IMPUTATION_CARBURANT[],2,0),VLOOKUP($H2745,IMPUTATION_CARBURANT[],2,0))</f>
        <v>2</v>
      </c>
      <c r="Q2745" s="38">
        <f>IF(AND($P2745=123401,$M2745="VP"),124013,$P$2:$P$4524)</f>
        <v>2</v>
      </c>
      <c r="R2745" s="38" t="str">
        <f t="shared" si="421"/>
        <v>TEST</v>
      </c>
      <c r="S2745" s="38">
        <f>ABS($B2745)</f>
        <v>2.4</v>
      </c>
      <c r="T2745" s="38">
        <f>ABS($I2745)</f>
        <v>2</v>
      </c>
      <c r="U2745" s="38">
        <f>ABS($K2745)</f>
        <v>0.4</v>
      </c>
      <c r="V2745" s="34">
        <f t="shared" si="424"/>
        <v>2</v>
      </c>
      <c r="W2745" s="35">
        <f t="shared" si="425"/>
        <v>0</v>
      </c>
      <c r="X2745" s="34" t="str">
        <f t="shared" si="426"/>
        <v/>
      </c>
      <c r="Y2745" s="35" t="str">
        <f t="shared" si="427"/>
        <v/>
      </c>
      <c r="Z2745" s="38" t="str">
        <f t="shared" si="422"/>
        <v>V8</v>
      </c>
      <c r="AA2745" s="38" t="str">
        <f t="shared" si="430"/>
        <v>V9</v>
      </c>
      <c r="AB2745" s="38" t="str">
        <f t="shared" si="423"/>
        <v>V10</v>
      </c>
      <c r="AC2745" s="38" t="str">
        <f>IF($AF2745=20,"",IF($V2745=0,"",IF($H2745="Adblue Bidon","",IF($H2745="GNC (KG)","",IF($H2745="Frais de service EV","",IF($Q2745=1,$G$2:$G$4524,""))))))</f>
        <v/>
      </c>
      <c r="AD2745" s="33" t="str">
        <f t="shared" si="428"/>
        <v/>
      </c>
      <c r="AE2745" s="36" t="str">
        <f t="shared" si="429"/>
        <v/>
      </c>
      <c r="AF2745" s="37" t="str">
        <f>IFERROR(VLOOKUP($F$2,IMPUTATION!F:G,2,0),"")</f>
        <v/>
      </c>
    </row>
    <row r="2746" spans="1:32">
      <c r="A2746" s="31">
        <v>44408</v>
      </c>
      <c r="B2746" s="32">
        <v>1.8</v>
      </c>
      <c r="C2746" s="32" t="s">
        <v>369</v>
      </c>
      <c r="D2746" s="32" t="s">
        <v>371</v>
      </c>
      <c r="E2746" s="32" t="s">
        <v>110</v>
      </c>
      <c r="F2746" s="32" t="s">
        <v>870</v>
      </c>
      <c r="G2746" s="32">
        <v>1</v>
      </c>
      <c r="H2746" s="32" t="s">
        <v>385</v>
      </c>
      <c r="I2746" s="32">
        <v>1.5</v>
      </c>
      <c r="J2746" s="32">
        <v>100</v>
      </c>
      <c r="K2746" s="32">
        <v>0.3</v>
      </c>
      <c r="L2746" s="32">
        <v>1.5</v>
      </c>
      <c r="M2746" s="32" t="s">
        <v>19</v>
      </c>
      <c r="N2746" s="32" t="s">
        <v>396</v>
      </c>
      <c r="O2746" s="32">
        <v>6177571</v>
      </c>
      <c r="P2746" s="38">
        <f>IF($H2746="",VLOOKUP($C2746,IMPUTATION_CARBURANT[],2,0),VLOOKUP($H2746,IMPUTATION_CARBURANT[],2,0))</f>
        <v>2</v>
      </c>
      <c r="Q2746" s="38">
        <f>IF(AND($P2746=123401,$M2746="VP"),124013,$P$2:$P$4524)</f>
        <v>2</v>
      </c>
      <c r="R2746" s="38" t="str">
        <f t="shared" si="421"/>
        <v>TEST</v>
      </c>
      <c r="S2746" s="38">
        <f>ABS($B2746)</f>
        <v>1.8</v>
      </c>
      <c r="T2746" s="38">
        <f>ABS($I2746)</f>
        <v>1.5</v>
      </c>
      <c r="U2746" s="38">
        <f>ABS($K2746)</f>
        <v>0.3</v>
      </c>
      <c r="V2746" s="34">
        <f t="shared" si="424"/>
        <v>1.5</v>
      </c>
      <c r="W2746" s="35">
        <f t="shared" si="425"/>
        <v>0</v>
      </c>
      <c r="X2746" s="34" t="str">
        <f t="shared" si="426"/>
        <v/>
      </c>
      <c r="Y2746" s="35" t="str">
        <f t="shared" si="427"/>
        <v/>
      </c>
      <c r="Z2746" s="38" t="str">
        <f t="shared" si="422"/>
        <v>V8</v>
      </c>
      <c r="AA2746" s="38" t="str">
        <f t="shared" si="430"/>
        <v>V9</v>
      </c>
      <c r="AB2746" s="38" t="str">
        <f t="shared" si="423"/>
        <v>V10</v>
      </c>
      <c r="AC2746" s="38" t="str">
        <f>IF($AF2746=20,"",IF($V2746=0,"",IF($H2746="Adblue Bidon","",IF($H2746="GNC (KG)","",IF($H2746="Frais de service EV","",IF($Q2746=1,$G$2:$G$4524,""))))))</f>
        <v/>
      </c>
      <c r="AD2746" s="33" t="str">
        <f t="shared" si="428"/>
        <v/>
      </c>
      <c r="AE2746" s="36" t="str">
        <f t="shared" si="429"/>
        <v/>
      </c>
      <c r="AF2746" s="37" t="str">
        <f>IFERROR(VLOOKUP($F$2,IMPUTATION!F:G,2,0),"")</f>
        <v/>
      </c>
    </row>
    <row r="2747" spans="1:32">
      <c r="A2747" s="31">
        <v>44408</v>
      </c>
      <c r="B2747" s="32">
        <v>1.3</v>
      </c>
      <c r="C2747" s="32" t="s">
        <v>369</v>
      </c>
      <c r="D2747" s="32" t="s">
        <v>371</v>
      </c>
      <c r="E2747" s="32" t="s">
        <v>191</v>
      </c>
      <c r="F2747" s="32" t="s">
        <v>855</v>
      </c>
      <c r="G2747" s="32">
        <v>1</v>
      </c>
      <c r="H2747" s="32" t="s">
        <v>385</v>
      </c>
      <c r="I2747" s="32">
        <v>1.08</v>
      </c>
      <c r="J2747" s="32">
        <v>100</v>
      </c>
      <c r="K2747" s="32">
        <v>0.22</v>
      </c>
      <c r="L2747" s="32">
        <v>1.08</v>
      </c>
      <c r="M2747" s="32" t="s">
        <v>18</v>
      </c>
      <c r="N2747" s="32" t="s">
        <v>18</v>
      </c>
      <c r="O2747" s="32">
        <v>6400388</v>
      </c>
      <c r="P2747" s="38">
        <f>IF($H2747="",VLOOKUP($C2747,IMPUTATION_CARBURANT[],2,0),VLOOKUP($H2747,IMPUTATION_CARBURANT[],2,0))</f>
        <v>2</v>
      </c>
      <c r="Q2747" s="38">
        <f>IF(AND($P2747=123401,$M2747="VP"),124013,$P$2:$P$4524)</f>
        <v>2</v>
      </c>
      <c r="R2747" s="38" t="str">
        <f t="shared" si="421"/>
        <v>TEST</v>
      </c>
      <c r="S2747" s="38">
        <f>ABS($B2747)</f>
        <v>1.3</v>
      </c>
      <c r="T2747" s="38">
        <f>ABS($I2747)</f>
        <v>1.08</v>
      </c>
      <c r="U2747" s="38">
        <f>ABS($K2747)</f>
        <v>0.22</v>
      </c>
      <c r="V2747" s="34">
        <f t="shared" si="424"/>
        <v>1.08</v>
      </c>
      <c r="W2747" s="35">
        <f t="shared" si="425"/>
        <v>0</v>
      </c>
      <c r="X2747" s="34" t="str">
        <f t="shared" si="426"/>
        <v/>
      </c>
      <c r="Y2747" s="35" t="str">
        <f t="shared" si="427"/>
        <v/>
      </c>
      <c r="Z2747" s="38" t="str">
        <f t="shared" si="422"/>
        <v>V8</v>
      </c>
      <c r="AA2747" s="38" t="str">
        <f t="shared" si="430"/>
        <v>V9</v>
      </c>
      <c r="AB2747" s="38" t="str">
        <f t="shared" si="423"/>
        <v>V10</v>
      </c>
      <c r="AC2747" s="38" t="str">
        <f>IF($AF2747=20,"",IF($V2747=0,"",IF($H2747="Adblue Bidon","",IF($H2747="GNC (KG)","",IF($H2747="Frais de service EV","",IF($Q2747=1,$G$2:$G$4524,""))))))</f>
        <v/>
      </c>
      <c r="AD2747" s="33" t="str">
        <f t="shared" si="428"/>
        <v/>
      </c>
      <c r="AE2747" s="36" t="str">
        <f t="shared" si="429"/>
        <v/>
      </c>
      <c r="AF2747" s="37" t="str">
        <f>IFERROR(VLOOKUP($F$2,IMPUTATION!F:G,2,0),"")</f>
        <v/>
      </c>
    </row>
    <row r="2748" spans="1:32">
      <c r="A2748" s="31">
        <v>44408</v>
      </c>
      <c r="B2748" s="32">
        <v>24</v>
      </c>
      <c r="C2748" s="32" t="s">
        <v>369</v>
      </c>
      <c r="D2748" s="32" t="s">
        <v>371</v>
      </c>
      <c r="E2748" s="32" t="s">
        <v>313</v>
      </c>
      <c r="F2748" s="32" t="s">
        <v>1876</v>
      </c>
      <c r="G2748" s="32">
        <v>1</v>
      </c>
      <c r="H2748" s="32" t="s">
        <v>385</v>
      </c>
      <c r="I2748" s="32">
        <v>20</v>
      </c>
      <c r="J2748" s="32">
        <v>100</v>
      </c>
      <c r="K2748" s="32">
        <v>4</v>
      </c>
      <c r="L2748" s="32">
        <v>20</v>
      </c>
      <c r="M2748" s="32" t="s">
        <v>18</v>
      </c>
      <c r="N2748" s="32" t="s">
        <v>18</v>
      </c>
      <c r="O2748" s="32">
        <v>6400964</v>
      </c>
      <c r="P2748" s="38">
        <f>IF($H2748="",VLOOKUP($C2748,IMPUTATION_CARBURANT[],2,0),VLOOKUP($H2748,IMPUTATION_CARBURANT[],2,0))</f>
        <v>2</v>
      </c>
      <c r="Q2748" s="38">
        <f>IF(AND($P2748=123401,$M2748="VP"),124013,$P$2:$P$4524)</f>
        <v>2</v>
      </c>
      <c r="R2748" s="38" t="str">
        <f t="shared" si="421"/>
        <v>TEST</v>
      </c>
      <c r="S2748" s="38">
        <f>ABS($B2748)</f>
        <v>24</v>
      </c>
      <c r="T2748" s="38">
        <f>ABS($I2748)</f>
        <v>20</v>
      </c>
      <c r="U2748" s="38">
        <f>ABS($K2748)</f>
        <v>4</v>
      </c>
      <c r="V2748" s="34">
        <f t="shared" si="424"/>
        <v>20</v>
      </c>
      <c r="W2748" s="35">
        <f t="shared" si="425"/>
        <v>0</v>
      </c>
      <c r="X2748" s="34" t="str">
        <f t="shared" si="426"/>
        <v/>
      </c>
      <c r="Y2748" s="35" t="str">
        <f t="shared" si="427"/>
        <v/>
      </c>
      <c r="Z2748" s="38" t="str">
        <f t="shared" si="422"/>
        <v>V8</v>
      </c>
      <c r="AA2748" s="38" t="str">
        <f t="shared" si="430"/>
        <v>V9</v>
      </c>
      <c r="AB2748" s="38" t="str">
        <f t="shared" si="423"/>
        <v>V10</v>
      </c>
      <c r="AC2748" s="38" t="str">
        <f>IF($AF2748=20,"",IF($V2748=0,"",IF($H2748="Adblue Bidon","",IF($H2748="GNC (KG)","",IF($H2748="Frais de service EV","",IF($Q2748=1,$G$2:$G$4524,""))))))</f>
        <v/>
      </c>
      <c r="AD2748" s="33" t="str">
        <f t="shared" si="428"/>
        <v/>
      </c>
      <c r="AE2748" s="36" t="str">
        <f t="shared" si="429"/>
        <v/>
      </c>
      <c r="AF2748" s="37" t="str">
        <f>IFERROR(VLOOKUP($F$2,IMPUTATION!F:G,2,0),"")</f>
        <v/>
      </c>
    </row>
    <row r="2749" spans="1:32">
      <c r="A2749" s="31">
        <v>44408</v>
      </c>
      <c r="B2749" s="32">
        <v>2.5</v>
      </c>
      <c r="C2749" s="32" t="s">
        <v>369</v>
      </c>
      <c r="D2749" s="32" t="s">
        <v>371</v>
      </c>
      <c r="E2749" s="32" t="s">
        <v>308</v>
      </c>
      <c r="F2749" s="32" t="s">
        <v>1234</v>
      </c>
      <c r="G2749" s="32">
        <v>1</v>
      </c>
      <c r="H2749" s="32" t="s">
        <v>385</v>
      </c>
      <c r="I2749" s="32">
        <v>2.08</v>
      </c>
      <c r="J2749" s="32">
        <v>100</v>
      </c>
      <c r="K2749" s="32">
        <v>0.42</v>
      </c>
      <c r="L2749" s="32">
        <v>2.08</v>
      </c>
      <c r="M2749" s="32" t="s">
        <v>18</v>
      </c>
      <c r="N2749" s="32" t="s">
        <v>18</v>
      </c>
      <c r="O2749" s="32">
        <v>6401354</v>
      </c>
      <c r="P2749" s="38">
        <f>IF($H2749="",VLOOKUP($C2749,IMPUTATION_CARBURANT[],2,0),VLOOKUP($H2749,IMPUTATION_CARBURANT[],2,0))</f>
        <v>2</v>
      </c>
      <c r="Q2749" s="38">
        <f>IF(AND($P2749=123401,$M2749="VP"),124013,$P$2:$P$4524)</f>
        <v>2</v>
      </c>
      <c r="R2749" s="38" t="str">
        <f t="shared" si="421"/>
        <v>TEST</v>
      </c>
      <c r="S2749" s="38">
        <f>ABS($B2749)</f>
        <v>2.5</v>
      </c>
      <c r="T2749" s="38">
        <f>ABS($I2749)</f>
        <v>2.08</v>
      </c>
      <c r="U2749" s="38">
        <f>ABS($K2749)</f>
        <v>0.42</v>
      </c>
      <c r="V2749" s="34">
        <f t="shared" si="424"/>
        <v>2.08</v>
      </c>
      <c r="W2749" s="35">
        <f t="shared" si="425"/>
        <v>0</v>
      </c>
      <c r="X2749" s="34" t="str">
        <f t="shared" si="426"/>
        <v/>
      </c>
      <c r="Y2749" s="35" t="str">
        <f t="shared" si="427"/>
        <v/>
      </c>
      <c r="Z2749" s="38" t="str">
        <f t="shared" si="422"/>
        <v>V8</v>
      </c>
      <c r="AA2749" s="38" t="str">
        <f t="shared" si="430"/>
        <v>V9</v>
      </c>
      <c r="AB2749" s="38" t="str">
        <f t="shared" si="423"/>
        <v>V10</v>
      </c>
      <c r="AC2749" s="38" t="str">
        <f>IF($AF2749=20,"",IF($V2749=0,"",IF($H2749="Adblue Bidon","",IF($H2749="GNC (KG)","",IF($H2749="Frais de service EV","",IF($Q2749=1,$G$2:$G$4524,""))))))</f>
        <v/>
      </c>
      <c r="AD2749" s="33" t="str">
        <f t="shared" si="428"/>
        <v/>
      </c>
      <c r="AE2749" s="36" t="str">
        <f t="shared" si="429"/>
        <v/>
      </c>
      <c r="AF2749" s="37" t="str">
        <f>IFERROR(VLOOKUP($F$2,IMPUTATION!F:G,2,0),"")</f>
        <v/>
      </c>
    </row>
    <row r="2750" spans="1:32">
      <c r="A2750" s="31">
        <v>44408</v>
      </c>
      <c r="B2750" s="32">
        <v>1.5</v>
      </c>
      <c r="C2750" s="32" t="s">
        <v>369</v>
      </c>
      <c r="D2750" s="32" t="s">
        <v>371</v>
      </c>
      <c r="E2750" s="32" t="s">
        <v>109</v>
      </c>
      <c r="F2750" s="32" t="s">
        <v>904</v>
      </c>
      <c r="G2750" s="32">
        <v>1</v>
      </c>
      <c r="H2750" s="32" t="s">
        <v>385</v>
      </c>
      <c r="I2750" s="32">
        <v>1.25</v>
      </c>
      <c r="J2750" s="32">
        <v>100</v>
      </c>
      <c r="K2750" s="32">
        <v>0.25</v>
      </c>
      <c r="L2750" s="32">
        <v>1.25</v>
      </c>
      <c r="M2750" s="32" t="s">
        <v>18</v>
      </c>
      <c r="N2750" s="32" t="s">
        <v>18</v>
      </c>
      <c r="O2750" s="32">
        <v>6401027</v>
      </c>
      <c r="P2750" s="38">
        <f>IF($H2750="",VLOOKUP($C2750,IMPUTATION_CARBURANT[],2,0),VLOOKUP($H2750,IMPUTATION_CARBURANT[],2,0))</f>
        <v>2</v>
      </c>
      <c r="Q2750" s="38">
        <f>IF(AND($P2750=123401,$M2750="VP"),124013,$P$2:$P$4524)</f>
        <v>2</v>
      </c>
      <c r="R2750" s="38" t="str">
        <f t="shared" si="421"/>
        <v>TEST</v>
      </c>
      <c r="S2750" s="38">
        <f>ABS($B2750)</f>
        <v>1.5</v>
      </c>
      <c r="T2750" s="38">
        <f>ABS($I2750)</f>
        <v>1.25</v>
      </c>
      <c r="U2750" s="38">
        <f>ABS($K2750)</f>
        <v>0.25</v>
      </c>
      <c r="V2750" s="34">
        <f t="shared" si="424"/>
        <v>1.25</v>
      </c>
      <c r="W2750" s="35">
        <f t="shared" si="425"/>
        <v>0</v>
      </c>
      <c r="X2750" s="34" t="str">
        <f t="shared" si="426"/>
        <v/>
      </c>
      <c r="Y2750" s="35" t="str">
        <f t="shared" si="427"/>
        <v/>
      </c>
      <c r="Z2750" s="38" t="str">
        <f t="shared" si="422"/>
        <v>V8</v>
      </c>
      <c r="AA2750" s="38" t="str">
        <f t="shared" si="430"/>
        <v>V9</v>
      </c>
      <c r="AB2750" s="38" t="str">
        <f t="shared" si="423"/>
        <v>V10</v>
      </c>
      <c r="AC2750" s="38" t="str">
        <f>IF($AF2750=20,"",IF($V2750=0,"",IF($H2750="Adblue Bidon","",IF($H2750="GNC (KG)","",IF($H2750="Frais de service EV","",IF($Q2750=1,$G$2:$G$4524,""))))))</f>
        <v/>
      </c>
      <c r="AD2750" s="33" t="str">
        <f t="shared" si="428"/>
        <v/>
      </c>
      <c r="AE2750" s="36" t="str">
        <f t="shared" si="429"/>
        <v/>
      </c>
      <c r="AF2750" s="37" t="str">
        <f>IFERROR(VLOOKUP($F$2,IMPUTATION!F:G,2,0),"")</f>
        <v/>
      </c>
    </row>
    <row r="2751" spans="1:32">
      <c r="A2751" s="31">
        <v>44408</v>
      </c>
      <c r="B2751" s="32">
        <v>16.899999999999999</v>
      </c>
      <c r="C2751" s="32" t="s">
        <v>369</v>
      </c>
      <c r="D2751" s="32" t="s">
        <v>371</v>
      </c>
      <c r="E2751" s="32" t="s">
        <v>158</v>
      </c>
      <c r="F2751" s="32" t="s">
        <v>931</v>
      </c>
      <c r="G2751" s="32">
        <v>1</v>
      </c>
      <c r="H2751" s="32" t="s">
        <v>385</v>
      </c>
      <c r="I2751" s="32">
        <v>14.08</v>
      </c>
      <c r="J2751" s="32">
        <v>100</v>
      </c>
      <c r="K2751" s="32">
        <v>2.82</v>
      </c>
      <c r="L2751" s="32">
        <v>14.08</v>
      </c>
      <c r="M2751" s="32" t="s">
        <v>18</v>
      </c>
      <c r="N2751" s="32" t="s">
        <v>18</v>
      </c>
      <c r="O2751" s="32">
        <v>6638228</v>
      </c>
      <c r="P2751" s="38">
        <f>IF($H2751="",VLOOKUP($C2751,IMPUTATION_CARBURANT[],2,0),VLOOKUP($H2751,IMPUTATION_CARBURANT[],2,0))</f>
        <v>2</v>
      </c>
      <c r="Q2751" s="38">
        <f>IF(AND($P2751=123401,$M2751="VP"),124013,$P$2:$P$4524)</f>
        <v>2</v>
      </c>
      <c r="R2751" s="38" t="str">
        <f t="shared" si="421"/>
        <v>TEST</v>
      </c>
      <c r="S2751" s="38">
        <f>ABS($B2751)</f>
        <v>16.899999999999999</v>
      </c>
      <c r="T2751" s="38">
        <f>ABS($I2751)</f>
        <v>14.08</v>
      </c>
      <c r="U2751" s="38">
        <f>ABS($K2751)</f>
        <v>2.82</v>
      </c>
      <c r="V2751" s="34">
        <f t="shared" si="424"/>
        <v>14.08</v>
      </c>
      <c r="W2751" s="35">
        <f t="shared" si="425"/>
        <v>0</v>
      </c>
      <c r="X2751" s="34" t="str">
        <f t="shared" si="426"/>
        <v/>
      </c>
      <c r="Y2751" s="35" t="str">
        <f t="shared" si="427"/>
        <v/>
      </c>
      <c r="Z2751" s="38" t="str">
        <f t="shared" si="422"/>
        <v>V8</v>
      </c>
      <c r="AA2751" s="38" t="str">
        <f t="shared" si="430"/>
        <v>V9</v>
      </c>
      <c r="AB2751" s="38" t="str">
        <f t="shared" si="423"/>
        <v>V10</v>
      </c>
      <c r="AC2751" s="38" t="str">
        <f>IF($AF2751=20,"",IF($V2751=0,"",IF($H2751="Adblue Bidon","",IF($H2751="GNC (KG)","",IF($H2751="Frais de service EV","",IF($Q2751=1,$G$2:$G$4524,""))))))</f>
        <v/>
      </c>
      <c r="AD2751" s="33" t="str">
        <f t="shared" si="428"/>
        <v/>
      </c>
      <c r="AE2751" s="36" t="str">
        <f t="shared" si="429"/>
        <v/>
      </c>
      <c r="AF2751" s="37" t="str">
        <f>IFERROR(VLOOKUP($F$2,IMPUTATION!F:G,2,0),"")</f>
        <v/>
      </c>
    </row>
    <row r="2752" spans="1:32">
      <c r="A2752" s="31">
        <v>44408</v>
      </c>
      <c r="B2752" s="32">
        <v>3.7</v>
      </c>
      <c r="C2752" s="32" t="s">
        <v>369</v>
      </c>
      <c r="D2752" s="32" t="s">
        <v>371</v>
      </c>
      <c r="E2752" s="32" t="s">
        <v>166</v>
      </c>
      <c r="F2752" s="32" t="s">
        <v>1160</v>
      </c>
      <c r="G2752" s="32">
        <v>1</v>
      </c>
      <c r="H2752" s="32" t="s">
        <v>385</v>
      </c>
      <c r="I2752" s="32">
        <v>3.08</v>
      </c>
      <c r="J2752" s="32">
        <v>100</v>
      </c>
      <c r="K2752" s="32">
        <v>0.62</v>
      </c>
      <c r="L2752" s="32">
        <v>3.08</v>
      </c>
      <c r="M2752" s="32" t="s">
        <v>18</v>
      </c>
      <c r="N2752" s="32" t="s">
        <v>18</v>
      </c>
      <c r="O2752" s="32">
        <v>6401465</v>
      </c>
      <c r="P2752" s="38">
        <f>IF($H2752="",VLOOKUP($C2752,IMPUTATION_CARBURANT[],2,0),VLOOKUP($H2752,IMPUTATION_CARBURANT[],2,0))</f>
        <v>2</v>
      </c>
      <c r="Q2752" s="38">
        <f>IF(AND($P2752=123401,$M2752="VP"),124013,$P$2:$P$4524)</f>
        <v>2</v>
      </c>
      <c r="R2752" s="38" t="str">
        <f t="shared" si="421"/>
        <v>TEST</v>
      </c>
      <c r="S2752" s="38">
        <f>ABS($B2752)</f>
        <v>3.7</v>
      </c>
      <c r="T2752" s="38">
        <f>ABS($I2752)</f>
        <v>3.08</v>
      </c>
      <c r="U2752" s="38">
        <f>ABS($K2752)</f>
        <v>0.62</v>
      </c>
      <c r="V2752" s="34">
        <f t="shared" si="424"/>
        <v>3.08</v>
      </c>
      <c r="W2752" s="35">
        <f t="shared" si="425"/>
        <v>0</v>
      </c>
      <c r="X2752" s="34" t="str">
        <f t="shared" si="426"/>
        <v/>
      </c>
      <c r="Y2752" s="35" t="str">
        <f t="shared" si="427"/>
        <v/>
      </c>
      <c r="Z2752" s="38" t="str">
        <f t="shared" si="422"/>
        <v>V8</v>
      </c>
      <c r="AA2752" s="38" t="str">
        <f t="shared" si="430"/>
        <v>V9</v>
      </c>
      <c r="AB2752" s="38" t="str">
        <f t="shared" si="423"/>
        <v>V10</v>
      </c>
      <c r="AC2752" s="38" t="str">
        <f>IF($AF2752=20,"",IF($V2752=0,"",IF($H2752="Adblue Bidon","",IF($H2752="GNC (KG)","",IF($H2752="Frais de service EV","",IF($Q2752=1,$G$2:$G$4524,""))))))</f>
        <v/>
      </c>
      <c r="AD2752" s="33" t="str">
        <f t="shared" si="428"/>
        <v/>
      </c>
      <c r="AE2752" s="36" t="str">
        <f t="shared" si="429"/>
        <v/>
      </c>
      <c r="AF2752" s="37" t="str">
        <f>IFERROR(VLOOKUP($F$2,IMPUTATION!F:G,2,0),"")</f>
        <v/>
      </c>
    </row>
    <row r="2753" spans="1:32">
      <c r="A2753" s="31">
        <v>44408</v>
      </c>
      <c r="B2753" s="32">
        <v>5.4</v>
      </c>
      <c r="C2753" s="32" t="s">
        <v>369</v>
      </c>
      <c r="D2753" s="32" t="s">
        <v>371</v>
      </c>
      <c r="E2753" s="32" t="s">
        <v>109</v>
      </c>
      <c r="F2753" s="32" t="s">
        <v>1020</v>
      </c>
      <c r="G2753" s="32">
        <v>1</v>
      </c>
      <c r="H2753" s="32" t="s">
        <v>385</v>
      </c>
      <c r="I2753" s="32">
        <v>4.5</v>
      </c>
      <c r="J2753" s="32">
        <v>100</v>
      </c>
      <c r="K2753" s="32">
        <v>0.9</v>
      </c>
      <c r="L2753" s="32">
        <v>4.5</v>
      </c>
      <c r="M2753" s="32" t="s">
        <v>19</v>
      </c>
      <c r="N2753" s="32" t="s">
        <v>396</v>
      </c>
      <c r="O2753" s="32">
        <v>6401561</v>
      </c>
      <c r="P2753" s="38">
        <f>IF($H2753="",VLOOKUP($C2753,IMPUTATION_CARBURANT[],2,0),VLOOKUP($H2753,IMPUTATION_CARBURANT[],2,0))</f>
        <v>2</v>
      </c>
      <c r="Q2753" s="38">
        <f>IF(AND($P2753=123401,$M2753="VP"),124013,$P$2:$P$4524)</f>
        <v>2</v>
      </c>
      <c r="R2753" s="38" t="str">
        <f t="shared" si="421"/>
        <v>TEST</v>
      </c>
      <c r="S2753" s="38">
        <f>ABS($B2753)</f>
        <v>5.4</v>
      </c>
      <c r="T2753" s="38">
        <f>ABS($I2753)</f>
        <v>4.5</v>
      </c>
      <c r="U2753" s="38">
        <f>ABS($K2753)</f>
        <v>0.9</v>
      </c>
      <c r="V2753" s="34">
        <f t="shared" si="424"/>
        <v>4.5</v>
      </c>
      <c r="W2753" s="35">
        <f t="shared" si="425"/>
        <v>0</v>
      </c>
      <c r="X2753" s="34" t="str">
        <f t="shared" si="426"/>
        <v/>
      </c>
      <c r="Y2753" s="35" t="str">
        <f t="shared" si="427"/>
        <v/>
      </c>
      <c r="Z2753" s="38" t="str">
        <f t="shared" si="422"/>
        <v>V8</v>
      </c>
      <c r="AA2753" s="38" t="str">
        <f t="shared" si="430"/>
        <v>V9</v>
      </c>
      <c r="AB2753" s="38" t="str">
        <f t="shared" si="423"/>
        <v>V10</v>
      </c>
      <c r="AC2753" s="38" t="str">
        <f>IF($AF2753=20,"",IF($V2753=0,"",IF($H2753="Adblue Bidon","",IF($H2753="GNC (KG)","",IF($H2753="Frais de service EV","",IF($Q2753=1,$G$2:$G$4524,""))))))</f>
        <v/>
      </c>
      <c r="AD2753" s="33" t="str">
        <f t="shared" si="428"/>
        <v/>
      </c>
      <c r="AE2753" s="36" t="str">
        <f t="shared" si="429"/>
        <v/>
      </c>
      <c r="AF2753" s="37" t="str">
        <f>IFERROR(VLOOKUP($F$2,IMPUTATION!F:G,2,0),"")</f>
        <v/>
      </c>
    </row>
    <row r="2754" spans="1:32">
      <c r="A2754" s="31">
        <v>44408</v>
      </c>
      <c r="B2754" s="32">
        <v>6</v>
      </c>
      <c r="C2754" s="32" t="s">
        <v>369</v>
      </c>
      <c r="D2754" s="32" t="s">
        <v>371</v>
      </c>
      <c r="E2754" s="32" t="s">
        <v>104</v>
      </c>
      <c r="F2754" s="32" t="s">
        <v>952</v>
      </c>
      <c r="G2754" s="32">
        <v>1</v>
      </c>
      <c r="H2754" s="32" t="s">
        <v>385</v>
      </c>
      <c r="I2754" s="32">
        <v>5</v>
      </c>
      <c r="J2754" s="32">
        <v>100</v>
      </c>
      <c r="K2754" s="32">
        <v>1</v>
      </c>
      <c r="L2754" s="32">
        <v>5</v>
      </c>
      <c r="M2754" s="32" t="s">
        <v>392</v>
      </c>
      <c r="N2754" s="32" t="s">
        <v>396</v>
      </c>
      <c r="O2754" s="32">
        <v>6400802</v>
      </c>
      <c r="P2754" s="38">
        <f>IF($H2754="",VLOOKUP($C2754,IMPUTATION_CARBURANT[],2,0),VLOOKUP($H2754,IMPUTATION_CARBURANT[],2,0))</f>
        <v>2</v>
      </c>
      <c r="Q2754" s="38">
        <f>IF(AND($P2754=123401,$M2754="VP"),124013,$P$2:$P$4524)</f>
        <v>2</v>
      </c>
      <c r="R2754" s="38" t="str">
        <f t="shared" ref="R2754:R2817" si="431">"TEST"</f>
        <v>TEST</v>
      </c>
      <c r="S2754" s="38">
        <f>ABS($B2754)</f>
        <v>6</v>
      </c>
      <c r="T2754" s="38">
        <f>ABS($I2754)</f>
        <v>5</v>
      </c>
      <c r="U2754" s="38">
        <f>ABS($K2754)</f>
        <v>1</v>
      </c>
      <c r="V2754" s="34">
        <f t="shared" si="424"/>
        <v>5</v>
      </c>
      <c r="W2754" s="35">
        <f t="shared" si="425"/>
        <v>0</v>
      </c>
      <c r="X2754" s="34" t="str">
        <f t="shared" si="426"/>
        <v/>
      </c>
      <c r="Y2754" s="35" t="str">
        <f t="shared" si="427"/>
        <v/>
      </c>
      <c r="Z2754" s="38" t="str">
        <f t="shared" ref="Z2754:Z2817" si="432">"V8"</f>
        <v>V8</v>
      </c>
      <c r="AA2754" s="38" t="str">
        <f t="shared" si="430"/>
        <v>V9</v>
      </c>
      <c r="AB2754" s="38" t="str">
        <f t="shared" ref="AB2754:AB2817" si="433">"V10"</f>
        <v>V10</v>
      </c>
      <c r="AC2754" s="38" t="str">
        <f>IF($AF2754=20,"",IF($V2754=0,"",IF($H2754="Adblue Bidon","",IF($H2754="GNC (KG)","",IF($H2754="Frais de service EV","",IF($Q2754=1,$G$2:$G$4524,""))))))</f>
        <v/>
      </c>
      <c r="AD2754" s="33" t="str">
        <f t="shared" si="428"/>
        <v/>
      </c>
      <c r="AE2754" s="36" t="str">
        <f t="shared" si="429"/>
        <v/>
      </c>
      <c r="AF2754" s="37" t="str">
        <f>IFERROR(VLOOKUP($F$2,IMPUTATION!F:G,2,0),"")</f>
        <v/>
      </c>
    </row>
    <row r="2755" spans="1:32">
      <c r="A2755" s="31">
        <v>44408</v>
      </c>
      <c r="B2755" s="32">
        <v>45.3</v>
      </c>
      <c r="C2755" s="32" t="s">
        <v>17</v>
      </c>
      <c r="D2755" s="32" t="s">
        <v>371</v>
      </c>
      <c r="E2755" s="32" t="s">
        <v>177</v>
      </c>
      <c r="F2755" s="32" t="s">
        <v>1066</v>
      </c>
      <c r="G2755" s="32">
        <v>1</v>
      </c>
      <c r="H2755" s="32" t="s">
        <v>17</v>
      </c>
      <c r="I2755" s="32">
        <v>37.75</v>
      </c>
      <c r="J2755" s="32">
        <v>100</v>
      </c>
      <c r="K2755" s="32">
        <v>7.55</v>
      </c>
      <c r="L2755" s="32">
        <v>37.75</v>
      </c>
      <c r="M2755" s="32" t="s">
        <v>18</v>
      </c>
      <c r="N2755" s="32" t="s">
        <v>18</v>
      </c>
      <c r="O2755" s="32">
        <v>6398672</v>
      </c>
      <c r="P2755" s="38">
        <f>IF($H2755="",VLOOKUP($C2755,IMPUTATION_CARBURANT[],2,0),VLOOKUP($H2755,IMPUTATION_CARBURANT[],2,0))</f>
        <v>2</v>
      </c>
      <c r="Q2755" s="38">
        <f>IF(AND($P2755=123401,$M2755="VP"),124013,$P$2:$P$4524)</f>
        <v>2</v>
      </c>
      <c r="R2755" s="38" t="str">
        <f t="shared" si="431"/>
        <v>TEST</v>
      </c>
      <c r="S2755" s="38">
        <f>ABS($B2755)</f>
        <v>45.3</v>
      </c>
      <c r="T2755" s="38">
        <f>ABS($I2755)</f>
        <v>37.75</v>
      </c>
      <c r="U2755" s="38">
        <f>ABS($K2755)</f>
        <v>7.55</v>
      </c>
      <c r="V2755" s="34">
        <f t="shared" ref="V2755:V2818" si="434">IF($AF2755=20,0,ABS(ROUND(IF(AND($U2755=0,$J2755=100),$T2755/1.2,$T2755*$J2755/100),2)))</f>
        <v>37.75</v>
      </c>
      <c r="W2755" s="35">
        <f t="shared" ref="W2755:W2818" si="435">IF($AF2755=20,0,ABS(ROUND(IF(AND($U2755=0,$J2755=100),0,$S2755-$V2755-$U2755),2)))</f>
        <v>0</v>
      </c>
      <c r="X2755" s="34" t="str">
        <f t="shared" ref="X2755:X2818" si="436">IF($AF2755="","",ABS(ROUND(IF(AND($U2755=0,$J2755=100),$T2755/1.2,$T2755*$J2755/100),2)))</f>
        <v/>
      </c>
      <c r="Y2755" s="35" t="str">
        <f t="shared" ref="Y2755:Y2818" si="437">IF($AF2755="","",ABS(ROUND(IF(AND($U2755=0,$J2755=100),0,$S2755-$X2755-$U2755),2)))</f>
        <v/>
      </c>
      <c r="Z2755" s="38" t="str">
        <f t="shared" si="432"/>
        <v>V8</v>
      </c>
      <c r="AA2755" s="38" t="str">
        <f t="shared" si="430"/>
        <v>V9</v>
      </c>
      <c r="AB2755" s="38" t="str">
        <f t="shared" si="433"/>
        <v>V10</v>
      </c>
      <c r="AC2755" s="38" t="str">
        <f>IF($AF2755=20,"",IF($V2755=0,"",IF($H2755="Adblue Bidon","",IF($H2755="GNC (KG)","",IF($H2755="Frais de service EV","",IF($Q2755=1,$G$2:$G$4524,""))))))</f>
        <v/>
      </c>
      <c r="AD2755" s="33" t="str">
        <f t="shared" ref="AD2755:AD2818" si="438">IF($X2755="","",IF($H2755="Adblue Bidon","",IF($H2755="GNC (KG)","",IF($H2755="Frais de service EV","",IF($Q2755=1,$G$2:$G$4524,"")))))</f>
        <v/>
      </c>
      <c r="AE2755" s="36" t="str">
        <f t="shared" ref="AE2755:AE2818" si="439">IF($AC2755="","",IF($AD2755="","","L"))</f>
        <v/>
      </c>
      <c r="AF2755" s="37" t="str">
        <f>IFERROR(VLOOKUP($F$2,IMPUTATION!F:G,2,0),"")</f>
        <v/>
      </c>
    </row>
    <row r="2756" spans="1:32">
      <c r="A2756" s="31">
        <v>44408</v>
      </c>
      <c r="B2756" s="32">
        <v>1.3</v>
      </c>
      <c r="C2756" s="32" t="s">
        <v>369</v>
      </c>
      <c r="D2756" s="32" t="s">
        <v>371</v>
      </c>
      <c r="E2756" s="32" t="s">
        <v>105</v>
      </c>
      <c r="F2756" s="32" t="s">
        <v>1877</v>
      </c>
      <c r="G2756" s="32">
        <v>1</v>
      </c>
      <c r="H2756" s="32" t="s">
        <v>385</v>
      </c>
      <c r="I2756" s="32">
        <v>1.08</v>
      </c>
      <c r="J2756" s="32">
        <v>100</v>
      </c>
      <c r="K2756" s="32">
        <v>0.22</v>
      </c>
      <c r="L2756" s="32">
        <v>1.08</v>
      </c>
      <c r="M2756" s="32" t="s">
        <v>19</v>
      </c>
      <c r="N2756" s="32" t="s">
        <v>396</v>
      </c>
      <c r="O2756" s="32">
        <v>6178228</v>
      </c>
      <c r="P2756" s="38">
        <f>IF($H2756="",VLOOKUP($C2756,IMPUTATION_CARBURANT[],2,0),VLOOKUP($H2756,IMPUTATION_CARBURANT[],2,0))</f>
        <v>2</v>
      </c>
      <c r="Q2756" s="38">
        <f>IF(AND($P2756=123401,$M2756="VP"),124013,$P$2:$P$4524)</f>
        <v>2</v>
      </c>
      <c r="R2756" s="38" t="str">
        <f t="shared" si="431"/>
        <v>TEST</v>
      </c>
      <c r="S2756" s="38">
        <f>ABS($B2756)</f>
        <v>1.3</v>
      </c>
      <c r="T2756" s="38">
        <f>ABS($I2756)</f>
        <v>1.08</v>
      </c>
      <c r="U2756" s="38">
        <f>ABS($K2756)</f>
        <v>0.22</v>
      </c>
      <c r="V2756" s="34">
        <f t="shared" si="434"/>
        <v>1.08</v>
      </c>
      <c r="W2756" s="35">
        <f t="shared" si="435"/>
        <v>0</v>
      </c>
      <c r="X2756" s="34" t="str">
        <f t="shared" si="436"/>
        <v/>
      </c>
      <c r="Y2756" s="35" t="str">
        <f t="shared" si="437"/>
        <v/>
      </c>
      <c r="Z2756" s="38" t="str">
        <f t="shared" si="432"/>
        <v>V8</v>
      </c>
      <c r="AA2756" s="38" t="str">
        <f t="shared" si="430"/>
        <v>V9</v>
      </c>
      <c r="AB2756" s="38" t="str">
        <f t="shared" si="433"/>
        <v>V10</v>
      </c>
      <c r="AC2756" s="38" t="str">
        <f>IF($AF2756=20,"",IF($V2756=0,"",IF($H2756="Adblue Bidon","",IF($H2756="GNC (KG)","",IF($H2756="Frais de service EV","",IF($Q2756=1,$G$2:$G$4524,""))))))</f>
        <v/>
      </c>
      <c r="AD2756" s="33" t="str">
        <f t="shared" si="438"/>
        <v/>
      </c>
      <c r="AE2756" s="36" t="str">
        <f t="shared" si="439"/>
        <v/>
      </c>
      <c r="AF2756" s="37" t="str">
        <f>IFERROR(VLOOKUP($F$2,IMPUTATION!F:G,2,0),"")</f>
        <v/>
      </c>
    </row>
    <row r="2757" spans="1:32">
      <c r="A2757" s="31">
        <v>44408</v>
      </c>
      <c r="B2757" s="32">
        <v>0.9</v>
      </c>
      <c r="C2757" s="32" t="s">
        <v>369</v>
      </c>
      <c r="D2757" s="32" t="s">
        <v>371</v>
      </c>
      <c r="E2757" s="32" t="s">
        <v>127</v>
      </c>
      <c r="F2757" s="32" t="s">
        <v>1125</v>
      </c>
      <c r="G2757" s="32">
        <v>1</v>
      </c>
      <c r="H2757" s="32" t="s">
        <v>385</v>
      </c>
      <c r="I2757" s="32">
        <v>0.75</v>
      </c>
      <c r="J2757" s="32">
        <v>100</v>
      </c>
      <c r="K2757" s="32">
        <v>0.15</v>
      </c>
      <c r="L2757" s="32">
        <v>0.75</v>
      </c>
      <c r="M2757" s="32" t="s">
        <v>392</v>
      </c>
      <c r="N2757" s="32" t="s">
        <v>396</v>
      </c>
      <c r="O2757" s="32">
        <v>6177493</v>
      </c>
      <c r="P2757" s="38">
        <f>IF($H2757="",VLOOKUP($C2757,IMPUTATION_CARBURANT[],2,0),VLOOKUP($H2757,IMPUTATION_CARBURANT[],2,0))</f>
        <v>2</v>
      </c>
      <c r="Q2757" s="38">
        <f>IF(AND($P2757=123401,$M2757="VP"),124013,$P$2:$P$4524)</f>
        <v>2</v>
      </c>
      <c r="R2757" s="38" t="str">
        <f t="shared" si="431"/>
        <v>TEST</v>
      </c>
      <c r="S2757" s="38">
        <f>ABS($B2757)</f>
        <v>0.9</v>
      </c>
      <c r="T2757" s="38">
        <f>ABS($I2757)</f>
        <v>0.75</v>
      </c>
      <c r="U2757" s="38">
        <f>ABS($K2757)</f>
        <v>0.15</v>
      </c>
      <c r="V2757" s="34">
        <f t="shared" si="434"/>
        <v>0.75</v>
      </c>
      <c r="W2757" s="35">
        <f t="shared" si="435"/>
        <v>0</v>
      </c>
      <c r="X2757" s="34" t="str">
        <f t="shared" si="436"/>
        <v/>
      </c>
      <c r="Y2757" s="35" t="str">
        <f t="shared" si="437"/>
        <v/>
      </c>
      <c r="Z2757" s="38" t="str">
        <f t="shared" si="432"/>
        <v>V8</v>
      </c>
      <c r="AA2757" s="38" t="str">
        <f t="shared" si="430"/>
        <v>V9</v>
      </c>
      <c r="AB2757" s="38" t="str">
        <f t="shared" si="433"/>
        <v>V10</v>
      </c>
      <c r="AC2757" s="38" t="str">
        <f>IF($AF2757=20,"",IF($V2757=0,"",IF($H2757="Adblue Bidon","",IF($H2757="GNC (KG)","",IF($H2757="Frais de service EV","",IF($Q2757=1,$G$2:$G$4524,""))))))</f>
        <v/>
      </c>
      <c r="AD2757" s="33" t="str">
        <f t="shared" si="438"/>
        <v/>
      </c>
      <c r="AE2757" s="36" t="str">
        <f t="shared" si="439"/>
        <v/>
      </c>
      <c r="AF2757" s="37" t="str">
        <f>IFERROR(VLOOKUP($F$2,IMPUTATION!F:G,2,0),"")</f>
        <v/>
      </c>
    </row>
    <row r="2758" spans="1:32">
      <c r="A2758" s="31">
        <v>44408</v>
      </c>
      <c r="B2758" s="32">
        <v>2.1</v>
      </c>
      <c r="C2758" s="32" t="s">
        <v>369</v>
      </c>
      <c r="D2758" s="32" t="s">
        <v>371</v>
      </c>
      <c r="E2758" s="32" t="s">
        <v>110</v>
      </c>
      <c r="F2758" s="32" t="s">
        <v>1107</v>
      </c>
      <c r="G2758" s="32">
        <v>1</v>
      </c>
      <c r="H2758" s="32" t="s">
        <v>385</v>
      </c>
      <c r="I2758" s="32">
        <v>1.75</v>
      </c>
      <c r="J2758" s="32">
        <v>100</v>
      </c>
      <c r="K2758" s="32">
        <v>0.35</v>
      </c>
      <c r="L2758" s="32">
        <v>1.75</v>
      </c>
      <c r="M2758" s="32" t="s">
        <v>19</v>
      </c>
      <c r="N2758" s="32" t="s">
        <v>396</v>
      </c>
      <c r="O2758" s="32">
        <v>6177133</v>
      </c>
      <c r="P2758" s="38">
        <f>IF($H2758="",VLOOKUP($C2758,IMPUTATION_CARBURANT[],2,0),VLOOKUP($H2758,IMPUTATION_CARBURANT[],2,0))</f>
        <v>2</v>
      </c>
      <c r="Q2758" s="38">
        <f>IF(AND($P2758=123401,$M2758="VP"),124013,$P$2:$P$4524)</f>
        <v>2</v>
      </c>
      <c r="R2758" s="38" t="str">
        <f t="shared" si="431"/>
        <v>TEST</v>
      </c>
      <c r="S2758" s="38">
        <f>ABS($B2758)</f>
        <v>2.1</v>
      </c>
      <c r="T2758" s="38">
        <f>ABS($I2758)</f>
        <v>1.75</v>
      </c>
      <c r="U2758" s="38">
        <f>ABS($K2758)</f>
        <v>0.35</v>
      </c>
      <c r="V2758" s="34">
        <f t="shared" si="434"/>
        <v>1.75</v>
      </c>
      <c r="W2758" s="35">
        <f t="shared" si="435"/>
        <v>0</v>
      </c>
      <c r="X2758" s="34" t="str">
        <f t="shared" si="436"/>
        <v/>
      </c>
      <c r="Y2758" s="35" t="str">
        <f t="shared" si="437"/>
        <v/>
      </c>
      <c r="Z2758" s="38" t="str">
        <f t="shared" si="432"/>
        <v>V8</v>
      </c>
      <c r="AA2758" s="38" t="str">
        <f t="shared" si="430"/>
        <v>V9</v>
      </c>
      <c r="AB2758" s="38" t="str">
        <f t="shared" si="433"/>
        <v>V10</v>
      </c>
      <c r="AC2758" s="38" t="str">
        <f>IF($AF2758=20,"",IF($V2758=0,"",IF($H2758="Adblue Bidon","",IF($H2758="GNC (KG)","",IF($H2758="Frais de service EV","",IF($Q2758=1,$G$2:$G$4524,""))))))</f>
        <v/>
      </c>
      <c r="AD2758" s="33" t="str">
        <f t="shared" si="438"/>
        <v/>
      </c>
      <c r="AE2758" s="36" t="str">
        <f t="shared" si="439"/>
        <v/>
      </c>
      <c r="AF2758" s="37" t="str">
        <f>IFERROR(VLOOKUP($F$2,IMPUTATION!F:G,2,0),"")</f>
        <v/>
      </c>
    </row>
    <row r="2759" spans="1:32">
      <c r="A2759" s="31">
        <v>44408</v>
      </c>
      <c r="B2759" s="32">
        <v>3.9</v>
      </c>
      <c r="C2759" s="32" t="s">
        <v>369</v>
      </c>
      <c r="D2759" s="32" t="s">
        <v>371</v>
      </c>
      <c r="E2759" s="32" t="s">
        <v>280</v>
      </c>
      <c r="F2759" s="32" t="s">
        <v>952</v>
      </c>
      <c r="G2759" s="32">
        <v>1</v>
      </c>
      <c r="H2759" s="32" t="s">
        <v>385</v>
      </c>
      <c r="I2759" s="32">
        <v>3.25</v>
      </c>
      <c r="J2759" s="32">
        <v>100</v>
      </c>
      <c r="K2759" s="32">
        <v>0.65</v>
      </c>
      <c r="L2759" s="32">
        <v>3.25</v>
      </c>
      <c r="M2759" s="32" t="s">
        <v>18</v>
      </c>
      <c r="N2759" s="32" t="s">
        <v>18</v>
      </c>
      <c r="O2759" s="32">
        <v>6400511</v>
      </c>
      <c r="P2759" s="38">
        <f>IF($H2759="",VLOOKUP($C2759,IMPUTATION_CARBURANT[],2,0),VLOOKUP($H2759,IMPUTATION_CARBURANT[],2,0))</f>
        <v>2</v>
      </c>
      <c r="Q2759" s="38">
        <f>IF(AND($P2759=123401,$M2759="VP"),124013,$P$2:$P$4524)</f>
        <v>2</v>
      </c>
      <c r="R2759" s="38" t="str">
        <f t="shared" si="431"/>
        <v>TEST</v>
      </c>
      <c r="S2759" s="38">
        <f>ABS($B2759)</f>
        <v>3.9</v>
      </c>
      <c r="T2759" s="38">
        <f>ABS($I2759)</f>
        <v>3.25</v>
      </c>
      <c r="U2759" s="38">
        <f>ABS($K2759)</f>
        <v>0.65</v>
      </c>
      <c r="V2759" s="34">
        <f t="shared" si="434"/>
        <v>3.25</v>
      </c>
      <c r="W2759" s="35">
        <f t="shared" si="435"/>
        <v>0</v>
      </c>
      <c r="X2759" s="34" t="str">
        <f t="shared" si="436"/>
        <v/>
      </c>
      <c r="Y2759" s="35" t="str">
        <f t="shared" si="437"/>
        <v/>
      </c>
      <c r="Z2759" s="38" t="str">
        <f t="shared" si="432"/>
        <v>V8</v>
      </c>
      <c r="AA2759" s="38" t="str">
        <f t="shared" si="430"/>
        <v>V9</v>
      </c>
      <c r="AB2759" s="38" t="str">
        <f t="shared" si="433"/>
        <v>V10</v>
      </c>
      <c r="AC2759" s="38" t="str">
        <f>IF($AF2759=20,"",IF($V2759=0,"",IF($H2759="Adblue Bidon","",IF($H2759="GNC (KG)","",IF($H2759="Frais de service EV","",IF($Q2759=1,$G$2:$G$4524,""))))))</f>
        <v/>
      </c>
      <c r="AD2759" s="33" t="str">
        <f t="shared" si="438"/>
        <v/>
      </c>
      <c r="AE2759" s="36" t="str">
        <f t="shared" si="439"/>
        <v/>
      </c>
      <c r="AF2759" s="37" t="str">
        <f>IFERROR(VLOOKUP($F$2,IMPUTATION!F:G,2,0),"")</f>
        <v/>
      </c>
    </row>
    <row r="2760" spans="1:32">
      <c r="A2760" s="31">
        <v>44408</v>
      </c>
      <c r="B2760" s="32">
        <v>37.6</v>
      </c>
      <c r="C2760" s="32" t="s">
        <v>17</v>
      </c>
      <c r="D2760" s="32" t="s">
        <v>371</v>
      </c>
      <c r="E2760" s="32" t="s">
        <v>283</v>
      </c>
      <c r="F2760" s="32" t="s">
        <v>1878</v>
      </c>
      <c r="G2760" s="32">
        <v>1</v>
      </c>
      <c r="H2760" s="32" t="s">
        <v>17</v>
      </c>
      <c r="I2760" s="32">
        <v>31.33</v>
      </c>
      <c r="J2760" s="32">
        <v>100</v>
      </c>
      <c r="K2760" s="32">
        <v>6.27</v>
      </c>
      <c r="L2760" s="32">
        <v>31.33</v>
      </c>
      <c r="M2760" s="32" t="s">
        <v>18</v>
      </c>
      <c r="N2760" s="32" t="s">
        <v>18</v>
      </c>
      <c r="O2760" s="32">
        <v>6401228</v>
      </c>
      <c r="P2760" s="38">
        <f>IF($H2760="",VLOOKUP($C2760,IMPUTATION_CARBURANT[],2,0),VLOOKUP($H2760,IMPUTATION_CARBURANT[],2,0))</f>
        <v>2</v>
      </c>
      <c r="Q2760" s="38">
        <f>IF(AND($P2760=123401,$M2760="VP"),124013,$P$2:$P$4524)</f>
        <v>2</v>
      </c>
      <c r="R2760" s="38" t="str">
        <f t="shared" si="431"/>
        <v>TEST</v>
      </c>
      <c r="S2760" s="38">
        <f>ABS($B2760)</f>
        <v>37.6</v>
      </c>
      <c r="T2760" s="38">
        <f>ABS($I2760)</f>
        <v>31.33</v>
      </c>
      <c r="U2760" s="38">
        <f>ABS($K2760)</f>
        <v>6.27</v>
      </c>
      <c r="V2760" s="34">
        <f t="shared" si="434"/>
        <v>31.33</v>
      </c>
      <c r="W2760" s="35">
        <f t="shared" si="435"/>
        <v>0</v>
      </c>
      <c r="X2760" s="34" t="str">
        <f t="shared" si="436"/>
        <v/>
      </c>
      <c r="Y2760" s="35" t="str">
        <f t="shared" si="437"/>
        <v/>
      </c>
      <c r="Z2760" s="38" t="str">
        <f t="shared" si="432"/>
        <v>V8</v>
      </c>
      <c r="AA2760" s="38" t="str">
        <f t="shared" si="430"/>
        <v>V9</v>
      </c>
      <c r="AB2760" s="38" t="str">
        <f t="shared" si="433"/>
        <v>V10</v>
      </c>
      <c r="AC2760" s="38" t="str">
        <f>IF($AF2760=20,"",IF($V2760=0,"",IF($H2760="Adblue Bidon","",IF($H2760="GNC (KG)","",IF($H2760="Frais de service EV","",IF($Q2760=1,$G$2:$G$4524,""))))))</f>
        <v/>
      </c>
      <c r="AD2760" s="33" t="str">
        <f t="shared" si="438"/>
        <v/>
      </c>
      <c r="AE2760" s="36" t="str">
        <f t="shared" si="439"/>
        <v/>
      </c>
      <c r="AF2760" s="37" t="str">
        <f>IFERROR(VLOOKUP($F$2,IMPUTATION!F:G,2,0),"")</f>
        <v/>
      </c>
    </row>
    <row r="2761" spans="1:32">
      <c r="A2761" s="31">
        <v>44408</v>
      </c>
      <c r="B2761" s="32">
        <v>4.2</v>
      </c>
      <c r="C2761" s="32" t="s">
        <v>369</v>
      </c>
      <c r="D2761" s="32" t="s">
        <v>371</v>
      </c>
      <c r="E2761" s="32" t="s">
        <v>101</v>
      </c>
      <c r="F2761" s="32" t="s">
        <v>990</v>
      </c>
      <c r="G2761" s="32">
        <v>1</v>
      </c>
      <c r="H2761" s="32" t="s">
        <v>385</v>
      </c>
      <c r="I2761" s="32">
        <v>3.5</v>
      </c>
      <c r="J2761" s="32">
        <v>100</v>
      </c>
      <c r="K2761" s="32">
        <v>0.7</v>
      </c>
      <c r="L2761" s="32">
        <v>3.5</v>
      </c>
      <c r="M2761" s="32" t="s">
        <v>392</v>
      </c>
      <c r="N2761" s="32" t="s">
        <v>396</v>
      </c>
      <c r="O2761" s="32">
        <v>6177436</v>
      </c>
      <c r="P2761" s="38">
        <f>IF($H2761="",VLOOKUP($C2761,IMPUTATION_CARBURANT[],2,0),VLOOKUP($H2761,IMPUTATION_CARBURANT[],2,0))</f>
        <v>2</v>
      </c>
      <c r="Q2761" s="38">
        <f>IF(AND($P2761=123401,$M2761="VP"),124013,$P$2:$P$4524)</f>
        <v>2</v>
      </c>
      <c r="R2761" s="38" t="str">
        <f t="shared" si="431"/>
        <v>TEST</v>
      </c>
      <c r="S2761" s="38">
        <f>ABS($B2761)</f>
        <v>4.2</v>
      </c>
      <c r="T2761" s="38">
        <f>ABS($I2761)</f>
        <v>3.5</v>
      </c>
      <c r="U2761" s="38">
        <f>ABS($K2761)</f>
        <v>0.7</v>
      </c>
      <c r="V2761" s="34">
        <f t="shared" si="434"/>
        <v>3.5</v>
      </c>
      <c r="W2761" s="35">
        <f t="shared" si="435"/>
        <v>0</v>
      </c>
      <c r="X2761" s="34" t="str">
        <f t="shared" si="436"/>
        <v/>
      </c>
      <c r="Y2761" s="35" t="str">
        <f t="shared" si="437"/>
        <v/>
      </c>
      <c r="Z2761" s="38" t="str">
        <f t="shared" si="432"/>
        <v>V8</v>
      </c>
      <c r="AA2761" s="38" t="str">
        <f t="shared" si="430"/>
        <v>V9</v>
      </c>
      <c r="AB2761" s="38" t="str">
        <f t="shared" si="433"/>
        <v>V10</v>
      </c>
      <c r="AC2761" s="38" t="str">
        <f>IF($AF2761=20,"",IF($V2761=0,"",IF($H2761="Adblue Bidon","",IF($H2761="GNC (KG)","",IF($H2761="Frais de service EV","",IF($Q2761=1,$G$2:$G$4524,""))))))</f>
        <v/>
      </c>
      <c r="AD2761" s="33" t="str">
        <f t="shared" si="438"/>
        <v/>
      </c>
      <c r="AE2761" s="36" t="str">
        <f t="shared" si="439"/>
        <v/>
      </c>
      <c r="AF2761" s="37" t="str">
        <f>IFERROR(VLOOKUP($F$2,IMPUTATION!F:G,2,0),"")</f>
        <v/>
      </c>
    </row>
    <row r="2762" spans="1:32">
      <c r="A2762" s="31">
        <v>44408</v>
      </c>
      <c r="B2762" s="32">
        <v>2.7</v>
      </c>
      <c r="C2762" s="32" t="s">
        <v>369</v>
      </c>
      <c r="D2762" s="32" t="s">
        <v>371</v>
      </c>
      <c r="E2762" s="32" t="s">
        <v>103</v>
      </c>
      <c r="F2762" s="32" t="s">
        <v>1814</v>
      </c>
      <c r="G2762" s="32">
        <v>1</v>
      </c>
      <c r="H2762" s="32" t="s">
        <v>385</v>
      </c>
      <c r="I2762" s="32">
        <v>2.25</v>
      </c>
      <c r="J2762" s="32">
        <v>100</v>
      </c>
      <c r="K2762" s="32">
        <v>0.45</v>
      </c>
      <c r="L2762" s="32">
        <v>2.25</v>
      </c>
      <c r="M2762" s="32" t="s">
        <v>392</v>
      </c>
      <c r="N2762" s="32" t="s">
        <v>396</v>
      </c>
      <c r="O2762" s="32">
        <v>6177226</v>
      </c>
      <c r="P2762" s="38">
        <f>IF($H2762="",VLOOKUP($C2762,IMPUTATION_CARBURANT[],2,0),VLOOKUP($H2762,IMPUTATION_CARBURANT[],2,0))</f>
        <v>2</v>
      </c>
      <c r="Q2762" s="38">
        <f>IF(AND($P2762=123401,$M2762="VP"),124013,$P$2:$P$4524)</f>
        <v>2</v>
      </c>
      <c r="R2762" s="38" t="str">
        <f t="shared" si="431"/>
        <v>TEST</v>
      </c>
      <c r="S2762" s="38">
        <f>ABS($B2762)</f>
        <v>2.7</v>
      </c>
      <c r="T2762" s="38">
        <f>ABS($I2762)</f>
        <v>2.25</v>
      </c>
      <c r="U2762" s="38">
        <f>ABS($K2762)</f>
        <v>0.45</v>
      </c>
      <c r="V2762" s="34">
        <f t="shared" si="434"/>
        <v>2.25</v>
      </c>
      <c r="W2762" s="35">
        <f t="shared" si="435"/>
        <v>0</v>
      </c>
      <c r="X2762" s="34" t="str">
        <f t="shared" si="436"/>
        <v/>
      </c>
      <c r="Y2762" s="35" t="str">
        <f t="shared" si="437"/>
        <v/>
      </c>
      <c r="Z2762" s="38" t="str">
        <f t="shared" si="432"/>
        <v>V8</v>
      </c>
      <c r="AA2762" s="38" t="str">
        <f t="shared" si="430"/>
        <v>V9</v>
      </c>
      <c r="AB2762" s="38" t="str">
        <f t="shared" si="433"/>
        <v>V10</v>
      </c>
      <c r="AC2762" s="38" t="str">
        <f>IF($AF2762=20,"",IF($V2762=0,"",IF($H2762="Adblue Bidon","",IF($H2762="GNC (KG)","",IF($H2762="Frais de service EV","",IF($Q2762=1,$G$2:$G$4524,""))))))</f>
        <v/>
      </c>
      <c r="AD2762" s="33" t="str">
        <f t="shared" si="438"/>
        <v/>
      </c>
      <c r="AE2762" s="36" t="str">
        <f t="shared" si="439"/>
        <v/>
      </c>
      <c r="AF2762" s="37" t="str">
        <f>IFERROR(VLOOKUP($F$2,IMPUTATION!F:G,2,0),"")</f>
        <v/>
      </c>
    </row>
    <row r="2763" spans="1:32">
      <c r="A2763" s="31">
        <v>44408</v>
      </c>
      <c r="B2763" s="32">
        <v>15</v>
      </c>
      <c r="C2763" s="32" t="s">
        <v>369</v>
      </c>
      <c r="D2763" s="32" t="s">
        <v>371</v>
      </c>
      <c r="E2763" s="32" t="s">
        <v>180</v>
      </c>
      <c r="F2763" s="32" t="s">
        <v>1879</v>
      </c>
      <c r="G2763" s="32">
        <v>1</v>
      </c>
      <c r="H2763" s="32" t="s">
        <v>385</v>
      </c>
      <c r="I2763" s="32">
        <v>12.5</v>
      </c>
      <c r="J2763" s="32">
        <v>100</v>
      </c>
      <c r="K2763" s="32">
        <v>2.5</v>
      </c>
      <c r="L2763" s="32">
        <v>12.5</v>
      </c>
      <c r="M2763" s="32" t="s">
        <v>18</v>
      </c>
      <c r="N2763" s="32" t="s">
        <v>18</v>
      </c>
      <c r="O2763" s="32">
        <v>6401054</v>
      </c>
      <c r="P2763" s="38">
        <f>IF($H2763="",VLOOKUP($C2763,IMPUTATION_CARBURANT[],2,0),VLOOKUP($H2763,IMPUTATION_CARBURANT[],2,0))</f>
        <v>2</v>
      </c>
      <c r="Q2763" s="38">
        <f>IF(AND($P2763=123401,$M2763="VP"),124013,$P$2:$P$4524)</f>
        <v>2</v>
      </c>
      <c r="R2763" s="38" t="str">
        <f t="shared" si="431"/>
        <v>TEST</v>
      </c>
      <c r="S2763" s="38">
        <f>ABS($B2763)</f>
        <v>15</v>
      </c>
      <c r="T2763" s="38">
        <f>ABS($I2763)</f>
        <v>12.5</v>
      </c>
      <c r="U2763" s="38">
        <f>ABS($K2763)</f>
        <v>2.5</v>
      </c>
      <c r="V2763" s="34">
        <f t="shared" si="434"/>
        <v>12.5</v>
      </c>
      <c r="W2763" s="35">
        <f t="shared" si="435"/>
        <v>0</v>
      </c>
      <c r="X2763" s="34" t="str">
        <f t="shared" si="436"/>
        <v/>
      </c>
      <c r="Y2763" s="35" t="str">
        <f t="shared" si="437"/>
        <v/>
      </c>
      <c r="Z2763" s="38" t="str">
        <f t="shared" si="432"/>
        <v>V8</v>
      </c>
      <c r="AA2763" s="38" t="str">
        <f t="shared" si="430"/>
        <v>V9</v>
      </c>
      <c r="AB2763" s="38" t="str">
        <f t="shared" si="433"/>
        <v>V10</v>
      </c>
      <c r="AC2763" s="38" t="str">
        <f>IF($AF2763=20,"",IF($V2763=0,"",IF($H2763="Adblue Bidon","",IF($H2763="GNC (KG)","",IF($H2763="Frais de service EV","",IF($Q2763=1,$G$2:$G$4524,""))))))</f>
        <v/>
      </c>
      <c r="AD2763" s="33" t="str">
        <f t="shared" si="438"/>
        <v/>
      </c>
      <c r="AE2763" s="36" t="str">
        <f t="shared" si="439"/>
        <v/>
      </c>
      <c r="AF2763" s="37" t="str">
        <f>IFERROR(VLOOKUP($F$2,IMPUTATION!F:G,2,0),"")</f>
        <v/>
      </c>
    </row>
    <row r="2764" spans="1:32">
      <c r="A2764" s="31">
        <v>44408</v>
      </c>
      <c r="B2764" s="32">
        <v>5.6</v>
      </c>
      <c r="C2764" s="32" t="s">
        <v>369</v>
      </c>
      <c r="D2764" s="32" t="s">
        <v>371</v>
      </c>
      <c r="E2764" s="32" t="s">
        <v>172</v>
      </c>
      <c r="F2764" s="32" t="s">
        <v>857</v>
      </c>
      <c r="G2764" s="32">
        <v>1</v>
      </c>
      <c r="H2764" s="32" t="s">
        <v>385</v>
      </c>
      <c r="I2764" s="32">
        <v>4.67</v>
      </c>
      <c r="J2764" s="32">
        <v>100</v>
      </c>
      <c r="K2764" s="32">
        <v>0.93</v>
      </c>
      <c r="L2764" s="32">
        <v>4.67</v>
      </c>
      <c r="M2764" s="32" t="s">
        <v>18</v>
      </c>
      <c r="N2764" s="32" t="s">
        <v>18</v>
      </c>
      <c r="O2764" s="32">
        <v>6656537</v>
      </c>
      <c r="P2764" s="38">
        <f>IF($H2764="",VLOOKUP($C2764,IMPUTATION_CARBURANT[],2,0),VLOOKUP($H2764,IMPUTATION_CARBURANT[],2,0))</f>
        <v>2</v>
      </c>
      <c r="Q2764" s="38">
        <f>IF(AND($P2764=123401,$M2764="VP"),124013,$P$2:$P$4524)</f>
        <v>2</v>
      </c>
      <c r="R2764" s="38" t="str">
        <f t="shared" si="431"/>
        <v>TEST</v>
      </c>
      <c r="S2764" s="38">
        <f>ABS($B2764)</f>
        <v>5.6</v>
      </c>
      <c r="T2764" s="38">
        <f>ABS($I2764)</f>
        <v>4.67</v>
      </c>
      <c r="U2764" s="38">
        <f>ABS($K2764)</f>
        <v>0.93</v>
      </c>
      <c r="V2764" s="34">
        <f t="shared" si="434"/>
        <v>4.67</v>
      </c>
      <c r="W2764" s="35">
        <f t="shared" si="435"/>
        <v>0</v>
      </c>
      <c r="X2764" s="34" t="str">
        <f t="shared" si="436"/>
        <v/>
      </c>
      <c r="Y2764" s="35" t="str">
        <f t="shared" si="437"/>
        <v/>
      </c>
      <c r="Z2764" s="38" t="str">
        <f t="shared" si="432"/>
        <v>V8</v>
      </c>
      <c r="AA2764" s="38" t="str">
        <f t="shared" si="430"/>
        <v>V9</v>
      </c>
      <c r="AB2764" s="38" t="str">
        <f t="shared" si="433"/>
        <v>V10</v>
      </c>
      <c r="AC2764" s="38" t="str">
        <f>IF($AF2764=20,"",IF($V2764=0,"",IF($H2764="Adblue Bidon","",IF($H2764="GNC (KG)","",IF($H2764="Frais de service EV","",IF($Q2764=1,$G$2:$G$4524,""))))))</f>
        <v/>
      </c>
      <c r="AD2764" s="33" t="str">
        <f t="shared" si="438"/>
        <v/>
      </c>
      <c r="AE2764" s="36" t="str">
        <f t="shared" si="439"/>
        <v/>
      </c>
      <c r="AF2764" s="37" t="str">
        <f>IFERROR(VLOOKUP($F$2,IMPUTATION!F:G,2,0),"")</f>
        <v/>
      </c>
    </row>
    <row r="2765" spans="1:32">
      <c r="A2765" s="31">
        <v>44408</v>
      </c>
      <c r="B2765" s="32">
        <v>4.0999999999999996</v>
      </c>
      <c r="C2765" s="32" t="s">
        <v>369</v>
      </c>
      <c r="D2765" s="32" t="s">
        <v>371</v>
      </c>
      <c r="E2765" s="32" t="s">
        <v>102</v>
      </c>
      <c r="F2765" s="32" t="s">
        <v>886</v>
      </c>
      <c r="G2765" s="32">
        <v>1</v>
      </c>
      <c r="H2765" s="32" t="s">
        <v>385</v>
      </c>
      <c r="I2765" s="32">
        <v>3.42</v>
      </c>
      <c r="J2765" s="32">
        <v>100</v>
      </c>
      <c r="K2765" s="32">
        <v>0.68</v>
      </c>
      <c r="L2765" s="32">
        <v>3.42</v>
      </c>
      <c r="M2765" s="32" t="s">
        <v>19</v>
      </c>
      <c r="N2765" s="32" t="s">
        <v>396</v>
      </c>
      <c r="O2765" s="32">
        <v>6178402</v>
      </c>
      <c r="P2765" s="38">
        <f>IF($H2765="",VLOOKUP($C2765,IMPUTATION_CARBURANT[],2,0),VLOOKUP($H2765,IMPUTATION_CARBURANT[],2,0))</f>
        <v>2</v>
      </c>
      <c r="Q2765" s="38">
        <f>IF(AND($P2765=123401,$M2765="VP"),124013,$P$2:$P$4524)</f>
        <v>2</v>
      </c>
      <c r="R2765" s="38" t="str">
        <f t="shared" si="431"/>
        <v>TEST</v>
      </c>
      <c r="S2765" s="38">
        <f>ABS($B2765)</f>
        <v>4.0999999999999996</v>
      </c>
      <c r="T2765" s="38">
        <f>ABS($I2765)</f>
        <v>3.42</v>
      </c>
      <c r="U2765" s="38">
        <f>ABS($K2765)</f>
        <v>0.68</v>
      </c>
      <c r="V2765" s="34">
        <f t="shared" si="434"/>
        <v>3.42</v>
      </c>
      <c r="W2765" s="35">
        <f t="shared" si="435"/>
        <v>0</v>
      </c>
      <c r="X2765" s="34" t="str">
        <f t="shared" si="436"/>
        <v/>
      </c>
      <c r="Y2765" s="35" t="str">
        <f t="shared" si="437"/>
        <v/>
      </c>
      <c r="Z2765" s="38" t="str">
        <f t="shared" si="432"/>
        <v>V8</v>
      </c>
      <c r="AA2765" s="38" t="str">
        <f t="shared" si="430"/>
        <v>V9</v>
      </c>
      <c r="AB2765" s="38" t="str">
        <f t="shared" si="433"/>
        <v>V10</v>
      </c>
      <c r="AC2765" s="38" t="str">
        <f>IF($AF2765=20,"",IF($V2765=0,"",IF($H2765="Adblue Bidon","",IF($H2765="GNC (KG)","",IF($H2765="Frais de service EV","",IF($Q2765=1,$G$2:$G$4524,""))))))</f>
        <v/>
      </c>
      <c r="AD2765" s="33" t="str">
        <f t="shared" si="438"/>
        <v/>
      </c>
      <c r="AE2765" s="36" t="str">
        <f t="shared" si="439"/>
        <v/>
      </c>
      <c r="AF2765" s="37" t="str">
        <f>IFERROR(VLOOKUP($F$2,IMPUTATION!F:G,2,0),"")</f>
        <v/>
      </c>
    </row>
    <row r="2766" spans="1:32">
      <c r="A2766" s="31">
        <v>44408</v>
      </c>
      <c r="B2766" s="32">
        <v>3.7</v>
      </c>
      <c r="C2766" s="32" t="s">
        <v>369</v>
      </c>
      <c r="D2766" s="32" t="s">
        <v>371</v>
      </c>
      <c r="E2766" s="32" t="s">
        <v>172</v>
      </c>
      <c r="F2766" s="32" t="s">
        <v>1038</v>
      </c>
      <c r="G2766" s="32">
        <v>1</v>
      </c>
      <c r="H2766" s="32" t="s">
        <v>385</v>
      </c>
      <c r="I2766" s="32">
        <v>3.08</v>
      </c>
      <c r="J2766" s="32">
        <v>100</v>
      </c>
      <c r="K2766" s="32">
        <v>0.62</v>
      </c>
      <c r="L2766" s="32">
        <v>3.08</v>
      </c>
      <c r="M2766" s="32" t="s">
        <v>18</v>
      </c>
      <c r="N2766" s="32" t="s">
        <v>18</v>
      </c>
      <c r="O2766" s="32">
        <v>6401294</v>
      </c>
      <c r="P2766" s="38">
        <f>IF($H2766="",VLOOKUP($C2766,IMPUTATION_CARBURANT[],2,0),VLOOKUP($H2766,IMPUTATION_CARBURANT[],2,0))</f>
        <v>2</v>
      </c>
      <c r="Q2766" s="38">
        <f>IF(AND($P2766=123401,$M2766="VP"),124013,$P$2:$P$4524)</f>
        <v>2</v>
      </c>
      <c r="R2766" s="38" t="str">
        <f t="shared" si="431"/>
        <v>TEST</v>
      </c>
      <c r="S2766" s="38">
        <f>ABS($B2766)</f>
        <v>3.7</v>
      </c>
      <c r="T2766" s="38">
        <f>ABS($I2766)</f>
        <v>3.08</v>
      </c>
      <c r="U2766" s="38">
        <f>ABS($K2766)</f>
        <v>0.62</v>
      </c>
      <c r="V2766" s="34">
        <f t="shared" si="434"/>
        <v>3.08</v>
      </c>
      <c r="W2766" s="35">
        <f t="shared" si="435"/>
        <v>0</v>
      </c>
      <c r="X2766" s="34" t="str">
        <f t="shared" si="436"/>
        <v/>
      </c>
      <c r="Y2766" s="35" t="str">
        <f t="shared" si="437"/>
        <v/>
      </c>
      <c r="Z2766" s="38" t="str">
        <f t="shared" si="432"/>
        <v>V8</v>
      </c>
      <c r="AA2766" s="38" t="str">
        <f t="shared" si="430"/>
        <v>V9</v>
      </c>
      <c r="AB2766" s="38" t="str">
        <f t="shared" si="433"/>
        <v>V10</v>
      </c>
      <c r="AC2766" s="38" t="str">
        <f>IF($AF2766=20,"",IF($V2766=0,"",IF($H2766="Adblue Bidon","",IF($H2766="GNC (KG)","",IF($H2766="Frais de service EV","",IF($Q2766=1,$G$2:$G$4524,""))))))</f>
        <v/>
      </c>
      <c r="AD2766" s="33" t="str">
        <f t="shared" si="438"/>
        <v/>
      </c>
      <c r="AE2766" s="36" t="str">
        <f t="shared" si="439"/>
        <v/>
      </c>
      <c r="AF2766" s="37" t="str">
        <f>IFERROR(VLOOKUP($F$2,IMPUTATION!F:G,2,0),"")</f>
        <v/>
      </c>
    </row>
    <row r="2767" spans="1:32">
      <c r="A2767" s="31">
        <v>44408</v>
      </c>
      <c r="B2767" s="32">
        <v>3.5</v>
      </c>
      <c r="C2767" s="32" t="s">
        <v>369</v>
      </c>
      <c r="D2767" s="32" t="s">
        <v>371</v>
      </c>
      <c r="E2767" s="32" t="s">
        <v>110</v>
      </c>
      <c r="F2767" s="32" t="s">
        <v>885</v>
      </c>
      <c r="G2767" s="32">
        <v>1</v>
      </c>
      <c r="H2767" s="32" t="s">
        <v>385</v>
      </c>
      <c r="I2767" s="32">
        <v>2.92</v>
      </c>
      <c r="J2767" s="32">
        <v>100</v>
      </c>
      <c r="K2767" s="32">
        <v>0.57999999999999996</v>
      </c>
      <c r="L2767" s="32">
        <v>2.92</v>
      </c>
      <c r="M2767" s="32" t="s">
        <v>19</v>
      </c>
      <c r="N2767" s="32" t="s">
        <v>396</v>
      </c>
      <c r="O2767" s="32">
        <v>6178771</v>
      </c>
      <c r="P2767" s="38">
        <f>IF($H2767="",VLOOKUP($C2767,IMPUTATION_CARBURANT[],2,0),VLOOKUP($H2767,IMPUTATION_CARBURANT[],2,0))</f>
        <v>2</v>
      </c>
      <c r="Q2767" s="38">
        <f>IF(AND($P2767=123401,$M2767="VP"),124013,$P$2:$P$4524)</f>
        <v>2</v>
      </c>
      <c r="R2767" s="38" t="str">
        <f t="shared" si="431"/>
        <v>TEST</v>
      </c>
      <c r="S2767" s="38">
        <f>ABS($B2767)</f>
        <v>3.5</v>
      </c>
      <c r="T2767" s="38">
        <f>ABS($I2767)</f>
        <v>2.92</v>
      </c>
      <c r="U2767" s="38">
        <f>ABS($K2767)</f>
        <v>0.57999999999999996</v>
      </c>
      <c r="V2767" s="34">
        <f t="shared" si="434"/>
        <v>2.92</v>
      </c>
      <c r="W2767" s="35">
        <f t="shared" si="435"/>
        <v>0</v>
      </c>
      <c r="X2767" s="34" t="str">
        <f t="shared" si="436"/>
        <v/>
      </c>
      <c r="Y2767" s="35" t="str">
        <f t="shared" si="437"/>
        <v/>
      </c>
      <c r="Z2767" s="38" t="str">
        <f t="shared" si="432"/>
        <v>V8</v>
      </c>
      <c r="AA2767" s="38" t="str">
        <f t="shared" si="430"/>
        <v>V9</v>
      </c>
      <c r="AB2767" s="38" t="str">
        <f t="shared" si="433"/>
        <v>V10</v>
      </c>
      <c r="AC2767" s="38" t="str">
        <f>IF($AF2767=20,"",IF($V2767=0,"",IF($H2767="Adblue Bidon","",IF($H2767="GNC (KG)","",IF($H2767="Frais de service EV","",IF($Q2767=1,$G$2:$G$4524,""))))))</f>
        <v/>
      </c>
      <c r="AD2767" s="33" t="str">
        <f t="shared" si="438"/>
        <v/>
      </c>
      <c r="AE2767" s="36" t="str">
        <f t="shared" si="439"/>
        <v/>
      </c>
      <c r="AF2767" s="37" t="str">
        <f>IFERROR(VLOOKUP($F$2,IMPUTATION!F:G,2,0),"")</f>
        <v/>
      </c>
    </row>
    <row r="2768" spans="1:32">
      <c r="A2768" s="31">
        <v>44408</v>
      </c>
      <c r="B2768" s="32">
        <v>4.2</v>
      </c>
      <c r="C2768" s="32" t="s">
        <v>369</v>
      </c>
      <c r="D2768" s="32" t="s">
        <v>371</v>
      </c>
      <c r="E2768" s="32" t="s">
        <v>89</v>
      </c>
      <c r="F2768" s="32" t="s">
        <v>1036</v>
      </c>
      <c r="G2768" s="32">
        <v>1</v>
      </c>
      <c r="H2768" s="32" t="s">
        <v>385</v>
      </c>
      <c r="I2768" s="32">
        <v>3.5</v>
      </c>
      <c r="J2768" s="32">
        <v>100</v>
      </c>
      <c r="K2768" s="32">
        <v>0.7</v>
      </c>
      <c r="L2768" s="32">
        <v>3.5</v>
      </c>
      <c r="M2768" s="32" t="s">
        <v>392</v>
      </c>
      <c r="N2768" s="32" t="s">
        <v>396</v>
      </c>
      <c r="O2768" s="32">
        <v>6176560</v>
      </c>
      <c r="P2768" s="38">
        <f>IF($H2768="",VLOOKUP($C2768,IMPUTATION_CARBURANT[],2,0),VLOOKUP($H2768,IMPUTATION_CARBURANT[],2,0))</f>
        <v>2</v>
      </c>
      <c r="Q2768" s="38">
        <f>IF(AND($P2768=123401,$M2768="VP"),124013,$P$2:$P$4524)</f>
        <v>2</v>
      </c>
      <c r="R2768" s="38" t="str">
        <f t="shared" si="431"/>
        <v>TEST</v>
      </c>
      <c r="S2768" s="38">
        <f>ABS($B2768)</f>
        <v>4.2</v>
      </c>
      <c r="T2768" s="38">
        <f>ABS($I2768)</f>
        <v>3.5</v>
      </c>
      <c r="U2768" s="38">
        <f>ABS($K2768)</f>
        <v>0.7</v>
      </c>
      <c r="V2768" s="34">
        <f t="shared" si="434"/>
        <v>3.5</v>
      </c>
      <c r="W2768" s="35">
        <f t="shared" si="435"/>
        <v>0</v>
      </c>
      <c r="X2768" s="34" t="str">
        <f t="shared" si="436"/>
        <v/>
      </c>
      <c r="Y2768" s="35" t="str">
        <f t="shared" si="437"/>
        <v/>
      </c>
      <c r="Z2768" s="38" t="str">
        <f t="shared" si="432"/>
        <v>V8</v>
      </c>
      <c r="AA2768" s="38" t="str">
        <f t="shared" si="430"/>
        <v>V9</v>
      </c>
      <c r="AB2768" s="38" t="str">
        <f t="shared" si="433"/>
        <v>V10</v>
      </c>
      <c r="AC2768" s="38" t="str">
        <f>IF($AF2768=20,"",IF($V2768=0,"",IF($H2768="Adblue Bidon","",IF($H2768="GNC (KG)","",IF($H2768="Frais de service EV","",IF($Q2768=1,$G$2:$G$4524,""))))))</f>
        <v/>
      </c>
      <c r="AD2768" s="33" t="str">
        <f t="shared" si="438"/>
        <v/>
      </c>
      <c r="AE2768" s="36" t="str">
        <f t="shared" si="439"/>
        <v/>
      </c>
      <c r="AF2768" s="37" t="str">
        <f>IFERROR(VLOOKUP($F$2,IMPUTATION!F:G,2,0),"")</f>
        <v/>
      </c>
    </row>
    <row r="2769" spans="1:32">
      <c r="A2769" s="31">
        <v>44408</v>
      </c>
      <c r="B2769" s="32">
        <v>6.3</v>
      </c>
      <c r="C2769" s="32" t="s">
        <v>369</v>
      </c>
      <c r="D2769" s="32" t="s">
        <v>371</v>
      </c>
      <c r="E2769" s="32" t="s">
        <v>90</v>
      </c>
      <c r="F2769" s="32" t="s">
        <v>1032</v>
      </c>
      <c r="G2769" s="32">
        <v>1</v>
      </c>
      <c r="H2769" s="32" t="s">
        <v>385</v>
      </c>
      <c r="I2769" s="32">
        <v>5.25</v>
      </c>
      <c r="J2769" s="32">
        <v>100</v>
      </c>
      <c r="K2769" s="32">
        <v>1.05</v>
      </c>
      <c r="L2769" s="32">
        <v>5.25</v>
      </c>
      <c r="M2769" s="32" t="s">
        <v>392</v>
      </c>
      <c r="N2769" s="32" t="s">
        <v>396</v>
      </c>
      <c r="O2769" s="32">
        <v>6177136</v>
      </c>
      <c r="P2769" s="38">
        <f>IF($H2769="",VLOOKUP($C2769,IMPUTATION_CARBURANT[],2,0),VLOOKUP($H2769,IMPUTATION_CARBURANT[],2,0))</f>
        <v>2</v>
      </c>
      <c r="Q2769" s="38">
        <f>IF(AND($P2769=123401,$M2769="VP"),124013,$P$2:$P$4524)</f>
        <v>2</v>
      </c>
      <c r="R2769" s="38" t="str">
        <f t="shared" si="431"/>
        <v>TEST</v>
      </c>
      <c r="S2769" s="38">
        <f>ABS($B2769)</f>
        <v>6.3</v>
      </c>
      <c r="T2769" s="38">
        <f>ABS($I2769)</f>
        <v>5.25</v>
      </c>
      <c r="U2769" s="38">
        <f>ABS($K2769)</f>
        <v>1.05</v>
      </c>
      <c r="V2769" s="34">
        <f t="shared" si="434"/>
        <v>5.25</v>
      </c>
      <c r="W2769" s="35">
        <f t="shared" si="435"/>
        <v>0</v>
      </c>
      <c r="X2769" s="34" t="str">
        <f t="shared" si="436"/>
        <v/>
      </c>
      <c r="Y2769" s="35" t="str">
        <f t="shared" si="437"/>
        <v/>
      </c>
      <c r="Z2769" s="38" t="str">
        <f t="shared" si="432"/>
        <v>V8</v>
      </c>
      <c r="AA2769" s="38" t="str">
        <f t="shared" si="430"/>
        <v>V9</v>
      </c>
      <c r="AB2769" s="38" t="str">
        <f t="shared" si="433"/>
        <v>V10</v>
      </c>
      <c r="AC2769" s="38" t="str">
        <f>IF($AF2769=20,"",IF($V2769=0,"",IF($H2769="Adblue Bidon","",IF($H2769="GNC (KG)","",IF($H2769="Frais de service EV","",IF($Q2769=1,$G$2:$G$4524,""))))))</f>
        <v/>
      </c>
      <c r="AD2769" s="33" t="str">
        <f t="shared" si="438"/>
        <v/>
      </c>
      <c r="AE2769" s="36" t="str">
        <f t="shared" si="439"/>
        <v/>
      </c>
      <c r="AF2769" s="37" t="str">
        <f>IFERROR(VLOOKUP($F$2,IMPUTATION!F:G,2,0),"")</f>
        <v/>
      </c>
    </row>
    <row r="2770" spans="1:32">
      <c r="A2770" s="31">
        <v>44408</v>
      </c>
      <c r="B2770" s="32">
        <v>19.3</v>
      </c>
      <c r="C2770" s="32" t="s">
        <v>369</v>
      </c>
      <c r="D2770" s="32" t="s">
        <v>371</v>
      </c>
      <c r="E2770" s="32" t="s">
        <v>30</v>
      </c>
      <c r="F2770" s="32" t="s">
        <v>1092</v>
      </c>
      <c r="G2770" s="32">
        <v>1</v>
      </c>
      <c r="H2770" s="32" t="s">
        <v>385</v>
      </c>
      <c r="I2770" s="32">
        <v>16.079999999999998</v>
      </c>
      <c r="J2770" s="32">
        <v>100</v>
      </c>
      <c r="K2770" s="32">
        <v>3.22</v>
      </c>
      <c r="L2770" s="32">
        <v>16.079999999999998</v>
      </c>
      <c r="M2770" s="32" t="s">
        <v>18</v>
      </c>
      <c r="N2770" s="32" t="s">
        <v>18</v>
      </c>
      <c r="O2770" s="32">
        <v>6656540</v>
      </c>
      <c r="P2770" s="38">
        <f>IF($H2770="",VLOOKUP($C2770,IMPUTATION_CARBURANT[],2,0),VLOOKUP($H2770,IMPUTATION_CARBURANT[],2,0))</f>
        <v>2</v>
      </c>
      <c r="Q2770" s="38">
        <f>IF(AND($P2770=123401,$M2770="VP"),124013,$P$2:$P$4524)</f>
        <v>2</v>
      </c>
      <c r="R2770" s="38" t="str">
        <f t="shared" si="431"/>
        <v>TEST</v>
      </c>
      <c r="S2770" s="38">
        <f>ABS($B2770)</f>
        <v>19.3</v>
      </c>
      <c r="T2770" s="38">
        <f>ABS($I2770)</f>
        <v>16.079999999999998</v>
      </c>
      <c r="U2770" s="38">
        <f>ABS($K2770)</f>
        <v>3.22</v>
      </c>
      <c r="V2770" s="34">
        <f t="shared" si="434"/>
        <v>16.079999999999998</v>
      </c>
      <c r="W2770" s="35">
        <f t="shared" si="435"/>
        <v>0</v>
      </c>
      <c r="X2770" s="34" t="str">
        <f t="shared" si="436"/>
        <v/>
      </c>
      <c r="Y2770" s="35" t="str">
        <f t="shared" si="437"/>
        <v/>
      </c>
      <c r="Z2770" s="38" t="str">
        <f t="shared" si="432"/>
        <v>V8</v>
      </c>
      <c r="AA2770" s="38" t="str">
        <f t="shared" si="430"/>
        <v>V9</v>
      </c>
      <c r="AB2770" s="38" t="str">
        <f t="shared" si="433"/>
        <v>V10</v>
      </c>
      <c r="AC2770" s="38" t="str">
        <f>IF($AF2770=20,"",IF($V2770=0,"",IF($H2770="Adblue Bidon","",IF($H2770="GNC (KG)","",IF($H2770="Frais de service EV","",IF($Q2770=1,$G$2:$G$4524,""))))))</f>
        <v/>
      </c>
      <c r="AD2770" s="33" t="str">
        <f t="shared" si="438"/>
        <v/>
      </c>
      <c r="AE2770" s="36" t="str">
        <f t="shared" si="439"/>
        <v/>
      </c>
      <c r="AF2770" s="37" t="str">
        <f>IFERROR(VLOOKUP($F$2,IMPUTATION!F:G,2,0),"")</f>
        <v/>
      </c>
    </row>
    <row r="2771" spans="1:32">
      <c r="A2771" s="31">
        <v>44408</v>
      </c>
      <c r="B2771" s="32">
        <v>2.4</v>
      </c>
      <c r="C2771" s="32" t="s">
        <v>17</v>
      </c>
      <c r="D2771" s="32" t="s">
        <v>371</v>
      </c>
      <c r="E2771" s="32" t="s">
        <v>261</v>
      </c>
      <c r="F2771" s="32" t="s">
        <v>866</v>
      </c>
      <c r="G2771" s="32">
        <v>1</v>
      </c>
      <c r="H2771" s="32" t="s">
        <v>17</v>
      </c>
      <c r="I2771" s="32">
        <v>2</v>
      </c>
      <c r="J2771" s="32">
        <v>100</v>
      </c>
      <c r="K2771" s="32">
        <v>0.4</v>
      </c>
      <c r="L2771" s="32">
        <v>2</v>
      </c>
      <c r="M2771" s="32" t="s">
        <v>18</v>
      </c>
      <c r="N2771" s="32" t="s">
        <v>18</v>
      </c>
      <c r="O2771" s="32">
        <v>6400307</v>
      </c>
      <c r="P2771" s="38">
        <f>IF($H2771="",VLOOKUP($C2771,IMPUTATION_CARBURANT[],2,0),VLOOKUP($H2771,IMPUTATION_CARBURANT[],2,0))</f>
        <v>2</v>
      </c>
      <c r="Q2771" s="38">
        <f>IF(AND($P2771=123401,$M2771="VP"),124013,$P$2:$P$4524)</f>
        <v>2</v>
      </c>
      <c r="R2771" s="38" t="str">
        <f t="shared" si="431"/>
        <v>TEST</v>
      </c>
      <c r="S2771" s="38">
        <f>ABS($B2771)</f>
        <v>2.4</v>
      </c>
      <c r="T2771" s="38">
        <f>ABS($I2771)</f>
        <v>2</v>
      </c>
      <c r="U2771" s="38">
        <f>ABS($K2771)</f>
        <v>0.4</v>
      </c>
      <c r="V2771" s="34">
        <f t="shared" si="434"/>
        <v>2</v>
      </c>
      <c r="W2771" s="35">
        <f t="shared" si="435"/>
        <v>0</v>
      </c>
      <c r="X2771" s="34" t="str">
        <f t="shared" si="436"/>
        <v/>
      </c>
      <c r="Y2771" s="35" t="str">
        <f t="shared" si="437"/>
        <v/>
      </c>
      <c r="Z2771" s="38" t="str">
        <f t="shared" si="432"/>
        <v>V8</v>
      </c>
      <c r="AA2771" s="38" t="str">
        <f t="shared" si="430"/>
        <v>V9</v>
      </c>
      <c r="AB2771" s="38" t="str">
        <f t="shared" si="433"/>
        <v>V10</v>
      </c>
      <c r="AC2771" s="38" t="str">
        <f>IF($AF2771=20,"",IF($V2771=0,"",IF($H2771="Adblue Bidon","",IF($H2771="GNC (KG)","",IF($H2771="Frais de service EV","",IF($Q2771=1,$G$2:$G$4524,""))))))</f>
        <v/>
      </c>
      <c r="AD2771" s="33" t="str">
        <f t="shared" si="438"/>
        <v/>
      </c>
      <c r="AE2771" s="36" t="str">
        <f t="shared" si="439"/>
        <v/>
      </c>
      <c r="AF2771" s="37" t="str">
        <f>IFERROR(VLOOKUP($F$2,IMPUTATION!F:G,2,0),"")</f>
        <v/>
      </c>
    </row>
    <row r="2772" spans="1:32">
      <c r="A2772" s="31">
        <v>44408</v>
      </c>
      <c r="B2772" s="32">
        <v>1.8</v>
      </c>
      <c r="C2772" s="32" t="s">
        <v>369</v>
      </c>
      <c r="D2772" s="32" t="s">
        <v>371</v>
      </c>
      <c r="E2772" s="32" t="s">
        <v>110</v>
      </c>
      <c r="F2772" s="32" t="s">
        <v>870</v>
      </c>
      <c r="G2772" s="32">
        <v>1</v>
      </c>
      <c r="H2772" s="32" t="s">
        <v>385</v>
      </c>
      <c r="I2772" s="32">
        <v>1.5</v>
      </c>
      <c r="J2772" s="32">
        <v>100</v>
      </c>
      <c r="K2772" s="32">
        <v>0.3</v>
      </c>
      <c r="L2772" s="32">
        <v>1.5</v>
      </c>
      <c r="M2772" s="32" t="s">
        <v>19</v>
      </c>
      <c r="N2772" s="32" t="s">
        <v>396</v>
      </c>
      <c r="O2772" s="32">
        <v>6178771</v>
      </c>
      <c r="P2772" s="38">
        <f>IF($H2772="",VLOOKUP($C2772,IMPUTATION_CARBURANT[],2,0),VLOOKUP($H2772,IMPUTATION_CARBURANT[],2,0))</f>
        <v>2</v>
      </c>
      <c r="Q2772" s="38">
        <f>IF(AND($P2772=123401,$M2772="VP"),124013,$P$2:$P$4524)</f>
        <v>2</v>
      </c>
      <c r="R2772" s="38" t="str">
        <f t="shared" si="431"/>
        <v>TEST</v>
      </c>
      <c r="S2772" s="38">
        <f>ABS($B2772)</f>
        <v>1.8</v>
      </c>
      <c r="T2772" s="38">
        <f>ABS($I2772)</f>
        <v>1.5</v>
      </c>
      <c r="U2772" s="38">
        <f>ABS($K2772)</f>
        <v>0.3</v>
      </c>
      <c r="V2772" s="34">
        <f t="shared" si="434"/>
        <v>1.5</v>
      </c>
      <c r="W2772" s="35">
        <f t="shared" si="435"/>
        <v>0</v>
      </c>
      <c r="X2772" s="34" t="str">
        <f t="shared" si="436"/>
        <v/>
      </c>
      <c r="Y2772" s="35" t="str">
        <f t="shared" si="437"/>
        <v/>
      </c>
      <c r="Z2772" s="38" t="str">
        <f t="shared" si="432"/>
        <v>V8</v>
      </c>
      <c r="AA2772" s="38" t="str">
        <f t="shared" si="430"/>
        <v>V9</v>
      </c>
      <c r="AB2772" s="38" t="str">
        <f t="shared" si="433"/>
        <v>V10</v>
      </c>
      <c r="AC2772" s="38" t="str">
        <f>IF($AF2772=20,"",IF($V2772=0,"",IF($H2772="Adblue Bidon","",IF($H2772="GNC (KG)","",IF($H2772="Frais de service EV","",IF($Q2772=1,$G$2:$G$4524,""))))))</f>
        <v/>
      </c>
      <c r="AD2772" s="33" t="str">
        <f t="shared" si="438"/>
        <v/>
      </c>
      <c r="AE2772" s="36" t="str">
        <f t="shared" si="439"/>
        <v/>
      </c>
      <c r="AF2772" s="37" t="str">
        <f>IFERROR(VLOOKUP($F$2,IMPUTATION!F:G,2,0),"")</f>
        <v/>
      </c>
    </row>
    <row r="2773" spans="1:32">
      <c r="A2773" s="31">
        <v>44408</v>
      </c>
      <c r="B2773" s="32">
        <v>4.7</v>
      </c>
      <c r="C2773" s="32" t="s">
        <v>369</v>
      </c>
      <c r="D2773" s="32" t="s">
        <v>371</v>
      </c>
      <c r="E2773" s="32" t="s">
        <v>109</v>
      </c>
      <c r="F2773" s="32" t="s">
        <v>946</v>
      </c>
      <c r="G2773" s="32">
        <v>1</v>
      </c>
      <c r="H2773" s="32" t="s">
        <v>385</v>
      </c>
      <c r="I2773" s="32">
        <v>3.92</v>
      </c>
      <c r="J2773" s="32">
        <v>100</v>
      </c>
      <c r="K2773" s="32">
        <v>0.78</v>
      </c>
      <c r="L2773" s="32">
        <v>3.92</v>
      </c>
      <c r="M2773" s="32" t="s">
        <v>392</v>
      </c>
      <c r="N2773" s="32" t="s">
        <v>396</v>
      </c>
      <c r="O2773" s="32">
        <v>6177445</v>
      </c>
      <c r="P2773" s="38">
        <f>IF($H2773="",VLOOKUP($C2773,IMPUTATION_CARBURANT[],2,0),VLOOKUP($H2773,IMPUTATION_CARBURANT[],2,0))</f>
        <v>2</v>
      </c>
      <c r="Q2773" s="38">
        <f>IF(AND($P2773=123401,$M2773="VP"),124013,$P$2:$P$4524)</f>
        <v>2</v>
      </c>
      <c r="R2773" s="38" t="str">
        <f t="shared" si="431"/>
        <v>TEST</v>
      </c>
      <c r="S2773" s="38">
        <f>ABS($B2773)</f>
        <v>4.7</v>
      </c>
      <c r="T2773" s="38">
        <f>ABS($I2773)</f>
        <v>3.92</v>
      </c>
      <c r="U2773" s="38">
        <f>ABS($K2773)</f>
        <v>0.78</v>
      </c>
      <c r="V2773" s="34">
        <f t="shared" si="434"/>
        <v>3.92</v>
      </c>
      <c r="W2773" s="35">
        <f t="shared" si="435"/>
        <v>0</v>
      </c>
      <c r="X2773" s="34" t="str">
        <f t="shared" si="436"/>
        <v/>
      </c>
      <c r="Y2773" s="35" t="str">
        <f t="shared" si="437"/>
        <v/>
      </c>
      <c r="Z2773" s="38" t="str">
        <f t="shared" si="432"/>
        <v>V8</v>
      </c>
      <c r="AA2773" s="38" t="str">
        <f t="shared" si="430"/>
        <v>V9</v>
      </c>
      <c r="AB2773" s="38" t="str">
        <f t="shared" si="433"/>
        <v>V10</v>
      </c>
      <c r="AC2773" s="38" t="str">
        <f>IF($AF2773=20,"",IF($V2773=0,"",IF($H2773="Adblue Bidon","",IF($H2773="GNC (KG)","",IF($H2773="Frais de service EV","",IF($Q2773=1,$G$2:$G$4524,""))))))</f>
        <v/>
      </c>
      <c r="AD2773" s="33" t="str">
        <f t="shared" si="438"/>
        <v/>
      </c>
      <c r="AE2773" s="36" t="str">
        <f t="shared" si="439"/>
        <v/>
      </c>
      <c r="AF2773" s="37" t="str">
        <f>IFERROR(VLOOKUP($F$2,IMPUTATION!F:G,2,0),"")</f>
        <v/>
      </c>
    </row>
    <row r="2774" spans="1:32">
      <c r="A2774" s="31">
        <v>44408</v>
      </c>
      <c r="B2774" s="32">
        <v>3.5</v>
      </c>
      <c r="C2774" s="32" t="s">
        <v>369</v>
      </c>
      <c r="D2774" s="32" t="s">
        <v>371</v>
      </c>
      <c r="E2774" s="32" t="s">
        <v>110</v>
      </c>
      <c r="F2774" s="32" t="s">
        <v>885</v>
      </c>
      <c r="G2774" s="32">
        <v>1</v>
      </c>
      <c r="H2774" s="32" t="s">
        <v>385</v>
      </c>
      <c r="I2774" s="32">
        <v>2.92</v>
      </c>
      <c r="J2774" s="32">
        <v>100</v>
      </c>
      <c r="K2774" s="32">
        <v>0.57999999999999996</v>
      </c>
      <c r="L2774" s="32">
        <v>2.92</v>
      </c>
      <c r="M2774" s="32" t="s">
        <v>19</v>
      </c>
      <c r="N2774" s="32" t="s">
        <v>396</v>
      </c>
      <c r="O2774" s="32">
        <v>6178771</v>
      </c>
      <c r="P2774" s="38">
        <f>IF($H2774="",VLOOKUP($C2774,IMPUTATION_CARBURANT[],2,0),VLOOKUP($H2774,IMPUTATION_CARBURANT[],2,0))</f>
        <v>2</v>
      </c>
      <c r="Q2774" s="38">
        <f>IF(AND($P2774=123401,$M2774="VP"),124013,$P$2:$P$4524)</f>
        <v>2</v>
      </c>
      <c r="R2774" s="38" t="str">
        <f t="shared" si="431"/>
        <v>TEST</v>
      </c>
      <c r="S2774" s="38">
        <f>ABS($B2774)</f>
        <v>3.5</v>
      </c>
      <c r="T2774" s="38">
        <f>ABS($I2774)</f>
        <v>2.92</v>
      </c>
      <c r="U2774" s="38">
        <f>ABS($K2774)</f>
        <v>0.57999999999999996</v>
      </c>
      <c r="V2774" s="34">
        <f t="shared" si="434"/>
        <v>2.92</v>
      </c>
      <c r="W2774" s="35">
        <f t="shared" si="435"/>
        <v>0</v>
      </c>
      <c r="X2774" s="34" t="str">
        <f t="shared" si="436"/>
        <v/>
      </c>
      <c r="Y2774" s="35" t="str">
        <f t="shared" si="437"/>
        <v/>
      </c>
      <c r="Z2774" s="38" t="str">
        <f t="shared" si="432"/>
        <v>V8</v>
      </c>
      <c r="AA2774" s="38" t="str">
        <f t="shared" si="430"/>
        <v>V9</v>
      </c>
      <c r="AB2774" s="38" t="str">
        <f t="shared" si="433"/>
        <v>V10</v>
      </c>
      <c r="AC2774" s="38" t="str">
        <f>IF($AF2774=20,"",IF($V2774=0,"",IF($H2774="Adblue Bidon","",IF($H2774="GNC (KG)","",IF($H2774="Frais de service EV","",IF($Q2774=1,$G$2:$G$4524,""))))))</f>
        <v/>
      </c>
      <c r="AD2774" s="33" t="str">
        <f t="shared" si="438"/>
        <v/>
      </c>
      <c r="AE2774" s="36" t="str">
        <f t="shared" si="439"/>
        <v/>
      </c>
      <c r="AF2774" s="37" t="str">
        <f>IFERROR(VLOOKUP($F$2,IMPUTATION!F:G,2,0),"")</f>
        <v/>
      </c>
    </row>
    <row r="2775" spans="1:32">
      <c r="A2775" s="31">
        <v>44408</v>
      </c>
      <c r="B2775" s="32">
        <v>4.0999999999999996</v>
      </c>
      <c r="C2775" s="32" t="s">
        <v>369</v>
      </c>
      <c r="D2775" s="32" t="s">
        <v>371</v>
      </c>
      <c r="E2775" s="32" t="s">
        <v>114</v>
      </c>
      <c r="F2775" s="32" t="s">
        <v>1048</v>
      </c>
      <c r="G2775" s="32">
        <v>1</v>
      </c>
      <c r="H2775" s="32" t="s">
        <v>385</v>
      </c>
      <c r="I2775" s="32">
        <v>3.42</v>
      </c>
      <c r="J2775" s="32">
        <v>100</v>
      </c>
      <c r="K2775" s="32">
        <v>0.68</v>
      </c>
      <c r="L2775" s="32">
        <v>3.42</v>
      </c>
      <c r="M2775" s="32" t="s">
        <v>19</v>
      </c>
      <c r="N2775" s="32" t="s">
        <v>396</v>
      </c>
      <c r="O2775" s="32">
        <v>6178765</v>
      </c>
      <c r="P2775" s="38">
        <f>IF($H2775="",VLOOKUP($C2775,IMPUTATION_CARBURANT[],2,0),VLOOKUP($H2775,IMPUTATION_CARBURANT[],2,0))</f>
        <v>2</v>
      </c>
      <c r="Q2775" s="38">
        <f>IF(AND($P2775=123401,$M2775="VP"),124013,$P$2:$P$4524)</f>
        <v>2</v>
      </c>
      <c r="R2775" s="38" t="str">
        <f t="shared" si="431"/>
        <v>TEST</v>
      </c>
      <c r="S2775" s="38">
        <f>ABS($B2775)</f>
        <v>4.0999999999999996</v>
      </c>
      <c r="T2775" s="38">
        <f>ABS($I2775)</f>
        <v>3.42</v>
      </c>
      <c r="U2775" s="38">
        <f>ABS($K2775)</f>
        <v>0.68</v>
      </c>
      <c r="V2775" s="34">
        <f t="shared" si="434"/>
        <v>3.42</v>
      </c>
      <c r="W2775" s="35">
        <f t="shared" si="435"/>
        <v>0</v>
      </c>
      <c r="X2775" s="34" t="str">
        <f t="shared" si="436"/>
        <v/>
      </c>
      <c r="Y2775" s="35" t="str">
        <f t="shared" si="437"/>
        <v/>
      </c>
      <c r="Z2775" s="38" t="str">
        <f t="shared" si="432"/>
        <v>V8</v>
      </c>
      <c r="AA2775" s="38" t="str">
        <f t="shared" si="430"/>
        <v>V9</v>
      </c>
      <c r="AB2775" s="38" t="str">
        <f t="shared" si="433"/>
        <v>V10</v>
      </c>
      <c r="AC2775" s="38" t="str">
        <f>IF($AF2775=20,"",IF($V2775=0,"",IF($H2775="Adblue Bidon","",IF($H2775="GNC (KG)","",IF($H2775="Frais de service EV","",IF($Q2775=1,$G$2:$G$4524,""))))))</f>
        <v/>
      </c>
      <c r="AD2775" s="33" t="str">
        <f t="shared" si="438"/>
        <v/>
      </c>
      <c r="AE2775" s="36" t="str">
        <f t="shared" si="439"/>
        <v/>
      </c>
      <c r="AF2775" s="37" t="str">
        <f>IFERROR(VLOOKUP($F$2,IMPUTATION!F:G,2,0),"")</f>
        <v/>
      </c>
    </row>
    <row r="2776" spans="1:32">
      <c r="A2776" s="31">
        <v>44408</v>
      </c>
      <c r="B2776" s="32">
        <v>5.0999999999999996</v>
      </c>
      <c r="C2776" s="32" t="s">
        <v>369</v>
      </c>
      <c r="D2776" s="32" t="s">
        <v>371</v>
      </c>
      <c r="E2776" s="32" t="s">
        <v>268</v>
      </c>
      <c r="F2776" s="32" t="s">
        <v>1703</v>
      </c>
      <c r="G2776" s="32">
        <v>1</v>
      </c>
      <c r="H2776" s="32" t="s">
        <v>385</v>
      </c>
      <c r="I2776" s="32">
        <v>4.25</v>
      </c>
      <c r="J2776" s="32">
        <v>100</v>
      </c>
      <c r="K2776" s="32">
        <v>0.85</v>
      </c>
      <c r="L2776" s="32">
        <v>4.25</v>
      </c>
      <c r="M2776" s="32" t="s">
        <v>18</v>
      </c>
      <c r="N2776" s="32" t="s">
        <v>18</v>
      </c>
      <c r="O2776" s="32">
        <v>6400916</v>
      </c>
      <c r="P2776" s="38">
        <f>IF($H2776="",VLOOKUP($C2776,IMPUTATION_CARBURANT[],2,0),VLOOKUP($H2776,IMPUTATION_CARBURANT[],2,0))</f>
        <v>2</v>
      </c>
      <c r="Q2776" s="38">
        <f>IF(AND($P2776=123401,$M2776="VP"),124013,$P$2:$P$4524)</f>
        <v>2</v>
      </c>
      <c r="R2776" s="38" t="str">
        <f t="shared" si="431"/>
        <v>TEST</v>
      </c>
      <c r="S2776" s="38">
        <f>ABS($B2776)</f>
        <v>5.0999999999999996</v>
      </c>
      <c r="T2776" s="38">
        <f>ABS($I2776)</f>
        <v>4.25</v>
      </c>
      <c r="U2776" s="38">
        <f>ABS($K2776)</f>
        <v>0.85</v>
      </c>
      <c r="V2776" s="34">
        <f t="shared" si="434"/>
        <v>4.25</v>
      </c>
      <c r="W2776" s="35">
        <f t="shared" si="435"/>
        <v>0</v>
      </c>
      <c r="X2776" s="34" t="str">
        <f t="shared" si="436"/>
        <v/>
      </c>
      <c r="Y2776" s="35" t="str">
        <f t="shared" si="437"/>
        <v/>
      </c>
      <c r="Z2776" s="38" t="str">
        <f t="shared" si="432"/>
        <v>V8</v>
      </c>
      <c r="AA2776" s="38" t="str">
        <f t="shared" si="430"/>
        <v>V9</v>
      </c>
      <c r="AB2776" s="38" t="str">
        <f t="shared" si="433"/>
        <v>V10</v>
      </c>
      <c r="AC2776" s="38" t="str">
        <f>IF($AF2776=20,"",IF($V2776=0,"",IF($H2776="Adblue Bidon","",IF($H2776="GNC (KG)","",IF($H2776="Frais de service EV","",IF($Q2776=1,$G$2:$G$4524,""))))))</f>
        <v/>
      </c>
      <c r="AD2776" s="33" t="str">
        <f t="shared" si="438"/>
        <v/>
      </c>
      <c r="AE2776" s="36" t="str">
        <f t="shared" si="439"/>
        <v/>
      </c>
      <c r="AF2776" s="37" t="str">
        <f>IFERROR(VLOOKUP($F$2,IMPUTATION!F:G,2,0),"")</f>
        <v/>
      </c>
    </row>
    <row r="2777" spans="1:32">
      <c r="A2777" s="31">
        <v>44408</v>
      </c>
      <c r="B2777" s="32">
        <v>7.1</v>
      </c>
      <c r="C2777" s="32" t="s">
        <v>17</v>
      </c>
      <c r="D2777" s="32" t="s">
        <v>371</v>
      </c>
      <c r="E2777" s="32" t="s">
        <v>303</v>
      </c>
      <c r="F2777" s="32" t="s">
        <v>913</v>
      </c>
      <c r="G2777" s="32">
        <v>1</v>
      </c>
      <c r="H2777" s="32" t="s">
        <v>17</v>
      </c>
      <c r="I2777" s="32">
        <v>5.92</v>
      </c>
      <c r="J2777" s="32">
        <v>100</v>
      </c>
      <c r="K2777" s="32">
        <v>1.18</v>
      </c>
      <c r="L2777" s="32">
        <v>5.92</v>
      </c>
      <c r="M2777" s="32" t="s">
        <v>18</v>
      </c>
      <c r="N2777" s="32" t="s">
        <v>18</v>
      </c>
      <c r="O2777" s="32">
        <v>6401612</v>
      </c>
      <c r="P2777" s="38">
        <f>IF($H2777="",VLOOKUP($C2777,IMPUTATION_CARBURANT[],2,0),VLOOKUP($H2777,IMPUTATION_CARBURANT[],2,0))</f>
        <v>2</v>
      </c>
      <c r="Q2777" s="38">
        <f>IF(AND($P2777=123401,$M2777="VP"),124013,$P$2:$P$4524)</f>
        <v>2</v>
      </c>
      <c r="R2777" s="38" t="str">
        <f t="shared" si="431"/>
        <v>TEST</v>
      </c>
      <c r="S2777" s="38">
        <f>ABS($B2777)</f>
        <v>7.1</v>
      </c>
      <c r="T2777" s="38">
        <f>ABS($I2777)</f>
        <v>5.92</v>
      </c>
      <c r="U2777" s="38">
        <f>ABS($K2777)</f>
        <v>1.18</v>
      </c>
      <c r="V2777" s="34">
        <f t="shared" si="434"/>
        <v>5.92</v>
      </c>
      <c r="W2777" s="35">
        <f t="shared" si="435"/>
        <v>0</v>
      </c>
      <c r="X2777" s="34" t="str">
        <f t="shared" si="436"/>
        <v/>
      </c>
      <c r="Y2777" s="35" t="str">
        <f t="shared" si="437"/>
        <v/>
      </c>
      <c r="Z2777" s="38" t="str">
        <f t="shared" si="432"/>
        <v>V8</v>
      </c>
      <c r="AA2777" s="38" t="str">
        <f t="shared" si="430"/>
        <v>V9</v>
      </c>
      <c r="AB2777" s="38" t="str">
        <f t="shared" si="433"/>
        <v>V10</v>
      </c>
      <c r="AC2777" s="38" t="str">
        <f>IF($AF2777=20,"",IF($V2777=0,"",IF($H2777="Adblue Bidon","",IF($H2777="GNC (KG)","",IF($H2777="Frais de service EV","",IF($Q2777=1,$G$2:$G$4524,""))))))</f>
        <v/>
      </c>
      <c r="AD2777" s="33" t="str">
        <f t="shared" si="438"/>
        <v/>
      </c>
      <c r="AE2777" s="36" t="str">
        <f t="shared" si="439"/>
        <v/>
      </c>
      <c r="AF2777" s="37" t="str">
        <f>IFERROR(VLOOKUP($F$2,IMPUTATION!F:G,2,0),"")</f>
        <v/>
      </c>
    </row>
    <row r="2778" spans="1:32">
      <c r="A2778" s="31">
        <v>44408</v>
      </c>
      <c r="B2778" s="32">
        <v>4</v>
      </c>
      <c r="C2778" s="32" t="s">
        <v>369</v>
      </c>
      <c r="D2778" s="32" t="s">
        <v>371</v>
      </c>
      <c r="E2778" s="32" t="s">
        <v>105</v>
      </c>
      <c r="F2778" s="32" t="s">
        <v>1880</v>
      </c>
      <c r="G2778" s="32">
        <v>1</v>
      </c>
      <c r="H2778" s="32" t="s">
        <v>385</v>
      </c>
      <c r="I2778" s="32">
        <v>3.33</v>
      </c>
      <c r="J2778" s="32">
        <v>100</v>
      </c>
      <c r="K2778" s="32">
        <v>0.67</v>
      </c>
      <c r="L2778" s="32">
        <v>3.33</v>
      </c>
      <c r="M2778" s="32" t="s">
        <v>19</v>
      </c>
      <c r="N2778" s="32" t="s">
        <v>396</v>
      </c>
      <c r="O2778" s="32">
        <v>6178228</v>
      </c>
      <c r="P2778" s="38">
        <f>IF($H2778="",VLOOKUP($C2778,IMPUTATION_CARBURANT[],2,0),VLOOKUP($H2778,IMPUTATION_CARBURANT[],2,0))</f>
        <v>2</v>
      </c>
      <c r="Q2778" s="38">
        <f>IF(AND($P2778=123401,$M2778="VP"),124013,$P$2:$P$4524)</f>
        <v>2</v>
      </c>
      <c r="R2778" s="38" t="str">
        <f t="shared" si="431"/>
        <v>TEST</v>
      </c>
      <c r="S2778" s="38">
        <f>ABS($B2778)</f>
        <v>4</v>
      </c>
      <c r="T2778" s="38">
        <f>ABS($I2778)</f>
        <v>3.33</v>
      </c>
      <c r="U2778" s="38">
        <f>ABS($K2778)</f>
        <v>0.67</v>
      </c>
      <c r="V2778" s="34">
        <f t="shared" si="434"/>
        <v>3.33</v>
      </c>
      <c r="W2778" s="35">
        <f t="shared" si="435"/>
        <v>0</v>
      </c>
      <c r="X2778" s="34" t="str">
        <f t="shared" si="436"/>
        <v/>
      </c>
      <c r="Y2778" s="35" t="str">
        <f t="shared" si="437"/>
        <v/>
      </c>
      <c r="Z2778" s="38" t="str">
        <f t="shared" si="432"/>
        <v>V8</v>
      </c>
      <c r="AA2778" s="38" t="str">
        <f t="shared" si="430"/>
        <v>V9</v>
      </c>
      <c r="AB2778" s="38" t="str">
        <f t="shared" si="433"/>
        <v>V10</v>
      </c>
      <c r="AC2778" s="38" t="str">
        <f>IF($AF2778=20,"",IF($V2778=0,"",IF($H2778="Adblue Bidon","",IF($H2778="GNC (KG)","",IF($H2778="Frais de service EV","",IF($Q2778=1,$G$2:$G$4524,""))))))</f>
        <v/>
      </c>
      <c r="AD2778" s="33" t="str">
        <f t="shared" si="438"/>
        <v/>
      </c>
      <c r="AE2778" s="36" t="str">
        <f t="shared" si="439"/>
        <v/>
      </c>
      <c r="AF2778" s="37" t="str">
        <f>IFERROR(VLOOKUP($F$2,IMPUTATION!F:G,2,0),"")</f>
        <v/>
      </c>
    </row>
    <row r="2779" spans="1:32">
      <c r="A2779" s="31">
        <v>44408</v>
      </c>
      <c r="B2779" s="32">
        <v>3.3</v>
      </c>
      <c r="C2779" s="32" t="s">
        <v>369</v>
      </c>
      <c r="D2779" s="32" t="s">
        <v>371</v>
      </c>
      <c r="E2779" s="32" t="s">
        <v>231</v>
      </c>
      <c r="F2779" s="32" t="s">
        <v>1053</v>
      </c>
      <c r="G2779" s="32">
        <v>1</v>
      </c>
      <c r="H2779" s="32" t="s">
        <v>385</v>
      </c>
      <c r="I2779" s="32">
        <v>2.75</v>
      </c>
      <c r="J2779" s="32">
        <v>100</v>
      </c>
      <c r="K2779" s="32">
        <v>0.55000000000000004</v>
      </c>
      <c r="L2779" s="32">
        <v>2.75</v>
      </c>
      <c r="M2779" s="32" t="s">
        <v>18</v>
      </c>
      <c r="N2779" s="32" t="s">
        <v>18</v>
      </c>
      <c r="O2779" s="32">
        <v>6401408</v>
      </c>
      <c r="P2779" s="38">
        <f>IF($H2779="",VLOOKUP($C2779,IMPUTATION_CARBURANT[],2,0),VLOOKUP($H2779,IMPUTATION_CARBURANT[],2,0))</f>
        <v>2</v>
      </c>
      <c r="Q2779" s="38">
        <f>IF(AND($P2779=123401,$M2779="VP"),124013,$P$2:$P$4524)</f>
        <v>2</v>
      </c>
      <c r="R2779" s="38" t="str">
        <f t="shared" si="431"/>
        <v>TEST</v>
      </c>
      <c r="S2779" s="38">
        <f>ABS($B2779)</f>
        <v>3.3</v>
      </c>
      <c r="T2779" s="38">
        <f>ABS($I2779)</f>
        <v>2.75</v>
      </c>
      <c r="U2779" s="38">
        <f>ABS($K2779)</f>
        <v>0.55000000000000004</v>
      </c>
      <c r="V2779" s="34">
        <f t="shared" si="434"/>
        <v>2.75</v>
      </c>
      <c r="W2779" s="35">
        <f t="shared" si="435"/>
        <v>0</v>
      </c>
      <c r="X2779" s="34" t="str">
        <f t="shared" si="436"/>
        <v/>
      </c>
      <c r="Y2779" s="35" t="str">
        <f t="shared" si="437"/>
        <v/>
      </c>
      <c r="Z2779" s="38" t="str">
        <f t="shared" si="432"/>
        <v>V8</v>
      </c>
      <c r="AA2779" s="38" t="str">
        <f t="shared" si="430"/>
        <v>V9</v>
      </c>
      <c r="AB2779" s="38" t="str">
        <f t="shared" si="433"/>
        <v>V10</v>
      </c>
      <c r="AC2779" s="38" t="str">
        <f>IF($AF2779=20,"",IF($V2779=0,"",IF($H2779="Adblue Bidon","",IF($H2779="GNC (KG)","",IF($H2779="Frais de service EV","",IF($Q2779=1,$G$2:$G$4524,""))))))</f>
        <v/>
      </c>
      <c r="AD2779" s="33" t="str">
        <f t="shared" si="438"/>
        <v/>
      </c>
      <c r="AE2779" s="36" t="str">
        <f t="shared" si="439"/>
        <v/>
      </c>
      <c r="AF2779" s="37" t="str">
        <f>IFERROR(VLOOKUP($F$2,IMPUTATION!F:G,2,0),"")</f>
        <v/>
      </c>
    </row>
    <row r="2780" spans="1:32">
      <c r="A2780" s="31">
        <v>44408</v>
      </c>
      <c r="B2780" s="32">
        <v>0.9</v>
      </c>
      <c r="C2780" s="32" t="s">
        <v>369</v>
      </c>
      <c r="D2780" s="32" t="s">
        <v>371</v>
      </c>
      <c r="E2780" s="32" t="s">
        <v>236</v>
      </c>
      <c r="F2780" s="32" t="s">
        <v>1284</v>
      </c>
      <c r="G2780" s="32">
        <v>1</v>
      </c>
      <c r="H2780" s="32" t="s">
        <v>385</v>
      </c>
      <c r="I2780" s="32">
        <v>0.75</v>
      </c>
      <c r="J2780" s="32">
        <v>100</v>
      </c>
      <c r="K2780" s="32">
        <v>0.15</v>
      </c>
      <c r="L2780" s="32">
        <v>0.75</v>
      </c>
      <c r="M2780" s="32" t="s">
        <v>18</v>
      </c>
      <c r="N2780" s="32" t="s">
        <v>18</v>
      </c>
      <c r="O2780" s="32">
        <v>6402044</v>
      </c>
      <c r="P2780" s="38">
        <f>IF($H2780="",VLOOKUP($C2780,IMPUTATION_CARBURANT[],2,0),VLOOKUP($H2780,IMPUTATION_CARBURANT[],2,0))</f>
        <v>2</v>
      </c>
      <c r="Q2780" s="38">
        <f>IF(AND($P2780=123401,$M2780="VP"),124013,$P$2:$P$4524)</f>
        <v>2</v>
      </c>
      <c r="R2780" s="38" t="str">
        <f t="shared" si="431"/>
        <v>TEST</v>
      </c>
      <c r="S2780" s="38">
        <f>ABS($B2780)</f>
        <v>0.9</v>
      </c>
      <c r="T2780" s="38">
        <f>ABS($I2780)</f>
        <v>0.75</v>
      </c>
      <c r="U2780" s="38">
        <f>ABS($K2780)</f>
        <v>0.15</v>
      </c>
      <c r="V2780" s="34">
        <f t="shared" si="434"/>
        <v>0.75</v>
      </c>
      <c r="W2780" s="35">
        <f t="shared" si="435"/>
        <v>0</v>
      </c>
      <c r="X2780" s="34" t="str">
        <f t="shared" si="436"/>
        <v/>
      </c>
      <c r="Y2780" s="35" t="str">
        <f t="shared" si="437"/>
        <v/>
      </c>
      <c r="Z2780" s="38" t="str">
        <f t="shared" si="432"/>
        <v>V8</v>
      </c>
      <c r="AA2780" s="38" t="str">
        <f t="shared" si="430"/>
        <v>V9</v>
      </c>
      <c r="AB2780" s="38" t="str">
        <f t="shared" si="433"/>
        <v>V10</v>
      </c>
      <c r="AC2780" s="38" t="str">
        <f>IF($AF2780=20,"",IF($V2780=0,"",IF($H2780="Adblue Bidon","",IF($H2780="GNC (KG)","",IF($H2780="Frais de service EV","",IF($Q2780=1,$G$2:$G$4524,""))))))</f>
        <v/>
      </c>
      <c r="AD2780" s="33" t="str">
        <f t="shared" si="438"/>
        <v/>
      </c>
      <c r="AE2780" s="36" t="str">
        <f t="shared" si="439"/>
        <v/>
      </c>
      <c r="AF2780" s="37" t="str">
        <f>IFERROR(VLOOKUP($F$2,IMPUTATION!F:G,2,0),"")</f>
        <v/>
      </c>
    </row>
    <row r="2781" spans="1:32">
      <c r="A2781" s="31">
        <v>44408</v>
      </c>
      <c r="B2781" s="32">
        <v>3</v>
      </c>
      <c r="C2781" s="32" t="s">
        <v>369</v>
      </c>
      <c r="D2781" s="32" t="s">
        <v>371</v>
      </c>
      <c r="E2781" s="32" t="s">
        <v>277</v>
      </c>
      <c r="F2781" s="32" t="s">
        <v>928</v>
      </c>
      <c r="G2781" s="32">
        <v>1</v>
      </c>
      <c r="H2781" s="32" t="s">
        <v>385</v>
      </c>
      <c r="I2781" s="32">
        <v>2.5</v>
      </c>
      <c r="J2781" s="32">
        <v>100</v>
      </c>
      <c r="K2781" s="32">
        <v>0.5</v>
      </c>
      <c r="L2781" s="32">
        <v>2.5</v>
      </c>
      <c r="M2781" s="32" t="s">
        <v>18</v>
      </c>
      <c r="N2781" s="32" t="s">
        <v>18</v>
      </c>
      <c r="O2781" s="32">
        <v>6401069</v>
      </c>
      <c r="P2781" s="38">
        <f>IF($H2781="",VLOOKUP($C2781,IMPUTATION_CARBURANT[],2,0),VLOOKUP($H2781,IMPUTATION_CARBURANT[],2,0))</f>
        <v>2</v>
      </c>
      <c r="Q2781" s="38">
        <f>IF(AND($P2781=123401,$M2781="VP"),124013,$P$2:$P$4524)</f>
        <v>2</v>
      </c>
      <c r="R2781" s="38" t="str">
        <f t="shared" si="431"/>
        <v>TEST</v>
      </c>
      <c r="S2781" s="38">
        <f>ABS($B2781)</f>
        <v>3</v>
      </c>
      <c r="T2781" s="38">
        <f>ABS($I2781)</f>
        <v>2.5</v>
      </c>
      <c r="U2781" s="38">
        <f>ABS($K2781)</f>
        <v>0.5</v>
      </c>
      <c r="V2781" s="34">
        <f t="shared" si="434"/>
        <v>2.5</v>
      </c>
      <c r="W2781" s="35">
        <f t="shared" si="435"/>
        <v>0</v>
      </c>
      <c r="X2781" s="34" t="str">
        <f t="shared" si="436"/>
        <v/>
      </c>
      <c r="Y2781" s="35" t="str">
        <f t="shared" si="437"/>
        <v/>
      </c>
      <c r="Z2781" s="38" t="str">
        <f t="shared" si="432"/>
        <v>V8</v>
      </c>
      <c r="AA2781" s="38" t="str">
        <f t="shared" si="430"/>
        <v>V9</v>
      </c>
      <c r="AB2781" s="38" t="str">
        <f t="shared" si="433"/>
        <v>V10</v>
      </c>
      <c r="AC2781" s="38" t="str">
        <f>IF($AF2781=20,"",IF($V2781=0,"",IF($H2781="Adblue Bidon","",IF($H2781="GNC (KG)","",IF($H2781="Frais de service EV","",IF($Q2781=1,$G$2:$G$4524,""))))))</f>
        <v/>
      </c>
      <c r="AD2781" s="33" t="str">
        <f t="shared" si="438"/>
        <v/>
      </c>
      <c r="AE2781" s="36" t="str">
        <f t="shared" si="439"/>
        <v/>
      </c>
      <c r="AF2781" s="37" t="str">
        <f>IFERROR(VLOOKUP($F$2,IMPUTATION!F:G,2,0),"")</f>
        <v/>
      </c>
    </row>
    <row r="2782" spans="1:32">
      <c r="A2782" s="31">
        <v>44408</v>
      </c>
      <c r="B2782" s="32">
        <v>3.1</v>
      </c>
      <c r="C2782" s="32" t="s">
        <v>369</v>
      </c>
      <c r="D2782" s="32" t="s">
        <v>371</v>
      </c>
      <c r="E2782" s="32" t="s">
        <v>234</v>
      </c>
      <c r="F2782" s="32" t="s">
        <v>1251</v>
      </c>
      <c r="G2782" s="32">
        <v>1</v>
      </c>
      <c r="H2782" s="32" t="s">
        <v>385</v>
      </c>
      <c r="I2782" s="32">
        <v>2.58</v>
      </c>
      <c r="J2782" s="32">
        <v>100</v>
      </c>
      <c r="K2782" s="32">
        <v>0.52</v>
      </c>
      <c r="L2782" s="32">
        <v>2.58</v>
      </c>
      <c r="M2782" s="32" t="s">
        <v>18</v>
      </c>
      <c r="N2782" s="32" t="s">
        <v>18</v>
      </c>
      <c r="O2782" s="32">
        <v>6398687</v>
      </c>
      <c r="P2782" s="38">
        <f>IF($H2782="",VLOOKUP($C2782,IMPUTATION_CARBURANT[],2,0),VLOOKUP($H2782,IMPUTATION_CARBURANT[],2,0))</f>
        <v>2</v>
      </c>
      <c r="Q2782" s="38">
        <f>IF(AND($P2782=123401,$M2782="VP"),124013,$P$2:$P$4524)</f>
        <v>2</v>
      </c>
      <c r="R2782" s="38" t="str">
        <f t="shared" si="431"/>
        <v>TEST</v>
      </c>
      <c r="S2782" s="38">
        <f>ABS($B2782)</f>
        <v>3.1</v>
      </c>
      <c r="T2782" s="38">
        <f>ABS($I2782)</f>
        <v>2.58</v>
      </c>
      <c r="U2782" s="38">
        <f>ABS($K2782)</f>
        <v>0.52</v>
      </c>
      <c r="V2782" s="34">
        <f t="shared" si="434"/>
        <v>2.58</v>
      </c>
      <c r="W2782" s="35">
        <f t="shared" si="435"/>
        <v>0</v>
      </c>
      <c r="X2782" s="34" t="str">
        <f t="shared" si="436"/>
        <v/>
      </c>
      <c r="Y2782" s="35" t="str">
        <f t="shared" si="437"/>
        <v/>
      </c>
      <c r="Z2782" s="38" t="str">
        <f t="shared" si="432"/>
        <v>V8</v>
      </c>
      <c r="AA2782" s="38" t="str">
        <f t="shared" si="430"/>
        <v>V9</v>
      </c>
      <c r="AB2782" s="38" t="str">
        <f t="shared" si="433"/>
        <v>V10</v>
      </c>
      <c r="AC2782" s="38" t="str">
        <f>IF($AF2782=20,"",IF($V2782=0,"",IF($H2782="Adblue Bidon","",IF($H2782="GNC (KG)","",IF($H2782="Frais de service EV","",IF($Q2782=1,$G$2:$G$4524,""))))))</f>
        <v/>
      </c>
      <c r="AD2782" s="33" t="str">
        <f t="shared" si="438"/>
        <v/>
      </c>
      <c r="AE2782" s="36" t="str">
        <f t="shared" si="439"/>
        <v/>
      </c>
      <c r="AF2782" s="37" t="str">
        <f>IFERROR(VLOOKUP($F$2,IMPUTATION!F:G,2,0),"")</f>
        <v/>
      </c>
    </row>
    <row r="2783" spans="1:32">
      <c r="A2783" s="31">
        <v>44408</v>
      </c>
      <c r="B2783" s="32">
        <v>3.7</v>
      </c>
      <c r="C2783" s="32" t="s">
        <v>369</v>
      </c>
      <c r="D2783" s="32" t="s">
        <v>371</v>
      </c>
      <c r="E2783" s="32" t="s">
        <v>172</v>
      </c>
      <c r="F2783" s="32" t="s">
        <v>1038</v>
      </c>
      <c r="G2783" s="32">
        <v>1</v>
      </c>
      <c r="H2783" s="32" t="s">
        <v>385</v>
      </c>
      <c r="I2783" s="32">
        <v>3.08</v>
      </c>
      <c r="J2783" s="32">
        <v>100</v>
      </c>
      <c r="K2783" s="32">
        <v>0.62</v>
      </c>
      <c r="L2783" s="32">
        <v>3.08</v>
      </c>
      <c r="M2783" s="32" t="s">
        <v>18</v>
      </c>
      <c r="N2783" s="32" t="s">
        <v>18</v>
      </c>
      <c r="O2783" s="32">
        <v>6401294</v>
      </c>
      <c r="P2783" s="38">
        <f>IF($H2783="",VLOOKUP($C2783,IMPUTATION_CARBURANT[],2,0),VLOOKUP($H2783,IMPUTATION_CARBURANT[],2,0))</f>
        <v>2</v>
      </c>
      <c r="Q2783" s="38">
        <f>IF(AND($P2783=123401,$M2783="VP"),124013,$P$2:$P$4524)</f>
        <v>2</v>
      </c>
      <c r="R2783" s="38" t="str">
        <f t="shared" si="431"/>
        <v>TEST</v>
      </c>
      <c r="S2783" s="38">
        <f>ABS($B2783)</f>
        <v>3.7</v>
      </c>
      <c r="T2783" s="38">
        <f>ABS($I2783)</f>
        <v>3.08</v>
      </c>
      <c r="U2783" s="38">
        <f>ABS($K2783)</f>
        <v>0.62</v>
      </c>
      <c r="V2783" s="34">
        <f t="shared" si="434"/>
        <v>3.08</v>
      </c>
      <c r="W2783" s="35">
        <f t="shared" si="435"/>
        <v>0</v>
      </c>
      <c r="X2783" s="34" t="str">
        <f t="shared" si="436"/>
        <v/>
      </c>
      <c r="Y2783" s="35" t="str">
        <f t="shared" si="437"/>
        <v/>
      </c>
      <c r="Z2783" s="38" t="str">
        <f t="shared" si="432"/>
        <v>V8</v>
      </c>
      <c r="AA2783" s="38" t="str">
        <f t="shared" si="430"/>
        <v>V9</v>
      </c>
      <c r="AB2783" s="38" t="str">
        <f t="shared" si="433"/>
        <v>V10</v>
      </c>
      <c r="AC2783" s="38" t="str">
        <f>IF($AF2783=20,"",IF($V2783=0,"",IF($H2783="Adblue Bidon","",IF($H2783="GNC (KG)","",IF($H2783="Frais de service EV","",IF($Q2783=1,$G$2:$G$4524,""))))))</f>
        <v/>
      </c>
      <c r="AD2783" s="33" t="str">
        <f t="shared" si="438"/>
        <v/>
      </c>
      <c r="AE2783" s="36" t="str">
        <f t="shared" si="439"/>
        <v/>
      </c>
      <c r="AF2783" s="37" t="str">
        <f>IFERROR(VLOOKUP($F$2,IMPUTATION!F:G,2,0),"")</f>
        <v/>
      </c>
    </row>
    <row r="2784" spans="1:32">
      <c r="A2784" s="31">
        <v>44408</v>
      </c>
      <c r="B2784" s="32">
        <v>2.6</v>
      </c>
      <c r="C2784" s="32" t="s">
        <v>369</v>
      </c>
      <c r="D2784" s="32" t="s">
        <v>371</v>
      </c>
      <c r="E2784" s="32" t="s">
        <v>235</v>
      </c>
      <c r="F2784" s="32" t="s">
        <v>886</v>
      </c>
      <c r="G2784" s="32">
        <v>1</v>
      </c>
      <c r="H2784" s="32" t="s">
        <v>385</v>
      </c>
      <c r="I2784" s="32">
        <v>2.17</v>
      </c>
      <c r="J2784" s="32">
        <v>100</v>
      </c>
      <c r="K2784" s="32">
        <v>0.43</v>
      </c>
      <c r="L2784" s="32">
        <v>2.17</v>
      </c>
      <c r="M2784" s="32" t="s">
        <v>18</v>
      </c>
      <c r="N2784" s="32" t="s">
        <v>18</v>
      </c>
      <c r="O2784" s="32">
        <v>6400718</v>
      </c>
      <c r="P2784" s="38">
        <f>IF($H2784="",VLOOKUP($C2784,IMPUTATION_CARBURANT[],2,0),VLOOKUP($H2784,IMPUTATION_CARBURANT[],2,0))</f>
        <v>2</v>
      </c>
      <c r="Q2784" s="38">
        <f>IF(AND($P2784=123401,$M2784="VP"),124013,$P$2:$P$4524)</f>
        <v>2</v>
      </c>
      <c r="R2784" s="38" t="str">
        <f t="shared" si="431"/>
        <v>TEST</v>
      </c>
      <c r="S2784" s="38">
        <f>ABS($B2784)</f>
        <v>2.6</v>
      </c>
      <c r="T2784" s="38">
        <f>ABS($I2784)</f>
        <v>2.17</v>
      </c>
      <c r="U2784" s="38">
        <f>ABS($K2784)</f>
        <v>0.43</v>
      </c>
      <c r="V2784" s="34">
        <f t="shared" si="434"/>
        <v>2.17</v>
      </c>
      <c r="W2784" s="35">
        <f t="shared" si="435"/>
        <v>0</v>
      </c>
      <c r="X2784" s="34" t="str">
        <f t="shared" si="436"/>
        <v/>
      </c>
      <c r="Y2784" s="35" t="str">
        <f t="shared" si="437"/>
        <v/>
      </c>
      <c r="Z2784" s="38" t="str">
        <f t="shared" si="432"/>
        <v>V8</v>
      </c>
      <c r="AA2784" s="38" t="str">
        <f t="shared" si="430"/>
        <v>V9</v>
      </c>
      <c r="AB2784" s="38" t="str">
        <f t="shared" si="433"/>
        <v>V10</v>
      </c>
      <c r="AC2784" s="38" t="str">
        <f>IF($AF2784=20,"",IF($V2784=0,"",IF($H2784="Adblue Bidon","",IF($H2784="GNC (KG)","",IF($H2784="Frais de service EV","",IF($Q2784=1,$G$2:$G$4524,""))))))</f>
        <v/>
      </c>
      <c r="AD2784" s="33" t="str">
        <f t="shared" si="438"/>
        <v/>
      </c>
      <c r="AE2784" s="36" t="str">
        <f t="shared" si="439"/>
        <v/>
      </c>
      <c r="AF2784" s="37" t="str">
        <f>IFERROR(VLOOKUP($F$2,IMPUTATION!F:G,2,0),"")</f>
        <v/>
      </c>
    </row>
    <row r="2785" spans="1:32">
      <c r="A2785" s="31">
        <v>44408</v>
      </c>
      <c r="B2785" s="32">
        <v>1.6</v>
      </c>
      <c r="C2785" s="32" t="s">
        <v>369</v>
      </c>
      <c r="D2785" s="32" t="s">
        <v>371</v>
      </c>
      <c r="E2785" s="32" t="s">
        <v>277</v>
      </c>
      <c r="F2785" s="32" t="s">
        <v>1278</v>
      </c>
      <c r="G2785" s="32">
        <v>1</v>
      </c>
      <c r="H2785" s="32" t="s">
        <v>385</v>
      </c>
      <c r="I2785" s="32">
        <v>1.33</v>
      </c>
      <c r="J2785" s="32">
        <v>100</v>
      </c>
      <c r="K2785" s="32">
        <v>0.27</v>
      </c>
      <c r="L2785" s="32">
        <v>1.33</v>
      </c>
      <c r="M2785" s="32" t="s">
        <v>18</v>
      </c>
      <c r="N2785" s="32" t="s">
        <v>18</v>
      </c>
      <c r="O2785" s="32">
        <v>6402002</v>
      </c>
      <c r="P2785" s="38">
        <f>IF($H2785="",VLOOKUP($C2785,IMPUTATION_CARBURANT[],2,0),VLOOKUP($H2785,IMPUTATION_CARBURANT[],2,0))</f>
        <v>2</v>
      </c>
      <c r="Q2785" s="38">
        <f>IF(AND($P2785=123401,$M2785="VP"),124013,$P$2:$P$4524)</f>
        <v>2</v>
      </c>
      <c r="R2785" s="38" t="str">
        <f t="shared" si="431"/>
        <v>TEST</v>
      </c>
      <c r="S2785" s="38">
        <f>ABS($B2785)</f>
        <v>1.6</v>
      </c>
      <c r="T2785" s="38">
        <f>ABS($I2785)</f>
        <v>1.33</v>
      </c>
      <c r="U2785" s="38">
        <f>ABS($K2785)</f>
        <v>0.27</v>
      </c>
      <c r="V2785" s="34">
        <f t="shared" si="434"/>
        <v>1.33</v>
      </c>
      <c r="W2785" s="35">
        <f t="shared" si="435"/>
        <v>0</v>
      </c>
      <c r="X2785" s="34" t="str">
        <f t="shared" si="436"/>
        <v/>
      </c>
      <c r="Y2785" s="35" t="str">
        <f t="shared" si="437"/>
        <v/>
      </c>
      <c r="Z2785" s="38" t="str">
        <f t="shared" si="432"/>
        <v>V8</v>
      </c>
      <c r="AA2785" s="38" t="str">
        <f t="shared" si="430"/>
        <v>V9</v>
      </c>
      <c r="AB2785" s="38" t="str">
        <f t="shared" si="433"/>
        <v>V10</v>
      </c>
      <c r="AC2785" s="38" t="str">
        <f>IF($AF2785=20,"",IF($V2785=0,"",IF($H2785="Adblue Bidon","",IF($H2785="GNC (KG)","",IF($H2785="Frais de service EV","",IF($Q2785=1,$G$2:$G$4524,""))))))</f>
        <v/>
      </c>
      <c r="AD2785" s="33" t="str">
        <f t="shared" si="438"/>
        <v/>
      </c>
      <c r="AE2785" s="36" t="str">
        <f t="shared" si="439"/>
        <v/>
      </c>
      <c r="AF2785" s="37" t="str">
        <f>IFERROR(VLOOKUP($F$2,IMPUTATION!F:G,2,0),"")</f>
        <v/>
      </c>
    </row>
    <row r="2786" spans="1:32">
      <c r="A2786" s="31">
        <v>44408</v>
      </c>
      <c r="B2786" s="32">
        <v>3.1</v>
      </c>
      <c r="C2786" s="32" t="s">
        <v>369</v>
      </c>
      <c r="D2786" s="32" t="s">
        <v>371</v>
      </c>
      <c r="E2786" s="32" t="s">
        <v>235</v>
      </c>
      <c r="F2786" s="32" t="s">
        <v>927</v>
      </c>
      <c r="G2786" s="32">
        <v>1</v>
      </c>
      <c r="H2786" s="32" t="s">
        <v>385</v>
      </c>
      <c r="I2786" s="32">
        <v>2.58</v>
      </c>
      <c r="J2786" s="32">
        <v>100</v>
      </c>
      <c r="K2786" s="32">
        <v>0.52</v>
      </c>
      <c r="L2786" s="32">
        <v>2.58</v>
      </c>
      <c r="M2786" s="32" t="s">
        <v>18</v>
      </c>
      <c r="N2786" s="32" t="s">
        <v>18</v>
      </c>
      <c r="O2786" s="32">
        <v>6400985</v>
      </c>
      <c r="P2786" s="38">
        <f>IF($H2786="",VLOOKUP($C2786,IMPUTATION_CARBURANT[],2,0),VLOOKUP($H2786,IMPUTATION_CARBURANT[],2,0))</f>
        <v>2</v>
      </c>
      <c r="Q2786" s="38">
        <f>IF(AND($P2786=123401,$M2786="VP"),124013,$P$2:$P$4524)</f>
        <v>2</v>
      </c>
      <c r="R2786" s="38" t="str">
        <f t="shared" si="431"/>
        <v>TEST</v>
      </c>
      <c r="S2786" s="38">
        <f>ABS($B2786)</f>
        <v>3.1</v>
      </c>
      <c r="T2786" s="38">
        <f>ABS($I2786)</f>
        <v>2.58</v>
      </c>
      <c r="U2786" s="38">
        <f>ABS($K2786)</f>
        <v>0.52</v>
      </c>
      <c r="V2786" s="34">
        <f t="shared" si="434"/>
        <v>2.58</v>
      </c>
      <c r="W2786" s="35">
        <f t="shared" si="435"/>
        <v>0</v>
      </c>
      <c r="X2786" s="34" t="str">
        <f t="shared" si="436"/>
        <v/>
      </c>
      <c r="Y2786" s="35" t="str">
        <f t="shared" si="437"/>
        <v/>
      </c>
      <c r="Z2786" s="38" t="str">
        <f t="shared" si="432"/>
        <v>V8</v>
      </c>
      <c r="AA2786" s="38" t="str">
        <f t="shared" si="430"/>
        <v>V9</v>
      </c>
      <c r="AB2786" s="38" t="str">
        <f t="shared" si="433"/>
        <v>V10</v>
      </c>
      <c r="AC2786" s="38" t="str">
        <f>IF($AF2786=20,"",IF($V2786=0,"",IF($H2786="Adblue Bidon","",IF($H2786="GNC (KG)","",IF($H2786="Frais de service EV","",IF($Q2786=1,$G$2:$G$4524,""))))))</f>
        <v/>
      </c>
      <c r="AD2786" s="33" t="str">
        <f t="shared" si="438"/>
        <v/>
      </c>
      <c r="AE2786" s="36" t="str">
        <f t="shared" si="439"/>
        <v/>
      </c>
      <c r="AF2786" s="37" t="str">
        <f>IFERROR(VLOOKUP($F$2,IMPUTATION!F:G,2,0),"")</f>
        <v/>
      </c>
    </row>
    <row r="2787" spans="1:32">
      <c r="A2787" s="31">
        <v>44408</v>
      </c>
      <c r="B2787" s="32">
        <v>4.5999999999999996</v>
      </c>
      <c r="C2787" s="32" t="s">
        <v>369</v>
      </c>
      <c r="D2787" s="32" t="s">
        <v>371</v>
      </c>
      <c r="E2787" s="32" t="s">
        <v>337</v>
      </c>
      <c r="F2787" s="32" t="s">
        <v>1206</v>
      </c>
      <c r="G2787" s="32">
        <v>1</v>
      </c>
      <c r="H2787" s="32" t="s">
        <v>385</v>
      </c>
      <c r="I2787" s="32">
        <v>3.83</v>
      </c>
      <c r="J2787" s="32">
        <v>100</v>
      </c>
      <c r="K2787" s="32">
        <v>0.77</v>
      </c>
      <c r="L2787" s="32">
        <v>3.83</v>
      </c>
      <c r="M2787" s="32" t="s">
        <v>18</v>
      </c>
      <c r="N2787" s="32" t="s">
        <v>18</v>
      </c>
      <c r="O2787" s="32">
        <v>6401378</v>
      </c>
      <c r="P2787" s="38">
        <f>IF($H2787="",VLOOKUP($C2787,IMPUTATION_CARBURANT[],2,0),VLOOKUP($H2787,IMPUTATION_CARBURANT[],2,0))</f>
        <v>2</v>
      </c>
      <c r="Q2787" s="38">
        <f>IF(AND($P2787=123401,$M2787="VP"),124013,$P$2:$P$4524)</f>
        <v>2</v>
      </c>
      <c r="R2787" s="38" t="str">
        <f t="shared" si="431"/>
        <v>TEST</v>
      </c>
      <c r="S2787" s="38">
        <f>ABS($B2787)</f>
        <v>4.5999999999999996</v>
      </c>
      <c r="T2787" s="38">
        <f>ABS($I2787)</f>
        <v>3.83</v>
      </c>
      <c r="U2787" s="38">
        <f>ABS($K2787)</f>
        <v>0.77</v>
      </c>
      <c r="V2787" s="34">
        <f t="shared" si="434"/>
        <v>3.83</v>
      </c>
      <c r="W2787" s="35">
        <f t="shared" si="435"/>
        <v>0</v>
      </c>
      <c r="X2787" s="34" t="str">
        <f t="shared" si="436"/>
        <v/>
      </c>
      <c r="Y2787" s="35" t="str">
        <f t="shared" si="437"/>
        <v/>
      </c>
      <c r="Z2787" s="38" t="str">
        <f t="shared" si="432"/>
        <v>V8</v>
      </c>
      <c r="AA2787" s="38" t="str">
        <f t="shared" si="430"/>
        <v>V9</v>
      </c>
      <c r="AB2787" s="38" t="str">
        <f t="shared" si="433"/>
        <v>V10</v>
      </c>
      <c r="AC2787" s="38" t="str">
        <f>IF($AF2787=20,"",IF($V2787=0,"",IF($H2787="Adblue Bidon","",IF($H2787="GNC (KG)","",IF($H2787="Frais de service EV","",IF($Q2787=1,$G$2:$G$4524,""))))))</f>
        <v/>
      </c>
      <c r="AD2787" s="33" t="str">
        <f t="shared" si="438"/>
        <v/>
      </c>
      <c r="AE2787" s="36" t="str">
        <f t="shared" si="439"/>
        <v/>
      </c>
      <c r="AF2787" s="37" t="str">
        <f>IFERROR(VLOOKUP($F$2,IMPUTATION!F:G,2,0),"")</f>
        <v/>
      </c>
    </row>
    <row r="2788" spans="1:32">
      <c r="A2788" s="31">
        <v>44408</v>
      </c>
      <c r="B2788" s="32">
        <v>22.8</v>
      </c>
      <c r="C2788" s="32" t="s">
        <v>369</v>
      </c>
      <c r="D2788" s="32" t="s">
        <v>371</v>
      </c>
      <c r="E2788" s="32" t="s">
        <v>109</v>
      </c>
      <c r="F2788" s="32" t="s">
        <v>1188</v>
      </c>
      <c r="G2788" s="32">
        <v>1</v>
      </c>
      <c r="H2788" s="32" t="s">
        <v>385</v>
      </c>
      <c r="I2788" s="32">
        <v>19</v>
      </c>
      <c r="J2788" s="32">
        <v>100</v>
      </c>
      <c r="K2788" s="32">
        <v>3.8</v>
      </c>
      <c r="L2788" s="32">
        <v>19</v>
      </c>
      <c r="M2788" s="32" t="s">
        <v>19</v>
      </c>
      <c r="N2788" s="32" t="s">
        <v>396</v>
      </c>
      <c r="O2788" s="32">
        <v>6401561</v>
      </c>
      <c r="P2788" s="38">
        <f>IF($H2788="",VLOOKUP($C2788,IMPUTATION_CARBURANT[],2,0),VLOOKUP($H2788,IMPUTATION_CARBURANT[],2,0))</f>
        <v>2</v>
      </c>
      <c r="Q2788" s="38">
        <f>IF(AND($P2788=123401,$M2788="VP"),124013,$P$2:$P$4524)</f>
        <v>2</v>
      </c>
      <c r="R2788" s="38" t="str">
        <f t="shared" si="431"/>
        <v>TEST</v>
      </c>
      <c r="S2788" s="38">
        <f>ABS($B2788)</f>
        <v>22.8</v>
      </c>
      <c r="T2788" s="38">
        <f>ABS($I2788)</f>
        <v>19</v>
      </c>
      <c r="U2788" s="38">
        <f>ABS($K2788)</f>
        <v>3.8</v>
      </c>
      <c r="V2788" s="34">
        <f t="shared" si="434"/>
        <v>19</v>
      </c>
      <c r="W2788" s="35">
        <f t="shared" si="435"/>
        <v>0</v>
      </c>
      <c r="X2788" s="34" t="str">
        <f t="shared" si="436"/>
        <v/>
      </c>
      <c r="Y2788" s="35" t="str">
        <f t="shared" si="437"/>
        <v/>
      </c>
      <c r="Z2788" s="38" t="str">
        <f t="shared" si="432"/>
        <v>V8</v>
      </c>
      <c r="AA2788" s="38" t="str">
        <f t="shared" si="430"/>
        <v>V9</v>
      </c>
      <c r="AB2788" s="38" t="str">
        <f t="shared" si="433"/>
        <v>V10</v>
      </c>
      <c r="AC2788" s="38" t="str">
        <f>IF($AF2788=20,"",IF($V2788=0,"",IF($H2788="Adblue Bidon","",IF($H2788="GNC (KG)","",IF($H2788="Frais de service EV","",IF($Q2788=1,$G$2:$G$4524,""))))))</f>
        <v/>
      </c>
      <c r="AD2788" s="33" t="str">
        <f t="shared" si="438"/>
        <v/>
      </c>
      <c r="AE2788" s="36" t="str">
        <f t="shared" si="439"/>
        <v/>
      </c>
      <c r="AF2788" s="37" t="str">
        <f>IFERROR(VLOOKUP($F$2,IMPUTATION!F:G,2,0),"")</f>
        <v/>
      </c>
    </row>
    <row r="2789" spans="1:32">
      <c r="A2789" s="31">
        <v>44408</v>
      </c>
      <c r="B2789" s="32">
        <v>2.1</v>
      </c>
      <c r="C2789" s="32" t="s">
        <v>369</v>
      </c>
      <c r="D2789" s="32" t="s">
        <v>371</v>
      </c>
      <c r="E2789" s="32" t="s">
        <v>110</v>
      </c>
      <c r="F2789" s="32" t="s">
        <v>1107</v>
      </c>
      <c r="G2789" s="32">
        <v>1</v>
      </c>
      <c r="H2789" s="32" t="s">
        <v>385</v>
      </c>
      <c r="I2789" s="32">
        <v>1.75</v>
      </c>
      <c r="J2789" s="32">
        <v>100</v>
      </c>
      <c r="K2789" s="32">
        <v>0.35</v>
      </c>
      <c r="L2789" s="32">
        <v>1.75</v>
      </c>
      <c r="M2789" s="32" t="s">
        <v>19</v>
      </c>
      <c r="N2789" s="32" t="s">
        <v>396</v>
      </c>
      <c r="O2789" s="32">
        <v>6177133</v>
      </c>
      <c r="P2789" s="38">
        <f>IF($H2789="",VLOOKUP($C2789,IMPUTATION_CARBURANT[],2,0),VLOOKUP($H2789,IMPUTATION_CARBURANT[],2,0))</f>
        <v>2</v>
      </c>
      <c r="Q2789" s="38">
        <f>IF(AND($P2789=123401,$M2789="VP"),124013,$P$2:$P$4524)</f>
        <v>2</v>
      </c>
      <c r="R2789" s="38" t="str">
        <f t="shared" si="431"/>
        <v>TEST</v>
      </c>
      <c r="S2789" s="38">
        <f>ABS($B2789)</f>
        <v>2.1</v>
      </c>
      <c r="T2789" s="38">
        <f>ABS($I2789)</f>
        <v>1.75</v>
      </c>
      <c r="U2789" s="38">
        <f>ABS($K2789)</f>
        <v>0.35</v>
      </c>
      <c r="V2789" s="34">
        <f t="shared" si="434"/>
        <v>1.75</v>
      </c>
      <c r="W2789" s="35">
        <f t="shared" si="435"/>
        <v>0</v>
      </c>
      <c r="X2789" s="34" t="str">
        <f t="shared" si="436"/>
        <v/>
      </c>
      <c r="Y2789" s="35" t="str">
        <f t="shared" si="437"/>
        <v/>
      </c>
      <c r="Z2789" s="38" t="str">
        <f t="shared" si="432"/>
        <v>V8</v>
      </c>
      <c r="AA2789" s="38" t="str">
        <f t="shared" si="430"/>
        <v>V9</v>
      </c>
      <c r="AB2789" s="38" t="str">
        <f t="shared" si="433"/>
        <v>V10</v>
      </c>
      <c r="AC2789" s="38" t="str">
        <f>IF($AF2789=20,"",IF($V2789=0,"",IF($H2789="Adblue Bidon","",IF($H2789="GNC (KG)","",IF($H2789="Frais de service EV","",IF($Q2789=1,$G$2:$G$4524,""))))))</f>
        <v/>
      </c>
      <c r="AD2789" s="33" t="str">
        <f t="shared" si="438"/>
        <v/>
      </c>
      <c r="AE2789" s="36" t="str">
        <f t="shared" si="439"/>
        <v/>
      </c>
      <c r="AF2789" s="37" t="str">
        <f>IFERROR(VLOOKUP($F$2,IMPUTATION!F:G,2,0),"")</f>
        <v/>
      </c>
    </row>
    <row r="2790" spans="1:32">
      <c r="A2790" s="31">
        <v>44408</v>
      </c>
      <c r="B2790" s="32">
        <v>3</v>
      </c>
      <c r="C2790" s="32" t="s">
        <v>369</v>
      </c>
      <c r="D2790" s="32" t="s">
        <v>371</v>
      </c>
      <c r="E2790" s="32" t="s">
        <v>337</v>
      </c>
      <c r="F2790" s="32" t="s">
        <v>1881</v>
      </c>
      <c r="G2790" s="32">
        <v>1</v>
      </c>
      <c r="H2790" s="32" t="s">
        <v>385</v>
      </c>
      <c r="I2790" s="32">
        <v>2.5</v>
      </c>
      <c r="J2790" s="32">
        <v>100</v>
      </c>
      <c r="K2790" s="32">
        <v>0.5</v>
      </c>
      <c r="L2790" s="32">
        <v>2.5</v>
      </c>
      <c r="M2790" s="32" t="s">
        <v>18</v>
      </c>
      <c r="N2790" s="32" t="s">
        <v>18</v>
      </c>
      <c r="O2790" s="32">
        <v>6401378</v>
      </c>
      <c r="P2790" s="38">
        <f>IF($H2790="",VLOOKUP($C2790,IMPUTATION_CARBURANT[],2,0),VLOOKUP($H2790,IMPUTATION_CARBURANT[],2,0))</f>
        <v>2</v>
      </c>
      <c r="Q2790" s="38">
        <f>IF(AND($P2790=123401,$M2790="VP"),124013,$P$2:$P$4524)</f>
        <v>2</v>
      </c>
      <c r="R2790" s="38" t="str">
        <f t="shared" si="431"/>
        <v>TEST</v>
      </c>
      <c r="S2790" s="38">
        <f>ABS($B2790)</f>
        <v>3</v>
      </c>
      <c r="T2790" s="38">
        <f>ABS($I2790)</f>
        <v>2.5</v>
      </c>
      <c r="U2790" s="38">
        <f>ABS($K2790)</f>
        <v>0.5</v>
      </c>
      <c r="V2790" s="34">
        <f t="shared" si="434"/>
        <v>2.5</v>
      </c>
      <c r="W2790" s="35">
        <f t="shared" si="435"/>
        <v>0</v>
      </c>
      <c r="X2790" s="34" t="str">
        <f t="shared" si="436"/>
        <v/>
      </c>
      <c r="Y2790" s="35" t="str">
        <f t="shared" si="437"/>
        <v/>
      </c>
      <c r="Z2790" s="38" t="str">
        <f t="shared" si="432"/>
        <v>V8</v>
      </c>
      <c r="AA2790" s="38" t="str">
        <f t="shared" ref="AA2790:AA2853" si="440">"V9"</f>
        <v>V9</v>
      </c>
      <c r="AB2790" s="38" t="str">
        <f t="shared" si="433"/>
        <v>V10</v>
      </c>
      <c r="AC2790" s="38" t="str">
        <f>IF($AF2790=20,"",IF($V2790=0,"",IF($H2790="Adblue Bidon","",IF($H2790="GNC (KG)","",IF($H2790="Frais de service EV","",IF($Q2790=1,$G$2:$G$4524,""))))))</f>
        <v/>
      </c>
      <c r="AD2790" s="33" t="str">
        <f t="shared" si="438"/>
        <v/>
      </c>
      <c r="AE2790" s="36" t="str">
        <f t="shared" si="439"/>
        <v/>
      </c>
      <c r="AF2790" s="37" t="str">
        <f>IFERROR(VLOOKUP($F$2,IMPUTATION!F:G,2,0),"")</f>
        <v/>
      </c>
    </row>
    <row r="2791" spans="1:32">
      <c r="A2791" s="31">
        <v>44408</v>
      </c>
      <c r="B2791" s="32">
        <v>5.5</v>
      </c>
      <c r="C2791" s="32" t="s">
        <v>369</v>
      </c>
      <c r="D2791" s="32" t="s">
        <v>371</v>
      </c>
      <c r="E2791" s="32" t="s">
        <v>116</v>
      </c>
      <c r="F2791" s="32" t="s">
        <v>1811</v>
      </c>
      <c r="G2791" s="32">
        <v>1</v>
      </c>
      <c r="H2791" s="32" t="s">
        <v>385</v>
      </c>
      <c r="I2791" s="32">
        <v>4.58</v>
      </c>
      <c r="J2791" s="32">
        <v>100</v>
      </c>
      <c r="K2791" s="32">
        <v>0.92</v>
      </c>
      <c r="L2791" s="32">
        <v>4.58</v>
      </c>
      <c r="M2791" s="32" t="s">
        <v>19</v>
      </c>
      <c r="N2791" s="32" t="s">
        <v>396</v>
      </c>
      <c r="O2791" s="32">
        <v>6401645</v>
      </c>
      <c r="P2791" s="38">
        <f>IF($H2791="",VLOOKUP($C2791,IMPUTATION_CARBURANT[],2,0),VLOOKUP($H2791,IMPUTATION_CARBURANT[],2,0))</f>
        <v>2</v>
      </c>
      <c r="Q2791" s="38">
        <f>IF(AND($P2791=123401,$M2791="VP"),124013,$P$2:$P$4524)</f>
        <v>2</v>
      </c>
      <c r="R2791" s="38" t="str">
        <f t="shared" si="431"/>
        <v>TEST</v>
      </c>
      <c r="S2791" s="38">
        <f>ABS($B2791)</f>
        <v>5.5</v>
      </c>
      <c r="T2791" s="38">
        <f>ABS($I2791)</f>
        <v>4.58</v>
      </c>
      <c r="U2791" s="38">
        <f>ABS($K2791)</f>
        <v>0.92</v>
      </c>
      <c r="V2791" s="34">
        <f t="shared" si="434"/>
        <v>4.58</v>
      </c>
      <c r="W2791" s="35">
        <f t="shared" si="435"/>
        <v>0</v>
      </c>
      <c r="X2791" s="34" t="str">
        <f t="shared" si="436"/>
        <v/>
      </c>
      <c r="Y2791" s="35" t="str">
        <f t="shared" si="437"/>
        <v/>
      </c>
      <c r="Z2791" s="38" t="str">
        <f t="shared" si="432"/>
        <v>V8</v>
      </c>
      <c r="AA2791" s="38" t="str">
        <f t="shared" si="440"/>
        <v>V9</v>
      </c>
      <c r="AB2791" s="38" t="str">
        <f t="shared" si="433"/>
        <v>V10</v>
      </c>
      <c r="AC2791" s="38" t="str">
        <f>IF($AF2791=20,"",IF($V2791=0,"",IF($H2791="Adblue Bidon","",IF($H2791="GNC (KG)","",IF($H2791="Frais de service EV","",IF($Q2791=1,$G$2:$G$4524,""))))))</f>
        <v/>
      </c>
      <c r="AD2791" s="33" t="str">
        <f t="shared" si="438"/>
        <v/>
      </c>
      <c r="AE2791" s="36" t="str">
        <f t="shared" si="439"/>
        <v/>
      </c>
      <c r="AF2791" s="37" t="str">
        <f>IFERROR(VLOOKUP($F$2,IMPUTATION!F:G,2,0),"")</f>
        <v/>
      </c>
    </row>
    <row r="2792" spans="1:32">
      <c r="A2792" s="31">
        <v>44408</v>
      </c>
      <c r="B2792" s="32">
        <v>2.2999999999999998</v>
      </c>
      <c r="C2792" s="32" t="s">
        <v>369</v>
      </c>
      <c r="D2792" s="32" t="s">
        <v>371</v>
      </c>
      <c r="E2792" s="32" t="s">
        <v>280</v>
      </c>
      <c r="F2792" s="32" t="s">
        <v>1113</v>
      </c>
      <c r="G2792" s="32">
        <v>1</v>
      </c>
      <c r="H2792" s="32" t="s">
        <v>385</v>
      </c>
      <c r="I2792" s="32">
        <v>1.92</v>
      </c>
      <c r="J2792" s="32">
        <v>100</v>
      </c>
      <c r="K2792" s="32">
        <v>0.38</v>
      </c>
      <c r="L2792" s="32">
        <v>1.92</v>
      </c>
      <c r="M2792" s="32" t="s">
        <v>18</v>
      </c>
      <c r="N2792" s="32" t="s">
        <v>18</v>
      </c>
      <c r="O2792" s="32">
        <v>6400511</v>
      </c>
      <c r="P2792" s="38">
        <f>IF($H2792="",VLOOKUP($C2792,IMPUTATION_CARBURANT[],2,0),VLOOKUP($H2792,IMPUTATION_CARBURANT[],2,0))</f>
        <v>2</v>
      </c>
      <c r="Q2792" s="38">
        <f>IF(AND($P2792=123401,$M2792="VP"),124013,$P$2:$P$4524)</f>
        <v>2</v>
      </c>
      <c r="R2792" s="38" t="str">
        <f t="shared" si="431"/>
        <v>TEST</v>
      </c>
      <c r="S2792" s="38">
        <f>ABS($B2792)</f>
        <v>2.2999999999999998</v>
      </c>
      <c r="T2792" s="38">
        <f>ABS($I2792)</f>
        <v>1.92</v>
      </c>
      <c r="U2792" s="38">
        <f>ABS($K2792)</f>
        <v>0.38</v>
      </c>
      <c r="V2792" s="34">
        <f t="shared" si="434"/>
        <v>1.92</v>
      </c>
      <c r="W2792" s="35">
        <f t="shared" si="435"/>
        <v>0</v>
      </c>
      <c r="X2792" s="34" t="str">
        <f t="shared" si="436"/>
        <v/>
      </c>
      <c r="Y2792" s="35" t="str">
        <f t="shared" si="437"/>
        <v/>
      </c>
      <c r="Z2792" s="38" t="str">
        <f t="shared" si="432"/>
        <v>V8</v>
      </c>
      <c r="AA2792" s="38" t="str">
        <f t="shared" si="440"/>
        <v>V9</v>
      </c>
      <c r="AB2792" s="38" t="str">
        <f t="shared" si="433"/>
        <v>V10</v>
      </c>
      <c r="AC2792" s="38" t="str">
        <f>IF($AF2792=20,"",IF($V2792=0,"",IF($H2792="Adblue Bidon","",IF($H2792="GNC (KG)","",IF($H2792="Frais de service EV","",IF($Q2792=1,$G$2:$G$4524,""))))))</f>
        <v/>
      </c>
      <c r="AD2792" s="33" t="str">
        <f t="shared" si="438"/>
        <v/>
      </c>
      <c r="AE2792" s="36" t="str">
        <f t="shared" si="439"/>
        <v/>
      </c>
      <c r="AF2792" s="37" t="str">
        <f>IFERROR(VLOOKUP($F$2,IMPUTATION!F:G,2,0),"")</f>
        <v/>
      </c>
    </row>
    <row r="2793" spans="1:32">
      <c r="A2793" s="31">
        <v>44408</v>
      </c>
      <c r="B2793" s="32">
        <v>3.5</v>
      </c>
      <c r="C2793" s="32" t="s">
        <v>369</v>
      </c>
      <c r="D2793" s="32" t="s">
        <v>371</v>
      </c>
      <c r="E2793" s="32" t="s">
        <v>110</v>
      </c>
      <c r="F2793" s="32" t="s">
        <v>885</v>
      </c>
      <c r="G2793" s="32">
        <v>1</v>
      </c>
      <c r="H2793" s="32" t="s">
        <v>385</v>
      </c>
      <c r="I2793" s="32">
        <v>2.92</v>
      </c>
      <c r="J2793" s="32">
        <v>100</v>
      </c>
      <c r="K2793" s="32">
        <v>0.57999999999999996</v>
      </c>
      <c r="L2793" s="32">
        <v>2.92</v>
      </c>
      <c r="M2793" s="32" t="s">
        <v>19</v>
      </c>
      <c r="N2793" s="32" t="s">
        <v>396</v>
      </c>
      <c r="O2793" s="32">
        <v>6178771</v>
      </c>
      <c r="P2793" s="38">
        <f>IF($H2793="",VLOOKUP($C2793,IMPUTATION_CARBURANT[],2,0),VLOOKUP($H2793,IMPUTATION_CARBURANT[],2,0))</f>
        <v>2</v>
      </c>
      <c r="Q2793" s="38">
        <f>IF(AND($P2793=123401,$M2793="VP"),124013,$P$2:$P$4524)</f>
        <v>2</v>
      </c>
      <c r="R2793" s="38" t="str">
        <f t="shared" si="431"/>
        <v>TEST</v>
      </c>
      <c r="S2793" s="38">
        <f>ABS($B2793)</f>
        <v>3.5</v>
      </c>
      <c r="T2793" s="38">
        <f>ABS($I2793)</f>
        <v>2.92</v>
      </c>
      <c r="U2793" s="38">
        <f>ABS($K2793)</f>
        <v>0.57999999999999996</v>
      </c>
      <c r="V2793" s="34">
        <f t="shared" si="434"/>
        <v>2.92</v>
      </c>
      <c r="W2793" s="35">
        <f t="shared" si="435"/>
        <v>0</v>
      </c>
      <c r="X2793" s="34" t="str">
        <f t="shared" si="436"/>
        <v/>
      </c>
      <c r="Y2793" s="35" t="str">
        <f t="shared" si="437"/>
        <v/>
      </c>
      <c r="Z2793" s="38" t="str">
        <f t="shared" si="432"/>
        <v>V8</v>
      </c>
      <c r="AA2793" s="38" t="str">
        <f t="shared" si="440"/>
        <v>V9</v>
      </c>
      <c r="AB2793" s="38" t="str">
        <f t="shared" si="433"/>
        <v>V10</v>
      </c>
      <c r="AC2793" s="38" t="str">
        <f>IF($AF2793=20,"",IF($V2793=0,"",IF($H2793="Adblue Bidon","",IF($H2793="GNC (KG)","",IF($H2793="Frais de service EV","",IF($Q2793=1,$G$2:$G$4524,""))))))</f>
        <v/>
      </c>
      <c r="AD2793" s="33" t="str">
        <f t="shared" si="438"/>
        <v/>
      </c>
      <c r="AE2793" s="36" t="str">
        <f t="shared" si="439"/>
        <v/>
      </c>
      <c r="AF2793" s="37" t="str">
        <f>IFERROR(VLOOKUP($F$2,IMPUTATION!F:G,2,0),"")</f>
        <v/>
      </c>
    </row>
    <row r="2794" spans="1:32">
      <c r="A2794" s="31">
        <v>44408</v>
      </c>
      <c r="B2794" s="32">
        <v>2.1</v>
      </c>
      <c r="C2794" s="32" t="s">
        <v>369</v>
      </c>
      <c r="D2794" s="32" t="s">
        <v>371</v>
      </c>
      <c r="E2794" s="32" t="s">
        <v>110</v>
      </c>
      <c r="F2794" s="32" t="s">
        <v>1107</v>
      </c>
      <c r="G2794" s="32">
        <v>1</v>
      </c>
      <c r="H2794" s="32" t="s">
        <v>385</v>
      </c>
      <c r="I2794" s="32">
        <v>1.75</v>
      </c>
      <c r="J2794" s="32">
        <v>100</v>
      </c>
      <c r="K2794" s="32">
        <v>0.35</v>
      </c>
      <c r="L2794" s="32">
        <v>1.75</v>
      </c>
      <c r="M2794" s="32" t="s">
        <v>19</v>
      </c>
      <c r="N2794" s="32" t="s">
        <v>396</v>
      </c>
      <c r="O2794" s="32">
        <v>6177133</v>
      </c>
      <c r="P2794" s="38">
        <f>IF($H2794="",VLOOKUP($C2794,IMPUTATION_CARBURANT[],2,0),VLOOKUP($H2794,IMPUTATION_CARBURANT[],2,0))</f>
        <v>2</v>
      </c>
      <c r="Q2794" s="38">
        <f>IF(AND($P2794=123401,$M2794="VP"),124013,$P$2:$P$4524)</f>
        <v>2</v>
      </c>
      <c r="R2794" s="38" t="str">
        <f t="shared" si="431"/>
        <v>TEST</v>
      </c>
      <c r="S2794" s="38">
        <f>ABS($B2794)</f>
        <v>2.1</v>
      </c>
      <c r="T2794" s="38">
        <f>ABS($I2794)</f>
        <v>1.75</v>
      </c>
      <c r="U2794" s="38">
        <f>ABS($K2794)</f>
        <v>0.35</v>
      </c>
      <c r="V2794" s="34">
        <f t="shared" si="434"/>
        <v>1.75</v>
      </c>
      <c r="W2794" s="35">
        <f t="shared" si="435"/>
        <v>0</v>
      </c>
      <c r="X2794" s="34" t="str">
        <f t="shared" si="436"/>
        <v/>
      </c>
      <c r="Y2794" s="35" t="str">
        <f t="shared" si="437"/>
        <v/>
      </c>
      <c r="Z2794" s="38" t="str">
        <f t="shared" si="432"/>
        <v>V8</v>
      </c>
      <c r="AA2794" s="38" t="str">
        <f t="shared" si="440"/>
        <v>V9</v>
      </c>
      <c r="AB2794" s="38" t="str">
        <f t="shared" si="433"/>
        <v>V10</v>
      </c>
      <c r="AC2794" s="38" t="str">
        <f>IF($AF2794=20,"",IF($V2794=0,"",IF($H2794="Adblue Bidon","",IF($H2794="GNC (KG)","",IF($H2794="Frais de service EV","",IF($Q2794=1,$G$2:$G$4524,""))))))</f>
        <v/>
      </c>
      <c r="AD2794" s="33" t="str">
        <f t="shared" si="438"/>
        <v/>
      </c>
      <c r="AE2794" s="36" t="str">
        <f t="shared" si="439"/>
        <v/>
      </c>
      <c r="AF2794" s="37" t="str">
        <f>IFERROR(VLOOKUP($F$2,IMPUTATION!F:G,2,0),"")</f>
        <v/>
      </c>
    </row>
    <row r="2795" spans="1:32">
      <c r="A2795" s="31">
        <v>44408</v>
      </c>
      <c r="B2795" s="32">
        <v>5.2</v>
      </c>
      <c r="C2795" s="32" t="s">
        <v>369</v>
      </c>
      <c r="D2795" s="32" t="s">
        <v>371</v>
      </c>
      <c r="E2795" s="32" t="s">
        <v>307</v>
      </c>
      <c r="F2795" s="32" t="s">
        <v>1045</v>
      </c>
      <c r="G2795" s="32">
        <v>1</v>
      </c>
      <c r="H2795" s="32" t="s">
        <v>385</v>
      </c>
      <c r="I2795" s="32">
        <v>4.33</v>
      </c>
      <c r="J2795" s="32">
        <v>100</v>
      </c>
      <c r="K2795" s="32">
        <v>0.87</v>
      </c>
      <c r="L2795" s="32">
        <v>4.33</v>
      </c>
      <c r="M2795" s="32" t="s">
        <v>18</v>
      </c>
      <c r="N2795" s="32" t="s">
        <v>18</v>
      </c>
      <c r="O2795" s="32">
        <v>6401369</v>
      </c>
      <c r="P2795" s="38">
        <f>IF($H2795="",VLOOKUP($C2795,IMPUTATION_CARBURANT[],2,0),VLOOKUP($H2795,IMPUTATION_CARBURANT[],2,0))</f>
        <v>2</v>
      </c>
      <c r="Q2795" s="38">
        <f>IF(AND($P2795=123401,$M2795="VP"),124013,$P$2:$P$4524)</f>
        <v>2</v>
      </c>
      <c r="R2795" s="38" t="str">
        <f t="shared" si="431"/>
        <v>TEST</v>
      </c>
      <c r="S2795" s="38">
        <f>ABS($B2795)</f>
        <v>5.2</v>
      </c>
      <c r="T2795" s="38">
        <f>ABS($I2795)</f>
        <v>4.33</v>
      </c>
      <c r="U2795" s="38">
        <f>ABS($K2795)</f>
        <v>0.87</v>
      </c>
      <c r="V2795" s="34">
        <f t="shared" si="434"/>
        <v>4.33</v>
      </c>
      <c r="W2795" s="35">
        <f t="shared" si="435"/>
        <v>0</v>
      </c>
      <c r="X2795" s="34" t="str">
        <f t="shared" si="436"/>
        <v/>
      </c>
      <c r="Y2795" s="35" t="str">
        <f t="shared" si="437"/>
        <v/>
      </c>
      <c r="Z2795" s="38" t="str">
        <f t="shared" si="432"/>
        <v>V8</v>
      </c>
      <c r="AA2795" s="38" t="str">
        <f t="shared" si="440"/>
        <v>V9</v>
      </c>
      <c r="AB2795" s="38" t="str">
        <f t="shared" si="433"/>
        <v>V10</v>
      </c>
      <c r="AC2795" s="38" t="str">
        <f>IF($AF2795=20,"",IF($V2795=0,"",IF($H2795="Adblue Bidon","",IF($H2795="GNC (KG)","",IF($H2795="Frais de service EV","",IF($Q2795=1,$G$2:$G$4524,""))))))</f>
        <v/>
      </c>
      <c r="AD2795" s="33" t="str">
        <f t="shared" si="438"/>
        <v/>
      </c>
      <c r="AE2795" s="36" t="str">
        <f t="shared" si="439"/>
        <v/>
      </c>
      <c r="AF2795" s="37" t="str">
        <f>IFERROR(VLOOKUP($F$2,IMPUTATION!F:G,2,0),"")</f>
        <v/>
      </c>
    </row>
    <row r="2796" spans="1:32">
      <c r="A2796" s="31">
        <v>44408</v>
      </c>
      <c r="B2796" s="32">
        <v>2</v>
      </c>
      <c r="C2796" s="32" t="s">
        <v>369</v>
      </c>
      <c r="D2796" s="32" t="s">
        <v>371</v>
      </c>
      <c r="E2796" s="32" t="s">
        <v>101</v>
      </c>
      <c r="F2796" s="32" t="s">
        <v>855</v>
      </c>
      <c r="G2796" s="32">
        <v>1</v>
      </c>
      <c r="H2796" s="32" t="s">
        <v>385</v>
      </c>
      <c r="I2796" s="32">
        <v>1.67</v>
      </c>
      <c r="J2796" s="32">
        <v>100</v>
      </c>
      <c r="K2796" s="32">
        <v>0.33</v>
      </c>
      <c r="L2796" s="32">
        <v>1.67</v>
      </c>
      <c r="M2796" s="32" t="s">
        <v>19</v>
      </c>
      <c r="N2796" s="32" t="s">
        <v>396</v>
      </c>
      <c r="O2796" s="32">
        <v>6177457</v>
      </c>
      <c r="P2796" s="38">
        <f>IF($H2796="",VLOOKUP($C2796,IMPUTATION_CARBURANT[],2,0),VLOOKUP($H2796,IMPUTATION_CARBURANT[],2,0))</f>
        <v>2</v>
      </c>
      <c r="Q2796" s="38">
        <f>IF(AND($P2796=123401,$M2796="VP"),124013,$P$2:$P$4524)</f>
        <v>2</v>
      </c>
      <c r="R2796" s="38" t="str">
        <f t="shared" si="431"/>
        <v>TEST</v>
      </c>
      <c r="S2796" s="38">
        <f>ABS($B2796)</f>
        <v>2</v>
      </c>
      <c r="T2796" s="38">
        <f>ABS($I2796)</f>
        <v>1.67</v>
      </c>
      <c r="U2796" s="38">
        <f>ABS($K2796)</f>
        <v>0.33</v>
      </c>
      <c r="V2796" s="34">
        <f t="shared" si="434"/>
        <v>1.67</v>
      </c>
      <c r="W2796" s="35">
        <f t="shared" si="435"/>
        <v>0</v>
      </c>
      <c r="X2796" s="34" t="str">
        <f t="shared" si="436"/>
        <v/>
      </c>
      <c r="Y2796" s="35" t="str">
        <f t="shared" si="437"/>
        <v/>
      </c>
      <c r="Z2796" s="38" t="str">
        <f t="shared" si="432"/>
        <v>V8</v>
      </c>
      <c r="AA2796" s="38" t="str">
        <f t="shared" si="440"/>
        <v>V9</v>
      </c>
      <c r="AB2796" s="38" t="str">
        <f t="shared" si="433"/>
        <v>V10</v>
      </c>
      <c r="AC2796" s="38" t="str">
        <f>IF($AF2796=20,"",IF($V2796=0,"",IF($H2796="Adblue Bidon","",IF($H2796="GNC (KG)","",IF($H2796="Frais de service EV","",IF($Q2796=1,$G$2:$G$4524,""))))))</f>
        <v/>
      </c>
      <c r="AD2796" s="33" t="str">
        <f t="shared" si="438"/>
        <v/>
      </c>
      <c r="AE2796" s="36" t="str">
        <f t="shared" si="439"/>
        <v/>
      </c>
      <c r="AF2796" s="37" t="str">
        <f>IFERROR(VLOOKUP($F$2,IMPUTATION!F:G,2,0),"")</f>
        <v/>
      </c>
    </row>
    <row r="2797" spans="1:32">
      <c r="A2797" s="31">
        <v>44408</v>
      </c>
      <c r="B2797" s="32">
        <v>23.1</v>
      </c>
      <c r="C2797" s="32" t="s">
        <v>369</v>
      </c>
      <c r="D2797" s="32" t="s">
        <v>371</v>
      </c>
      <c r="E2797" s="32" t="s">
        <v>352</v>
      </c>
      <c r="F2797" s="32" t="s">
        <v>1882</v>
      </c>
      <c r="G2797" s="32">
        <v>1</v>
      </c>
      <c r="H2797" s="32" t="s">
        <v>385</v>
      </c>
      <c r="I2797" s="32">
        <v>19.25</v>
      </c>
      <c r="J2797" s="32">
        <v>100</v>
      </c>
      <c r="K2797" s="32">
        <v>3.85</v>
      </c>
      <c r="L2797" s="32">
        <v>19.25</v>
      </c>
      <c r="M2797" s="32" t="s">
        <v>18</v>
      </c>
      <c r="N2797" s="32" t="s">
        <v>18</v>
      </c>
      <c r="O2797" s="32">
        <v>6638240</v>
      </c>
      <c r="P2797" s="38">
        <f>IF($H2797="",VLOOKUP($C2797,IMPUTATION_CARBURANT[],2,0),VLOOKUP($H2797,IMPUTATION_CARBURANT[],2,0))</f>
        <v>2</v>
      </c>
      <c r="Q2797" s="38">
        <f>IF(AND($P2797=123401,$M2797="VP"),124013,$P$2:$P$4524)</f>
        <v>2</v>
      </c>
      <c r="R2797" s="38" t="str">
        <f t="shared" si="431"/>
        <v>TEST</v>
      </c>
      <c r="S2797" s="38">
        <f>ABS($B2797)</f>
        <v>23.1</v>
      </c>
      <c r="T2797" s="38">
        <f>ABS($I2797)</f>
        <v>19.25</v>
      </c>
      <c r="U2797" s="38">
        <f>ABS($K2797)</f>
        <v>3.85</v>
      </c>
      <c r="V2797" s="34">
        <f t="shared" si="434"/>
        <v>19.25</v>
      </c>
      <c r="W2797" s="35">
        <f t="shared" si="435"/>
        <v>0</v>
      </c>
      <c r="X2797" s="34" t="str">
        <f t="shared" si="436"/>
        <v/>
      </c>
      <c r="Y2797" s="35" t="str">
        <f t="shared" si="437"/>
        <v/>
      </c>
      <c r="Z2797" s="38" t="str">
        <f t="shared" si="432"/>
        <v>V8</v>
      </c>
      <c r="AA2797" s="38" t="str">
        <f t="shared" si="440"/>
        <v>V9</v>
      </c>
      <c r="AB2797" s="38" t="str">
        <f t="shared" si="433"/>
        <v>V10</v>
      </c>
      <c r="AC2797" s="38" t="str">
        <f>IF($AF2797=20,"",IF($V2797=0,"",IF($H2797="Adblue Bidon","",IF($H2797="GNC (KG)","",IF($H2797="Frais de service EV","",IF($Q2797=1,$G$2:$G$4524,""))))))</f>
        <v/>
      </c>
      <c r="AD2797" s="33" t="str">
        <f t="shared" si="438"/>
        <v/>
      </c>
      <c r="AE2797" s="36" t="str">
        <f t="shared" si="439"/>
        <v/>
      </c>
      <c r="AF2797" s="37" t="str">
        <f>IFERROR(VLOOKUP($F$2,IMPUTATION!F:G,2,0),"")</f>
        <v/>
      </c>
    </row>
    <row r="2798" spans="1:32">
      <c r="A2798" s="31">
        <v>44408</v>
      </c>
      <c r="B2798" s="32">
        <v>13.4</v>
      </c>
      <c r="C2798" s="32" t="s">
        <v>369</v>
      </c>
      <c r="D2798" s="32" t="s">
        <v>371</v>
      </c>
      <c r="E2798" s="32" t="s">
        <v>102</v>
      </c>
      <c r="F2798" s="32" t="s">
        <v>1883</v>
      </c>
      <c r="G2798" s="32">
        <v>1</v>
      </c>
      <c r="H2798" s="32" t="s">
        <v>385</v>
      </c>
      <c r="I2798" s="32">
        <v>11.17</v>
      </c>
      <c r="J2798" s="32">
        <v>100</v>
      </c>
      <c r="K2798" s="32">
        <v>2.23</v>
      </c>
      <c r="L2798" s="32">
        <v>11.17</v>
      </c>
      <c r="M2798" s="32" t="s">
        <v>19</v>
      </c>
      <c r="N2798" s="32" t="s">
        <v>396</v>
      </c>
      <c r="O2798" s="32">
        <v>6174028</v>
      </c>
      <c r="P2798" s="38">
        <f>IF($H2798="",VLOOKUP($C2798,IMPUTATION_CARBURANT[],2,0),VLOOKUP($H2798,IMPUTATION_CARBURANT[],2,0))</f>
        <v>2</v>
      </c>
      <c r="Q2798" s="38">
        <f>IF(AND($P2798=123401,$M2798="VP"),124013,$P$2:$P$4524)</f>
        <v>2</v>
      </c>
      <c r="R2798" s="38" t="str">
        <f t="shared" si="431"/>
        <v>TEST</v>
      </c>
      <c r="S2798" s="38">
        <f>ABS($B2798)</f>
        <v>13.4</v>
      </c>
      <c r="T2798" s="38">
        <f>ABS($I2798)</f>
        <v>11.17</v>
      </c>
      <c r="U2798" s="38">
        <f>ABS($K2798)</f>
        <v>2.23</v>
      </c>
      <c r="V2798" s="34">
        <f t="shared" si="434"/>
        <v>11.17</v>
      </c>
      <c r="W2798" s="35">
        <f t="shared" si="435"/>
        <v>0</v>
      </c>
      <c r="X2798" s="34" t="str">
        <f t="shared" si="436"/>
        <v/>
      </c>
      <c r="Y2798" s="35" t="str">
        <f t="shared" si="437"/>
        <v/>
      </c>
      <c r="Z2798" s="38" t="str">
        <f t="shared" si="432"/>
        <v>V8</v>
      </c>
      <c r="AA2798" s="38" t="str">
        <f t="shared" si="440"/>
        <v>V9</v>
      </c>
      <c r="AB2798" s="38" t="str">
        <f t="shared" si="433"/>
        <v>V10</v>
      </c>
      <c r="AC2798" s="38" t="str">
        <f>IF($AF2798=20,"",IF($V2798=0,"",IF($H2798="Adblue Bidon","",IF($H2798="GNC (KG)","",IF($H2798="Frais de service EV","",IF($Q2798=1,$G$2:$G$4524,""))))))</f>
        <v/>
      </c>
      <c r="AD2798" s="33" t="str">
        <f t="shared" si="438"/>
        <v/>
      </c>
      <c r="AE2798" s="36" t="str">
        <f t="shared" si="439"/>
        <v/>
      </c>
      <c r="AF2798" s="37" t="str">
        <f>IFERROR(VLOOKUP($F$2,IMPUTATION!F:G,2,0),"")</f>
        <v/>
      </c>
    </row>
    <row r="2799" spans="1:32">
      <c r="A2799" s="31">
        <v>44408</v>
      </c>
      <c r="B2799" s="32">
        <v>8.8000000000000007</v>
      </c>
      <c r="C2799" s="32" t="s">
        <v>369</v>
      </c>
      <c r="D2799" s="32" t="s">
        <v>371</v>
      </c>
      <c r="E2799" s="32" t="s">
        <v>226</v>
      </c>
      <c r="F2799" s="32" t="s">
        <v>999</v>
      </c>
      <c r="G2799" s="32">
        <v>1</v>
      </c>
      <c r="H2799" s="32" t="s">
        <v>385</v>
      </c>
      <c r="I2799" s="32">
        <v>7.33</v>
      </c>
      <c r="J2799" s="32">
        <v>100</v>
      </c>
      <c r="K2799" s="32">
        <v>1.47</v>
      </c>
      <c r="L2799" s="32">
        <v>7.33</v>
      </c>
      <c r="M2799" s="32" t="s">
        <v>18</v>
      </c>
      <c r="N2799" s="32" t="s">
        <v>18</v>
      </c>
      <c r="O2799" s="32">
        <v>6400949</v>
      </c>
      <c r="P2799" s="38">
        <f>IF($H2799="",VLOOKUP($C2799,IMPUTATION_CARBURANT[],2,0),VLOOKUP($H2799,IMPUTATION_CARBURANT[],2,0))</f>
        <v>2</v>
      </c>
      <c r="Q2799" s="38">
        <f>IF(AND($P2799=123401,$M2799="VP"),124013,$P$2:$P$4524)</f>
        <v>2</v>
      </c>
      <c r="R2799" s="38" t="str">
        <f t="shared" si="431"/>
        <v>TEST</v>
      </c>
      <c r="S2799" s="38">
        <f>ABS($B2799)</f>
        <v>8.8000000000000007</v>
      </c>
      <c r="T2799" s="38">
        <f>ABS($I2799)</f>
        <v>7.33</v>
      </c>
      <c r="U2799" s="38">
        <f>ABS($K2799)</f>
        <v>1.47</v>
      </c>
      <c r="V2799" s="34">
        <f t="shared" si="434"/>
        <v>7.33</v>
      </c>
      <c r="W2799" s="35">
        <f t="shared" si="435"/>
        <v>0</v>
      </c>
      <c r="X2799" s="34" t="str">
        <f t="shared" si="436"/>
        <v/>
      </c>
      <c r="Y2799" s="35" t="str">
        <f t="shared" si="437"/>
        <v/>
      </c>
      <c r="Z2799" s="38" t="str">
        <f t="shared" si="432"/>
        <v>V8</v>
      </c>
      <c r="AA2799" s="38" t="str">
        <f t="shared" si="440"/>
        <v>V9</v>
      </c>
      <c r="AB2799" s="38" t="str">
        <f t="shared" si="433"/>
        <v>V10</v>
      </c>
      <c r="AC2799" s="38" t="str">
        <f>IF($AF2799=20,"",IF($V2799=0,"",IF($H2799="Adblue Bidon","",IF($H2799="GNC (KG)","",IF($H2799="Frais de service EV","",IF($Q2799=1,$G$2:$G$4524,""))))))</f>
        <v/>
      </c>
      <c r="AD2799" s="33" t="str">
        <f t="shared" si="438"/>
        <v/>
      </c>
      <c r="AE2799" s="36" t="str">
        <f t="shared" si="439"/>
        <v/>
      </c>
      <c r="AF2799" s="37" t="str">
        <f>IFERROR(VLOOKUP($F$2,IMPUTATION!F:G,2,0),"")</f>
        <v/>
      </c>
    </row>
    <row r="2800" spans="1:32">
      <c r="A2800" s="31">
        <v>44408</v>
      </c>
      <c r="B2800" s="32">
        <v>4.2</v>
      </c>
      <c r="C2800" s="32" t="s">
        <v>369</v>
      </c>
      <c r="D2800" s="32" t="s">
        <v>371</v>
      </c>
      <c r="E2800" s="32" t="s">
        <v>116</v>
      </c>
      <c r="F2800" s="32" t="s">
        <v>878</v>
      </c>
      <c r="G2800" s="32">
        <v>1</v>
      </c>
      <c r="H2800" s="32" t="s">
        <v>385</v>
      </c>
      <c r="I2800" s="32">
        <v>3.5</v>
      </c>
      <c r="J2800" s="32">
        <v>100</v>
      </c>
      <c r="K2800" s="32">
        <v>0.7</v>
      </c>
      <c r="L2800" s="32">
        <v>3.5</v>
      </c>
      <c r="M2800" s="32" t="s">
        <v>19</v>
      </c>
      <c r="N2800" s="32" t="s">
        <v>396</v>
      </c>
      <c r="O2800" s="32">
        <v>6401645</v>
      </c>
      <c r="P2800" s="38">
        <f>IF($H2800="",VLOOKUP($C2800,IMPUTATION_CARBURANT[],2,0),VLOOKUP($H2800,IMPUTATION_CARBURANT[],2,0))</f>
        <v>2</v>
      </c>
      <c r="Q2800" s="38">
        <f>IF(AND($P2800=123401,$M2800="VP"),124013,$P$2:$P$4524)</f>
        <v>2</v>
      </c>
      <c r="R2800" s="38" t="str">
        <f t="shared" si="431"/>
        <v>TEST</v>
      </c>
      <c r="S2800" s="38">
        <f>ABS($B2800)</f>
        <v>4.2</v>
      </c>
      <c r="T2800" s="38">
        <f>ABS($I2800)</f>
        <v>3.5</v>
      </c>
      <c r="U2800" s="38">
        <f>ABS($K2800)</f>
        <v>0.7</v>
      </c>
      <c r="V2800" s="34">
        <f t="shared" si="434"/>
        <v>3.5</v>
      </c>
      <c r="W2800" s="35">
        <f t="shared" si="435"/>
        <v>0</v>
      </c>
      <c r="X2800" s="34" t="str">
        <f t="shared" si="436"/>
        <v/>
      </c>
      <c r="Y2800" s="35" t="str">
        <f t="shared" si="437"/>
        <v/>
      </c>
      <c r="Z2800" s="38" t="str">
        <f t="shared" si="432"/>
        <v>V8</v>
      </c>
      <c r="AA2800" s="38" t="str">
        <f t="shared" si="440"/>
        <v>V9</v>
      </c>
      <c r="AB2800" s="38" t="str">
        <f t="shared" si="433"/>
        <v>V10</v>
      </c>
      <c r="AC2800" s="38" t="str">
        <f>IF($AF2800=20,"",IF($V2800=0,"",IF($H2800="Adblue Bidon","",IF($H2800="GNC (KG)","",IF($H2800="Frais de service EV","",IF($Q2800=1,$G$2:$G$4524,""))))))</f>
        <v/>
      </c>
      <c r="AD2800" s="33" t="str">
        <f t="shared" si="438"/>
        <v/>
      </c>
      <c r="AE2800" s="36" t="str">
        <f t="shared" si="439"/>
        <v/>
      </c>
      <c r="AF2800" s="37" t="str">
        <f>IFERROR(VLOOKUP($F$2,IMPUTATION!F:G,2,0),"")</f>
        <v/>
      </c>
    </row>
    <row r="2801" spans="1:32">
      <c r="A2801" s="31">
        <v>44408</v>
      </c>
      <c r="B2801" s="32">
        <v>1.8</v>
      </c>
      <c r="C2801" s="32" t="s">
        <v>369</v>
      </c>
      <c r="D2801" s="32" t="s">
        <v>371</v>
      </c>
      <c r="E2801" s="32" t="s">
        <v>110</v>
      </c>
      <c r="F2801" s="32" t="s">
        <v>870</v>
      </c>
      <c r="G2801" s="32">
        <v>1</v>
      </c>
      <c r="H2801" s="32" t="s">
        <v>385</v>
      </c>
      <c r="I2801" s="32">
        <v>1.5</v>
      </c>
      <c r="J2801" s="32">
        <v>100</v>
      </c>
      <c r="K2801" s="32">
        <v>0.3</v>
      </c>
      <c r="L2801" s="32">
        <v>1.5</v>
      </c>
      <c r="M2801" s="32" t="s">
        <v>392</v>
      </c>
      <c r="N2801" s="32" t="s">
        <v>396</v>
      </c>
      <c r="O2801" s="32">
        <v>6177979</v>
      </c>
      <c r="P2801" s="38">
        <f>IF($H2801="",VLOOKUP($C2801,IMPUTATION_CARBURANT[],2,0),VLOOKUP($H2801,IMPUTATION_CARBURANT[],2,0))</f>
        <v>2</v>
      </c>
      <c r="Q2801" s="38">
        <f>IF(AND($P2801=123401,$M2801="VP"),124013,$P$2:$P$4524)</f>
        <v>2</v>
      </c>
      <c r="R2801" s="38" t="str">
        <f t="shared" si="431"/>
        <v>TEST</v>
      </c>
      <c r="S2801" s="38">
        <f>ABS($B2801)</f>
        <v>1.8</v>
      </c>
      <c r="T2801" s="38">
        <f>ABS($I2801)</f>
        <v>1.5</v>
      </c>
      <c r="U2801" s="38">
        <f>ABS($K2801)</f>
        <v>0.3</v>
      </c>
      <c r="V2801" s="34">
        <f t="shared" si="434"/>
        <v>1.5</v>
      </c>
      <c r="W2801" s="35">
        <f t="shared" si="435"/>
        <v>0</v>
      </c>
      <c r="X2801" s="34" t="str">
        <f t="shared" si="436"/>
        <v/>
      </c>
      <c r="Y2801" s="35" t="str">
        <f t="shared" si="437"/>
        <v/>
      </c>
      <c r="Z2801" s="38" t="str">
        <f t="shared" si="432"/>
        <v>V8</v>
      </c>
      <c r="AA2801" s="38" t="str">
        <f t="shared" si="440"/>
        <v>V9</v>
      </c>
      <c r="AB2801" s="38" t="str">
        <f t="shared" si="433"/>
        <v>V10</v>
      </c>
      <c r="AC2801" s="38" t="str">
        <f>IF($AF2801=20,"",IF($V2801=0,"",IF($H2801="Adblue Bidon","",IF($H2801="GNC (KG)","",IF($H2801="Frais de service EV","",IF($Q2801=1,$G$2:$G$4524,""))))))</f>
        <v/>
      </c>
      <c r="AD2801" s="33" t="str">
        <f t="shared" si="438"/>
        <v/>
      </c>
      <c r="AE2801" s="36" t="str">
        <f t="shared" si="439"/>
        <v/>
      </c>
      <c r="AF2801" s="37" t="str">
        <f>IFERROR(VLOOKUP($F$2,IMPUTATION!F:G,2,0),"")</f>
        <v/>
      </c>
    </row>
    <row r="2802" spans="1:32">
      <c r="A2802" s="31">
        <v>44408</v>
      </c>
      <c r="B2802" s="32">
        <v>4.2</v>
      </c>
      <c r="C2802" s="32" t="s">
        <v>369</v>
      </c>
      <c r="D2802" s="32" t="s">
        <v>371</v>
      </c>
      <c r="E2802" s="32" t="s">
        <v>304</v>
      </c>
      <c r="F2802" s="32" t="s">
        <v>1124</v>
      </c>
      <c r="G2802" s="32">
        <v>1</v>
      </c>
      <c r="H2802" s="32" t="s">
        <v>385</v>
      </c>
      <c r="I2802" s="32">
        <v>3.5</v>
      </c>
      <c r="J2802" s="32">
        <v>100</v>
      </c>
      <c r="K2802" s="32">
        <v>0.7</v>
      </c>
      <c r="L2802" s="32">
        <v>3.5</v>
      </c>
      <c r="M2802" s="32" t="s">
        <v>18</v>
      </c>
      <c r="N2802" s="32" t="s">
        <v>18</v>
      </c>
      <c r="O2802" s="32">
        <v>6400301</v>
      </c>
      <c r="P2802" s="38">
        <f>IF($H2802="",VLOOKUP($C2802,IMPUTATION_CARBURANT[],2,0),VLOOKUP($H2802,IMPUTATION_CARBURANT[],2,0))</f>
        <v>2</v>
      </c>
      <c r="Q2802" s="38">
        <f>IF(AND($P2802=123401,$M2802="VP"),124013,$P$2:$P$4524)</f>
        <v>2</v>
      </c>
      <c r="R2802" s="38" t="str">
        <f t="shared" si="431"/>
        <v>TEST</v>
      </c>
      <c r="S2802" s="38">
        <f>ABS($B2802)</f>
        <v>4.2</v>
      </c>
      <c r="T2802" s="38">
        <f>ABS($I2802)</f>
        <v>3.5</v>
      </c>
      <c r="U2802" s="38">
        <f>ABS($K2802)</f>
        <v>0.7</v>
      </c>
      <c r="V2802" s="34">
        <f t="shared" si="434"/>
        <v>3.5</v>
      </c>
      <c r="W2802" s="35">
        <f t="shared" si="435"/>
        <v>0</v>
      </c>
      <c r="X2802" s="34" t="str">
        <f t="shared" si="436"/>
        <v/>
      </c>
      <c r="Y2802" s="35" t="str">
        <f t="shared" si="437"/>
        <v/>
      </c>
      <c r="Z2802" s="38" t="str">
        <f t="shared" si="432"/>
        <v>V8</v>
      </c>
      <c r="AA2802" s="38" t="str">
        <f t="shared" si="440"/>
        <v>V9</v>
      </c>
      <c r="AB2802" s="38" t="str">
        <f t="shared" si="433"/>
        <v>V10</v>
      </c>
      <c r="AC2802" s="38" t="str">
        <f>IF($AF2802=20,"",IF($V2802=0,"",IF($H2802="Adblue Bidon","",IF($H2802="GNC (KG)","",IF($H2802="Frais de service EV","",IF($Q2802=1,$G$2:$G$4524,""))))))</f>
        <v/>
      </c>
      <c r="AD2802" s="33" t="str">
        <f t="shared" si="438"/>
        <v/>
      </c>
      <c r="AE2802" s="36" t="str">
        <f t="shared" si="439"/>
        <v/>
      </c>
      <c r="AF2802" s="37" t="str">
        <f>IFERROR(VLOOKUP($F$2,IMPUTATION!F:G,2,0),"")</f>
        <v/>
      </c>
    </row>
    <row r="2803" spans="1:32">
      <c r="A2803" s="31">
        <v>44408</v>
      </c>
      <c r="B2803" s="32">
        <v>11.6</v>
      </c>
      <c r="C2803" s="32" t="s">
        <v>17</v>
      </c>
      <c r="D2803" s="32" t="s">
        <v>371</v>
      </c>
      <c r="E2803" s="32" t="s">
        <v>283</v>
      </c>
      <c r="F2803" s="32" t="s">
        <v>1618</v>
      </c>
      <c r="G2803" s="32">
        <v>1</v>
      </c>
      <c r="H2803" s="32" t="s">
        <v>17</v>
      </c>
      <c r="I2803" s="32">
        <v>9.67</v>
      </c>
      <c r="J2803" s="32">
        <v>100</v>
      </c>
      <c r="K2803" s="32">
        <v>1.93</v>
      </c>
      <c r="L2803" s="32">
        <v>9.67</v>
      </c>
      <c r="M2803" s="32" t="s">
        <v>18</v>
      </c>
      <c r="N2803" s="32" t="s">
        <v>18</v>
      </c>
      <c r="O2803" s="32">
        <v>6401228</v>
      </c>
      <c r="P2803" s="38">
        <f>IF($H2803="",VLOOKUP($C2803,IMPUTATION_CARBURANT[],2,0),VLOOKUP($H2803,IMPUTATION_CARBURANT[],2,0))</f>
        <v>2</v>
      </c>
      <c r="Q2803" s="38">
        <f>IF(AND($P2803=123401,$M2803="VP"),124013,$P$2:$P$4524)</f>
        <v>2</v>
      </c>
      <c r="R2803" s="38" t="str">
        <f t="shared" si="431"/>
        <v>TEST</v>
      </c>
      <c r="S2803" s="38">
        <f>ABS($B2803)</f>
        <v>11.6</v>
      </c>
      <c r="T2803" s="38">
        <f>ABS($I2803)</f>
        <v>9.67</v>
      </c>
      <c r="U2803" s="38">
        <f>ABS($K2803)</f>
        <v>1.93</v>
      </c>
      <c r="V2803" s="34">
        <f t="shared" si="434"/>
        <v>9.67</v>
      </c>
      <c r="W2803" s="35">
        <f t="shared" si="435"/>
        <v>0</v>
      </c>
      <c r="X2803" s="34" t="str">
        <f t="shared" si="436"/>
        <v/>
      </c>
      <c r="Y2803" s="35" t="str">
        <f t="shared" si="437"/>
        <v/>
      </c>
      <c r="Z2803" s="38" t="str">
        <f t="shared" si="432"/>
        <v>V8</v>
      </c>
      <c r="AA2803" s="38" t="str">
        <f t="shared" si="440"/>
        <v>V9</v>
      </c>
      <c r="AB2803" s="38" t="str">
        <f t="shared" si="433"/>
        <v>V10</v>
      </c>
      <c r="AC2803" s="38" t="str">
        <f>IF($AF2803=20,"",IF($V2803=0,"",IF($H2803="Adblue Bidon","",IF($H2803="GNC (KG)","",IF($H2803="Frais de service EV","",IF($Q2803=1,$G$2:$G$4524,""))))))</f>
        <v/>
      </c>
      <c r="AD2803" s="33" t="str">
        <f t="shared" si="438"/>
        <v/>
      </c>
      <c r="AE2803" s="36" t="str">
        <f t="shared" si="439"/>
        <v/>
      </c>
      <c r="AF2803" s="37" t="str">
        <f>IFERROR(VLOOKUP($F$2,IMPUTATION!F:G,2,0),"")</f>
        <v/>
      </c>
    </row>
    <row r="2804" spans="1:32">
      <c r="A2804" s="31">
        <v>44408</v>
      </c>
      <c r="B2804" s="32">
        <v>5.7</v>
      </c>
      <c r="C2804" s="32" t="s">
        <v>369</v>
      </c>
      <c r="D2804" s="32" t="s">
        <v>371</v>
      </c>
      <c r="E2804" s="32" t="s">
        <v>230</v>
      </c>
      <c r="F2804" s="32" t="s">
        <v>1884</v>
      </c>
      <c r="G2804" s="32">
        <v>1</v>
      </c>
      <c r="H2804" s="32" t="s">
        <v>385</v>
      </c>
      <c r="I2804" s="32">
        <v>4.75</v>
      </c>
      <c r="J2804" s="32">
        <v>100</v>
      </c>
      <c r="K2804" s="32">
        <v>0.95</v>
      </c>
      <c r="L2804" s="32">
        <v>4.75</v>
      </c>
      <c r="M2804" s="32" t="s">
        <v>18</v>
      </c>
      <c r="N2804" s="32" t="s">
        <v>18</v>
      </c>
      <c r="O2804" s="32">
        <v>6400586</v>
      </c>
      <c r="P2804" s="38">
        <f>IF($H2804="",VLOOKUP($C2804,IMPUTATION_CARBURANT[],2,0),VLOOKUP($H2804,IMPUTATION_CARBURANT[],2,0))</f>
        <v>2</v>
      </c>
      <c r="Q2804" s="38">
        <f>IF(AND($P2804=123401,$M2804="VP"),124013,$P$2:$P$4524)</f>
        <v>2</v>
      </c>
      <c r="R2804" s="38" t="str">
        <f t="shared" si="431"/>
        <v>TEST</v>
      </c>
      <c r="S2804" s="38">
        <f>ABS($B2804)</f>
        <v>5.7</v>
      </c>
      <c r="T2804" s="38">
        <f>ABS($I2804)</f>
        <v>4.75</v>
      </c>
      <c r="U2804" s="38">
        <f>ABS($K2804)</f>
        <v>0.95</v>
      </c>
      <c r="V2804" s="34">
        <f t="shared" si="434"/>
        <v>4.75</v>
      </c>
      <c r="W2804" s="35">
        <f t="shared" si="435"/>
        <v>0</v>
      </c>
      <c r="X2804" s="34" t="str">
        <f t="shared" si="436"/>
        <v/>
      </c>
      <c r="Y2804" s="35" t="str">
        <f t="shared" si="437"/>
        <v/>
      </c>
      <c r="Z2804" s="38" t="str">
        <f t="shared" si="432"/>
        <v>V8</v>
      </c>
      <c r="AA2804" s="38" t="str">
        <f t="shared" si="440"/>
        <v>V9</v>
      </c>
      <c r="AB2804" s="38" t="str">
        <f t="shared" si="433"/>
        <v>V10</v>
      </c>
      <c r="AC2804" s="38" t="str">
        <f>IF($AF2804=20,"",IF($V2804=0,"",IF($H2804="Adblue Bidon","",IF($H2804="GNC (KG)","",IF($H2804="Frais de service EV","",IF($Q2804=1,$G$2:$G$4524,""))))))</f>
        <v/>
      </c>
      <c r="AD2804" s="33" t="str">
        <f t="shared" si="438"/>
        <v/>
      </c>
      <c r="AE2804" s="36" t="str">
        <f t="shared" si="439"/>
        <v/>
      </c>
      <c r="AF2804" s="37" t="str">
        <f>IFERROR(VLOOKUP($F$2,IMPUTATION!F:G,2,0),"")</f>
        <v/>
      </c>
    </row>
    <row r="2805" spans="1:32">
      <c r="A2805" s="31">
        <v>44408</v>
      </c>
      <c r="B2805" s="32">
        <v>11.6</v>
      </c>
      <c r="C2805" s="32" t="s">
        <v>369</v>
      </c>
      <c r="D2805" s="32" t="s">
        <v>371</v>
      </c>
      <c r="E2805" s="32" t="s">
        <v>153</v>
      </c>
      <c r="F2805" s="32" t="s">
        <v>1885</v>
      </c>
      <c r="G2805" s="32">
        <v>1</v>
      </c>
      <c r="H2805" s="32" t="s">
        <v>391</v>
      </c>
      <c r="I2805" s="32">
        <v>9.67</v>
      </c>
      <c r="J2805" s="32">
        <v>100</v>
      </c>
      <c r="K2805" s="32">
        <v>1.93</v>
      </c>
      <c r="L2805" s="32">
        <v>9.67</v>
      </c>
      <c r="M2805" s="32" t="s">
        <v>18</v>
      </c>
      <c r="N2805" s="32" t="s">
        <v>18</v>
      </c>
      <c r="O2805" s="32">
        <v>6401588</v>
      </c>
      <c r="P2805" s="38">
        <f>IF($H2805="",VLOOKUP($C2805,IMPUTATION_CARBURANT[],2,0),VLOOKUP($H2805,IMPUTATION_CARBURANT[],2,0))</f>
        <v>2</v>
      </c>
      <c r="Q2805" s="38">
        <f>IF(AND($P2805=123401,$M2805="VP"),124013,$P$2:$P$4524)</f>
        <v>2</v>
      </c>
      <c r="R2805" s="38" t="str">
        <f t="shared" si="431"/>
        <v>TEST</v>
      </c>
      <c r="S2805" s="38">
        <f>ABS($B2805)</f>
        <v>11.6</v>
      </c>
      <c r="T2805" s="38">
        <f>ABS($I2805)</f>
        <v>9.67</v>
      </c>
      <c r="U2805" s="38">
        <f>ABS($K2805)</f>
        <v>1.93</v>
      </c>
      <c r="V2805" s="34">
        <f t="shared" si="434"/>
        <v>9.67</v>
      </c>
      <c r="W2805" s="35">
        <f t="shared" si="435"/>
        <v>0</v>
      </c>
      <c r="X2805" s="34" t="str">
        <f t="shared" si="436"/>
        <v/>
      </c>
      <c r="Y2805" s="35" t="str">
        <f t="shared" si="437"/>
        <v/>
      </c>
      <c r="Z2805" s="38" t="str">
        <f t="shared" si="432"/>
        <v>V8</v>
      </c>
      <c r="AA2805" s="38" t="str">
        <f t="shared" si="440"/>
        <v>V9</v>
      </c>
      <c r="AB2805" s="38" t="str">
        <f t="shared" si="433"/>
        <v>V10</v>
      </c>
      <c r="AC2805" s="38" t="str">
        <f>IF($AF2805=20,"",IF($V2805=0,"",IF($H2805="Adblue Bidon","",IF($H2805="GNC (KG)","",IF($H2805="Frais de service EV","",IF($Q2805=1,$G$2:$G$4524,""))))))</f>
        <v/>
      </c>
      <c r="AD2805" s="33" t="str">
        <f t="shared" si="438"/>
        <v/>
      </c>
      <c r="AE2805" s="36" t="str">
        <f t="shared" si="439"/>
        <v/>
      </c>
      <c r="AF2805" s="37" t="str">
        <f>IFERROR(VLOOKUP($F$2,IMPUTATION!F:G,2,0),"")</f>
        <v/>
      </c>
    </row>
    <row r="2806" spans="1:32">
      <c r="A2806" s="31">
        <v>44408</v>
      </c>
      <c r="B2806" s="32">
        <v>5.7</v>
      </c>
      <c r="C2806" s="32" t="s">
        <v>369</v>
      </c>
      <c r="D2806" s="32" t="s">
        <v>371</v>
      </c>
      <c r="E2806" s="32" t="s">
        <v>337</v>
      </c>
      <c r="F2806" s="32" t="s">
        <v>1886</v>
      </c>
      <c r="G2806" s="32">
        <v>1</v>
      </c>
      <c r="H2806" s="32" t="s">
        <v>385</v>
      </c>
      <c r="I2806" s="32">
        <v>4.75</v>
      </c>
      <c r="J2806" s="32">
        <v>100</v>
      </c>
      <c r="K2806" s="32">
        <v>0.95</v>
      </c>
      <c r="L2806" s="32">
        <v>4.75</v>
      </c>
      <c r="M2806" s="32" t="s">
        <v>18</v>
      </c>
      <c r="N2806" s="32" t="s">
        <v>18</v>
      </c>
      <c r="O2806" s="32">
        <v>6401018</v>
      </c>
      <c r="P2806" s="38">
        <f>IF($H2806="",VLOOKUP($C2806,IMPUTATION_CARBURANT[],2,0),VLOOKUP($H2806,IMPUTATION_CARBURANT[],2,0))</f>
        <v>2</v>
      </c>
      <c r="Q2806" s="38">
        <f>IF(AND($P2806=123401,$M2806="VP"),124013,$P$2:$P$4524)</f>
        <v>2</v>
      </c>
      <c r="R2806" s="38" t="str">
        <f t="shared" si="431"/>
        <v>TEST</v>
      </c>
      <c r="S2806" s="38">
        <f>ABS($B2806)</f>
        <v>5.7</v>
      </c>
      <c r="T2806" s="38">
        <f>ABS($I2806)</f>
        <v>4.75</v>
      </c>
      <c r="U2806" s="38">
        <f>ABS($K2806)</f>
        <v>0.95</v>
      </c>
      <c r="V2806" s="34">
        <f t="shared" si="434"/>
        <v>4.75</v>
      </c>
      <c r="W2806" s="35">
        <f t="shared" si="435"/>
        <v>0</v>
      </c>
      <c r="X2806" s="34" t="str">
        <f t="shared" si="436"/>
        <v/>
      </c>
      <c r="Y2806" s="35" t="str">
        <f t="shared" si="437"/>
        <v/>
      </c>
      <c r="Z2806" s="38" t="str">
        <f t="shared" si="432"/>
        <v>V8</v>
      </c>
      <c r="AA2806" s="38" t="str">
        <f t="shared" si="440"/>
        <v>V9</v>
      </c>
      <c r="AB2806" s="38" t="str">
        <f t="shared" si="433"/>
        <v>V10</v>
      </c>
      <c r="AC2806" s="38" t="str">
        <f>IF($AF2806=20,"",IF($V2806=0,"",IF($H2806="Adblue Bidon","",IF($H2806="GNC (KG)","",IF($H2806="Frais de service EV","",IF($Q2806=1,$G$2:$G$4524,""))))))</f>
        <v/>
      </c>
      <c r="AD2806" s="33" t="str">
        <f t="shared" si="438"/>
        <v/>
      </c>
      <c r="AE2806" s="36" t="str">
        <f t="shared" si="439"/>
        <v/>
      </c>
      <c r="AF2806" s="37" t="str">
        <f>IFERROR(VLOOKUP($F$2,IMPUTATION!F:G,2,0),"")</f>
        <v/>
      </c>
    </row>
    <row r="2807" spans="1:32">
      <c r="A2807" s="31">
        <v>44408</v>
      </c>
      <c r="B2807" s="32">
        <v>2</v>
      </c>
      <c r="C2807" s="32" t="s">
        <v>369</v>
      </c>
      <c r="D2807" s="32" t="s">
        <v>371</v>
      </c>
      <c r="E2807" s="32" t="s">
        <v>101</v>
      </c>
      <c r="F2807" s="32" t="s">
        <v>855</v>
      </c>
      <c r="G2807" s="32">
        <v>1</v>
      </c>
      <c r="H2807" s="32" t="s">
        <v>385</v>
      </c>
      <c r="I2807" s="32">
        <v>1.67</v>
      </c>
      <c r="J2807" s="32">
        <v>100</v>
      </c>
      <c r="K2807" s="32">
        <v>0.33</v>
      </c>
      <c r="L2807" s="32">
        <v>1.67</v>
      </c>
      <c r="M2807" s="32" t="s">
        <v>19</v>
      </c>
      <c r="N2807" s="32" t="s">
        <v>396</v>
      </c>
      <c r="O2807" s="32">
        <v>6177457</v>
      </c>
      <c r="P2807" s="38">
        <f>IF($H2807="",VLOOKUP($C2807,IMPUTATION_CARBURANT[],2,0),VLOOKUP($H2807,IMPUTATION_CARBURANT[],2,0))</f>
        <v>2</v>
      </c>
      <c r="Q2807" s="38">
        <f>IF(AND($P2807=123401,$M2807="VP"),124013,$P$2:$P$4524)</f>
        <v>2</v>
      </c>
      <c r="R2807" s="38" t="str">
        <f t="shared" si="431"/>
        <v>TEST</v>
      </c>
      <c r="S2807" s="38">
        <f>ABS($B2807)</f>
        <v>2</v>
      </c>
      <c r="T2807" s="38">
        <f>ABS($I2807)</f>
        <v>1.67</v>
      </c>
      <c r="U2807" s="38">
        <f>ABS($K2807)</f>
        <v>0.33</v>
      </c>
      <c r="V2807" s="34">
        <f t="shared" si="434"/>
        <v>1.67</v>
      </c>
      <c r="W2807" s="35">
        <f t="shared" si="435"/>
        <v>0</v>
      </c>
      <c r="X2807" s="34" t="str">
        <f t="shared" si="436"/>
        <v/>
      </c>
      <c r="Y2807" s="35" t="str">
        <f t="shared" si="437"/>
        <v/>
      </c>
      <c r="Z2807" s="38" t="str">
        <f t="shared" si="432"/>
        <v>V8</v>
      </c>
      <c r="AA2807" s="38" t="str">
        <f t="shared" si="440"/>
        <v>V9</v>
      </c>
      <c r="AB2807" s="38" t="str">
        <f t="shared" si="433"/>
        <v>V10</v>
      </c>
      <c r="AC2807" s="38" t="str">
        <f>IF($AF2807=20,"",IF($V2807=0,"",IF($H2807="Adblue Bidon","",IF($H2807="GNC (KG)","",IF($H2807="Frais de service EV","",IF($Q2807=1,$G$2:$G$4524,""))))))</f>
        <v/>
      </c>
      <c r="AD2807" s="33" t="str">
        <f t="shared" si="438"/>
        <v/>
      </c>
      <c r="AE2807" s="36" t="str">
        <f t="shared" si="439"/>
        <v/>
      </c>
      <c r="AF2807" s="37" t="str">
        <f>IFERROR(VLOOKUP($F$2,IMPUTATION!F:G,2,0),"")</f>
        <v/>
      </c>
    </row>
    <row r="2808" spans="1:32">
      <c r="A2808" s="31">
        <v>44408</v>
      </c>
      <c r="B2808" s="32">
        <v>3.8</v>
      </c>
      <c r="C2808" s="32" t="s">
        <v>369</v>
      </c>
      <c r="D2808" s="32" t="s">
        <v>371</v>
      </c>
      <c r="E2808" s="32" t="s">
        <v>304</v>
      </c>
      <c r="F2808" s="32" t="s">
        <v>1089</v>
      </c>
      <c r="G2808" s="32">
        <v>1</v>
      </c>
      <c r="H2808" s="32" t="s">
        <v>385</v>
      </c>
      <c r="I2808" s="32">
        <v>3.17</v>
      </c>
      <c r="J2808" s="32">
        <v>100</v>
      </c>
      <c r="K2808" s="32">
        <v>0.63</v>
      </c>
      <c r="L2808" s="32">
        <v>3.17</v>
      </c>
      <c r="M2808" s="32" t="s">
        <v>18</v>
      </c>
      <c r="N2808" s="32" t="s">
        <v>18</v>
      </c>
      <c r="O2808" s="32">
        <v>6400760</v>
      </c>
      <c r="P2808" s="38">
        <f>IF($H2808="",VLOOKUP($C2808,IMPUTATION_CARBURANT[],2,0),VLOOKUP($H2808,IMPUTATION_CARBURANT[],2,0))</f>
        <v>2</v>
      </c>
      <c r="Q2808" s="38">
        <f>IF(AND($P2808=123401,$M2808="VP"),124013,$P$2:$P$4524)</f>
        <v>2</v>
      </c>
      <c r="R2808" s="38" t="str">
        <f t="shared" si="431"/>
        <v>TEST</v>
      </c>
      <c r="S2808" s="38">
        <f>ABS($B2808)</f>
        <v>3.8</v>
      </c>
      <c r="T2808" s="38">
        <f>ABS($I2808)</f>
        <v>3.17</v>
      </c>
      <c r="U2808" s="38">
        <f>ABS($K2808)</f>
        <v>0.63</v>
      </c>
      <c r="V2808" s="34">
        <f t="shared" si="434"/>
        <v>3.17</v>
      </c>
      <c r="W2808" s="35">
        <f t="shared" si="435"/>
        <v>0</v>
      </c>
      <c r="X2808" s="34" t="str">
        <f t="shared" si="436"/>
        <v/>
      </c>
      <c r="Y2808" s="35" t="str">
        <f t="shared" si="437"/>
        <v/>
      </c>
      <c r="Z2808" s="38" t="str">
        <f t="shared" si="432"/>
        <v>V8</v>
      </c>
      <c r="AA2808" s="38" t="str">
        <f t="shared" si="440"/>
        <v>V9</v>
      </c>
      <c r="AB2808" s="38" t="str">
        <f t="shared" si="433"/>
        <v>V10</v>
      </c>
      <c r="AC2808" s="38" t="str">
        <f>IF($AF2808=20,"",IF($V2808=0,"",IF($H2808="Adblue Bidon","",IF($H2808="GNC (KG)","",IF($H2808="Frais de service EV","",IF($Q2808=1,$G$2:$G$4524,""))))))</f>
        <v/>
      </c>
      <c r="AD2808" s="33" t="str">
        <f t="shared" si="438"/>
        <v/>
      </c>
      <c r="AE2808" s="36" t="str">
        <f t="shared" si="439"/>
        <v/>
      </c>
      <c r="AF2808" s="37" t="str">
        <f>IFERROR(VLOOKUP($F$2,IMPUTATION!F:G,2,0),"")</f>
        <v/>
      </c>
    </row>
    <row r="2809" spans="1:32">
      <c r="A2809" s="31">
        <v>44408</v>
      </c>
      <c r="B2809" s="32">
        <v>3.1</v>
      </c>
      <c r="C2809" s="32" t="s">
        <v>369</v>
      </c>
      <c r="D2809" s="32" t="s">
        <v>371</v>
      </c>
      <c r="E2809" s="32" t="s">
        <v>177</v>
      </c>
      <c r="F2809" s="32" t="s">
        <v>1740</v>
      </c>
      <c r="G2809" s="32">
        <v>1</v>
      </c>
      <c r="H2809" s="32" t="s">
        <v>385</v>
      </c>
      <c r="I2809" s="32">
        <v>2.58</v>
      </c>
      <c r="J2809" s="32">
        <v>100</v>
      </c>
      <c r="K2809" s="32">
        <v>0.52</v>
      </c>
      <c r="L2809" s="32">
        <v>2.58</v>
      </c>
      <c r="M2809" s="32" t="s">
        <v>18</v>
      </c>
      <c r="N2809" s="32" t="s">
        <v>18</v>
      </c>
      <c r="O2809" s="32">
        <v>6401687</v>
      </c>
      <c r="P2809" s="38">
        <f>IF($H2809="",VLOOKUP($C2809,IMPUTATION_CARBURANT[],2,0),VLOOKUP($H2809,IMPUTATION_CARBURANT[],2,0))</f>
        <v>2</v>
      </c>
      <c r="Q2809" s="38">
        <f>IF(AND($P2809=123401,$M2809="VP"),124013,$P$2:$P$4524)</f>
        <v>2</v>
      </c>
      <c r="R2809" s="38" t="str">
        <f t="shared" si="431"/>
        <v>TEST</v>
      </c>
      <c r="S2809" s="38">
        <f>ABS($B2809)</f>
        <v>3.1</v>
      </c>
      <c r="T2809" s="38">
        <f>ABS($I2809)</f>
        <v>2.58</v>
      </c>
      <c r="U2809" s="38">
        <f>ABS($K2809)</f>
        <v>0.52</v>
      </c>
      <c r="V2809" s="34">
        <f t="shared" si="434"/>
        <v>2.58</v>
      </c>
      <c r="W2809" s="35">
        <f t="shared" si="435"/>
        <v>0</v>
      </c>
      <c r="X2809" s="34" t="str">
        <f t="shared" si="436"/>
        <v/>
      </c>
      <c r="Y2809" s="35" t="str">
        <f t="shared" si="437"/>
        <v/>
      </c>
      <c r="Z2809" s="38" t="str">
        <f t="shared" si="432"/>
        <v>V8</v>
      </c>
      <c r="AA2809" s="38" t="str">
        <f t="shared" si="440"/>
        <v>V9</v>
      </c>
      <c r="AB2809" s="38" t="str">
        <f t="shared" si="433"/>
        <v>V10</v>
      </c>
      <c r="AC2809" s="38" t="str">
        <f>IF($AF2809=20,"",IF($V2809=0,"",IF($H2809="Adblue Bidon","",IF($H2809="GNC (KG)","",IF($H2809="Frais de service EV","",IF($Q2809=1,$G$2:$G$4524,""))))))</f>
        <v/>
      </c>
      <c r="AD2809" s="33" t="str">
        <f t="shared" si="438"/>
        <v/>
      </c>
      <c r="AE2809" s="36" t="str">
        <f t="shared" si="439"/>
        <v/>
      </c>
      <c r="AF2809" s="37" t="str">
        <f>IFERROR(VLOOKUP($F$2,IMPUTATION!F:G,2,0),"")</f>
        <v/>
      </c>
    </row>
    <row r="2810" spans="1:32">
      <c r="A2810" s="31">
        <v>44408</v>
      </c>
      <c r="B2810" s="32">
        <v>5.9</v>
      </c>
      <c r="C2810" s="32" t="s">
        <v>369</v>
      </c>
      <c r="D2810" s="32" t="s">
        <v>371</v>
      </c>
      <c r="E2810" s="32" t="s">
        <v>277</v>
      </c>
      <c r="F2810" s="32" t="s">
        <v>1097</v>
      </c>
      <c r="G2810" s="32">
        <v>1</v>
      </c>
      <c r="H2810" s="32" t="s">
        <v>385</v>
      </c>
      <c r="I2810" s="32">
        <v>4.92</v>
      </c>
      <c r="J2810" s="32">
        <v>100</v>
      </c>
      <c r="K2810" s="32">
        <v>0.98</v>
      </c>
      <c r="L2810" s="32">
        <v>4.92</v>
      </c>
      <c r="M2810" s="32" t="s">
        <v>18</v>
      </c>
      <c r="N2810" s="32" t="s">
        <v>18</v>
      </c>
      <c r="O2810" s="32">
        <v>6401069</v>
      </c>
      <c r="P2810" s="38">
        <f>IF($H2810="",VLOOKUP($C2810,IMPUTATION_CARBURANT[],2,0),VLOOKUP($H2810,IMPUTATION_CARBURANT[],2,0))</f>
        <v>2</v>
      </c>
      <c r="Q2810" s="38">
        <f>IF(AND($P2810=123401,$M2810="VP"),124013,$P$2:$P$4524)</f>
        <v>2</v>
      </c>
      <c r="R2810" s="38" t="str">
        <f t="shared" si="431"/>
        <v>TEST</v>
      </c>
      <c r="S2810" s="38">
        <f>ABS($B2810)</f>
        <v>5.9</v>
      </c>
      <c r="T2810" s="38">
        <f>ABS($I2810)</f>
        <v>4.92</v>
      </c>
      <c r="U2810" s="38">
        <f>ABS($K2810)</f>
        <v>0.98</v>
      </c>
      <c r="V2810" s="34">
        <f t="shared" si="434"/>
        <v>4.92</v>
      </c>
      <c r="W2810" s="35">
        <f t="shared" si="435"/>
        <v>0</v>
      </c>
      <c r="X2810" s="34" t="str">
        <f t="shared" si="436"/>
        <v/>
      </c>
      <c r="Y2810" s="35" t="str">
        <f t="shared" si="437"/>
        <v/>
      </c>
      <c r="Z2810" s="38" t="str">
        <f t="shared" si="432"/>
        <v>V8</v>
      </c>
      <c r="AA2810" s="38" t="str">
        <f t="shared" si="440"/>
        <v>V9</v>
      </c>
      <c r="AB2810" s="38" t="str">
        <f t="shared" si="433"/>
        <v>V10</v>
      </c>
      <c r="AC2810" s="38" t="str">
        <f>IF($AF2810=20,"",IF($V2810=0,"",IF($H2810="Adblue Bidon","",IF($H2810="GNC (KG)","",IF($H2810="Frais de service EV","",IF($Q2810=1,$G$2:$G$4524,""))))))</f>
        <v/>
      </c>
      <c r="AD2810" s="33" t="str">
        <f t="shared" si="438"/>
        <v/>
      </c>
      <c r="AE2810" s="36" t="str">
        <f t="shared" si="439"/>
        <v/>
      </c>
      <c r="AF2810" s="37" t="str">
        <f>IFERROR(VLOOKUP($F$2,IMPUTATION!F:G,2,0),"")</f>
        <v/>
      </c>
    </row>
    <row r="2811" spans="1:32">
      <c r="A2811" s="31">
        <v>44408</v>
      </c>
      <c r="B2811" s="32">
        <v>12.5</v>
      </c>
      <c r="C2811" s="32" t="s">
        <v>369</v>
      </c>
      <c r="D2811" s="32" t="s">
        <v>371</v>
      </c>
      <c r="E2811" s="32" t="s">
        <v>234</v>
      </c>
      <c r="F2811" s="32" t="s">
        <v>1054</v>
      </c>
      <c r="G2811" s="32">
        <v>1</v>
      </c>
      <c r="H2811" s="32" t="s">
        <v>385</v>
      </c>
      <c r="I2811" s="32">
        <v>10.42</v>
      </c>
      <c r="J2811" s="32">
        <v>100</v>
      </c>
      <c r="K2811" s="32">
        <v>2.08</v>
      </c>
      <c r="L2811" s="32">
        <v>10.42</v>
      </c>
      <c r="M2811" s="32" t="s">
        <v>18</v>
      </c>
      <c r="N2811" s="32" t="s">
        <v>18</v>
      </c>
      <c r="O2811" s="32">
        <v>6401327</v>
      </c>
      <c r="P2811" s="38">
        <f>IF($H2811="",VLOOKUP($C2811,IMPUTATION_CARBURANT[],2,0),VLOOKUP($H2811,IMPUTATION_CARBURANT[],2,0))</f>
        <v>2</v>
      </c>
      <c r="Q2811" s="38">
        <f>IF(AND($P2811=123401,$M2811="VP"),124013,$P$2:$P$4524)</f>
        <v>2</v>
      </c>
      <c r="R2811" s="38" t="str">
        <f t="shared" si="431"/>
        <v>TEST</v>
      </c>
      <c r="S2811" s="38">
        <f>ABS($B2811)</f>
        <v>12.5</v>
      </c>
      <c r="T2811" s="38">
        <f>ABS($I2811)</f>
        <v>10.42</v>
      </c>
      <c r="U2811" s="38">
        <f>ABS($K2811)</f>
        <v>2.08</v>
      </c>
      <c r="V2811" s="34">
        <f t="shared" si="434"/>
        <v>10.42</v>
      </c>
      <c r="W2811" s="35">
        <f t="shared" si="435"/>
        <v>0</v>
      </c>
      <c r="X2811" s="34" t="str">
        <f t="shared" si="436"/>
        <v/>
      </c>
      <c r="Y2811" s="35" t="str">
        <f t="shared" si="437"/>
        <v/>
      </c>
      <c r="Z2811" s="38" t="str">
        <f t="shared" si="432"/>
        <v>V8</v>
      </c>
      <c r="AA2811" s="38" t="str">
        <f t="shared" si="440"/>
        <v>V9</v>
      </c>
      <c r="AB2811" s="38" t="str">
        <f t="shared" si="433"/>
        <v>V10</v>
      </c>
      <c r="AC2811" s="38" t="str">
        <f>IF($AF2811=20,"",IF($V2811=0,"",IF($H2811="Adblue Bidon","",IF($H2811="GNC (KG)","",IF($H2811="Frais de service EV","",IF($Q2811=1,$G$2:$G$4524,""))))))</f>
        <v/>
      </c>
      <c r="AD2811" s="33" t="str">
        <f t="shared" si="438"/>
        <v/>
      </c>
      <c r="AE2811" s="36" t="str">
        <f t="shared" si="439"/>
        <v/>
      </c>
      <c r="AF2811" s="37" t="str">
        <f>IFERROR(VLOOKUP($F$2,IMPUTATION!F:G,2,0),"")</f>
        <v/>
      </c>
    </row>
    <row r="2812" spans="1:32">
      <c r="A2812" s="31">
        <v>44408</v>
      </c>
      <c r="B2812" s="32">
        <v>0.9</v>
      </c>
      <c r="C2812" s="32" t="s">
        <v>369</v>
      </c>
      <c r="D2812" s="32" t="s">
        <v>371</v>
      </c>
      <c r="E2812" s="32" t="s">
        <v>127</v>
      </c>
      <c r="F2812" s="32" t="s">
        <v>1125</v>
      </c>
      <c r="G2812" s="32">
        <v>1</v>
      </c>
      <c r="H2812" s="32" t="s">
        <v>385</v>
      </c>
      <c r="I2812" s="32">
        <v>0.75</v>
      </c>
      <c r="J2812" s="32">
        <v>100</v>
      </c>
      <c r="K2812" s="32">
        <v>0.15</v>
      </c>
      <c r="L2812" s="32">
        <v>0.75</v>
      </c>
      <c r="M2812" s="32" t="s">
        <v>19</v>
      </c>
      <c r="N2812" s="32" t="s">
        <v>396</v>
      </c>
      <c r="O2812" s="32">
        <v>6400403</v>
      </c>
      <c r="P2812" s="38">
        <f>IF($H2812="",VLOOKUP($C2812,IMPUTATION_CARBURANT[],2,0),VLOOKUP($H2812,IMPUTATION_CARBURANT[],2,0))</f>
        <v>2</v>
      </c>
      <c r="Q2812" s="38">
        <f>IF(AND($P2812=123401,$M2812="VP"),124013,$P$2:$P$4524)</f>
        <v>2</v>
      </c>
      <c r="R2812" s="38" t="str">
        <f t="shared" si="431"/>
        <v>TEST</v>
      </c>
      <c r="S2812" s="38">
        <f>ABS($B2812)</f>
        <v>0.9</v>
      </c>
      <c r="T2812" s="38">
        <f>ABS($I2812)</f>
        <v>0.75</v>
      </c>
      <c r="U2812" s="38">
        <f>ABS($K2812)</f>
        <v>0.15</v>
      </c>
      <c r="V2812" s="34">
        <f t="shared" si="434"/>
        <v>0.75</v>
      </c>
      <c r="W2812" s="35">
        <f t="shared" si="435"/>
        <v>0</v>
      </c>
      <c r="X2812" s="34" t="str">
        <f t="shared" si="436"/>
        <v/>
      </c>
      <c r="Y2812" s="35" t="str">
        <f t="shared" si="437"/>
        <v/>
      </c>
      <c r="Z2812" s="38" t="str">
        <f t="shared" si="432"/>
        <v>V8</v>
      </c>
      <c r="AA2812" s="38" t="str">
        <f t="shared" si="440"/>
        <v>V9</v>
      </c>
      <c r="AB2812" s="38" t="str">
        <f t="shared" si="433"/>
        <v>V10</v>
      </c>
      <c r="AC2812" s="38" t="str">
        <f>IF($AF2812=20,"",IF($V2812=0,"",IF($H2812="Adblue Bidon","",IF($H2812="GNC (KG)","",IF($H2812="Frais de service EV","",IF($Q2812=1,$G$2:$G$4524,""))))))</f>
        <v/>
      </c>
      <c r="AD2812" s="33" t="str">
        <f t="shared" si="438"/>
        <v/>
      </c>
      <c r="AE2812" s="36" t="str">
        <f t="shared" si="439"/>
        <v/>
      </c>
      <c r="AF2812" s="37" t="str">
        <f>IFERROR(VLOOKUP($F$2,IMPUTATION!F:G,2,0),"")</f>
        <v/>
      </c>
    </row>
    <row r="2813" spans="1:32">
      <c r="A2813" s="31">
        <v>44408</v>
      </c>
      <c r="B2813" s="32">
        <v>13.3</v>
      </c>
      <c r="C2813" s="32" t="s">
        <v>17</v>
      </c>
      <c r="D2813" s="32" t="s">
        <v>371</v>
      </c>
      <c r="E2813" s="32" t="s">
        <v>271</v>
      </c>
      <c r="F2813" s="32" t="s">
        <v>1044</v>
      </c>
      <c r="G2813" s="32">
        <v>1</v>
      </c>
      <c r="H2813" s="32" t="s">
        <v>17</v>
      </c>
      <c r="I2813" s="32">
        <v>11.08</v>
      </c>
      <c r="J2813" s="32">
        <v>100</v>
      </c>
      <c r="K2813" s="32">
        <v>2.2200000000000002</v>
      </c>
      <c r="L2813" s="32">
        <v>11.08</v>
      </c>
      <c r="M2813" s="32" t="s">
        <v>18</v>
      </c>
      <c r="N2813" s="32" t="s">
        <v>18</v>
      </c>
      <c r="O2813" s="32">
        <v>6401282</v>
      </c>
      <c r="P2813" s="38">
        <f>IF($H2813="",VLOOKUP($C2813,IMPUTATION_CARBURANT[],2,0),VLOOKUP($H2813,IMPUTATION_CARBURANT[],2,0))</f>
        <v>2</v>
      </c>
      <c r="Q2813" s="38">
        <f>IF(AND($P2813=123401,$M2813="VP"),124013,$P$2:$P$4524)</f>
        <v>2</v>
      </c>
      <c r="R2813" s="38" t="str">
        <f t="shared" si="431"/>
        <v>TEST</v>
      </c>
      <c r="S2813" s="38">
        <f>ABS($B2813)</f>
        <v>13.3</v>
      </c>
      <c r="T2813" s="38">
        <f>ABS($I2813)</f>
        <v>11.08</v>
      </c>
      <c r="U2813" s="38">
        <f>ABS($K2813)</f>
        <v>2.2200000000000002</v>
      </c>
      <c r="V2813" s="34">
        <f t="shared" si="434"/>
        <v>11.08</v>
      </c>
      <c r="W2813" s="35">
        <f t="shared" si="435"/>
        <v>0</v>
      </c>
      <c r="X2813" s="34" t="str">
        <f t="shared" si="436"/>
        <v/>
      </c>
      <c r="Y2813" s="35" t="str">
        <f t="shared" si="437"/>
        <v/>
      </c>
      <c r="Z2813" s="38" t="str">
        <f t="shared" si="432"/>
        <v>V8</v>
      </c>
      <c r="AA2813" s="38" t="str">
        <f t="shared" si="440"/>
        <v>V9</v>
      </c>
      <c r="AB2813" s="38" t="str">
        <f t="shared" si="433"/>
        <v>V10</v>
      </c>
      <c r="AC2813" s="38" t="str">
        <f>IF($AF2813=20,"",IF($V2813=0,"",IF($H2813="Adblue Bidon","",IF($H2813="GNC (KG)","",IF($H2813="Frais de service EV","",IF($Q2813=1,$G$2:$G$4524,""))))))</f>
        <v/>
      </c>
      <c r="AD2813" s="33" t="str">
        <f t="shared" si="438"/>
        <v/>
      </c>
      <c r="AE2813" s="36" t="str">
        <f t="shared" si="439"/>
        <v/>
      </c>
      <c r="AF2813" s="37" t="str">
        <f>IFERROR(VLOOKUP($F$2,IMPUTATION!F:G,2,0),"")</f>
        <v/>
      </c>
    </row>
    <row r="2814" spans="1:32">
      <c r="A2814" s="31">
        <v>44408</v>
      </c>
      <c r="B2814" s="32">
        <v>3</v>
      </c>
      <c r="C2814" s="32" t="s">
        <v>369</v>
      </c>
      <c r="D2814" s="32" t="s">
        <v>371</v>
      </c>
      <c r="E2814" s="32" t="s">
        <v>293</v>
      </c>
      <c r="F2814" s="32" t="s">
        <v>1243</v>
      </c>
      <c r="G2814" s="32">
        <v>1</v>
      </c>
      <c r="H2814" s="32" t="s">
        <v>385</v>
      </c>
      <c r="I2814" s="32">
        <v>2.5</v>
      </c>
      <c r="J2814" s="32">
        <v>100</v>
      </c>
      <c r="K2814" s="32">
        <v>0.5</v>
      </c>
      <c r="L2814" s="32">
        <v>2.5</v>
      </c>
      <c r="M2814" s="32" t="s">
        <v>18</v>
      </c>
      <c r="N2814" s="32" t="s">
        <v>18</v>
      </c>
      <c r="O2814" s="32">
        <v>6400901</v>
      </c>
      <c r="P2814" s="38">
        <f>IF($H2814="",VLOOKUP($C2814,IMPUTATION_CARBURANT[],2,0),VLOOKUP($H2814,IMPUTATION_CARBURANT[],2,0))</f>
        <v>2</v>
      </c>
      <c r="Q2814" s="38">
        <f>IF(AND($P2814=123401,$M2814="VP"),124013,$P$2:$P$4524)</f>
        <v>2</v>
      </c>
      <c r="R2814" s="38" t="str">
        <f t="shared" si="431"/>
        <v>TEST</v>
      </c>
      <c r="S2814" s="38">
        <f>ABS($B2814)</f>
        <v>3</v>
      </c>
      <c r="T2814" s="38">
        <f>ABS($I2814)</f>
        <v>2.5</v>
      </c>
      <c r="U2814" s="38">
        <f>ABS($K2814)</f>
        <v>0.5</v>
      </c>
      <c r="V2814" s="34">
        <f t="shared" si="434"/>
        <v>2.5</v>
      </c>
      <c r="W2814" s="35">
        <f t="shared" si="435"/>
        <v>0</v>
      </c>
      <c r="X2814" s="34" t="str">
        <f t="shared" si="436"/>
        <v/>
      </c>
      <c r="Y2814" s="35" t="str">
        <f t="shared" si="437"/>
        <v/>
      </c>
      <c r="Z2814" s="38" t="str">
        <f t="shared" si="432"/>
        <v>V8</v>
      </c>
      <c r="AA2814" s="38" t="str">
        <f t="shared" si="440"/>
        <v>V9</v>
      </c>
      <c r="AB2814" s="38" t="str">
        <f t="shared" si="433"/>
        <v>V10</v>
      </c>
      <c r="AC2814" s="38" t="str">
        <f>IF($AF2814=20,"",IF($V2814=0,"",IF($H2814="Adblue Bidon","",IF($H2814="GNC (KG)","",IF($H2814="Frais de service EV","",IF($Q2814=1,$G$2:$G$4524,""))))))</f>
        <v/>
      </c>
      <c r="AD2814" s="33" t="str">
        <f t="shared" si="438"/>
        <v/>
      </c>
      <c r="AE2814" s="36" t="str">
        <f t="shared" si="439"/>
        <v/>
      </c>
      <c r="AF2814" s="37" t="str">
        <f>IFERROR(VLOOKUP($F$2,IMPUTATION!F:G,2,0),"")</f>
        <v/>
      </c>
    </row>
    <row r="2815" spans="1:32">
      <c r="A2815" s="31">
        <v>44408</v>
      </c>
      <c r="B2815" s="32">
        <v>1.4</v>
      </c>
      <c r="C2815" s="32" t="s">
        <v>369</v>
      </c>
      <c r="D2815" s="32" t="s">
        <v>371</v>
      </c>
      <c r="E2815" s="32" t="s">
        <v>227</v>
      </c>
      <c r="F2815" s="32" t="s">
        <v>1119</v>
      </c>
      <c r="G2815" s="32">
        <v>1</v>
      </c>
      <c r="H2815" s="32" t="s">
        <v>385</v>
      </c>
      <c r="I2815" s="32">
        <v>1.17</v>
      </c>
      <c r="J2815" s="32">
        <v>100</v>
      </c>
      <c r="K2815" s="32">
        <v>0.23</v>
      </c>
      <c r="L2815" s="32">
        <v>1.17</v>
      </c>
      <c r="M2815" s="32" t="s">
        <v>18</v>
      </c>
      <c r="N2815" s="32" t="s">
        <v>18</v>
      </c>
      <c r="O2815" s="32">
        <v>6401003</v>
      </c>
      <c r="P2815" s="38">
        <f>IF($H2815="",VLOOKUP($C2815,IMPUTATION_CARBURANT[],2,0),VLOOKUP($H2815,IMPUTATION_CARBURANT[],2,0))</f>
        <v>2</v>
      </c>
      <c r="Q2815" s="38">
        <f>IF(AND($P2815=123401,$M2815="VP"),124013,$P$2:$P$4524)</f>
        <v>2</v>
      </c>
      <c r="R2815" s="38" t="str">
        <f t="shared" si="431"/>
        <v>TEST</v>
      </c>
      <c r="S2815" s="38">
        <f>ABS($B2815)</f>
        <v>1.4</v>
      </c>
      <c r="T2815" s="38">
        <f>ABS($I2815)</f>
        <v>1.17</v>
      </c>
      <c r="U2815" s="38">
        <f>ABS($K2815)</f>
        <v>0.23</v>
      </c>
      <c r="V2815" s="34">
        <f t="shared" si="434"/>
        <v>1.17</v>
      </c>
      <c r="W2815" s="35">
        <f t="shared" si="435"/>
        <v>0</v>
      </c>
      <c r="X2815" s="34" t="str">
        <f t="shared" si="436"/>
        <v/>
      </c>
      <c r="Y2815" s="35" t="str">
        <f t="shared" si="437"/>
        <v/>
      </c>
      <c r="Z2815" s="38" t="str">
        <f t="shared" si="432"/>
        <v>V8</v>
      </c>
      <c r="AA2815" s="38" t="str">
        <f t="shared" si="440"/>
        <v>V9</v>
      </c>
      <c r="AB2815" s="38" t="str">
        <f t="shared" si="433"/>
        <v>V10</v>
      </c>
      <c r="AC2815" s="38" t="str">
        <f>IF($AF2815=20,"",IF($V2815=0,"",IF($H2815="Adblue Bidon","",IF($H2815="GNC (KG)","",IF($H2815="Frais de service EV","",IF($Q2815=1,$G$2:$G$4524,""))))))</f>
        <v/>
      </c>
      <c r="AD2815" s="33" t="str">
        <f t="shared" si="438"/>
        <v/>
      </c>
      <c r="AE2815" s="36" t="str">
        <f t="shared" si="439"/>
        <v/>
      </c>
      <c r="AF2815" s="37" t="str">
        <f>IFERROR(VLOOKUP($F$2,IMPUTATION!F:G,2,0),"")</f>
        <v/>
      </c>
    </row>
    <row r="2816" spans="1:32">
      <c r="A2816" s="31">
        <v>44408</v>
      </c>
      <c r="B2816" s="32">
        <v>3.8</v>
      </c>
      <c r="C2816" s="32" t="s">
        <v>369</v>
      </c>
      <c r="D2816" s="32" t="s">
        <v>371</v>
      </c>
      <c r="E2816" s="32" t="s">
        <v>277</v>
      </c>
      <c r="F2816" s="32" t="s">
        <v>907</v>
      </c>
      <c r="G2816" s="32">
        <v>1</v>
      </c>
      <c r="H2816" s="32" t="s">
        <v>385</v>
      </c>
      <c r="I2816" s="32">
        <v>3.17</v>
      </c>
      <c r="J2816" s="32">
        <v>100</v>
      </c>
      <c r="K2816" s="32">
        <v>0.63</v>
      </c>
      <c r="L2816" s="32">
        <v>3.17</v>
      </c>
      <c r="M2816" s="32" t="s">
        <v>18</v>
      </c>
      <c r="N2816" s="32" t="s">
        <v>18</v>
      </c>
      <c r="O2816" s="32">
        <v>6402002</v>
      </c>
      <c r="P2816" s="38">
        <f>IF($H2816="",VLOOKUP($C2816,IMPUTATION_CARBURANT[],2,0),VLOOKUP($H2816,IMPUTATION_CARBURANT[],2,0))</f>
        <v>2</v>
      </c>
      <c r="Q2816" s="38">
        <f>IF(AND($P2816=123401,$M2816="VP"),124013,$P$2:$P$4524)</f>
        <v>2</v>
      </c>
      <c r="R2816" s="38" t="str">
        <f t="shared" si="431"/>
        <v>TEST</v>
      </c>
      <c r="S2816" s="38">
        <f>ABS($B2816)</f>
        <v>3.8</v>
      </c>
      <c r="T2816" s="38">
        <f>ABS($I2816)</f>
        <v>3.17</v>
      </c>
      <c r="U2816" s="38">
        <f>ABS($K2816)</f>
        <v>0.63</v>
      </c>
      <c r="V2816" s="34">
        <f t="shared" si="434"/>
        <v>3.17</v>
      </c>
      <c r="W2816" s="35">
        <f t="shared" si="435"/>
        <v>0</v>
      </c>
      <c r="X2816" s="34" t="str">
        <f t="shared" si="436"/>
        <v/>
      </c>
      <c r="Y2816" s="35" t="str">
        <f t="shared" si="437"/>
        <v/>
      </c>
      <c r="Z2816" s="38" t="str">
        <f t="shared" si="432"/>
        <v>V8</v>
      </c>
      <c r="AA2816" s="38" t="str">
        <f t="shared" si="440"/>
        <v>V9</v>
      </c>
      <c r="AB2816" s="38" t="str">
        <f t="shared" si="433"/>
        <v>V10</v>
      </c>
      <c r="AC2816" s="38" t="str">
        <f>IF($AF2816=20,"",IF($V2816=0,"",IF($H2816="Adblue Bidon","",IF($H2816="GNC (KG)","",IF($H2816="Frais de service EV","",IF($Q2816=1,$G$2:$G$4524,""))))))</f>
        <v/>
      </c>
      <c r="AD2816" s="33" t="str">
        <f t="shared" si="438"/>
        <v/>
      </c>
      <c r="AE2816" s="36" t="str">
        <f t="shared" si="439"/>
        <v/>
      </c>
      <c r="AF2816" s="37" t="str">
        <f>IFERROR(VLOOKUP($F$2,IMPUTATION!F:G,2,0),"")</f>
        <v/>
      </c>
    </row>
    <row r="2817" spans="1:32">
      <c r="A2817" s="31">
        <v>44408</v>
      </c>
      <c r="B2817" s="32">
        <v>7.2</v>
      </c>
      <c r="C2817" s="32" t="s">
        <v>369</v>
      </c>
      <c r="D2817" s="32" t="s">
        <v>371</v>
      </c>
      <c r="E2817" s="32" t="s">
        <v>122</v>
      </c>
      <c r="F2817" s="32" t="s">
        <v>984</v>
      </c>
      <c r="G2817" s="32">
        <v>1</v>
      </c>
      <c r="H2817" s="32" t="s">
        <v>385</v>
      </c>
      <c r="I2817" s="32">
        <v>6</v>
      </c>
      <c r="J2817" s="32">
        <v>100</v>
      </c>
      <c r="K2817" s="32">
        <v>1.2</v>
      </c>
      <c r="L2817" s="32">
        <v>6</v>
      </c>
      <c r="M2817" s="32" t="s">
        <v>392</v>
      </c>
      <c r="N2817" s="32" t="s">
        <v>396</v>
      </c>
      <c r="O2817" s="32">
        <v>6177454</v>
      </c>
      <c r="P2817" s="38">
        <f>IF($H2817="",VLOOKUP($C2817,IMPUTATION_CARBURANT[],2,0),VLOOKUP($H2817,IMPUTATION_CARBURANT[],2,0))</f>
        <v>2</v>
      </c>
      <c r="Q2817" s="38">
        <f>IF(AND($P2817=123401,$M2817="VP"),124013,$P$2:$P$4524)</f>
        <v>2</v>
      </c>
      <c r="R2817" s="38" t="str">
        <f t="shared" si="431"/>
        <v>TEST</v>
      </c>
      <c r="S2817" s="38">
        <f>ABS($B2817)</f>
        <v>7.2</v>
      </c>
      <c r="T2817" s="38">
        <f>ABS($I2817)</f>
        <v>6</v>
      </c>
      <c r="U2817" s="38">
        <f>ABS($K2817)</f>
        <v>1.2</v>
      </c>
      <c r="V2817" s="34">
        <f t="shared" si="434"/>
        <v>6</v>
      </c>
      <c r="W2817" s="35">
        <f t="shared" si="435"/>
        <v>0</v>
      </c>
      <c r="X2817" s="34" t="str">
        <f t="shared" si="436"/>
        <v/>
      </c>
      <c r="Y2817" s="35" t="str">
        <f t="shared" si="437"/>
        <v/>
      </c>
      <c r="Z2817" s="38" t="str">
        <f t="shared" si="432"/>
        <v>V8</v>
      </c>
      <c r="AA2817" s="38" t="str">
        <f t="shared" si="440"/>
        <v>V9</v>
      </c>
      <c r="AB2817" s="38" t="str">
        <f t="shared" si="433"/>
        <v>V10</v>
      </c>
      <c r="AC2817" s="38" t="str">
        <f>IF($AF2817=20,"",IF($V2817=0,"",IF($H2817="Adblue Bidon","",IF($H2817="GNC (KG)","",IF($H2817="Frais de service EV","",IF($Q2817=1,$G$2:$G$4524,""))))))</f>
        <v/>
      </c>
      <c r="AD2817" s="33" t="str">
        <f t="shared" si="438"/>
        <v/>
      </c>
      <c r="AE2817" s="36" t="str">
        <f t="shared" si="439"/>
        <v/>
      </c>
      <c r="AF2817" s="37" t="str">
        <f>IFERROR(VLOOKUP($F$2,IMPUTATION!F:G,2,0),"")</f>
        <v/>
      </c>
    </row>
    <row r="2818" spans="1:32">
      <c r="A2818" s="31">
        <v>44408</v>
      </c>
      <c r="B2818" s="32">
        <v>9.1</v>
      </c>
      <c r="C2818" s="32" t="s">
        <v>369</v>
      </c>
      <c r="D2818" s="32" t="s">
        <v>371</v>
      </c>
      <c r="E2818" s="32" t="s">
        <v>313</v>
      </c>
      <c r="F2818" s="32" t="s">
        <v>1175</v>
      </c>
      <c r="G2818" s="32">
        <v>1</v>
      </c>
      <c r="H2818" s="32" t="s">
        <v>385</v>
      </c>
      <c r="I2818" s="32">
        <v>7.58</v>
      </c>
      <c r="J2818" s="32">
        <v>100</v>
      </c>
      <c r="K2818" s="32">
        <v>1.52</v>
      </c>
      <c r="L2818" s="32">
        <v>7.58</v>
      </c>
      <c r="M2818" s="32" t="s">
        <v>18</v>
      </c>
      <c r="N2818" s="32" t="s">
        <v>18</v>
      </c>
      <c r="O2818" s="32">
        <v>6400964</v>
      </c>
      <c r="P2818" s="38">
        <f>IF($H2818="",VLOOKUP($C2818,IMPUTATION_CARBURANT[],2,0),VLOOKUP($H2818,IMPUTATION_CARBURANT[],2,0))</f>
        <v>2</v>
      </c>
      <c r="Q2818" s="38">
        <f>IF(AND($P2818=123401,$M2818="VP"),124013,$P$2:$P$4524)</f>
        <v>2</v>
      </c>
      <c r="R2818" s="38" t="str">
        <f t="shared" ref="R2818:R2881" si="441">"TEST"</f>
        <v>TEST</v>
      </c>
      <c r="S2818" s="38">
        <f>ABS($B2818)</f>
        <v>9.1</v>
      </c>
      <c r="T2818" s="38">
        <f>ABS($I2818)</f>
        <v>7.58</v>
      </c>
      <c r="U2818" s="38">
        <f>ABS($K2818)</f>
        <v>1.52</v>
      </c>
      <c r="V2818" s="34">
        <f t="shared" si="434"/>
        <v>7.58</v>
      </c>
      <c r="W2818" s="35">
        <f t="shared" si="435"/>
        <v>0</v>
      </c>
      <c r="X2818" s="34" t="str">
        <f t="shared" si="436"/>
        <v/>
      </c>
      <c r="Y2818" s="35" t="str">
        <f t="shared" si="437"/>
        <v/>
      </c>
      <c r="Z2818" s="38" t="str">
        <f t="shared" ref="Z2818:Z2881" si="442">"V8"</f>
        <v>V8</v>
      </c>
      <c r="AA2818" s="38" t="str">
        <f t="shared" si="440"/>
        <v>V9</v>
      </c>
      <c r="AB2818" s="38" t="str">
        <f t="shared" ref="AB2818:AB2881" si="443">"V10"</f>
        <v>V10</v>
      </c>
      <c r="AC2818" s="38" t="str">
        <f>IF($AF2818=20,"",IF($V2818=0,"",IF($H2818="Adblue Bidon","",IF($H2818="GNC (KG)","",IF($H2818="Frais de service EV","",IF($Q2818=1,$G$2:$G$4524,""))))))</f>
        <v/>
      </c>
      <c r="AD2818" s="33" t="str">
        <f t="shared" si="438"/>
        <v/>
      </c>
      <c r="AE2818" s="36" t="str">
        <f t="shared" si="439"/>
        <v/>
      </c>
      <c r="AF2818" s="37" t="str">
        <f>IFERROR(VLOOKUP($F$2,IMPUTATION!F:G,2,0),"")</f>
        <v/>
      </c>
    </row>
    <row r="2819" spans="1:32">
      <c r="A2819" s="31">
        <v>44408</v>
      </c>
      <c r="B2819" s="32">
        <v>4.7</v>
      </c>
      <c r="C2819" s="32" t="s">
        <v>369</v>
      </c>
      <c r="D2819" s="32" t="s">
        <v>371</v>
      </c>
      <c r="E2819" s="32" t="s">
        <v>110</v>
      </c>
      <c r="F2819" s="32" t="s">
        <v>927</v>
      </c>
      <c r="G2819" s="32">
        <v>1</v>
      </c>
      <c r="H2819" s="32" t="s">
        <v>385</v>
      </c>
      <c r="I2819" s="32">
        <v>3.92</v>
      </c>
      <c r="J2819" s="32">
        <v>100</v>
      </c>
      <c r="K2819" s="32">
        <v>0.78</v>
      </c>
      <c r="L2819" s="32">
        <v>3.92</v>
      </c>
      <c r="M2819" s="32" t="s">
        <v>19</v>
      </c>
      <c r="N2819" s="32" t="s">
        <v>396</v>
      </c>
      <c r="O2819" s="32">
        <v>6177133</v>
      </c>
      <c r="P2819" s="38">
        <f>IF($H2819="",VLOOKUP($C2819,IMPUTATION_CARBURANT[],2,0),VLOOKUP($H2819,IMPUTATION_CARBURANT[],2,0))</f>
        <v>2</v>
      </c>
      <c r="Q2819" s="38">
        <f>IF(AND($P2819=123401,$M2819="VP"),124013,$P$2:$P$4524)</f>
        <v>2</v>
      </c>
      <c r="R2819" s="38" t="str">
        <f t="shared" si="441"/>
        <v>TEST</v>
      </c>
      <c r="S2819" s="38">
        <f>ABS($B2819)</f>
        <v>4.7</v>
      </c>
      <c r="T2819" s="38">
        <f>ABS($I2819)</f>
        <v>3.92</v>
      </c>
      <c r="U2819" s="38">
        <f>ABS($K2819)</f>
        <v>0.78</v>
      </c>
      <c r="V2819" s="34">
        <f t="shared" ref="V2819:V2882" si="444">IF($AF2819=20,0,ABS(ROUND(IF(AND($U2819=0,$J2819=100),$T2819/1.2,$T2819*$J2819/100),2)))</f>
        <v>3.92</v>
      </c>
      <c r="W2819" s="35">
        <f t="shared" ref="W2819:W2882" si="445">IF($AF2819=20,0,ABS(ROUND(IF(AND($U2819=0,$J2819=100),0,$S2819-$V2819-$U2819),2)))</f>
        <v>0</v>
      </c>
      <c r="X2819" s="34" t="str">
        <f t="shared" ref="X2819:X2882" si="446">IF($AF2819="","",ABS(ROUND(IF(AND($U2819=0,$J2819=100),$T2819/1.2,$T2819*$J2819/100),2)))</f>
        <v/>
      </c>
      <c r="Y2819" s="35" t="str">
        <f t="shared" ref="Y2819:Y2882" si="447">IF($AF2819="","",ABS(ROUND(IF(AND($U2819=0,$J2819=100),0,$S2819-$X2819-$U2819),2)))</f>
        <v/>
      </c>
      <c r="Z2819" s="38" t="str">
        <f t="shared" si="442"/>
        <v>V8</v>
      </c>
      <c r="AA2819" s="38" t="str">
        <f t="shared" si="440"/>
        <v>V9</v>
      </c>
      <c r="AB2819" s="38" t="str">
        <f t="shared" si="443"/>
        <v>V10</v>
      </c>
      <c r="AC2819" s="38" t="str">
        <f>IF($AF2819=20,"",IF($V2819=0,"",IF($H2819="Adblue Bidon","",IF($H2819="GNC (KG)","",IF($H2819="Frais de service EV","",IF($Q2819=1,$G$2:$G$4524,""))))))</f>
        <v/>
      </c>
      <c r="AD2819" s="33" t="str">
        <f t="shared" ref="AD2819:AD2882" si="448">IF($X2819="","",IF($H2819="Adblue Bidon","",IF($H2819="GNC (KG)","",IF($H2819="Frais de service EV","",IF($Q2819=1,$G$2:$G$4524,"")))))</f>
        <v/>
      </c>
      <c r="AE2819" s="36" t="str">
        <f t="shared" ref="AE2819:AE2882" si="449">IF($AC2819="","",IF($AD2819="","","L"))</f>
        <v/>
      </c>
      <c r="AF2819" s="37" t="str">
        <f>IFERROR(VLOOKUP($F$2,IMPUTATION!F:G,2,0),"")</f>
        <v/>
      </c>
    </row>
    <row r="2820" spans="1:32">
      <c r="A2820" s="31">
        <v>44408</v>
      </c>
      <c r="B2820" s="32">
        <v>2.2999999999999998</v>
      </c>
      <c r="C2820" s="32" t="s">
        <v>369</v>
      </c>
      <c r="D2820" s="32" t="s">
        <v>371</v>
      </c>
      <c r="E2820" s="32" t="s">
        <v>277</v>
      </c>
      <c r="F2820" s="32" t="s">
        <v>1166</v>
      </c>
      <c r="G2820" s="32">
        <v>1</v>
      </c>
      <c r="H2820" s="32" t="s">
        <v>385</v>
      </c>
      <c r="I2820" s="32">
        <v>1.92</v>
      </c>
      <c r="J2820" s="32">
        <v>100</v>
      </c>
      <c r="K2820" s="32">
        <v>0.38</v>
      </c>
      <c r="L2820" s="32">
        <v>1.92</v>
      </c>
      <c r="M2820" s="32" t="s">
        <v>18</v>
      </c>
      <c r="N2820" s="32" t="s">
        <v>18</v>
      </c>
      <c r="O2820" s="32">
        <v>6401447</v>
      </c>
      <c r="P2820" s="38">
        <f>IF($H2820="",VLOOKUP($C2820,IMPUTATION_CARBURANT[],2,0),VLOOKUP($H2820,IMPUTATION_CARBURANT[],2,0))</f>
        <v>2</v>
      </c>
      <c r="Q2820" s="38">
        <f>IF(AND($P2820=123401,$M2820="VP"),124013,$P$2:$P$4524)</f>
        <v>2</v>
      </c>
      <c r="R2820" s="38" t="str">
        <f t="shared" si="441"/>
        <v>TEST</v>
      </c>
      <c r="S2820" s="38">
        <f>ABS($B2820)</f>
        <v>2.2999999999999998</v>
      </c>
      <c r="T2820" s="38">
        <f>ABS($I2820)</f>
        <v>1.92</v>
      </c>
      <c r="U2820" s="38">
        <f>ABS($K2820)</f>
        <v>0.38</v>
      </c>
      <c r="V2820" s="34">
        <f t="shared" si="444"/>
        <v>1.92</v>
      </c>
      <c r="W2820" s="35">
        <f t="shared" si="445"/>
        <v>0</v>
      </c>
      <c r="X2820" s="34" t="str">
        <f t="shared" si="446"/>
        <v/>
      </c>
      <c r="Y2820" s="35" t="str">
        <f t="shared" si="447"/>
        <v/>
      </c>
      <c r="Z2820" s="38" t="str">
        <f t="shared" si="442"/>
        <v>V8</v>
      </c>
      <c r="AA2820" s="38" t="str">
        <f t="shared" si="440"/>
        <v>V9</v>
      </c>
      <c r="AB2820" s="38" t="str">
        <f t="shared" si="443"/>
        <v>V10</v>
      </c>
      <c r="AC2820" s="38" t="str">
        <f>IF($AF2820=20,"",IF($V2820=0,"",IF($H2820="Adblue Bidon","",IF($H2820="GNC (KG)","",IF($H2820="Frais de service EV","",IF($Q2820=1,$G$2:$G$4524,""))))))</f>
        <v/>
      </c>
      <c r="AD2820" s="33" t="str">
        <f t="shared" si="448"/>
        <v/>
      </c>
      <c r="AE2820" s="36" t="str">
        <f t="shared" si="449"/>
        <v/>
      </c>
      <c r="AF2820" s="37" t="str">
        <f>IFERROR(VLOOKUP($F$2,IMPUTATION!F:G,2,0),"")</f>
        <v/>
      </c>
    </row>
    <row r="2821" spans="1:32">
      <c r="A2821" s="31">
        <v>44408</v>
      </c>
      <c r="B2821" s="32">
        <v>3.7</v>
      </c>
      <c r="C2821" s="32" t="s">
        <v>369</v>
      </c>
      <c r="D2821" s="32" t="s">
        <v>371</v>
      </c>
      <c r="E2821" s="32" t="s">
        <v>114</v>
      </c>
      <c r="F2821" s="32" t="s">
        <v>858</v>
      </c>
      <c r="G2821" s="32">
        <v>1</v>
      </c>
      <c r="H2821" s="32" t="s">
        <v>385</v>
      </c>
      <c r="I2821" s="32">
        <v>3.08</v>
      </c>
      <c r="J2821" s="32">
        <v>100</v>
      </c>
      <c r="K2821" s="32">
        <v>0.62</v>
      </c>
      <c r="L2821" s="32">
        <v>3.08</v>
      </c>
      <c r="M2821" s="32" t="s">
        <v>392</v>
      </c>
      <c r="N2821" s="32" t="s">
        <v>396</v>
      </c>
      <c r="O2821" s="32">
        <v>6401567</v>
      </c>
      <c r="P2821" s="38">
        <f>IF($H2821="",VLOOKUP($C2821,IMPUTATION_CARBURANT[],2,0),VLOOKUP($H2821,IMPUTATION_CARBURANT[],2,0))</f>
        <v>2</v>
      </c>
      <c r="Q2821" s="38">
        <f>IF(AND($P2821=123401,$M2821="VP"),124013,$P$2:$P$4524)</f>
        <v>2</v>
      </c>
      <c r="R2821" s="38" t="str">
        <f t="shared" si="441"/>
        <v>TEST</v>
      </c>
      <c r="S2821" s="38">
        <f>ABS($B2821)</f>
        <v>3.7</v>
      </c>
      <c r="T2821" s="38">
        <f>ABS($I2821)</f>
        <v>3.08</v>
      </c>
      <c r="U2821" s="38">
        <f>ABS($K2821)</f>
        <v>0.62</v>
      </c>
      <c r="V2821" s="34">
        <f t="shared" si="444"/>
        <v>3.08</v>
      </c>
      <c r="W2821" s="35">
        <f t="shared" si="445"/>
        <v>0</v>
      </c>
      <c r="X2821" s="34" t="str">
        <f t="shared" si="446"/>
        <v/>
      </c>
      <c r="Y2821" s="35" t="str">
        <f t="shared" si="447"/>
        <v/>
      </c>
      <c r="Z2821" s="38" t="str">
        <f t="shared" si="442"/>
        <v>V8</v>
      </c>
      <c r="AA2821" s="38" t="str">
        <f t="shared" si="440"/>
        <v>V9</v>
      </c>
      <c r="AB2821" s="38" t="str">
        <f t="shared" si="443"/>
        <v>V10</v>
      </c>
      <c r="AC2821" s="38" t="str">
        <f>IF($AF2821=20,"",IF($V2821=0,"",IF($H2821="Adblue Bidon","",IF($H2821="GNC (KG)","",IF($H2821="Frais de service EV","",IF($Q2821=1,$G$2:$G$4524,""))))))</f>
        <v/>
      </c>
      <c r="AD2821" s="33" t="str">
        <f t="shared" si="448"/>
        <v/>
      </c>
      <c r="AE2821" s="36" t="str">
        <f t="shared" si="449"/>
        <v/>
      </c>
      <c r="AF2821" s="37" t="str">
        <f>IFERROR(VLOOKUP($F$2,IMPUTATION!F:G,2,0),"")</f>
        <v/>
      </c>
    </row>
    <row r="2822" spans="1:32">
      <c r="A2822" s="31">
        <v>44408</v>
      </c>
      <c r="B2822" s="32">
        <v>1</v>
      </c>
      <c r="C2822" s="32" t="s">
        <v>17</v>
      </c>
      <c r="D2822" s="32" t="s">
        <v>371</v>
      </c>
      <c r="E2822" s="32" t="s">
        <v>294</v>
      </c>
      <c r="F2822" s="32" t="s">
        <v>1887</v>
      </c>
      <c r="G2822" s="32">
        <v>1</v>
      </c>
      <c r="H2822" s="32" t="s">
        <v>17</v>
      </c>
      <c r="I2822" s="32">
        <v>0.83</v>
      </c>
      <c r="J2822" s="32">
        <v>100</v>
      </c>
      <c r="K2822" s="32">
        <v>0.17</v>
      </c>
      <c r="L2822" s="32">
        <v>0.83</v>
      </c>
      <c r="M2822" s="32" t="s">
        <v>18</v>
      </c>
      <c r="N2822" s="32" t="s">
        <v>18</v>
      </c>
      <c r="O2822" s="32">
        <v>6401351</v>
      </c>
      <c r="P2822" s="38">
        <f>IF($H2822="",VLOOKUP($C2822,IMPUTATION_CARBURANT[],2,0),VLOOKUP($H2822,IMPUTATION_CARBURANT[],2,0))</f>
        <v>2</v>
      </c>
      <c r="Q2822" s="38">
        <f>IF(AND($P2822=123401,$M2822="VP"),124013,$P$2:$P$4524)</f>
        <v>2</v>
      </c>
      <c r="R2822" s="38" t="str">
        <f t="shared" si="441"/>
        <v>TEST</v>
      </c>
      <c r="S2822" s="38">
        <f>ABS($B2822)</f>
        <v>1</v>
      </c>
      <c r="T2822" s="38">
        <f>ABS($I2822)</f>
        <v>0.83</v>
      </c>
      <c r="U2822" s="38">
        <f>ABS($K2822)</f>
        <v>0.17</v>
      </c>
      <c r="V2822" s="34">
        <f t="shared" si="444"/>
        <v>0.83</v>
      </c>
      <c r="W2822" s="35">
        <f t="shared" si="445"/>
        <v>0</v>
      </c>
      <c r="X2822" s="34" t="str">
        <f t="shared" si="446"/>
        <v/>
      </c>
      <c r="Y2822" s="35" t="str">
        <f t="shared" si="447"/>
        <v/>
      </c>
      <c r="Z2822" s="38" t="str">
        <f t="shared" si="442"/>
        <v>V8</v>
      </c>
      <c r="AA2822" s="38" t="str">
        <f t="shared" si="440"/>
        <v>V9</v>
      </c>
      <c r="AB2822" s="38" t="str">
        <f t="shared" si="443"/>
        <v>V10</v>
      </c>
      <c r="AC2822" s="38" t="str">
        <f>IF($AF2822=20,"",IF($V2822=0,"",IF($H2822="Adblue Bidon","",IF($H2822="GNC (KG)","",IF($H2822="Frais de service EV","",IF($Q2822=1,$G$2:$G$4524,""))))))</f>
        <v/>
      </c>
      <c r="AD2822" s="33" t="str">
        <f t="shared" si="448"/>
        <v/>
      </c>
      <c r="AE2822" s="36" t="str">
        <f t="shared" si="449"/>
        <v/>
      </c>
      <c r="AF2822" s="37" t="str">
        <f>IFERROR(VLOOKUP($F$2,IMPUTATION!F:G,2,0),"")</f>
        <v/>
      </c>
    </row>
    <row r="2823" spans="1:32">
      <c r="A2823" s="31">
        <v>44408</v>
      </c>
      <c r="B2823" s="32">
        <v>1</v>
      </c>
      <c r="C2823" s="32" t="s">
        <v>369</v>
      </c>
      <c r="D2823" s="32" t="s">
        <v>371</v>
      </c>
      <c r="E2823" s="32" t="s">
        <v>308</v>
      </c>
      <c r="F2823" s="32" t="s">
        <v>870</v>
      </c>
      <c r="G2823" s="32">
        <v>1</v>
      </c>
      <c r="H2823" s="32" t="s">
        <v>385</v>
      </c>
      <c r="I2823" s="32">
        <v>0.83</v>
      </c>
      <c r="J2823" s="32">
        <v>100</v>
      </c>
      <c r="K2823" s="32">
        <v>0.17</v>
      </c>
      <c r="L2823" s="32">
        <v>0.83</v>
      </c>
      <c r="M2823" s="32" t="s">
        <v>18</v>
      </c>
      <c r="N2823" s="32" t="s">
        <v>18</v>
      </c>
      <c r="O2823" s="32">
        <v>6400919</v>
      </c>
      <c r="P2823" s="38">
        <f>IF($H2823="",VLOOKUP($C2823,IMPUTATION_CARBURANT[],2,0),VLOOKUP($H2823,IMPUTATION_CARBURANT[],2,0))</f>
        <v>2</v>
      </c>
      <c r="Q2823" s="38">
        <f>IF(AND($P2823=123401,$M2823="VP"),124013,$P$2:$P$4524)</f>
        <v>2</v>
      </c>
      <c r="R2823" s="38" t="str">
        <f t="shared" si="441"/>
        <v>TEST</v>
      </c>
      <c r="S2823" s="38">
        <f>ABS($B2823)</f>
        <v>1</v>
      </c>
      <c r="T2823" s="38">
        <f>ABS($I2823)</f>
        <v>0.83</v>
      </c>
      <c r="U2823" s="38">
        <f>ABS($K2823)</f>
        <v>0.17</v>
      </c>
      <c r="V2823" s="34">
        <f t="shared" si="444"/>
        <v>0.83</v>
      </c>
      <c r="W2823" s="35">
        <f t="shared" si="445"/>
        <v>0</v>
      </c>
      <c r="X2823" s="34" t="str">
        <f t="shared" si="446"/>
        <v/>
      </c>
      <c r="Y2823" s="35" t="str">
        <f t="shared" si="447"/>
        <v/>
      </c>
      <c r="Z2823" s="38" t="str">
        <f t="shared" si="442"/>
        <v>V8</v>
      </c>
      <c r="AA2823" s="38" t="str">
        <f t="shared" si="440"/>
        <v>V9</v>
      </c>
      <c r="AB2823" s="38" t="str">
        <f t="shared" si="443"/>
        <v>V10</v>
      </c>
      <c r="AC2823" s="38" t="str">
        <f>IF($AF2823=20,"",IF($V2823=0,"",IF($H2823="Adblue Bidon","",IF($H2823="GNC (KG)","",IF($H2823="Frais de service EV","",IF($Q2823=1,$G$2:$G$4524,""))))))</f>
        <v/>
      </c>
      <c r="AD2823" s="33" t="str">
        <f t="shared" si="448"/>
        <v/>
      </c>
      <c r="AE2823" s="36" t="str">
        <f t="shared" si="449"/>
        <v/>
      </c>
      <c r="AF2823" s="37" t="str">
        <f>IFERROR(VLOOKUP($F$2,IMPUTATION!F:G,2,0),"")</f>
        <v/>
      </c>
    </row>
    <row r="2824" spans="1:32">
      <c r="A2824" s="31">
        <v>44408</v>
      </c>
      <c r="B2824" s="32">
        <v>4.8</v>
      </c>
      <c r="C2824" s="32" t="s">
        <v>369</v>
      </c>
      <c r="D2824" s="32" t="s">
        <v>371</v>
      </c>
      <c r="E2824" s="32" t="s">
        <v>304</v>
      </c>
      <c r="F2824" s="32" t="s">
        <v>951</v>
      </c>
      <c r="G2824" s="32">
        <v>1</v>
      </c>
      <c r="H2824" s="32" t="s">
        <v>385</v>
      </c>
      <c r="I2824" s="32">
        <v>4</v>
      </c>
      <c r="J2824" s="32">
        <v>100</v>
      </c>
      <c r="K2824" s="32">
        <v>0.8</v>
      </c>
      <c r="L2824" s="32">
        <v>4</v>
      </c>
      <c r="M2824" s="32" t="s">
        <v>18</v>
      </c>
      <c r="N2824" s="32" t="s">
        <v>18</v>
      </c>
      <c r="O2824" s="32">
        <v>6400154</v>
      </c>
      <c r="P2824" s="38">
        <f>IF($H2824="",VLOOKUP($C2824,IMPUTATION_CARBURANT[],2,0),VLOOKUP($H2824,IMPUTATION_CARBURANT[],2,0))</f>
        <v>2</v>
      </c>
      <c r="Q2824" s="38">
        <f>IF(AND($P2824=123401,$M2824="VP"),124013,$P$2:$P$4524)</f>
        <v>2</v>
      </c>
      <c r="R2824" s="38" t="str">
        <f t="shared" si="441"/>
        <v>TEST</v>
      </c>
      <c r="S2824" s="38">
        <f>ABS($B2824)</f>
        <v>4.8</v>
      </c>
      <c r="T2824" s="38">
        <f>ABS($I2824)</f>
        <v>4</v>
      </c>
      <c r="U2824" s="38">
        <f>ABS($K2824)</f>
        <v>0.8</v>
      </c>
      <c r="V2824" s="34">
        <f t="shared" si="444"/>
        <v>4</v>
      </c>
      <c r="W2824" s="35">
        <f t="shared" si="445"/>
        <v>0</v>
      </c>
      <c r="X2824" s="34" t="str">
        <f t="shared" si="446"/>
        <v/>
      </c>
      <c r="Y2824" s="35" t="str">
        <f t="shared" si="447"/>
        <v/>
      </c>
      <c r="Z2824" s="38" t="str">
        <f t="shared" si="442"/>
        <v>V8</v>
      </c>
      <c r="AA2824" s="38" t="str">
        <f t="shared" si="440"/>
        <v>V9</v>
      </c>
      <c r="AB2824" s="38" t="str">
        <f t="shared" si="443"/>
        <v>V10</v>
      </c>
      <c r="AC2824" s="38" t="str">
        <f>IF($AF2824=20,"",IF($V2824=0,"",IF($H2824="Adblue Bidon","",IF($H2824="GNC (KG)","",IF($H2824="Frais de service EV","",IF($Q2824=1,$G$2:$G$4524,""))))))</f>
        <v/>
      </c>
      <c r="AD2824" s="33" t="str">
        <f t="shared" si="448"/>
        <v/>
      </c>
      <c r="AE2824" s="36" t="str">
        <f t="shared" si="449"/>
        <v/>
      </c>
      <c r="AF2824" s="37" t="str">
        <f>IFERROR(VLOOKUP($F$2,IMPUTATION!F:G,2,0),"")</f>
        <v/>
      </c>
    </row>
    <row r="2825" spans="1:32">
      <c r="A2825" s="31">
        <v>44408</v>
      </c>
      <c r="B2825" s="32">
        <v>2.2999999999999998</v>
      </c>
      <c r="C2825" s="32" t="s">
        <v>369</v>
      </c>
      <c r="D2825" s="32" t="s">
        <v>371</v>
      </c>
      <c r="E2825" s="32" t="s">
        <v>277</v>
      </c>
      <c r="F2825" s="32" t="s">
        <v>1166</v>
      </c>
      <c r="G2825" s="32">
        <v>1</v>
      </c>
      <c r="H2825" s="32" t="s">
        <v>385</v>
      </c>
      <c r="I2825" s="32">
        <v>1.92</v>
      </c>
      <c r="J2825" s="32">
        <v>100</v>
      </c>
      <c r="K2825" s="32">
        <v>0.38</v>
      </c>
      <c r="L2825" s="32">
        <v>1.92</v>
      </c>
      <c r="M2825" s="32" t="s">
        <v>18</v>
      </c>
      <c r="N2825" s="32" t="s">
        <v>18</v>
      </c>
      <c r="O2825" s="32">
        <v>6401447</v>
      </c>
      <c r="P2825" s="38">
        <f>IF($H2825="",VLOOKUP($C2825,IMPUTATION_CARBURANT[],2,0),VLOOKUP($H2825,IMPUTATION_CARBURANT[],2,0))</f>
        <v>2</v>
      </c>
      <c r="Q2825" s="38">
        <f>IF(AND($P2825=123401,$M2825="VP"),124013,$P$2:$P$4524)</f>
        <v>2</v>
      </c>
      <c r="R2825" s="38" t="str">
        <f t="shared" si="441"/>
        <v>TEST</v>
      </c>
      <c r="S2825" s="38">
        <f>ABS($B2825)</f>
        <v>2.2999999999999998</v>
      </c>
      <c r="T2825" s="38">
        <f>ABS($I2825)</f>
        <v>1.92</v>
      </c>
      <c r="U2825" s="38">
        <f>ABS($K2825)</f>
        <v>0.38</v>
      </c>
      <c r="V2825" s="34">
        <f t="shared" si="444"/>
        <v>1.92</v>
      </c>
      <c r="W2825" s="35">
        <f t="shared" si="445"/>
        <v>0</v>
      </c>
      <c r="X2825" s="34" t="str">
        <f t="shared" si="446"/>
        <v/>
      </c>
      <c r="Y2825" s="35" t="str">
        <f t="shared" si="447"/>
        <v/>
      </c>
      <c r="Z2825" s="38" t="str">
        <f t="shared" si="442"/>
        <v>V8</v>
      </c>
      <c r="AA2825" s="38" t="str">
        <f t="shared" si="440"/>
        <v>V9</v>
      </c>
      <c r="AB2825" s="38" t="str">
        <f t="shared" si="443"/>
        <v>V10</v>
      </c>
      <c r="AC2825" s="38" t="str">
        <f>IF($AF2825=20,"",IF($V2825=0,"",IF($H2825="Adblue Bidon","",IF($H2825="GNC (KG)","",IF($H2825="Frais de service EV","",IF($Q2825=1,$G$2:$G$4524,""))))))</f>
        <v/>
      </c>
      <c r="AD2825" s="33" t="str">
        <f t="shared" si="448"/>
        <v/>
      </c>
      <c r="AE2825" s="36" t="str">
        <f t="shared" si="449"/>
        <v/>
      </c>
      <c r="AF2825" s="37" t="str">
        <f>IFERROR(VLOOKUP($F$2,IMPUTATION!F:G,2,0),"")</f>
        <v/>
      </c>
    </row>
    <row r="2826" spans="1:32">
      <c r="A2826" s="31">
        <v>44408</v>
      </c>
      <c r="B2826" s="32">
        <v>2</v>
      </c>
      <c r="C2826" s="32" t="s">
        <v>369</v>
      </c>
      <c r="D2826" s="32" t="s">
        <v>371</v>
      </c>
      <c r="E2826" s="32" t="s">
        <v>101</v>
      </c>
      <c r="F2826" s="32" t="s">
        <v>855</v>
      </c>
      <c r="G2826" s="32">
        <v>1</v>
      </c>
      <c r="H2826" s="32" t="s">
        <v>385</v>
      </c>
      <c r="I2826" s="32">
        <v>1.67</v>
      </c>
      <c r="J2826" s="32">
        <v>100</v>
      </c>
      <c r="K2826" s="32">
        <v>0.33</v>
      </c>
      <c r="L2826" s="32">
        <v>1.67</v>
      </c>
      <c r="M2826" s="32" t="s">
        <v>19</v>
      </c>
      <c r="N2826" s="32" t="s">
        <v>396</v>
      </c>
      <c r="O2826" s="32">
        <v>6177457</v>
      </c>
      <c r="P2826" s="38">
        <f>IF($H2826="",VLOOKUP($C2826,IMPUTATION_CARBURANT[],2,0),VLOOKUP($H2826,IMPUTATION_CARBURANT[],2,0))</f>
        <v>2</v>
      </c>
      <c r="Q2826" s="38">
        <f>IF(AND($P2826=123401,$M2826="VP"),124013,$P$2:$P$4524)</f>
        <v>2</v>
      </c>
      <c r="R2826" s="38" t="str">
        <f t="shared" si="441"/>
        <v>TEST</v>
      </c>
      <c r="S2826" s="38">
        <f>ABS($B2826)</f>
        <v>2</v>
      </c>
      <c r="T2826" s="38">
        <f>ABS($I2826)</f>
        <v>1.67</v>
      </c>
      <c r="U2826" s="38">
        <f>ABS($K2826)</f>
        <v>0.33</v>
      </c>
      <c r="V2826" s="34">
        <f t="shared" si="444"/>
        <v>1.67</v>
      </c>
      <c r="W2826" s="35">
        <f t="shared" si="445"/>
        <v>0</v>
      </c>
      <c r="X2826" s="34" t="str">
        <f t="shared" si="446"/>
        <v/>
      </c>
      <c r="Y2826" s="35" t="str">
        <f t="shared" si="447"/>
        <v/>
      </c>
      <c r="Z2826" s="38" t="str">
        <f t="shared" si="442"/>
        <v>V8</v>
      </c>
      <c r="AA2826" s="38" t="str">
        <f t="shared" si="440"/>
        <v>V9</v>
      </c>
      <c r="AB2826" s="38" t="str">
        <f t="shared" si="443"/>
        <v>V10</v>
      </c>
      <c r="AC2826" s="38" t="str">
        <f>IF($AF2826=20,"",IF($V2826=0,"",IF($H2826="Adblue Bidon","",IF($H2826="GNC (KG)","",IF($H2826="Frais de service EV","",IF($Q2826=1,$G$2:$G$4524,""))))))</f>
        <v/>
      </c>
      <c r="AD2826" s="33" t="str">
        <f t="shared" si="448"/>
        <v/>
      </c>
      <c r="AE2826" s="36" t="str">
        <f t="shared" si="449"/>
        <v/>
      </c>
      <c r="AF2826" s="37" t="str">
        <f>IFERROR(VLOOKUP($F$2,IMPUTATION!F:G,2,0),"")</f>
        <v/>
      </c>
    </row>
    <row r="2827" spans="1:32">
      <c r="A2827" s="31">
        <v>44408</v>
      </c>
      <c r="B2827" s="32">
        <v>4.0999999999999996</v>
      </c>
      <c r="C2827" s="32" t="s">
        <v>369</v>
      </c>
      <c r="D2827" s="32" t="s">
        <v>371</v>
      </c>
      <c r="E2827" s="32" t="s">
        <v>114</v>
      </c>
      <c r="F2827" s="32" t="s">
        <v>893</v>
      </c>
      <c r="G2827" s="32">
        <v>1</v>
      </c>
      <c r="H2827" s="32" t="s">
        <v>385</v>
      </c>
      <c r="I2827" s="32">
        <v>3.42</v>
      </c>
      <c r="J2827" s="32">
        <v>100</v>
      </c>
      <c r="K2827" s="32">
        <v>0.68</v>
      </c>
      <c r="L2827" s="32">
        <v>3.42</v>
      </c>
      <c r="M2827" s="32" t="s">
        <v>392</v>
      </c>
      <c r="N2827" s="32" t="s">
        <v>396</v>
      </c>
      <c r="O2827" s="32">
        <v>6401567</v>
      </c>
      <c r="P2827" s="38">
        <f>IF($H2827="",VLOOKUP($C2827,IMPUTATION_CARBURANT[],2,0),VLOOKUP($H2827,IMPUTATION_CARBURANT[],2,0))</f>
        <v>2</v>
      </c>
      <c r="Q2827" s="38">
        <f>IF(AND($P2827=123401,$M2827="VP"),124013,$P$2:$P$4524)</f>
        <v>2</v>
      </c>
      <c r="R2827" s="38" t="str">
        <f t="shared" si="441"/>
        <v>TEST</v>
      </c>
      <c r="S2827" s="38">
        <f>ABS($B2827)</f>
        <v>4.0999999999999996</v>
      </c>
      <c r="T2827" s="38">
        <f>ABS($I2827)</f>
        <v>3.42</v>
      </c>
      <c r="U2827" s="38">
        <f>ABS($K2827)</f>
        <v>0.68</v>
      </c>
      <c r="V2827" s="34">
        <f t="shared" si="444"/>
        <v>3.42</v>
      </c>
      <c r="W2827" s="35">
        <f t="shared" si="445"/>
        <v>0</v>
      </c>
      <c r="X2827" s="34" t="str">
        <f t="shared" si="446"/>
        <v/>
      </c>
      <c r="Y2827" s="35" t="str">
        <f t="shared" si="447"/>
        <v/>
      </c>
      <c r="Z2827" s="38" t="str">
        <f t="shared" si="442"/>
        <v>V8</v>
      </c>
      <c r="AA2827" s="38" t="str">
        <f t="shared" si="440"/>
        <v>V9</v>
      </c>
      <c r="AB2827" s="38" t="str">
        <f t="shared" si="443"/>
        <v>V10</v>
      </c>
      <c r="AC2827" s="38" t="str">
        <f>IF($AF2827=20,"",IF($V2827=0,"",IF($H2827="Adblue Bidon","",IF($H2827="GNC (KG)","",IF($H2827="Frais de service EV","",IF($Q2827=1,$G$2:$G$4524,""))))))</f>
        <v/>
      </c>
      <c r="AD2827" s="33" t="str">
        <f t="shared" si="448"/>
        <v/>
      </c>
      <c r="AE2827" s="36" t="str">
        <f t="shared" si="449"/>
        <v/>
      </c>
      <c r="AF2827" s="37" t="str">
        <f>IFERROR(VLOOKUP($F$2,IMPUTATION!F:G,2,0),"")</f>
        <v/>
      </c>
    </row>
    <row r="2828" spans="1:32">
      <c r="A2828" s="31">
        <v>44408</v>
      </c>
      <c r="B2828" s="32">
        <v>3.2</v>
      </c>
      <c r="C2828" s="32" t="s">
        <v>369</v>
      </c>
      <c r="D2828" s="32" t="s">
        <v>371</v>
      </c>
      <c r="E2828" s="32" t="s">
        <v>86</v>
      </c>
      <c r="F2828" s="32" t="s">
        <v>1888</v>
      </c>
      <c r="G2828" s="32">
        <v>1</v>
      </c>
      <c r="H2828" s="32" t="s">
        <v>385</v>
      </c>
      <c r="I2828" s="32">
        <v>2.67</v>
      </c>
      <c r="J2828" s="32">
        <v>100</v>
      </c>
      <c r="K2828" s="32">
        <v>0.53</v>
      </c>
      <c r="L2828" s="32">
        <v>2.67</v>
      </c>
      <c r="M2828" s="32" t="s">
        <v>392</v>
      </c>
      <c r="N2828" s="32" t="s">
        <v>396</v>
      </c>
      <c r="O2828" s="32">
        <v>6638000</v>
      </c>
      <c r="P2828" s="38">
        <f>IF($H2828="",VLOOKUP($C2828,IMPUTATION_CARBURANT[],2,0),VLOOKUP($H2828,IMPUTATION_CARBURANT[],2,0))</f>
        <v>2</v>
      </c>
      <c r="Q2828" s="38">
        <f>IF(AND($P2828=123401,$M2828="VP"),124013,$P$2:$P$4524)</f>
        <v>2</v>
      </c>
      <c r="R2828" s="38" t="str">
        <f t="shared" si="441"/>
        <v>TEST</v>
      </c>
      <c r="S2828" s="38">
        <f>ABS($B2828)</f>
        <v>3.2</v>
      </c>
      <c r="T2828" s="38">
        <f>ABS($I2828)</f>
        <v>2.67</v>
      </c>
      <c r="U2828" s="38">
        <f>ABS($K2828)</f>
        <v>0.53</v>
      </c>
      <c r="V2828" s="34">
        <f t="shared" si="444"/>
        <v>2.67</v>
      </c>
      <c r="W2828" s="35">
        <f t="shared" si="445"/>
        <v>0</v>
      </c>
      <c r="X2828" s="34" t="str">
        <f t="shared" si="446"/>
        <v/>
      </c>
      <c r="Y2828" s="35" t="str">
        <f t="shared" si="447"/>
        <v/>
      </c>
      <c r="Z2828" s="38" t="str">
        <f t="shared" si="442"/>
        <v>V8</v>
      </c>
      <c r="AA2828" s="38" t="str">
        <f t="shared" si="440"/>
        <v>V9</v>
      </c>
      <c r="AB2828" s="38" t="str">
        <f t="shared" si="443"/>
        <v>V10</v>
      </c>
      <c r="AC2828" s="38" t="str">
        <f>IF($AF2828=20,"",IF($V2828=0,"",IF($H2828="Adblue Bidon","",IF($H2828="GNC (KG)","",IF($H2828="Frais de service EV","",IF($Q2828=1,$G$2:$G$4524,""))))))</f>
        <v/>
      </c>
      <c r="AD2828" s="33" t="str">
        <f t="shared" si="448"/>
        <v/>
      </c>
      <c r="AE2828" s="36" t="str">
        <f t="shared" si="449"/>
        <v/>
      </c>
      <c r="AF2828" s="37" t="str">
        <f>IFERROR(VLOOKUP($F$2,IMPUTATION!F:G,2,0),"")</f>
        <v/>
      </c>
    </row>
    <row r="2829" spans="1:32">
      <c r="A2829" s="31">
        <v>44408</v>
      </c>
      <c r="B2829" s="32">
        <v>4.7</v>
      </c>
      <c r="C2829" s="32" t="s">
        <v>369</v>
      </c>
      <c r="D2829" s="32" t="s">
        <v>371</v>
      </c>
      <c r="E2829" s="32" t="s">
        <v>110</v>
      </c>
      <c r="F2829" s="32" t="s">
        <v>927</v>
      </c>
      <c r="G2829" s="32">
        <v>1</v>
      </c>
      <c r="H2829" s="32" t="s">
        <v>385</v>
      </c>
      <c r="I2829" s="32">
        <v>3.92</v>
      </c>
      <c r="J2829" s="32">
        <v>100</v>
      </c>
      <c r="K2829" s="32">
        <v>0.78</v>
      </c>
      <c r="L2829" s="32">
        <v>3.92</v>
      </c>
      <c r="M2829" s="32" t="s">
        <v>19</v>
      </c>
      <c r="N2829" s="32" t="s">
        <v>396</v>
      </c>
      <c r="O2829" s="32">
        <v>6177133</v>
      </c>
      <c r="P2829" s="38">
        <f>IF($H2829="",VLOOKUP($C2829,IMPUTATION_CARBURANT[],2,0),VLOOKUP($H2829,IMPUTATION_CARBURANT[],2,0))</f>
        <v>2</v>
      </c>
      <c r="Q2829" s="38">
        <f>IF(AND($P2829=123401,$M2829="VP"),124013,$P$2:$P$4524)</f>
        <v>2</v>
      </c>
      <c r="R2829" s="38" t="str">
        <f t="shared" si="441"/>
        <v>TEST</v>
      </c>
      <c r="S2829" s="38">
        <f>ABS($B2829)</f>
        <v>4.7</v>
      </c>
      <c r="T2829" s="38">
        <f>ABS($I2829)</f>
        <v>3.92</v>
      </c>
      <c r="U2829" s="38">
        <f>ABS($K2829)</f>
        <v>0.78</v>
      </c>
      <c r="V2829" s="34">
        <f t="shared" si="444"/>
        <v>3.92</v>
      </c>
      <c r="W2829" s="35">
        <f t="shared" si="445"/>
        <v>0</v>
      </c>
      <c r="X2829" s="34" t="str">
        <f t="shared" si="446"/>
        <v/>
      </c>
      <c r="Y2829" s="35" t="str">
        <f t="shared" si="447"/>
        <v/>
      </c>
      <c r="Z2829" s="38" t="str">
        <f t="shared" si="442"/>
        <v>V8</v>
      </c>
      <c r="AA2829" s="38" t="str">
        <f t="shared" si="440"/>
        <v>V9</v>
      </c>
      <c r="AB2829" s="38" t="str">
        <f t="shared" si="443"/>
        <v>V10</v>
      </c>
      <c r="AC2829" s="38" t="str">
        <f>IF($AF2829=20,"",IF($V2829=0,"",IF($H2829="Adblue Bidon","",IF($H2829="GNC (KG)","",IF($H2829="Frais de service EV","",IF($Q2829=1,$G$2:$G$4524,""))))))</f>
        <v/>
      </c>
      <c r="AD2829" s="33" t="str">
        <f t="shared" si="448"/>
        <v/>
      </c>
      <c r="AE2829" s="36" t="str">
        <f t="shared" si="449"/>
        <v/>
      </c>
      <c r="AF2829" s="37" t="str">
        <f>IFERROR(VLOOKUP($F$2,IMPUTATION!F:G,2,0),"")</f>
        <v/>
      </c>
    </row>
    <row r="2830" spans="1:32">
      <c r="A2830" s="31">
        <v>44408</v>
      </c>
      <c r="B2830" s="32">
        <v>1.5</v>
      </c>
      <c r="C2830" s="32" t="s">
        <v>369</v>
      </c>
      <c r="D2830" s="32" t="s">
        <v>371</v>
      </c>
      <c r="E2830" s="32" t="s">
        <v>230</v>
      </c>
      <c r="F2830" s="32" t="s">
        <v>904</v>
      </c>
      <c r="G2830" s="32">
        <v>1</v>
      </c>
      <c r="H2830" s="32" t="s">
        <v>385</v>
      </c>
      <c r="I2830" s="32">
        <v>1.25</v>
      </c>
      <c r="J2830" s="32">
        <v>100</v>
      </c>
      <c r="K2830" s="32">
        <v>0.25</v>
      </c>
      <c r="L2830" s="32">
        <v>1.25</v>
      </c>
      <c r="M2830" s="32" t="s">
        <v>18</v>
      </c>
      <c r="N2830" s="32" t="s">
        <v>18</v>
      </c>
      <c r="O2830" s="32">
        <v>6400769</v>
      </c>
      <c r="P2830" s="38">
        <f>IF($H2830="",VLOOKUP($C2830,IMPUTATION_CARBURANT[],2,0),VLOOKUP($H2830,IMPUTATION_CARBURANT[],2,0))</f>
        <v>2</v>
      </c>
      <c r="Q2830" s="38">
        <f>IF(AND($P2830=123401,$M2830="VP"),124013,$P$2:$P$4524)</f>
        <v>2</v>
      </c>
      <c r="R2830" s="38" t="str">
        <f t="shared" si="441"/>
        <v>TEST</v>
      </c>
      <c r="S2830" s="38">
        <f>ABS($B2830)</f>
        <v>1.5</v>
      </c>
      <c r="T2830" s="38">
        <f>ABS($I2830)</f>
        <v>1.25</v>
      </c>
      <c r="U2830" s="38">
        <f>ABS($K2830)</f>
        <v>0.25</v>
      </c>
      <c r="V2830" s="34">
        <f t="shared" si="444"/>
        <v>1.25</v>
      </c>
      <c r="W2830" s="35">
        <f t="shared" si="445"/>
        <v>0</v>
      </c>
      <c r="X2830" s="34" t="str">
        <f t="shared" si="446"/>
        <v/>
      </c>
      <c r="Y2830" s="35" t="str">
        <f t="shared" si="447"/>
        <v/>
      </c>
      <c r="Z2830" s="38" t="str">
        <f t="shared" si="442"/>
        <v>V8</v>
      </c>
      <c r="AA2830" s="38" t="str">
        <f t="shared" si="440"/>
        <v>V9</v>
      </c>
      <c r="AB2830" s="38" t="str">
        <f t="shared" si="443"/>
        <v>V10</v>
      </c>
      <c r="AC2830" s="38" t="str">
        <f>IF($AF2830=20,"",IF($V2830=0,"",IF($H2830="Adblue Bidon","",IF($H2830="GNC (KG)","",IF($H2830="Frais de service EV","",IF($Q2830=1,$G$2:$G$4524,""))))))</f>
        <v/>
      </c>
      <c r="AD2830" s="33" t="str">
        <f t="shared" si="448"/>
        <v/>
      </c>
      <c r="AE2830" s="36" t="str">
        <f t="shared" si="449"/>
        <v/>
      </c>
      <c r="AF2830" s="37" t="str">
        <f>IFERROR(VLOOKUP($F$2,IMPUTATION!F:G,2,0),"")</f>
        <v/>
      </c>
    </row>
    <row r="2831" spans="1:32">
      <c r="A2831" s="31">
        <v>44408</v>
      </c>
      <c r="B2831" s="32">
        <v>1.3</v>
      </c>
      <c r="C2831" s="32" t="s">
        <v>369</v>
      </c>
      <c r="D2831" s="32" t="s">
        <v>371</v>
      </c>
      <c r="E2831" s="32" t="s">
        <v>114</v>
      </c>
      <c r="F2831" s="32" t="s">
        <v>1889</v>
      </c>
      <c r="G2831" s="32">
        <v>1</v>
      </c>
      <c r="H2831" s="32" t="s">
        <v>385</v>
      </c>
      <c r="I2831" s="32">
        <v>1.08</v>
      </c>
      <c r="J2831" s="32">
        <v>100</v>
      </c>
      <c r="K2831" s="32">
        <v>0.22</v>
      </c>
      <c r="L2831" s="32">
        <v>1.08</v>
      </c>
      <c r="M2831" s="32" t="s">
        <v>19</v>
      </c>
      <c r="N2831" s="32" t="s">
        <v>396</v>
      </c>
      <c r="O2831" s="32">
        <v>6400574</v>
      </c>
      <c r="P2831" s="38">
        <f>IF($H2831="",VLOOKUP($C2831,IMPUTATION_CARBURANT[],2,0),VLOOKUP($H2831,IMPUTATION_CARBURANT[],2,0))</f>
        <v>2</v>
      </c>
      <c r="Q2831" s="38">
        <f>IF(AND($P2831=123401,$M2831="VP"),124013,$P$2:$P$4524)</f>
        <v>2</v>
      </c>
      <c r="R2831" s="38" t="str">
        <f t="shared" si="441"/>
        <v>TEST</v>
      </c>
      <c r="S2831" s="38">
        <f>ABS($B2831)</f>
        <v>1.3</v>
      </c>
      <c r="T2831" s="38">
        <f>ABS($I2831)</f>
        <v>1.08</v>
      </c>
      <c r="U2831" s="38">
        <f>ABS($K2831)</f>
        <v>0.22</v>
      </c>
      <c r="V2831" s="34">
        <f t="shared" si="444"/>
        <v>1.08</v>
      </c>
      <c r="W2831" s="35">
        <f t="shared" si="445"/>
        <v>0</v>
      </c>
      <c r="X2831" s="34" t="str">
        <f t="shared" si="446"/>
        <v/>
      </c>
      <c r="Y2831" s="35" t="str">
        <f t="shared" si="447"/>
        <v/>
      </c>
      <c r="Z2831" s="38" t="str">
        <f t="shared" si="442"/>
        <v>V8</v>
      </c>
      <c r="AA2831" s="38" t="str">
        <f t="shared" si="440"/>
        <v>V9</v>
      </c>
      <c r="AB2831" s="38" t="str">
        <f t="shared" si="443"/>
        <v>V10</v>
      </c>
      <c r="AC2831" s="38" t="str">
        <f>IF($AF2831=20,"",IF($V2831=0,"",IF($H2831="Adblue Bidon","",IF($H2831="GNC (KG)","",IF($H2831="Frais de service EV","",IF($Q2831=1,$G$2:$G$4524,""))))))</f>
        <v/>
      </c>
      <c r="AD2831" s="33" t="str">
        <f t="shared" si="448"/>
        <v/>
      </c>
      <c r="AE2831" s="36" t="str">
        <f t="shared" si="449"/>
        <v/>
      </c>
      <c r="AF2831" s="37" t="str">
        <f>IFERROR(VLOOKUP($F$2,IMPUTATION!F:G,2,0),"")</f>
        <v/>
      </c>
    </row>
    <row r="2832" spans="1:32">
      <c r="A2832" s="31">
        <v>44408</v>
      </c>
      <c r="B2832" s="32">
        <v>9</v>
      </c>
      <c r="C2832" s="32" t="s">
        <v>369</v>
      </c>
      <c r="D2832" s="32" t="s">
        <v>371</v>
      </c>
      <c r="E2832" s="32" t="s">
        <v>318</v>
      </c>
      <c r="F2832" s="32" t="s">
        <v>1214</v>
      </c>
      <c r="G2832" s="32">
        <v>1</v>
      </c>
      <c r="H2832" s="32" t="s">
        <v>385</v>
      </c>
      <c r="I2832" s="32">
        <v>7.5</v>
      </c>
      <c r="J2832" s="32">
        <v>100</v>
      </c>
      <c r="K2832" s="32">
        <v>1.5</v>
      </c>
      <c r="L2832" s="32">
        <v>7.5</v>
      </c>
      <c r="M2832" s="32" t="s">
        <v>18</v>
      </c>
      <c r="N2832" s="32" t="s">
        <v>18</v>
      </c>
      <c r="O2832" s="32">
        <v>6656546</v>
      </c>
      <c r="P2832" s="38">
        <f>IF($H2832="",VLOOKUP($C2832,IMPUTATION_CARBURANT[],2,0),VLOOKUP($H2832,IMPUTATION_CARBURANT[],2,0))</f>
        <v>2</v>
      </c>
      <c r="Q2832" s="38">
        <f>IF(AND($P2832=123401,$M2832="VP"),124013,$P$2:$P$4524)</f>
        <v>2</v>
      </c>
      <c r="R2832" s="38" t="str">
        <f t="shared" si="441"/>
        <v>TEST</v>
      </c>
      <c r="S2832" s="38">
        <f>ABS($B2832)</f>
        <v>9</v>
      </c>
      <c r="T2832" s="38">
        <f>ABS($I2832)</f>
        <v>7.5</v>
      </c>
      <c r="U2832" s="38">
        <f>ABS($K2832)</f>
        <v>1.5</v>
      </c>
      <c r="V2832" s="34">
        <f t="shared" si="444"/>
        <v>7.5</v>
      </c>
      <c r="W2832" s="35">
        <f t="shared" si="445"/>
        <v>0</v>
      </c>
      <c r="X2832" s="34" t="str">
        <f t="shared" si="446"/>
        <v/>
      </c>
      <c r="Y2832" s="35" t="str">
        <f t="shared" si="447"/>
        <v/>
      </c>
      <c r="Z2832" s="38" t="str">
        <f t="shared" si="442"/>
        <v>V8</v>
      </c>
      <c r="AA2832" s="38" t="str">
        <f t="shared" si="440"/>
        <v>V9</v>
      </c>
      <c r="AB2832" s="38" t="str">
        <f t="shared" si="443"/>
        <v>V10</v>
      </c>
      <c r="AC2832" s="38" t="str">
        <f>IF($AF2832=20,"",IF($V2832=0,"",IF($H2832="Adblue Bidon","",IF($H2832="GNC (KG)","",IF($H2832="Frais de service EV","",IF($Q2832=1,$G$2:$G$4524,""))))))</f>
        <v/>
      </c>
      <c r="AD2832" s="33" t="str">
        <f t="shared" si="448"/>
        <v/>
      </c>
      <c r="AE2832" s="36" t="str">
        <f t="shared" si="449"/>
        <v/>
      </c>
      <c r="AF2832" s="37" t="str">
        <f>IFERROR(VLOOKUP($F$2,IMPUTATION!F:G,2,0),"")</f>
        <v/>
      </c>
    </row>
    <row r="2833" spans="1:32">
      <c r="A2833" s="31">
        <v>44408</v>
      </c>
      <c r="B2833" s="32">
        <v>2.4</v>
      </c>
      <c r="C2833" s="32" t="s">
        <v>369</v>
      </c>
      <c r="D2833" s="32" t="s">
        <v>371</v>
      </c>
      <c r="E2833" s="32" t="s">
        <v>114</v>
      </c>
      <c r="F2833" s="32" t="s">
        <v>908</v>
      </c>
      <c r="G2833" s="32">
        <v>1</v>
      </c>
      <c r="H2833" s="32" t="s">
        <v>385</v>
      </c>
      <c r="I2833" s="32">
        <v>2</v>
      </c>
      <c r="J2833" s="32">
        <v>100</v>
      </c>
      <c r="K2833" s="32">
        <v>0.4</v>
      </c>
      <c r="L2833" s="32">
        <v>2</v>
      </c>
      <c r="M2833" s="32" t="s">
        <v>19</v>
      </c>
      <c r="N2833" s="32" t="s">
        <v>396</v>
      </c>
      <c r="O2833" s="32">
        <v>6401558</v>
      </c>
      <c r="P2833" s="38">
        <f>IF($H2833="",VLOOKUP($C2833,IMPUTATION_CARBURANT[],2,0),VLOOKUP($H2833,IMPUTATION_CARBURANT[],2,0))</f>
        <v>2</v>
      </c>
      <c r="Q2833" s="38">
        <f>IF(AND($P2833=123401,$M2833="VP"),124013,$P$2:$P$4524)</f>
        <v>2</v>
      </c>
      <c r="R2833" s="38" t="str">
        <f t="shared" si="441"/>
        <v>TEST</v>
      </c>
      <c r="S2833" s="38">
        <f>ABS($B2833)</f>
        <v>2.4</v>
      </c>
      <c r="T2833" s="38">
        <f>ABS($I2833)</f>
        <v>2</v>
      </c>
      <c r="U2833" s="38">
        <f>ABS($K2833)</f>
        <v>0.4</v>
      </c>
      <c r="V2833" s="34">
        <f t="shared" si="444"/>
        <v>2</v>
      </c>
      <c r="W2833" s="35">
        <f t="shared" si="445"/>
        <v>0</v>
      </c>
      <c r="X2833" s="34" t="str">
        <f t="shared" si="446"/>
        <v/>
      </c>
      <c r="Y2833" s="35" t="str">
        <f t="shared" si="447"/>
        <v/>
      </c>
      <c r="Z2833" s="38" t="str">
        <f t="shared" si="442"/>
        <v>V8</v>
      </c>
      <c r="AA2833" s="38" t="str">
        <f t="shared" si="440"/>
        <v>V9</v>
      </c>
      <c r="AB2833" s="38" t="str">
        <f t="shared" si="443"/>
        <v>V10</v>
      </c>
      <c r="AC2833" s="38" t="str">
        <f>IF($AF2833=20,"",IF($V2833=0,"",IF($H2833="Adblue Bidon","",IF($H2833="GNC (KG)","",IF($H2833="Frais de service EV","",IF($Q2833=1,$G$2:$G$4524,""))))))</f>
        <v/>
      </c>
      <c r="AD2833" s="33" t="str">
        <f t="shared" si="448"/>
        <v/>
      </c>
      <c r="AE2833" s="36" t="str">
        <f t="shared" si="449"/>
        <v/>
      </c>
      <c r="AF2833" s="37" t="str">
        <f>IFERROR(VLOOKUP($F$2,IMPUTATION!F:G,2,0),"")</f>
        <v/>
      </c>
    </row>
    <row r="2834" spans="1:32">
      <c r="A2834" s="31">
        <v>44408</v>
      </c>
      <c r="B2834" s="32">
        <v>3.9</v>
      </c>
      <c r="C2834" s="32" t="s">
        <v>369</v>
      </c>
      <c r="D2834" s="32" t="s">
        <v>371</v>
      </c>
      <c r="E2834" s="32" t="s">
        <v>234</v>
      </c>
      <c r="F2834" s="32" t="s">
        <v>952</v>
      </c>
      <c r="G2834" s="32">
        <v>1</v>
      </c>
      <c r="H2834" s="32" t="s">
        <v>385</v>
      </c>
      <c r="I2834" s="32">
        <v>3.25</v>
      </c>
      <c r="J2834" s="32">
        <v>100</v>
      </c>
      <c r="K2834" s="32">
        <v>0.65</v>
      </c>
      <c r="L2834" s="32">
        <v>3.25</v>
      </c>
      <c r="M2834" s="32" t="s">
        <v>18</v>
      </c>
      <c r="N2834" s="32" t="s">
        <v>18</v>
      </c>
      <c r="O2834" s="32">
        <v>6401327</v>
      </c>
      <c r="P2834" s="38">
        <f>IF($H2834="",VLOOKUP($C2834,IMPUTATION_CARBURANT[],2,0),VLOOKUP($H2834,IMPUTATION_CARBURANT[],2,0))</f>
        <v>2</v>
      </c>
      <c r="Q2834" s="38">
        <f>IF(AND($P2834=123401,$M2834="VP"),124013,$P$2:$P$4524)</f>
        <v>2</v>
      </c>
      <c r="R2834" s="38" t="str">
        <f t="shared" si="441"/>
        <v>TEST</v>
      </c>
      <c r="S2834" s="38">
        <f>ABS($B2834)</f>
        <v>3.9</v>
      </c>
      <c r="T2834" s="38">
        <f>ABS($I2834)</f>
        <v>3.25</v>
      </c>
      <c r="U2834" s="38">
        <f>ABS($K2834)</f>
        <v>0.65</v>
      </c>
      <c r="V2834" s="34">
        <f t="shared" si="444"/>
        <v>3.25</v>
      </c>
      <c r="W2834" s="35">
        <f t="shared" si="445"/>
        <v>0</v>
      </c>
      <c r="X2834" s="34" t="str">
        <f t="shared" si="446"/>
        <v/>
      </c>
      <c r="Y2834" s="35" t="str">
        <f t="shared" si="447"/>
        <v/>
      </c>
      <c r="Z2834" s="38" t="str">
        <f t="shared" si="442"/>
        <v>V8</v>
      </c>
      <c r="AA2834" s="38" t="str">
        <f t="shared" si="440"/>
        <v>V9</v>
      </c>
      <c r="AB2834" s="38" t="str">
        <f t="shared" si="443"/>
        <v>V10</v>
      </c>
      <c r="AC2834" s="38" t="str">
        <f>IF($AF2834=20,"",IF($V2834=0,"",IF($H2834="Adblue Bidon","",IF($H2834="GNC (KG)","",IF($H2834="Frais de service EV","",IF($Q2834=1,$G$2:$G$4524,""))))))</f>
        <v/>
      </c>
      <c r="AD2834" s="33" t="str">
        <f t="shared" si="448"/>
        <v/>
      </c>
      <c r="AE2834" s="36" t="str">
        <f t="shared" si="449"/>
        <v/>
      </c>
      <c r="AF2834" s="37" t="str">
        <f>IFERROR(VLOOKUP($F$2,IMPUTATION!F:G,2,0),"")</f>
        <v/>
      </c>
    </row>
    <row r="2835" spans="1:32">
      <c r="A2835" s="31">
        <v>44408</v>
      </c>
      <c r="B2835" s="32">
        <v>4.3</v>
      </c>
      <c r="C2835" s="32" t="s">
        <v>369</v>
      </c>
      <c r="D2835" s="32" t="s">
        <v>371</v>
      </c>
      <c r="E2835" s="32" t="s">
        <v>110</v>
      </c>
      <c r="F2835" s="32" t="s">
        <v>962</v>
      </c>
      <c r="G2835" s="32">
        <v>1</v>
      </c>
      <c r="H2835" s="32" t="s">
        <v>385</v>
      </c>
      <c r="I2835" s="32">
        <v>3.58</v>
      </c>
      <c r="J2835" s="32">
        <v>100</v>
      </c>
      <c r="K2835" s="32">
        <v>0.72</v>
      </c>
      <c r="L2835" s="32">
        <v>3.58</v>
      </c>
      <c r="M2835" s="32" t="s">
        <v>19</v>
      </c>
      <c r="N2835" s="32" t="s">
        <v>396</v>
      </c>
      <c r="O2835" s="32">
        <v>6177133</v>
      </c>
      <c r="P2835" s="38">
        <f>IF($H2835="",VLOOKUP($C2835,IMPUTATION_CARBURANT[],2,0),VLOOKUP($H2835,IMPUTATION_CARBURANT[],2,0))</f>
        <v>2</v>
      </c>
      <c r="Q2835" s="38">
        <f>IF(AND($P2835=123401,$M2835="VP"),124013,$P$2:$P$4524)</f>
        <v>2</v>
      </c>
      <c r="R2835" s="38" t="str">
        <f t="shared" si="441"/>
        <v>TEST</v>
      </c>
      <c r="S2835" s="38">
        <f>ABS($B2835)</f>
        <v>4.3</v>
      </c>
      <c r="T2835" s="38">
        <f>ABS($I2835)</f>
        <v>3.58</v>
      </c>
      <c r="U2835" s="38">
        <f>ABS($K2835)</f>
        <v>0.72</v>
      </c>
      <c r="V2835" s="34">
        <f t="shared" si="444"/>
        <v>3.58</v>
      </c>
      <c r="W2835" s="35">
        <f t="shared" si="445"/>
        <v>0</v>
      </c>
      <c r="X2835" s="34" t="str">
        <f t="shared" si="446"/>
        <v/>
      </c>
      <c r="Y2835" s="35" t="str">
        <f t="shared" si="447"/>
        <v/>
      </c>
      <c r="Z2835" s="38" t="str">
        <f t="shared" si="442"/>
        <v>V8</v>
      </c>
      <c r="AA2835" s="38" t="str">
        <f t="shared" si="440"/>
        <v>V9</v>
      </c>
      <c r="AB2835" s="38" t="str">
        <f t="shared" si="443"/>
        <v>V10</v>
      </c>
      <c r="AC2835" s="38" t="str">
        <f>IF($AF2835=20,"",IF($V2835=0,"",IF($H2835="Adblue Bidon","",IF($H2835="GNC (KG)","",IF($H2835="Frais de service EV","",IF($Q2835=1,$G$2:$G$4524,""))))))</f>
        <v/>
      </c>
      <c r="AD2835" s="33" t="str">
        <f t="shared" si="448"/>
        <v/>
      </c>
      <c r="AE2835" s="36" t="str">
        <f t="shared" si="449"/>
        <v/>
      </c>
      <c r="AF2835" s="37" t="str">
        <f>IFERROR(VLOOKUP($F$2,IMPUTATION!F:G,2,0),"")</f>
        <v/>
      </c>
    </row>
    <row r="2836" spans="1:32">
      <c r="A2836" s="31">
        <v>44408</v>
      </c>
      <c r="B2836" s="32">
        <v>8</v>
      </c>
      <c r="C2836" s="32" t="s">
        <v>17</v>
      </c>
      <c r="D2836" s="32" t="s">
        <v>371</v>
      </c>
      <c r="E2836" s="32" t="s">
        <v>281</v>
      </c>
      <c r="F2836" s="32" t="s">
        <v>1649</v>
      </c>
      <c r="G2836" s="32">
        <v>1</v>
      </c>
      <c r="H2836" s="32" t="s">
        <v>17</v>
      </c>
      <c r="I2836" s="32">
        <v>6.67</v>
      </c>
      <c r="J2836" s="32">
        <v>100</v>
      </c>
      <c r="K2836" s="32">
        <v>1.33</v>
      </c>
      <c r="L2836" s="32">
        <v>6.67</v>
      </c>
      <c r="M2836" s="32" t="s">
        <v>18</v>
      </c>
      <c r="N2836" s="32" t="s">
        <v>18</v>
      </c>
      <c r="O2836" s="32">
        <v>6401576</v>
      </c>
      <c r="P2836" s="38">
        <f>IF($H2836="",VLOOKUP($C2836,IMPUTATION_CARBURANT[],2,0),VLOOKUP($H2836,IMPUTATION_CARBURANT[],2,0))</f>
        <v>2</v>
      </c>
      <c r="Q2836" s="38">
        <f>IF(AND($P2836=123401,$M2836="VP"),124013,$P$2:$P$4524)</f>
        <v>2</v>
      </c>
      <c r="R2836" s="38" t="str">
        <f t="shared" si="441"/>
        <v>TEST</v>
      </c>
      <c r="S2836" s="38">
        <f>ABS($B2836)</f>
        <v>8</v>
      </c>
      <c r="T2836" s="38">
        <f>ABS($I2836)</f>
        <v>6.67</v>
      </c>
      <c r="U2836" s="38">
        <f>ABS($K2836)</f>
        <v>1.33</v>
      </c>
      <c r="V2836" s="34">
        <f t="shared" si="444"/>
        <v>6.67</v>
      </c>
      <c r="W2836" s="35">
        <f t="shared" si="445"/>
        <v>0</v>
      </c>
      <c r="X2836" s="34" t="str">
        <f t="shared" si="446"/>
        <v/>
      </c>
      <c r="Y2836" s="35" t="str">
        <f t="shared" si="447"/>
        <v/>
      </c>
      <c r="Z2836" s="38" t="str">
        <f t="shared" si="442"/>
        <v>V8</v>
      </c>
      <c r="AA2836" s="38" t="str">
        <f t="shared" si="440"/>
        <v>V9</v>
      </c>
      <c r="AB2836" s="38" t="str">
        <f t="shared" si="443"/>
        <v>V10</v>
      </c>
      <c r="AC2836" s="38" t="str">
        <f>IF($AF2836=20,"",IF($V2836=0,"",IF($H2836="Adblue Bidon","",IF($H2836="GNC (KG)","",IF($H2836="Frais de service EV","",IF($Q2836=1,$G$2:$G$4524,""))))))</f>
        <v/>
      </c>
      <c r="AD2836" s="33" t="str">
        <f t="shared" si="448"/>
        <v/>
      </c>
      <c r="AE2836" s="36" t="str">
        <f t="shared" si="449"/>
        <v/>
      </c>
      <c r="AF2836" s="37" t="str">
        <f>IFERROR(VLOOKUP($F$2,IMPUTATION!F:G,2,0),"")</f>
        <v/>
      </c>
    </row>
    <row r="2837" spans="1:32">
      <c r="A2837" s="31">
        <v>44408</v>
      </c>
      <c r="B2837" s="32">
        <v>14.5</v>
      </c>
      <c r="C2837" s="32" t="s">
        <v>369</v>
      </c>
      <c r="D2837" s="32" t="s">
        <v>371</v>
      </c>
      <c r="E2837" s="32" t="s">
        <v>277</v>
      </c>
      <c r="F2837" s="32" t="s">
        <v>898</v>
      </c>
      <c r="G2837" s="32">
        <v>1</v>
      </c>
      <c r="H2837" s="32" t="s">
        <v>385</v>
      </c>
      <c r="I2837" s="32">
        <v>12.08</v>
      </c>
      <c r="J2837" s="32">
        <v>100</v>
      </c>
      <c r="K2837" s="32">
        <v>2.42</v>
      </c>
      <c r="L2837" s="32">
        <v>12.08</v>
      </c>
      <c r="M2837" s="32" t="s">
        <v>18</v>
      </c>
      <c r="N2837" s="32" t="s">
        <v>18</v>
      </c>
      <c r="O2837" s="32">
        <v>6400370</v>
      </c>
      <c r="P2837" s="38">
        <f>IF($H2837="",VLOOKUP($C2837,IMPUTATION_CARBURANT[],2,0),VLOOKUP($H2837,IMPUTATION_CARBURANT[],2,0))</f>
        <v>2</v>
      </c>
      <c r="Q2837" s="38">
        <f>IF(AND($P2837=123401,$M2837="VP"),124013,$P$2:$P$4524)</f>
        <v>2</v>
      </c>
      <c r="R2837" s="38" t="str">
        <f t="shared" si="441"/>
        <v>TEST</v>
      </c>
      <c r="S2837" s="38">
        <f>ABS($B2837)</f>
        <v>14.5</v>
      </c>
      <c r="T2837" s="38">
        <f>ABS($I2837)</f>
        <v>12.08</v>
      </c>
      <c r="U2837" s="38">
        <f>ABS($K2837)</f>
        <v>2.42</v>
      </c>
      <c r="V2837" s="34">
        <f t="shared" si="444"/>
        <v>12.08</v>
      </c>
      <c r="W2837" s="35">
        <f t="shared" si="445"/>
        <v>0</v>
      </c>
      <c r="X2837" s="34" t="str">
        <f t="shared" si="446"/>
        <v/>
      </c>
      <c r="Y2837" s="35" t="str">
        <f t="shared" si="447"/>
        <v/>
      </c>
      <c r="Z2837" s="38" t="str">
        <f t="shared" si="442"/>
        <v>V8</v>
      </c>
      <c r="AA2837" s="38" t="str">
        <f t="shared" si="440"/>
        <v>V9</v>
      </c>
      <c r="AB2837" s="38" t="str">
        <f t="shared" si="443"/>
        <v>V10</v>
      </c>
      <c r="AC2837" s="38" t="str">
        <f>IF($AF2837=20,"",IF($V2837=0,"",IF($H2837="Adblue Bidon","",IF($H2837="GNC (KG)","",IF($H2837="Frais de service EV","",IF($Q2837=1,$G$2:$G$4524,""))))))</f>
        <v/>
      </c>
      <c r="AD2837" s="33" t="str">
        <f t="shared" si="448"/>
        <v/>
      </c>
      <c r="AE2837" s="36" t="str">
        <f t="shared" si="449"/>
        <v/>
      </c>
      <c r="AF2837" s="37" t="str">
        <f>IFERROR(VLOOKUP($F$2,IMPUTATION!F:G,2,0),"")</f>
        <v/>
      </c>
    </row>
    <row r="2838" spans="1:32">
      <c r="A2838" s="31">
        <v>44408</v>
      </c>
      <c r="B2838" s="32">
        <v>1.2</v>
      </c>
      <c r="C2838" s="32" t="s">
        <v>369</v>
      </c>
      <c r="D2838" s="32" t="s">
        <v>371</v>
      </c>
      <c r="E2838" s="32" t="s">
        <v>303</v>
      </c>
      <c r="F2838" s="32" t="s">
        <v>1890</v>
      </c>
      <c r="G2838" s="32">
        <v>1</v>
      </c>
      <c r="H2838" s="32" t="s">
        <v>385</v>
      </c>
      <c r="I2838" s="32">
        <v>1</v>
      </c>
      <c r="J2838" s="32">
        <v>100</v>
      </c>
      <c r="K2838" s="32">
        <v>0.2</v>
      </c>
      <c r="L2838" s="32">
        <v>1</v>
      </c>
      <c r="M2838" s="32" t="s">
        <v>18</v>
      </c>
      <c r="N2838" s="32" t="s">
        <v>18</v>
      </c>
      <c r="O2838" s="32">
        <v>6401519</v>
      </c>
      <c r="P2838" s="38">
        <f>IF($H2838="",VLOOKUP($C2838,IMPUTATION_CARBURANT[],2,0),VLOOKUP($H2838,IMPUTATION_CARBURANT[],2,0))</f>
        <v>2</v>
      </c>
      <c r="Q2838" s="38">
        <f>IF(AND($P2838=123401,$M2838="VP"),124013,$P$2:$P$4524)</f>
        <v>2</v>
      </c>
      <c r="R2838" s="38" t="str">
        <f t="shared" si="441"/>
        <v>TEST</v>
      </c>
      <c r="S2838" s="38">
        <f>ABS($B2838)</f>
        <v>1.2</v>
      </c>
      <c r="T2838" s="38">
        <f>ABS($I2838)</f>
        <v>1</v>
      </c>
      <c r="U2838" s="38">
        <f>ABS($K2838)</f>
        <v>0.2</v>
      </c>
      <c r="V2838" s="34">
        <f t="shared" si="444"/>
        <v>1</v>
      </c>
      <c r="W2838" s="35">
        <f t="shared" si="445"/>
        <v>0</v>
      </c>
      <c r="X2838" s="34" t="str">
        <f t="shared" si="446"/>
        <v/>
      </c>
      <c r="Y2838" s="35" t="str">
        <f t="shared" si="447"/>
        <v/>
      </c>
      <c r="Z2838" s="38" t="str">
        <f t="shared" si="442"/>
        <v>V8</v>
      </c>
      <c r="AA2838" s="38" t="str">
        <f t="shared" si="440"/>
        <v>V9</v>
      </c>
      <c r="AB2838" s="38" t="str">
        <f t="shared" si="443"/>
        <v>V10</v>
      </c>
      <c r="AC2838" s="38" t="str">
        <f>IF($AF2838=20,"",IF($V2838=0,"",IF($H2838="Adblue Bidon","",IF($H2838="GNC (KG)","",IF($H2838="Frais de service EV","",IF($Q2838=1,$G$2:$G$4524,""))))))</f>
        <v/>
      </c>
      <c r="AD2838" s="33" t="str">
        <f t="shared" si="448"/>
        <v/>
      </c>
      <c r="AE2838" s="36" t="str">
        <f t="shared" si="449"/>
        <v/>
      </c>
      <c r="AF2838" s="37" t="str">
        <f>IFERROR(VLOOKUP($F$2,IMPUTATION!F:G,2,0),"")</f>
        <v/>
      </c>
    </row>
    <row r="2839" spans="1:32">
      <c r="A2839" s="31">
        <v>44408</v>
      </c>
      <c r="B2839" s="32">
        <v>8.1999999999999993</v>
      </c>
      <c r="C2839" s="32" t="s">
        <v>369</v>
      </c>
      <c r="D2839" s="32" t="s">
        <v>371</v>
      </c>
      <c r="E2839" s="32" t="s">
        <v>170</v>
      </c>
      <c r="F2839" s="32" t="s">
        <v>988</v>
      </c>
      <c r="G2839" s="32">
        <v>1</v>
      </c>
      <c r="H2839" s="32" t="s">
        <v>385</v>
      </c>
      <c r="I2839" s="32">
        <v>6.83</v>
      </c>
      <c r="J2839" s="32">
        <v>100</v>
      </c>
      <c r="K2839" s="32">
        <v>1.37</v>
      </c>
      <c r="L2839" s="32">
        <v>6.83</v>
      </c>
      <c r="M2839" s="32" t="s">
        <v>18</v>
      </c>
      <c r="N2839" s="32" t="s">
        <v>18</v>
      </c>
      <c r="O2839" s="32">
        <v>6401714</v>
      </c>
      <c r="P2839" s="38">
        <f>IF($H2839="",VLOOKUP($C2839,IMPUTATION_CARBURANT[],2,0),VLOOKUP($H2839,IMPUTATION_CARBURANT[],2,0))</f>
        <v>2</v>
      </c>
      <c r="Q2839" s="38">
        <f>IF(AND($P2839=123401,$M2839="VP"),124013,$P$2:$P$4524)</f>
        <v>2</v>
      </c>
      <c r="R2839" s="38" t="str">
        <f t="shared" si="441"/>
        <v>TEST</v>
      </c>
      <c r="S2839" s="38">
        <f>ABS($B2839)</f>
        <v>8.1999999999999993</v>
      </c>
      <c r="T2839" s="38">
        <f>ABS($I2839)</f>
        <v>6.83</v>
      </c>
      <c r="U2839" s="38">
        <f>ABS($K2839)</f>
        <v>1.37</v>
      </c>
      <c r="V2839" s="34">
        <f t="shared" si="444"/>
        <v>6.83</v>
      </c>
      <c r="W2839" s="35">
        <f t="shared" si="445"/>
        <v>0</v>
      </c>
      <c r="X2839" s="34" t="str">
        <f t="shared" si="446"/>
        <v/>
      </c>
      <c r="Y2839" s="35" t="str">
        <f t="shared" si="447"/>
        <v/>
      </c>
      <c r="Z2839" s="38" t="str">
        <f t="shared" si="442"/>
        <v>V8</v>
      </c>
      <c r="AA2839" s="38" t="str">
        <f t="shared" si="440"/>
        <v>V9</v>
      </c>
      <c r="AB2839" s="38" t="str">
        <f t="shared" si="443"/>
        <v>V10</v>
      </c>
      <c r="AC2839" s="38" t="str">
        <f>IF($AF2839=20,"",IF($V2839=0,"",IF($H2839="Adblue Bidon","",IF($H2839="GNC (KG)","",IF($H2839="Frais de service EV","",IF($Q2839=1,$G$2:$G$4524,""))))))</f>
        <v/>
      </c>
      <c r="AD2839" s="33" t="str">
        <f t="shared" si="448"/>
        <v/>
      </c>
      <c r="AE2839" s="36" t="str">
        <f t="shared" si="449"/>
        <v/>
      </c>
      <c r="AF2839" s="37" t="str">
        <f>IFERROR(VLOOKUP($F$2,IMPUTATION!F:G,2,0),"")</f>
        <v/>
      </c>
    </row>
    <row r="2840" spans="1:32">
      <c r="A2840" s="31">
        <v>44408</v>
      </c>
      <c r="B2840" s="32">
        <v>8.1999999999999993</v>
      </c>
      <c r="C2840" s="32" t="s">
        <v>369</v>
      </c>
      <c r="D2840" s="32" t="s">
        <v>371</v>
      </c>
      <c r="E2840" s="32" t="s">
        <v>259</v>
      </c>
      <c r="F2840" s="32" t="s">
        <v>1891</v>
      </c>
      <c r="G2840" s="32">
        <v>1</v>
      </c>
      <c r="H2840" s="32" t="s">
        <v>385</v>
      </c>
      <c r="I2840" s="32">
        <v>6.83</v>
      </c>
      <c r="J2840" s="32">
        <v>100</v>
      </c>
      <c r="K2840" s="32">
        <v>1.37</v>
      </c>
      <c r="L2840" s="32">
        <v>6.83</v>
      </c>
      <c r="M2840" s="32" t="s">
        <v>18</v>
      </c>
      <c r="N2840" s="32" t="s">
        <v>18</v>
      </c>
      <c r="O2840" s="32">
        <v>6638150</v>
      </c>
      <c r="P2840" s="38">
        <f>IF($H2840="",VLOOKUP($C2840,IMPUTATION_CARBURANT[],2,0),VLOOKUP($H2840,IMPUTATION_CARBURANT[],2,0))</f>
        <v>2</v>
      </c>
      <c r="Q2840" s="38">
        <f>IF(AND($P2840=123401,$M2840="VP"),124013,$P$2:$P$4524)</f>
        <v>2</v>
      </c>
      <c r="R2840" s="38" t="str">
        <f t="shared" si="441"/>
        <v>TEST</v>
      </c>
      <c r="S2840" s="38">
        <f>ABS($B2840)</f>
        <v>8.1999999999999993</v>
      </c>
      <c r="T2840" s="38">
        <f>ABS($I2840)</f>
        <v>6.83</v>
      </c>
      <c r="U2840" s="38">
        <f>ABS($K2840)</f>
        <v>1.37</v>
      </c>
      <c r="V2840" s="34">
        <f t="shared" si="444"/>
        <v>6.83</v>
      </c>
      <c r="W2840" s="35">
        <f t="shared" si="445"/>
        <v>0</v>
      </c>
      <c r="X2840" s="34" t="str">
        <f t="shared" si="446"/>
        <v/>
      </c>
      <c r="Y2840" s="35" t="str">
        <f t="shared" si="447"/>
        <v/>
      </c>
      <c r="Z2840" s="38" t="str">
        <f t="shared" si="442"/>
        <v>V8</v>
      </c>
      <c r="AA2840" s="38" t="str">
        <f t="shared" si="440"/>
        <v>V9</v>
      </c>
      <c r="AB2840" s="38" t="str">
        <f t="shared" si="443"/>
        <v>V10</v>
      </c>
      <c r="AC2840" s="38" t="str">
        <f>IF($AF2840=20,"",IF($V2840=0,"",IF($H2840="Adblue Bidon","",IF($H2840="GNC (KG)","",IF($H2840="Frais de service EV","",IF($Q2840=1,$G$2:$G$4524,""))))))</f>
        <v/>
      </c>
      <c r="AD2840" s="33" t="str">
        <f t="shared" si="448"/>
        <v/>
      </c>
      <c r="AE2840" s="36" t="str">
        <f t="shared" si="449"/>
        <v/>
      </c>
      <c r="AF2840" s="37" t="str">
        <f>IFERROR(VLOOKUP($F$2,IMPUTATION!F:G,2,0),"")</f>
        <v/>
      </c>
    </row>
    <row r="2841" spans="1:32">
      <c r="A2841" s="31">
        <v>44408</v>
      </c>
      <c r="B2841" s="32">
        <v>11</v>
      </c>
      <c r="C2841" s="32" t="s">
        <v>369</v>
      </c>
      <c r="D2841" s="32" t="s">
        <v>371</v>
      </c>
      <c r="E2841" s="32" t="s">
        <v>16</v>
      </c>
      <c r="F2841" s="32" t="s">
        <v>1763</v>
      </c>
      <c r="G2841" s="32">
        <v>1</v>
      </c>
      <c r="H2841" s="32" t="s">
        <v>391</v>
      </c>
      <c r="I2841" s="32">
        <v>9.17</v>
      </c>
      <c r="J2841" s="32">
        <v>100</v>
      </c>
      <c r="K2841" s="32">
        <v>1.83</v>
      </c>
      <c r="L2841" s="32">
        <v>9.17</v>
      </c>
      <c r="M2841" s="32" t="s">
        <v>18</v>
      </c>
      <c r="N2841" s="32" t="s">
        <v>18</v>
      </c>
      <c r="O2841" s="32">
        <v>6401621</v>
      </c>
      <c r="P2841" s="38">
        <f>IF($H2841="",VLOOKUP($C2841,IMPUTATION_CARBURANT[],2,0),VLOOKUP($H2841,IMPUTATION_CARBURANT[],2,0))</f>
        <v>2</v>
      </c>
      <c r="Q2841" s="38">
        <f>IF(AND($P2841=123401,$M2841="VP"),124013,$P$2:$P$4524)</f>
        <v>2</v>
      </c>
      <c r="R2841" s="38" t="str">
        <f t="shared" si="441"/>
        <v>TEST</v>
      </c>
      <c r="S2841" s="38">
        <f>ABS($B2841)</f>
        <v>11</v>
      </c>
      <c r="T2841" s="38">
        <f>ABS($I2841)</f>
        <v>9.17</v>
      </c>
      <c r="U2841" s="38">
        <f>ABS($K2841)</f>
        <v>1.83</v>
      </c>
      <c r="V2841" s="34">
        <f t="shared" si="444"/>
        <v>9.17</v>
      </c>
      <c r="W2841" s="35">
        <f t="shared" si="445"/>
        <v>0</v>
      </c>
      <c r="X2841" s="34" t="str">
        <f t="shared" si="446"/>
        <v/>
      </c>
      <c r="Y2841" s="35" t="str">
        <f t="shared" si="447"/>
        <v/>
      </c>
      <c r="Z2841" s="38" t="str">
        <f t="shared" si="442"/>
        <v>V8</v>
      </c>
      <c r="AA2841" s="38" t="str">
        <f t="shared" si="440"/>
        <v>V9</v>
      </c>
      <c r="AB2841" s="38" t="str">
        <f t="shared" si="443"/>
        <v>V10</v>
      </c>
      <c r="AC2841" s="38" t="str">
        <f>IF($AF2841=20,"",IF($V2841=0,"",IF($H2841="Adblue Bidon","",IF($H2841="GNC (KG)","",IF($H2841="Frais de service EV","",IF($Q2841=1,$G$2:$G$4524,""))))))</f>
        <v/>
      </c>
      <c r="AD2841" s="33" t="str">
        <f t="shared" si="448"/>
        <v/>
      </c>
      <c r="AE2841" s="36" t="str">
        <f t="shared" si="449"/>
        <v/>
      </c>
      <c r="AF2841" s="37" t="str">
        <f>IFERROR(VLOOKUP($F$2,IMPUTATION!F:G,2,0),"")</f>
        <v/>
      </c>
    </row>
    <row r="2842" spans="1:32">
      <c r="A2842" s="31">
        <v>44408</v>
      </c>
      <c r="B2842" s="32">
        <v>0.7</v>
      </c>
      <c r="C2842" s="32" t="s">
        <v>369</v>
      </c>
      <c r="D2842" s="32" t="s">
        <v>371</v>
      </c>
      <c r="E2842" s="32" t="s">
        <v>308</v>
      </c>
      <c r="F2842" s="32" t="s">
        <v>1101</v>
      </c>
      <c r="G2842" s="32">
        <v>1</v>
      </c>
      <c r="H2842" s="32" t="s">
        <v>385</v>
      </c>
      <c r="I2842" s="32">
        <v>0.57999999999999996</v>
      </c>
      <c r="J2842" s="32">
        <v>100</v>
      </c>
      <c r="K2842" s="32">
        <v>0.12</v>
      </c>
      <c r="L2842" s="32">
        <v>0.57999999999999996</v>
      </c>
      <c r="M2842" s="32" t="s">
        <v>18</v>
      </c>
      <c r="N2842" s="32" t="s">
        <v>18</v>
      </c>
      <c r="O2842" s="32">
        <v>6400919</v>
      </c>
      <c r="P2842" s="38">
        <f>IF($H2842="",VLOOKUP($C2842,IMPUTATION_CARBURANT[],2,0),VLOOKUP($H2842,IMPUTATION_CARBURANT[],2,0))</f>
        <v>2</v>
      </c>
      <c r="Q2842" s="38">
        <f>IF(AND($P2842=123401,$M2842="VP"),124013,$P$2:$P$4524)</f>
        <v>2</v>
      </c>
      <c r="R2842" s="38" t="str">
        <f t="shared" si="441"/>
        <v>TEST</v>
      </c>
      <c r="S2842" s="38">
        <f>ABS($B2842)</f>
        <v>0.7</v>
      </c>
      <c r="T2842" s="38">
        <f>ABS($I2842)</f>
        <v>0.57999999999999996</v>
      </c>
      <c r="U2842" s="38">
        <f>ABS($K2842)</f>
        <v>0.12</v>
      </c>
      <c r="V2842" s="34">
        <f t="shared" si="444"/>
        <v>0.57999999999999996</v>
      </c>
      <c r="W2842" s="35">
        <f t="shared" si="445"/>
        <v>0</v>
      </c>
      <c r="X2842" s="34" t="str">
        <f t="shared" si="446"/>
        <v/>
      </c>
      <c r="Y2842" s="35" t="str">
        <f t="shared" si="447"/>
        <v/>
      </c>
      <c r="Z2842" s="38" t="str">
        <f t="shared" si="442"/>
        <v>V8</v>
      </c>
      <c r="AA2842" s="38" t="str">
        <f t="shared" si="440"/>
        <v>V9</v>
      </c>
      <c r="AB2842" s="38" t="str">
        <f t="shared" si="443"/>
        <v>V10</v>
      </c>
      <c r="AC2842" s="38" t="str">
        <f>IF($AF2842=20,"",IF($V2842=0,"",IF($H2842="Adblue Bidon","",IF($H2842="GNC (KG)","",IF($H2842="Frais de service EV","",IF($Q2842=1,$G$2:$G$4524,""))))))</f>
        <v/>
      </c>
      <c r="AD2842" s="33" t="str">
        <f t="shared" si="448"/>
        <v/>
      </c>
      <c r="AE2842" s="36" t="str">
        <f t="shared" si="449"/>
        <v/>
      </c>
      <c r="AF2842" s="37" t="str">
        <f>IFERROR(VLOOKUP($F$2,IMPUTATION!F:G,2,0),"")</f>
        <v/>
      </c>
    </row>
    <row r="2843" spans="1:32">
      <c r="A2843" s="31">
        <v>44408</v>
      </c>
      <c r="B2843" s="32">
        <v>6.1</v>
      </c>
      <c r="C2843" s="32" t="s">
        <v>369</v>
      </c>
      <c r="D2843" s="32" t="s">
        <v>371</v>
      </c>
      <c r="E2843" s="32" t="s">
        <v>191</v>
      </c>
      <c r="F2843" s="32" t="s">
        <v>1776</v>
      </c>
      <c r="G2843" s="32">
        <v>1</v>
      </c>
      <c r="H2843" s="32" t="s">
        <v>385</v>
      </c>
      <c r="I2843" s="32">
        <v>5.08</v>
      </c>
      <c r="J2843" s="32">
        <v>100</v>
      </c>
      <c r="K2843" s="32">
        <v>1.02</v>
      </c>
      <c r="L2843" s="32">
        <v>5.08</v>
      </c>
      <c r="M2843" s="32" t="s">
        <v>18</v>
      </c>
      <c r="N2843" s="32" t="s">
        <v>18</v>
      </c>
      <c r="O2843" s="32">
        <v>6401432</v>
      </c>
      <c r="P2843" s="38">
        <f>IF($H2843="",VLOOKUP($C2843,IMPUTATION_CARBURANT[],2,0),VLOOKUP($H2843,IMPUTATION_CARBURANT[],2,0))</f>
        <v>2</v>
      </c>
      <c r="Q2843" s="38">
        <f>IF(AND($P2843=123401,$M2843="VP"),124013,$P$2:$P$4524)</f>
        <v>2</v>
      </c>
      <c r="R2843" s="38" t="str">
        <f t="shared" si="441"/>
        <v>TEST</v>
      </c>
      <c r="S2843" s="38">
        <f>ABS($B2843)</f>
        <v>6.1</v>
      </c>
      <c r="T2843" s="38">
        <f>ABS($I2843)</f>
        <v>5.08</v>
      </c>
      <c r="U2843" s="38">
        <f>ABS($K2843)</f>
        <v>1.02</v>
      </c>
      <c r="V2843" s="34">
        <f t="shared" si="444"/>
        <v>5.08</v>
      </c>
      <c r="W2843" s="35">
        <f t="shared" si="445"/>
        <v>0</v>
      </c>
      <c r="X2843" s="34" t="str">
        <f t="shared" si="446"/>
        <v/>
      </c>
      <c r="Y2843" s="35" t="str">
        <f t="shared" si="447"/>
        <v/>
      </c>
      <c r="Z2843" s="38" t="str">
        <f t="shared" si="442"/>
        <v>V8</v>
      </c>
      <c r="AA2843" s="38" t="str">
        <f t="shared" si="440"/>
        <v>V9</v>
      </c>
      <c r="AB2843" s="38" t="str">
        <f t="shared" si="443"/>
        <v>V10</v>
      </c>
      <c r="AC2843" s="38" t="str">
        <f>IF($AF2843=20,"",IF($V2843=0,"",IF($H2843="Adblue Bidon","",IF($H2843="GNC (KG)","",IF($H2843="Frais de service EV","",IF($Q2843=1,$G$2:$G$4524,""))))))</f>
        <v/>
      </c>
      <c r="AD2843" s="33" t="str">
        <f t="shared" si="448"/>
        <v/>
      </c>
      <c r="AE2843" s="36" t="str">
        <f t="shared" si="449"/>
        <v/>
      </c>
      <c r="AF2843" s="37" t="str">
        <f>IFERROR(VLOOKUP($F$2,IMPUTATION!F:G,2,0),"")</f>
        <v/>
      </c>
    </row>
    <row r="2844" spans="1:32">
      <c r="A2844" s="31">
        <v>44408</v>
      </c>
      <c r="B2844" s="32">
        <v>3.5</v>
      </c>
      <c r="C2844" s="32" t="s">
        <v>369</v>
      </c>
      <c r="D2844" s="32" t="s">
        <v>371</v>
      </c>
      <c r="E2844" s="32" t="s">
        <v>114</v>
      </c>
      <c r="F2844" s="32" t="s">
        <v>1892</v>
      </c>
      <c r="G2844" s="32">
        <v>1</v>
      </c>
      <c r="H2844" s="32" t="s">
        <v>385</v>
      </c>
      <c r="I2844" s="32">
        <v>2.92</v>
      </c>
      <c r="J2844" s="32">
        <v>100</v>
      </c>
      <c r="K2844" s="32">
        <v>0.57999999999999996</v>
      </c>
      <c r="L2844" s="32">
        <v>2.92</v>
      </c>
      <c r="M2844" s="32" t="s">
        <v>392</v>
      </c>
      <c r="N2844" s="32" t="s">
        <v>396</v>
      </c>
      <c r="O2844" s="32">
        <v>6401567</v>
      </c>
      <c r="P2844" s="38">
        <f>IF($H2844="",VLOOKUP($C2844,IMPUTATION_CARBURANT[],2,0),VLOOKUP($H2844,IMPUTATION_CARBURANT[],2,0))</f>
        <v>2</v>
      </c>
      <c r="Q2844" s="38">
        <f>IF(AND($P2844=123401,$M2844="VP"),124013,$P$2:$P$4524)</f>
        <v>2</v>
      </c>
      <c r="R2844" s="38" t="str">
        <f t="shared" si="441"/>
        <v>TEST</v>
      </c>
      <c r="S2844" s="38">
        <f>ABS($B2844)</f>
        <v>3.5</v>
      </c>
      <c r="T2844" s="38">
        <f>ABS($I2844)</f>
        <v>2.92</v>
      </c>
      <c r="U2844" s="38">
        <f>ABS($K2844)</f>
        <v>0.57999999999999996</v>
      </c>
      <c r="V2844" s="34">
        <f t="shared" si="444"/>
        <v>2.92</v>
      </c>
      <c r="W2844" s="35">
        <f t="shared" si="445"/>
        <v>0</v>
      </c>
      <c r="X2844" s="34" t="str">
        <f t="shared" si="446"/>
        <v/>
      </c>
      <c r="Y2844" s="35" t="str">
        <f t="shared" si="447"/>
        <v/>
      </c>
      <c r="Z2844" s="38" t="str">
        <f t="shared" si="442"/>
        <v>V8</v>
      </c>
      <c r="AA2844" s="38" t="str">
        <f t="shared" si="440"/>
        <v>V9</v>
      </c>
      <c r="AB2844" s="38" t="str">
        <f t="shared" si="443"/>
        <v>V10</v>
      </c>
      <c r="AC2844" s="38" t="str">
        <f>IF($AF2844=20,"",IF($V2844=0,"",IF($H2844="Adblue Bidon","",IF($H2844="GNC (KG)","",IF($H2844="Frais de service EV","",IF($Q2844=1,$G$2:$G$4524,""))))))</f>
        <v/>
      </c>
      <c r="AD2844" s="33" t="str">
        <f t="shared" si="448"/>
        <v/>
      </c>
      <c r="AE2844" s="36" t="str">
        <f t="shared" si="449"/>
        <v/>
      </c>
      <c r="AF2844" s="37" t="str">
        <f>IFERROR(VLOOKUP($F$2,IMPUTATION!F:G,2,0),"")</f>
        <v/>
      </c>
    </row>
    <row r="2845" spans="1:32">
      <c r="A2845" s="31">
        <v>44408</v>
      </c>
      <c r="B2845" s="32">
        <v>2.9</v>
      </c>
      <c r="C2845" s="32" t="s">
        <v>369</v>
      </c>
      <c r="D2845" s="32" t="s">
        <v>371</v>
      </c>
      <c r="E2845" s="32" t="s">
        <v>191</v>
      </c>
      <c r="F2845" s="32" t="s">
        <v>895</v>
      </c>
      <c r="G2845" s="32">
        <v>1</v>
      </c>
      <c r="H2845" s="32" t="s">
        <v>385</v>
      </c>
      <c r="I2845" s="32">
        <v>2.42</v>
      </c>
      <c r="J2845" s="32">
        <v>100</v>
      </c>
      <c r="K2845" s="32">
        <v>0.48</v>
      </c>
      <c r="L2845" s="32">
        <v>2.42</v>
      </c>
      <c r="M2845" s="32" t="s">
        <v>18</v>
      </c>
      <c r="N2845" s="32" t="s">
        <v>18</v>
      </c>
      <c r="O2845" s="32">
        <v>6400388</v>
      </c>
      <c r="P2845" s="38">
        <f>IF($H2845="",VLOOKUP($C2845,IMPUTATION_CARBURANT[],2,0),VLOOKUP($H2845,IMPUTATION_CARBURANT[],2,0))</f>
        <v>2</v>
      </c>
      <c r="Q2845" s="38">
        <f>IF(AND($P2845=123401,$M2845="VP"),124013,$P$2:$P$4524)</f>
        <v>2</v>
      </c>
      <c r="R2845" s="38" t="str">
        <f t="shared" si="441"/>
        <v>TEST</v>
      </c>
      <c r="S2845" s="38">
        <f>ABS($B2845)</f>
        <v>2.9</v>
      </c>
      <c r="T2845" s="38">
        <f>ABS($I2845)</f>
        <v>2.42</v>
      </c>
      <c r="U2845" s="38">
        <f>ABS($K2845)</f>
        <v>0.48</v>
      </c>
      <c r="V2845" s="34">
        <f t="shared" si="444"/>
        <v>2.42</v>
      </c>
      <c r="W2845" s="35">
        <f t="shared" si="445"/>
        <v>0</v>
      </c>
      <c r="X2845" s="34" t="str">
        <f t="shared" si="446"/>
        <v/>
      </c>
      <c r="Y2845" s="35" t="str">
        <f t="shared" si="447"/>
        <v/>
      </c>
      <c r="Z2845" s="38" t="str">
        <f t="shared" si="442"/>
        <v>V8</v>
      </c>
      <c r="AA2845" s="38" t="str">
        <f t="shared" si="440"/>
        <v>V9</v>
      </c>
      <c r="AB2845" s="38" t="str">
        <f t="shared" si="443"/>
        <v>V10</v>
      </c>
      <c r="AC2845" s="38" t="str">
        <f>IF($AF2845=20,"",IF($V2845=0,"",IF($H2845="Adblue Bidon","",IF($H2845="GNC (KG)","",IF($H2845="Frais de service EV","",IF($Q2845=1,$G$2:$G$4524,""))))))</f>
        <v/>
      </c>
      <c r="AD2845" s="33" t="str">
        <f t="shared" si="448"/>
        <v/>
      </c>
      <c r="AE2845" s="36" t="str">
        <f t="shared" si="449"/>
        <v/>
      </c>
      <c r="AF2845" s="37" t="str">
        <f>IFERROR(VLOOKUP($F$2,IMPUTATION!F:G,2,0),"")</f>
        <v/>
      </c>
    </row>
    <row r="2846" spans="1:32">
      <c r="A2846" s="31">
        <v>44408</v>
      </c>
      <c r="B2846" s="32">
        <v>0.8</v>
      </c>
      <c r="C2846" s="32" t="s">
        <v>369</v>
      </c>
      <c r="D2846" s="32" t="s">
        <v>371</v>
      </c>
      <c r="E2846" s="32" t="s">
        <v>230</v>
      </c>
      <c r="F2846" s="32" t="s">
        <v>1085</v>
      </c>
      <c r="G2846" s="32">
        <v>1</v>
      </c>
      <c r="H2846" s="32" t="s">
        <v>385</v>
      </c>
      <c r="I2846" s="32">
        <v>0.67</v>
      </c>
      <c r="J2846" s="32">
        <v>100</v>
      </c>
      <c r="K2846" s="32">
        <v>0.13</v>
      </c>
      <c r="L2846" s="32">
        <v>0.67</v>
      </c>
      <c r="M2846" s="32" t="s">
        <v>18</v>
      </c>
      <c r="N2846" s="32" t="s">
        <v>18</v>
      </c>
      <c r="O2846" s="32">
        <v>6401573</v>
      </c>
      <c r="P2846" s="38">
        <f>IF($H2846="",VLOOKUP($C2846,IMPUTATION_CARBURANT[],2,0),VLOOKUP($H2846,IMPUTATION_CARBURANT[],2,0))</f>
        <v>2</v>
      </c>
      <c r="Q2846" s="38">
        <f>IF(AND($P2846=123401,$M2846="VP"),124013,$P$2:$P$4524)</f>
        <v>2</v>
      </c>
      <c r="R2846" s="38" t="str">
        <f t="shared" si="441"/>
        <v>TEST</v>
      </c>
      <c r="S2846" s="38">
        <f>ABS($B2846)</f>
        <v>0.8</v>
      </c>
      <c r="T2846" s="38">
        <f>ABS($I2846)</f>
        <v>0.67</v>
      </c>
      <c r="U2846" s="38">
        <f>ABS($K2846)</f>
        <v>0.13</v>
      </c>
      <c r="V2846" s="34">
        <f t="shared" si="444"/>
        <v>0.67</v>
      </c>
      <c r="W2846" s="35">
        <f t="shared" si="445"/>
        <v>0</v>
      </c>
      <c r="X2846" s="34" t="str">
        <f t="shared" si="446"/>
        <v/>
      </c>
      <c r="Y2846" s="35" t="str">
        <f t="shared" si="447"/>
        <v/>
      </c>
      <c r="Z2846" s="38" t="str">
        <f t="shared" si="442"/>
        <v>V8</v>
      </c>
      <c r="AA2846" s="38" t="str">
        <f t="shared" si="440"/>
        <v>V9</v>
      </c>
      <c r="AB2846" s="38" t="str">
        <f t="shared" si="443"/>
        <v>V10</v>
      </c>
      <c r="AC2846" s="38" t="str">
        <f>IF($AF2846=20,"",IF($V2846=0,"",IF($H2846="Adblue Bidon","",IF($H2846="GNC (KG)","",IF($H2846="Frais de service EV","",IF($Q2846=1,$G$2:$G$4524,""))))))</f>
        <v/>
      </c>
      <c r="AD2846" s="33" t="str">
        <f t="shared" si="448"/>
        <v/>
      </c>
      <c r="AE2846" s="36" t="str">
        <f t="shared" si="449"/>
        <v/>
      </c>
      <c r="AF2846" s="37" t="str">
        <f>IFERROR(VLOOKUP($F$2,IMPUTATION!F:G,2,0),"")</f>
        <v/>
      </c>
    </row>
    <row r="2847" spans="1:32">
      <c r="A2847" s="31">
        <v>44408</v>
      </c>
      <c r="B2847" s="32">
        <v>17.600000000000001</v>
      </c>
      <c r="C2847" s="32" t="s">
        <v>17</v>
      </c>
      <c r="D2847" s="32" t="s">
        <v>371</v>
      </c>
      <c r="E2847" s="32" t="s">
        <v>274</v>
      </c>
      <c r="F2847" s="32" t="s">
        <v>902</v>
      </c>
      <c r="G2847" s="32">
        <v>1</v>
      </c>
      <c r="H2847" s="32" t="s">
        <v>17</v>
      </c>
      <c r="I2847" s="32">
        <v>14.67</v>
      </c>
      <c r="J2847" s="32">
        <v>100</v>
      </c>
      <c r="K2847" s="32">
        <v>2.93</v>
      </c>
      <c r="L2847" s="32">
        <v>14.67</v>
      </c>
      <c r="M2847" s="32" t="s">
        <v>18</v>
      </c>
      <c r="N2847" s="32" t="s">
        <v>18</v>
      </c>
      <c r="O2847" s="32">
        <v>6401711</v>
      </c>
      <c r="P2847" s="38">
        <f>IF($H2847="",VLOOKUP($C2847,IMPUTATION_CARBURANT[],2,0),VLOOKUP($H2847,IMPUTATION_CARBURANT[],2,0))</f>
        <v>2</v>
      </c>
      <c r="Q2847" s="38">
        <f>IF(AND($P2847=123401,$M2847="VP"),124013,$P$2:$P$4524)</f>
        <v>2</v>
      </c>
      <c r="R2847" s="38" t="str">
        <f t="shared" si="441"/>
        <v>TEST</v>
      </c>
      <c r="S2847" s="38">
        <f>ABS($B2847)</f>
        <v>17.600000000000001</v>
      </c>
      <c r="T2847" s="38">
        <f>ABS($I2847)</f>
        <v>14.67</v>
      </c>
      <c r="U2847" s="38">
        <f>ABS($K2847)</f>
        <v>2.93</v>
      </c>
      <c r="V2847" s="34">
        <f t="shared" si="444"/>
        <v>14.67</v>
      </c>
      <c r="W2847" s="35">
        <f t="shared" si="445"/>
        <v>0</v>
      </c>
      <c r="X2847" s="34" t="str">
        <f t="shared" si="446"/>
        <v/>
      </c>
      <c r="Y2847" s="35" t="str">
        <f t="shared" si="447"/>
        <v/>
      </c>
      <c r="Z2847" s="38" t="str">
        <f t="shared" si="442"/>
        <v>V8</v>
      </c>
      <c r="AA2847" s="38" t="str">
        <f t="shared" si="440"/>
        <v>V9</v>
      </c>
      <c r="AB2847" s="38" t="str">
        <f t="shared" si="443"/>
        <v>V10</v>
      </c>
      <c r="AC2847" s="38" t="str">
        <f>IF($AF2847=20,"",IF($V2847=0,"",IF($H2847="Adblue Bidon","",IF($H2847="GNC (KG)","",IF($H2847="Frais de service EV","",IF($Q2847=1,$G$2:$G$4524,""))))))</f>
        <v/>
      </c>
      <c r="AD2847" s="33" t="str">
        <f t="shared" si="448"/>
        <v/>
      </c>
      <c r="AE2847" s="36" t="str">
        <f t="shared" si="449"/>
        <v/>
      </c>
      <c r="AF2847" s="37" t="str">
        <f>IFERROR(VLOOKUP($F$2,IMPUTATION!F:G,2,0),"")</f>
        <v/>
      </c>
    </row>
    <row r="2848" spans="1:32">
      <c r="A2848" s="31">
        <v>44408</v>
      </c>
      <c r="B2848" s="32">
        <v>12.7</v>
      </c>
      <c r="C2848" s="32" t="s">
        <v>369</v>
      </c>
      <c r="D2848" s="32" t="s">
        <v>371</v>
      </c>
      <c r="E2848" s="32" t="s">
        <v>191</v>
      </c>
      <c r="F2848" s="32" t="s">
        <v>1893</v>
      </c>
      <c r="G2848" s="32">
        <v>1</v>
      </c>
      <c r="H2848" s="32" t="s">
        <v>385</v>
      </c>
      <c r="I2848" s="32">
        <v>10.58</v>
      </c>
      <c r="J2848" s="32">
        <v>100</v>
      </c>
      <c r="K2848" s="32">
        <v>2.12</v>
      </c>
      <c r="L2848" s="32">
        <v>10.58</v>
      </c>
      <c r="M2848" s="32" t="s">
        <v>18</v>
      </c>
      <c r="N2848" s="32" t="s">
        <v>18</v>
      </c>
      <c r="O2848" s="32">
        <v>6400388</v>
      </c>
      <c r="P2848" s="38">
        <f>IF($H2848="",VLOOKUP($C2848,IMPUTATION_CARBURANT[],2,0),VLOOKUP($H2848,IMPUTATION_CARBURANT[],2,0))</f>
        <v>2</v>
      </c>
      <c r="Q2848" s="38">
        <f>IF(AND($P2848=123401,$M2848="VP"),124013,$P$2:$P$4524)</f>
        <v>2</v>
      </c>
      <c r="R2848" s="38" t="str">
        <f t="shared" si="441"/>
        <v>TEST</v>
      </c>
      <c r="S2848" s="38">
        <f>ABS($B2848)</f>
        <v>12.7</v>
      </c>
      <c r="T2848" s="38">
        <f>ABS($I2848)</f>
        <v>10.58</v>
      </c>
      <c r="U2848" s="38">
        <f>ABS($K2848)</f>
        <v>2.12</v>
      </c>
      <c r="V2848" s="34">
        <f t="shared" si="444"/>
        <v>10.58</v>
      </c>
      <c r="W2848" s="35">
        <f t="shared" si="445"/>
        <v>0</v>
      </c>
      <c r="X2848" s="34" t="str">
        <f t="shared" si="446"/>
        <v/>
      </c>
      <c r="Y2848" s="35" t="str">
        <f t="shared" si="447"/>
        <v/>
      </c>
      <c r="Z2848" s="38" t="str">
        <f t="shared" si="442"/>
        <v>V8</v>
      </c>
      <c r="AA2848" s="38" t="str">
        <f t="shared" si="440"/>
        <v>V9</v>
      </c>
      <c r="AB2848" s="38" t="str">
        <f t="shared" si="443"/>
        <v>V10</v>
      </c>
      <c r="AC2848" s="38" t="str">
        <f>IF($AF2848=20,"",IF($V2848=0,"",IF($H2848="Adblue Bidon","",IF($H2848="GNC (KG)","",IF($H2848="Frais de service EV","",IF($Q2848=1,$G$2:$G$4524,""))))))</f>
        <v/>
      </c>
      <c r="AD2848" s="33" t="str">
        <f t="shared" si="448"/>
        <v/>
      </c>
      <c r="AE2848" s="36" t="str">
        <f t="shared" si="449"/>
        <v/>
      </c>
      <c r="AF2848" s="37" t="str">
        <f>IFERROR(VLOOKUP($F$2,IMPUTATION!F:G,2,0),"")</f>
        <v/>
      </c>
    </row>
    <row r="2849" spans="1:32">
      <c r="A2849" s="31">
        <v>44408</v>
      </c>
      <c r="B2849" s="32">
        <v>4.8</v>
      </c>
      <c r="C2849" s="32" t="s">
        <v>369</v>
      </c>
      <c r="D2849" s="32" t="s">
        <v>371</v>
      </c>
      <c r="E2849" s="32" t="s">
        <v>105</v>
      </c>
      <c r="F2849" s="32" t="s">
        <v>1894</v>
      </c>
      <c r="G2849" s="32">
        <v>1</v>
      </c>
      <c r="H2849" s="32" t="s">
        <v>385</v>
      </c>
      <c r="I2849" s="32">
        <v>4</v>
      </c>
      <c r="J2849" s="32">
        <v>100</v>
      </c>
      <c r="K2849" s="32">
        <v>0.8</v>
      </c>
      <c r="L2849" s="32">
        <v>4</v>
      </c>
      <c r="M2849" s="32" t="s">
        <v>19</v>
      </c>
      <c r="N2849" s="32" t="s">
        <v>396</v>
      </c>
      <c r="O2849" s="32">
        <v>6178228</v>
      </c>
      <c r="P2849" s="38">
        <f>IF($H2849="",VLOOKUP($C2849,IMPUTATION_CARBURANT[],2,0),VLOOKUP($H2849,IMPUTATION_CARBURANT[],2,0))</f>
        <v>2</v>
      </c>
      <c r="Q2849" s="38">
        <f>IF(AND($P2849=123401,$M2849="VP"),124013,$P$2:$P$4524)</f>
        <v>2</v>
      </c>
      <c r="R2849" s="38" t="str">
        <f t="shared" si="441"/>
        <v>TEST</v>
      </c>
      <c r="S2849" s="38">
        <f>ABS($B2849)</f>
        <v>4.8</v>
      </c>
      <c r="T2849" s="38">
        <f>ABS($I2849)</f>
        <v>4</v>
      </c>
      <c r="U2849" s="38">
        <f>ABS($K2849)</f>
        <v>0.8</v>
      </c>
      <c r="V2849" s="34">
        <f t="shared" si="444"/>
        <v>4</v>
      </c>
      <c r="W2849" s="35">
        <f t="shared" si="445"/>
        <v>0</v>
      </c>
      <c r="X2849" s="34" t="str">
        <f t="shared" si="446"/>
        <v/>
      </c>
      <c r="Y2849" s="35" t="str">
        <f t="shared" si="447"/>
        <v/>
      </c>
      <c r="Z2849" s="38" t="str">
        <f t="shared" si="442"/>
        <v>V8</v>
      </c>
      <c r="AA2849" s="38" t="str">
        <f t="shared" si="440"/>
        <v>V9</v>
      </c>
      <c r="AB2849" s="38" t="str">
        <f t="shared" si="443"/>
        <v>V10</v>
      </c>
      <c r="AC2849" s="38" t="str">
        <f>IF($AF2849=20,"",IF($V2849=0,"",IF($H2849="Adblue Bidon","",IF($H2849="GNC (KG)","",IF($H2849="Frais de service EV","",IF($Q2849=1,$G$2:$G$4524,""))))))</f>
        <v/>
      </c>
      <c r="AD2849" s="33" t="str">
        <f t="shared" si="448"/>
        <v/>
      </c>
      <c r="AE2849" s="36" t="str">
        <f t="shared" si="449"/>
        <v/>
      </c>
      <c r="AF2849" s="37" t="str">
        <f>IFERROR(VLOOKUP($F$2,IMPUTATION!F:G,2,0),"")</f>
        <v/>
      </c>
    </row>
    <row r="2850" spans="1:32">
      <c r="A2850" s="31">
        <v>44408</v>
      </c>
      <c r="B2850" s="32">
        <v>2.2999999999999998</v>
      </c>
      <c r="C2850" s="32" t="s">
        <v>369</v>
      </c>
      <c r="D2850" s="32" t="s">
        <v>371</v>
      </c>
      <c r="E2850" s="32" t="s">
        <v>110</v>
      </c>
      <c r="F2850" s="32" t="s">
        <v>859</v>
      </c>
      <c r="G2850" s="32">
        <v>1</v>
      </c>
      <c r="H2850" s="32" t="s">
        <v>385</v>
      </c>
      <c r="I2850" s="32">
        <v>1.92</v>
      </c>
      <c r="J2850" s="32">
        <v>100</v>
      </c>
      <c r="K2850" s="32">
        <v>0.38</v>
      </c>
      <c r="L2850" s="32">
        <v>1.92</v>
      </c>
      <c r="M2850" s="32" t="s">
        <v>19</v>
      </c>
      <c r="N2850" s="32" t="s">
        <v>396</v>
      </c>
      <c r="O2850" s="32">
        <v>6177571</v>
      </c>
      <c r="P2850" s="38">
        <f>IF($H2850="",VLOOKUP($C2850,IMPUTATION_CARBURANT[],2,0),VLOOKUP($H2850,IMPUTATION_CARBURANT[],2,0))</f>
        <v>2</v>
      </c>
      <c r="Q2850" s="38">
        <f>IF(AND($P2850=123401,$M2850="VP"),124013,$P$2:$P$4524)</f>
        <v>2</v>
      </c>
      <c r="R2850" s="38" t="str">
        <f t="shared" si="441"/>
        <v>TEST</v>
      </c>
      <c r="S2850" s="38">
        <f>ABS($B2850)</f>
        <v>2.2999999999999998</v>
      </c>
      <c r="T2850" s="38">
        <f>ABS($I2850)</f>
        <v>1.92</v>
      </c>
      <c r="U2850" s="38">
        <f>ABS($K2850)</f>
        <v>0.38</v>
      </c>
      <c r="V2850" s="34">
        <f t="shared" si="444"/>
        <v>1.92</v>
      </c>
      <c r="W2850" s="35">
        <f t="shared" si="445"/>
        <v>0</v>
      </c>
      <c r="X2850" s="34" t="str">
        <f t="shared" si="446"/>
        <v/>
      </c>
      <c r="Y2850" s="35" t="str">
        <f t="shared" si="447"/>
        <v/>
      </c>
      <c r="Z2850" s="38" t="str">
        <f t="shared" si="442"/>
        <v>V8</v>
      </c>
      <c r="AA2850" s="38" t="str">
        <f t="shared" si="440"/>
        <v>V9</v>
      </c>
      <c r="AB2850" s="38" t="str">
        <f t="shared" si="443"/>
        <v>V10</v>
      </c>
      <c r="AC2850" s="38" t="str">
        <f>IF($AF2850=20,"",IF($V2850=0,"",IF($H2850="Adblue Bidon","",IF($H2850="GNC (KG)","",IF($H2850="Frais de service EV","",IF($Q2850=1,$G$2:$G$4524,""))))))</f>
        <v/>
      </c>
      <c r="AD2850" s="33" t="str">
        <f t="shared" si="448"/>
        <v/>
      </c>
      <c r="AE2850" s="36" t="str">
        <f t="shared" si="449"/>
        <v/>
      </c>
      <c r="AF2850" s="37" t="str">
        <f>IFERROR(VLOOKUP($F$2,IMPUTATION!F:G,2,0),"")</f>
        <v/>
      </c>
    </row>
    <row r="2851" spans="1:32">
      <c r="A2851" s="31">
        <v>44408</v>
      </c>
      <c r="B2851" s="32">
        <v>2.4</v>
      </c>
      <c r="C2851" s="32" t="s">
        <v>17</v>
      </c>
      <c r="D2851" s="32" t="s">
        <v>371</v>
      </c>
      <c r="E2851" s="32" t="s">
        <v>307</v>
      </c>
      <c r="F2851" s="32" t="s">
        <v>1103</v>
      </c>
      <c r="G2851" s="32">
        <v>1</v>
      </c>
      <c r="H2851" s="32" t="s">
        <v>17</v>
      </c>
      <c r="I2851" s="32">
        <v>2</v>
      </c>
      <c r="J2851" s="32">
        <v>100</v>
      </c>
      <c r="K2851" s="32">
        <v>0.4</v>
      </c>
      <c r="L2851" s="32">
        <v>2</v>
      </c>
      <c r="M2851" s="32" t="s">
        <v>18</v>
      </c>
      <c r="N2851" s="32" t="s">
        <v>18</v>
      </c>
      <c r="O2851" s="32">
        <v>6401213</v>
      </c>
      <c r="P2851" s="38">
        <f>IF($H2851="",VLOOKUP($C2851,IMPUTATION_CARBURANT[],2,0),VLOOKUP($H2851,IMPUTATION_CARBURANT[],2,0))</f>
        <v>2</v>
      </c>
      <c r="Q2851" s="38">
        <f>IF(AND($P2851=123401,$M2851="VP"),124013,$P$2:$P$4524)</f>
        <v>2</v>
      </c>
      <c r="R2851" s="38" t="str">
        <f t="shared" si="441"/>
        <v>TEST</v>
      </c>
      <c r="S2851" s="38">
        <f>ABS($B2851)</f>
        <v>2.4</v>
      </c>
      <c r="T2851" s="38">
        <f>ABS($I2851)</f>
        <v>2</v>
      </c>
      <c r="U2851" s="38">
        <f>ABS($K2851)</f>
        <v>0.4</v>
      </c>
      <c r="V2851" s="34">
        <f t="shared" si="444"/>
        <v>2</v>
      </c>
      <c r="W2851" s="35">
        <f t="shared" si="445"/>
        <v>0</v>
      </c>
      <c r="X2851" s="34" t="str">
        <f t="shared" si="446"/>
        <v/>
      </c>
      <c r="Y2851" s="35" t="str">
        <f t="shared" si="447"/>
        <v/>
      </c>
      <c r="Z2851" s="38" t="str">
        <f t="shared" si="442"/>
        <v>V8</v>
      </c>
      <c r="AA2851" s="38" t="str">
        <f t="shared" si="440"/>
        <v>V9</v>
      </c>
      <c r="AB2851" s="38" t="str">
        <f t="shared" si="443"/>
        <v>V10</v>
      </c>
      <c r="AC2851" s="38" t="str">
        <f>IF($AF2851=20,"",IF($V2851=0,"",IF($H2851="Adblue Bidon","",IF($H2851="GNC (KG)","",IF($H2851="Frais de service EV","",IF($Q2851=1,$G$2:$G$4524,""))))))</f>
        <v/>
      </c>
      <c r="AD2851" s="33" t="str">
        <f t="shared" si="448"/>
        <v/>
      </c>
      <c r="AE2851" s="36" t="str">
        <f t="shared" si="449"/>
        <v/>
      </c>
      <c r="AF2851" s="37" t="str">
        <f>IFERROR(VLOOKUP($F$2,IMPUTATION!F:G,2,0),"")</f>
        <v/>
      </c>
    </row>
    <row r="2852" spans="1:32">
      <c r="A2852" s="31">
        <v>44408</v>
      </c>
      <c r="B2852" s="32">
        <v>0.9</v>
      </c>
      <c r="C2852" s="32" t="s">
        <v>369</v>
      </c>
      <c r="D2852" s="32" t="s">
        <v>371</v>
      </c>
      <c r="E2852" s="32" t="s">
        <v>279</v>
      </c>
      <c r="F2852" s="32" t="s">
        <v>1626</v>
      </c>
      <c r="G2852" s="32">
        <v>1</v>
      </c>
      <c r="H2852" s="32" t="s">
        <v>385</v>
      </c>
      <c r="I2852" s="32">
        <v>0.75</v>
      </c>
      <c r="J2852" s="32">
        <v>100</v>
      </c>
      <c r="K2852" s="32">
        <v>0.15</v>
      </c>
      <c r="L2852" s="32">
        <v>0.75</v>
      </c>
      <c r="M2852" s="32" t="s">
        <v>18</v>
      </c>
      <c r="N2852" s="32" t="s">
        <v>18</v>
      </c>
      <c r="O2852" s="32">
        <v>6400229</v>
      </c>
      <c r="P2852" s="38">
        <f>IF($H2852="",VLOOKUP($C2852,IMPUTATION_CARBURANT[],2,0),VLOOKUP($H2852,IMPUTATION_CARBURANT[],2,0))</f>
        <v>2</v>
      </c>
      <c r="Q2852" s="38">
        <f>IF(AND($P2852=123401,$M2852="VP"),124013,$P$2:$P$4524)</f>
        <v>2</v>
      </c>
      <c r="R2852" s="38" t="str">
        <f t="shared" si="441"/>
        <v>TEST</v>
      </c>
      <c r="S2852" s="38">
        <f>ABS($B2852)</f>
        <v>0.9</v>
      </c>
      <c r="T2852" s="38">
        <f>ABS($I2852)</f>
        <v>0.75</v>
      </c>
      <c r="U2852" s="38">
        <f>ABS($K2852)</f>
        <v>0.15</v>
      </c>
      <c r="V2852" s="34">
        <f t="shared" si="444"/>
        <v>0.75</v>
      </c>
      <c r="W2852" s="35">
        <f t="shared" si="445"/>
        <v>0</v>
      </c>
      <c r="X2852" s="34" t="str">
        <f t="shared" si="446"/>
        <v/>
      </c>
      <c r="Y2852" s="35" t="str">
        <f t="shared" si="447"/>
        <v/>
      </c>
      <c r="Z2852" s="38" t="str">
        <f t="shared" si="442"/>
        <v>V8</v>
      </c>
      <c r="AA2852" s="38" t="str">
        <f t="shared" si="440"/>
        <v>V9</v>
      </c>
      <c r="AB2852" s="38" t="str">
        <f t="shared" si="443"/>
        <v>V10</v>
      </c>
      <c r="AC2852" s="38" t="str">
        <f>IF($AF2852=20,"",IF($V2852=0,"",IF($H2852="Adblue Bidon","",IF($H2852="GNC (KG)","",IF($H2852="Frais de service EV","",IF($Q2852=1,$G$2:$G$4524,""))))))</f>
        <v/>
      </c>
      <c r="AD2852" s="33" t="str">
        <f t="shared" si="448"/>
        <v/>
      </c>
      <c r="AE2852" s="36" t="str">
        <f t="shared" si="449"/>
        <v/>
      </c>
      <c r="AF2852" s="37" t="str">
        <f>IFERROR(VLOOKUP($F$2,IMPUTATION!F:G,2,0),"")</f>
        <v/>
      </c>
    </row>
    <row r="2853" spans="1:32">
      <c r="A2853" s="31">
        <v>44408</v>
      </c>
      <c r="B2853" s="32">
        <v>2.7</v>
      </c>
      <c r="C2853" s="32" t="s">
        <v>369</v>
      </c>
      <c r="D2853" s="32" t="s">
        <v>371</v>
      </c>
      <c r="E2853" s="32" t="s">
        <v>234</v>
      </c>
      <c r="F2853" s="32" t="s">
        <v>914</v>
      </c>
      <c r="G2853" s="32">
        <v>1</v>
      </c>
      <c r="H2853" s="32" t="s">
        <v>385</v>
      </c>
      <c r="I2853" s="32">
        <v>2.25</v>
      </c>
      <c r="J2853" s="32">
        <v>100</v>
      </c>
      <c r="K2853" s="32">
        <v>0.45</v>
      </c>
      <c r="L2853" s="32">
        <v>2.25</v>
      </c>
      <c r="M2853" s="32" t="s">
        <v>18</v>
      </c>
      <c r="N2853" s="32" t="s">
        <v>18</v>
      </c>
      <c r="O2853" s="32">
        <v>6400883</v>
      </c>
      <c r="P2853" s="38">
        <f>IF($H2853="",VLOOKUP($C2853,IMPUTATION_CARBURANT[],2,0),VLOOKUP($H2853,IMPUTATION_CARBURANT[],2,0))</f>
        <v>2</v>
      </c>
      <c r="Q2853" s="38">
        <f>IF(AND($P2853=123401,$M2853="VP"),124013,$P$2:$P$4524)</f>
        <v>2</v>
      </c>
      <c r="R2853" s="38" t="str">
        <f t="shared" si="441"/>
        <v>TEST</v>
      </c>
      <c r="S2853" s="38">
        <f>ABS($B2853)</f>
        <v>2.7</v>
      </c>
      <c r="T2853" s="38">
        <f>ABS($I2853)</f>
        <v>2.25</v>
      </c>
      <c r="U2853" s="38">
        <f>ABS($K2853)</f>
        <v>0.45</v>
      </c>
      <c r="V2853" s="34">
        <f t="shared" si="444"/>
        <v>2.25</v>
      </c>
      <c r="W2853" s="35">
        <f t="shared" si="445"/>
        <v>0</v>
      </c>
      <c r="X2853" s="34" t="str">
        <f t="shared" si="446"/>
        <v/>
      </c>
      <c r="Y2853" s="35" t="str">
        <f t="shared" si="447"/>
        <v/>
      </c>
      <c r="Z2853" s="38" t="str">
        <f t="shared" si="442"/>
        <v>V8</v>
      </c>
      <c r="AA2853" s="38" t="str">
        <f t="shared" si="440"/>
        <v>V9</v>
      </c>
      <c r="AB2853" s="38" t="str">
        <f t="shared" si="443"/>
        <v>V10</v>
      </c>
      <c r="AC2853" s="38" t="str">
        <f>IF($AF2853=20,"",IF($V2853=0,"",IF($H2853="Adblue Bidon","",IF($H2853="GNC (KG)","",IF($H2853="Frais de service EV","",IF($Q2853=1,$G$2:$G$4524,""))))))</f>
        <v/>
      </c>
      <c r="AD2853" s="33" t="str">
        <f t="shared" si="448"/>
        <v/>
      </c>
      <c r="AE2853" s="36" t="str">
        <f t="shared" si="449"/>
        <v/>
      </c>
      <c r="AF2853" s="37" t="str">
        <f>IFERROR(VLOOKUP($F$2,IMPUTATION!F:G,2,0),"")</f>
        <v/>
      </c>
    </row>
    <row r="2854" spans="1:32">
      <c r="A2854" s="31">
        <v>44408</v>
      </c>
      <c r="B2854" s="32">
        <v>1.8</v>
      </c>
      <c r="C2854" s="32" t="s">
        <v>369</v>
      </c>
      <c r="D2854" s="32" t="s">
        <v>371</v>
      </c>
      <c r="E2854" s="32" t="s">
        <v>110</v>
      </c>
      <c r="F2854" s="32" t="s">
        <v>870</v>
      </c>
      <c r="G2854" s="32">
        <v>1</v>
      </c>
      <c r="H2854" s="32" t="s">
        <v>385</v>
      </c>
      <c r="I2854" s="32">
        <v>1.5</v>
      </c>
      <c r="J2854" s="32">
        <v>100</v>
      </c>
      <c r="K2854" s="32">
        <v>0.3</v>
      </c>
      <c r="L2854" s="32">
        <v>1.5</v>
      </c>
      <c r="M2854" s="32" t="s">
        <v>19</v>
      </c>
      <c r="N2854" s="32" t="s">
        <v>396</v>
      </c>
      <c r="O2854" s="32">
        <v>6177571</v>
      </c>
      <c r="P2854" s="38">
        <f>IF($H2854="",VLOOKUP($C2854,IMPUTATION_CARBURANT[],2,0),VLOOKUP($H2854,IMPUTATION_CARBURANT[],2,0))</f>
        <v>2</v>
      </c>
      <c r="Q2854" s="38">
        <f>IF(AND($P2854=123401,$M2854="VP"),124013,$P$2:$P$4524)</f>
        <v>2</v>
      </c>
      <c r="R2854" s="38" t="str">
        <f t="shared" si="441"/>
        <v>TEST</v>
      </c>
      <c r="S2854" s="38">
        <f>ABS($B2854)</f>
        <v>1.8</v>
      </c>
      <c r="T2854" s="38">
        <f>ABS($I2854)</f>
        <v>1.5</v>
      </c>
      <c r="U2854" s="38">
        <f>ABS($K2854)</f>
        <v>0.3</v>
      </c>
      <c r="V2854" s="34">
        <f t="shared" si="444"/>
        <v>1.5</v>
      </c>
      <c r="W2854" s="35">
        <f t="shared" si="445"/>
        <v>0</v>
      </c>
      <c r="X2854" s="34" t="str">
        <f t="shared" si="446"/>
        <v/>
      </c>
      <c r="Y2854" s="35" t="str">
        <f t="shared" si="447"/>
        <v/>
      </c>
      <c r="Z2854" s="38" t="str">
        <f t="shared" si="442"/>
        <v>V8</v>
      </c>
      <c r="AA2854" s="38" t="str">
        <f t="shared" ref="AA2854:AA2917" si="450">"V9"</f>
        <v>V9</v>
      </c>
      <c r="AB2854" s="38" t="str">
        <f t="shared" si="443"/>
        <v>V10</v>
      </c>
      <c r="AC2854" s="38" t="str">
        <f>IF($AF2854=20,"",IF($V2854=0,"",IF($H2854="Adblue Bidon","",IF($H2854="GNC (KG)","",IF($H2854="Frais de service EV","",IF($Q2854=1,$G$2:$G$4524,""))))))</f>
        <v/>
      </c>
      <c r="AD2854" s="33" t="str">
        <f t="shared" si="448"/>
        <v/>
      </c>
      <c r="AE2854" s="36" t="str">
        <f t="shared" si="449"/>
        <v/>
      </c>
      <c r="AF2854" s="37" t="str">
        <f>IFERROR(VLOOKUP($F$2,IMPUTATION!F:G,2,0),"")</f>
        <v/>
      </c>
    </row>
    <row r="2855" spans="1:32">
      <c r="A2855" s="31">
        <v>44408</v>
      </c>
      <c r="B2855" s="32">
        <v>2.9</v>
      </c>
      <c r="C2855" s="32" t="s">
        <v>369</v>
      </c>
      <c r="D2855" s="32" t="s">
        <v>371</v>
      </c>
      <c r="E2855" s="32" t="s">
        <v>307</v>
      </c>
      <c r="F2855" s="32" t="s">
        <v>1132</v>
      </c>
      <c r="G2855" s="32">
        <v>1</v>
      </c>
      <c r="H2855" s="32" t="s">
        <v>385</v>
      </c>
      <c r="I2855" s="32">
        <v>2.42</v>
      </c>
      <c r="J2855" s="32">
        <v>100</v>
      </c>
      <c r="K2855" s="32">
        <v>0.48</v>
      </c>
      <c r="L2855" s="32">
        <v>2.42</v>
      </c>
      <c r="M2855" s="32" t="s">
        <v>18</v>
      </c>
      <c r="N2855" s="32" t="s">
        <v>18</v>
      </c>
      <c r="O2855" s="32">
        <v>6401369</v>
      </c>
      <c r="P2855" s="38">
        <f>IF($H2855="",VLOOKUP($C2855,IMPUTATION_CARBURANT[],2,0),VLOOKUP($H2855,IMPUTATION_CARBURANT[],2,0))</f>
        <v>2</v>
      </c>
      <c r="Q2855" s="38">
        <f>IF(AND($P2855=123401,$M2855="VP"),124013,$P$2:$P$4524)</f>
        <v>2</v>
      </c>
      <c r="R2855" s="38" t="str">
        <f t="shared" si="441"/>
        <v>TEST</v>
      </c>
      <c r="S2855" s="38">
        <f>ABS($B2855)</f>
        <v>2.9</v>
      </c>
      <c r="T2855" s="38">
        <f>ABS($I2855)</f>
        <v>2.42</v>
      </c>
      <c r="U2855" s="38">
        <f>ABS($K2855)</f>
        <v>0.48</v>
      </c>
      <c r="V2855" s="34">
        <f t="shared" si="444"/>
        <v>2.42</v>
      </c>
      <c r="W2855" s="35">
        <f t="shared" si="445"/>
        <v>0</v>
      </c>
      <c r="X2855" s="34" t="str">
        <f t="shared" si="446"/>
        <v/>
      </c>
      <c r="Y2855" s="35" t="str">
        <f t="shared" si="447"/>
        <v/>
      </c>
      <c r="Z2855" s="38" t="str">
        <f t="shared" si="442"/>
        <v>V8</v>
      </c>
      <c r="AA2855" s="38" t="str">
        <f t="shared" si="450"/>
        <v>V9</v>
      </c>
      <c r="AB2855" s="38" t="str">
        <f t="shared" si="443"/>
        <v>V10</v>
      </c>
      <c r="AC2855" s="38" t="str">
        <f>IF($AF2855=20,"",IF($V2855=0,"",IF($H2855="Adblue Bidon","",IF($H2855="GNC (KG)","",IF($H2855="Frais de service EV","",IF($Q2855=1,$G$2:$G$4524,""))))))</f>
        <v/>
      </c>
      <c r="AD2855" s="33" t="str">
        <f t="shared" si="448"/>
        <v/>
      </c>
      <c r="AE2855" s="36" t="str">
        <f t="shared" si="449"/>
        <v/>
      </c>
      <c r="AF2855" s="37" t="str">
        <f>IFERROR(VLOOKUP($F$2,IMPUTATION!F:G,2,0),"")</f>
        <v/>
      </c>
    </row>
    <row r="2856" spans="1:32">
      <c r="A2856" s="31">
        <v>44408</v>
      </c>
      <c r="B2856" s="32">
        <v>31.8</v>
      </c>
      <c r="C2856" s="32" t="s">
        <v>17</v>
      </c>
      <c r="D2856" s="32" t="s">
        <v>371</v>
      </c>
      <c r="E2856" s="32" t="s">
        <v>178</v>
      </c>
      <c r="F2856" s="32" t="s">
        <v>1338</v>
      </c>
      <c r="G2856" s="32">
        <v>1</v>
      </c>
      <c r="H2856" s="32" t="s">
        <v>17</v>
      </c>
      <c r="I2856" s="32">
        <v>26.5</v>
      </c>
      <c r="J2856" s="32">
        <v>100</v>
      </c>
      <c r="K2856" s="32">
        <v>5.3</v>
      </c>
      <c r="L2856" s="32">
        <v>26.5</v>
      </c>
      <c r="M2856" s="32" t="s">
        <v>18</v>
      </c>
      <c r="N2856" s="32" t="s">
        <v>18</v>
      </c>
      <c r="O2856" s="32">
        <v>6638234</v>
      </c>
      <c r="P2856" s="38">
        <f>IF($H2856="",VLOOKUP($C2856,IMPUTATION_CARBURANT[],2,0),VLOOKUP($H2856,IMPUTATION_CARBURANT[],2,0))</f>
        <v>2</v>
      </c>
      <c r="Q2856" s="38">
        <f>IF(AND($P2856=123401,$M2856="VP"),124013,$P$2:$P$4524)</f>
        <v>2</v>
      </c>
      <c r="R2856" s="38" t="str">
        <f t="shared" si="441"/>
        <v>TEST</v>
      </c>
      <c r="S2856" s="38">
        <f>ABS($B2856)</f>
        <v>31.8</v>
      </c>
      <c r="T2856" s="38">
        <f>ABS($I2856)</f>
        <v>26.5</v>
      </c>
      <c r="U2856" s="38">
        <f>ABS($K2856)</f>
        <v>5.3</v>
      </c>
      <c r="V2856" s="34">
        <f t="shared" si="444"/>
        <v>26.5</v>
      </c>
      <c r="W2856" s="35">
        <f t="shared" si="445"/>
        <v>0</v>
      </c>
      <c r="X2856" s="34" t="str">
        <f t="shared" si="446"/>
        <v/>
      </c>
      <c r="Y2856" s="35" t="str">
        <f t="shared" si="447"/>
        <v/>
      </c>
      <c r="Z2856" s="38" t="str">
        <f t="shared" si="442"/>
        <v>V8</v>
      </c>
      <c r="AA2856" s="38" t="str">
        <f t="shared" si="450"/>
        <v>V9</v>
      </c>
      <c r="AB2856" s="38" t="str">
        <f t="shared" si="443"/>
        <v>V10</v>
      </c>
      <c r="AC2856" s="38" t="str">
        <f>IF($AF2856=20,"",IF($V2856=0,"",IF($H2856="Adblue Bidon","",IF($H2856="GNC (KG)","",IF($H2856="Frais de service EV","",IF($Q2856=1,$G$2:$G$4524,""))))))</f>
        <v/>
      </c>
      <c r="AD2856" s="33" t="str">
        <f t="shared" si="448"/>
        <v/>
      </c>
      <c r="AE2856" s="36" t="str">
        <f t="shared" si="449"/>
        <v/>
      </c>
      <c r="AF2856" s="37" t="str">
        <f>IFERROR(VLOOKUP($F$2,IMPUTATION!F:G,2,0),"")</f>
        <v/>
      </c>
    </row>
    <row r="2857" spans="1:32">
      <c r="A2857" s="31">
        <v>44408</v>
      </c>
      <c r="B2857" s="32">
        <v>5.2</v>
      </c>
      <c r="C2857" s="32" t="s">
        <v>369</v>
      </c>
      <c r="D2857" s="32" t="s">
        <v>371</v>
      </c>
      <c r="E2857" s="32" t="s">
        <v>317</v>
      </c>
      <c r="F2857" s="32" t="s">
        <v>1224</v>
      </c>
      <c r="G2857" s="32">
        <v>1</v>
      </c>
      <c r="H2857" s="32" t="s">
        <v>385</v>
      </c>
      <c r="I2857" s="32">
        <v>4.33</v>
      </c>
      <c r="J2857" s="32">
        <v>100</v>
      </c>
      <c r="K2857" s="32">
        <v>0.87</v>
      </c>
      <c r="L2857" s="32">
        <v>4.33</v>
      </c>
      <c r="M2857" s="32" t="s">
        <v>18</v>
      </c>
      <c r="N2857" s="32" t="s">
        <v>18</v>
      </c>
      <c r="O2857" s="32">
        <v>6401426</v>
      </c>
      <c r="P2857" s="38">
        <f>IF($H2857="",VLOOKUP($C2857,IMPUTATION_CARBURANT[],2,0),VLOOKUP($H2857,IMPUTATION_CARBURANT[],2,0))</f>
        <v>2</v>
      </c>
      <c r="Q2857" s="38">
        <f>IF(AND($P2857=123401,$M2857="VP"),124013,$P$2:$P$4524)</f>
        <v>2</v>
      </c>
      <c r="R2857" s="38" t="str">
        <f t="shared" si="441"/>
        <v>TEST</v>
      </c>
      <c r="S2857" s="38">
        <f>ABS($B2857)</f>
        <v>5.2</v>
      </c>
      <c r="T2857" s="38">
        <f>ABS($I2857)</f>
        <v>4.33</v>
      </c>
      <c r="U2857" s="38">
        <f>ABS($K2857)</f>
        <v>0.87</v>
      </c>
      <c r="V2857" s="34">
        <f t="shared" si="444"/>
        <v>4.33</v>
      </c>
      <c r="W2857" s="35">
        <f t="shared" si="445"/>
        <v>0</v>
      </c>
      <c r="X2857" s="34" t="str">
        <f t="shared" si="446"/>
        <v/>
      </c>
      <c r="Y2857" s="35" t="str">
        <f t="shared" si="447"/>
        <v/>
      </c>
      <c r="Z2857" s="38" t="str">
        <f t="shared" si="442"/>
        <v>V8</v>
      </c>
      <c r="AA2857" s="38" t="str">
        <f t="shared" si="450"/>
        <v>V9</v>
      </c>
      <c r="AB2857" s="38" t="str">
        <f t="shared" si="443"/>
        <v>V10</v>
      </c>
      <c r="AC2857" s="38" t="str">
        <f>IF($AF2857=20,"",IF($V2857=0,"",IF($H2857="Adblue Bidon","",IF($H2857="GNC (KG)","",IF($H2857="Frais de service EV","",IF($Q2857=1,$G$2:$G$4524,""))))))</f>
        <v/>
      </c>
      <c r="AD2857" s="33" t="str">
        <f t="shared" si="448"/>
        <v/>
      </c>
      <c r="AE2857" s="36" t="str">
        <f t="shared" si="449"/>
        <v/>
      </c>
      <c r="AF2857" s="37" t="str">
        <f>IFERROR(VLOOKUP($F$2,IMPUTATION!F:G,2,0),"")</f>
        <v/>
      </c>
    </row>
    <row r="2858" spans="1:32">
      <c r="A2858" s="31">
        <v>44408</v>
      </c>
      <c r="B2858" s="32">
        <v>5.4</v>
      </c>
      <c r="C2858" s="32" t="s">
        <v>369</v>
      </c>
      <c r="D2858" s="32" t="s">
        <v>371</v>
      </c>
      <c r="E2858" s="32" t="s">
        <v>119</v>
      </c>
      <c r="F2858" s="32" t="s">
        <v>900</v>
      </c>
      <c r="G2858" s="32">
        <v>1</v>
      </c>
      <c r="H2858" s="32" t="s">
        <v>385</v>
      </c>
      <c r="I2858" s="32">
        <v>4.5</v>
      </c>
      <c r="J2858" s="32">
        <v>100</v>
      </c>
      <c r="K2858" s="32">
        <v>0.9</v>
      </c>
      <c r="L2858" s="32">
        <v>4.5</v>
      </c>
      <c r="M2858" s="32" t="s">
        <v>19</v>
      </c>
      <c r="N2858" s="32" t="s">
        <v>396</v>
      </c>
      <c r="O2858" s="32">
        <v>6177784</v>
      </c>
      <c r="P2858" s="38">
        <f>IF($H2858="",VLOOKUP($C2858,IMPUTATION_CARBURANT[],2,0),VLOOKUP($H2858,IMPUTATION_CARBURANT[],2,0))</f>
        <v>2</v>
      </c>
      <c r="Q2858" s="38">
        <f>IF(AND($P2858=123401,$M2858="VP"),124013,$P$2:$P$4524)</f>
        <v>2</v>
      </c>
      <c r="R2858" s="38" t="str">
        <f t="shared" si="441"/>
        <v>TEST</v>
      </c>
      <c r="S2858" s="38">
        <f>ABS($B2858)</f>
        <v>5.4</v>
      </c>
      <c r="T2858" s="38">
        <f>ABS($I2858)</f>
        <v>4.5</v>
      </c>
      <c r="U2858" s="38">
        <f>ABS($K2858)</f>
        <v>0.9</v>
      </c>
      <c r="V2858" s="34">
        <f t="shared" si="444"/>
        <v>4.5</v>
      </c>
      <c r="W2858" s="35">
        <f t="shared" si="445"/>
        <v>0</v>
      </c>
      <c r="X2858" s="34" t="str">
        <f t="shared" si="446"/>
        <v/>
      </c>
      <c r="Y2858" s="35" t="str">
        <f t="shared" si="447"/>
        <v/>
      </c>
      <c r="Z2858" s="38" t="str">
        <f t="shared" si="442"/>
        <v>V8</v>
      </c>
      <c r="AA2858" s="38" t="str">
        <f t="shared" si="450"/>
        <v>V9</v>
      </c>
      <c r="AB2858" s="38" t="str">
        <f t="shared" si="443"/>
        <v>V10</v>
      </c>
      <c r="AC2858" s="38" t="str">
        <f>IF($AF2858=20,"",IF($V2858=0,"",IF($H2858="Adblue Bidon","",IF($H2858="GNC (KG)","",IF($H2858="Frais de service EV","",IF($Q2858=1,$G$2:$G$4524,""))))))</f>
        <v/>
      </c>
      <c r="AD2858" s="33" t="str">
        <f t="shared" si="448"/>
        <v/>
      </c>
      <c r="AE2858" s="36" t="str">
        <f t="shared" si="449"/>
        <v/>
      </c>
      <c r="AF2858" s="37" t="str">
        <f>IFERROR(VLOOKUP($F$2,IMPUTATION!F:G,2,0),"")</f>
        <v/>
      </c>
    </row>
    <row r="2859" spans="1:32">
      <c r="A2859" s="31">
        <v>44408</v>
      </c>
      <c r="B2859" s="32">
        <v>73</v>
      </c>
      <c r="C2859" s="32" t="s">
        <v>17</v>
      </c>
      <c r="D2859" s="32" t="s">
        <v>371</v>
      </c>
      <c r="E2859" s="32" t="s">
        <v>190</v>
      </c>
      <c r="F2859" s="32" t="s">
        <v>1895</v>
      </c>
      <c r="G2859" s="32">
        <v>1</v>
      </c>
      <c r="H2859" s="32" t="s">
        <v>17</v>
      </c>
      <c r="I2859" s="32">
        <v>60.83</v>
      </c>
      <c r="J2859" s="32">
        <v>100</v>
      </c>
      <c r="K2859" s="32">
        <v>12.17</v>
      </c>
      <c r="L2859" s="32">
        <v>60.83</v>
      </c>
      <c r="M2859" s="32" t="s">
        <v>18</v>
      </c>
      <c r="N2859" s="32" t="s">
        <v>18</v>
      </c>
      <c r="O2859" s="32">
        <v>6638207</v>
      </c>
      <c r="P2859" s="38">
        <f>IF($H2859="",VLOOKUP($C2859,IMPUTATION_CARBURANT[],2,0),VLOOKUP($H2859,IMPUTATION_CARBURANT[],2,0))</f>
        <v>2</v>
      </c>
      <c r="Q2859" s="38">
        <f>IF(AND($P2859=123401,$M2859="VP"),124013,$P$2:$P$4524)</f>
        <v>2</v>
      </c>
      <c r="R2859" s="38" t="str">
        <f t="shared" si="441"/>
        <v>TEST</v>
      </c>
      <c r="S2859" s="38">
        <f>ABS($B2859)</f>
        <v>73</v>
      </c>
      <c r="T2859" s="38">
        <f>ABS($I2859)</f>
        <v>60.83</v>
      </c>
      <c r="U2859" s="38">
        <f>ABS($K2859)</f>
        <v>12.17</v>
      </c>
      <c r="V2859" s="34">
        <f t="shared" si="444"/>
        <v>60.83</v>
      </c>
      <c r="W2859" s="35">
        <f t="shared" si="445"/>
        <v>0</v>
      </c>
      <c r="X2859" s="34" t="str">
        <f t="shared" si="446"/>
        <v/>
      </c>
      <c r="Y2859" s="35" t="str">
        <f t="shared" si="447"/>
        <v/>
      </c>
      <c r="Z2859" s="38" t="str">
        <f t="shared" si="442"/>
        <v>V8</v>
      </c>
      <c r="AA2859" s="38" t="str">
        <f t="shared" si="450"/>
        <v>V9</v>
      </c>
      <c r="AB2859" s="38" t="str">
        <f t="shared" si="443"/>
        <v>V10</v>
      </c>
      <c r="AC2859" s="38" t="str">
        <f>IF($AF2859=20,"",IF($V2859=0,"",IF($H2859="Adblue Bidon","",IF($H2859="GNC (KG)","",IF($H2859="Frais de service EV","",IF($Q2859=1,$G$2:$G$4524,""))))))</f>
        <v/>
      </c>
      <c r="AD2859" s="33" t="str">
        <f t="shared" si="448"/>
        <v/>
      </c>
      <c r="AE2859" s="36" t="str">
        <f t="shared" si="449"/>
        <v/>
      </c>
      <c r="AF2859" s="37" t="str">
        <f>IFERROR(VLOOKUP($F$2,IMPUTATION!F:G,2,0),"")</f>
        <v/>
      </c>
    </row>
    <row r="2860" spans="1:32">
      <c r="A2860" s="31">
        <v>44408</v>
      </c>
      <c r="B2860" s="32">
        <v>2.1</v>
      </c>
      <c r="C2860" s="32" t="s">
        <v>369</v>
      </c>
      <c r="D2860" s="32" t="s">
        <v>371</v>
      </c>
      <c r="E2860" s="32" t="s">
        <v>177</v>
      </c>
      <c r="F2860" s="32" t="s">
        <v>989</v>
      </c>
      <c r="G2860" s="32">
        <v>1</v>
      </c>
      <c r="H2860" s="32" t="s">
        <v>385</v>
      </c>
      <c r="I2860" s="32">
        <v>1.75</v>
      </c>
      <c r="J2860" s="32">
        <v>100</v>
      </c>
      <c r="K2860" s="32">
        <v>0.35</v>
      </c>
      <c r="L2860" s="32">
        <v>1.75</v>
      </c>
      <c r="M2860" s="32" t="s">
        <v>18</v>
      </c>
      <c r="N2860" s="32" t="s">
        <v>18</v>
      </c>
      <c r="O2860" s="32">
        <v>6401129</v>
      </c>
      <c r="P2860" s="38">
        <f>IF($H2860="",VLOOKUP($C2860,IMPUTATION_CARBURANT[],2,0),VLOOKUP($H2860,IMPUTATION_CARBURANT[],2,0))</f>
        <v>2</v>
      </c>
      <c r="Q2860" s="38">
        <f>IF(AND($P2860=123401,$M2860="VP"),124013,$P$2:$P$4524)</f>
        <v>2</v>
      </c>
      <c r="R2860" s="38" t="str">
        <f t="shared" si="441"/>
        <v>TEST</v>
      </c>
      <c r="S2860" s="38">
        <f>ABS($B2860)</f>
        <v>2.1</v>
      </c>
      <c r="T2860" s="38">
        <f>ABS($I2860)</f>
        <v>1.75</v>
      </c>
      <c r="U2860" s="38">
        <f>ABS($K2860)</f>
        <v>0.35</v>
      </c>
      <c r="V2860" s="34">
        <f t="shared" si="444"/>
        <v>1.75</v>
      </c>
      <c r="W2860" s="35">
        <f t="shared" si="445"/>
        <v>0</v>
      </c>
      <c r="X2860" s="34" t="str">
        <f t="shared" si="446"/>
        <v/>
      </c>
      <c r="Y2860" s="35" t="str">
        <f t="shared" si="447"/>
        <v/>
      </c>
      <c r="Z2860" s="38" t="str">
        <f t="shared" si="442"/>
        <v>V8</v>
      </c>
      <c r="AA2860" s="38" t="str">
        <f t="shared" si="450"/>
        <v>V9</v>
      </c>
      <c r="AB2860" s="38" t="str">
        <f t="shared" si="443"/>
        <v>V10</v>
      </c>
      <c r="AC2860" s="38" t="str">
        <f>IF($AF2860=20,"",IF($V2860=0,"",IF($H2860="Adblue Bidon","",IF($H2860="GNC (KG)","",IF($H2860="Frais de service EV","",IF($Q2860=1,$G$2:$G$4524,""))))))</f>
        <v/>
      </c>
      <c r="AD2860" s="33" t="str">
        <f t="shared" si="448"/>
        <v/>
      </c>
      <c r="AE2860" s="36" t="str">
        <f t="shared" si="449"/>
        <v/>
      </c>
      <c r="AF2860" s="37" t="str">
        <f>IFERROR(VLOOKUP($F$2,IMPUTATION!F:G,2,0),"")</f>
        <v/>
      </c>
    </row>
    <row r="2861" spans="1:32">
      <c r="A2861" s="31">
        <v>44408</v>
      </c>
      <c r="B2861" s="32">
        <v>19.8</v>
      </c>
      <c r="C2861" s="32" t="s">
        <v>369</v>
      </c>
      <c r="D2861" s="32" t="s">
        <v>371</v>
      </c>
      <c r="E2861" s="32" t="s">
        <v>16</v>
      </c>
      <c r="F2861" s="32" t="s">
        <v>1112</v>
      </c>
      <c r="G2861" s="32">
        <v>1</v>
      </c>
      <c r="H2861" s="32" t="s">
        <v>385</v>
      </c>
      <c r="I2861" s="32">
        <v>16.5</v>
      </c>
      <c r="J2861" s="32">
        <v>100</v>
      </c>
      <c r="K2861" s="32">
        <v>3.3</v>
      </c>
      <c r="L2861" s="32">
        <v>16.5</v>
      </c>
      <c r="M2861" s="32" t="s">
        <v>18</v>
      </c>
      <c r="N2861" s="32" t="s">
        <v>18</v>
      </c>
      <c r="O2861" s="32">
        <v>6400721</v>
      </c>
      <c r="P2861" s="38">
        <f>IF($H2861="",VLOOKUP($C2861,IMPUTATION_CARBURANT[],2,0),VLOOKUP($H2861,IMPUTATION_CARBURANT[],2,0))</f>
        <v>2</v>
      </c>
      <c r="Q2861" s="38">
        <f>IF(AND($P2861=123401,$M2861="VP"),124013,$P$2:$P$4524)</f>
        <v>2</v>
      </c>
      <c r="R2861" s="38" t="str">
        <f t="shared" si="441"/>
        <v>TEST</v>
      </c>
      <c r="S2861" s="38">
        <f>ABS($B2861)</f>
        <v>19.8</v>
      </c>
      <c r="T2861" s="38">
        <f>ABS($I2861)</f>
        <v>16.5</v>
      </c>
      <c r="U2861" s="38">
        <f>ABS($K2861)</f>
        <v>3.3</v>
      </c>
      <c r="V2861" s="34">
        <f t="shared" si="444"/>
        <v>16.5</v>
      </c>
      <c r="W2861" s="35">
        <f t="shared" si="445"/>
        <v>0</v>
      </c>
      <c r="X2861" s="34" t="str">
        <f t="shared" si="446"/>
        <v/>
      </c>
      <c r="Y2861" s="35" t="str">
        <f t="shared" si="447"/>
        <v/>
      </c>
      <c r="Z2861" s="38" t="str">
        <f t="shared" si="442"/>
        <v>V8</v>
      </c>
      <c r="AA2861" s="38" t="str">
        <f t="shared" si="450"/>
        <v>V9</v>
      </c>
      <c r="AB2861" s="38" t="str">
        <f t="shared" si="443"/>
        <v>V10</v>
      </c>
      <c r="AC2861" s="38" t="str">
        <f>IF($AF2861=20,"",IF($V2861=0,"",IF($H2861="Adblue Bidon","",IF($H2861="GNC (KG)","",IF($H2861="Frais de service EV","",IF($Q2861=1,$G$2:$G$4524,""))))))</f>
        <v/>
      </c>
      <c r="AD2861" s="33" t="str">
        <f t="shared" si="448"/>
        <v/>
      </c>
      <c r="AE2861" s="36" t="str">
        <f t="shared" si="449"/>
        <v/>
      </c>
      <c r="AF2861" s="37" t="str">
        <f>IFERROR(VLOOKUP($F$2,IMPUTATION!F:G,2,0),"")</f>
        <v/>
      </c>
    </row>
    <row r="2862" spans="1:32">
      <c r="A2862" s="31">
        <v>44408</v>
      </c>
      <c r="B2862" s="32">
        <v>6.3</v>
      </c>
      <c r="C2862" s="32" t="s">
        <v>369</v>
      </c>
      <c r="D2862" s="32" t="s">
        <v>371</v>
      </c>
      <c r="E2862" s="32" t="s">
        <v>293</v>
      </c>
      <c r="F2862" s="32" t="s">
        <v>972</v>
      </c>
      <c r="G2862" s="32">
        <v>1</v>
      </c>
      <c r="H2862" s="32" t="s">
        <v>385</v>
      </c>
      <c r="I2862" s="32">
        <v>5.25</v>
      </c>
      <c r="J2862" s="32">
        <v>100</v>
      </c>
      <c r="K2862" s="32">
        <v>1.05</v>
      </c>
      <c r="L2862" s="32">
        <v>5.25</v>
      </c>
      <c r="M2862" s="32" t="s">
        <v>18</v>
      </c>
      <c r="N2862" s="32" t="s">
        <v>18</v>
      </c>
      <c r="O2862" s="32">
        <v>6400844</v>
      </c>
      <c r="P2862" s="38">
        <f>IF($H2862="",VLOOKUP($C2862,IMPUTATION_CARBURANT[],2,0),VLOOKUP($H2862,IMPUTATION_CARBURANT[],2,0))</f>
        <v>2</v>
      </c>
      <c r="Q2862" s="38">
        <f>IF(AND($P2862=123401,$M2862="VP"),124013,$P$2:$P$4524)</f>
        <v>2</v>
      </c>
      <c r="R2862" s="38" t="str">
        <f t="shared" si="441"/>
        <v>TEST</v>
      </c>
      <c r="S2862" s="38">
        <f>ABS($B2862)</f>
        <v>6.3</v>
      </c>
      <c r="T2862" s="38">
        <f>ABS($I2862)</f>
        <v>5.25</v>
      </c>
      <c r="U2862" s="38">
        <f>ABS($K2862)</f>
        <v>1.05</v>
      </c>
      <c r="V2862" s="34">
        <f t="shared" si="444"/>
        <v>5.25</v>
      </c>
      <c r="W2862" s="35">
        <f t="shared" si="445"/>
        <v>0</v>
      </c>
      <c r="X2862" s="34" t="str">
        <f t="shared" si="446"/>
        <v/>
      </c>
      <c r="Y2862" s="35" t="str">
        <f t="shared" si="447"/>
        <v/>
      </c>
      <c r="Z2862" s="38" t="str">
        <f t="shared" si="442"/>
        <v>V8</v>
      </c>
      <c r="AA2862" s="38" t="str">
        <f t="shared" si="450"/>
        <v>V9</v>
      </c>
      <c r="AB2862" s="38" t="str">
        <f t="shared" si="443"/>
        <v>V10</v>
      </c>
      <c r="AC2862" s="38" t="str">
        <f>IF($AF2862=20,"",IF($V2862=0,"",IF($H2862="Adblue Bidon","",IF($H2862="GNC (KG)","",IF($H2862="Frais de service EV","",IF($Q2862=1,$G$2:$G$4524,""))))))</f>
        <v/>
      </c>
      <c r="AD2862" s="33" t="str">
        <f t="shared" si="448"/>
        <v/>
      </c>
      <c r="AE2862" s="36" t="str">
        <f t="shared" si="449"/>
        <v/>
      </c>
      <c r="AF2862" s="37" t="str">
        <f>IFERROR(VLOOKUP($F$2,IMPUTATION!F:G,2,0),"")</f>
        <v/>
      </c>
    </row>
    <row r="2863" spans="1:32">
      <c r="A2863" s="31">
        <v>44408</v>
      </c>
      <c r="B2863" s="32">
        <v>2.9</v>
      </c>
      <c r="C2863" s="32" t="s">
        <v>369</v>
      </c>
      <c r="D2863" s="32" t="s">
        <v>371</v>
      </c>
      <c r="E2863" s="32" t="s">
        <v>307</v>
      </c>
      <c r="F2863" s="32" t="s">
        <v>895</v>
      </c>
      <c r="G2863" s="32">
        <v>1</v>
      </c>
      <c r="H2863" s="32" t="s">
        <v>385</v>
      </c>
      <c r="I2863" s="32">
        <v>2.42</v>
      </c>
      <c r="J2863" s="32">
        <v>100</v>
      </c>
      <c r="K2863" s="32">
        <v>0.48</v>
      </c>
      <c r="L2863" s="32">
        <v>2.42</v>
      </c>
      <c r="M2863" s="32" t="s">
        <v>18</v>
      </c>
      <c r="N2863" s="32" t="s">
        <v>18</v>
      </c>
      <c r="O2863" s="32">
        <v>6401048</v>
      </c>
      <c r="P2863" s="38">
        <f>IF($H2863="",VLOOKUP($C2863,IMPUTATION_CARBURANT[],2,0),VLOOKUP($H2863,IMPUTATION_CARBURANT[],2,0))</f>
        <v>2</v>
      </c>
      <c r="Q2863" s="38">
        <f>IF(AND($P2863=123401,$M2863="VP"),124013,$P$2:$P$4524)</f>
        <v>2</v>
      </c>
      <c r="R2863" s="38" t="str">
        <f t="shared" si="441"/>
        <v>TEST</v>
      </c>
      <c r="S2863" s="38">
        <f>ABS($B2863)</f>
        <v>2.9</v>
      </c>
      <c r="T2863" s="38">
        <f>ABS($I2863)</f>
        <v>2.42</v>
      </c>
      <c r="U2863" s="38">
        <f>ABS($K2863)</f>
        <v>0.48</v>
      </c>
      <c r="V2863" s="34">
        <f t="shared" si="444"/>
        <v>2.42</v>
      </c>
      <c r="W2863" s="35">
        <f t="shared" si="445"/>
        <v>0</v>
      </c>
      <c r="X2863" s="34" t="str">
        <f t="shared" si="446"/>
        <v/>
      </c>
      <c r="Y2863" s="35" t="str">
        <f t="shared" si="447"/>
        <v/>
      </c>
      <c r="Z2863" s="38" t="str">
        <f t="shared" si="442"/>
        <v>V8</v>
      </c>
      <c r="AA2863" s="38" t="str">
        <f t="shared" si="450"/>
        <v>V9</v>
      </c>
      <c r="AB2863" s="38" t="str">
        <f t="shared" si="443"/>
        <v>V10</v>
      </c>
      <c r="AC2863" s="38" t="str">
        <f>IF($AF2863=20,"",IF($V2863=0,"",IF($H2863="Adblue Bidon","",IF($H2863="GNC (KG)","",IF($H2863="Frais de service EV","",IF($Q2863=1,$G$2:$G$4524,""))))))</f>
        <v/>
      </c>
      <c r="AD2863" s="33" t="str">
        <f t="shared" si="448"/>
        <v/>
      </c>
      <c r="AE2863" s="36" t="str">
        <f t="shared" si="449"/>
        <v/>
      </c>
      <c r="AF2863" s="37" t="str">
        <f>IFERROR(VLOOKUP($F$2,IMPUTATION!F:G,2,0),"")</f>
        <v/>
      </c>
    </row>
    <row r="2864" spans="1:32">
      <c r="A2864" s="31">
        <v>44408</v>
      </c>
      <c r="B2864" s="32">
        <v>5</v>
      </c>
      <c r="C2864" s="32" t="s">
        <v>369</v>
      </c>
      <c r="D2864" s="32" t="s">
        <v>371</v>
      </c>
      <c r="E2864" s="32" t="s">
        <v>103</v>
      </c>
      <c r="F2864" s="32" t="s">
        <v>864</v>
      </c>
      <c r="G2864" s="32">
        <v>1</v>
      </c>
      <c r="H2864" s="32" t="s">
        <v>385</v>
      </c>
      <c r="I2864" s="32">
        <v>4.17</v>
      </c>
      <c r="J2864" s="32">
        <v>100</v>
      </c>
      <c r="K2864" s="32">
        <v>0.83</v>
      </c>
      <c r="L2864" s="32">
        <v>4.17</v>
      </c>
      <c r="M2864" s="32" t="s">
        <v>392</v>
      </c>
      <c r="N2864" s="32" t="s">
        <v>396</v>
      </c>
      <c r="O2864" s="32">
        <v>6177226</v>
      </c>
      <c r="P2864" s="38">
        <f>IF($H2864="",VLOOKUP($C2864,IMPUTATION_CARBURANT[],2,0),VLOOKUP($H2864,IMPUTATION_CARBURANT[],2,0))</f>
        <v>2</v>
      </c>
      <c r="Q2864" s="38">
        <f>IF(AND($P2864=123401,$M2864="VP"),124013,$P$2:$P$4524)</f>
        <v>2</v>
      </c>
      <c r="R2864" s="38" t="str">
        <f t="shared" si="441"/>
        <v>TEST</v>
      </c>
      <c r="S2864" s="38">
        <f>ABS($B2864)</f>
        <v>5</v>
      </c>
      <c r="T2864" s="38">
        <f>ABS($I2864)</f>
        <v>4.17</v>
      </c>
      <c r="U2864" s="38">
        <f>ABS($K2864)</f>
        <v>0.83</v>
      </c>
      <c r="V2864" s="34">
        <f t="shared" si="444"/>
        <v>4.17</v>
      </c>
      <c r="W2864" s="35">
        <f t="shared" si="445"/>
        <v>0</v>
      </c>
      <c r="X2864" s="34" t="str">
        <f t="shared" si="446"/>
        <v/>
      </c>
      <c r="Y2864" s="35" t="str">
        <f t="shared" si="447"/>
        <v/>
      </c>
      <c r="Z2864" s="38" t="str">
        <f t="shared" si="442"/>
        <v>V8</v>
      </c>
      <c r="AA2864" s="38" t="str">
        <f t="shared" si="450"/>
        <v>V9</v>
      </c>
      <c r="AB2864" s="38" t="str">
        <f t="shared" si="443"/>
        <v>V10</v>
      </c>
      <c r="AC2864" s="38" t="str">
        <f>IF($AF2864=20,"",IF($V2864=0,"",IF($H2864="Adblue Bidon","",IF($H2864="GNC (KG)","",IF($H2864="Frais de service EV","",IF($Q2864=1,$G$2:$G$4524,""))))))</f>
        <v/>
      </c>
      <c r="AD2864" s="33" t="str">
        <f t="shared" si="448"/>
        <v/>
      </c>
      <c r="AE2864" s="36" t="str">
        <f t="shared" si="449"/>
        <v/>
      </c>
      <c r="AF2864" s="37" t="str">
        <f>IFERROR(VLOOKUP($F$2,IMPUTATION!F:G,2,0),"")</f>
        <v/>
      </c>
    </row>
    <row r="2865" spans="1:32">
      <c r="A2865" s="31">
        <v>44408</v>
      </c>
      <c r="B2865" s="32">
        <v>22.8</v>
      </c>
      <c r="C2865" s="32" t="s">
        <v>369</v>
      </c>
      <c r="D2865" s="32" t="s">
        <v>371</v>
      </c>
      <c r="E2865" s="32" t="s">
        <v>109</v>
      </c>
      <c r="F2865" s="32" t="s">
        <v>891</v>
      </c>
      <c r="G2865" s="32">
        <v>1</v>
      </c>
      <c r="H2865" s="32" t="s">
        <v>385</v>
      </c>
      <c r="I2865" s="32">
        <v>19</v>
      </c>
      <c r="J2865" s="32">
        <v>100</v>
      </c>
      <c r="K2865" s="32">
        <v>3.8</v>
      </c>
      <c r="L2865" s="32">
        <v>19</v>
      </c>
      <c r="M2865" s="32" t="s">
        <v>392</v>
      </c>
      <c r="N2865" s="32" t="s">
        <v>396</v>
      </c>
      <c r="O2865" s="32">
        <v>6177445</v>
      </c>
      <c r="P2865" s="38">
        <f>IF($H2865="",VLOOKUP($C2865,IMPUTATION_CARBURANT[],2,0),VLOOKUP($H2865,IMPUTATION_CARBURANT[],2,0))</f>
        <v>2</v>
      </c>
      <c r="Q2865" s="38">
        <f>IF(AND($P2865=123401,$M2865="VP"),124013,$P$2:$P$4524)</f>
        <v>2</v>
      </c>
      <c r="R2865" s="38" t="str">
        <f t="shared" si="441"/>
        <v>TEST</v>
      </c>
      <c r="S2865" s="38">
        <f>ABS($B2865)</f>
        <v>22.8</v>
      </c>
      <c r="T2865" s="38">
        <f>ABS($I2865)</f>
        <v>19</v>
      </c>
      <c r="U2865" s="38">
        <f>ABS($K2865)</f>
        <v>3.8</v>
      </c>
      <c r="V2865" s="34">
        <f t="shared" si="444"/>
        <v>19</v>
      </c>
      <c r="W2865" s="35">
        <f t="shared" si="445"/>
        <v>0</v>
      </c>
      <c r="X2865" s="34" t="str">
        <f t="shared" si="446"/>
        <v/>
      </c>
      <c r="Y2865" s="35" t="str">
        <f t="shared" si="447"/>
        <v/>
      </c>
      <c r="Z2865" s="38" t="str">
        <f t="shared" si="442"/>
        <v>V8</v>
      </c>
      <c r="AA2865" s="38" t="str">
        <f t="shared" si="450"/>
        <v>V9</v>
      </c>
      <c r="AB2865" s="38" t="str">
        <f t="shared" si="443"/>
        <v>V10</v>
      </c>
      <c r="AC2865" s="38" t="str">
        <f>IF($AF2865=20,"",IF($V2865=0,"",IF($H2865="Adblue Bidon","",IF($H2865="GNC (KG)","",IF($H2865="Frais de service EV","",IF($Q2865=1,$G$2:$G$4524,""))))))</f>
        <v/>
      </c>
      <c r="AD2865" s="33" t="str">
        <f t="shared" si="448"/>
        <v/>
      </c>
      <c r="AE2865" s="36" t="str">
        <f t="shared" si="449"/>
        <v/>
      </c>
      <c r="AF2865" s="37" t="str">
        <f>IFERROR(VLOOKUP($F$2,IMPUTATION!F:G,2,0),"")</f>
        <v/>
      </c>
    </row>
    <row r="2866" spans="1:32">
      <c r="A2866" s="31">
        <v>44408</v>
      </c>
      <c r="B2866" s="32">
        <v>4</v>
      </c>
      <c r="C2866" s="32" t="s">
        <v>369</v>
      </c>
      <c r="D2866" s="32" t="s">
        <v>371</v>
      </c>
      <c r="E2866" s="32" t="s">
        <v>106</v>
      </c>
      <c r="F2866" s="32" t="s">
        <v>996</v>
      </c>
      <c r="G2866" s="32">
        <v>1</v>
      </c>
      <c r="H2866" s="32" t="s">
        <v>385</v>
      </c>
      <c r="I2866" s="32">
        <v>3.33</v>
      </c>
      <c r="J2866" s="32">
        <v>100</v>
      </c>
      <c r="K2866" s="32">
        <v>0.67</v>
      </c>
      <c r="L2866" s="32">
        <v>3.33</v>
      </c>
      <c r="M2866" s="32" t="s">
        <v>392</v>
      </c>
      <c r="N2866" s="32" t="s">
        <v>396</v>
      </c>
      <c r="O2866" s="32">
        <v>6177199</v>
      </c>
      <c r="P2866" s="38">
        <f>IF($H2866="",VLOOKUP($C2866,IMPUTATION_CARBURANT[],2,0),VLOOKUP($H2866,IMPUTATION_CARBURANT[],2,0))</f>
        <v>2</v>
      </c>
      <c r="Q2866" s="38">
        <f>IF(AND($P2866=123401,$M2866="VP"),124013,$P$2:$P$4524)</f>
        <v>2</v>
      </c>
      <c r="R2866" s="38" t="str">
        <f t="shared" si="441"/>
        <v>TEST</v>
      </c>
      <c r="S2866" s="38">
        <f>ABS($B2866)</f>
        <v>4</v>
      </c>
      <c r="T2866" s="38">
        <f>ABS($I2866)</f>
        <v>3.33</v>
      </c>
      <c r="U2866" s="38">
        <f>ABS($K2866)</f>
        <v>0.67</v>
      </c>
      <c r="V2866" s="34">
        <f t="shared" si="444"/>
        <v>3.33</v>
      </c>
      <c r="W2866" s="35">
        <f t="shared" si="445"/>
        <v>0</v>
      </c>
      <c r="X2866" s="34" t="str">
        <f t="shared" si="446"/>
        <v/>
      </c>
      <c r="Y2866" s="35" t="str">
        <f t="shared" si="447"/>
        <v/>
      </c>
      <c r="Z2866" s="38" t="str">
        <f t="shared" si="442"/>
        <v>V8</v>
      </c>
      <c r="AA2866" s="38" t="str">
        <f t="shared" si="450"/>
        <v>V9</v>
      </c>
      <c r="AB2866" s="38" t="str">
        <f t="shared" si="443"/>
        <v>V10</v>
      </c>
      <c r="AC2866" s="38" t="str">
        <f>IF($AF2866=20,"",IF($V2866=0,"",IF($H2866="Adblue Bidon","",IF($H2866="GNC (KG)","",IF($H2866="Frais de service EV","",IF($Q2866=1,$G$2:$G$4524,""))))))</f>
        <v/>
      </c>
      <c r="AD2866" s="33" t="str">
        <f t="shared" si="448"/>
        <v/>
      </c>
      <c r="AE2866" s="36" t="str">
        <f t="shared" si="449"/>
        <v/>
      </c>
      <c r="AF2866" s="37" t="str">
        <f>IFERROR(VLOOKUP($F$2,IMPUTATION!F:G,2,0),"")</f>
        <v/>
      </c>
    </row>
    <row r="2867" spans="1:32">
      <c r="A2867" s="31">
        <v>44408</v>
      </c>
      <c r="B2867" s="32">
        <v>4.7</v>
      </c>
      <c r="C2867" s="32" t="s">
        <v>369</v>
      </c>
      <c r="D2867" s="32" t="s">
        <v>371</v>
      </c>
      <c r="E2867" s="32" t="s">
        <v>110</v>
      </c>
      <c r="F2867" s="32" t="s">
        <v>927</v>
      </c>
      <c r="G2867" s="32">
        <v>1</v>
      </c>
      <c r="H2867" s="32" t="s">
        <v>385</v>
      </c>
      <c r="I2867" s="32">
        <v>3.92</v>
      </c>
      <c r="J2867" s="32">
        <v>100</v>
      </c>
      <c r="K2867" s="32">
        <v>0.78</v>
      </c>
      <c r="L2867" s="32">
        <v>3.92</v>
      </c>
      <c r="M2867" s="32" t="s">
        <v>19</v>
      </c>
      <c r="N2867" s="32" t="s">
        <v>396</v>
      </c>
      <c r="O2867" s="32">
        <v>6177133</v>
      </c>
      <c r="P2867" s="38">
        <f>IF($H2867="",VLOOKUP($C2867,IMPUTATION_CARBURANT[],2,0),VLOOKUP($H2867,IMPUTATION_CARBURANT[],2,0))</f>
        <v>2</v>
      </c>
      <c r="Q2867" s="38">
        <f>IF(AND($P2867=123401,$M2867="VP"),124013,$P$2:$P$4524)</f>
        <v>2</v>
      </c>
      <c r="R2867" s="38" t="str">
        <f t="shared" si="441"/>
        <v>TEST</v>
      </c>
      <c r="S2867" s="38">
        <f>ABS($B2867)</f>
        <v>4.7</v>
      </c>
      <c r="T2867" s="38">
        <f>ABS($I2867)</f>
        <v>3.92</v>
      </c>
      <c r="U2867" s="38">
        <f>ABS($K2867)</f>
        <v>0.78</v>
      </c>
      <c r="V2867" s="34">
        <f t="shared" si="444"/>
        <v>3.92</v>
      </c>
      <c r="W2867" s="35">
        <f t="shared" si="445"/>
        <v>0</v>
      </c>
      <c r="X2867" s="34" t="str">
        <f t="shared" si="446"/>
        <v/>
      </c>
      <c r="Y2867" s="35" t="str">
        <f t="shared" si="447"/>
        <v/>
      </c>
      <c r="Z2867" s="38" t="str">
        <f t="shared" si="442"/>
        <v>V8</v>
      </c>
      <c r="AA2867" s="38" t="str">
        <f t="shared" si="450"/>
        <v>V9</v>
      </c>
      <c r="AB2867" s="38" t="str">
        <f t="shared" si="443"/>
        <v>V10</v>
      </c>
      <c r="AC2867" s="38" t="str">
        <f>IF($AF2867=20,"",IF($V2867=0,"",IF($H2867="Adblue Bidon","",IF($H2867="GNC (KG)","",IF($H2867="Frais de service EV","",IF($Q2867=1,$G$2:$G$4524,""))))))</f>
        <v/>
      </c>
      <c r="AD2867" s="33" t="str">
        <f t="shared" si="448"/>
        <v/>
      </c>
      <c r="AE2867" s="36" t="str">
        <f t="shared" si="449"/>
        <v/>
      </c>
      <c r="AF2867" s="37" t="str">
        <f>IFERROR(VLOOKUP($F$2,IMPUTATION!F:G,2,0),"")</f>
        <v/>
      </c>
    </row>
    <row r="2868" spans="1:32">
      <c r="A2868" s="31">
        <v>44408</v>
      </c>
      <c r="B2868" s="32">
        <v>2.1</v>
      </c>
      <c r="C2868" s="32" t="s">
        <v>369</v>
      </c>
      <c r="D2868" s="32" t="s">
        <v>371</v>
      </c>
      <c r="E2868" s="32" t="s">
        <v>16</v>
      </c>
      <c r="F2868" s="32" t="s">
        <v>1055</v>
      </c>
      <c r="G2868" s="32">
        <v>1</v>
      </c>
      <c r="H2868" s="32" t="s">
        <v>385</v>
      </c>
      <c r="I2868" s="32">
        <v>1.75</v>
      </c>
      <c r="J2868" s="32">
        <v>100</v>
      </c>
      <c r="K2868" s="32">
        <v>0.35</v>
      </c>
      <c r="L2868" s="32">
        <v>1.75</v>
      </c>
      <c r="M2868" s="32" t="s">
        <v>18</v>
      </c>
      <c r="N2868" s="32" t="s">
        <v>18</v>
      </c>
      <c r="O2868" s="32">
        <v>6400721</v>
      </c>
      <c r="P2868" s="38">
        <f>IF($H2868="",VLOOKUP($C2868,IMPUTATION_CARBURANT[],2,0),VLOOKUP($H2868,IMPUTATION_CARBURANT[],2,0))</f>
        <v>2</v>
      </c>
      <c r="Q2868" s="38">
        <f>IF(AND($P2868=123401,$M2868="VP"),124013,$P$2:$P$4524)</f>
        <v>2</v>
      </c>
      <c r="R2868" s="38" t="str">
        <f t="shared" si="441"/>
        <v>TEST</v>
      </c>
      <c r="S2868" s="38">
        <f>ABS($B2868)</f>
        <v>2.1</v>
      </c>
      <c r="T2868" s="38">
        <f>ABS($I2868)</f>
        <v>1.75</v>
      </c>
      <c r="U2868" s="38">
        <f>ABS($K2868)</f>
        <v>0.35</v>
      </c>
      <c r="V2868" s="34">
        <f t="shared" si="444"/>
        <v>1.75</v>
      </c>
      <c r="W2868" s="35">
        <f t="shared" si="445"/>
        <v>0</v>
      </c>
      <c r="X2868" s="34" t="str">
        <f t="shared" si="446"/>
        <v/>
      </c>
      <c r="Y2868" s="35" t="str">
        <f t="shared" si="447"/>
        <v/>
      </c>
      <c r="Z2868" s="38" t="str">
        <f t="shared" si="442"/>
        <v>V8</v>
      </c>
      <c r="AA2868" s="38" t="str">
        <f t="shared" si="450"/>
        <v>V9</v>
      </c>
      <c r="AB2868" s="38" t="str">
        <f t="shared" si="443"/>
        <v>V10</v>
      </c>
      <c r="AC2868" s="38" t="str">
        <f>IF($AF2868=20,"",IF($V2868=0,"",IF($H2868="Adblue Bidon","",IF($H2868="GNC (KG)","",IF($H2868="Frais de service EV","",IF($Q2868=1,$G$2:$G$4524,""))))))</f>
        <v/>
      </c>
      <c r="AD2868" s="33" t="str">
        <f t="shared" si="448"/>
        <v/>
      </c>
      <c r="AE2868" s="36" t="str">
        <f t="shared" si="449"/>
        <v/>
      </c>
      <c r="AF2868" s="37" t="str">
        <f>IFERROR(VLOOKUP($F$2,IMPUTATION!F:G,2,0),"")</f>
        <v/>
      </c>
    </row>
    <row r="2869" spans="1:32">
      <c r="A2869" s="31">
        <v>44408</v>
      </c>
      <c r="B2869" s="32">
        <v>5</v>
      </c>
      <c r="C2869" s="32" t="s">
        <v>369</v>
      </c>
      <c r="D2869" s="32" t="s">
        <v>371</v>
      </c>
      <c r="E2869" s="32" t="s">
        <v>103</v>
      </c>
      <c r="F2869" s="32" t="s">
        <v>1296</v>
      </c>
      <c r="G2869" s="32">
        <v>1</v>
      </c>
      <c r="H2869" s="32" t="s">
        <v>385</v>
      </c>
      <c r="I2869" s="32">
        <v>4.17</v>
      </c>
      <c r="J2869" s="32">
        <v>100</v>
      </c>
      <c r="K2869" s="32">
        <v>0.83</v>
      </c>
      <c r="L2869" s="32">
        <v>4.17</v>
      </c>
      <c r="M2869" s="32" t="s">
        <v>19</v>
      </c>
      <c r="N2869" s="32" t="s">
        <v>396</v>
      </c>
      <c r="O2869" s="32">
        <v>6178585</v>
      </c>
      <c r="P2869" s="38">
        <f>IF($H2869="",VLOOKUP($C2869,IMPUTATION_CARBURANT[],2,0),VLOOKUP($H2869,IMPUTATION_CARBURANT[],2,0))</f>
        <v>2</v>
      </c>
      <c r="Q2869" s="38">
        <f>IF(AND($P2869=123401,$M2869="VP"),124013,$P$2:$P$4524)</f>
        <v>2</v>
      </c>
      <c r="R2869" s="38" t="str">
        <f t="shared" si="441"/>
        <v>TEST</v>
      </c>
      <c r="S2869" s="38">
        <f>ABS($B2869)</f>
        <v>5</v>
      </c>
      <c r="T2869" s="38">
        <f>ABS($I2869)</f>
        <v>4.17</v>
      </c>
      <c r="U2869" s="38">
        <f>ABS($K2869)</f>
        <v>0.83</v>
      </c>
      <c r="V2869" s="34">
        <f t="shared" si="444"/>
        <v>4.17</v>
      </c>
      <c r="W2869" s="35">
        <f t="shared" si="445"/>
        <v>0</v>
      </c>
      <c r="X2869" s="34" t="str">
        <f t="shared" si="446"/>
        <v/>
      </c>
      <c r="Y2869" s="35" t="str">
        <f t="shared" si="447"/>
        <v/>
      </c>
      <c r="Z2869" s="38" t="str">
        <f t="shared" si="442"/>
        <v>V8</v>
      </c>
      <c r="AA2869" s="38" t="str">
        <f t="shared" si="450"/>
        <v>V9</v>
      </c>
      <c r="AB2869" s="38" t="str">
        <f t="shared" si="443"/>
        <v>V10</v>
      </c>
      <c r="AC2869" s="38" t="str">
        <f>IF($AF2869=20,"",IF($V2869=0,"",IF($H2869="Adblue Bidon","",IF($H2869="GNC (KG)","",IF($H2869="Frais de service EV","",IF($Q2869=1,$G$2:$G$4524,""))))))</f>
        <v/>
      </c>
      <c r="AD2869" s="33" t="str">
        <f t="shared" si="448"/>
        <v/>
      </c>
      <c r="AE2869" s="36" t="str">
        <f t="shared" si="449"/>
        <v/>
      </c>
      <c r="AF2869" s="37" t="str">
        <f>IFERROR(VLOOKUP($F$2,IMPUTATION!F:G,2,0),"")</f>
        <v/>
      </c>
    </row>
    <row r="2870" spans="1:32">
      <c r="A2870" s="31">
        <v>44408</v>
      </c>
      <c r="B2870" s="32">
        <v>4.5</v>
      </c>
      <c r="C2870" s="32" t="s">
        <v>369</v>
      </c>
      <c r="D2870" s="32" t="s">
        <v>371</v>
      </c>
      <c r="E2870" s="32" t="s">
        <v>233</v>
      </c>
      <c r="F2870" s="32" t="s">
        <v>900</v>
      </c>
      <c r="G2870" s="32">
        <v>1</v>
      </c>
      <c r="H2870" s="32" t="s">
        <v>385</v>
      </c>
      <c r="I2870" s="32">
        <v>3.75</v>
      </c>
      <c r="J2870" s="32">
        <v>100</v>
      </c>
      <c r="K2870" s="32">
        <v>0.75</v>
      </c>
      <c r="L2870" s="32">
        <v>3.75</v>
      </c>
      <c r="M2870" s="32" t="s">
        <v>18</v>
      </c>
      <c r="N2870" s="32" t="s">
        <v>18</v>
      </c>
      <c r="O2870" s="32">
        <v>6401261</v>
      </c>
      <c r="P2870" s="38">
        <f>IF($H2870="",VLOOKUP($C2870,IMPUTATION_CARBURANT[],2,0),VLOOKUP($H2870,IMPUTATION_CARBURANT[],2,0))</f>
        <v>2</v>
      </c>
      <c r="Q2870" s="38">
        <f>IF(AND($P2870=123401,$M2870="VP"),124013,$P$2:$P$4524)</f>
        <v>2</v>
      </c>
      <c r="R2870" s="38" t="str">
        <f t="shared" si="441"/>
        <v>TEST</v>
      </c>
      <c r="S2870" s="38">
        <f>ABS($B2870)</f>
        <v>4.5</v>
      </c>
      <c r="T2870" s="38">
        <f>ABS($I2870)</f>
        <v>3.75</v>
      </c>
      <c r="U2870" s="38">
        <f>ABS($K2870)</f>
        <v>0.75</v>
      </c>
      <c r="V2870" s="34">
        <f t="shared" si="444"/>
        <v>3.75</v>
      </c>
      <c r="W2870" s="35">
        <f t="shared" si="445"/>
        <v>0</v>
      </c>
      <c r="X2870" s="34" t="str">
        <f t="shared" si="446"/>
        <v/>
      </c>
      <c r="Y2870" s="35" t="str">
        <f t="shared" si="447"/>
        <v/>
      </c>
      <c r="Z2870" s="38" t="str">
        <f t="shared" si="442"/>
        <v>V8</v>
      </c>
      <c r="AA2870" s="38" t="str">
        <f t="shared" si="450"/>
        <v>V9</v>
      </c>
      <c r="AB2870" s="38" t="str">
        <f t="shared" si="443"/>
        <v>V10</v>
      </c>
      <c r="AC2870" s="38" t="str">
        <f>IF($AF2870=20,"",IF($V2870=0,"",IF($H2870="Adblue Bidon","",IF($H2870="GNC (KG)","",IF($H2870="Frais de service EV","",IF($Q2870=1,$G$2:$G$4524,""))))))</f>
        <v/>
      </c>
      <c r="AD2870" s="33" t="str">
        <f t="shared" si="448"/>
        <v/>
      </c>
      <c r="AE2870" s="36" t="str">
        <f t="shared" si="449"/>
        <v/>
      </c>
      <c r="AF2870" s="37" t="str">
        <f>IFERROR(VLOOKUP($F$2,IMPUTATION!F:G,2,0),"")</f>
        <v/>
      </c>
    </row>
    <row r="2871" spans="1:32">
      <c r="A2871" s="31">
        <v>44408</v>
      </c>
      <c r="B2871" s="32">
        <v>2.7</v>
      </c>
      <c r="C2871" s="32" t="s">
        <v>369</v>
      </c>
      <c r="D2871" s="32" t="s">
        <v>371</v>
      </c>
      <c r="E2871" s="32" t="s">
        <v>255</v>
      </c>
      <c r="F2871" s="32" t="s">
        <v>914</v>
      </c>
      <c r="G2871" s="32">
        <v>1</v>
      </c>
      <c r="H2871" s="32" t="s">
        <v>385</v>
      </c>
      <c r="I2871" s="32">
        <v>2.25</v>
      </c>
      <c r="J2871" s="32">
        <v>100</v>
      </c>
      <c r="K2871" s="32">
        <v>0.45</v>
      </c>
      <c r="L2871" s="32">
        <v>2.25</v>
      </c>
      <c r="M2871" s="32" t="s">
        <v>18</v>
      </c>
      <c r="N2871" s="32" t="s">
        <v>18</v>
      </c>
      <c r="O2871" s="32">
        <v>6401108</v>
      </c>
      <c r="P2871" s="38">
        <f>IF($H2871="",VLOOKUP($C2871,IMPUTATION_CARBURANT[],2,0),VLOOKUP($H2871,IMPUTATION_CARBURANT[],2,0))</f>
        <v>2</v>
      </c>
      <c r="Q2871" s="38">
        <f>IF(AND($P2871=123401,$M2871="VP"),124013,$P$2:$P$4524)</f>
        <v>2</v>
      </c>
      <c r="R2871" s="38" t="str">
        <f t="shared" si="441"/>
        <v>TEST</v>
      </c>
      <c r="S2871" s="38">
        <f>ABS($B2871)</f>
        <v>2.7</v>
      </c>
      <c r="T2871" s="38">
        <f>ABS($I2871)</f>
        <v>2.25</v>
      </c>
      <c r="U2871" s="38">
        <f>ABS($K2871)</f>
        <v>0.45</v>
      </c>
      <c r="V2871" s="34">
        <f t="shared" si="444"/>
        <v>2.25</v>
      </c>
      <c r="W2871" s="35">
        <f t="shared" si="445"/>
        <v>0</v>
      </c>
      <c r="X2871" s="34" t="str">
        <f t="shared" si="446"/>
        <v/>
      </c>
      <c r="Y2871" s="35" t="str">
        <f t="shared" si="447"/>
        <v/>
      </c>
      <c r="Z2871" s="38" t="str">
        <f t="shared" si="442"/>
        <v>V8</v>
      </c>
      <c r="AA2871" s="38" t="str">
        <f t="shared" si="450"/>
        <v>V9</v>
      </c>
      <c r="AB2871" s="38" t="str">
        <f t="shared" si="443"/>
        <v>V10</v>
      </c>
      <c r="AC2871" s="38" t="str">
        <f>IF($AF2871=20,"",IF($V2871=0,"",IF($H2871="Adblue Bidon","",IF($H2871="GNC (KG)","",IF($H2871="Frais de service EV","",IF($Q2871=1,$G$2:$G$4524,""))))))</f>
        <v/>
      </c>
      <c r="AD2871" s="33" t="str">
        <f t="shared" si="448"/>
        <v/>
      </c>
      <c r="AE2871" s="36" t="str">
        <f t="shared" si="449"/>
        <v/>
      </c>
      <c r="AF2871" s="37" t="str">
        <f>IFERROR(VLOOKUP($F$2,IMPUTATION!F:G,2,0),"")</f>
        <v/>
      </c>
    </row>
    <row r="2872" spans="1:32">
      <c r="A2872" s="31">
        <v>44408</v>
      </c>
      <c r="B2872" s="32">
        <v>2.4</v>
      </c>
      <c r="C2872" s="32" t="s">
        <v>369</v>
      </c>
      <c r="D2872" s="32" t="s">
        <v>371</v>
      </c>
      <c r="E2872" s="32" t="s">
        <v>84</v>
      </c>
      <c r="F2872" s="32" t="s">
        <v>1142</v>
      </c>
      <c r="G2872" s="32">
        <v>1</v>
      </c>
      <c r="H2872" s="32" t="s">
        <v>385</v>
      </c>
      <c r="I2872" s="32">
        <v>2</v>
      </c>
      <c r="J2872" s="32">
        <v>100</v>
      </c>
      <c r="K2872" s="32">
        <v>0.4</v>
      </c>
      <c r="L2872" s="32">
        <v>2</v>
      </c>
      <c r="M2872" s="32" t="s">
        <v>392</v>
      </c>
      <c r="N2872" s="32" t="s">
        <v>396</v>
      </c>
      <c r="O2872" s="32">
        <v>6177349</v>
      </c>
      <c r="P2872" s="38">
        <f>IF($H2872="",VLOOKUP($C2872,IMPUTATION_CARBURANT[],2,0),VLOOKUP($H2872,IMPUTATION_CARBURANT[],2,0))</f>
        <v>2</v>
      </c>
      <c r="Q2872" s="38">
        <f>IF(AND($P2872=123401,$M2872="VP"),124013,$P$2:$P$4524)</f>
        <v>2</v>
      </c>
      <c r="R2872" s="38" t="str">
        <f t="shared" si="441"/>
        <v>TEST</v>
      </c>
      <c r="S2872" s="38">
        <f>ABS($B2872)</f>
        <v>2.4</v>
      </c>
      <c r="T2872" s="38">
        <f>ABS($I2872)</f>
        <v>2</v>
      </c>
      <c r="U2872" s="38">
        <f>ABS($K2872)</f>
        <v>0.4</v>
      </c>
      <c r="V2872" s="34">
        <f t="shared" si="444"/>
        <v>2</v>
      </c>
      <c r="W2872" s="35">
        <f t="shared" si="445"/>
        <v>0</v>
      </c>
      <c r="X2872" s="34" t="str">
        <f t="shared" si="446"/>
        <v/>
      </c>
      <c r="Y2872" s="35" t="str">
        <f t="shared" si="447"/>
        <v/>
      </c>
      <c r="Z2872" s="38" t="str">
        <f t="shared" si="442"/>
        <v>V8</v>
      </c>
      <c r="AA2872" s="38" t="str">
        <f t="shared" si="450"/>
        <v>V9</v>
      </c>
      <c r="AB2872" s="38" t="str">
        <f t="shared" si="443"/>
        <v>V10</v>
      </c>
      <c r="AC2872" s="38" t="str">
        <f>IF($AF2872=20,"",IF($V2872=0,"",IF($H2872="Adblue Bidon","",IF($H2872="GNC (KG)","",IF($H2872="Frais de service EV","",IF($Q2872=1,$G$2:$G$4524,""))))))</f>
        <v/>
      </c>
      <c r="AD2872" s="33" t="str">
        <f t="shared" si="448"/>
        <v/>
      </c>
      <c r="AE2872" s="36" t="str">
        <f t="shared" si="449"/>
        <v/>
      </c>
      <c r="AF2872" s="37" t="str">
        <f>IFERROR(VLOOKUP($F$2,IMPUTATION!F:G,2,0),"")</f>
        <v/>
      </c>
    </row>
    <row r="2873" spans="1:32">
      <c r="A2873" s="31">
        <v>44408</v>
      </c>
      <c r="B2873" s="32">
        <v>0.9</v>
      </c>
      <c r="C2873" s="32" t="s">
        <v>369</v>
      </c>
      <c r="D2873" s="32" t="s">
        <v>371</v>
      </c>
      <c r="E2873" s="32" t="s">
        <v>127</v>
      </c>
      <c r="F2873" s="32" t="s">
        <v>1125</v>
      </c>
      <c r="G2873" s="32">
        <v>1</v>
      </c>
      <c r="H2873" s="32" t="s">
        <v>385</v>
      </c>
      <c r="I2873" s="32">
        <v>0.75</v>
      </c>
      <c r="J2873" s="32">
        <v>100</v>
      </c>
      <c r="K2873" s="32">
        <v>0.15</v>
      </c>
      <c r="L2873" s="32">
        <v>0.75</v>
      </c>
      <c r="M2873" s="32" t="s">
        <v>19</v>
      </c>
      <c r="N2873" s="32" t="s">
        <v>396</v>
      </c>
      <c r="O2873" s="32">
        <v>6400403</v>
      </c>
      <c r="P2873" s="38">
        <f>IF($H2873="",VLOOKUP($C2873,IMPUTATION_CARBURANT[],2,0),VLOOKUP($H2873,IMPUTATION_CARBURANT[],2,0))</f>
        <v>2</v>
      </c>
      <c r="Q2873" s="38">
        <f>IF(AND($P2873=123401,$M2873="VP"),124013,$P$2:$P$4524)</f>
        <v>2</v>
      </c>
      <c r="R2873" s="38" t="str">
        <f t="shared" si="441"/>
        <v>TEST</v>
      </c>
      <c r="S2873" s="38">
        <f>ABS($B2873)</f>
        <v>0.9</v>
      </c>
      <c r="T2873" s="38">
        <f>ABS($I2873)</f>
        <v>0.75</v>
      </c>
      <c r="U2873" s="38">
        <f>ABS($K2873)</f>
        <v>0.15</v>
      </c>
      <c r="V2873" s="34">
        <f t="shared" si="444"/>
        <v>0.75</v>
      </c>
      <c r="W2873" s="35">
        <f t="shared" si="445"/>
        <v>0</v>
      </c>
      <c r="X2873" s="34" t="str">
        <f t="shared" si="446"/>
        <v/>
      </c>
      <c r="Y2873" s="35" t="str">
        <f t="shared" si="447"/>
        <v/>
      </c>
      <c r="Z2873" s="38" t="str">
        <f t="shared" si="442"/>
        <v>V8</v>
      </c>
      <c r="AA2873" s="38" t="str">
        <f t="shared" si="450"/>
        <v>V9</v>
      </c>
      <c r="AB2873" s="38" t="str">
        <f t="shared" si="443"/>
        <v>V10</v>
      </c>
      <c r="AC2873" s="38" t="str">
        <f>IF($AF2873=20,"",IF($V2873=0,"",IF($H2873="Adblue Bidon","",IF($H2873="GNC (KG)","",IF($H2873="Frais de service EV","",IF($Q2873=1,$G$2:$G$4524,""))))))</f>
        <v/>
      </c>
      <c r="AD2873" s="33" t="str">
        <f t="shared" si="448"/>
        <v/>
      </c>
      <c r="AE2873" s="36" t="str">
        <f t="shared" si="449"/>
        <v/>
      </c>
      <c r="AF2873" s="37" t="str">
        <f>IFERROR(VLOOKUP($F$2,IMPUTATION!F:G,2,0),"")</f>
        <v/>
      </c>
    </row>
    <row r="2874" spans="1:32">
      <c r="A2874" s="31">
        <v>44408</v>
      </c>
      <c r="B2874" s="32">
        <v>12.5</v>
      </c>
      <c r="C2874" s="32" t="s">
        <v>369</v>
      </c>
      <c r="D2874" s="32" t="s">
        <v>371</v>
      </c>
      <c r="E2874" s="32" t="s">
        <v>271</v>
      </c>
      <c r="F2874" s="32" t="s">
        <v>1054</v>
      </c>
      <c r="G2874" s="32">
        <v>1</v>
      </c>
      <c r="H2874" s="32" t="s">
        <v>385</v>
      </c>
      <c r="I2874" s="32">
        <v>10.42</v>
      </c>
      <c r="J2874" s="32">
        <v>100</v>
      </c>
      <c r="K2874" s="32">
        <v>2.08</v>
      </c>
      <c r="L2874" s="32">
        <v>10.42</v>
      </c>
      <c r="M2874" s="32" t="s">
        <v>18</v>
      </c>
      <c r="N2874" s="32" t="s">
        <v>18</v>
      </c>
      <c r="O2874" s="32">
        <v>6400439</v>
      </c>
      <c r="P2874" s="38">
        <f>IF($H2874="",VLOOKUP($C2874,IMPUTATION_CARBURANT[],2,0),VLOOKUP($H2874,IMPUTATION_CARBURANT[],2,0))</f>
        <v>2</v>
      </c>
      <c r="Q2874" s="38">
        <f>IF(AND($P2874=123401,$M2874="VP"),124013,$P$2:$P$4524)</f>
        <v>2</v>
      </c>
      <c r="R2874" s="38" t="str">
        <f t="shared" si="441"/>
        <v>TEST</v>
      </c>
      <c r="S2874" s="38">
        <f>ABS($B2874)</f>
        <v>12.5</v>
      </c>
      <c r="T2874" s="38">
        <f>ABS($I2874)</f>
        <v>10.42</v>
      </c>
      <c r="U2874" s="38">
        <f>ABS($K2874)</f>
        <v>2.08</v>
      </c>
      <c r="V2874" s="34">
        <f t="shared" si="444"/>
        <v>10.42</v>
      </c>
      <c r="W2874" s="35">
        <f t="shared" si="445"/>
        <v>0</v>
      </c>
      <c r="X2874" s="34" t="str">
        <f t="shared" si="446"/>
        <v/>
      </c>
      <c r="Y2874" s="35" t="str">
        <f t="shared" si="447"/>
        <v/>
      </c>
      <c r="Z2874" s="38" t="str">
        <f t="shared" si="442"/>
        <v>V8</v>
      </c>
      <c r="AA2874" s="38" t="str">
        <f t="shared" si="450"/>
        <v>V9</v>
      </c>
      <c r="AB2874" s="38" t="str">
        <f t="shared" si="443"/>
        <v>V10</v>
      </c>
      <c r="AC2874" s="38" t="str">
        <f>IF($AF2874=20,"",IF($V2874=0,"",IF($H2874="Adblue Bidon","",IF($H2874="GNC (KG)","",IF($H2874="Frais de service EV","",IF($Q2874=1,$G$2:$G$4524,""))))))</f>
        <v/>
      </c>
      <c r="AD2874" s="33" t="str">
        <f t="shared" si="448"/>
        <v/>
      </c>
      <c r="AE2874" s="36" t="str">
        <f t="shared" si="449"/>
        <v/>
      </c>
      <c r="AF2874" s="37" t="str">
        <f>IFERROR(VLOOKUP($F$2,IMPUTATION!F:G,2,0),"")</f>
        <v/>
      </c>
    </row>
    <row r="2875" spans="1:32">
      <c r="A2875" s="31">
        <v>44408</v>
      </c>
      <c r="B2875" s="32">
        <v>10.25</v>
      </c>
      <c r="C2875" s="32" t="s">
        <v>17</v>
      </c>
      <c r="D2875" s="32" t="s">
        <v>371</v>
      </c>
      <c r="E2875" s="32" t="s">
        <v>284</v>
      </c>
      <c r="F2875" s="32" t="s">
        <v>1849</v>
      </c>
      <c r="G2875" s="32">
        <v>1</v>
      </c>
      <c r="H2875" s="32" t="s">
        <v>17</v>
      </c>
      <c r="I2875" s="32">
        <v>8.5399999999999991</v>
      </c>
      <c r="J2875" s="32">
        <v>100</v>
      </c>
      <c r="K2875" s="32">
        <v>1.71</v>
      </c>
      <c r="L2875" s="32">
        <v>8.5399999999999991</v>
      </c>
      <c r="M2875" s="32" t="s">
        <v>18</v>
      </c>
      <c r="N2875" s="32" t="s">
        <v>18</v>
      </c>
      <c r="O2875" s="32">
        <v>6402050</v>
      </c>
      <c r="P2875" s="38">
        <f>IF($H2875="",VLOOKUP($C2875,IMPUTATION_CARBURANT[],2,0),VLOOKUP($H2875,IMPUTATION_CARBURANT[],2,0))</f>
        <v>2</v>
      </c>
      <c r="Q2875" s="38">
        <f>IF(AND($P2875=123401,$M2875="VP"),124013,$P$2:$P$4524)</f>
        <v>2</v>
      </c>
      <c r="R2875" s="38" t="str">
        <f t="shared" si="441"/>
        <v>TEST</v>
      </c>
      <c r="S2875" s="38">
        <f>ABS($B2875)</f>
        <v>10.25</v>
      </c>
      <c r="T2875" s="38">
        <f>ABS($I2875)</f>
        <v>8.5399999999999991</v>
      </c>
      <c r="U2875" s="38">
        <f>ABS($K2875)</f>
        <v>1.71</v>
      </c>
      <c r="V2875" s="34">
        <f t="shared" si="444"/>
        <v>8.5399999999999991</v>
      </c>
      <c r="W2875" s="35">
        <f t="shared" si="445"/>
        <v>0</v>
      </c>
      <c r="X2875" s="34" t="str">
        <f t="shared" si="446"/>
        <v/>
      </c>
      <c r="Y2875" s="35" t="str">
        <f t="shared" si="447"/>
        <v/>
      </c>
      <c r="Z2875" s="38" t="str">
        <f t="shared" si="442"/>
        <v>V8</v>
      </c>
      <c r="AA2875" s="38" t="str">
        <f t="shared" si="450"/>
        <v>V9</v>
      </c>
      <c r="AB2875" s="38" t="str">
        <f t="shared" si="443"/>
        <v>V10</v>
      </c>
      <c r="AC2875" s="38" t="str">
        <f>IF($AF2875=20,"",IF($V2875=0,"",IF($H2875="Adblue Bidon","",IF($H2875="GNC (KG)","",IF($H2875="Frais de service EV","",IF($Q2875=1,$G$2:$G$4524,""))))))</f>
        <v/>
      </c>
      <c r="AD2875" s="33" t="str">
        <f t="shared" si="448"/>
        <v/>
      </c>
      <c r="AE2875" s="36" t="str">
        <f t="shared" si="449"/>
        <v/>
      </c>
      <c r="AF2875" s="37" t="str">
        <f>IFERROR(VLOOKUP($F$2,IMPUTATION!F:G,2,0),"")</f>
        <v/>
      </c>
    </row>
    <row r="2876" spans="1:32">
      <c r="A2876" s="31">
        <v>44408</v>
      </c>
      <c r="B2876" s="32">
        <v>6.1</v>
      </c>
      <c r="C2876" s="32" t="s">
        <v>369</v>
      </c>
      <c r="D2876" s="32" t="s">
        <v>371</v>
      </c>
      <c r="E2876" s="32" t="s">
        <v>109</v>
      </c>
      <c r="F2876" s="32" t="s">
        <v>1896</v>
      </c>
      <c r="G2876" s="32">
        <v>1</v>
      </c>
      <c r="H2876" s="32" t="s">
        <v>385</v>
      </c>
      <c r="I2876" s="32">
        <v>5.08</v>
      </c>
      <c r="J2876" s="32">
        <v>100</v>
      </c>
      <c r="K2876" s="32">
        <v>1.02</v>
      </c>
      <c r="L2876" s="32">
        <v>5.08</v>
      </c>
      <c r="M2876" s="32" t="s">
        <v>19</v>
      </c>
      <c r="N2876" s="32" t="s">
        <v>396</v>
      </c>
      <c r="O2876" s="32">
        <v>6178792</v>
      </c>
      <c r="P2876" s="38">
        <f>IF($H2876="",VLOOKUP($C2876,IMPUTATION_CARBURANT[],2,0),VLOOKUP($H2876,IMPUTATION_CARBURANT[],2,0))</f>
        <v>2</v>
      </c>
      <c r="Q2876" s="38">
        <f>IF(AND($P2876=123401,$M2876="VP"),124013,$P$2:$P$4524)</f>
        <v>2</v>
      </c>
      <c r="R2876" s="38" t="str">
        <f t="shared" si="441"/>
        <v>TEST</v>
      </c>
      <c r="S2876" s="38">
        <f>ABS($B2876)</f>
        <v>6.1</v>
      </c>
      <c r="T2876" s="38">
        <f>ABS($I2876)</f>
        <v>5.08</v>
      </c>
      <c r="U2876" s="38">
        <f>ABS($K2876)</f>
        <v>1.02</v>
      </c>
      <c r="V2876" s="34">
        <f t="shared" si="444"/>
        <v>5.08</v>
      </c>
      <c r="W2876" s="35">
        <f t="shared" si="445"/>
        <v>0</v>
      </c>
      <c r="X2876" s="34" t="str">
        <f t="shared" si="446"/>
        <v/>
      </c>
      <c r="Y2876" s="35" t="str">
        <f t="shared" si="447"/>
        <v/>
      </c>
      <c r="Z2876" s="38" t="str">
        <f t="shared" si="442"/>
        <v>V8</v>
      </c>
      <c r="AA2876" s="38" t="str">
        <f t="shared" si="450"/>
        <v>V9</v>
      </c>
      <c r="AB2876" s="38" t="str">
        <f t="shared" si="443"/>
        <v>V10</v>
      </c>
      <c r="AC2876" s="38" t="str">
        <f>IF($AF2876=20,"",IF($V2876=0,"",IF($H2876="Adblue Bidon","",IF($H2876="GNC (KG)","",IF($H2876="Frais de service EV","",IF($Q2876=1,$G$2:$G$4524,""))))))</f>
        <v/>
      </c>
      <c r="AD2876" s="33" t="str">
        <f t="shared" si="448"/>
        <v/>
      </c>
      <c r="AE2876" s="36" t="str">
        <f t="shared" si="449"/>
        <v/>
      </c>
      <c r="AF2876" s="37" t="str">
        <f>IFERROR(VLOOKUP($F$2,IMPUTATION!F:G,2,0),"")</f>
        <v/>
      </c>
    </row>
    <row r="2877" spans="1:32">
      <c r="A2877" s="31">
        <v>44408</v>
      </c>
      <c r="B2877" s="32">
        <v>2</v>
      </c>
      <c r="C2877" s="32" t="s">
        <v>369</v>
      </c>
      <c r="D2877" s="32" t="s">
        <v>371</v>
      </c>
      <c r="E2877" s="32" t="s">
        <v>259</v>
      </c>
      <c r="F2877" s="32" t="s">
        <v>1671</v>
      </c>
      <c r="G2877" s="32">
        <v>1</v>
      </c>
      <c r="H2877" s="32" t="s">
        <v>385</v>
      </c>
      <c r="I2877" s="32">
        <v>1.67</v>
      </c>
      <c r="J2877" s="32">
        <v>100</v>
      </c>
      <c r="K2877" s="32">
        <v>0.33</v>
      </c>
      <c r="L2877" s="32">
        <v>1.67</v>
      </c>
      <c r="M2877" s="32" t="s">
        <v>18</v>
      </c>
      <c r="N2877" s="32" t="s">
        <v>18</v>
      </c>
      <c r="O2877" s="32">
        <v>6638150</v>
      </c>
      <c r="P2877" s="38">
        <f>IF($H2877="",VLOOKUP($C2877,IMPUTATION_CARBURANT[],2,0),VLOOKUP($H2877,IMPUTATION_CARBURANT[],2,0))</f>
        <v>2</v>
      </c>
      <c r="Q2877" s="38">
        <f>IF(AND($P2877=123401,$M2877="VP"),124013,$P$2:$P$4524)</f>
        <v>2</v>
      </c>
      <c r="R2877" s="38" t="str">
        <f t="shared" si="441"/>
        <v>TEST</v>
      </c>
      <c r="S2877" s="38">
        <f>ABS($B2877)</f>
        <v>2</v>
      </c>
      <c r="T2877" s="38">
        <f>ABS($I2877)</f>
        <v>1.67</v>
      </c>
      <c r="U2877" s="38">
        <f>ABS($K2877)</f>
        <v>0.33</v>
      </c>
      <c r="V2877" s="34">
        <f t="shared" si="444"/>
        <v>1.67</v>
      </c>
      <c r="W2877" s="35">
        <f t="shared" si="445"/>
        <v>0</v>
      </c>
      <c r="X2877" s="34" t="str">
        <f t="shared" si="446"/>
        <v/>
      </c>
      <c r="Y2877" s="35" t="str">
        <f t="shared" si="447"/>
        <v/>
      </c>
      <c r="Z2877" s="38" t="str">
        <f t="shared" si="442"/>
        <v>V8</v>
      </c>
      <c r="AA2877" s="38" t="str">
        <f t="shared" si="450"/>
        <v>V9</v>
      </c>
      <c r="AB2877" s="38" t="str">
        <f t="shared" si="443"/>
        <v>V10</v>
      </c>
      <c r="AC2877" s="38" t="str">
        <f>IF($AF2877=20,"",IF($V2877=0,"",IF($H2877="Adblue Bidon","",IF($H2877="GNC (KG)","",IF($H2877="Frais de service EV","",IF($Q2877=1,$G$2:$G$4524,""))))))</f>
        <v/>
      </c>
      <c r="AD2877" s="33" t="str">
        <f t="shared" si="448"/>
        <v/>
      </c>
      <c r="AE2877" s="36" t="str">
        <f t="shared" si="449"/>
        <v/>
      </c>
      <c r="AF2877" s="37" t="str">
        <f>IFERROR(VLOOKUP($F$2,IMPUTATION!F:G,2,0),"")</f>
        <v/>
      </c>
    </row>
    <row r="2878" spans="1:32">
      <c r="A2878" s="31">
        <v>44408</v>
      </c>
      <c r="B2878" s="32">
        <v>4.7</v>
      </c>
      <c r="C2878" s="32" t="s">
        <v>369</v>
      </c>
      <c r="D2878" s="32" t="s">
        <v>371</v>
      </c>
      <c r="E2878" s="32" t="s">
        <v>109</v>
      </c>
      <c r="F2878" s="32" t="s">
        <v>979</v>
      </c>
      <c r="G2878" s="32">
        <v>1</v>
      </c>
      <c r="H2878" s="32" t="s">
        <v>385</v>
      </c>
      <c r="I2878" s="32">
        <v>3.92</v>
      </c>
      <c r="J2878" s="32">
        <v>100</v>
      </c>
      <c r="K2878" s="32">
        <v>0.78</v>
      </c>
      <c r="L2878" s="32">
        <v>3.92</v>
      </c>
      <c r="M2878" s="32" t="s">
        <v>392</v>
      </c>
      <c r="N2878" s="32" t="s">
        <v>396</v>
      </c>
      <c r="O2878" s="32">
        <v>6178474</v>
      </c>
      <c r="P2878" s="38">
        <f>IF($H2878="",VLOOKUP($C2878,IMPUTATION_CARBURANT[],2,0),VLOOKUP($H2878,IMPUTATION_CARBURANT[],2,0))</f>
        <v>2</v>
      </c>
      <c r="Q2878" s="38">
        <f>IF(AND($P2878=123401,$M2878="VP"),124013,$P$2:$P$4524)</f>
        <v>2</v>
      </c>
      <c r="R2878" s="38" t="str">
        <f t="shared" si="441"/>
        <v>TEST</v>
      </c>
      <c r="S2878" s="38">
        <f>ABS($B2878)</f>
        <v>4.7</v>
      </c>
      <c r="T2878" s="38">
        <f>ABS($I2878)</f>
        <v>3.92</v>
      </c>
      <c r="U2878" s="38">
        <f>ABS($K2878)</f>
        <v>0.78</v>
      </c>
      <c r="V2878" s="34">
        <f t="shared" si="444"/>
        <v>3.92</v>
      </c>
      <c r="W2878" s="35">
        <f t="shared" si="445"/>
        <v>0</v>
      </c>
      <c r="X2878" s="34" t="str">
        <f t="shared" si="446"/>
        <v/>
      </c>
      <c r="Y2878" s="35" t="str">
        <f t="shared" si="447"/>
        <v/>
      </c>
      <c r="Z2878" s="38" t="str">
        <f t="shared" si="442"/>
        <v>V8</v>
      </c>
      <c r="AA2878" s="38" t="str">
        <f t="shared" si="450"/>
        <v>V9</v>
      </c>
      <c r="AB2878" s="38" t="str">
        <f t="shared" si="443"/>
        <v>V10</v>
      </c>
      <c r="AC2878" s="38" t="str">
        <f>IF($AF2878=20,"",IF($V2878=0,"",IF($H2878="Adblue Bidon","",IF($H2878="GNC (KG)","",IF($H2878="Frais de service EV","",IF($Q2878=1,$G$2:$G$4524,""))))))</f>
        <v/>
      </c>
      <c r="AD2878" s="33" t="str">
        <f t="shared" si="448"/>
        <v/>
      </c>
      <c r="AE2878" s="36" t="str">
        <f t="shared" si="449"/>
        <v/>
      </c>
      <c r="AF2878" s="37" t="str">
        <f>IFERROR(VLOOKUP($F$2,IMPUTATION!F:G,2,0),"")</f>
        <v/>
      </c>
    </row>
    <row r="2879" spans="1:32">
      <c r="A2879" s="31">
        <v>44408</v>
      </c>
      <c r="B2879" s="32">
        <v>2.9</v>
      </c>
      <c r="C2879" s="32" t="s">
        <v>369</v>
      </c>
      <c r="D2879" s="32" t="s">
        <v>371</v>
      </c>
      <c r="E2879" s="32" t="s">
        <v>315</v>
      </c>
      <c r="F2879" s="32" t="s">
        <v>912</v>
      </c>
      <c r="G2879" s="32">
        <v>1</v>
      </c>
      <c r="H2879" s="32" t="s">
        <v>385</v>
      </c>
      <c r="I2879" s="32">
        <v>2.42</v>
      </c>
      <c r="J2879" s="32">
        <v>100</v>
      </c>
      <c r="K2879" s="32">
        <v>0.48</v>
      </c>
      <c r="L2879" s="32">
        <v>2.42</v>
      </c>
      <c r="M2879" s="32" t="s">
        <v>18</v>
      </c>
      <c r="N2879" s="32" t="s">
        <v>18</v>
      </c>
      <c r="O2879" s="32">
        <v>6401000</v>
      </c>
      <c r="P2879" s="38">
        <f>IF($H2879="",VLOOKUP($C2879,IMPUTATION_CARBURANT[],2,0),VLOOKUP($H2879,IMPUTATION_CARBURANT[],2,0))</f>
        <v>2</v>
      </c>
      <c r="Q2879" s="38">
        <f>IF(AND($P2879=123401,$M2879="VP"),124013,$P$2:$P$4524)</f>
        <v>2</v>
      </c>
      <c r="R2879" s="38" t="str">
        <f t="shared" si="441"/>
        <v>TEST</v>
      </c>
      <c r="S2879" s="38">
        <f>ABS($B2879)</f>
        <v>2.9</v>
      </c>
      <c r="T2879" s="38">
        <f>ABS($I2879)</f>
        <v>2.42</v>
      </c>
      <c r="U2879" s="38">
        <f>ABS($K2879)</f>
        <v>0.48</v>
      </c>
      <c r="V2879" s="34">
        <f t="shared" si="444"/>
        <v>2.42</v>
      </c>
      <c r="W2879" s="35">
        <f t="shared" si="445"/>
        <v>0</v>
      </c>
      <c r="X2879" s="34" t="str">
        <f t="shared" si="446"/>
        <v/>
      </c>
      <c r="Y2879" s="35" t="str">
        <f t="shared" si="447"/>
        <v/>
      </c>
      <c r="Z2879" s="38" t="str">
        <f t="shared" si="442"/>
        <v>V8</v>
      </c>
      <c r="AA2879" s="38" t="str">
        <f t="shared" si="450"/>
        <v>V9</v>
      </c>
      <c r="AB2879" s="38" t="str">
        <f t="shared" si="443"/>
        <v>V10</v>
      </c>
      <c r="AC2879" s="38" t="str">
        <f>IF($AF2879=20,"",IF($V2879=0,"",IF($H2879="Adblue Bidon","",IF($H2879="GNC (KG)","",IF($H2879="Frais de service EV","",IF($Q2879=1,$G$2:$G$4524,""))))))</f>
        <v/>
      </c>
      <c r="AD2879" s="33" t="str">
        <f t="shared" si="448"/>
        <v/>
      </c>
      <c r="AE2879" s="36" t="str">
        <f t="shared" si="449"/>
        <v/>
      </c>
      <c r="AF2879" s="37" t="str">
        <f>IFERROR(VLOOKUP($F$2,IMPUTATION!F:G,2,0),"")</f>
        <v/>
      </c>
    </row>
    <row r="2880" spans="1:32">
      <c r="A2880" s="31">
        <v>44408</v>
      </c>
      <c r="B2880" s="32">
        <v>1</v>
      </c>
      <c r="C2880" s="32" t="s">
        <v>369</v>
      </c>
      <c r="D2880" s="32" t="s">
        <v>371</v>
      </c>
      <c r="E2880" s="32" t="s">
        <v>306</v>
      </c>
      <c r="F2880" s="32" t="s">
        <v>870</v>
      </c>
      <c r="G2880" s="32">
        <v>1</v>
      </c>
      <c r="H2880" s="32" t="s">
        <v>385</v>
      </c>
      <c r="I2880" s="32">
        <v>0.83</v>
      </c>
      <c r="J2880" s="32">
        <v>100</v>
      </c>
      <c r="K2880" s="32">
        <v>0.17</v>
      </c>
      <c r="L2880" s="32">
        <v>0.83</v>
      </c>
      <c r="M2880" s="32" t="s">
        <v>18</v>
      </c>
      <c r="N2880" s="32" t="s">
        <v>18</v>
      </c>
      <c r="O2880" s="32">
        <v>6400808</v>
      </c>
      <c r="P2880" s="38">
        <f>IF($H2880="",VLOOKUP($C2880,IMPUTATION_CARBURANT[],2,0),VLOOKUP($H2880,IMPUTATION_CARBURANT[],2,0))</f>
        <v>2</v>
      </c>
      <c r="Q2880" s="38">
        <f>IF(AND($P2880=123401,$M2880="VP"),124013,$P$2:$P$4524)</f>
        <v>2</v>
      </c>
      <c r="R2880" s="38" t="str">
        <f t="shared" si="441"/>
        <v>TEST</v>
      </c>
      <c r="S2880" s="38">
        <f>ABS($B2880)</f>
        <v>1</v>
      </c>
      <c r="T2880" s="38">
        <f>ABS($I2880)</f>
        <v>0.83</v>
      </c>
      <c r="U2880" s="38">
        <f>ABS($K2880)</f>
        <v>0.17</v>
      </c>
      <c r="V2880" s="34">
        <f t="shared" si="444"/>
        <v>0.83</v>
      </c>
      <c r="W2880" s="35">
        <f t="shared" si="445"/>
        <v>0</v>
      </c>
      <c r="X2880" s="34" t="str">
        <f t="shared" si="446"/>
        <v/>
      </c>
      <c r="Y2880" s="35" t="str">
        <f t="shared" si="447"/>
        <v/>
      </c>
      <c r="Z2880" s="38" t="str">
        <f t="shared" si="442"/>
        <v>V8</v>
      </c>
      <c r="AA2880" s="38" t="str">
        <f t="shared" si="450"/>
        <v>V9</v>
      </c>
      <c r="AB2880" s="38" t="str">
        <f t="shared" si="443"/>
        <v>V10</v>
      </c>
      <c r="AC2880" s="38" t="str">
        <f>IF($AF2880=20,"",IF($V2880=0,"",IF($H2880="Adblue Bidon","",IF($H2880="GNC (KG)","",IF($H2880="Frais de service EV","",IF($Q2880=1,$G$2:$G$4524,""))))))</f>
        <v/>
      </c>
      <c r="AD2880" s="33" t="str">
        <f t="shared" si="448"/>
        <v/>
      </c>
      <c r="AE2880" s="36" t="str">
        <f t="shared" si="449"/>
        <v/>
      </c>
      <c r="AF2880" s="37" t="str">
        <f>IFERROR(VLOOKUP($F$2,IMPUTATION!F:G,2,0),"")</f>
        <v/>
      </c>
    </row>
    <row r="2881" spans="1:32">
      <c r="A2881" s="31">
        <v>44408</v>
      </c>
      <c r="B2881" s="32">
        <v>4.0999999999999996</v>
      </c>
      <c r="C2881" s="32" t="s">
        <v>369</v>
      </c>
      <c r="D2881" s="32" t="s">
        <v>371</v>
      </c>
      <c r="E2881" s="32" t="s">
        <v>86</v>
      </c>
      <c r="F2881" s="32" t="s">
        <v>1897</v>
      </c>
      <c r="G2881" s="32">
        <v>1</v>
      </c>
      <c r="H2881" s="32" t="s">
        <v>385</v>
      </c>
      <c r="I2881" s="32">
        <v>3.42</v>
      </c>
      <c r="J2881" s="32">
        <v>100</v>
      </c>
      <c r="K2881" s="32">
        <v>0.68</v>
      </c>
      <c r="L2881" s="32">
        <v>3.42</v>
      </c>
      <c r="M2881" s="32" t="s">
        <v>392</v>
      </c>
      <c r="N2881" s="32" t="s">
        <v>396</v>
      </c>
      <c r="O2881" s="32">
        <v>6638000</v>
      </c>
      <c r="P2881" s="38">
        <f>IF($H2881="",VLOOKUP($C2881,IMPUTATION_CARBURANT[],2,0),VLOOKUP($H2881,IMPUTATION_CARBURANT[],2,0))</f>
        <v>2</v>
      </c>
      <c r="Q2881" s="38">
        <f>IF(AND($P2881=123401,$M2881="VP"),124013,$P$2:$P$4524)</f>
        <v>2</v>
      </c>
      <c r="R2881" s="38" t="str">
        <f t="shared" si="441"/>
        <v>TEST</v>
      </c>
      <c r="S2881" s="38">
        <f>ABS($B2881)</f>
        <v>4.0999999999999996</v>
      </c>
      <c r="T2881" s="38">
        <f>ABS($I2881)</f>
        <v>3.42</v>
      </c>
      <c r="U2881" s="38">
        <f>ABS($K2881)</f>
        <v>0.68</v>
      </c>
      <c r="V2881" s="34">
        <f t="shared" si="444"/>
        <v>3.42</v>
      </c>
      <c r="W2881" s="35">
        <f t="shared" si="445"/>
        <v>0</v>
      </c>
      <c r="X2881" s="34" t="str">
        <f t="shared" si="446"/>
        <v/>
      </c>
      <c r="Y2881" s="35" t="str">
        <f t="shared" si="447"/>
        <v/>
      </c>
      <c r="Z2881" s="38" t="str">
        <f t="shared" si="442"/>
        <v>V8</v>
      </c>
      <c r="AA2881" s="38" t="str">
        <f t="shared" si="450"/>
        <v>V9</v>
      </c>
      <c r="AB2881" s="38" t="str">
        <f t="shared" si="443"/>
        <v>V10</v>
      </c>
      <c r="AC2881" s="38" t="str">
        <f>IF($AF2881=20,"",IF($V2881=0,"",IF($H2881="Adblue Bidon","",IF($H2881="GNC (KG)","",IF($H2881="Frais de service EV","",IF($Q2881=1,$G$2:$G$4524,""))))))</f>
        <v/>
      </c>
      <c r="AD2881" s="33" t="str">
        <f t="shared" si="448"/>
        <v/>
      </c>
      <c r="AE2881" s="36" t="str">
        <f t="shared" si="449"/>
        <v/>
      </c>
      <c r="AF2881" s="37" t="str">
        <f>IFERROR(VLOOKUP($F$2,IMPUTATION!F:G,2,0),"")</f>
        <v/>
      </c>
    </row>
    <row r="2882" spans="1:32">
      <c r="A2882" s="31">
        <v>44408</v>
      </c>
      <c r="B2882" s="32">
        <v>12.7</v>
      </c>
      <c r="C2882" s="32" t="s">
        <v>369</v>
      </c>
      <c r="D2882" s="32" t="s">
        <v>371</v>
      </c>
      <c r="E2882" s="32" t="s">
        <v>31</v>
      </c>
      <c r="F2882" s="32" t="s">
        <v>1659</v>
      </c>
      <c r="G2882" s="32">
        <v>1</v>
      </c>
      <c r="H2882" s="32" t="s">
        <v>385</v>
      </c>
      <c r="I2882" s="32">
        <v>10.58</v>
      </c>
      <c r="J2882" s="32">
        <v>100</v>
      </c>
      <c r="K2882" s="32">
        <v>2.12</v>
      </c>
      <c r="L2882" s="32">
        <v>10.58</v>
      </c>
      <c r="M2882" s="32" t="s">
        <v>18</v>
      </c>
      <c r="N2882" s="32" t="s">
        <v>18</v>
      </c>
      <c r="O2882" s="32">
        <v>6656561</v>
      </c>
      <c r="P2882" s="38">
        <f>IF($H2882="",VLOOKUP($C2882,IMPUTATION_CARBURANT[],2,0),VLOOKUP($H2882,IMPUTATION_CARBURANT[],2,0))</f>
        <v>2</v>
      </c>
      <c r="Q2882" s="38">
        <f>IF(AND($P2882=123401,$M2882="VP"),124013,$P$2:$P$4524)</f>
        <v>2</v>
      </c>
      <c r="R2882" s="38" t="str">
        <f t="shared" ref="R2882:R2945" si="451">"TEST"</f>
        <v>TEST</v>
      </c>
      <c r="S2882" s="38">
        <f>ABS($B2882)</f>
        <v>12.7</v>
      </c>
      <c r="T2882" s="38">
        <f>ABS($I2882)</f>
        <v>10.58</v>
      </c>
      <c r="U2882" s="38">
        <f>ABS($K2882)</f>
        <v>2.12</v>
      </c>
      <c r="V2882" s="34">
        <f t="shared" si="444"/>
        <v>10.58</v>
      </c>
      <c r="W2882" s="35">
        <f t="shared" si="445"/>
        <v>0</v>
      </c>
      <c r="X2882" s="34" t="str">
        <f t="shared" si="446"/>
        <v/>
      </c>
      <c r="Y2882" s="35" t="str">
        <f t="shared" si="447"/>
        <v/>
      </c>
      <c r="Z2882" s="38" t="str">
        <f t="shared" ref="Z2882:Z2945" si="452">"V8"</f>
        <v>V8</v>
      </c>
      <c r="AA2882" s="38" t="str">
        <f t="shared" si="450"/>
        <v>V9</v>
      </c>
      <c r="AB2882" s="38" t="str">
        <f t="shared" ref="AB2882:AB2945" si="453">"V10"</f>
        <v>V10</v>
      </c>
      <c r="AC2882" s="38" t="str">
        <f>IF($AF2882=20,"",IF($V2882=0,"",IF($H2882="Adblue Bidon","",IF($H2882="GNC (KG)","",IF($H2882="Frais de service EV","",IF($Q2882=1,$G$2:$G$4524,""))))))</f>
        <v/>
      </c>
      <c r="AD2882" s="33" t="str">
        <f t="shared" si="448"/>
        <v/>
      </c>
      <c r="AE2882" s="36" t="str">
        <f t="shared" si="449"/>
        <v/>
      </c>
      <c r="AF2882" s="37" t="str">
        <f>IFERROR(VLOOKUP($F$2,IMPUTATION!F:G,2,0),"")</f>
        <v/>
      </c>
    </row>
    <row r="2883" spans="1:32">
      <c r="A2883" s="31">
        <v>44408</v>
      </c>
      <c r="B2883" s="32">
        <v>19.399999999999999</v>
      </c>
      <c r="C2883" s="32" t="s">
        <v>369</v>
      </c>
      <c r="D2883" s="32" t="s">
        <v>371</v>
      </c>
      <c r="E2883" s="32" t="s">
        <v>102</v>
      </c>
      <c r="F2883" s="32" t="s">
        <v>1116</v>
      </c>
      <c r="G2883" s="32">
        <v>1</v>
      </c>
      <c r="H2883" s="32" t="s">
        <v>385</v>
      </c>
      <c r="I2883" s="32">
        <v>16.170000000000002</v>
      </c>
      <c r="J2883" s="32">
        <v>100</v>
      </c>
      <c r="K2883" s="32">
        <v>3.23</v>
      </c>
      <c r="L2883" s="32">
        <v>16.170000000000002</v>
      </c>
      <c r="M2883" s="32" t="s">
        <v>19</v>
      </c>
      <c r="N2883" s="32" t="s">
        <v>396</v>
      </c>
      <c r="O2883" s="32">
        <v>6174028</v>
      </c>
      <c r="P2883" s="38">
        <f>IF($H2883="",VLOOKUP($C2883,IMPUTATION_CARBURANT[],2,0),VLOOKUP($H2883,IMPUTATION_CARBURANT[],2,0))</f>
        <v>2</v>
      </c>
      <c r="Q2883" s="38">
        <f>IF(AND($P2883=123401,$M2883="VP"),124013,$P$2:$P$4524)</f>
        <v>2</v>
      </c>
      <c r="R2883" s="38" t="str">
        <f t="shared" si="451"/>
        <v>TEST</v>
      </c>
      <c r="S2883" s="38">
        <f>ABS($B2883)</f>
        <v>19.399999999999999</v>
      </c>
      <c r="T2883" s="38">
        <f>ABS($I2883)</f>
        <v>16.170000000000002</v>
      </c>
      <c r="U2883" s="38">
        <f>ABS($K2883)</f>
        <v>3.23</v>
      </c>
      <c r="V2883" s="34">
        <f t="shared" ref="V2883:V2946" si="454">IF($AF2883=20,0,ABS(ROUND(IF(AND($U2883=0,$J2883=100),$T2883/1.2,$T2883*$J2883/100),2)))</f>
        <v>16.170000000000002</v>
      </c>
      <c r="W2883" s="35">
        <f t="shared" ref="W2883:W2946" si="455">IF($AF2883=20,0,ABS(ROUND(IF(AND($U2883=0,$J2883=100),0,$S2883-$V2883-$U2883),2)))</f>
        <v>0</v>
      </c>
      <c r="X2883" s="34" t="str">
        <f t="shared" ref="X2883:X2946" si="456">IF($AF2883="","",ABS(ROUND(IF(AND($U2883=0,$J2883=100),$T2883/1.2,$T2883*$J2883/100),2)))</f>
        <v/>
      </c>
      <c r="Y2883" s="35" t="str">
        <f t="shared" ref="Y2883:Y2946" si="457">IF($AF2883="","",ABS(ROUND(IF(AND($U2883=0,$J2883=100),0,$S2883-$X2883-$U2883),2)))</f>
        <v/>
      </c>
      <c r="Z2883" s="38" t="str">
        <f t="shared" si="452"/>
        <v>V8</v>
      </c>
      <c r="AA2883" s="38" t="str">
        <f t="shared" si="450"/>
        <v>V9</v>
      </c>
      <c r="AB2883" s="38" t="str">
        <f t="shared" si="453"/>
        <v>V10</v>
      </c>
      <c r="AC2883" s="38" t="str">
        <f>IF($AF2883=20,"",IF($V2883=0,"",IF($H2883="Adblue Bidon","",IF($H2883="GNC (KG)","",IF($H2883="Frais de service EV","",IF($Q2883=1,$G$2:$G$4524,""))))))</f>
        <v/>
      </c>
      <c r="AD2883" s="33" t="str">
        <f t="shared" ref="AD2883:AD2946" si="458">IF($X2883="","",IF($H2883="Adblue Bidon","",IF($H2883="GNC (KG)","",IF($H2883="Frais de service EV","",IF($Q2883=1,$G$2:$G$4524,"")))))</f>
        <v/>
      </c>
      <c r="AE2883" s="36" t="str">
        <f t="shared" ref="AE2883:AE2946" si="459">IF($AC2883="","",IF($AD2883="","","L"))</f>
        <v/>
      </c>
      <c r="AF2883" s="37" t="str">
        <f>IFERROR(VLOOKUP($F$2,IMPUTATION!F:G,2,0),"")</f>
        <v/>
      </c>
    </row>
    <row r="2884" spans="1:32">
      <c r="A2884" s="31">
        <v>44408</v>
      </c>
      <c r="B2884" s="32">
        <v>15.9</v>
      </c>
      <c r="C2884" s="32" t="s">
        <v>17</v>
      </c>
      <c r="D2884" s="32" t="s">
        <v>371</v>
      </c>
      <c r="E2884" s="32" t="s">
        <v>283</v>
      </c>
      <c r="F2884" s="32" t="s">
        <v>1134</v>
      </c>
      <c r="G2884" s="32">
        <v>1</v>
      </c>
      <c r="H2884" s="32" t="s">
        <v>17</v>
      </c>
      <c r="I2884" s="32">
        <v>13.25</v>
      </c>
      <c r="J2884" s="32">
        <v>100</v>
      </c>
      <c r="K2884" s="32">
        <v>2.65</v>
      </c>
      <c r="L2884" s="32">
        <v>13.25</v>
      </c>
      <c r="M2884" s="32" t="s">
        <v>18</v>
      </c>
      <c r="N2884" s="32" t="s">
        <v>18</v>
      </c>
      <c r="O2884" s="32">
        <v>6401228</v>
      </c>
      <c r="P2884" s="38">
        <f>IF($H2884="",VLOOKUP($C2884,IMPUTATION_CARBURANT[],2,0),VLOOKUP($H2884,IMPUTATION_CARBURANT[],2,0))</f>
        <v>2</v>
      </c>
      <c r="Q2884" s="38">
        <f>IF(AND($P2884=123401,$M2884="VP"),124013,$P$2:$P$4524)</f>
        <v>2</v>
      </c>
      <c r="R2884" s="38" t="str">
        <f t="shared" si="451"/>
        <v>TEST</v>
      </c>
      <c r="S2884" s="38">
        <f>ABS($B2884)</f>
        <v>15.9</v>
      </c>
      <c r="T2884" s="38">
        <f>ABS($I2884)</f>
        <v>13.25</v>
      </c>
      <c r="U2884" s="38">
        <f>ABS($K2884)</f>
        <v>2.65</v>
      </c>
      <c r="V2884" s="34">
        <f t="shared" si="454"/>
        <v>13.25</v>
      </c>
      <c r="W2884" s="35">
        <f t="shared" si="455"/>
        <v>0</v>
      </c>
      <c r="X2884" s="34" t="str">
        <f t="shared" si="456"/>
        <v/>
      </c>
      <c r="Y2884" s="35" t="str">
        <f t="shared" si="457"/>
        <v/>
      </c>
      <c r="Z2884" s="38" t="str">
        <f t="shared" si="452"/>
        <v>V8</v>
      </c>
      <c r="AA2884" s="38" t="str">
        <f t="shared" si="450"/>
        <v>V9</v>
      </c>
      <c r="AB2884" s="38" t="str">
        <f t="shared" si="453"/>
        <v>V10</v>
      </c>
      <c r="AC2884" s="38" t="str">
        <f>IF($AF2884=20,"",IF($V2884=0,"",IF($H2884="Adblue Bidon","",IF($H2884="GNC (KG)","",IF($H2884="Frais de service EV","",IF($Q2884=1,$G$2:$G$4524,""))))))</f>
        <v/>
      </c>
      <c r="AD2884" s="33" t="str">
        <f t="shared" si="458"/>
        <v/>
      </c>
      <c r="AE2884" s="36" t="str">
        <f t="shared" si="459"/>
        <v/>
      </c>
      <c r="AF2884" s="37" t="str">
        <f>IFERROR(VLOOKUP($F$2,IMPUTATION!F:G,2,0),"")</f>
        <v/>
      </c>
    </row>
    <row r="2885" spans="1:32">
      <c r="A2885" s="31">
        <v>44408</v>
      </c>
      <c r="B2885" s="32">
        <v>1.1000000000000001</v>
      </c>
      <c r="C2885" s="32" t="s">
        <v>369</v>
      </c>
      <c r="D2885" s="32" t="s">
        <v>371</v>
      </c>
      <c r="E2885" s="32" t="s">
        <v>309</v>
      </c>
      <c r="F2885" s="32" t="s">
        <v>1898</v>
      </c>
      <c r="G2885" s="32">
        <v>1</v>
      </c>
      <c r="H2885" s="32" t="s">
        <v>385</v>
      </c>
      <c r="I2885" s="32">
        <v>0.92</v>
      </c>
      <c r="J2885" s="32">
        <v>100</v>
      </c>
      <c r="K2885" s="32">
        <v>0.18</v>
      </c>
      <c r="L2885" s="32">
        <v>0.92</v>
      </c>
      <c r="M2885" s="32" t="s">
        <v>18</v>
      </c>
      <c r="N2885" s="32" t="s">
        <v>18</v>
      </c>
      <c r="O2885" s="32">
        <v>6401348</v>
      </c>
      <c r="P2885" s="38">
        <f>IF($H2885="",VLOOKUP($C2885,IMPUTATION_CARBURANT[],2,0),VLOOKUP($H2885,IMPUTATION_CARBURANT[],2,0))</f>
        <v>2</v>
      </c>
      <c r="Q2885" s="38">
        <f>IF(AND($P2885=123401,$M2885="VP"),124013,$P$2:$P$4524)</f>
        <v>2</v>
      </c>
      <c r="R2885" s="38" t="str">
        <f t="shared" si="451"/>
        <v>TEST</v>
      </c>
      <c r="S2885" s="38">
        <f>ABS($B2885)</f>
        <v>1.1000000000000001</v>
      </c>
      <c r="T2885" s="38">
        <f>ABS($I2885)</f>
        <v>0.92</v>
      </c>
      <c r="U2885" s="38">
        <f>ABS($K2885)</f>
        <v>0.18</v>
      </c>
      <c r="V2885" s="34">
        <f t="shared" si="454"/>
        <v>0.92</v>
      </c>
      <c r="W2885" s="35">
        <f t="shared" si="455"/>
        <v>0</v>
      </c>
      <c r="X2885" s="34" t="str">
        <f t="shared" si="456"/>
        <v/>
      </c>
      <c r="Y2885" s="35" t="str">
        <f t="shared" si="457"/>
        <v/>
      </c>
      <c r="Z2885" s="38" t="str">
        <f t="shared" si="452"/>
        <v>V8</v>
      </c>
      <c r="AA2885" s="38" t="str">
        <f t="shared" si="450"/>
        <v>V9</v>
      </c>
      <c r="AB2885" s="38" t="str">
        <f t="shared" si="453"/>
        <v>V10</v>
      </c>
      <c r="AC2885" s="38" t="str">
        <f>IF($AF2885=20,"",IF($V2885=0,"",IF($H2885="Adblue Bidon","",IF($H2885="GNC (KG)","",IF($H2885="Frais de service EV","",IF($Q2885=1,$G$2:$G$4524,""))))))</f>
        <v/>
      </c>
      <c r="AD2885" s="33" t="str">
        <f t="shared" si="458"/>
        <v/>
      </c>
      <c r="AE2885" s="36" t="str">
        <f t="shared" si="459"/>
        <v/>
      </c>
      <c r="AF2885" s="37" t="str">
        <f>IFERROR(VLOOKUP($F$2,IMPUTATION!F:G,2,0),"")</f>
        <v/>
      </c>
    </row>
    <row r="2886" spans="1:32">
      <c r="A2886" s="31">
        <v>44408</v>
      </c>
      <c r="B2886" s="32">
        <v>0.9</v>
      </c>
      <c r="C2886" s="32" t="s">
        <v>369</v>
      </c>
      <c r="D2886" s="32" t="s">
        <v>371</v>
      </c>
      <c r="E2886" s="32" t="s">
        <v>293</v>
      </c>
      <c r="F2886" s="32" t="s">
        <v>1284</v>
      </c>
      <c r="G2886" s="32">
        <v>1</v>
      </c>
      <c r="H2886" s="32" t="s">
        <v>385</v>
      </c>
      <c r="I2886" s="32">
        <v>0.75</v>
      </c>
      <c r="J2886" s="32">
        <v>100</v>
      </c>
      <c r="K2886" s="32">
        <v>0.15</v>
      </c>
      <c r="L2886" s="32">
        <v>0.75</v>
      </c>
      <c r="M2886" s="32" t="s">
        <v>18</v>
      </c>
      <c r="N2886" s="32" t="s">
        <v>18</v>
      </c>
      <c r="O2886" s="32">
        <v>6401339</v>
      </c>
      <c r="P2886" s="38">
        <f>IF($H2886="",VLOOKUP($C2886,IMPUTATION_CARBURANT[],2,0),VLOOKUP($H2886,IMPUTATION_CARBURANT[],2,0))</f>
        <v>2</v>
      </c>
      <c r="Q2886" s="38">
        <f>IF(AND($P2886=123401,$M2886="VP"),124013,$P$2:$P$4524)</f>
        <v>2</v>
      </c>
      <c r="R2886" s="38" t="str">
        <f t="shared" si="451"/>
        <v>TEST</v>
      </c>
      <c r="S2886" s="38">
        <f>ABS($B2886)</f>
        <v>0.9</v>
      </c>
      <c r="T2886" s="38">
        <f>ABS($I2886)</f>
        <v>0.75</v>
      </c>
      <c r="U2886" s="38">
        <f>ABS($K2886)</f>
        <v>0.15</v>
      </c>
      <c r="V2886" s="34">
        <f t="shared" si="454"/>
        <v>0.75</v>
      </c>
      <c r="W2886" s="35">
        <f t="shared" si="455"/>
        <v>0</v>
      </c>
      <c r="X2886" s="34" t="str">
        <f t="shared" si="456"/>
        <v/>
      </c>
      <c r="Y2886" s="35" t="str">
        <f t="shared" si="457"/>
        <v/>
      </c>
      <c r="Z2886" s="38" t="str">
        <f t="shared" si="452"/>
        <v>V8</v>
      </c>
      <c r="AA2886" s="38" t="str">
        <f t="shared" si="450"/>
        <v>V9</v>
      </c>
      <c r="AB2886" s="38" t="str">
        <f t="shared" si="453"/>
        <v>V10</v>
      </c>
      <c r="AC2886" s="38" t="str">
        <f>IF($AF2886=20,"",IF($V2886=0,"",IF($H2886="Adblue Bidon","",IF($H2886="GNC (KG)","",IF($H2886="Frais de service EV","",IF($Q2886=1,$G$2:$G$4524,""))))))</f>
        <v/>
      </c>
      <c r="AD2886" s="33" t="str">
        <f t="shared" si="458"/>
        <v/>
      </c>
      <c r="AE2886" s="36" t="str">
        <f t="shared" si="459"/>
        <v/>
      </c>
      <c r="AF2886" s="37" t="str">
        <f>IFERROR(VLOOKUP($F$2,IMPUTATION!F:G,2,0),"")</f>
        <v/>
      </c>
    </row>
    <row r="2887" spans="1:32">
      <c r="A2887" s="31">
        <v>44408</v>
      </c>
      <c r="B2887" s="32">
        <v>7.9</v>
      </c>
      <c r="C2887" s="32" t="s">
        <v>369</v>
      </c>
      <c r="D2887" s="32" t="s">
        <v>371</v>
      </c>
      <c r="E2887" s="32" t="s">
        <v>226</v>
      </c>
      <c r="F2887" s="32" t="s">
        <v>1899</v>
      </c>
      <c r="G2887" s="32">
        <v>1</v>
      </c>
      <c r="H2887" s="32" t="s">
        <v>385</v>
      </c>
      <c r="I2887" s="32">
        <v>6.58</v>
      </c>
      <c r="J2887" s="32">
        <v>100</v>
      </c>
      <c r="K2887" s="32">
        <v>1.32</v>
      </c>
      <c r="L2887" s="32">
        <v>6.58</v>
      </c>
      <c r="M2887" s="32" t="s">
        <v>18</v>
      </c>
      <c r="N2887" s="32" t="s">
        <v>18</v>
      </c>
      <c r="O2887" s="32">
        <v>6400373</v>
      </c>
      <c r="P2887" s="38">
        <f>IF($H2887="",VLOOKUP($C2887,IMPUTATION_CARBURANT[],2,0),VLOOKUP($H2887,IMPUTATION_CARBURANT[],2,0))</f>
        <v>2</v>
      </c>
      <c r="Q2887" s="38">
        <f>IF(AND($P2887=123401,$M2887="VP"),124013,$P$2:$P$4524)</f>
        <v>2</v>
      </c>
      <c r="R2887" s="38" t="str">
        <f t="shared" si="451"/>
        <v>TEST</v>
      </c>
      <c r="S2887" s="38">
        <f>ABS($B2887)</f>
        <v>7.9</v>
      </c>
      <c r="T2887" s="38">
        <f>ABS($I2887)</f>
        <v>6.58</v>
      </c>
      <c r="U2887" s="38">
        <f>ABS($K2887)</f>
        <v>1.32</v>
      </c>
      <c r="V2887" s="34">
        <f t="shared" si="454"/>
        <v>6.58</v>
      </c>
      <c r="W2887" s="35">
        <f t="shared" si="455"/>
        <v>0</v>
      </c>
      <c r="X2887" s="34" t="str">
        <f t="shared" si="456"/>
        <v/>
      </c>
      <c r="Y2887" s="35" t="str">
        <f t="shared" si="457"/>
        <v/>
      </c>
      <c r="Z2887" s="38" t="str">
        <f t="shared" si="452"/>
        <v>V8</v>
      </c>
      <c r="AA2887" s="38" t="str">
        <f t="shared" si="450"/>
        <v>V9</v>
      </c>
      <c r="AB2887" s="38" t="str">
        <f t="shared" si="453"/>
        <v>V10</v>
      </c>
      <c r="AC2887" s="38" t="str">
        <f>IF($AF2887=20,"",IF($V2887=0,"",IF($H2887="Adblue Bidon","",IF($H2887="GNC (KG)","",IF($H2887="Frais de service EV","",IF($Q2887=1,$G$2:$G$4524,""))))))</f>
        <v/>
      </c>
      <c r="AD2887" s="33" t="str">
        <f t="shared" si="458"/>
        <v/>
      </c>
      <c r="AE2887" s="36" t="str">
        <f t="shared" si="459"/>
        <v/>
      </c>
      <c r="AF2887" s="37" t="str">
        <f>IFERROR(VLOOKUP($F$2,IMPUTATION!F:G,2,0),"")</f>
        <v/>
      </c>
    </row>
    <row r="2888" spans="1:32">
      <c r="A2888" s="31">
        <v>44408</v>
      </c>
      <c r="B2888" s="32">
        <v>8.6</v>
      </c>
      <c r="C2888" s="32" t="s">
        <v>17</v>
      </c>
      <c r="D2888" s="32" t="s">
        <v>371</v>
      </c>
      <c r="E2888" s="32" t="s">
        <v>303</v>
      </c>
      <c r="F2888" s="32" t="s">
        <v>913</v>
      </c>
      <c r="G2888" s="32">
        <v>1</v>
      </c>
      <c r="H2888" s="32" t="s">
        <v>17</v>
      </c>
      <c r="I2888" s="32">
        <v>7.17</v>
      </c>
      <c r="J2888" s="32">
        <v>100</v>
      </c>
      <c r="K2888" s="32">
        <v>1.43</v>
      </c>
      <c r="L2888" s="32">
        <v>7.17</v>
      </c>
      <c r="M2888" s="32" t="s">
        <v>18</v>
      </c>
      <c r="N2888" s="32" t="s">
        <v>18</v>
      </c>
      <c r="O2888" s="32">
        <v>6401612</v>
      </c>
      <c r="P2888" s="38">
        <f>IF($H2888="",VLOOKUP($C2888,IMPUTATION_CARBURANT[],2,0),VLOOKUP($H2888,IMPUTATION_CARBURANT[],2,0))</f>
        <v>2</v>
      </c>
      <c r="Q2888" s="38">
        <f>IF(AND($P2888=123401,$M2888="VP"),124013,$P$2:$P$4524)</f>
        <v>2</v>
      </c>
      <c r="R2888" s="38" t="str">
        <f t="shared" si="451"/>
        <v>TEST</v>
      </c>
      <c r="S2888" s="38">
        <f>ABS($B2888)</f>
        <v>8.6</v>
      </c>
      <c r="T2888" s="38">
        <f>ABS($I2888)</f>
        <v>7.17</v>
      </c>
      <c r="U2888" s="38">
        <f>ABS($K2888)</f>
        <v>1.43</v>
      </c>
      <c r="V2888" s="34">
        <f t="shared" si="454"/>
        <v>7.17</v>
      </c>
      <c r="W2888" s="35">
        <f t="shared" si="455"/>
        <v>0</v>
      </c>
      <c r="X2888" s="34" t="str">
        <f t="shared" si="456"/>
        <v/>
      </c>
      <c r="Y2888" s="35" t="str">
        <f t="shared" si="457"/>
        <v/>
      </c>
      <c r="Z2888" s="38" t="str">
        <f t="shared" si="452"/>
        <v>V8</v>
      </c>
      <c r="AA2888" s="38" t="str">
        <f t="shared" si="450"/>
        <v>V9</v>
      </c>
      <c r="AB2888" s="38" t="str">
        <f t="shared" si="453"/>
        <v>V10</v>
      </c>
      <c r="AC2888" s="38" t="str">
        <f>IF($AF2888=20,"",IF($V2888=0,"",IF($H2888="Adblue Bidon","",IF($H2888="GNC (KG)","",IF($H2888="Frais de service EV","",IF($Q2888=1,$G$2:$G$4524,""))))))</f>
        <v/>
      </c>
      <c r="AD2888" s="33" t="str">
        <f t="shared" si="458"/>
        <v/>
      </c>
      <c r="AE2888" s="36" t="str">
        <f t="shared" si="459"/>
        <v/>
      </c>
      <c r="AF2888" s="37" t="str">
        <f>IFERROR(VLOOKUP($F$2,IMPUTATION!F:G,2,0),"")</f>
        <v/>
      </c>
    </row>
    <row r="2889" spans="1:32">
      <c r="A2889" s="31">
        <v>44408</v>
      </c>
      <c r="B2889" s="32">
        <v>11.4</v>
      </c>
      <c r="C2889" s="32" t="s">
        <v>369</v>
      </c>
      <c r="D2889" s="32" t="s">
        <v>371</v>
      </c>
      <c r="E2889" s="32" t="s">
        <v>103</v>
      </c>
      <c r="F2889" s="32" t="s">
        <v>994</v>
      </c>
      <c r="G2889" s="32">
        <v>1</v>
      </c>
      <c r="H2889" s="32" t="s">
        <v>385</v>
      </c>
      <c r="I2889" s="32">
        <v>9.5</v>
      </c>
      <c r="J2889" s="32">
        <v>100</v>
      </c>
      <c r="K2889" s="32">
        <v>1.9</v>
      </c>
      <c r="L2889" s="32">
        <v>9.5</v>
      </c>
      <c r="M2889" s="32" t="s">
        <v>19</v>
      </c>
      <c r="N2889" s="32" t="s">
        <v>396</v>
      </c>
      <c r="O2889" s="32">
        <v>6177424</v>
      </c>
      <c r="P2889" s="38">
        <f>IF($H2889="",VLOOKUP($C2889,IMPUTATION_CARBURANT[],2,0),VLOOKUP($H2889,IMPUTATION_CARBURANT[],2,0))</f>
        <v>2</v>
      </c>
      <c r="Q2889" s="38">
        <f>IF(AND($P2889=123401,$M2889="VP"),124013,$P$2:$P$4524)</f>
        <v>2</v>
      </c>
      <c r="R2889" s="38" t="str">
        <f t="shared" si="451"/>
        <v>TEST</v>
      </c>
      <c r="S2889" s="38">
        <f>ABS($B2889)</f>
        <v>11.4</v>
      </c>
      <c r="T2889" s="38">
        <f>ABS($I2889)</f>
        <v>9.5</v>
      </c>
      <c r="U2889" s="38">
        <f>ABS($K2889)</f>
        <v>1.9</v>
      </c>
      <c r="V2889" s="34">
        <f t="shared" si="454"/>
        <v>9.5</v>
      </c>
      <c r="W2889" s="35">
        <f t="shared" si="455"/>
        <v>0</v>
      </c>
      <c r="X2889" s="34" t="str">
        <f t="shared" si="456"/>
        <v/>
      </c>
      <c r="Y2889" s="35" t="str">
        <f t="shared" si="457"/>
        <v/>
      </c>
      <c r="Z2889" s="38" t="str">
        <f t="shared" si="452"/>
        <v>V8</v>
      </c>
      <c r="AA2889" s="38" t="str">
        <f t="shared" si="450"/>
        <v>V9</v>
      </c>
      <c r="AB2889" s="38" t="str">
        <f t="shared" si="453"/>
        <v>V10</v>
      </c>
      <c r="AC2889" s="38" t="str">
        <f>IF($AF2889=20,"",IF($V2889=0,"",IF($H2889="Adblue Bidon","",IF($H2889="GNC (KG)","",IF($H2889="Frais de service EV","",IF($Q2889=1,$G$2:$G$4524,""))))))</f>
        <v/>
      </c>
      <c r="AD2889" s="33" t="str">
        <f t="shared" si="458"/>
        <v/>
      </c>
      <c r="AE2889" s="36" t="str">
        <f t="shared" si="459"/>
        <v/>
      </c>
      <c r="AF2889" s="37" t="str">
        <f>IFERROR(VLOOKUP($F$2,IMPUTATION!F:G,2,0),"")</f>
        <v/>
      </c>
    </row>
    <row r="2890" spans="1:32">
      <c r="A2890" s="31">
        <v>44408</v>
      </c>
      <c r="B2890" s="32">
        <v>3.7</v>
      </c>
      <c r="C2890" s="32" t="s">
        <v>369</v>
      </c>
      <c r="D2890" s="32" t="s">
        <v>371</v>
      </c>
      <c r="E2890" s="32" t="s">
        <v>114</v>
      </c>
      <c r="F2890" s="32" t="s">
        <v>858</v>
      </c>
      <c r="G2890" s="32">
        <v>1</v>
      </c>
      <c r="H2890" s="32" t="s">
        <v>385</v>
      </c>
      <c r="I2890" s="32">
        <v>3.08</v>
      </c>
      <c r="J2890" s="32">
        <v>100</v>
      </c>
      <c r="K2890" s="32">
        <v>0.62</v>
      </c>
      <c r="L2890" s="32">
        <v>3.08</v>
      </c>
      <c r="M2890" s="32" t="s">
        <v>392</v>
      </c>
      <c r="N2890" s="32" t="s">
        <v>396</v>
      </c>
      <c r="O2890" s="32">
        <v>6401567</v>
      </c>
      <c r="P2890" s="38">
        <f>IF($H2890="",VLOOKUP($C2890,IMPUTATION_CARBURANT[],2,0),VLOOKUP($H2890,IMPUTATION_CARBURANT[],2,0))</f>
        <v>2</v>
      </c>
      <c r="Q2890" s="38">
        <f>IF(AND($P2890=123401,$M2890="VP"),124013,$P$2:$P$4524)</f>
        <v>2</v>
      </c>
      <c r="R2890" s="38" t="str">
        <f t="shared" si="451"/>
        <v>TEST</v>
      </c>
      <c r="S2890" s="38">
        <f>ABS($B2890)</f>
        <v>3.7</v>
      </c>
      <c r="T2890" s="38">
        <f>ABS($I2890)</f>
        <v>3.08</v>
      </c>
      <c r="U2890" s="38">
        <f>ABS($K2890)</f>
        <v>0.62</v>
      </c>
      <c r="V2890" s="34">
        <f t="shared" si="454"/>
        <v>3.08</v>
      </c>
      <c r="W2890" s="35">
        <f t="shared" si="455"/>
        <v>0</v>
      </c>
      <c r="X2890" s="34" t="str">
        <f t="shared" si="456"/>
        <v/>
      </c>
      <c r="Y2890" s="35" t="str">
        <f t="shared" si="457"/>
        <v/>
      </c>
      <c r="Z2890" s="38" t="str">
        <f t="shared" si="452"/>
        <v>V8</v>
      </c>
      <c r="AA2890" s="38" t="str">
        <f t="shared" si="450"/>
        <v>V9</v>
      </c>
      <c r="AB2890" s="38" t="str">
        <f t="shared" si="453"/>
        <v>V10</v>
      </c>
      <c r="AC2890" s="38" t="str">
        <f>IF($AF2890=20,"",IF($V2890=0,"",IF($H2890="Adblue Bidon","",IF($H2890="GNC (KG)","",IF($H2890="Frais de service EV","",IF($Q2890=1,$G$2:$G$4524,""))))))</f>
        <v/>
      </c>
      <c r="AD2890" s="33" t="str">
        <f t="shared" si="458"/>
        <v/>
      </c>
      <c r="AE2890" s="36" t="str">
        <f t="shared" si="459"/>
        <v/>
      </c>
      <c r="AF2890" s="37" t="str">
        <f>IFERROR(VLOOKUP($F$2,IMPUTATION!F:G,2,0),"")</f>
        <v/>
      </c>
    </row>
    <row r="2891" spans="1:32">
      <c r="A2891" s="31">
        <v>44408</v>
      </c>
      <c r="B2891" s="32">
        <v>6.4</v>
      </c>
      <c r="C2891" s="32" t="s">
        <v>369</v>
      </c>
      <c r="D2891" s="32" t="s">
        <v>371</v>
      </c>
      <c r="E2891" s="32" t="s">
        <v>337</v>
      </c>
      <c r="F2891" s="32" t="s">
        <v>1900</v>
      </c>
      <c r="G2891" s="32">
        <v>1</v>
      </c>
      <c r="H2891" s="32" t="s">
        <v>385</v>
      </c>
      <c r="I2891" s="32">
        <v>5.33</v>
      </c>
      <c r="J2891" s="32">
        <v>100</v>
      </c>
      <c r="K2891" s="32">
        <v>1.07</v>
      </c>
      <c r="L2891" s="32">
        <v>5.33</v>
      </c>
      <c r="M2891" s="32" t="s">
        <v>18</v>
      </c>
      <c r="N2891" s="32" t="s">
        <v>18</v>
      </c>
      <c r="O2891" s="32">
        <v>6401018</v>
      </c>
      <c r="P2891" s="38">
        <f>IF($H2891="",VLOOKUP($C2891,IMPUTATION_CARBURANT[],2,0),VLOOKUP($H2891,IMPUTATION_CARBURANT[],2,0))</f>
        <v>2</v>
      </c>
      <c r="Q2891" s="38">
        <f>IF(AND($P2891=123401,$M2891="VP"),124013,$P$2:$P$4524)</f>
        <v>2</v>
      </c>
      <c r="R2891" s="38" t="str">
        <f t="shared" si="451"/>
        <v>TEST</v>
      </c>
      <c r="S2891" s="38">
        <f>ABS($B2891)</f>
        <v>6.4</v>
      </c>
      <c r="T2891" s="38">
        <f>ABS($I2891)</f>
        <v>5.33</v>
      </c>
      <c r="U2891" s="38">
        <f>ABS($K2891)</f>
        <v>1.07</v>
      </c>
      <c r="V2891" s="34">
        <f t="shared" si="454"/>
        <v>5.33</v>
      </c>
      <c r="W2891" s="35">
        <f t="shared" si="455"/>
        <v>0</v>
      </c>
      <c r="X2891" s="34" t="str">
        <f t="shared" si="456"/>
        <v/>
      </c>
      <c r="Y2891" s="35" t="str">
        <f t="shared" si="457"/>
        <v/>
      </c>
      <c r="Z2891" s="38" t="str">
        <f t="shared" si="452"/>
        <v>V8</v>
      </c>
      <c r="AA2891" s="38" t="str">
        <f t="shared" si="450"/>
        <v>V9</v>
      </c>
      <c r="AB2891" s="38" t="str">
        <f t="shared" si="453"/>
        <v>V10</v>
      </c>
      <c r="AC2891" s="38" t="str">
        <f>IF($AF2891=20,"",IF($V2891=0,"",IF($H2891="Adblue Bidon","",IF($H2891="GNC (KG)","",IF($H2891="Frais de service EV","",IF($Q2891=1,$G$2:$G$4524,""))))))</f>
        <v/>
      </c>
      <c r="AD2891" s="33" t="str">
        <f t="shared" si="458"/>
        <v/>
      </c>
      <c r="AE2891" s="36" t="str">
        <f t="shared" si="459"/>
        <v/>
      </c>
      <c r="AF2891" s="37" t="str">
        <f>IFERROR(VLOOKUP($F$2,IMPUTATION!F:G,2,0),"")</f>
        <v/>
      </c>
    </row>
    <row r="2892" spans="1:32">
      <c r="A2892" s="31">
        <v>44408</v>
      </c>
      <c r="B2892" s="32">
        <v>4.7</v>
      </c>
      <c r="C2892" s="32" t="s">
        <v>369</v>
      </c>
      <c r="D2892" s="32" t="s">
        <v>371</v>
      </c>
      <c r="E2892" s="32" t="s">
        <v>110</v>
      </c>
      <c r="F2892" s="32" t="s">
        <v>927</v>
      </c>
      <c r="G2892" s="32">
        <v>1</v>
      </c>
      <c r="H2892" s="32" t="s">
        <v>385</v>
      </c>
      <c r="I2892" s="32">
        <v>3.92</v>
      </c>
      <c r="J2892" s="32">
        <v>100</v>
      </c>
      <c r="K2892" s="32">
        <v>0.78</v>
      </c>
      <c r="L2892" s="32">
        <v>3.92</v>
      </c>
      <c r="M2892" s="32" t="s">
        <v>19</v>
      </c>
      <c r="N2892" s="32" t="s">
        <v>396</v>
      </c>
      <c r="O2892" s="32">
        <v>6177133</v>
      </c>
      <c r="P2892" s="38">
        <f>IF($H2892="",VLOOKUP($C2892,IMPUTATION_CARBURANT[],2,0),VLOOKUP($H2892,IMPUTATION_CARBURANT[],2,0))</f>
        <v>2</v>
      </c>
      <c r="Q2892" s="38">
        <f>IF(AND($P2892=123401,$M2892="VP"),124013,$P$2:$P$4524)</f>
        <v>2</v>
      </c>
      <c r="R2892" s="38" t="str">
        <f t="shared" si="451"/>
        <v>TEST</v>
      </c>
      <c r="S2892" s="38">
        <f>ABS($B2892)</f>
        <v>4.7</v>
      </c>
      <c r="T2892" s="38">
        <f>ABS($I2892)</f>
        <v>3.92</v>
      </c>
      <c r="U2892" s="38">
        <f>ABS($K2892)</f>
        <v>0.78</v>
      </c>
      <c r="V2892" s="34">
        <f t="shared" si="454"/>
        <v>3.92</v>
      </c>
      <c r="W2892" s="35">
        <f t="shared" si="455"/>
        <v>0</v>
      </c>
      <c r="X2892" s="34" t="str">
        <f t="shared" si="456"/>
        <v/>
      </c>
      <c r="Y2892" s="35" t="str">
        <f t="shared" si="457"/>
        <v/>
      </c>
      <c r="Z2892" s="38" t="str">
        <f t="shared" si="452"/>
        <v>V8</v>
      </c>
      <c r="AA2892" s="38" t="str">
        <f t="shared" si="450"/>
        <v>V9</v>
      </c>
      <c r="AB2892" s="38" t="str">
        <f t="shared" si="453"/>
        <v>V10</v>
      </c>
      <c r="AC2892" s="38" t="str">
        <f>IF($AF2892=20,"",IF($V2892=0,"",IF($H2892="Adblue Bidon","",IF($H2892="GNC (KG)","",IF($H2892="Frais de service EV","",IF($Q2892=1,$G$2:$G$4524,""))))))</f>
        <v/>
      </c>
      <c r="AD2892" s="33" t="str">
        <f t="shared" si="458"/>
        <v/>
      </c>
      <c r="AE2892" s="36" t="str">
        <f t="shared" si="459"/>
        <v/>
      </c>
      <c r="AF2892" s="37" t="str">
        <f>IFERROR(VLOOKUP($F$2,IMPUTATION!F:G,2,0),"")</f>
        <v/>
      </c>
    </row>
    <row r="2893" spans="1:32">
      <c r="A2893" s="31">
        <v>44408</v>
      </c>
      <c r="B2893" s="32">
        <v>1.5</v>
      </c>
      <c r="C2893" s="32" t="s">
        <v>369</v>
      </c>
      <c r="D2893" s="32" t="s">
        <v>371</v>
      </c>
      <c r="E2893" s="32" t="s">
        <v>230</v>
      </c>
      <c r="F2893" s="32" t="s">
        <v>919</v>
      </c>
      <c r="G2893" s="32">
        <v>1</v>
      </c>
      <c r="H2893" s="32" t="s">
        <v>385</v>
      </c>
      <c r="I2893" s="32">
        <v>1.25</v>
      </c>
      <c r="J2893" s="32">
        <v>100</v>
      </c>
      <c r="K2893" s="32">
        <v>0.25</v>
      </c>
      <c r="L2893" s="32">
        <v>1.25</v>
      </c>
      <c r="M2893" s="32" t="s">
        <v>18</v>
      </c>
      <c r="N2893" s="32" t="s">
        <v>18</v>
      </c>
      <c r="O2893" s="32">
        <v>6401573</v>
      </c>
      <c r="P2893" s="38">
        <f>IF($H2893="",VLOOKUP($C2893,IMPUTATION_CARBURANT[],2,0),VLOOKUP($H2893,IMPUTATION_CARBURANT[],2,0))</f>
        <v>2</v>
      </c>
      <c r="Q2893" s="38">
        <f>IF(AND($P2893=123401,$M2893="VP"),124013,$P$2:$P$4524)</f>
        <v>2</v>
      </c>
      <c r="R2893" s="38" t="str">
        <f t="shared" si="451"/>
        <v>TEST</v>
      </c>
      <c r="S2893" s="38">
        <f>ABS($B2893)</f>
        <v>1.5</v>
      </c>
      <c r="T2893" s="38">
        <f>ABS($I2893)</f>
        <v>1.25</v>
      </c>
      <c r="U2893" s="38">
        <f>ABS($K2893)</f>
        <v>0.25</v>
      </c>
      <c r="V2893" s="34">
        <f t="shared" si="454"/>
        <v>1.25</v>
      </c>
      <c r="W2893" s="35">
        <f t="shared" si="455"/>
        <v>0</v>
      </c>
      <c r="X2893" s="34" t="str">
        <f t="shared" si="456"/>
        <v/>
      </c>
      <c r="Y2893" s="35" t="str">
        <f t="shared" si="457"/>
        <v/>
      </c>
      <c r="Z2893" s="38" t="str">
        <f t="shared" si="452"/>
        <v>V8</v>
      </c>
      <c r="AA2893" s="38" t="str">
        <f t="shared" si="450"/>
        <v>V9</v>
      </c>
      <c r="AB2893" s="38" t="str">
        <f t="shared" si="453"/>
        <v>V10</v>
      </c>
      <c r="AC2893" s="38" t="str">
        <f>IF($AF2893=20,"",IF($V2893=0,"",IF($H2893="Adblue Bidon","",IF($H2893="GNC (KG)","",IF($H2893="Frais de service EV","",IF($Q2893=1,$G$2:$G$4524,""))))))</f>
        <v/>
      </c>
      <c r="AD2893" s="33" t="str">
        <f t="shared" si="458"/>
        <v/>
      </c>
      <c r="AE2893" s="36" t="str">
        <f t="shared" si="459"/>
        <v/>
      </c>
      <c r="AF2893" s="37" t="str">
        <f>IFERROR(VLOOKUP($F$2,IMPUTATION!F:G,2,0),"")</f>
        <v/>
      </c>
    </row>
    <row r="2894" spans="1:32">
      <c r="A2894" s="31">
        <v>44408</v>
      </c>
      <c r="B2894" s="32">
        <v>1.8</v>
      </c>
      <c r="C2894" s="32" t="s">
        <v>369</v>
      </c>
      <c r="D2894" s="32" t="s">
        <v>371</v>
      </c>
      <c r="E2894" s="32" t="s">
        <v>110</v>
      </c>
      <c r="F2894" s="32" t="s">
        <v>870</v>
      </c>
      <c r="G2894" s="32">
        <v>1</v>
      </c>
      <c r="H2894" s="32" t="s">
        <v>385</v>
      </c>
      <c r="I2894" s="32">
        <v>1.5</v>
      </c>
      <c r="J2894" s="32">
        <v>100</v>
      </c>
      <c r="K2894" s="32">
        <v>0.3</v>
      </c>
      <c r="L2894" s="32">
        <v>1.5</v>
      </c>
      <c r="M2894" s="32" t="s">
        <v>19</v>
      </c>
      <c r="N2894" s="32" t="s">
        <v>396</v>
      </c>
      <c r="O2894" s="32">
        <v>6177742</v>
      </c>
      <c r="P2894" s="38">
        <f>IF($H2894="",VLOOKUP($C2894,IMPUTATION_CARBURANT[],2,0),VLOOKUP($H2894,IMPUTATION_CARBURANT[],2,0))</f>
        <v>2</v>
      </c>
      <c r="Q2894" s="38">
        <f>IF(AND($P2894=123401,$M2894="VP"),124013,$P$2:$P$4524)</f>
        <v>2</v>
      </c>
      <c r="R2894" s="38" t="str">
        <f t="shared" si="451"/>
        <v>TEST</v>
      </c>
      <c r="S2894" s="38">
        <f>ABS($B2894)</f>
        <v>1.8</v>
      </c>
      <c r="T2894" s="38">
        <f>ABS($I2894)</f>
        <v>1.5</v>
      </c>
      <c r="U2894" s="38">
        <f>ABS($K2894)</f>
        <v>0.3</v>
      </c>
      <c r="V2894" s="34">
        <f t="shared" si="454"/>
        <v>1.5</v>
      </c>
      <c r="W2894" s="35">
        <f t="shared" si="455"/>
        <v>0</v>
      </c>
      <c r="X2894" s="34" t="str">
        <f t="shared" si="456"/>
        <v/>
      </c>
      <c r="Y2894" s="35" t="str">
        <f t="shared" si="457"/>
        <v/>
      </c>
      <c r="Z2894" s="38" t="str">
        <f t="shared" si="452"/>
        <v>V8</v>
      </c>
      <c r="AA2894" s="38" t="str">
        <f t="shared" si="450"/>
        <v>V9</v>
      </c>
      <c r="AB2894" s="38" t="str">
        <f t="shared" si="453"/>
        <v>V10</v>
      </c>
      <c r="AC2894" s="38" t="str">
        <f>IF($AF2894=20,"",IF($V2894=0,"",IF($H2894="Adblue Bidon","",IF($H2894="GNC (KG)","",IF($H2894="Frais de service EV","",IF($Q2894=1,$G$2:$G$4524,""))))))</f>
        <v/>
      </c>
      <c r="AD2894" s="33" t="str">
        <f t="shared" si="458"/>
        <v/>
      </c>
      <c r="AE2894" s="36" t="str">
        <f t="shared" si="459"/>
        <v/>
      </c>
      <c r="AF2894" s="37" t="str">
        <f>IFERROR(VLOOKUP($F$2,IMPUTATION!F:G,2,0),"")</f>
        <v/>
      </c>
    </row>
    <row r="2895" spans="1:32">
      <c r="A2895" s="31">
        <v>44408</v>
      </c>
      <c r="B2895" s="32">
        <v>14.5</v>
      </c>
      <c r="C2895" s="32" t="s">
        <v>369</v>
      </c>
      <c r="D2895" s="32" t="s">
        <v>371</v>
      </c>
      <c r="E2895" s="32" t="s">
        <v>283</v>
      </c>
      <c r="F2895" s="32" t="s">
        <v>1120</v>
      </c>
      <c r="G2895" s="32">
        <v>1</v>
      </c>
      <c r="H2895" s="32" t="s">
        <v>385</v>
      </c>
      <c r="I2895" s="32">
        <v>12.08</v>
      </c>
      <c r="J2895" s="32">
        <v>100</v>
      </c>
      <c r="K2895" s="32">
        <v>2.42</v>
      </c>
      <c r="L2895" s="32">
        <v>12.08</v>
      </c>
      <c r="M2895" s="32" t="s">
        <v>18</v>
      </c>
      <c r="N2895" s="32" t="s">
        <v>18</v>
      </c>
      <c r="O2895" s="32">
        <v>6401372</v>
      </c>
      <c r="P2895" s="38">
        <f>IF($H2895="",VLOOKUP($C2895,IMPUTATION_CARBURANT[],2,0),VLOOKUP($H2895,IMPUTATION_CARBURANT[],2,0))</f>
        <v>2</v>
      </c>
      <c r="Q2895" s="38">
        <f>IF(AND($P2895=123401,$M2895="VP"),124013,$P$2:$P$4524)</f>
        <v>2</v>
      </c>
      <c r="R2895" s="38" t="str">
        <f t="shared" si="451"/>
        <v>TEST</v>
      </c>
      <c r="S2895" s="38">
        <f>ABS($B2895)</f>
        <v>14.5</v>
      </c>
      <c r="T2895" s="38">
        <f>ABS($I2895)</f>
        <v>12.08</v>
      </c>
      <c r="U2895" s="38">
        <f>ABS($K2895)</f>
        <v>2.42</v>
      </c>
      <c r="V2895" s="34">
        <f t="shared" si="454"/>
        <v>12.08</v>
      </c>
      <c r="W2895" s="35">
        <f t="shared" si="455"/>
        <v>0</v>
      </c>
      <c r="X2895" s="34" t="str">
        <f t="shared" si="456"/>
        <v/>
      </c>
      <c r="Y2895" s="35" t="str">
        <f t="shared" si="457"/>
        <v/>
      </c>
      <c r="Z2895" s="38" t="str">
        <f t="shared" si="452"/>
        <v>V8</v>
      </c>
      <c r="AA2895" s="38" t="str">
        <f t="shared" si="450"/>
        <v>V9</v>
      </c>
      <c r="AB2895" s="38" t="str">
        <f t="shared" si="453"/>
        <v>V10</v>
      </c>
      <c r="AC2895" s="38" t="str">
        <f>IF($AF2895=20,"",IF($V2895=0,"",IF($H2895="Adblue Bidon","",IF($H2895="GNC (KG)","",IF($H2895="Frais de service EV","",IF($Q2895=1,$G$2:$G$4524,""))))))</f>
        <v/>
      </c>
      <c r="AD2895" s="33" t="str">
        <f t="shared" si="458"/>
        <v/>
      </c>
      <c r="AE2895" s="36" t="str">
        <f t="shared" si="459"/>
        <v/>
      </c>
      <c r="AF2895" s="37" t="str">
        <f>IFERROR(VLOOKUP($F$2,IMPUTATION!F:G,2,0),"")</f>
        <v/>
      </c>
    </row>
    <row r="2896" spans="1:32">
      <c r="A2896" s="31">
        <v>44408</v>
      </c>
      <c r="B2896" s="32">
        <v>14.5</v>
      </c>
      <c r="C2896" s="32" t="s">
        <v>369</v>
      </c>
      <c r="D2896" s="32" t="s">
        <v>371</v>
      </c>
      <c r="E2896" s="32" t="s">
        <v>277</v>
      </c>
      <c r="F2896" s="32" t="s">
        <v>1120</v>
      </c>
      <c r="G2896" s="32">
        <v>1</v>
      </c>
      <c r="H2896" s="32" t="s">
        <v>385</v>
      </c>
      <c r="I2896" s="32">
        <v>12.08</v>
      </c>
      <c r="J2896" s="32">
        <v>100</v>
      </c>
      <c r="K2896" s="32">
        <v>2.42</v>
      </c>
      <c r="L2896" s="32">
        <v>12.08</v>
      </c>
      <c r="M2896" s="32" t="s">
        <v>18</v>
      </c>
      <c r="N2896" s="32" t="s">
        <v>18</v>
      </c>
      <c r="O2896" s="32">
        <v>6400370</v>
      </c>
      <c r="P2896" s="38">
        <f>IF($H2896="",VLOOKUP($C2896,IMPUTATION_CARBURANT[],2,0),VLOOKUP($H2896,IMPUTATION_CARBURANT[],2,0))</f>
        <v>2</v>
      </c>
      <c r="Q2896" s="38">
        <f>IF(AND($P2896=123401,$M2896="VP"),124013,$P$2:$P$4524)</f>
        <v>2</v>
      </c>
      <c r="R2896" s="38" t="str">
        <f t="shared" si="451"/>
        <v>TEST</v>
      </c>
      <c r="S2896" s="38">
        <f>ABS($B2896)</f>
        <v>14.5</v>
      </c>
      <c r="T2896" s="38">
        <f>ABS($I2896)</f>
        <v>12.08</v>
      </c>
      <c r="U2896" s="38">
        <f>ABS($K2896)</f>
        <v>2.42</v>
      </c>
      <c r="V2896" s="34">
        <f t="shared" si="454"/>
        <v>12.08</v>
      </c>
      <c r="W2896" s="35">
        <f t="shared" si="455"/>
        <v>0</v>
      </c>
      <c r="X2896" s="34" t="str">
        <f t="shared" si="456"/>
        <v/>
      </c>
      <c r="Y2896" s="35" t="str">
        <f t="shared" si="457"/>
        <v/>
      </c>
      <c r="Z2896" s="38" t="str">
        <f t="shared" si="452"/>
        <v>V8</v>
      </c>
      <c r="AA2896" s="38" t="str">
        <f t="shared" si="450"/>
        <v>V9</v>
      </c>
      <c r="AB2896" s="38" t="str">
        <f t="shared" si="453"/>
        <v>V10</v>
      </c>
      <c r="AC2896" s="38" t="str">
        <f>IF($AF2896=20,"",IF($V2896=0,"",IF($H2896="Adblue Bidon","",IF($H2896="GNC (KG)","",IF($H2896="Frais de service EV","",IF($Q2896=1,$G$2:$G$4524,""))))))</f>
        <v/>
      </c>
      <c r="AD2896" s="33" t="str">
        <f t="shared" si="458"/>
        <v/>
      </c>
      <c r="AE2896" s="36" t="str">
        <f t="shared" si="459"/>
        <v/>
      </c>
      <c r="AF2896" s="37" t="str">
        <f>IFERROR(VLOOKUP($F$2,IMPUTATION!F:G,2,0),"")</f>
        <v/>
      </c>
    </row>
    <row r="2897" spans="1:32">
      <c r="A2897" s="31">
        <v>44408</v>
      </c>
      <c r="B2897" s="32">
        <v>1.5</v>
      </c>
      <c r="C2897" s="32" t="s">
        <v>369</v>
      </c>
      <c r="D2897" s="32" t="s">
        <v>371</v>
      </c>
      <c r="E2897" s="32" t="s">
        <v>85</v>
      </c>
      <c r="F2897" s="32" t="s">
        <v>932</v>
      </c>
      <c r="G2897" s="32">
        <v>1</v>
      </c>
      <c r="H2897" s="32" t="s">
        <v>385</v>
      </c>
      <c r="I2897" s="32">
        <v>1.25</v>
      </c>
      <c r="J2897" s="32">
        <v>100</v>
      </c>
      <c r="K2897" s="32">
        <v>0.25</v>
      </c>
      <c r="L2897" s="32">
        <v>1.25</v>
      </c>
      <c r="M2897" s="32" t="s">
        <v>392</v>
      </c>
      <c r="N2897" s="32" t="s">
        <v>396</v>
      </c>
      <c r="O2897" s="32">
        <v>6177109</v>
      </c>
      <c r="P2897" s="38">
        <f>IF($H2897="",VLOOKUP($C2897,IMPUTATION_CARBURANT[],2,0),VLOOKUP($H2897,IMPUTATION_CARBURANT[],2,0))</f>
        <v>2</v>
      </c>
      <c r="Q2897" s="38">
        <f>IF(AND($P2897=123401,$M2897="VP"),124013,$P$2:$P$4524)</f>
        <v>2</v>
      </c>
      <c r="R2897" s="38" t="str">
        <f t="shared" si="451"/>
        <v>TEST</v>
      </c>
      <c r="S2897" s="38">
        <f>ABS($B2897)</f>
        <v>1.5</v>
      </c>
      <c r="T2897" s="38">
        <f>ABS($I2897)</f>
        <v>1.25</v>
      </c>
      <c r="U2897" s="38">
        <f>ABS($K2897)</f>
        <v>0.25</v>
      </c>
      <c r="V2897" s="34">
        <f t="shared" si="454"/>
        <v>1.25</v>
      </c>
      <c r="W2897" s="35">
        <f t="shared" si="455"/>
        <v>0</v>
      </c>
      <c r="X2897" s="34" t="str">
        <f t="shared" si="456"/>
        <v/>
      </c>
      <c r="Y2897" s="35" t="str">
        <f t="shared" si="457"/>
        <v/>
      </c>
      <c r="Z2897" s="38" t="str">
        <f t="shared" si="452"/>
        <v>V8</v>
      </c>
      <c r="AA2897" s="38" t="str">
        <f t="shared" si="450"/>
        <v>V9</v>
      </c>
      <c r="AB2897" s="38" t="str">
        <f t="shared" si="453"/>
        <v>V10</v>
      </c>
      <c r="AC2897" s="38" t="str">
        <f>IF($AF2897=20,"",IF($V2897=0,"",IF($H2897="Adblue Bidon","",IF($H2897="GNC (KG)","",IF($H2897="Frais de service EV","",IF($Q2897=1,$G$2:$G$4524,""))))))</f>
        <v/>
      </c>
      <c r="AD2897" s="33" t="str">
        <f t="shared" si="458"/>
        <v/>
      </c>
      <c r="AE2897" s="36" t="str">
        <f t="shared" si="459"/>
        <v/>
      </c>
      <c r="AF2897" s="37" t="str">
        <f>IFERROR(VLOOKUP($F$2,IMPUTATION!F:G,2,0),"")</f>
        <v/>
      </c>
    </row>
    <row r="2898" spans="1:32">
      <c r="A2898" s="31">
        <v>44408</v>
      </c>
      <c r="B2898" s="32">
        <v>3.5</v>
      </c>
      <c r="C2898" s="32" t="s">
        <v>369</v>
      </c>
      <c r="D2898" s="32" t="s">
        <v>371</v>
      </c>
      <c r="E2898" s="32" t="s">
        <v>110</v>
      </c>
      <c r="F2898" s="32" t="s">
        <v>885</v>
      </c>
      <c r="G2898" s="32">
        <v>1</v>
      </c>
      <c r="H2898" s="32" t="s">
        <v>385</v>
      </c>
      <c r="I2898" s="32">
        <v>2.92</v>
      </c>
      <c r="J2898" s="32">
        <v>100</v>
      </c>
      <c r="K2898" s="32">
        <v>0.57999999999999996</v>
      </c>
      <c r="L2898" s="32">
        <v>2.92</v>
      </c>
      <c r="M2898" s="32" t="s">
        <v>19</v>
      </c>
      <c r="N2898" s="32" t="s">
        <v>396</v>
      </c>
      <c r="O2898" s="32">
        <v>6178771</v>
      </c>
      <c r="P2898" s="38">
        <f>IF($H2898="",VLOOKUP($C2898,IMPUTATION_CARBURANT[],2,0),VLOOKUP($H2898,IMPUTATION_CARBURANT[],2,0))</f>
        <v>2</v>
      </c>
      <c r="Q2898" s="38">
        <f>IF(AND($P2898=123401,$M2898="VP"),124013,$P$2:$P$4524)</f>
        <v>2</v>
      </c>
      <c r="R2898" s="38" t="str">
        <f t="shared" si="451"/>
        <v>TEST</v>
      </c>
      <c r="S2898" s="38">
        <f>ABS($B2898)</f>
        <v>3.5</v>
      </c>
      <c r="T2898" s="38">
        <f>ABS($I2898)</f>
        <v>2.92</v>
      </c>
      <c r="U2898" s="38">
        <f>ABS($K2898)</f>
        <v>0.57999999999999996</v>
      </c>
      <c r="V2898" s="34">
        <f t="shared" si="454"/>
        <v>2.92</v>
      </c>
      <c r="W2898" s="35">
        <f t="shared" si="455"/>
        <v>0</v>
      </c>
      <c r="X2898" s="34" t="str">
        <f t="shared" si="456"/>
        <v/>
      </c>
      <c r="Y2898" s="35" t="str">
        <f t="shared" si="457"/>
        <v/>
      </c>
      <c r="Z2898" s="38" t="str">
        <f t="shared" si="452"/>
        <v>V8</v>
      </c>
      <c r="AA2898" s="38" t="str">
        <f t="shared" si="450"/>
        <v>V9</v>
      </c>
      <c r="AB2898" s="38" t="str">
        <f t="shared" si="453"/>
        <v>V10</v>
      </c>
      <c r="AC2898" s="38" t="str">
        <f>IF($AF2898=20,"",IF($V2898=0,"",IF($H2898="Adblue Bidon","",IF($H2898="GNC (KG)","",IF($H2898="Frais de service EV","",IF($Q2898=1,$G$2:$G$4524,""))))))</f>
        <v/>
      </c>
      <c r="AD2898" s="33" t="str">
        <f t="shared" si="458"/>
        <v/>
      </c>
      <c r="AE2898" s="36" t="str">
        <f t="shared" si="459"/>
        <v/>
      </c>
      <c r="AF2898" s="37" t="str">
        <f>IFERROR(VLOOKUP($F$2,IMPUTATION!F:G,2,0),"")</f>
        <v/>
      </c>
    </row>
    <row r="2899" spans="1:32">
      <c r="A2899" s="31">
        <v>44408</v>
      </c>
      <c r="B2899" s="32">
        <v>2.4</v>
      </c>
      <c r="C2899" s="32" t="s">
        <v>369</v>
      </c>
      <c r="D2899" s="32" t="s">
        <v>371</v>
      </c>
      <c r="E2899" s="32" t="s">
        <v>114</v>
      </c>
      <c r="F2899" s="32" t="s">
        <v>908</v>
      </c>
      <c r="G2899" s="32">
        <v>1</v>
      </c>
      <c r="H2899" s="32" t="s">
        <v>385</v>
      </c>
      <c r="I2899" s="32">
        <v>2</v>
      </c>
      <c r="J2899" s="32">
        <v>100</v>
      </c>
      <c r="K2899" s="32">
        <v>0.4</v>
      </c>
      <c r="L2899" s="32">
        <v>2</v>
      </c>
      <c r="M2899" s="32" t="s">
        <v>19</v>
      </c>
      <c r="N2899" s="32" t="s">
        <v>396</v>
      </c>
      <c r="O2899" s="32">
        <v>6401558</v>
      </c>
      <c r="P2899" s="38">
        <f>IF($H2899="",VLOOKUP($C2899,IMPUTATION_CARBURANT[],2,0),VLOOKUP($H2899,IMPUTATION_CARBURANT[],2,0))</f>
        <v>2</v>
      </c>
      <c r="Q2899" s="38">
        <f>IF(AND($P2899=123401,$M2899="VP"),124013,$P$2:$P$4524)</f>
        <v>2</v>
      </c>
      <c r="R2899" s="38" t="str">
        <f t="shared" si="451"/>
        <v>TEST</v>
      </c>
      <c r="S2899" s="38">
        <f>ABS($B2899)</f>
        <v>2.4</v>
      </c>
      <c r="T2899" s="38">
        <f>ABS($I2899)</f>
        <v>2</v>
      </c>
      <c r="U2899" s="38">
        <f>ABS($K2899)</f>
        <v>0.4</v>
      </c>
      <c r="V2899" s="34">
        <f t="shared" si="454"/>
        <v>2</v>
      </c>
      <c r="W2899" s="35">
        <f t="shared" si="455"/>
        <v>0</v>
      </c>
      <c r="X2899" s="34" t="str">
        <f t="shared" si="456"/>
        <v/>
      </c>
      <c r="Y2899" s="35" t="str">
        <f t="shared" si="457"/>
        <v/>
      </c>
      <c r="Z2899" s="38" t="str">
        <f t="shared" si="452"/>
        <v>V8</v>
      </c>
      <c r="AA2899" s="38" t="str">
        <f t="shared" si="450"/>
        <v>V9</v>
      </c>
      <c r="AB2899" s="38" t="str">
        <f t="shared" si="453"/>
        <v>V10</v>
      </c>
      <c r="AC2899" s="38" t="str">
        <f>IF($AF2899=20,"",IF($V2899=0,"",IF($H2899="Adblue Bidon","",IF($H2899="GNC (KG)","",IF($H2899="Frais de service EV","",IF($Q2899=1,$G$2:$G$4524,""))))))</f>
        <v/>
      </c>
      <c r="AD2899" s="33" t="str">
        <f t="shared" si="458"/>
        <v/>
      </c>
      <c r="AE2899" s="36" t="str">
        <f t="shared" si="459"/>
        <v/>
      </c>
      <c r="AF2899" s="37" t="str">
        <f>IFERROR(VLOOKUP($F$2,IMPUTATION!F:G,2,0),"")</f>
        <v/>
      </c>
    </row>
    <row r="2900" spans="1:32">
      <c r="A2900" s="31">
        <v>44408</v>
      </c>
      <c r="B2900" s="32">
        <v>5.4</v>
      </c>
      <c r="C2900" s="32" t="s">
        <v>369</v>
      </c>
      <c r="D2900" s="32" t="s">
        <v>371</v>
      </c>
      <c r="E2900" s="32" t="s">
        <v>109</v>
      </c>
      <c r="F2900" s="32" t="s">
        <v>1020</v>
      </c>
      <c r="G2900" s="32">
        <v>1</v>
      </c>
      <c r="H2900" s="32" t="s">
        <v>385</v>
      </c>
      <c r="I2900" s="32">
        <v>4.5</v>
      </c>
      <c r="J2900" s="32">
        <v>100</v>
      </c>
      <c r="K2900" s="32">
        <v>0.9</v>
      </c>
      <c r="L2900" s="32">
        <v>4.5</v>
      </c>
      <c r="M2900" s="32" t="s">
        <v>392</v>
      </c>
      <c r="N2900" s="32" t="s">
        <v>396</v>
      </c>
      <c r="O2900" s="32">
        <v>6177445</v>
      </c>
      <c r="P2900" s="38">
        <f>IF($H2900="",VLOOKUP($C2900,IMPUTATION_CARBURANT[],2,0),VLOOKUP($H2900,IMPUTATION_CARBURANT[],2,0))</f>
        <v>2</v>
      </c>
      <c r="Q2900" s="38">
        <f>IF(AND($P2900=123401,$M2900="VP"),124013,$P$2:$P$4524)</f>
        <v>2</v>
      </c>
      <c r="R2900" s="38" t="str">
        <f t="shared" si="451"/>
        <v>TEST</v>
      </c>
      <c r="S2900" s="38">
        <f>ABS($B2900)</f>
        <v>5.4</v>
      </c>
      <c r="T2900" s="38">
        <f>ABS($I2900)</f>
        <v>4.5</v>
      </c>
      <c r="U2900" s="38">
        <f>ABS($K2900)</f>
        <v>0.9</v>
      </c>
      <c r="V2900" s="34">
        <f t="shared" si="454"/>
        <v>4.5</v>
      </c>
      <c r="W2900" s="35">
        <f t="shared" si="455"/>
        <v>0</v>
      </c>
      <c r="X2900" s="34" t="str">
        <f t="shared" si="456"/>
        <v/>
      </c>
      <c r="Y2900" s="35" t="str">
        <f t="shared" si="457"/>
        <v/>
      </c>
      <c r="Z2900" s="38" t="str">
        <f t="shared" si="452"/>
        <v>V8</v>
      </c>
      <c r="AA2900" s="38" t="str">
        <f t="shared" si="450"/>
        <v>V9</v>
      </c>
      <c r="AB2900" s="38" t="str">
        <f t="shared" si="453"/>
        <v>V10</v>
      </c>
      <c r="AC2900" s="38" t="str">
        <f>IF($AF2900=20,"",IF($V2900=0,"",IF($H2900="Adblue Bidon","",IF($H2900="GNC (KG)","",IF($H2900="Frais de service EV","",IF($Q2900=1,$G$2:$G$4524,""))))))</f>
        <v/>
      </c>
      <c r="AD2900" s="33" t="str">
        <f t="shared" si="458"/>
        <v/>
      </c>
      <c r="AE2900" s="36" t="str">
        <f t="shared" si="459"/>
        <v/>
      </c>
      <c r="AF2900" s="37" t="str">
        <f>IFERROR(VLOOKUP($F$2,IMPUTATION!F:G,2,0),"")</f>
        <v/>
      </c>
    </row>
    <row r="2901" spans="1:32">
      <c r="A2901" s="31">
        <v>44408</v>
      </c>
      <c r="B2901" s="32">
        <v>4.5</v>
      </c>
      <c r="C2901" s="32" t="s">
        <v>369</v>
      </c>
      <c r="D2901" s="32" t="s">
        <v>371</v>
      </c>
      <c r="E2901" s="32" t="s">
        <v>125</v>
      </c>
      <c r="F2901" s="32" t="s">
        <v>912</v>
      </c>
      <c r="G2901" s="32">
        <v>1</v>
      </c>
      <c r="H2901" s="32" t="s">
        <v>385</v>
      </c>
      <c r="I2901" s="32">
        <v>3.75</v>
      </c>
      <c r="J2901" s="32">
        <v>100</v>
      </c>
      <c r="K2901" s="32">
        <v>0.75</v>
      </c>
      <c r="L2901" s="32">
        <v>3.75</v>
      </c>
      <c r="M2901" s="32" t="s">
        <v>19</v>
      </c>
      <c r="N2901" s="32" t="s">
        <v>396</v>
      </c>
      <c r="O2901" s="32">
        <v>6176788</v>
      </c>
      <c r="P2901" s="38">
        <f>IF($H2901="",VLOOKUP($C2901,IMPUTATION_CARBURANT[],2,0),VLOOKUP($H2901,IMPUTATION_CARBURANT[],2,0))</f>
        <v>2</v>
      </c>
      <c r="Q2901" s="38">
        <f>IF(AND($P2901=123401,$M2901="VP"),124013,$P$2:$P$4524)</f>
        <v>2</v>
      </c>
      <c r="R2901" s="38" t="str">
        <f t="shared" si="451"/>
        <v>TEST</v>
      </c>
      <c r="S2901" s="38">
        <f>ABS($B2901)</f>
        <v>4.5</v>
      </c>
      <c r="T2901" s="38">
        <f>ABS($I2901)</f>
        <v>3.75</v>
      </c>
      <c r="U2901" s="38">
        <f>ABS($K2901)</f>
        <v>0.75</v>
      </c>
      <c r="V2901" s="34">
        <f t="shared" si="454"/>
        <v>3.75</v>
      </c>
      <c r="W2901" s="35">
        <f t="shared" si="455"/>
        <v>0</v>
      </c>
      <c r="X2901" s="34" t="str">
        <f t="shared" si="456"/>
        <v/>
      </c>
      <c r="Y2901" s="35" t="str">
        <f t="shared" si="457"/>
        <v/>
      </c>
      <c r="Z2901" s="38" t="str">
        <f t="shared" si="452"/>
        <v>V8</v>
      </c>
      <c r="AA2901" s="38" t="str">
        <f t="shared" si="450"/>
        <v>V9</v>
      </c>
      <c r="AB2901" s="38" t="str">
        <f t="shared" si="453"/>
        <v>V10</v>
      </c>
      <c r="AC2901" s="38" t="str">
        <f>IF($AF2901=20,"",IF($V2901=0,"",IF($H2901="Adblue Bidon","",IF($H2901="GNC (KG)","",IF($H2901="Frais de service EV","",IF($Q2901=1,$G$2:$G$4524,""))))))</f>
        <v/>
      </c>
      <c r="AD2901" s="33" t="str">
        <f t="shared" si="458"/>
        <v/>
      </c>
      <c r="AE2901" s="36" t="str">
        <f t="shared" si="459"/>
        <v/>
      </c>
      <c r="AF2901" s="37" t="str">
        <f>IFERROR(VLOOKUP($F$2,IMPUTATION!F:G,2,0),"")</f>
        <v/>
      </c>
    </row>
    <row r="2902" spans="1:32">
      <c r="A2902" s="31">
        <v>44408</v>
      </c>
      <c r="B2902" s="32">
        <v>6.6</v>
      </c>
      <c r="C2902" s="32" t="s">
        <v>17</v>
      </c>
      <c r="D2902" s="32" t="s">
        <v>371</v>
      </c>
      <c r="E2902" s="32" t="s">
        <v>292</v>
      </c>
      <c r="F2902" s="32" t="s">
        <v>1901</v>
      </c>
      <c r="G2902" s="32">
        <v>1</v>
      </c>
      <c r="H2902" s="32" t="s">
        <v>17</v>
      </c>
      <c r="I2902" s="32">
        <v>5.5</v>
      </c>
      <c r="J2902" s="32">
        <v>100</v>
      </c>
      <c r="K2902" s="32">
        <v>1.1000000000000001</v>
      </c>
      <c r="L2902" s="32">
        <v>5.5</v>
      </c>
      <c r="M2902" s="32" t="s">
        <v>18</v>
      </c>
      <c r="N2902" s="32" t="s">
        <v>18</v>
      </c>
      <c r="O2902" s="32">
        <v>6401201</v>
      </c>
      <c r="P2902" s="38">
        <f>IF($H2902="",VLOOKUP($C2902,IMPUTATION_CARBURANT[],2,0),VLOOKUP($H2902,IMPUTATION_CARBURANT[],2,0))</f>
        <v>2</v>
      </c>
      <c r="Q2902" s="38">
        <f>IF(AND($P2902=123401,$M2902="VP"),124013,$P$2:$P$4524)</f>
        <v>2</v>
      </c>
      <c r="R2902" s="38" t="str">
        <f t="shared" si="451"/>
        <v>TEST</v>
      </c>
      <c r="S2902" s="38">
        <f>ABS($B2902)</f>
        <v>6.6</v>
      </c>
      <c r="T2902" s="38">
        <f>ABS($I2902)</f>
        <v>5.5</v>
      </c>
      <c r="U2902" s="38">
        <f>ABS($K2902)</f>
        <v>1.1000000000000001</v>
      </c>
      <c r="V2902" s="34">
        <f t="shared" si="454"/>
        <v>5.5</v>
      </c>
      <c r="W2902" s="35">
        <f t="shared" si="455"/>
        <v>0</v>
      </c>
      <c r="X2902" s="34" t="str">
        <f t="shared" si="456"/>
        <v/>
      </c>
      <c r="Y2902" s="35" t="str">
        <f t="shared" si="457"/>
        <v/>
      </c>
      <c r="Z2902" s="38" t="str">
        <f t="shared" si="452"/>
        <v>V8</v>
      </c>
      <c r="AA2902" s="38" t="str">
        <f t="shared" si="450"/>
        <v>V9</v>
      </c>
      <c r="AB2902" s="38" t="str">
        <f t="shared" si="453"/>
        <v>V10</v>
      </c>
      <c r="AC2902" s="38" t="str">
        <f>IF($AF2902=20,"",IF($V2902=0,"",IF($H2902="Adblue Bidon","",IF($H2902="GNC (KG)","",IF($H2902="Frais de service EV","",IF($Q2902=1,$G$2:$G$4524,""))))))</f>
        <v/>
      </c>
      <c r="AD2902" s="33" t="str">
        <f t="shared" si="458"/>
        <v/>
      </c>
      <c r="AE2902" s="36" t="str">
        <f t="shared" si="459"/>
        <v/>
      </c>
      <c r="AF2902" s="37" t="str">
        <f>IFERROR(VLOOKUP($F$2,IMPUTATION!F:G,2,0),"")</f>
        <v/>
      </c>
    </row>
    <row r="2903" spans="1:32">
      <c r="A2903" s="31">
        <v>44408</v>
      </c>
      <c r="B2903" s="32">
        <v>3.1</v>
      </c>
      <c r="C2903" s="32" t="s">
        <v>369</v>
      </c>
      <c r="D2903" s="32" t="s">
        <v>371</v>
      </c>
      <c r="E2903" s="32" t="s">
        <v>304</v>
      </c>
      <c r="F2903" s="32" t="s">
        <v>1064</v>
      </c>
      <c r="G2903" s="32">
        <v>1</v>
      </c>
      <c r="H2903" s="32" t="s">
        <v>385</v>
      </c>
      <c r="I2903" s="32">
        <v>2.58</v>
      </c>
      <c r="J2903" s="32">
        <v>100</v>
      </c>
      <c r="K2903" s="32">
        <v>0.52</v>
      </c>
      <c r="L2903" s="32">
        <v>2.58</v>
      </c>
      <c r="M2903" s="32" t="s">
        <v>18</v>
      </c>
      <c r="N2903" s="32" t="s">
        <v>18</v>
      </c>
      <c r="O2903" s="32">
        <v>6400154</v>
      </c>
      <c r="P2903" s="38">
        <f>IF($H2903="",VLOOKUP($C2903,IMPUTATION_CARBURANT[],2,0),VLOOKUP($H2903,IMPUTATION_CARBURANT[],2,0))</f>
        <v>2</v>
      </c>
      <c r="Q2903" s="38">
        <f>IF(AND($P2903=123401,$M2903="VP"),124013,$P$2:$P$4524)</f>
        <v>2</v>
      </c>
      <c r="R2903" s="38" t="str">
        <f t="shared" si="451"/>
        <v>TEST</v>
      </c>
      <c r="S2903" s="38">
        <f>ABS($B2903)</f>
        <v>3.1</v>
      </c>
      <c r="T2903" s="38">
        <f>ABS($I2903)</f>
        <v>2.58</v>
      </c>
      <c r="U2903" s="38">
        <f>ABS($K2903)</f>
        <v>0.52</v>
      </c>
      <c r="V2903" s="34">
        <f t="shared" si="454"/>
        <v>2.58</v>
      </c>
      <c r="W2903" s="35">
        <f t="shared" si="455"/>
        <v>0</v>
      </c>
      <c r="X2903" s="34" t="str">
        <f t="shared" si="456"/>
        <v/>
      </c>
      <c r="Y2903" s="35" t="str">
        <f t="shared" si="457"/>
        <v/>
      </c>
      <c r="Z2903" s="38" t="str">
        <f t="shared" si="452"/>
        <v>V8</v>
      </c>
      <c r="AA2903" s="38" t="str">
        <f t="shared" si="450"/>
        <v>V9</v>
      </c>
      <c r="AB2903" s="38" t="str">
        <f t="shared" si="453"/>
        <v>V10</v>
      </c>
      <c r="AC2903" s="38" t="str">
        <f>IF($AF2903=20,"",IF($V2903=0,"",IF($H2903="Adblue Bidon","",IF($H2903="GNC (KG)","",IF($H2903="Frais de service EV","",IF($Q2903=1,$G$2:$G$4524,""))))))</f>
        <v/>
      </c>
      <c r="AD2903" s="33" t="str">
        <f t="shared" si="458"/>
        <v/>
      </c>
      <c r="AE2903" s="36" t="str">
        <f t="shared" si="459"/>
        <v/>
      </c>
      <c r="AF2903" s="37" t="str">
        <f>IFERROR(VLOOKUP($F$2,IMPUTATION!F:G,2,0),"")</f>
        <v/>
      </c>
    </row>
    <row r="2904" spans="1:32">
      <c r="A2904" s="31">
        <v>44408</v>
      </c>
      <c r="B2904" s="32">
        <v>4.8</v>
      </c>
      <c r="C2904" s="32" t="s">
        <v>369</v>
      </c>
      <c r="D2904" s="32" t="s">
        <v>371</v>
      </c>
      <c r="E2904" s="32" t="s">
        <v>304</v>
      </c>
      <c r="F2904" s="32" t="s">
        <v>951</v>
      </c>
      <c r="G2904" s="32">
        <v>1</v>
      </c>
      <c r="H2904" s="32" t="s">
        <v>385</v>
      </c>
      <c r="I2904" s="32">
        <v>4</v>
      </c>
      <c r="J2904" s="32">
        <v>100</v>
      </c>
      <c r="K2904" s="32">
        <v>0.8</v>
      </c>
      <c r="L2904" s="32">
        <v>4</v>
      </c>
      <c r="M2904" s="32" t="s">
        <v>18</v>
      </c>
      <c r="N2904" s="32" t="s">
        <v>18</v>
      </c>
      <c r="O2904" s="32">
        <v>6400154</v>
      </c>
      <c r="P2904" s="38">
        <f>IF($H2904="",VLOOKUP($C2904,IMPUTATION_CARBURANT[],2,0),VLOOKUP($H2904,IMPUTATION_CARBURANT[],2,0))</f>
        <v>2</v>
      </c>
      <c r="Q2904" s="38">
        <f>IF(AND($P2904=123401,$M2904="VP"),124013,$P$2:$P$4524)</f>
        <v>2</v>
      </c>
      <c r="R2904" s="38" t="str">
        <f t="shared" si="451"/>
        <v>TEST</v>
      </c>
      <c r="S2904" s="38">
        <f>ABS($B2904)</f>
        <v>4.8</v>
      </c>
      <c r="T2904" s="38">
        <f>ABS($I2904)</f>
        <v>4</v>
      </c>
      <c r="U2904" s="38">
        <f>ABS($K2904)</f>
        <v>0.8</v>
      </c>
      <c r="V2904" s="34">
        <f t="shared" si="454"/>
        <v>4</v>
      </c>
      <c r="W2904" s="35">
        <f t="shared" si="455"/>
        <v>0</v>
      </c>
      <c r="X2904" s="34" t="str">
        <f t="shared" si="456"/>
        <v/>
      </c>
      <c r="Y2904" s="35" t="str">
        <f t="shared" si="457"/>
        <v/>
      </c>
      <c r="Z2904" s="38" t="str">
        <f t="shared" si="452"/>
        <v>V8</v>
      </c>
      <c r="AA2904" s="38" t="str">
        <f t="shared" si="450"/>
        <v>V9</v>
      </c>
      <c r="AB2904" s="38" t="str">
        <f t="shared" si="453"/>
        <v>V10</v>
      </c>
      <c r="AC2904" s="38" t="str">
        <f>IF($AF2904=20,"",IF($V2904=0,"",IF($H2904="Adblue Bidon","",IF($H2904="GNC (KG)","",IF($H2904="Frais de service EV","",IF($Q2904=1,$G$2:$G$4524,""))))))</f>
        <v/>
      </c>
      <c r="AD2904" s="33" t="str">
        <f t="shared" si="458"/>
        <v/>
      </c>
      <c r="AE2904" s="36" t="str">
        <f t="shared" si="459"/>
        <v/>
      </c>
      <c r="AF2904" s="37" t="str">
        <f>IFERROR(VLOOKUP($F$2,IMPUTATION!F:G,2,0),"")</f>
        <v/>
      </c>
    </row>
    <row r="2905" spans="1:32">
      <c r="A2905" s="31">
        <v>44408</v>
      </c>
      <c r="B2905" s="32">
        <v>17.600000000000001</v>
      </c>
      <c r="C2905" s="32" t="s">
        <v>17</v>
      </c>
      <c r="D2905" s="32" t="s">
        <v>371</v>
      </c>
      <c r="E2905" s="32" t="s">
        <v>234</v>
      </c>
      <c r="F2905" s="32" t="s">
        <v>1172</v>
      </c>
      <c r="G2905" s="32">
        <v>1</v>
      </c>
      <c r="H2905" s="32" t="s">
        <v>17</v>
      </c>
      <c r="I2905" s="32">
        <v>14.67</v>
      </c>
      <c r="J2905" s="32">
        <v>100</v>
      </c>
      <c r="K2905" s="32">
        <v>2.93</v>
      </c>
      <c r="L2905" s="32">
        <v>14.67</v>
      </c>
      <c r="M2905" s="32" t="s">
        <v>18</v>
      </c>
      <c r="N2905" s="32" t="s">
        <v>18</v>
      </c>
      <c r="O2905" s="32">
        <v>6402017</v>
      </c>
      <c r="P2905" s="38">
        <f>IF($H2905="",VLOOKUP($C2905,IMPUTATION_CARBURANT[],2,0),VLOOKUP($H2905,IMPUTATION_CARBURANT[],2,0))</f>
        <v>2</v>
      </c>
      <c r="Q2905" s="38">
        <f>IF(AND($P2905=123401,$M2905="VP"),124013,$P$2:$P$4524)</f>
        <v>2</v>
      </c>
      <c r="R2905" s="38" t="str">
        <f t="shared" si="451"/>
        <v>TEST</v>
      </c>
      <c r="S2905" s="38">
        <f>ABS($B2905)</f>
        <v>17.600000000000001</v>
      </c>
      <c r="T2905" s="38">
        <f>ABS($I2905)</f>
        <v>14.67</v>
      </c>
      <c r="U2905" s="38">
        <f>ABS($K2905)</f>
        <v>2.93</v>
      </c>
      <c r="V2905" s="34">
        <f t="shared" si="454"/>
        <v>14.67</v>
      </c>
      <c r="W2905" s="35">
        <f t="shared" si="455"/>
        <v>0</v>
      </c>
      <c r="X2905" s="34" t="str">
        <f t="shared" si="456"/>
        <v/>
      </c>
      <c r="Y2905" s="35" t="str">
        <f t="shared" si="457"/>
        <v/>
      </c>
      <c r="Z2905" s="38" t="str">
        <f t="shared" si="452"/>
        <v>V8</v>
      </c>
      <c r="AA2905" s="38" t="str">
        <f t="shared" si="450"/>
        <v>V9</v>
      </c>
      <c r="AB2905" s="38" t="str">
        <f t="shared" si="453"/>
        <v>V10</v>
      </c>
      <c r="AC2905" s="38" t="str">
        <f>IF($AF2905=20,"",IF($V2905=0,"",IF($H2905="Adblue Bidon","",IF($H2905="GNC (KG)","",IF($H2905="Frais de service EV","",IF($Q2905=1,$G$2:$G$4524,""))))))</f>
        <v/>
      </c>
      <c r="AD2905" s="33" t="str">
        <f t="shared" si="458"/>
        <v/>
      </c>
      <c r="AE2905" s="36" t="str">
        <f t="shared" si="459"/>
        <v/>
      </c>
      <c r="AF2905" s="37" t="str">
        <f>IFERROR(VLOOKUP($F$2,IMPUTATION!F:G,2,0),"")</f>
        <v/>
      </c>
    </row>
    <row r="2906" spans="1:32">
      <c r="A2906" s="31">
        <v>44408</v>
      </c>
      <c r="B2906" s="32">
        <v>1.4</v>
      </c>
      <c r="C2906" s="32" t="s">
        <v>17</v>
      </c>
      <c r="D2906" s="32" t="s">
        <v>371</v>
      </c>
      <c r="E2906" s="32" t="s">
        <v>320</v>
      </c>
      <c r="F2906" s="32" t="s">
        <v>1029</v>
      </c>
      <c r="G2906" s="32">
        <v>1</v>
      </c>
      <c r="H2906" s="32" t="s">
        <v>17</v>
      </c>
      <c r="I2906" s="32">
        <v>1.17</v>
      </c>
      <c r="J2906" s="32">
        <v>100</v>
      </c>
      <c r="K2906" s="32">
        <v>0.23</v>
      </c>
      <c r="L2906" s="32">
        <v>1.17</v>
      </c>
      <c r="M2906" s="32" t="s">
        <v>18</v>
      </c>
      <c r="N2906" s="32" t="s">
        <v>18</v>
      </c>
      <c r="O2906" s="32">
        <v>6401159</v>
      </c>
      <c r="P2906" s="38">
        <f>IF($H2906="",VLOOKUP($C2906,IMPUTATION_CARBURANT[],2,0),VLOOKUP($H2906,IMPUTATION_CARBURANT[],2,0))</f>
        <v>2</v>
      </c>
      <c r="Q2906" s="38">
        <f>IF(AND($P2906=123401,$M2906="VP"),124013,$P$2:$P$4524)</f>
        <v>2</v>
      </c>
      <c r="R2906" s="38" t="str">
        <f t="shared" si="451"/>
        <v>TEST</v>
      </c>
      <c r="S2906" s="38">
        <f>ABS($B2906)</f>
        <v>1.4</v>
      </c>
      <c r="T2906" s="38">
        <f>ABS($I2906)</f>
        <v>1.17</v>
      </c>
      <c r="U2906" s="38">
        <f>ABS($K2906)</f>
        <v>0.23</v>
      </c>
      <c r="V2906" s="34">
        <f t="shared" si="454"/>
        <v>1.17</v>
      </c>
      <c r="W2906" s="35">
        <f t="shared" si="455"/>
        <v>0</v>
      </c>
      <c r="X2906" s="34" t="str">
        <f t="shared" si="456"/>
        <v/>
      </c>
      <c r="Y2906" s="35" t="str">
        <f t="shared" si="457"/>
        <v/>
      </c>
      <c r="Z2906" s="38" t="str">
        <f t="shared" si="452"/>
        <v>V8</v>
      </c>
      <c r="AA2906" s="38" t="str">
        <f t="shared" si="450"/>
        <v>V9</v>
      </c>
      <c r="AB2906" s="38" t="str">
        <f t="shared" si="453"/>
        <v>V10</v>
      </c>
      <c r="AC2906" s="38" t="str">
        <f>IF($AF2906=20,"",IF($V2906=0,"",IF($H2906="Adblue Bidon","",IF($H2906="GNC (KG)","",IF($H2906="Frais de service EV","",IF($Q2906=1,$G$2:$G$4524,""))))))</f>
        <v/>
      </c>
      <c r="AD2906" s="33" t="str">
        <f t="shared" si="458"/>
        <v/>
      </c>
      <c r="AE2906" s="36" t="str">
        <f t="shared" si="459"/>
        <v/>
      </c>
      <c r="AF2906" s="37" t="str">
        <f>IFERROR(VLOOKUP($F$2,IMPUTATION!F:G,2,0),"")</f>
        <v/>
      </c>
    </row>
    <row r="2907" spans="1:32">
      <c r="A2907" s="31">
        <v>44408</v>
      </c>
      <c r="B2907" s="32">
        <v>2.4</v>
      </c>
      <c r="C2907" s="32" t="s">
        <v>369</v>
      </c>
      <c r="D2907" s="32" t="s">
        <v>371</v>
      </c>
      <c r="E2907" s="32" t="s">
        <v>114</v>
      </c>
      <c r="F2907" s="32" t="s">
        <v>858</v>
      </c>
      <c r="G2907" s="32">
        <v>1</v>
      </c>
      <c r="H2907" s="32" t="s">
        <v>385</v>
      </c>
      <c r="I2907" s="32">
        <v>2</v>
      </c>
      <c r="J2907" s="32">
        <v>100</v>
      </c>
      <c r="K2907" s="32">
        <v>0.4</v>
      </c>
      <c r="L2907" s="32">
        <v>2</v>
      </c>
      <c r="M2907" s="32" t="s">
        <v>19</v>
      </c>
      <c r="N2907" s="32" t="s">
        <v>396</v>
      </c>
      <c r="O2907" s="32">
        <v>6401558</v>
      </c>
      <c r="P2907" s="38">
        <f>IF($H2907="",VLOOKUP($C2907,IMPUTATION_CARBURANT[],2,0),VLOOKUP($H2907,IMPUTATION_CARBURANT[],2,0))</f>
        <v>2</v>
      </c>
      <c r="Q2907" s="38">
        <f>IF(AND($P2907=123401,$M2907="VP"),124013,$P$2:$P$4524)</f>
        <v>2</v>
      </c>
      <c r="R2907" s="38" t="str">
        <f t="shared" si="451"/>
        <v>TEST</v>
      </c>
      <c r="S2907" s="38">
        <f>ABS($B2907)</f>
        <v>2.4</v>
      </c>
      <c r="T2907" s="38">
        <f>ABS($I2907)</f>
        <v>2</v>
      </c>
      <c r="U2907" s="38">
        <f>ABS($K2907)</f>
        <v>0.4</v>
      </c>
      <c r="V2907" s="34">
        <f t="shared" si="454"/>
        <v>2</v>
      </c>
      <c r="W2907" s="35">
        <f t="shared" si="455"/>
        <v>0</v>
      </c>
      <c r="X2907" s="34" t="str">
        <f t="shared" si="456"/>
        <v/>
      </c>
      <c r="Y2907" s="35" t="str">
        <f t="shared" si="457"/>
        <v/>
      </c>
      <c r="Z2907" s="38" t="str">
        <f t="shared" si="452"/>
        <v>V8</v>
      </c>
      <c r="AA2907" s="38" t="str">
        <f t="shared" si="450"/>
        <v>V9</v>
      </c>
      <c r="AB2907" s="38" t="str">
        <f t="shared" si="453"/>
        <v>V10</v>
      </c>
      <c r="AC2907" s="38" t="str">
        <f>IF($AF2907=20,"",IF($V2907=0,"",IF($H2907="Adblue Bidon","",IF($H2907="GNC (KG)","",IF($H2907="Frais de service EV","",IF($Q2907=1,$G$2:$G$4524,""))))))</f>
        <v/>
      </c>
      <c r="AD2907" s="33" t="str">
        <f t="shared" si="458"/>
        <v/>
      </c>
      <c r="AE2907" s="36" t="str">
        <f t="shared" si="459"/>
        <v/>
      </c>
      <c r="AF2907" s="37" t="str">
        <f>IFERROR(VLOOKUP($F$2,IMPUTATION!F:G,2,0),"")</f>
        <v/>
      </c>
    </row>
    <row r="2908" spans="1:32">
      <c r="A2908" s="31">
        <v>44408</v>
      </c>
      <c r="B2908" s="32">
        <v>4.2</v>
      </c>
      <c r="C2908" s="32" t="s">
        <v>369</v>
      </c>
      <c r="D2908" s="32" t="s">
        <v>371</v>
      </c>
      <c r="E2908" s="32" t="s">
        <v>258</v>
      </c>
      <c r="F2908" s="32" t="s">
        <v>1902</v>
      </c>
      <c r="G2908" s="32">
        <v>1</v>
      </c>
      <c r="H2908" s="32" t="s">
        <v>385</v>
      </c>
      <c r="I2908" s="32">
        <v>3.5</v>
      </c>
      <c r="J2908" s="32">
        <v>100</v>
      </c>
      <c r="K2908" s="32">
        <v>0.7</v>
      </c>
      <c r="L2908" s="32">
        <v>3.5</v>
      </c>
      <c r="M2908" s="32" t="s">
        <v>18</v>
      </c>
      <c r="N2908" s="32" t="s">
        <v>18</v>
      </c>
      <c r="O2908" s="32">
        <v>6401489</v>
      </c>
      <c r="P2908" s="38">
        <f>IF($H2908="",VLOOKUP($C2908,IMPUTATION_CARBURANT[],2,0),VLOOKUP($H2908,IMPUTATION_CARBURANT[],2,0))</f>
        <v>2</v>
      </c>
      <c r="Q2908" s="38">
        <f>IF(AND($P2908=123401,$M2908="VP"),124013,$P$2:$P$4524)</f>
        <v>2</v>
      </c>
      <c r="R2908" s="38" t="str">
        <f t="shared" si="451"/>
        <v>TEST</v>
      </c>
      <c r="S2908" s="38">
        <f>ABS($B2908)</f>
        <v>4.2</v>
      </c>
      <c r="T2908" s="38">
        <f>ABS($I2908)</f>
        <v>3.5</v>
      </c>
      <c r="U2908" s="38">
        <f>ABS($K2908)</f>
        <v>0.7</v>
      </c>
      <c r="V2908" s="34">
        <f t="shared" si="454"/>
        <v>3.5</v>
      </c>
      <c r="W2908" s="35">
        <f t="shared" si="455"/>
        <v>0</v>
      </c>
      <c r="X2908" s="34" t="str">
        <f t="shared" si="456"/>
        <v/>
      </c>
      <c r="Y2908" s="35" t="str">
        <f t="shared" si="457"/>
        <v/>
      </c>
      <c r="Z2908" s="38" t="str">
        <f t="shared" si="452"/>
        <v>V8</v>
      </c>
      <c r="AA2908" s="38" t="str">
        <f t="shared" si="450"/>
        <v>V9</v>
      </c>
      <c r="AB2908" s="38" t="str">
        <f t="shared" si="453"/>
        <v>V10</v>
      </c>
      <c r="AC2908" s="38" t="str">
        <f>IF($AF2908=20,"",IF($V2908=0,"",IF($H2908="Adblue Bidon","",IF($H2908="GNC (KG)","",IF($H2908="Frais de service EV","",IF($Q2908=1,$G$2:$G$4524,""))))))</f>
        <v/>
      </c>
      <c r="AD2908" s="33" t="str">
        <f t="shared" si="458"/>
        <v/>
      </c>
      <c r="AE2908" s="36" t="str">
        <f t="shared" si="459"/>
        <v/>
      </c>
      <c r="AF2908" s="37" t="str">
        <f>IFERROR(VLOOKUP($F$2,IMPUTATION!F:G,2,0),"")</f>
        <v/>
      </c>
    </row>
    <row r="2909" spans="1:32">
      <c r="A2909" s="31">
        <v>44408</v>
      </c>
      <c r="B2909" s="32">
        <v>6.7</v>
      </c>
      <c r="C2909" s="32" t="s">
        <v>369</v>
      </c>
      <c r="D2909" s="32" t="s">
        <v>371</v>
      </c>
      <c r="E2909" s="32" t="s">
        <v>105</v>
      </c>
      <c r="F2909" s="32" t="s">
        <v>1903</v>
      </c>
      <c r="G2909" s="32">
        <v>1</v>
      </c>
      <c r="H2909" s="32" t="s">
        <v>385</v>
      </c>
      <c r="I2909" s="32">
        <v>5.58</v>
      </c>
      <c r="J2909" s="32">
        <v>100</v>
      </c>
      <c r="K2909" s="32">
        <v>1.1200000000000001</v>
      </c>
      <c r="L2909" s="32">
        <v>5.58</v>
      </c>
      <c r="M2909" s="32" t="s">
        <v>19</v>
      </c>
      <c r="N2909" s="32" t="s">
        <v>396</v>
      </c>
      <c r="O2909" s="32">
        <v>6178228</v>
      </c>
      <c r="P2909" s="38">
        <f>IF($H2909="",VLOOKUP($C2909,IMPUTATION_CARBURANT[],2,0),VLOOKUP($H2909,IMPUTATION_CARBURANT[],2,0))</f>
        <v>2</v>
      </c>
      <c r="Q2909" s="38">
        <f>IF(AND($P2909=123401,$M2909="VP"),124013,$P$2:$P$4524)</f>
        <v>2</v>
      </c>
      <c r="R2909" s="38" t="str">
        <f t="shared" si="451"/>
        <v>TEST</v>
      </c>
      <c r="S2909" s="38">
        <f>ABS($B2909)</f>
        <v>6.7</v>
      </c>
      <c r="T2909" s="38">
        <f>ABS($I2909)</f>
        <v>5.58</v>
      </c>
      <c r="U2909" s="38">
        <f>ABS($K2909)</f>
        <v>1.1200000000000001</v>
      </c>
      <c r="V2909" s="34">
        <f t="shared" si="454"/>
        <v>5.58</v>
      </c>
      <c r="W2909" s="35">
        <f t="shared" si="455"/>
        <v>0</v>
      </c>
      <c r="X2909" s="34" t="str">
        <f t="shared" si="456"/>
        <v/>
      </c>
      <c r="Y2909" s="35" t="str">
        <f t="shared" si="457"/>
        <v/>
      </c>
      <c r="Z2909" s="38" t="str">
        <f t="shared" si="452"/>
        <v>V8</v>
      </c>
      <c r="AA2909" s="38" t="str">
        <f t="shared" si="450"/>
        <v>V9</v>
      </c>
      <c r="AB2909" s="38" t="str">
        <f t="shared" si="453"/>
        <v>V10</v>
      </c>
      <c r="AC2909" s="38" t="str">
        <f>IF($AF2909=20,"",IF($V2909=0,"",IF($H2909="Adblue Bidon","",IF($H2909="GNC (KG)","",IF($H2909="Frais de service EV","",IF($Q2909=1,$G$2:$G$4524,""))))))</f>
        <v/>
      </c>
      <c r="AD2909" s="33" t="str">
        <f t="shared" si="458"/>
        <v/>
      </c>
      <c r="AE2909" s="36" t="str">
        <f t="shared" si="459"/>
        <v/>
      </c>
      <c r="AF2909" s="37" t="str">
        <f>IFERROR(VLOOKUP($F$2,IMPUTATION!F:G,2,0),"")</f>
        <v/>
      </c>
    </row>
    <row r="2910" spans="1:32">
      <c r="A2910" s="31">
        <v>44408</v>
      </c>
      <c r="B2910" s="32">
        <v>6</v>
      </c>
      <c r="C2910" s="32" t="s">
        <v>369</v>
      </c>
      <c r="D2910" s="32" t="s">
        <v>371</v>
      </c>
      <c r="E2910" s="32" t="s">
        <v>97</v>
      </c>
      <c r="F2910" s="32" t="s">
        <v>863</v>
      </c>
      <c r="G2910" s="32">
        <v>1</v>
      </c>
      <c r="H2910" s="32" t="s">
        <v>385</v>
      </c>
      <c r="I2910" s="32">
        <v>5</v>
      </c>
      <c r="J2910" s="32">
        <v>100</v>
      </c>
      <c r="K2910" s="32">
        <v>1</v>
      </c>
      <c r="L2910" s="32">
        <v>5</v>
      </c>
      <c r="M2910" s="32" t="s">
        <v>392</v>
      </c>
      <c r="N2910" s="32" t="s">
        <v>396</v>
      </c>
      <c r="O2910" s="32">
        <v>6176722</v>
      </c>
      <c r="P2910" s="38">
        <f>IF($H2910="",VLOOKUP($C2910,IMPUTATION_CARBURANT[],2,0),VLOOKUP($H2910,IMPUTATION_CARBURANT[],2,0))</f>
        <v>2</v>
      </c>
      <c r="Q2910" s="38">
        <f>IF(AND($P2910=123401,$M2910="VP"),124013,$P$2:$P$4524)</f>
        <v>2</v>
      </c>
      <c r="R2910" s="38" t="str">
        <f t="shared" si="451"/>
        <v>TEST</v>
      </c>
      <c r="S2910" s="38">
        <f>ABS($B2910)</f>
        <v>6</v>
      </c>
      <c r="T2910" s="38">
        <f>ABS($I2910)</f>
        <v>5</v>
      </c>
      <c r="U2910" s="38">
        <f>ABS($K2910)</f>
        <v>1</v>
      </c>
      <c r="V2910" s="34">
        <f t="shared" si="454"/>
        <v>5</v>
      </c>
      <c r="W2910" s="35">
        <f t="shared" si="455"/>
        <v>0</v>
      </c>
      <c r="X2910" s="34" t="str">
        <f t="shared" si="456"/>
        <v/>
      </c>
      <c r="Y2910" s="35" t="str">
        <f t="shared" si="457"/>
        <v/>
      </c>
      <c r="Z2910" s="38" t="str">
        <f t="shared" si="452"/>
        <v>V8</v>
      </c>
      <c r="AA2910" s="38" t="str">
        <f t="shared" si="450"/>
        <v>V9</v>
      </c>
      <c r="AB2910" s="38" t="str">
        <f t="shared" si="453"/>
        <v>V10</v>
      </c>
      <c r="AC2910" s="38" t="str">
        <f>IF($AF2910=20,"",IF($V2910=0,"",IF($H2910="Adblue Bidon","",IF($H2910="GNC (KG)","",IF($H2910="Frais de service EV","",IF($Q2910=1,$G$2:$G$4524,""))))))</f>
        <v/>
      </c>
      <c r="AD2910" s="33" t="str">
        <f t="shared" si="458"/>
        <v/>
      </c>
      <c r="AE2910" s="36" t="str">
        <f t="shared" si="459"/>
        <v/>
      </c>
      <c r="AF2910" s="37" t="str">
        <f>IFERROR(VLOOKUP($F$2,IMPUTATION!F:G,2,0),"")</f>
        <v/>
      </c>
    </row>
    <row r="2911" spans="1:32">
      <c r="A2911" s="31">
        <v>44408</v>
      </c>
      <c r="B2911" s="32">
        <v>4.3</v>
      </c>
      <c r="C2911" s="32" t="s">
        <v>369</v>
      </c>
      <c r="D2911" s="32" t="s">
        <v>371</v>
      </c>
      <c r="E2911" s="32" t="s">
        <v>91</v>
      </c>
      <c r="F2911" s="32" t="s">
        <v>1091</v>
      </c>
      <c r="G2911" s="32">
        <v>1</v>
      </c>
      <c r="H2911" s="32" t="s">
        <v>385</v>
      </c>
      <c r="I2911" s="32">
        <v>3.58</v>
      </c>
      <c r="J2911" s="32">
        <v>100</v>
      </c>
      <c r="K2911" s="32">
        <v>0.72</v>
      </c>
      <c r="L2911" s="32">
        <v>3.58</v>
      </c>
      <c r="M2911" s="32" t="s">
        <v>19</v>
      </c>
      <c r="N2911" s="32" t="s">
        <v>396</v>
      </c>
      <c r="O2911" s="32">
        <v>6177388</v>
      </c>
      <c r="P2911" s="38">
        <f>IF($H2911="",VLOOKUP($C2911,IMPUTATION_CARBURANT[],2,0),VLOOKUP($H2911,IMPUTATION_CARBURANT[],2,0))</f>
        <v>2</v>
      </c>
      <c r="Q2911" s="38">
        <f>IF(AND($P2911=123401,$M2911="VP"),124013,$P$2:$P$4524)</f>
        <v>2</v>
      </c>
      <c r="R2911" s="38" t="str">
        <f t="shared" si="451"/>
        <v>TEST</v>
      </c>
      <c r="S2911" s="38">
        <f>ABS($B2911)</f>
        <v>4.3</v>
      </c>
      <c r="T2911" s="38">
        <f>ABS($I2911)</f>
        <v>3.58</v>
      </c>
      <c r="U2911" s="38">
        <f>ABS($K2911)</f>
        <v>0.72</v>
      </c>
      <c r="V2911" s="34">
        <f t="shared" si="454"/>
        <v>3.58</v>
      </c>
      <c r="W2911" s="35">
        <f t="shared" si="455"/>
        <v>0</v>
      </c>
      <c r="X2911" s="34" t="str">
        <f t="shared" si="456"/>
        <v/>
      </c>
      <c r="Y2911" s="35" t="str">
        <f t="shared" si="457"/>
        <v/>
      </c>
      <c r="Z2911" s="38" t="str">
        <f t="shared" si="452"/>
        <v>V8</v>
      </c>
      <c r="AA2911" s="38" t="str">
        <f t="shared" si="450"/>
        <v>V9</v>
      </c>
      <c r="AB2911" s="38" t="str">
        <f t="shared" si="453"/>
        <v>V10</v>
      </c>
      <c r="AC2911" s="38" t="str">
        <f>IF($AF2911=20,"",IF($V2911=0,"",IF($H2911="Adblue Bidon","",IF($H2911="GNC (KG)","",IF($H2911="Frais de service EV","",IF($Q2911=1,$G$2:$G$4524,""))))))</f>
        <v/>
      </c>
      <c r="AD2911" s="33" t="str">
        <f t="shared" si="458"/>
        <v/>
      </c>
      <c r="AE2911" s="36" t="str">
        <f t="shared" si="459"/>
        <v/>
      </c>
      <c r="AF2911" s="37" t="str">
        <f>IFERROR(VLOOKUP($F$2,IMPUTATION!F:G,2,0),"")</f>
        <v/>
      </c>
    </row>
    <row r="2912" spans="1:32">
      <c r="A2912" s="31">
        <v>44408</v>
      </c>
      <c r="B2912" s="32">
        <v>4</v>
      </c>
      <c r="C2912" s="32" t="s">
        <v>369</v>
      </c>
      <c r="D2912" s="32" t="s">
        <v>371</v>
      </c>
      <c r="E2912" s="32" t="s">
        <v>106</v>
      </c>
      <c r="F2912" s="32" t="s">
        <v>996</v>
      </c>
      <c r="G2912" s="32">
        <v>1</v>
      </c>
      <c r="H2912" s="32" t="s">
        <v>385</v>
      </c>
      <c r="I2912" s="32">
        <v>3.33</v>
      </c>
      <c r="J2912" s="32">
        <v>100</v>
      </c>
      <c r="K2912" s="32">
        <v>0.67</v>
      </c>
      <c r="L2912" s="32">
        <v>3.33</v>
      </c>
      <c r="M2912" s="32" t="s">
        <v>392</v>
      </c>
      <c r="N2912" s="32" t="s">
        <v>396</v>
      </c>
      <c r="O2912" s="32">
        <v>6177199</v>
      </c>
      <c r="P2912" s="38">
        <f>IF($H2912="",VLOOKUP($C2912,IMPUTATION_CARBURANT[],2,0),VLOOKUP($H2912,IMPUTATION_CARBURANT[],2,0))</f>
        <v>2</v>
      </c>
      <c r="Q2912" s="38">
        <f>IF(AND($P2912=123401,$M2912="VP"),124013,$P$2:$P$4524)</f>
        <v>2</v>
      </c>
      <c r="R2912" s="38" t="str">
        <f t="shared" si="451"/>
        <v>TEST</v>
      </c>
      <c r="S2912" s="38">
        <f>ABS($B2912)</f>
        <v>4</v>
      </c>
      <c r="T2912" s="38">
        <f>ABS($I2912)</f>
        <v>3.33</v>
      </c>
      <c r="U2912" s="38">
        <f>ABS($K2912)</f>
        <v>0.67</v>
      </c>
      <c r="V2912" s="34">
        <f t="shared" si="454"/>
        <v>3.33</v>
      </c>
      <c r="W2912" s="35">
        <f t="shared" si="455"/>
        <v>0</v>
      </c>
      <c r="X2912" s="34" t="str">
        <f t="shared" si="456"/>
        <v/>
      </c>
      <c r="Y2912" s="35" t="str">
        <f t="shared" si="457"/>
        <v/>
      </c>
      <c r="Z2912" s="38" t="str">
        <f t="shared" si="452"/>
        <v>V8</v>
      </c>
      <c r="AA2912" s="38" t="str">
        <f t="shared" si="450"/>
        <v>V9</v>
      </c>
      <c r="AB2912" s="38" t="str">
        <f t="shared" si="453"/>
        <v>V10</v>
      </c>
      <c r="AC2912" s="38" t="str">
        <f>IF($AF2912=20,"",IF($V2912=0,"",IF($H2912="Adblue Bidon","",IF($H2912="GNC (KG)","",IF($H2912="Frais de service EV","",IF($Q2912=1,$G$2:$G$4524,""))))))</f>
        <v/>
      </c>
      <c r="AD2912" s="33" t="str">
        <f t="shared" si="458"/>
        <v/>
      </c>
      <c r="AE2912" s="36" t="str">
        <f t="shared" si="459"/>
        <v/>
      </c>
      <c r="AF2912" s="37" t="str">
        <f>IFERROR(VLOOKUP($F$2,IMPUTATION!F:G,2,0),"")</f>
        <v/>
      </c>
    </row>
    <row r="2913" spans="1:32">
      <c r="A2913" s="31">
        <v>44408</v>
      </c>
      <c r="B2913" s="32">
        <v>2.4</v>
      </c>
      <c r="C2913" s="32" t="s">
        <v>369</v>
      </c>
      <c r="D2913" s="32" t="s">
        <v>371</v>
      </c>
      <c r="E2913" s="32" t="s">
        <v>114</v>
      </c>
      <c r="F2913" s="32" t="s">
        <v>908</v>
      </c>
      <c r="G2913" s="32">
        <v>1</v>
      </c>
      <c r="H2913" s="32" t="s">
        <v>385</v>
      </c>
      <c r="I2913" s="32">
        <v>2</v>
      </c>
      <c r="J2913" s="32">
        <v>100</v>
      </c>
      <c r="K2913" s="32">
        <v>0.4</v>
      </c>
      <c r="L2913" s="32">
        <v>2</v>
      </c>
      <c r="M2913" s="32" t="s">
        <v>19</v>
      </c>
      <c r="N2913" s="32" t="s">
        <v>396</v>
      </c>
      <c r="O2913" s="32">
        <v>6401558</v>
      </c>
      <c r="P2913" s="38">
        <f>IF($H2913="",VLOOKUP($C2913,IMPUTATION_CARBURANT[],2,0),VLOOKUP($H2913,IMPUTATION_CARBURANT[],2,0))</f>
        <v>2</v>
      </c>
      <c r="Q2913" s="38">
        <f>IF(AND($P2913=123401,$M2913="VP"),124013,$P$2:$P$4524)</f>
        <v>2</v>
      </c>
      <c r="R2913" s="38" t="str">
        <f t="shared" si="451"/>
        <v>TEST</v>
      </c>
      <c r="S2913" s="38">
        <f>ABS($B2913)</f>
        <v>2.4</v>
      </c>
      <c r="T2913" s="38">
        <f>ABS($I2913)</f>
        <v>2</v>
      </c>
      <c r="U2913" s="38">
        <f>ABS($K2913)</f>
        <v>0.4</v>
      </c>
      <c r="V2913" s="34">
        <f t="shared" si="454"/>
        <v>2</v>
      </c>
      <c r="W2913" s="35">
        <f t="shared" si="455"/>
        <v>0</v>
      </c>
      <c r="X2913" s="34" t="str">
        <f t="shared" si="456"/>
        <v/>
      </c>
      <c r="Y2913" s="35" t="str">
        <f t="shared" si="457"/>
        <v/>
      </c>
      <c r="Z2913" s="38" t="str">
        <f t="shared" si="452"/>
        <v>V8</v>
      </c>
      <c r="AA2913" s="38" t="str">
        <f t="shared" si="450"/>
        <v>V9</v>
      </c>
      <c r="AB2913" s="38" t="str">
        <f t="shared" si="453"/>
        <v>V10</v>
      </c>
      <c r="AC2913" s="38" t="str">
        <f>IF($AF2913=20,"",IF($V2913=0,"",IF($H2913="Adblue Bidon","",IF($H2913="GNC (KG)","",IF($H2913="Frais de service EV","",IF($Q2913=1,$G$2:$G$4524,""))))))</f>
        <v/>
      </c>
      <c r="AD2913" s="33" t="str">
        <f t="shared" si="458"/>
        <v/>
      </c>
      <c r="AE2913" s="36" t="str">
        <f t="shared" si="459"/>
        <v/>
      </c>
      <c r="AF2913" s="37" t="str">
        <f>IFERROR(VLOOKUP($F$2,IMPUTATION!F:G,2,0),"")</f>
        <v/>
      </c>
    </row>
    <row r="2914" spans="1:32">
      <c r="A2914" s="31">
        <v>44408</v>
      </c>
      <c r="B2914" s="32">
        <v>23.1</v>
      </c>
      <c r="C2914" s="32" t="s">
        <v>369</v>
      </c>
      <c r="D2914" s="32" t="s">
        <v>371</v>
      </c>
      <c r="E2914" s="32" t="s">
        <v>153</v>
      </c>
      <c r="F2914" s="32" t="s">
        <v>1882</v>
      </c>
      <c r="G2914" s="32">
        <v>1</v>
      </c>
      <c r="H2914" s="32" t="s">
        <v>391</v>
      </c>
      <c r="I2914" s="32">
        <v>19.25</v>
      </c>
      <c r="J2914" s="32">
        <v>100</v>
      </c>
      <c r="K2914" s="32">
        <v>3.85</v>
      </c>
      <c r="L2914" s="32">
        <v>19.25</v>
      </c>
      <c r="M2914" s="32" t="s">
        <v>18</v>
      </c>
      <c r="N2914" s="32" t="s">
        <v>18</v>
      </c>
      <c r="O2914" s="32">
        <v>6401588</v>
      </c>
      <c r="P2914" s="38">
        <f>IF($H2914="",VLOOKUP($C2914,IMPUTATION_CARBURANT[],2,0),VLOOKUP($H2914,IMPUTATION_CARBURANT[],2,0))</f>
        <v>2</v>
      </c>
      <c r="Q2914" s="38">
        <f>IF(AND($P2914=123401,$M2914="VP"),124013,$P$2:$P$4524)</f>
        <v>2</v>
      </c>
      <c r="R2914" s="38" t="str">
        <f t="shared" si="451"/>
        <v>TEST</v>
      </c>
      <c r="S2914" s="38">
        <f>ABS($B2914)</f>
        <v>23.1</v>
      </c>
      <c r="T2914" s="38">
        <f>ABS($I2914)</f>
        <v>19.25</v>
      </c>
      <c r="U2914" s="38">
        <f>ABS($K2914)</f>
        <v>3.85</v>
      </c>
      <c r="V2914" s="34">
        <f t="shared" si="454"/>
        <v>19.25</v>
      </c>
      <c r="W2914" s="35">
        <f t="shared" si="455"/>
        <v>0</v>
      </c>
      <c r="X2914" s="34" t="str">
        <f t="shared" si="456"/>
        <v/>
      </c>
      <c r="Y2914" s="35" t="str">
        <f t="shared" si="457"/>
        <v/>
      </c>
      <c r="Z2914" s="38" t="str">
        <f t="shared" si="452"/>
        <v>V8</v>
      </c>
      <c r="AA2914" s="38" t="str">
        <f t="shared" si="450"/>
        <v>V9</v>
      </c>
      <c r="AB2914" s="38" t="str">
        <f t="shared" si="453"/>
        <v>V10</v>
      </c>
      <c r="AC2914" s="38" t="str">
        <f>IF($AF2914=20,"",IF($V2914=0,"",IF($H2914="Adblue Bidon","",IF($H2914="GNC (KG)","",IF($H2914="Frais de service EV","",IF($Q2914=1,$G$2:$G$4524,""))))))</f>
        <v/>
      </c>
      <c r="AD2914" s="33" t="str">
        <f t="shared" si="458"/>
        <v/>
      </c>
      <c r="AE2914" s="36" t="str">
        <f t="shared" si="459"/>
        <v/>
      </c>
      <c r="AF2914" s="37" t="str">
        <f>IFERROR(VLOOKUP($F$2,IMPUTATION!F:G,2,0),"")</f>
        <v/>
      </c>
    </row>
    <row r="2915" spans="1:32">
      <c r="A2915" s="31">
        <v>44408</v>
      </c>
      <c r="B2915" s="32">
        <v>1.3</v>
      </c>
      <c r="C2915" s="32" t="s">
        <v>369</v>
      </c>
      <c r="D2915" s="32" t="s">
        <v>371</v>
      </c>
      <c r="E2915" s="32" t="s">
        <v>91</v>
      </c>
      <c r="F2915" s="32" t="s">
        <v>874</v>
      </c>
      <c r="G2915" s="32">
        <v>1</v>
      </c>
      <c r="H2915" s="32" t="s">
        <v>385</v>
      </c>
      <c r="I2915" s="32">
        <v>1.08</v>
      </c>
      <c r="J2915" s="32">
        <v>100</v>
      </c>
      <c r="K2915" s="32">
        <v>0.22</v>
      </c>
      <c r="L2915" s="32">
        <v>1.08</v>
      </c>
      <c r="M2915" s="32" t="s">
        <v>19</v>
      </c>
      <c r="N2915" s="32" t="s">
        <v>396</v>
      </c>
      <c r="O2915" s="32">
        <v>6177925</v>
      </c>
      <c r="P2915" s="38">
        <f>IF($H2915="",VLOOKUP($C2915,IMPUTATION_CARBURANT[],2,0),VLOOKUP($H2915,IMPUTATION_CARBURANT[],2,0))</f>
        <v>2</v>
      </c>
      <c r="Q2915" s="38">
        <f>IF(AND($P2915=123401,$M2915="VP"),124013,$P$2:$P$4524)</f>
        <v>2</v>
      </c>
      <c r="R2915" s="38" t="str">
        <f t="shared" si="451"/>
        <v>TEST</v>
      </c>
      <c r="S2915" s="38">
        <f>ABS($B2915)</f>
        <v>1.3</v>
      </c>
      <c r="T2915" s="38">
        <f>ABS($I2915)</f>
        <v>1.08</v>
      </c>
      <c r="U2915" s="38">
        <f>ABS($K2915)</f>
        <v>0.22</v>
      </c>
      <c r="V2915" s="34">
        <f t="shared" si="454"/>
        <v>1.08</v>
      </c>
      <c r="W2915" s="35">
        <f t="shared" si="455"/>
        <v>0</v>
      </c>
      <c r="X2915" s="34" t="str">
        <f t="shared" si="456"/>
        <v/>
      </c>
      <c r="Y2915" s="35" t="str">
        <f t="shared" si="457"/>
        <v/>
      </c>
      <c r="Z2915" s="38" t="str">
        <f t="shared" si="452"/>
        <v>V8</v>
      </c>
      <c r="AA2915" s="38" t="str">
        <f t="shared" si="450"/>
        <v>V9</v>
      </c>
      <c r="AB2915" s="38" t="str">
        <f t="shared" si="453"/>
        <v>V10</v>
      </c>
      <c r="AC2915" s="38" t="str">
        <f>IF($AF2915=20,"",IF($V2915=0,"",IF($H2915="Adblue Bidon","",IF($H2915="GNC (KG)","",IF($H2915="Frais de service EV","",IF($Q2915=1,$G$2:$G$4524,""))))))</f>
        <v/>
      </c>
      <c r="AD2915" s="33" t="str">
        <f t="shared" si="458"/>
        <v/>
      </c>
      <c r="AE2915" s="36" t="str">
        <f t="shared" si="459"/>
        <v/>
      </c>
      <c r="AF2915" s="37" t="str">
        <f>IFERROR(VLOOKUP($F$2,IMPUTATION!F:G,2,0),"")</f>
        <v/>
      </c>
    </row>
    <row r="2916" spans="1:32">
      <c r="A2916" s="31">
        <v>44408</v>
      </c>
      <c r="B2916" s="32">
        <v>16.7</v>
      </c>
      <c r="C2916" s="32" t="s">
        <v>369</v>
      </c>
      <c r="D2916" s="32" t="s">
        <v>371</v>
      </c>
      <c r="E2916" s="32" t="s">
        <v>153</v>
      </c>
      <c r="F2916" s="32" t="s">
        <v>1904</v>
      </c>
      <c r="G2916" s="32">
        <v>1</v>
      </c>
      <c r="H2916" s="32" t="s">
        <v>391</v>
      </c>
      <c r="I2916" s="32">
        <v>13.92</v>
      </c>
      <c r="J2916" s="32">
        <v>100</v>
      </c>
      <c r="K2916" s="32">
        <v>2.78</v>
      </c>
      <c r="L2916" s="32">
        <v>13.92</v>
      </c>
      <c r="M2916" s="32" t="s">
        <v>18</v>
      </c>
      <c r="N2916" s="32" t="s">
        <v>18</v>
      </c>
      <c r="O2916" s="32">
        <v>6401588</v>
      </c>
      <c r="P2916" s="38">
        <f>IF($H2916="",VLOOKUP($C2916,IMPUTATION_CARBURANT[],2,0),VLOOKUP($H2916,IMPUTATION_CARBURANT[],2,0))</f>
        <v>2</v>
      </c>
      <c r="Q2916" s="38">
        <f>IF(AND($P2916=123401,$M2916="VP"),124013,$P$2:$P$4524)</f>
        <v>2</v>
      </c>
      <c r="R2916" s="38" t="str">
        <f t="shared" si="451"/>
        <v>TEST</v>
      </c>
      <c r="S2916" s="38">
        <f>ABS($B2916)</f>
        <v>16.7</v>
      </c>
      <c r="T2916" s="38">
        <f>ABS($I2916)</f>
        <v>13.92</v>
      </c>
      <c r="U2916" s="38">
        <f>ABS($K2916)</f>
        <v>2.78</v>
      </c>
      <c r="V2916" s="34">
        <f t="shared" si="454"/>
        <v>13.92</v>
      </c>
      <c r="W2916" s="35">
        <f t="shared" si="455"/>
        <v>0</v>
      </c>
      <c r="X2916" s="34" t="str">
        <f t="shared" si="456"/>
        <v/>
      </c>
      <c r="Y2916" s="35" t="str">
        <f t="shared" si="457"/>
        <v/>
      </c>
      <c r="Z2916" s="38" t="str">
        <f t="shared" si="452"/>
        <v>V8</v>
      </c>
      <c r="AA2916" s="38" t="str">
        <f t="shared" si="450"/>
        <v>V9</v>
      </c>
      <c r="AB2916" s="38" t="str">
        <f t="shared" si="453"/>
        <v>V10</v>
      </c>
      <c r="AC2916" s="38" t="str">
        <f>IF($AF2916=20,"",IF($V2916=0,"",IF($H2916="Adblue Bidon","",IF($H2916="GNC (KG)","",IF($H2916="Frais de service EV","",IF($Q2916=1,$G$2:$G$4524,""))))))</f>
        <v/>
      </c>
      <c r="AD2916" s="33" t="str">
        <f t="shared" si="458"/>
        <v/>
      </c>
      <c r="AE2916" s="36" t="str">
        <f t="shared" si="459"/>
        <v/>
      </c>
      <c r="AF2916" s="37" t="str">
        <f>IFERROR(VLOOKUP($F$2,IMPUTATION!F:G,2,0),"")</f>
        <v/>
      </c>
    </row>
    <row r="2917" spans="1:32">
      <c r="A2917" s="31">
        <v>44408</v>
      </c>
      <c r="B2917" s="32">
        <v>5.8</v>
      </c>
      <c r="C2917" s="32" t="s">
        <v>369</v>
      </c>
      <c r="D2917" s="32" t="s">
        <v>371</v>
      </c>
      <c r="E2917" s="32" t="s">
        <v>235</v>
      </c>
      <c r="F2917" s="32" t="s">
        <v>1237</v>
      </c>
      <c r="G2917" s="32">
        <v>1</v>
      </c>
      <c r="H2917" s="32" t="s">
        <v>385</v>
      </c>
      <c r="I2917" s="32">
        <v>4.83</v>
      </c>
      <c r="J2917" s="32">
        <v>100</v>
      </c>
      <c r="K2917" s="32">
        <v>0.97</v>
      </c>
      <c r="L2917" s="32">
        <v>4.83</v>
      </c>
      <c r="M2917" s="32" t="s">
        <v>18</v>
      </c>
      <c r="N2917" s="32" t="s">
        <v>18</v>
      </c>
      <c r="O2917" s="32">
        <v>6400718</v>
      </c>
      <c r="P2917" s="38">
        <f>IF($H2917="",VLOOKUP($C2917,IMPUTATION_CARBURANT[],2,0),VLOOKUP($H2917,IMPUTATION_CARBURANT[],2,0))</f>
        <v>2</v>
      </c>
      <c r="Q2917" s="38">
        <f>IF(AND($P2917=123401,$M2917="VP"),124013,$P$2:$P$4524)</f>
        <v>2</v>
      </c>
      <c r="R2917" s="38" t="str">
        <f t="shared" si="451"/>
        <v>TEST</v>
      </c>
      <c r="S2917" s="38">
        <f>ABS($B2917)</f>
        <v>5.8</v>
      </c>
      <c r="T2917" s="38">
        <f>ABS($I2917)</f>
        <v>4.83</v>
      </c>
      <c r="U2917" s="38">
        <f>ABS($K2917)</f>
        <v>0.97</v>
      </c>
      <c r="V2917" s="34">
        <f t="shared" si="454"/>
        <v>4.83</v>
      </c>
      <c r="W2917" s="35">
        <f t="shared" si="455"/>
        <v>0</v>
      </c>
      <c r="X2917" s="34" t="str">
        <f t="shared" si="456"/>
        <v/>
      </c>
      <c r="Y2917" s="35" t="str">
        <f t="shared" si="457"/>
        <v/>
      </c>
      <c r="Z2917" s="38" t="str">
        <f t="shared" si="452"/>
        <v>V8</v>
      </c>
      <c r="AA2917" s="38" t="str">
        <f t="shared" si="450"/>
        <v>V9</v>
      </c>
      <c r="AB2917" s="38" t="str">
        <f t="shared" si="453"/>
        <v>V10</v>
      </c>
      <c r="AC2917" s="38" t="str">
        <f>IF($AF2917=20,"",IF($V2917=0,"",IF($H2917="Adblue Bidon","",IF($H2917="GNC (KG)","",IF($H2917="Frais de service EV","",IF($Q2917=1,$G$2:$G$4524,""))))))</f>
        <v/>
      </c>
      <c r="AD2917" s="33" t="str">
        <f t="shared" si="458"/>
        <v/>
      </c>
      <c r="AE2917" s="36" t="str">
        <f t="shared" si="459"/>
        <v/>
      </c>
      <c r="AF2917" s="37" t="str">
        <f>IFERROR(VLOOKUP($F$2,IMPUTATION!F:G,2,0),"")</f>
        <v/>
      </c>
    </row>
    <row r="2918" spans="1:32">
      <c r="A2918" s="31">
        <v>44408</v>
      </c>
      <c r="B2918" s="32">
        <v>2.7</v>
      </c>
      <c r="C2918" s="32" t="s">
        <v>369</v>
      </c>
      <c r="D2918" s="32" t="s">
        <v>371</v>
      </c>
      <c r="E2918" s="32" t="s">
        <v>180</v>
      </c>
      <c r="F2918" s="32" t="s">
        <v>914</v>
      </c>
      <c r="G2918" s="32">
        <v>1</v>
      </c>
      <c r="H2918" s="32" t="s">
        <v>385</v>
      </c>
      <c r="I2918" s="32">
        <v>2.25</v>
      </c>
      <c r="J2918" s="32">
        <v>100</v>
      </c>
      <c r="K2918" s="32">
        <v>0.45</v>
      </c>
      <c r="L2918" s="32">
        <v>2.25</v>
      </c>
      <c r="M2918" s="32" t="s">
        <v>18</v>
      </c>
      <c r="N2918" s="32" t="s">
        <v>18</v>
      </c>
      <c r="O2918" s="32">
        <v>6401093</v>
      </c>
      <c r="P2918" s="38">
        <f>IF($H2918="",VLOOKUP($C2918,IMPUTATION_CARBURANT[],2,0),VLOOKUP($H2918,IMPUTATION_CARBURANT[],2,0))</f>
        <v>2</v>
      </c>
      <c r="Q2918" s="38">
        <f>IF(AND($P2918=123401,$M2918="VP"),124013,$P$2:$P$4524)</f>
        <v>2</v>
      </c>
      <c r="R2918" s="38" t="str">
        <f t="shared" si="451"/>
        <v>TEST</v>
      </c>
      <c r="S2918" s="38">
        <f>ABS($B2918)</f>
        <v>2.7</v>
      </c>
      <c r="T2918" s="38">
        <f>ABS($I2918)</f>
        <v>2.25</v>
      </c>
      <c r="U2918" s="38">
        <f>ABS($K2918)</f>
        <v>0.45</v>
      </c>
      <c r="V2918" s="34">
        <f t="shared" si="454"/>
        <v>2.25</v>
      </c>
      <c r="W2918" s="35">
        <f t="shared" si="455"/>
        <v>0</v>
      </c>
      <c r="X2918" s="34" t="str">
        <f t="shared" si="456"/>
        <v/>
      </c>
      <c r="Y2918" s="35" t="str">
        <f t="shared" si="457"/>
        <v/>
      </c>
      <c r="Z2918" s="38" t="str">
        <f t="shared" si="452"/>
        <v>V8</v>
      </c>
      <c r="AA2918" s="38" t="str">
        <f t="shared" ref="AA2918:AA2981" si="460">"V9"</f>
        <v>V9</v>
      </c>
      <c r="AB2918" s="38" t="str">
        <f t="shared" si="453"/>
        <v>V10</v>
      </c>
      <c r="AC2918" s="38" t="str">
        <f>IF($AF2918=20,"",IF($V2918=0,"",IF($H2918="Adblue Bidon","",IF($H2918="GNC (KG)","",IF($H2918="Frais de service EV","",IF($Q2918=1,$G$2:$G$4524,""))))))</f>
        <v/>
      </c>
      <c r="AD2918" s="33" t="str">
        <f t="shared" si="458"/>
        <v/>
      </c>
      <c r="AE2918" s="36" t="str">
        <f t="shared" si="459"/>
        <v/>
      </c>
      <c r="AF2918" s="37" t="str">
        <f>IFERROR(VLOOKUP($F$2,IMPUTATION!F:G,2,0),"")</f>
        <v/>
      </c>
    </row>
    <row r="2919" spans="1:32">
      <c r="A2919" s="31">
        <v>44408</v>
      </c>
      <c r="B2919" s="32">
        <v>7.2</v>
      </c>
      <c r="C2919" s="32" t="s">
        <v>17</v>
      </c>
      <c r="D2919" s="32" t="s">
        <v>371</v>
      </c>
      <c r="E2919" s="32" t="s">
        <v>270</v>
      </c>
      <c r="F2919" s="32" t="s">
        <v>1083</v>
      </c>
      <c r="G2919" s="32">
        <v>1</v>
      </c>
      <c r="H2919" s="32" t="s">
        <v>17</v>
      </c>
      <c r="I2919" s="32">
        <v>6</v>
      </c>
      <c r="J2919" s="32">
        <v>100</v>
      </c>
      <c r="K2919" s="32">
        <v>1.2</v>
      </c>
      <c r="L2919" s="32">
        <v>6</v>
      </c>
      <c r="M2919" s="32" t="s">
        <v>18</v>
      </c>
      <c r="N2919" s="32" t="s">
        <v>18</v>
      </c>
      <c r="O2919" s="32">
        <v>6402029</v>
      </c>
      <c r="P2919" s="38">
        <f>IF($H2919="",VLOOKUP($C2919,IMPUTATION_CARBURANT[],2,0),VLOOKUP($H2919,IMPUTATION_CARBURANT[],2,0))</f>
        <v>2</v>
      </c>
      <c r="Q2919" s="38">
        <f>IF(AND($P2919=123401,$M2919="VP"),124013,$P$2:$P$4524)</f>
        <v>2</v>
      </c>
      <c r="R2919" s="38" t="str">
        <f t="shared" si="451"/>
        <v>TEST</v>
      </c>
      <c r="S2919" s="38">
        <f>ABS($B2919)</f>
        <v>7.2</v>
      </c>
      <c r="T2919" s="38">
        <f>ABS($I2919)</f>
        <v>6</v>
      </c>
      <c r="U2919" s="38">
        <f>ABS($K2919)</f>
        <v>1.2</v>
      </c>
      <c r="V2919" s="34">
        <f t="shared" si="454"/>
        <v>6</v>
      </c>
      <c r="W2919" s="35">
        <f t="shared" si="455"/>
        <v>0</v>
      </c>
      <c r="X2919" s="34" t="str">
        <f t="shared" si="456"/>
        <v/>
      </c>
      <c r="Y2919" s="35" t="str">
        <f t="shared" si="457"/>
        <v/>
      </c>
      <c r="Z2919" s="38" t="str">
        <f t="shared" si="452"/>
        <v>V8</v>
      </c>
      <c r="AA2919" s="38" t="str">
        <f t="shared" si="460"/>
        <v>V9</v>
      </c>
      <c r="AB2919" s="38" t="str">
        <f t="shared" si="453"/>
        <v>V10</v>
      </c>
      <c r="AC2919" s="38" t="str">
        <f>IF($AF2919=20,"",IF($V2919=0,"",IF($H2919="Adblue Bidon","",IF($H2919="GNC (KG)","",IF($H2919="Frais de service EV","",IF($Q2919=1,$G$2:$G$4524,""))))))</f>
        <v/>
      </c>
      <c r="AD2919" s="33" t="str">
        <f t="shared" si="458"/>
        <v/>
      </c>
      <c r="AE2919" s="36" t="str">
        <f t="shared" si="459"/>
        <v/>
      </c>
      <c r="AF2919" s="37" t="str">
        <f>IFERROR(VLOOKUP($F$2,IMPUTATION!F:G,2,0),"")</f>
        <v/>
      </c>
    </row>
    <row r="2920" spans="1:32">
      <c r="A2920" s="31">
        <v>44408</v>
      </c>
      <c r="B2920" s="32">
        <v>11</v>
      </c>
      <c r="C2920" s="32" t="s">
        <v>17</v>
      </c>
      <c r="D2920" s="32" t="s">
        <v>371</v>
      </c>
      <c r="E2920" s="32" t="s">
        <v>281</v>
      </c>
      <c r="F2920" s="32" t="s">
        <v>1219</v>
      </c>
      <c r="G2920" s="32">
        <v>1</v>
      </c>
      <c r="H2920" s="32" t="s">
        <v>17</v>
      </c>
      <c r="I2920" s="32">
        <v>9.17</v>
      </c>
      <c r="J2920" s="32">
        <v>100</v>
      </c>
      <c r="K2920" s="32">
        <v>1.83</v>
      </c>
      <c r="L2920" s="32">
        <v>9.17</v>
      </c>
      <c r="M2920" s="32" t="s">
        <v>18</v>
      </c>
      <c r="N2920" s="32" t="s">
        <v>18</v>
      </c>
      <c r="O2920" s="32">
        <v>6638204</v>
      </c>
      <c r="P2920" s="38">
        <f>IF($H2920="",VLOOKUP($C2920,IMPUTATION_CARBURANT[],2,0),VLOOKUP($H2920,IMPUTATION_CARBURANT[],2,0))</f>
        <v>2</v>
      </c>
      <c r="Q2920" s="38">
        <f>IF(AND($P2920=123401,$M2920="VP"),124013,$P$2:$P$4524)</f>
        <v>2</v>
      </c>
      <c r="R2920" s="38" t="str">
        <f t="shared" si="451"/>
        <v>TEST</v>
      </c>
      <c r="S2920" s="38">
        <f>ABS($B2920)</f>
        <v>11</v>
      </c>
      <c r="T2920" s="38">
        <f>ABS($I2920)</f>
        <v>9.17</v>
      </c>
      <c r="U2920" s="38">
        <f>ABS($K2920)</f>
        <v>1.83</v>
      </c>
      <c r="V2920" s="34">
        <f t="shared" si="454"/>
        <v>9.17</v>
      </c>
      <c r="W2920" s="35">
        <f t="shared" si="455"/>
        <v>0</v>
      </c>
      <c r="X2920" s="34" t="str">
        <f t="shared" si="456"/>
        <v/>
      </c>
      <c r="Y2920" s="35" t="str">
        <f t="shared" si="457"/>
        <v/>
      </c>
      <c r="Z2920" s="38" t="str">
        <f t="shared" si="452"/>
        <v>V8</v>
      </c>
      <c r="AA2920" s="38" t="str">
        <f t="shared" si="460"/>
        <v>V9</v>
      </c>
      <c r="AB2920" s="38" t="str">
        <f t="shared" si="453"/>
        <v>V10</v>
      </c>
      <c r="AC2920" s="38" t="str">
        <f>IF($AF2920=20,"",IF($V2920=0,"",IF($H2920="Adblue Bidon","",IF($H2920="GNC (KG)","",IF($H2920="Frais de service EV","",IF($Q2920=1,$G$2:$G$4524,""))))))</f>
        <v/>
      </c>
      <c r="AD2920" s="33" t="str">
        <f t="shared" si="458"/>
        <v/>
      </c>
      <c r="AE2920" s="36" t="str">
        <f t="shared" si="459"/>
        <v/>
      </c>
      <c r="AF2920" s="37" t="str">
        <f>IFERROR(VLOOKUP($F$2,IMPUTATION!F:G,2,0),"")</f>
        <v/>
      </c>
    </row>
    <row r="2921" spans="1:32">
      <c r="A2921" s="31">
        <v>44408</v>
      </c>
      <c r="B2921" s="32">
        <v>2.8</v>
      </c>
      <c r="C2921" s="32" t="s">
        <v>369</v>
      </c>
      <c r="D2921" s="32" t="s">
        <v>371</v>
      </c>
      <c r="E2921" s="32" t="s">
        <v>103</v>
      </c>
      <c r="F2921" s="32" t="s">
        <v>1293</v>
      </c>
      <c r="G2921" s="32">
        <v>1</v>
      </c>
      <c r="H2921" s="32" t="s">
        <v>385</v>
      </c>
      <c r="I2921" s="32">
        <v>2.33</v>
      </c>
      <c r="J2921" s="32">
        <v>100</v>
      </c>
      <c r="K2921" s="32">
        <v>0.47</v>
      </c>
      <c r="L2921" s="32">
        <v>2.33</v>
      </c>
      <c r="M2921" s="32" t="s">
        <v>19</v>
      </c>
      <c r="N2921" s="32" t="s">
        <v>396</v>
      </c>
      <c r="O2921" s="32">
        <v>6178990</v>
      </c>
      <c r="P2921" s="38">
        <f>IF($H2921="",VLOOKUP($C2921,IMPUTATION_CARBURANT[],2,0),VLOOKUP($H2921,IMPUTATION_CARBURANT[],2,0))</f>
        <v>2</v>
      </c>
      <c r="Q2921" s="38">
        <f>IF(AND($P2921=123401,$M2921="VP"),124013,$P$2:$P$4524)</f>
        <v>2</v>
      </c>
      <c r="R2921" s="38" t="str">
        <f t="shared" si="451"/>
        <v>TEST</v>
      </c>
      <c r="S2921" s="38">
        <f>ABS($B2921)</f>
        <v>2.8</v>
      </c>
      <c r="T2921" s="38">
        <f>ABS($I2921)</f>
        <v>2.33</v>
      </c>
      <c r="U2921" s="38">
        <f>ABS($K2921)</f>
        <v>0.47</v>
      </c>
      <c r="V2921" s="34">
        <f t="shared" si="454"/>
        <v>2.33</v>
      </c>
      <c r="W2921" s="35">
        <f t="shared" si="455"/>
        <v>0</v>
      </c>
      <c r="X2921" s="34" t="str">
        <f t="shared" si="456"/>
        <v/>
      </c>
      <c r="Y2921" s="35" t="str">
        <f t="shared" si="457"/>
        <v/>
      </c>
      <c r="Z2921" s="38" t="str">
        <f t="shared" si="452"/>
        <v>V8</v>
      </c>
      <c r="AA2921" s="38" t="str">
        <f t="shared" si="460"/>
        <v>V9</v>
      </c>
      <c r="AB2921" s="38" t="str">
        <f t="shared" si="453"/>
        <v>V10</v>
      </c>
      <c r="AC2921" s="38" t="str">
        <f>IF($AF2921=20,"",IF($V2921=0,"",IF($H2921="Adblue Bidon","",IF($H2921="GNC (KG)","",IF($H2921="Frais de service EV","",IF($Q2921=1,$G$2:$G$4524,""))))))</f>
        <v/>
      </c>
      <c r="AD2921" s="33" t="str">
        <f t="shared" si="458"/>
        <v/>
      </c>
      <c r="AE2921" s="36" t="str">
        <f t="shared" si="459"/>
        <v/>
      </c>
      <c r="AF2921" s="37" t="str">
        <f>IFERROR(VLOOKUP($F$2,IMPUTATION!F:G,2,0),"")</f>
        <v/>
      </c>
    </row>
    <row r="2922" spans="1:32">
      <c r="A2922" s="31">
        <v>44408</v>
      </c>
      <c r="B2922" s="32">
        <v>4.5</v>
      </c>
      <c r="C2922" s="32" t="s">
        <v>17</v>
      </c>
      <c r="D2922" s="32" t="s">
        <v>371</v>
      </c>
      <c r="E2922" s="32" t="s">
        <v>270</v>
      </c>
      <c r="F2922" s="32" t="s">
        <v>1023</v>
      </c>
      <c r="G2922" s="32">
        <v>1</v>
      </c>
      <c r="H2922" s="32" t="s">
        <v>17</v>
      </c>
      <c r="I2922" s="32">
        <v>3.75</v>
      </c>
      <c r="J2922" s="32">
        <v>100</v>
      </c>
      <c r="K2922" s="32">
        <v>0.75</v>
      </c>
      <c r="L2922" s="32">
        <v>3.75</v>
      </c>
      <c r="M2922" s="32" t="s">
        <v>18</v>
      </c>
      <c r="N2922" s="32" t="s">
        <v>18</v>
      </c>
      <c r="O2922" s="32">
        <v>6402029</v>
      </c>
      <c r="P2922" s="38">
        <f>IF($H2922="",VLOOKUP($C2922,IMPUTATION_CARBURANT[],2,0),VLOOKUP($H2922,IMPUTATION_CARBURANT[],2,0))</f>
        <v>2</v>
      </c>
      <c r="Q2922" s="38">
        <f>IF(AND($P2922=123401,$M2922="VP"),124013,$P$2:$P$4524)</f>
        <v>2</v>
      </c>
      <c r="R2922" s="38" t="str">
        <f t="shared" si="451"/>
        <v>TEST</v>
      </c>
      <c r="S2922" s="38">
        <f>ABS($B2922)</f>
        <v>4.5</v>
      </c>
      <c r="T2922" s="38">
        <f>ABS($I2922)</f>
        <v>3.75</v>
      </c>
      <c r="U2922" s="38">
        <f>ABS($K2922)</f>
        <v>0.75</v>
      </c>
      <c r="V2922" s="34">
        <f t="shared" si="454"/>
        <v>3.75</v>
      </c>
      <c r="W2922" s="35">
        <f t="shared" si="455"/>
        <v>0</v>
      </c>
      <c r="X2922" s="34" t="str">
        <f t="shared" si="456"/>
        <v/>
      </c>
      <c r="Y2922" s="35" t="str">
        <f t="shared" si="457"/>
        <v/>
      </c>
      <c r="Z2922" s="38" t="str">
        <f t="shared" si="452"/>
        <v>V8</v>
      </c>
      <c r="AA2922" s="38" t="str">
        <f t="shared" si="460"/>
        <v>V9</v>
      </c>
      <c r="AB2922" s="38" t="str">
        <f t="shared" si="453"/>
        <v>V10</v>
      </c>
      <c r="AC2922" s="38" t="str">
        <f>IF($AF2922=20,"",IF($V2922=0,"",IF($H2922="Adblue Bidon","",IF($H2922="GNC (KG)","",IF($H2922="Frais de service EV","",IF($Q2922=1,$G$2:$G$4524,""))))))</f>
        <v/>
      </c>
      <c r="AD2922" s="33" t="str">
        <f t="shared" si="458"/>
        <v/>
      </c>
      <c r="AE2922" s="36" t="str">
        <f t="shared" si="459"/>
        <v/>
      </c>
      <c r="AF2922" s="37" t="str">
        <f>IFERROR(VLOOKUP($F$2,IMPUTATION!F:G,2,0),"")</f>
        <v/>
      </c>
    </row>
    <row r="2923" spans="1:32">
      <c r="A2923" s="31">
        <v>44408</v>
      </c>
      <c r="B2923" s="32">
        <v>3.7</v>
      </c>
      <c r="C2923" s="32" t="s">
        <v>369</v>
      </c>
      <c r="D2923" s="32" t="s">
        <v>371</v>
      </c>
      <c r="E2923" s="32" t="s">
        <v>269</v>
      </c>
      <c r="F2923" s="32" t="s">
        <v>1905</v>
      </c>
      <c r="G2923" s="32">
        <v>1</v>
      </c>
      <c r="H2923" s="32" t="s">
        <v>385</v>
      </c>
      <c r="I2923" s="32">
        <v>3.08</v>
      </c>
      <c r="J2923" s="32">
        <v>100</v>
      </c>
      <c r="K2923" s="32">
        <v>0.62</v>
      </c>
      <c r="L2923" s="32">
        <v>3.08</v>
      </c>
      <c r="M2923" s="32" t="s">
        <v>18</v>
      </c>
      <c r="N2923" s="32" t="s">
        <v>18</v>
      </c>
      <c r="O2923" s="32">
        <v>6400640</v>
      </c>
      <c r="P2923" s="38">
        <f>IF($H2923="",VLOOKUP($C2923,IMPUTATION_CARBURANT[],2,0),VLOOKUP($H2923,IMPUTATION_CARBURANT[],2,0))</f>
        <v>2</v>
      </c>
      <c r="Q2923" s="38">
        <f>IF(AND($P2923=123401,$M2923="VP"),124013,$P$2:$P$4524)</f>
        <v>2</v>
      </c>
      <c r="R2923" s="38" t="str">
        <f t="shared" si="451"/>
        <v>TEST</v>
      </c>
      <c r="S2923" s="38">
        <f>ABS($B2923)</f>
        <v>3.7</v>
      </c>
      <c r="T2923" s="38">
        <f>ABS($I2923)</f>
        <v>3.08</v>
      </c>
      <c r="U2923" s="38">
        <f>ABS($K2923)</f>
        <v>0.62</v>
      </c>
      <c r="V2923" s="34">
        <f t="shared" si="454"/>
        <v>3.08</v>
      </c>
      <c r="W2923" s="35">
        <f t="shared" si="455"/>
        <v>0</v>
      </c>
      <c r="X2923" s="34" t="str">
        <f t="shared" si="456"/>
        <v/>
      </c>
      <c r="Y2923" s="35" t="str">
        <f t="shared" si="457"/>
        <v/>
      </c>
      <c r="Z2923" s="38" t="str">
        <f t="shared" si="452"/>
        <v>V8</v>
      </c>
      <c r="AA2923" s="38" t="str">
        <f t="shared" si="460"/>
        <v>V9</v>
      </c>
      <c r="AB2923" s="38" t="str">
        <f t="shared" si="453"/>
        <v>V10</v>
      </c>
      <c r="AC2923" s="38" t="str">
        <f>IF($AF2923=20,"",IF($V2923=0,"",IF($H2923="Adblue Bidon","",IF($H2923="GNC (KG)","",IF($H2923="Frais de service EV","",IF($Q2923=1,$G$2:$G$4524,""))))))</f>
        <v/>
      </c>
      <c r="AD2923" s="33" t="str">
        <f t="shared" si="458"/>
        <v/>
      </c>
      <c r="AE2923" s="36" t="str">
        <f t="shared" si="459"/>
        <v/>
      </c>
      <c r="AF2923" s="37" t="str">
        <f>IFERROR(VLOOKUP($F$2,IMPUTATION!F:G,2,0),"")</f>
        <v/>
      </c>
    </row>
    <row r="2924" spans="1:32">
      <c r="A2924" s="31">
        <v>44408</v>
      </c>
      <c r="B2924" s="32">
        <v>1.8</v>
      </c>
      <c r="C2924" s="32" t="s">
        <v>369</v>
      </c>
      <c r="D2924" s="32" t="s">
        <v>371</v>
      </c>
      <c r="E2924" s="32" t="s">
        <v>110</v>
      </c>
      <c r="F2924" s="32" t="s">
        <v>870</v>
      </c>
      <c r="G2924" s="32">
        <v>1</v>
      </c>
      <c r="H2924" s="32" t="s">
        <v>385</v>
      </c>
      <c r="I2924" s="32">
        <v>1.5</v>
      </c>
      <c r="J2924" s="32">
        <v>100</v>
      </c>
      <c r="K2924" s="32">
        <v>0.3</v>
      </c>
      <c r="L2924" s="32">
        <v>1.5</v>
      </c>
      <c r="M2924" s="32" t="s">
        <v>19</v>
      </c>
      <c r="N2924" s="32" t="s">
        <v>396</v>
      </c>
      <c r="O2924" s="32">
        <v>6178771</v>
      </c>
      <c r="P2924" s="38">
        <f>IF($H2924="",VLOOKUP($C2924,IMPUTATION_CARBURANT[],2,0),VLOOKUP($H2924,IMPUTATION_CARBURANT[],2,0))</f>
        <v>2</v>
      </c>
      <c r="Q2924" s="38">
        <f>IF(AND($P2924=123401,$M2924="VP"),124013,$P$2:$P$4524)</f>
        <v>2</v>
      </c>
      <c r="R2924" s="38" t="str">
        <f t="shared" si="451"/>
        <v>TEST</v>
      </c>
      <c r="S2924" s="38">
        <f>ABS($B2924)</f>
        <v>1.8</v>
      </c>
      <c r="T2924" s="38">
        <f>ABS($I2924)</f>
        <v>1.5</v>
      </c>
      <c r="U2924" s="38">
        <f>ABS($K2924)</f>
        <v>0.3</v>
      </c>
      <c r="V2924" s="34">
        <f t="shared" si="454"/>
        <v>1.5</v>
      </c>
      <c r="W2924" s="35">
        <f t="shared" si="455"/>
        <v>0</v>
      </c>
      <c r="X2924" s="34" t="str">
        <f t="shared" si="456"/>
        <v/>
      </c>
      <c r="Y2924" s="35" t="str">
        <f t="shared" si="457"/>
        <v/>
      </c>
      <c r="Z2924" s="38" t="str">
        <f t="shared" si="452"/>
        <v>V8</v>
      </c>
      <c r="AA2924" s="38" t="str">
        <f t="shared" si="460"/>
        <v>V9</v>
      </c>
      <c r="AB2924" s="38" t="str">
        <f t="shared" si="453"/>
        <v>V10</v>
      </c>
      <c r="AC2924" s="38" t="str">
        <f>IF($AF2924=20,"",IF($V2924=0,"",IF($H2924="Adblue Bidon","",IF($H2924="GNC (KG)","",IF($H2924="Frais de service EV","",IF($Q2924=1,$G$2:$G$4524,""))))))</f>
        <v/>
      </c>
      <c r="AD2924" s="33" t="str">
        <f t="shared" si="458"/>
        <v/>
      </c>
      <c r="AE2924" s="36" t="str">
        <f t="shared" si="459"/>
        <v/>
      </c>
      <c r="AF2924" s="37" t="str">
        <f>IFERROR(VLOOKUP($F$2,IMPUTATION!F:G,2,0),"")</f>
        <v/>
      </c>
    </row>
    <row r="2925" spans="1:32">
      <c r="A2925" s="31">
        <v>44408</v>
      </c>
      <c r="B2925" s="32">
        <v>19</v>
      </c>
      <c r="C2925" s="32" t="s">
        <v>369</v>
      </c>
      <c r="D2925" s="32" t="s">
        <v>371</v>
      </c>
      <c r="E2925" s="32" t="s">
        <v>102</v>
      </c>
      <c r="F2925" s="32" t="s">
        <v>1204</v>
      </c>
      <c r="G2925" s="32">
        <v>1</v>
      </c>
      <c r="H2925" s="32" t="s">
        <v>385</v>
      </c>
      <c r="I2925" s="32">
        <v>15.83</v>
      </c>
      <c r="J2925" s="32">
        <v>100</v>
      </c>
      <c r="K2925" s="32">
        <v>3.17</v>
      </c>
      <c r="L2925" s="32">
        <v>15.83</v>
      </c>
      <c r="M2925" s="32" t="s">
        <v>19</v>
      </c>
      <c r="N2925" s="32" t="s">
        <v>396</v>
      </c>
      <c r="O2925" s="32">
        <v>6174028</v>
      </c>
      <c r="P2925" s="38">
        <f>IF($H2925="",VLOOKUP($C2925,IMPUTATION_CARBURANT[],2,0),VLOOKUP($H2925,IMPUTATION_CARBURANT[],2,0))</f>
        <v>2</v>
      </c>
      <c r="Q2925" s="38">
        <f>IF(AND($P2925=123401,$M2925="VP"),124013,$P$2:$P$4524)</f>
        <v>2</v>
      </c>
      <c r="R2925" s="38" t="str">
        <f t="shared" si="451"/>
        <v>TEST</v>
      </c>
      <c r="S2925" s="38">
        <f>ABS($B2925)</f>
        <v>19</v>
      </c>
      <c r="T2925" s="38">
        <f>ABS($I2925)</f>
        <v>15.83</v>
      </c>
      <c r="U2925" s="38">
        <f>ABS($K2925)</f>
        <v>3.17</v>
      </c>
      <c r="V2925" s="34">
        <f t="shared" si="454"/>
        <v>15.83</v>
      </c>
      <c r="W2925" s="35">
        <f t="shared" si="455"/>
        <v>0</v>
      </c>
      <c r="X2925" s="34" t="str">
        <f t="shared" si="456"/>
        <v/>
      </c>
      <c r="Y2925" s="35" t="str">
        <f t="shared" si="457"/>
        <v/>
      </c>
      <c r="Z2925" s="38" t="str">
        <f t="shared" si="452"/>
        <v>V8</v>
      </c>
      <c r="AA2925" s="38" t="str">
        <f t="shared" si="460"/>
        <v>V9</v>
      </c>
      <c r="AB2925" s="38" t="str">
        <f t="shared" si="453"/>
        <v>V10</v>
      </c>
      <c r="AC2925" s="38" t="str">
        <f>IF($AF2925=20,"",IF($V2925=0,"",IF($H2925="Adblue Bidon","",IF($H2925="GNC (KG)","",IF($H2925="Frais de service EV","",IF($Q2925=1,$G$2:$G$4524,""))))))</f>
        <v/>
      </c>
      <c r="AD2925" s="33" t="str">
        <f t="shared" si="458"/>
        <v/>
      </c>
      <c r="AE2925" s="36" t="str">
        <f t="shared" si="459"/>
        <v/>
      </c>
      <c r="AF2925" s="37" t="str">
        <f>IFERROR(VLOOKUP($F$2,IMPUTATION!F:G,2,0),"")</f>
        <v/>
      </c>
    </row>
    <row r="2926" spans="1:32">
      <c r="A2926" s="31">
        <v>44408</v>
      </c>
      <c r="B2926" s="32">
        <v>6.6</v>
      </c>
      <c r="C2926" s="32" t="s">
        <v>369</v>
      </c>
      <c r="D2926" s="32" t="s">
        <v>371</v>
      </c>
      <c r="E2926" s="32" t="s">
        <v>259</v>
      </c>
      <c r="F2926" s="32" t="s">
        <v>1212</v>
      </c>
      <c r="G2926" s="32">
        <v>1</v>
      </c>
      <c r="H2926" s="32" t="s">
        <v>385</v>
      </c>
      <c r="I2926" s="32">
        <v>5.5</v>
      </c>
      <c r="J2926" s="32">
        <v>100</v>
      </c>
      <c r="K2926" s="32">
        <v>1.1000000000000001</v>
      </c>
      <c r="L2926" s="32">
        <v>5.5</v>
      </c>
      <c r="M2926" s="32" t="s">
        <v>18</v>
      </c>
      <c r="N2926" s="32" t="s">
        <v>18</v>
      </c>
      <c r="O2926" s="32">
        <v>6400904</v>
      </c>
      <c r="P2926" s="38">
        <f>IF($H2926="",VLOOKUP($C2926,IMPUTATION_CARBURANT[],2,0),VLOOKUP($H2926,IMPUTATION_CARBURANT[],2,0))</f>
        <v>2</v>
      </c>
      <c r="Q2926" s="38">
        <f>IF(AND($P2926=123401,$M2926="VP"),124013,$P$2:$P$4524)</f>
        <v>2</v>
      </c>
      <c r="R2926" s="38" t="str">
        <f t="shared" si="451"/>
        <v>TEST</v>
      </c>
      <c r="S2926" s="38">
        <f>ABS($B2926)</f>
        <v>6.6</v>
      </c>
      <c r="T2926" s="38">
        <f>ABS($I2926)</f>
        <v>5.5</v>
      </c>
      <c r="U2926" s="38">
        <f>ABS($K2926)</f>
        <v>1.1000000000000001</v>
      </c>
      <c r="V2926" s="34">
        <f t="shared" si="454"/>
        <v>5.5</v>
      </c>
      <c r="W2926" s="35">
        <f t="shared" si="455"/>
        <v>0</v>
      </c>
      <c r="X2926" s="34" t="str">
        <f t="shared" si="456"/>
        <v/>
      </c>
      <c r="Y2926" s="35" t="str">
        <f t="shared" si="457"/>
        <v/>
      </c>
      <c r="Z2926" s="38" t="str">
        <f t="shared" si="452"/>
        <v>V8</v>
      </c>
      <c r="AA2926" s="38" t="str">
        <f t="shared" si="460"/>
        <v>V9</v>
      </c>
      <c r="AB2926" s="38" t="str">
        <f t="shared" si="453"/>
        <v>V10</v>
      </c>
      <c r="AC2926" s="38" t="str">
        <f>IF($AF2926=20,"",IF($V2926=0,"",IF($H2926="Adblue Bidon","",IF($H2926="GNC (KG)","",IF($H2926="Frais de service EV","",IF($Q2926=1,$G$2:$G$4524,""))))))</f>
        <v/>
      </c>
      <c r="AD2926" s="33" t="str">
        <f t="shared" si="458"/>
        <v/>
      </c>
      <c r="AE2926" s="36" t="str">
        <f t="shared" si="459"/>
        <v/>
      </c>
      <c r="AF2926" s="37" t="str">
        <f>IFERROR(VLOOKUP($F$2,IMPUTATION!F:G,2,0),"")</f>
        <v/>
      </c>
    </row>
    <row r="2927" spans="1:32">
      <c r="A2927" s="31">
        <v>44408</v>
      </c>
      <c r="B2927" s="32">
        <v>4.2</v>
      </c>
      <c r="C2927" s="32" t="s">
        <v>369</v>
      </c>
      <c r="D2927" s="32" t="s">
        <v>371</v>
      </c>
      <c r="E2927" s="32" t="s">
        <v>101</v>
      </c>
      <c r="F2927" s="32" t="s">
        <v>881</v>
      </c>
      <c r="G2927" s="32">
        <v>1</v>
      </c>
      <c r="H2927" s="32" t="s">
        <v>385</v>
      </c>
      <c r="I2927" s="32">
        <v>3.5</v>
      </c>
      <c r="J2927" s="32">
        <v>100</v>
      </c>
      <c r="K2927" s="32">
        <v>0.7</v>
      </c>
      <c r="L2927" s="32">
        <v>3.5</v>
      </c>
      <c r="M2927" s="32" t="s">
        <v>19</v>
      </c>
      <c r="N2927" s="32" t="s">
        <v>396</v>
      </c>
      <c r="O2927" s="32">
        <v>6177808</v>
      </c>
      <c r="P2927" s="38">
        <f>IF($H2927="",VLOOKUP($C2927,IMPUTATION_CARBURANT[],2,0),VLOOKUP($H2927,IMPUTATION_CARBURANT[],2,0))</f>
        <v>2</v>
      </c>
      <c r="Q2927" s="38">
        <f>IF(AND($P2927=123401,$M2927="VP"),124013,$P$2:$P$4524)</f>
        <v>2</v>
      </c>
      <c r="R2927" s="38" t="str">
        <f t="shared" si="451"/>
        <v>TEST</v>
      </c>
      <c r="S2927" s="38">
        <f>ABS($B2927)</f>
        <v>4.2</v>
      </c>
      <c r="T2927" s="38">
        <f>ABS($I2927)</f>
        <v>3.5</v>
      </c>
      <c r="U2927" s="38">
        <f>ABS($K2927)</f>
        <v>0.7</v>
      </c>
      <c r="V2927" s="34">
        <f t="shared" si="454"/>
        <v>3.5</v>
      </c>
      <c r="W2927" s="35">
        <f t="shared" si="455"/>
        <v>0</v>
      </c>
      <c r="X2927" s="34" t="str">
        <f t="shared" si="456"/>
        <v/>
      </c>
      <c r="Y2927" s="35" t="str">
        <f t="shared" si="457"/>
        <v/>
      </c>
      <c r="Z2927" s="38" t="str">
        <f t="shared" si="452"/>
        <v>V8</v>
      </c>
      <c r="AA2927" s="38" t="str">
        <f t="shared" si="460"/>
        <v>V9</v>
      </c>
      <c r="AB2927" s="38" t="str">
        <f t="shared" si="453"/>
        <v>V10</v>
      </c>
      <c r="AC2927" s="38" t="str">
        <f>IF($AF2927=20,"",IF($V2927=0,"",IF($H2927="Adblue Bidon","",IF($H2927="GNC (KG)","",IF($H2927="Frais de service EV","",IF($Q2927=1,$G$2:$G$4524,""))))))</f>
        <v/>
      </c>
      <c r="AD2927" s="33" t="str">
        <f t="shared" si="458"/>
        <v/>
      </c>
      <c r="AE2927" s="36" t="str">
        <f t="shared" si="459"/>
        <v/>
      </c>
      <c r="AF2927" s="37" t="str">
        <f>IFERROR(VLOOKUP($F$2,IMPUTATION!F:G,2,0),"")</f>
        <v/>
      </c>
    </row>
    <row r="2928" spans="1:32">
      <c r="A2928" s="31">
        <v>44408</v>
      </c>
      <c r="B2928" s="32">
        <v>2</v>
      </c>
      <c r="C2928" s="32" t="s">
        <v>369</v>
      </c>
      <c r="D2928" s="32" t="s">
        <v>371</v>
      </c>
      <c r="E2928" s="32" t="s">
        <v>281</v>
      </c>
      <c r="F2928" s="32" t="s">
        <v>915</v>
      </c>
      <c r="G2928" s="32">
        <v>1</v>
      </c>
      <c r="H2928" s="32" t="s">
        <v>385</v>
      </c>
      <c r="I2928" s="32">
        <v>1.67</v>
      </c>
      <c r="J2928" s="32">
        <v>100</v>
      </c>
      <c r="K2928" s="32">
        <v>0.33</v>
      </c>
      <c r="L2928" s="32">
        <v>1.67</v>
      </c>
      <c r="M2928" s="32" t="s">
        <v>18</v>
      </c>
      <c r="N2928" s="32" t="s">
        <v>18</v>
      </c>
      <c r="O2928" s="32">
        <v>6401927</v>
      </c>
      <c r="P2928" s="38">
        <f>IF($H2928="",VLOOKUP($C2928,IMPUTATION_CARBURANT[],2,0),VLOOKUP($H2928,IMPUTATION_CARBURANT[],2,0))</f>
        <v>2</v>
      </c>
      <c r="Q2928" s="38">
        <f>IF(AND($P2928=123401,$M2928="VP"),124013,$P$2:$P$4524)</f>
        <v>2</v>
      </c>
      <c r="R2928" s="38" t="str">
        <f t="shared" si="451"/>
        <v>TEST</v>
      </c>
      <c r="S2928" s="38">
        <f>ABS($B2928)</f>
        <v>2</v>
      </c>
      <c r="T2928" s="38">
        <f>ABS($I2928)</f>
        <v>1.67</v>
      </c>
      <c r="U2928" s="38">
        <f>ABS($K2928)</f>
        <v>0.33</v>
      </c>
      <c r="V2928" s="34">
        <f t="shared" si="454"/>
        <v>1.67</v>
      </c>
      <c r="W2928" s="35">
        <f t="shared" si="455"/>
        <v>0</v>
      </c>
      <c r="X2928" s="34" t="str">
        <f t="shared" si="456"/>
        <v/>
      </c>
      <c r="Y2928" s="35" t="str">
        <f t="shared" si="457"/>
        <v/>
      </c>
      <c r="Z2928" s="38" t="str">
        <f t="shared" si="452"/>
        <v>V8</v>
      </c>
      <c r="AA2928" s="38" t="str">
        <f t="shared" si="460"/>
        <v>V9</v>
      </c>
      <c r="AB2928" s="38" t="str">
        <f t="shared" si="453"/>
        <v>V10</v>
      </c>
      <c r="AC2928" s="38" t="str">
        <f>IF($AF2928=20,"",IF($V2928=0,"",IF($H2928="Adblue Bidon","",IF($H2928="GNC (KG)","",IF($H2928="Frais de service EV","",IF($Q2928=1,$G$2:$G$4524,""))))))</f>
        <v/>
      </c>
      <c r="AD2928" s="33" t="str">
        <f t="shared" si="458"/>
        <v/>
      </c>
      <c r="AE2928" s="36" t="str">
        <f t="shared" si="459"/>
        <v/>
      </c>
      <c r="AF2928" s="37" t="str">
        <f>IFERROR(VLOOKUP($F$2,IMPUTATION!F:G,2,0),"")</f>
        <v/>
      </c>
    </row>
    <row r="2929" spans="1:32">
      <c r="A2929" s="31">
        <v>44408</v>
      </c>
      <c r="B2929" s="32">
        <v>0.5</v>
      </c>
      <c r="C2929" s="32" t="s">
        <v>369</v>
      </c>
      <c r="D2929" s="32" t="s">
        <v>371</v>
      </c>
      <c r="E2929" s="32" t="s">
        <v>230</v>
      </c>
      <c r="F2929" s="32" t="s">
        <v>1047</v>
      </c>
      <c r="G2929" s="32">
        <v>1</v>
      </c>
      <c r="H2929" s="32" t="s">
        <v>385</v>
      </c>
      <c r="I2929" s="32">
        <v>0.42</v>
      </c>
      <c r="J2929" s="32">
        <v>100</v>
      </c>
      <c r="K2929" s="32">
        <v>0.08</v>
      </c>
      <c r="L2929" s="32">
        <v>0.42</v>
      </c>
      <c r="M2929" s="32" t="s">
        <v>18</v>
      </c>
      <c r="N2929" s="32" t="s">
        <v>18</v>
      </c>
      <c r="O2929" s="32">
        <v>6401573</v>
      </c>
      <c r="P2929" s="38">
        <f>IF($H2929="",VLOOKUP($C2929,IMPUTATION_CARBURANT[],2,0),VLOOKUP($H2929,IMPUTATION_CARBURANT[],2,0))</f>
        <v>2</v>
      </c>
      <c r="Q2929" s="38">
        <f>IF(AND($P2929=123401,$M2929="VP"),124013,$P$2:$P$4524)</f>
        <v>2</v>
      </c>
      <c r="R2929" s="38" t="str">
        <f t="shared" si="451"/>
        <v>TEST</v>
      </c>
      <c r="S2929" s="38">
        <f>ABS($B2929)</f>
        <v>0.5</v>
      </c>
      <c r="T2929" s="38">
        <f>ABS($I2929)</f>
        <v>0.42</v>
      </c>
      <c r="U2929" s="38">
        <f>ABS($K2929)</f>
        <v>0.08</v>
      </c>
      <c r="V2929" s="34">
        <f t="shared" si="454"/>
        <v>0.42</v>
      </c>
      <c r="W2929" s="35">
        <f t="shared" si="455"/>
        <v>0</v>
      </c>
      <c r="X2929" s="34" t="str">
        <f t="shared" si="456"/>
        <v/>
      </c>
      <c r="Y2929" s="35" t="str">
        <f t="shared" si="457"/>
        <v/>
      </c>
      <c r="Z2929" s="38" t="str">
        <f t="shared" si="452"/>
        <v>V8</v>
      </c>
      <c r="AA2929" s="38" t="str">
        <f t="shared" si="460"/>
        <v>V9</v>
      </c>
      <c r="AB2929" s="38" t="str">
        <f t="shared" si="453"/>
        <v>V10</v>
      </c>
      <c r="AC2929" s="38" t="str">
        <f>IF($AF2929=20,"",IF($V2929=0,"",IF($H2929="Adblue Bidon","",IF($H2929="GNC (KG)","",IF($H2929="Frais de service EV","",IF($Q2929=1,$G$2:$G$4524,""))))))</f>
        <v/>
      </c>
      <c r="AD2929" s="33" t="str">
        <f t="shared" si="458"/>
        <v/>
      </c>
      <c r="AE2929" s="36" t="str">
        <f t="shared" si="459"/>
        <v/>
      </c>
      <c r="AF2929" s="37" t="str">
        <f>IFERROR(VLOOKUP($F$2,IMPUTATION!F:G,2,0),"")</f>
        <v/>
      </c>
    </row>
    <row r="2930" spans="1:32">
      <c r="A2930" s="31">
        <v>44408</v>
      </c>
      <c r="B2930" s="32">
        <v>4.3</v>
      </c>
      <c r="C2930" s="32" t="s">
        <v>369</v>
      </c>
      <c r="D2930" s="32" t="s">
        <v>371</v>
      </c>
      <c r="E2930" s="32" t="s">
        <v>110</v>
      </c>
      <c r="F2930" s="32" t="s">
        <v>962</v>
      </c>
      <c r="G2930" s="32">
        <v>1</v>
      </c>
      <c r="H2930" s="32" t="s">
        <v>385</v>
      </c>
      <c r="I2930" s="32">
        <v>3.58</v>
      </c>
      <c r="J2930" s="32">
        <v>100</v>
      </c>
      <c r="K2930" s="32">
        <v>0.72</v>
      </c>
      <c r="L2930" s="32">
        <v>3.58</v>
      </c>
      <c r="M2930" s="32" t="s">
        <v>19</v>
      </c>
      <c r="N2930" s="32" t="s">
        <v>396</v>
      </c>
      <c r="O2930" s="32">
        <v>6177133</v>
      </c>
      <c r="P2930" s="38">
        <f>IF($H2930="",VLOOKUP($C2930,IMPUTATION_CARBURANT[],2,0),VLOOKUP($H2930,IMPUTATION_CARBURANT[],2,0))</f>
        <v>2</v>
      </c>
      <c r="Q2930" s="38">
        <f>IF(AND($P2930=123401,$M2930="VP"),124013,$P$2:$P$4524)</f>
        <v>2</v>
      </c>
      <c r="R2930" s="38" t="str">
        <f t="shared" si="451"/>
        <v>TEST</v>
      </c>
      <c r="S2930" s="38">
        <f>ABS($B2930)</f>
        <v>4.3</v>
      </c>
      <c r="T2930" s="38">
        <f>ABS($I2930)</f>
        <v>3.58</v>
      </c>
      <c r="U2930" s="38">
        <f>ABS($K2930)</f>
        <v>0.72</v>
      </c>
      <c r="V2930" s="34">
        <f t="shared" si="454"/>
        <v>3.58</v>
      </c>
      <c r="W2930" s="35">
        <f t="shared" si="455"/>
        <v>0</v>
      </c>
      <c r="X2930" s="34" t="str">
        <f t="shared" si="456"/>
        <v/>
      </c>
      <c r="Y2930" s="35" t="str">
        <f t="shared" si="457"/>
        <v/>
      </c>
      <c r="Z2930" s="38" t="str">
        <f t="shared" si="452"/>
        <v>V8</v>
      </c>
      <c r="AA2930" s="38" t="str">
        <f t="shared" si="460"/>
        <v>V9</v>
      </c>
      <c r="AB2930" s="38" t="str">
        <f t="shared" si="453"/>
        <v>V10</v>
      </c>
      <c r="AC2930" s="38" t="str">
        <f>IF($AF2930=20,"",IF($V2930=0,"",IF($H2930="Adblue Bidon","",IF($H2930="GNC (KG)","",IF($H2930="Frais de service EV","",IF($Q2930=1,$G$2:$G$4524,""))))))</f>
        <v/>
      </c>
      <c r="AD2930" s="33" t="str">
        <f t="shared" si="458"/>
        <v/>
      </c>
      <c r="AE2930" s="36" t="str">
        <f t="shared" si="459"/>
        <v/>
      </c>
      <c r="AF2930" s="37" t="str">
        <f>IFERROR(VLOOKUP($F$2,IMPUTATION!F:G,2,0),"")</f>
        <v/>
      </c>
    </row>
    <row r="2931" spans="1:32">
      <c r="A2931" s="31">
        <v>44408</v>
      </c>
      <c r="B2931" s="32">
        <v>3.9</v>
      </c>
      <c r="C2931" s="32" t="s">
        <v>369</v>
      </c>
      <c r="D2931" s="32" t="s">
        <v>371</v>
      </c>
      <c r="E2931" s="32" t="s">
        <v>236</v>
      </c>
      <c r="F2931" s="32" t="s">
        <v>1906</v>
      </c>
      <c r="G2931" s="32">
        <v>1</v>
      </c>
      <c r="H2931" s="32" t="s">
        <v>385</v>
      </c>
      <c r="I2931" s="32">
        <v>3.25</v>
      </c>
      <c r="J2931" s="32">
        <v>100</v>
      </c>
      <c r="K2931" s="32">
        <v>0.65</v>
      </c>
      <c r="L2931" s="32">
        <v>3.25</v>
      </c>
      <c r="M2931" s="32" t="s">
        <v>18</v>
      </c>
      <c r="N2931" s="32" t="s">
        <v>18</v>
      </c>
      <c r="O2931" s="32">
        <v>6402044</v>
      </c>
      <c r="P2931" s="38">
        <f>IF($H2931="",VLOOKUP($C2931,IMPUTATION_CARBURANT[],2,0),VLOOKUP($H2931,IMPUTATION_CARBURANT[],2,0))</f>
        <v>2</v>
      </c>
      <c r="Q2931" s="38">
        <f>IF(AND($P2931=123401,$M2931="VP"),124013,$P$2:$P$4524)</f>
        <v>2</v>
      </c>
      <c r="R2931" s="38" t="str">
        <f t="shared" si="451"/>
        <v>TEST</v>
      </c>
      <c r="S2931" s="38">
        <f>ABS($B2931)</f>
        <v>3.9</v>
      </c>
      <c r="T2931" s="38">
        <f>ABS($I2931)</f>
        <v>3.25</v>
      </c>
      <c r="U2931" s="38">
        <f>ABS($K2931)</f>
        <v>0.65</v>
      </c>
      <c r="V2931" s="34">
        <f t="shared" si="454"/>
        <v>3.25</v>
      </c>
      <c r="W2931" s="35">
        <f t="shared" si="455"/>
        <v>0</v>
      </c>
      <c r="X2931" s="34" t="str">
        <f t="shared" si="456"/>
        <v/>
      </c>
      <c r="Y2931" s="35" t="str">
        <f t="shared" si="457"/>
        <v/>
      </c>
      <c r="Z2931" s="38" t="str">
        <f t="shared" si="452"/>
        <v>V8</v>
      </c>
      <c r="AA2931" s="38" t="str">
        <f t="shared" si="460"/>
        <v>V9</v>
      </c>
      <c r="AB2931" s="38" t="str">
        <f t="shared" si="453"/>
        <v>V10</v>
      </c>
      <c r="AC2931" s="38" t="str">
        <f>IF($AF2931=20,"",IF($V2931=0,"",IF($H2931="Adblue Bidon","",IF($H2931="GNC (KG)","",IF($H2931="Frais de service EV","",IF($Q2931=1,$G$2:$G$4524,""))))))</f>
        <v/>
      </c>
      <c r="AD2931" s="33" t="str">
        <f t="shared" si="458"/>
        <v/>
      </c>
      <c r="AE2931" s="36" t="str">
        <f t="shared" si="459"/>
        <v/>
      </c>
      <c r="AF2931" s="37" t="str">
        <f>IFERROR(VLOOKUP($F$2,IMPUTATION!F:G,2,0),"")</f>
        <v/>
      </c>
    </row>
    <row r="2932" spans="1:32">
      <c r="A2932" s="31">
        <v>44408</v>
      </c>
      <c r="B2932" s="32">
        <v>7.5</v>
      </c>
      <c r="C2932" s="32" t="s">
        <v>17</v>
      </c>
      <c r="D2932" s="32" t="s">
        <v>371</v>
      </c>
      <c r="E2932" s="32" t="s">
        <v>180</v>
      </c>
      <c r="F2932" s="32" t="s">
        <v>1907</v>
      </c>
      <c r="G2932" s="32">
        <v>1</v>
      </c>
      <c r="H2932" s="32" t="s">
        <v>17</v>
      </c>
      <c r="I2932" s="32">
        <v>6.25</v>
      </c>
      <c r="J2932" s="32">
        <v>100</v>
      </c>
      <c r="K2932" s="32">
        <v>1.25</v>
      </c>
      <c r="L2932" s="32">
        <v>6.25</v>
      </c>
      <c r="M2932" s="32" t="s">
        <v>18</v>
      </c>
      <c r="N2932" s="32" t="s">
        <v>18</v>
      </c>
      <c r="O2932" s="32">
        <v>6638189</v>
      </c>
      <c r="P2932" s="38">
        <f>IF($H2932="",VLOOKUP($C2932,IMPUTATION_CARBURANT[],2,0),VLOOKUP($H2932,IMPUTATION_CARBURANT[],2,0))</f>
        <v>2</v>
      </c>
      <c r="Q2932" s="38">
        <f>IF(AND($P2932=123401,$M2932="VP"),124013,$P$2:$P$4524)</f>
        <v>2</v>
      </c>
      <c r="R2932" s="38" t="str">
        <f t="shared" si="451"/>
        <v>TEST</v>
      </c>
      <c r="S2932" s="38">
        <f>ABS($B2932)</f>
        <v>7.5</v>
      </c>
      <c r="T2932" s="38">
        <f>ABS($I2932)</f>
        <v>6.25</v>
      </c>
      <c r="U2932" s="38">
        <f>ABS($K2932)</f>
        <v>1.25</v>
      </c>
      <c r="V2932" s="34">
        <f t="shared" si="454"/>
        <v>6.25</v>
      </c>
      <c r="W2932" s="35">
        <f t="shared" si="455"/>
        <v>0</v>
      </c>
      <c r="X2932" s="34" t="str">
        <f t="shared" si="456"/>
        <v/>
      </c>
      <c r="Y2932" s="35" t="str">
        <f t="shared" si="457"/>
        <v/>
      </c>
      <c r="Z2932" s="38" t="str">
        <f t="shared" si="452"/>
        <v>V8</v>
      </c>
      <c r="AA2932" s="38" t="str">
        <f t="shared" si="460"/>
        <v>V9</v>
      </c>
      <c r="AB2932" s="38" t="str">
        <f t="shared" si="453"/>
        <v>V10</v>
      </c>
      <c r="AC2932" s="38" t="str">
        <f>IF($AF2932=20,"",IF($V2932=0,"",IF($H2932="Adblue Bidon","",IF($H2932="GNC (KG)","",IF($H2932="Frais de service EV","",IF($Q2932=1,$G$2:$G$4524,""))))))</f>
        <v/>
      </c>
      <c r="AD2932" s="33" t="str">
        <f t="shared" si="458"/>
        <v/>
      </c>
      <c r="AE2932" s="36" t="str">
        <f t="shared" si="459"/>
        <v/>
      </c>
      <c r="AF2932" s="37" t="str">
        <f>IFERROR(VLOOKUP($F$2,IMPUTATION!F:G,2,0),"")</f>
        <v/>
      </c>
    </row>
    <row r="2933" spans="1:32">
      <c r="A2933" s="31">
        <v>44408</v>
      </c>
      <c r="B2933" s="32">
        <v>1.1000000000000001</v>
      </c>
      <c r="C2933" s="32" t="s">
        <v>369</v>
      </c>
      <c r="D2933" s="32" t="s">
        <v>371</v>
      </c>
      <c r="E2933" s="32" t="s">
        <v>30</v>
      </c>
      <c r="F2933" s="32" t="s">
        <v>1126</v>
      </c>
      <c r="G2933" s="32">
        <v>1</v>
      </c>
      <c r="H2933" s="32" t="s">
        <v>385</v>
      </c>
      <c r="I2933" s="32">
        <v>0.92</v>
      </c>
      <c r="J2933" s="32">
        <v>100</v>
      </c>
      <c r="K2933" s="32">
        <v>0.18</v>
      </c>
      <c r="L2933" s="32">
        <v>0.92</v>
      </c>
      <c r="M2933" s="32" t="s">
        <v>18</v>
      </c>
      <c r="N2933" s="32" t="s">
        <v>18</v>
      </c>
      <c r="O2933" s="32">
        <v>6400430</v>
      </c>
      <c r="P2933" s="38">
        <f>IF($H2933="",VLOOKUP($C2933,IMPUTATION_CARBURANT[],2,0),VLOOKUP($H2933,IMPUTATION_CARBURANT[],2,0))</f>
        <v>2</v>
      </c>
      <c r="Q2933" s="38">
        <f>IF(AND($P2933=123401,$M2933="VP"),124013,$P$2:$P$4524)</f>
        <v>2</v>
      </c>
      <c r="R2933" s="38" t="str">
        <f t="shared" si="451"/>
        <v>TEST</v>
      </c>
      <c r="S2933" s="38">
        <f>ABS($B2933)</f>
        <v>1.1000000000000001</v>
      </c>
      <c r="T2933" s="38">
        <f>ABS($I2933)</f>
        <v>0.92</v>
      </c>
      <c r="U2933" s="38">
        <f>ABS($K2933)</f>
        <v>0.18</v>
      </c>
      <c r="V2933" s="34">
        <f t="shared" si="454"/>
        <v>0.92</v>
      </c>
      <c r="W2933" s="35">
        <f t="shared" si="455"/>
        <v>0</v>
      </c>
      <c r="X2933" s="34" t="str">
        <f t="shared" si="456"/>
        <v/>
      </c>
      <c r="Y2933" s="35" t="str">
        <f t="shared" si="457"/>
        <v/>
      </c>
      <c r="Z2933" s="38" t="str">
        <f t="shared" si="452"/>
        <v>V8</v>
      </c>
      <c r="AA2933" s="38" t="str">
        <f t="shared" si="460"/>
        <v>V9</v>
      </c>
      <c r="AB2933" s="38" t="str">
        <f t="shared" si="453"/>
        <v>V10</v>
      </c>
      <c r="AC2933" s="38" t="str">
        <f>IF($AF2933=20,"",IF($V2933=0,"",IF($H2933="Adblue Bidon","",IF($H2933="GNC (KG)","",IF($H2933="Frais de service EV","",IF($Q2933=1,$G$2:$G$4524,""))))))</f>
        <v/>
      </c>
      <c r="AD2933" s="33" t="str">
        <f t="shared" si="458"/>
        <v/>
      </c>
      <c r="AE2933" s="36" t="str">
        <f t="shared" si="459"/>
        <v/>
      </c>
      <c r="AF2933" s="37" t="str">
        <f>IFERROR(VLOOKUP($F$2,IMPUTATION!F:G,2,0),"")</f>
        <v/>
      </c>
    </row>
    <row r="2934" spans="1:32">
      <c r="A2934" s="31">
        <v>44408</v>
      </c>
      <c r="B2934" s="32">
        <v>1.4</v>
      </c>
      <c r="C2934" s="32" t="s">
        <v>369</v>
      </c>
      <c r="D2934" s="32" t="s">
        <v>371</v>
      </c>
      <c r="E2934" s="32" t="s">
        <v>337</v>
      </c>
      <c r="F2934" s="32" t="s">
        <v>1300</v>
      </c>
      <c r="G2934" s="32">
        <v>1</v>
      </c>
      <c r="H2934" s="32" t="s">
        <v>385</v>
      </c>
      <c r="I2934" s="32">
        <v>1.17</v>
      </c>
      <c r="J2934" s="32">
        <v>100</v>
      </c>
      <c r="K2934" s="32">
        <v>0.23</v>
      </c>
      <c r="L2934" s="32">
        <v>1.17</v>
      </c>
      <c r="M2934" s="32" t="s">
        <v>18</v>
      </c>
      <c r="N2934" s="32" t="s">
        <v>18</v>
      </c>
      <c r="O2934" s="32">
        <v>6400739</v>
      </c>
      <c r="P2934" s="38">
        <f>IF($H2934="",VLOOKUP($C2934,IMPUTATION_CARBURANT[],2,0),VLOOKUP($H2934,IMPUTATION_CARBURANT[],2,0))</f>
        <v>2</v>
      </c>
      <c r="Q2934" s="38">
        <f>IF(AND($P2934=123401,$M2934="VP"),124013,$P$2:$P$4524)</f>
        <v>2</v>
      </c>
      <c r="R2934" s="38" t="str">
        <f t="shared" si="451"/>
        <v>TEST</v>
      </c>
      <c r="S2934" s="38">
        <f>ABS($B2934)</f>
        <v>1.4</v>
      </c>
      <c r="T2934" s="38">
        <f>ABS($I2934)</f>
        <v>1.17</v>
      </c>
      <c r="U2934" s="38">
        <f>ABS($K2934)</f>
        <v>0.23</v>
      </c>
      <c r="V2934" s="34">
        <f t="shared" si="454"/>
        <v>1.17</v>
      </c>
      <c r="W2934" s="35">
        <f t="shared" si="455"/>
        <v>0</v>
      </c>
      <c r="X2934" s="34" t="str">
        <f t="shared" si="456"/>
        <v/>
      </c>
      <c r="Y2934" s="35" t="str">
        <f t="shared" si="457"/>
        <v/>
      </c>
      <c r="Z2934" s="38" t="str">
        <f t="shared" si="452"/>
        <v>V8</v>
      </c>
      <c r="AA2934" s="38" t="str">
        <f t="shared" si="460"/>
        <v>V9</v>
      </c>
      <c r="AB2934" s="38" t="str">
        <f t="shared" si="453"/>
        <v>V10</v>
      </c>
      <c r="AC2934" s="38" t="str">
        <f>IF($AF2934=20,"",IF($V2934=0,"",IF($H2934="Adblue Bidon","",IF($H2934="GNC (KG)","",IF($H2934="Frais de service EV","",IF($Q2934=1,$G$2:$G$4524,""))))))</f>
        <v/>
      </c>
      <c r="AD2934" s="33" t="str">
        <f t="shared" si="458"/>
        <v/>
      </c>
      <c r="AE2934" s="36" t="str">
        <f t="shared" si="459"/>
        <v/>
      </c>
      <c r="AF2934" s="37" t="str">
        <f>IFERROR(VLOOKUP($F$2,IMPUTATION!F:G,2,0),"")</f>
        <v/>
      </c>
    </row>
    <row r="2935" spans="1:32">
      <c r="A2935" s="31">
        <v>44408</v>
      </c>
      <c r="B2935" s="32">
        <v>4.2</v>
      </c>
      <c r="C2935" s="32" t="s">
        <v>369</v>
      </c>
      <c r="D2935" s="32" t="s">
        <v>371</v>
      </c>
      <c r="E2935" s="32" t="s">
        <v>89</v>
      </c>
      <c r="F2935" s="32" t="s">
        <v>1036</v>
      </c>
      <c r="G2935" s="32">
        <v>1</v>
      </c>
      <c r="H2935" s="32" t="s">
        <v>385</v>
      </c>
      <c r="I2935" s="32">
        <v>3.5</v>
      </c>
      <c r="J2935" s="32">
        <v>100</v>
      </c>
      <c r="K2935" s="32">
        <v>0.7</v>
      </c>
      <c r="L2935" s="32">
        <v>3.5</v>
      </c>
      <c r="M2935" s="32" t="s">
        <v>392</v>
      </c>
      <c r="N2935" s="32" t="s">
        <v>396</v>
      </c>
      <c r="O2935" s="32">
        <v>6176560</v>
      </c>
      <c r="P2935" s="38">
        <f>IF($H2935="",VLOOKUP($C2935,IMPUTATION_CARBURANT[],2,0),VLOOKUP($H2935,IMPUTATION_CARBURANT[],2,0))</f>
        <v>2</v>
      </c>
      <c r="Q2935" s="38">
        <f>IF(AND($P2935=123401,$M2935="VP"),124013,$P$2:$P$4524)</f>
        <v>2</v>
      </c>
      <c r="R2935" s="38" t="str">
        <f t="shared" si="451"/>
        <v>TEST</v>
      </c>
      <c r="S2935" s="38">
        <f>ABS($B2935)</f>
        <v>4.2</v>
      </c>
      <c r="T2935" s="38">
        <f>ABS($I2935)</f>
        <v>3.5</v>
      </c>
      <c r="U2935" s="38">
        <f>ABS($K2935)</f>
        <v>0.7</v>
      </c>
      <c r="V2935" s="34">
        <f t="shared" si="454"/>
        <v>3.5</v>
      </c>
      <c r="W2935" s="35">
        <f t="shared" si="455"/>
        <v>0</v>
      </c>
      <c r="X2935" s="34" t="str">
        <f t="shared" si="456"/>
        <v/>
      </c>
      <c r="Y2935" s="35" t="str">
        <f t="shared" si="457"/>
        <v/>
      </c>
      <c r="Z2935" s="38" t="str">
        <f t="shared" si="452"/>
        <v>V8</v>
      </c>
      <c r="AA2935" s="38" t="str">
        <f t="shared" si="460"/>
        <v>V9</v>
      </c>
      <c r="AB2935" s="38" t="str">
        <f t="shared" si="453"/>
        <v>V10</v>
      </c>
      <c r="AC2935" s="38" t="str">
        <f>IF($AF2935=20,"",IF($V2935=0,"",IF($H2935="Adblue Bidon","",IF($H2935="GNC (KG)","",IF($H2935="Frais de service EV","",IF($Q2935=1,$G$2:$G$4524,""))))))</f>
        <v/>
      </c>
      <c r="AD2935" s="33" t="str">
        <f t="shared" si="458"/>
        <v/>
      </c>
      <c r="AE2935" s="36" t="str">
        <f t="shared" si="459"/>
        <v/>
      </c>
      <c r="AF2935" s="37" t="str">
        <f>IFERROR(VLOOKUP($F$2,IMPUTATION!F:G,2,0),"")</f>
        <v/>
      </c>
    </row>
    <row r="2936" spans="1:32">
      <c r="A2936" s="31">
        <v>44408</v>
      </c>
      <c r="B2936" s="32">
        <v>4.8</v>
      </c>
      <c r="C2936" s="32" t="s">
        <v>369</v>
      </c>
      <c r="D2936" s="32" t="s">
        <v>371</v>
      </c>
      <c r="E2936" s="32" t="s">
        <v>304</v>
      </c>
      <c r="F2936" s="32" t="s">
        <v>951</v>
      </c>
      <c r="G2936" s="32">
        <v>1</v>
      </c>
      <c r="H2936" s="32" t="s">
        <v>385</v>
      </c>
      <c r="I2936" s="32">
        <v>4</v>
      </c>
      <c r="J2936" s="32">
        <v>100</v>
      </c>
      <c r="K2936" s="32">
        <v>0.8</v>
      </c>
      <c r="L2936" s="32">
        <v>4</v>
      </c>
      <c r="M2936" s="32" t="s">
        <v>18</v>
      </c>
      <c r="N2936" s="32" t="s">
        <v>18</v>
      </c>
      <c r="O2936" s="32">
        <v>6400154</v>
      </c>
      <c r="P2936" s="38">
        <f>IF($H2936="",VLOOKUP($C2936,IMPUTATION_CARBURANT[],2,0),VLOOKUP($H2936,IMPUTATION_CARBURANT[],2,0))</f>
        <v>2</v>
      </c>
      <c r="Q2936" s="38">
        <f>IF(AND($P2936=123401,$M2936="VP"),124013,$P$2:$P$4524)</f>
        <v>2</v>
      </c>
      <c r="R2936" s="38" t="str">
        <f t="shared" si="451"/>
        <v>TEST</v>
      </c>
      <c r="S2936" s="38">
        <f>ABS($B2936)</f>
        <v>4.8</v>
      </c>
      <c r="T2936" s="38">
        <f>ABS($I2936)</f>
        <v>4</v>
      </c>
      <c r="U2936" s="38">
        <f>ABS($K2936)</f>
        <v>0.8</v>
      </c>
      <c r="V2936" s="34">
        <f t="shared" si="454"/>
        <v>4</v>
      </c>
      <c r="W2936" s="35">
        <f t="shared" si="455"/>
        <v>0</v>
      </c>
      <c r="X2936" s="34" t="str">
        <f t="shared" si="456"/>
        <v/>
      </c>
      <c r="Y2936" s="35" t="str">
        <f t="shared" si="457"/>
        <v/>
      </c>
      <c r="Z2936" s="38" t="str">
        <f t="shared" si="452"/>
        <v>V8</v>
      </c>
      <c r="AA2936" s="38" t="str">
        <f t="shared" si="460"/>
        <v>V9</v>
      </c>
      <c r="AB2936" s="38" t="str">
        <f t="shared" si="453"/>
        <v>V10</v>
      </c>
      <c r="AC2936" s="38" t="str">
        <f>IF($AF2936=20,"",IF($V2936=0,"",IF($H2936="Adblue Bidon","",IF($H2936="GNC (KG)","",IF($H2936="Frais de service EV","",IF($Q2936=1,$G$2:$G$4524,""))))))</f>
        <v/>
      </c>
      <c r="AD2936" s="33" t="str">
        <f t="shared" si="458"/>
        <v/>
      </c>
      <c r="AE2936" s="36" t="str">
        <f t="shared" si="459"/>
        <v/>
      </c>
      <c r="AF2936" s="37" t="str">
        <f>IFERROR(VLOOKUP($F$2,IMPUTATION!F:G,2,0),"")</f>
        <v/>
      </c>
    </row>
    <row r="2937" spans="1:32">
      <c r="A2937" s="31">
        <v>44408</v>
      </c>
      <c r="B2937" s="32">
        <v>2.6</v>
      </c>
      <c r="C2937" s="32" t="s">
        <v>369</v>
      </c>
      <c r="D2937" s="32" t="s">
        <v>371</v>
      </c>
      <c r="E2937" s="32" t="s">
        <v>318</v>
      </c>
      <c r="F2937" s="32" t="s">
        <v>865</v>
      </c>
      <c r="G2937" s="32">
        <v>1</v>
      </c>
      <c r="H2937" s="32" t="s">
        <v>385</v>
      </c>
      <c r="I2937" s="32">
        <v>2.17</v>
      </c>
      <c r="J2937" s="32">
        <v>100</v>
      </c>
      <c r="K2937" s="32">
        <v>0.43</v>
      </c>
      <c r="L2937" s="32">
        <v>2.17</v>
      </c>
      <c r="M2937" s="32" t="s">
        <v>18</v>
      </c>
      <c r="N2937" s="32" t="s">
        <v>18</v>
      </c>
      <c r="O2937" s="32">
        <v>6400706</v>
      </c>
      <c r="P2937" s="38">
        <f>IF($H2937="",VLOOKUP($C2937,IMPUTATION_CARBURANT[],2,0),VLOOKUP($H2937,IMPUTATION_CARBURANT[],2,0))</f>
        <v>2</v>
      </c>
      <c r="Q2937" s="38">
        <f>IF(AND($P2937=123401,$M2937="VP"),124013,$P$2:$P$4524)</f>
        <v>2</v>
      </c>
      <c r="R2937" s="38" t="str">
        <f t="shared" si="451"/>
        <v>TEST</v>
      </c>
      <c r="S2937" s="38">
        <f>ABS($B2937)</f>
        <v>2.6</v>
      </c>
      <c r="T2937" s="38">
        <f>ABS($I2937)</f>
        <v>2.17</v>
      </c>
      <c r="U2937" s="38">
        <f>ABS($K2937)</f>
        <v>0.43</v>
      </c>
      <c r="V2937" s="34">
        <f t="shared" si="454"/>
        <v>2.17</v>
      </c>
      <c r="W2937" s="35">
        <f t="shared" si="455"/>
        <v>0</v>
      </c>
      <c r="X2937" s="34" t="str">
        <f t="shared" si="456"/>
        <v/>
      </c>
      <c r="Y2937" s="35" t="str">
        <f t="shared" si="457"/>
        <v/>
      </c>
      <c r="Z2937" s="38" t="str">
        <f t="shared" si="452"/>
        <v>V8</v>
      </c>
      <c r="AA2937" s="38" t="str">
        <f t="shared" si="460"/>
        <v>V9</v>
      </c>
      <c r="AB2937" s="38" t="str">
        <f t="shared" si="453"/>
        <v>V10</v>
      </c>
      <c r="AC2937" s="38" t="str">
        <f>IF($AF2937=20,"",IF($V2937=0,"",IF($H2937="Adblue Bidon","",IF($H2937="GNC (KG)","",IF($H2937="Frais de service EV","",IF($Q2937=1,$G$2:$G$4524,""))))))</f>
        <v/>
      </c>
      <c r="AD2937" s="33" t="str">
        <f t="shared" si="458"/>
        <v/>
      </c>
      <c r="AE2937" s="36" t="str">
        <f t="shared" si="459"/>
        <v/>
      </c>
      <c r="AF2937" s="37" t="str">
        <f>IFERROR(VLOOKUP($F$2,IMPUTATION!F:G,2,0),"")</f>
        <v/>
      </c>
    </row>
    <row r="2938" spans="1:32">
      <c r="A2938" s="31">
        <v>44408</v>
      </c>
      <c r="B2938" s="32">
        <v>8.1</v>
      </c>
      <c r="C2938" s="32" t="s">
        <v>369</v>
      </c>
      <c r="D2938" s="32" t="s">
        <v>371</v>
      </c>
      <c r="E2938" s="32" t="s">
        <v>304</v>
      </c>
      <c r="F2938" s="32" t="s">
        <v>977</v>
      </c>
      <c r="G2938" s="32">
        <v>1</v>
      </c>
      <c r="H2938" s="32" t="s">
        <v>385</v>
      </c>
      <c r="I2938" s="32">
        <v>6.75</v>
      </c>
      <c r="J2938" s="32">
        <v>100</v>
      </c>
      <c r="K2938" s="32">
        <v>1.35</v>
      </c>
      <c r="L2938" s="32">
        <v>6.75</v>
      </c>
      <c r="M2938" s="32" t="s">
        <v>18</v>
      </c>
      <c r="N2938" s="32" t="s">
        <v>18</v>
      </c>
      <c r="O2938" s="32">
        <v>6400154</v>
      </c>
      <c r="P2938" s="38">
        <f>IF($H2938="",VLOOKUP($C2938,IMPUTATION_CARBURANT[],2,0),VLOOKUP($H2938,IMPUTATION_CARBURANT[],2,0))</f>
        <v>2</v>
      </c>
      <c r="Q2938" s="38">
        <f>IF(AND($P2938=123401,$M2938="VP"),124013,$P$2:$P$4524)</f>
        <v>2</v>
      </c>
      <c r="R2938" s="38" t="str">
        <f t="shared" si="451"/>
        <v>TEST</v>
      </c>
      <c r="S2938" s="38">
        <f>ABS($B2938)</f>
        <v>8.1</v>
      </c>
      <c r="T2938" s="38">
        <f>ABS($I2938)</f>
        <v>6.75</v>
      </c>
      <c r="U2938" s="38">
        <f>ABS($K2938)</f>
        <v>1.35</v>
      </c>
      <c r="V2938" s="34">
        <f t="shared" si="454"/>
        <v>6.75</v>
      </c>
      <c r="W2938" s="35">
        <f t="shared" si="455"/>
        <v>0</v>
      </c>
      <c r="X2938" s="34" t="str">
        <f t="shared" si="456"/>
        <v/>
      </c>
      <c r="Y2938" s="35" t="str">
        <f t="shared" si="457"/>
        <v/>
      </c>
      <c r="Z2938" s="38" t="str">
        <f t="shared" si="452"/>
        <v>V8</v>
      </c>
      <c r="AA2938" s="38" t="str">
        <f t="shared" si="460"/>
        <v>V9</v>
      </c>
      <c r="AB2938" s="38" t="str">
        <f t="shared" si="453"/>
        <v>V10</v>
      </c>
      <c r="AC2938" s="38" t="str">
        <f>IF($AF2938=20,"",IF($V2938=0,"",IF($H2938="Adblue Bidon","",IF($H2938="GNC (KG)","",IF($H2938="Frais de service EV","",IF($Q2938=1,$G$2:$G$4524,""))))))</f>
        <v/>
      </c>
      <c r="AD2938" s="33" t="str">
        <f t="shared" si="458"/>
        <v/>
      </c>
      <c r="AE2938" s="36" t="str">
        <f t="shared" si="459"/>
        <v/>
      </c>
      <c r="AF2938" s="37" t="str">
        <f>IFERROR(VLOOKUP($F$2,IMPUTATION!F:G,2,0),"")</f>
        <v/>
      </c>
    </row>
    <row r="2939" spans="1:32">
      <c r="A2939" s="31">
        <v>44408</v>
      </c>
      <c r="B2939" s="32">
        <v>9.5</v>
      </c>
      <c r="C2939" s="32" t="s">
        <v>369</v>
      </c>
      <c r="D2939" s="32" t="s">
        <v>371</v>
      </c>
      <c r="E2939" s="32" t="s">
        <v>296</v>
      </c>
      <c r="F2939" s="32" t="s">
        <v>1852</v>
      </c>
      <c r="G2939" s="32">
        <v>1</v>
      </c>
      <c r="H2939" s="32" t="s">
        <v>385</v>
      </c>
      <c r="I2939" s="32">
        <v>7.92</v>
      </c>
      <c r="J2939" s="32">
        <v>100</v>
      </c>
      <c r="K2939" s="32">
        <v>1.58</v>
      </c>
      <c r="L2939" s="32">
        <v>7.92</v>
      </c>
      <c r="M2939" s="32" t="s">
        <v>18</v>
      </c>
      <c r="N2939" s="32" t="s">
        <v>18</v>
      </c>
      <c r="O2939" s="32">
        <v>6400244</v>
      </c>
      <c r="P2939" s="38">
        <f>IF($H2939="",VLOOKUP($C2939,IMPUTATION_CARBURANT[],2,0),VLOOKUP($H2939,IMPUTATION_CARBURANT[],2,0))</f>
        <v>2</v>
      </c>
      <c r="Q2939" s="38">
        <f>IF(AND($P2939=123401,$M2939="VP"),124013,$P$2:$P$4524)</f>
        <v>2</v>
      </c>
      <c r="R2939" s="38" t="str">
        <f t="shared" si="451"/>
        <v>TEST</v>
      </c>
      <c r="S2939" s="38">
        <f>ABS($B2939)</f>
        <v>9.5</v>
      </c>
      <c r="T2939" s="38">
        <f>ABS($I2939)</f>
        <v>7.92</v>
      </c>
      <c r="U2939" s="38">
        <f>ABS($K2939)</f>
        <v>1.58</v>
      </c>
      <c r="V2939" s="34">
        <f t="shared" si="454"/>
        <v>7.92</v>
      </c>
      <c r="W2939" s="35">
        <f t="shared" si="455"/>
        <v>0</v>
      </c>
      <c r="X2939" s="34" t="str">
        <f t="shared" si="456"/>
        <v/>
      </c>
      <c r="Y2939" s="35" t="str">
        <f t="shared" si="457"/>
        <v/>
      </c>
      <c r="Z2939" s="38" t="str">
        <f t="shared" si="452"/>
        <v>V8</v>
      </c>
      <c r="AA2939" s="38" t="str">
        <f t="shared" si="460"/>
        <v>V9</v>
      </c>
      <c r="AB2939" s="38" t="str">
        <f t="shared" si="453"/>
        <v>V10</v>
      </c>
      <c r="AC2939" s="38" t="str">
        <f>IF($AF2939=20,"",IF($V2939=0,"",IF($H2939="Adblue Bidon","",IF($H2939="GNC (KG)","",IF($H2939="Frais de service EV","",IF($Q2939=1,$G$2:$G$4524,""))))))</f>
        <v/>
      </c>
      <c r="AD2939" s="33" t="str">
        <f t="shared" si="458"/>
        <v/>
      </c>
      <c r="AE2939" s="36" t="str">
        <f t="shared" si="459"/>
        <v/>
      </c>
      <c r="AF2939" s="37" t="str">
        <f>IFERROR(VLOOKUP($F$2,IMPUTATION!F:G,2,0),"")</f>
        <v/>
      </c>
    </row>
    <row r="2940" spans="1:32">
      <c r="A2940" s="31">
        <v>44408</v>
      </c>
      <c r="B2940" s="32">
        <v>1.5</v>
      </c>
      <c r="C2940" s="32" t="s">
        <v>369</v>
      </c>
      <c r="D2940" s="32" t="s">
        <v>371</v>
      </c>
      <c r="E2940" s="32" t="s">
        <v>308</v>
      </c>
      <c r="F2940" s="32" t="s">
        <v>859</v>
      </c>
      <c r="G2940" s="32">
        <v>1</v>
      </c>
      <c r="H2940" s="32" t="s">
        <v>385</v>
      </c>
      <c r="I2940" s="32">
        <v>1.25</v>
      </c>
      <c r="J2940" s="32">
        <v>100</v>
      </c>
      <c r="K2940" s="32">
        <v>0.25</v>
      </c>
      <c r="L2940" s="32">
        <v>1.25</v>
      </c>
      <c r="M2940" s="32" t="s">
        <v>18</v>
      </c>
      <c r="N2940" s="32" t="s">
        <v>18</v>
      </c>
      <c r="O2940" s="32">
        <v>6400919</v>
      </c>
      <c r="P2940" s="38">
        <f>IF($H2940="",VLOOKUP($C2940,IMPUTATION_CARBURANT[],2,0),VLOOKUP($H2940,IMPUTATION_CARBURANT[],2,0))</f>
        <v>2</v>
      </c>
      <c r="Q2940" s="38">
        <f>IF(AND($P2940=123401,$M2940="VP"),124013,$P$2:$P$4524)</f>
        <v>2</v>
      </c>
      <c r="R2940" s="38" t="str">
        <f t="shared" si="451"/>
        <v>TEST</v>
      </c>
      <c r="S2940" s="38">
        <f>ABS($B2940)</f>
        <v>1.5</v>
      </c>
      <c r="T2940" s="38">
        <f>ABS($I2940)</f>
        <v>1.25</v>
      </c>
      <c r="U2940" s="38">
        <f>ABS($K2940)</f>
        <v>0.25</v>
      </c>
      <c r="V2940" s="34">
        <f t="shared" si="454"/>
        <v>1.25</v>
      </c>
      <c r="W2940" s="35">
        <f t="shared" si="455"/>
        <v>0</v>
      </c>
      <c r="X2940" s="34" t="str">
        <f t="shared" si="456"/>
        <v/>
      </c>
      <c r="Y2940" s="35" t="str">
        <f t="shared" si="457"/>
        <v/>
      </c>
      <c r="Z2940" s="38" t="str">
        <f t="shared" si="452"/>
        <v>V8</v>
      </c>
      <c r="AA2940" s="38" t="str">
        <f t="shared" si="460"/>
        <v>V9</v>
      </c>
      <c r="AB2940" s="38" t="str">
        <f t="shared" si="453"/>
        <v>V10</v>
      </c>
      <c r="AC2940" s="38" t="str">
        <f>IF($AF2940=20,"",IF($V2940=0,"",IF($H2940="Adblue Bidon","",IF($H2940="GNC (KG)","",IF($H2940="Frais de service EV","",IF($Q2940=1,$G$2:$G$4524,""))))))</f>
        <v/>
      </c>
      <c r="AD2940" s="33" t="str">
        <f t="shared" si="458"/>
        <v/>
      </c>
      <c r="AE2940" s="36" t="str">
        <f t="shared" si="459"/>
        <v/>
      </c>
      <c r="AF2940" s="37" t="str">
        <f>IFERROR(VLOOKUP($F$2,IMPUTATION!F:G,2,0),"")</f>
        <v/>
      </c>
    </row>
    <row r="2941" spans="1:32">
      <c r="A2941" s="31">
        <v>44408</v>
      </c>
      <c r="B2941" s="32">
        <v>1.9</v>
      </c>
      <c r="C2941" s="32" t="s">
        <v>369</v>
      </c>
      <c r="D2941" s="32" t="s">
        <v>371</v>
      </c>
      <c r="E2941" s="32" t="s">
        <v>268</v>
      </c>
      <c r="F2941" s="32" t="s">
        <v>1100</v>
      </c>
      <c r="G2941" s="32">
        <v>1</v>
      </c>
      <c r="H2941" s="32" t="s">
        <v>385</v>
      </c>
      <c r="I2941" s="32">
        <v>1.58</v>
      </c>
      <c r="J2941" s="32">
        <v>100</v>
      </c>
      <c r="K2941" s="32">
        <v>0.32</v>
      </c>
      <c r="L2941" s="32">
        <v>1.58</v>
      </c>
      <c r="M2941" s="32" t="s">
        <v>18</v>
      </c>
      <c r="N2941" s="32" t="s">
        <v>18</v>
      </c>
      <c r="O2941" s="32">
        <v>6400916</v>
      </c>
      <c r="P2941" s="38">
        <f>IF($H2941="",VLOOKUP($C2941,IMPUTATION_CARBURANT[],2,0),VLOOKUP($H2941,IMPUTATION_CARBURANT[],2,0))</f>
        <v>2</v>
      </c>
      <c r="Q2941" s="38">
        <f>IF(AND($P2941=123401,$M2941="VP"),124013,$P$2:$P$4524)</f>
        <v>2</v>
      </c>
      <c r="R2941" s="38" t="str">
        <f t="shared" si="451"/>
        <v>TEST</v>
      </c>
      <c r="S2941" s="38">
        <f>ABS($B2941)</f>
        <v>1.9</v>
      </c>
      <c r="T2941" s="38">
        <f>ABS($I2941)</f>
        <v>1.58</v>
      </c>
      <c r="U2941" s="38">
        <f>ABS($K2941)</f>
        <v>0.32</v>
      </c>
      <c r="V2941" s="34">
        <f t="shared" si="454"/>
        <v>1.58</v>
      </c>
      <c r="W2941" s="35">
        <f t="shared" si="455"/>
        <v>0</v>
      </c>
      <c r="X2941" s="34" t="str">
        <f t="shared" si="456"/>
        <v/>
      </c>
      <c r="Y2941" s="35" t="str">
        <f t="shared" si="457"/>
        <v/>
      </c>
      <c r="Z2941" s="38" t="str">
        <f t="shared" si="452"/>
        <v>V8</v>
      </c>
      <c r="AA2941" s="38" t="str">
        <f t="shared" si="460"/>
        <v>V9</v>
      </c>
      <c r="AB2941" s="38" t="str">
        <f t="shared" si="453"/>
        <v>V10</v>
      </c>
      <c r="AC2941" s="38" t="str">
        <f>IF($AF2941=20,"",IF($V2941=0,"",IF($H2941="Adblue Bidon","",IF($H2941="GNC (KG)","",IF($H2941="Frais de service EV","",IF($Q2941=1,$G$2:$G$4524,""))))))</f>
        <v/>
      </c>
      <c r="AD2941" s="33" t="str">
        <f t="shared" si="458"/>
        <v/>
      </c>
      <c r="AE2941" s="36" t="str">
        <f t="shared" si="459"/>
        <v/>
      </c>
      <c r="AF2941" s="37" t="str">
        <f>IFERROR(VLOOKUP($F$2,IMPUTATION!F:G,2,0),"")</f>
        <v/>
      </c>
    </row>
    <row r="2942" spans="1:32">
      <c r="A2942" s="31">
        <v>44408</v>
      </c>
      <c r="B2942" s="32">
        <v>44.7</v>
      </c>
      <c r="C2942" s="32" t="s">
        <v>17</v>
      </c>
      <c r="D2942" s="32" t="s">
        <v>371</v>
      </c>
      <c r="E2942" s="32" t="s">
        <v>180</v>
      </c>
      <c r="F2942" s="32" t="s">
        <v>1908</v>
      </c>
      <c r="G2942" s="32">
        <v>1</v>
      </c>
      <c r="H2942" s="32" t="s">
        <v>17</v>
      </c>
      <c r="I2942" s="32">
        <v>37.25</v>
      </c>
      <c r="J2942" s="32">
        <v>100</v>
      </c>
      <c r="K2942" s="32">
        <v>7.45</v>
      </c>
      <c r="L2942" s="32">
        <v>37.25</v>
      </c>
      <c r="M2942" s="32" t="s">
        <v>18</v>
      </c>
      <c r="N2942" s="32" t="s">
        <v>18</v>
      </c>
      <c r="O2942" s="32">
        <v>6637985</v>
      </c>
      <c r="P2942" s="38">
        <f>IF($H2942="",VLOOKUP($C2942,IMPUTATION_CARBURANT[],2,0),VLOOKUP($H2942,IMPUTATION_CARBURANT[],2,0))</f>
        <v>2</v>
      </c>
      <c r="Q2942" s="38">
        <f>IF(AND($P2942=123401,$M2942="VP"),124013,$P$2:$P$4524)</f>
        <v>2</v>
      </c>
      <c r="R2942" s="38" t="str">
        <f t="shared" si="451"/>
        <v>TEST</v>
      </c>
      <c r="S2942" s="38">
        <f>ABS($B2942)</f>
        <v>44.7</v>
      </c>
      <c r="T2942" s="38">
        <f>ABS($I2942)</f>
        <v>37.25</v>
      </c>
      <c r="U2942" s="38">
        <f>ABS($K2942)</f>
        <v>7.45</v>
      </c>
      <c r="V2942" s="34">
        <f t="shared" si="454"/>
        <v>37.25</v>
      </c>
      <c r="W2942" s="35">
        <f t="shared" si="455"/>
        <v>0</v>
      </c>
      <c r="X2942" s="34" t="str">
        <f t="shared" si="456"/>
        <v/>
      </c>
      <c r="Y2942" s="35" t="str">
        <f t="shared" si="457"/>
        <v/>
      </c>
      <c r="Z2942" s="38" t="str">
        <f t="shared" si="452"/>
        <v>V8</v>
      </c>
      <c r="AA2942" s="38" t="str">
        <f t="shared" si="460"/>
        <v>V9</v>
      </c>
      <c r="AB2942" s="38" t="str">
        <f t="shared" si="453"/>
        <v>V10</v>
      </c>
      <c r="AC2942" s="38" t="str">
        <f>IF($AF2942=20,"",IF($V2942=0,"",IF($H2942="Adblue Bidon","",IF($H2942="GNC (KG)","",IF($H2942="Frais de service EV","",IF($Q2942=1,$G$2:$G$4524,""))))))</f>
        <v/>
      </c>
      <c r="AD2942" s="33" t="str">
        <f t="shared" si="458"/>
        <v/>
      </c>
      <c r="AE2942" s="36" t="str">
        <f t="shared" si="459"/>
        <v/>
      </c>
      <c r="AF2942" s="37" t="str">
        <f>IFERROR(VLOOKUP($F$2,IMPUTATION!F:G,2,0),"")</f>
        <v/>
      </c>
    </row>
    <row r="2943" spans="1:32">
      <c r="A2943" s="31">
        <v>44408</v>
      </c>
      <c r="B2943" s="32">
        <v>6.6</v>
      </c>
      <c r="C2943" s="32" t="s">
        <v>369</v>
      </c>
      <c r="D2943" s="32" t="s">
        <v>371</v>
      </c>
      <c r="E2943" s="32" t="s">
        <v>259</v>
      </c>
      <c r="F2943" s="32" t="s">
        <v>1109</v>
      </c>
      <c r="G2943" s="32">
        <v>1</v>
      </c>
      <c r="H2943" s="32" t="s">
        <v>385</v>
      </c>
      <c r="I2943" s="32">
        <v>5.5</v>
      </c>
      <c r="J2943" s="32">
        <v>100</v>
      </c>
      <c r="K2943" s="32">
        <v>1.1000000000000001</v>
      </c>
      <c r="L2943" s="32">
        <v>5.5</v>
      </c>
      <c r="M2943" s="32" t="s">
        <v>18</v>
      </c>
      <c r="N2943" s="32" t="s">
        <v>18</v>
      </c>
      <c r="O2943" s="32">
        <v>6400904</v>
      </c>
      <c r="P2943" s="38">
        <f>IF($H2943="",VLOOKUP($C2943,IMPUTATION_CARBURANT[],2,0),VLOOKUP($H2943,IMPUTATION_CARBURANT[],2,0))</f>
        <v>2</v>
      </c>
      <c r="Q2943" s="38">
        <f>IF(AND($P2943=123401,$M2943="VP"),124013,$P$2:$P$4524)</f>
        <v>2</v>
      </c>
      <c r="R2943" s="38" t="str">
        <f t="shared" si="451"/>
        <v>TEST</v>
      </c>
      <c r="S2943" s="38">
        <f>ABS($B2943)</f>
        <v>6.6</v>
      </c>
      <c r="T2943" s="38">
        <f>ABS($I2943)</f>
        <v>5.5</v>
      </c>
      <c r="U2943" s="38">
        <f>ABS($K2943)</f>
        <v>1.1000000000000001</v>
      </c>
      <c r="V2943" s="34">
        <f t="shared" si="454"/>
        <v>5.5</v>
      </c>
      <c r="W2943" s="35">
        <f t="shared" si="455"/>
        <v>0</v>
      </c>
      <c r="X2943" s="34" t="str">
        <f t="shared" si="456"/>
        <v/>
      </c>
      <c r="Y2943" s="35" t="str">
        <f t="shared" si="457"/>
        <v/>
      </c>
      <c r="Z2943" s="38" t="str">
        <f t="shared" si="452"/>
        <v>V8</v>
      </c>
      <c r="AA2943" s="38" t="str">
        <f t="shared" si="460"/>
        <v>V9</v>
      </c>
      <c r="AB2943" s="38" t="str">
        <f t="shared" si="453"/>
        <v>V10</v>
      </c>
      <c r="AC2943" s="38" t="str">
        <f>IF($AF2943=20,"",IF($V2943=0,"",IF($H2943="Adblue Bidon","",IF($H2943="GNC (KG)","",IF($H2943="Frais de service EV","",IF($Q2943=1,$G$2:$G$4524,""))))))</f>
        <v/>
      </c>
      <c r="AD2943" s="33" t="str">
        <f t="shared" si="458"/>
        <v/>
      </c>
      <c r="AE2943" s="36" t="str">
        <f t="shared" si="459"/>
        <v/>
      </c>
      <c r="AF2943" s="37" t="str">
        <f>IFERROR(VLOOKUP($F$2,IMPUTATION!F:G,2,0),"")</f>
        <v/>
      </c>
    </row>
    <row r="2944" spans="1:32">
      <c r="A2944" s="31">
        <v>44408</v>
      </c>
      <c r="B2944" s="32">
        <v>0.9</v>
      </c>
      <c r="C2944" s="32" t="s">
        <v>369</v>
      </c>
      <c r="D2944" s="32" t="s">
        <v>371</v>
      </c>
      <c r="E2944" s="32" t="s">
        <v>127</v>
      </c>
      <c r="F2944" s="32" t="s">
        <v>1125</v>
      </c>
      <c r="G2944" s="32">
        <v>1</v>
      </c>
      <c r="H2944" s="32" t="s">
        <v>385</v>
      </c>
      <c r="I2944" s="32">
        <v>0.75</v>
      </c>
      <c r="J2944" s="32">
        <v>100</v>
      </c>
      <c r="K2944" s="32">
        <v>0.15</v>
      </c>
      <c r="L2944" s="32">
        <v>0.75</v>
      </c>
      <c r="M2944" s="32" t="s">
        <v>19</v>
      </c>
      <c r="N2944" s="32" t="s">
        <v>396</v>
      </c>
      <c r="O2944" s="32">
        <v>6400403</v>
      </c>
      <c r="P2944" s="38">
        <f>IF($H2944="",VLOOKUP($C2944,IMPUTATION_CARBURANT[],2,0),VLOOKUP($H2944,IMPUTATION_CARBURANT[],2,0))</f>
        <v>2</v>
      </c>
      <c r="Q2944" s="38">
        <f>IF(AND($P2944=123401,$M2944="VP"),124013,$P$2:$P$4524)</f>
        <v>2</v>
      </c>
      <c r="R2944" s="38" t="str">
        <f t="shared" si="451"/>
        <v>TEST</v>
      </c>
      <c r="S2944" s="38">
        <f>ABS($B2944)</f>
        <v>0.9</v>
      </c>
      <c r="T2944" s="38">
        <f>ABS($I2944)</f>
        <v>0.75</v>
      </c>
      <c r="U2944" s="38">
        <f>ABS($K2944)</f>
        <v>0.15</v>
      </c>
      <c r="V2944" s="34">
        <f t="shared" si="454"/>
        <v>0.75</v>
      </c>
      <c r="W2944" s="35">
        <f t="shared" si="455"/>
        <v>0</v>
      </c>
      <c r="X2944" s="34" t="str">
        <f t="shared" si="456"/>
        <v/>
      </c>
      <c r="Y2944" s="35" t="str">
        <f t="shared" si="457"/>
        <v/>
      </c>
      <c r="Z2944" s="38" t="str">
        <f t="shared" si="452"/>
        <v>V8</v>
      </c>
      <c r="AA2944" s="38" t="str">
        <f t="shared" si="460"/>
        <v>V9</v>
      </c>
      <c r="AB2944" s="38" t="str">
        <f t="shared" si="453"/>
        <v>V10</v>
      </c>
      <c r="AC2944" s="38" t="str">
        <f>IF($AF2944=20,"",IF($V2944=0,"",IF($H2944="Adblue Bidon","",IF($H2944="GNC (KG)","",IF($H2944="Frais de service EV","",IF($Q2944=1,$G$2:$G$4524,""))))))</f>
        <v/>
      </c>
      <c r="AD2944" s="33" t="str">
        <f t="shared" si="458"/>
        <v/>
      </c>
      <c r="AE2944" s="36" t="str">
        <f t="shared" si="459"/>
        <v/>
      </c>
      <c r="AF2944" s="37" t="str">
        <f>IFERROR(VLOOKUP($F$2,IMPUTATION!F:G,2,0),"")</f>
        <v/>
      </c>
    </row>
    <row r="2945" spans="1:32">
      <c r="A2945" s="31">
        <v>44408</v>
      </c>
      <c r="B2945" s="32">
        <v>1.7</v>
      </c>
      <c r="C2945" s="32" t="s">
        <v>369</v>
      </c>
      <c r="D2945" s="32" t="s">
        <v>371</v>
      </c>
      <c r="E2945" s="32" t="s">
        <v>292</v>
      </c>
      <c r="F2945" s="32" t="s">
        <v>971</v>
      </c>
      <c r="G2945" s="32">
        <v>1</v>
      </c>
      <c r="H2945" s="32" t="s">
        <v>385</v>
      </c>
      <c r="I2945" s="32">
        <v>1.42</v>
      </c>
      <c r="J2945" s="32">
        <v>100</v>
      </c>
      <c r="K2945" s="32">
        <v>0.28000000000000003</v>
      </c>
      <c r="L2945" s="32">
        <v>1.42</v>
      </c>
      <c r="M2945" s="32" t="s">
        <v>18</v>
      </c>
      <c r="N2945" s="32" t="s">
        <v>18</v>
      </c>
      <c r="O2945" s="32">
        <v>6401375</v>
      </c>
      <c r="P2945" s="38">
        <f>IF($H2945="",VLOOKUP($C2945,IMPUTATION_CARBURANT[],2,0),VLOOKUP($H2945,IMPUTATION_CARBURANT[],2,0))</f>
        <v>2</v>
      </c>
      <c r="Q2945" s="38">
        <f>IF(AND($P2945=123401,$M2945="VP"),124013,$P$2:$P$4524)</f>
        <v>2</v>
      </c>
      <c r="R2945" s="38" t="str">
        <f t="shared" si="451"/>
        <v>TEST</v>
      </c>
      <c r="S2945" s="38">
        <f>ABS($B2945)</f>
        <v>1.7</v>
      </c>
      <c r="T2945" s="38">
        <f>ABS($I2945)</f>
        <v>1.42</v>
      </c>
      <c r="U2945" s="38">
        <f>ABS($K2945)</f>
        <v>0.28000000000000003</v>
      </c>
      <c r="V2945" s="34">
        <f t="shared" si="454"/>
        <v>1.42</v>
      </c>
      <c r="W2945" s="35">
        <f t="shared" si="455"/>
        <v>0</v>
      </c>
      <c r="X2945" s="34" t="str">
        <f t="shared" si="456"/>
        <v/>
      </c>
      <c r="Y2945" s="35" t="str">
        <f t="shared" si="457"/>
        <v/>
      </c>
      <c r="Z2945" s="38" t="str">
        <f t="shared" si="452"/>
        <v>V8</v>
      </c>
      <c r="AA2945" s="38" t="str">
        <f t="shared" si="460"/>
        <v>V9</v>
      </c>
      <c r="AB2945" s="38" t="str">
        <f t="shared" si="453"/>
        <v>V10</v>
      </c>
      <c r="AC2945" s="38" t="str">
        <f>IF($AF2945=20,"",IF($V2945=0,"",IF($H2945="Adblue Bidon","",IF($H2945="GNC (KG)","",IF($H2945="Frais de service EV","",IF($Q2945=1,$G$2:$G$4524,""))))))</f>
        <v/>
      </c>
      <c r="AD2945" s="33" t="str">
        <f t="shared" si="458"/>
        <v/>
      </c>
      <c r="AE2945" s="36" t="str">
        <f t="shared" si="459"/>
        <v/>
      </c>
      <c r="AF2945" s="37" t="str">
        <f>IFERROR(VLOOKUP($F$2,IMPUTATION!F:G,2,0),"")</f>
        <v/>
      </c>
    </row>
    <row r="2946" spans="1:32">
      <c r="A2946" s="31">
        <v>44408</v>
      </c>
      <c r="B2946" s="32">
        <v>2.2999999999999998</v>
      </c>
      <c r="C2946" s="32" t="s">
        <v>369</v>
      </c>
      <c r="D2946" s="32" t="s">
        <v>371</v>
      </c>
      <c r="E2946" s="32" t="s">
        <v>307</v>
      </c>
      <c r="F2946" s="32" t="s">
        <v>855</v>
      </c>
      <c r="G2946" s="32">
        <v>1</v>
      </c>
      <c r="H2946" s="32" t="s">
        <v>385</v>
      </c>
      <c r="I2946" s="32">
        <v>1.92</v>
      </c>
      <c r="J2946" s="32">
        <v>100</v>
      </c>
      <c r="K2946" s="32">
        <v>0.38</v>
      </c>
      <c r="L2946" s="32">
        <v>1.92</v>
      </c>
      <c r="M2946" s="32" t="s">
        <v>18</v>
      </c>
      <c r="N2946" s="32" t="s">
        <v>18</v>
      </c>
      <c r="O2946" s="32">
        <v>6401315</v>
      </c>
      <c r="P2946" s="38">
        <f>IF($H2946="",VLOOKUP($C2946,IMPUTATION_CARBURANT[],2,0),VLOOKUP($H2946,IMPUTATION_CARBURANT[],2,0))</f>
        <v>2</v>
      </c>
      <c r="Q2946" s="38">
        <f>IF(AND($P2946=123401,$M2946="VP"),124013,$P$2:$P$4524)</f>
        <v>2</v>
      </c>
      <c r="R2946" s="38" t="str">
        <f t="shared" ref="R2946:R3009" si="461">"TEST"</f>
        <v>TEST</v>
      </c>
      <c r="S2946" s="38">
        <f>ABS($B2946)</f>
        <v>2.2999999999999998</v>
      </c>
      <c r="T2946" s="38">
        <f>ABS($I2946)</f>
        <v>1.92</v>
      </c>
      <c r="U2946" s="38">
        <f>ABS($K2946)</f>
        <v>0.38</v>
      </c>
      <c r="V2946" s="34">
        <f t="shared" si="454"/>
        <v>1.92</v>
      </c>
      <c r="W2946" s="35">
        <f t="shared" si="455"/>
        <v>0</v>
      </c>
      <c r="X2946" s="34" t="str">
        <f t="shared" si="456"/>
        <v/>
      </c>
      <c r="Y2946" s="35" t="str">
        <f t="shared" si="457"/>
        <v/>
      </c>
      <c r="Z2946" s="38" t="str">
        <f t="shared" ref="Z2946:Z3009" si="462">"V8"</f>
        <v>V8</v>
      </c>
      <c r="AA2946" s="38" t="str">
        <f t="shared" si="460"/>
        <v>V9</v>
      </c>
      <c r="AB2946" s="38" t="str">
        <f t="shared" ref="AB2946:AB3009" si="463">"V10"</f>
        <v>V10</v>
      </c>
      <c r="AC2946" s="38" t="str">
        <f>IF($AF2946=20,"",IF($V2946=0,"",IF($H2946="Adblue Bidon","",IF($H2946="GNC (KG)","",IF($H2946="Frais de service EV","",IF($Q2946=1,$G$2:$G$4524,""))))))</f>
        <v/>
      </c>
      <c r="AD2946" s="33" t="str">
        <f t="shared" si="458"/>
        <v/>
      </c>
      <c r="AE2946" s="36" t="str">
        <f t="shared" si="459"/>
        <v/>
      </c>
      <c r="AF2946" s="37" t="str">
        <f>IFERROR(VLOOKUP($F$2,IMPUTATION!F:G,2,0),"")</f>
        <v/>
      </c>
    </row>
    <row r="2947" spans="1:32">
      <c r="A2947" s="31">
        <v>44408</v>
      </c>
      <c r="B2947" s="32">
        <v>1.8</v>
      </c>
      <c r="C2947" s="32" t="s">
        <v>369</v>
      </c>
      <c r="D2947" s="32" t="s">
        <v>371</v>
      </c>
      <c r="E2947" s="32" t="s">
        <v>109</v>
      </c>
      <c r="F2947" s="32" t="s">
        <v>1245</v>
      </c>
      <c r="G2947" s="32">
        <v>1</v>
      </c>
      <c r="H2947" s="32" t="s">
        <v>385</v>
      </c>
      <c r="I2947" s="32">
        <v>1.5</v>
      </c>
      <c r="J2947" s="32">
        <v>100</v>
      </c>
      <c r="K2947" s="32">
        <v>0.3</v>
      </c>
      <c r="L2947" s="32">
        <v>1.5</v>
      </c>
      <c r="M2947" s="32" t="s">
        <v>19</v>
      </c>
      <c r="N2947" s="32" t="s">
        <v>396</v>
      </c>
      <c r="O2947" s="32">
        <v>6400778</v>
      </c>
      <c r="P2947" s="38">
        <f>IF($H2947="",VLOOKUP($C2947,IMPUTATION_CARBURANT[],2,0),VLOOKUP($H2947,IMPUTATION_CARBURANT[],2,0))</f>
        <v>2</v>
      </c>
      <c r="Q2947" s="38">
        <f>IF(AND($P2947=123401,$M2947="VP"),124013,$P$2:$P$4524)</f>
        <v>2</v>
      </c>
      <c r="R2947" s="38" t="str">
        <f t="shared" si="461"/>
        <v>TEST</v>
      </c>
      <c r="S2947" s="38">
        <f>ABS($B2947)</f>
        <v>1.8</v>
      </c>
      <c r="T2947" s="38">
        <f>ABS($I2947)</f>
        <v>1.5</v>
      </c>
      <c r="U2947" s="38">
        <f>ABS($K2947)</f>
        <v>0.3</v>
      </c>
      <c r="V2947" s="34">
        <f t="shared" ref="V2947:V3010" si="464">IF($AF2947=20,0,ABS(ROUND(IF(AND($U2947=0,$J2947=100),$T2947/1.2,$T2947*$J2947/100),2)))</f>
        <v>1.5</v>
      </c>
      <c r="W2947" s="35">
        <f t="shared" ref="W2947:W3010" si="465">IF($AF2947=20,0,ABS(ROUND(IF(AND($U2947=0,$J2947=100),0,$S2947-$V2947-$U2947),2)))</f>
        <v>0</v>
      </c>
      <c r="X2947" s="34" t="str">
        <f t="shared" ref="X2947:X3010" si="466">IF($AF2947="","",ABS(ROUND(IF(AND($U2947=0,$J2947=100),$T2947/1.2,$T2947*$J2947/100),2)))</f>
        <v/>
      </c>
      <c r="Y2947" s="35" t="str">
        <f t="shared" ref="Y2947:Y3010" si="467">IF($AF2947="","",ABS(ROUND(IF(AND($U2947=0,$J2947=100),0,$S2947-$X2947-$U2947),2)))</f>
        <v/>
      </c>
      <c r="Z2947" s="38" t="str">
        <f t="shared" si="462"/>
        <v>V8</v>
      </c>
      <c r="AA2947" s="38" t="str">
        <f t="shared" si="460"/>
        <v>V9</v>
      </c>
      <c r="AB2947" s="38" t="str">
        <f t="shared" si="463"/>
        <v>V10</v>
      </c>
      <c r="AC2947" s="38" t="str">
        <f>IF($AF2947=20,"",IF($V2947=0,"",IF($H2947="Adblue Bidon","",IF($H2947="GNC (KG)","",IF($H2947="Frais de service EV","",IF($Q2947=1,$G$2:$G$4524,""))))))</f>
        <v/>
      </c>
      <c r="AD2947" s="33" t="str">
        <f t="shared" ref="AD2947:AD3010" si="468">IF($X2947="","",IF($H2947="Adblue Bidon","",IF($H2947="GNC (KG)","",IF($H2947="Frais de service EV","",IF($Q2947=1,$G$2:$G$4524,"")))))</f>
        <v/>
      </c>
      <c r="AE2947" s="36" t="str">
        <f t="shared" ref="AE2947:AE3010" si="469">IF($AC2947="","",IF($AD2947="","","L"))</f>
        <v/>
      </c>
      <c r="AF2947" s="37" t="str">
        <f>IFERROR(VLOOKUP($F$2,IMPUTATION!F:G,2,0),"")</f>
        <v/>
      </c>
    </row>
    <row r="2948" spans="1:32">
      <c r="A2948" s="31">
        <v>44408</v>
      </c>
      <c r="B2948" s="32">
        <v>2.2999999999999998</v>
      </c>
      <c r="C2948" s="32" t="s">
        <v>369</v>
      </c>
      <c r="D2948" s="32" t="s">
        <v>371</v>
      </c>
      <c r="E2948" s="32" t="s">
        <v>307</v>
      </c>
      <c r="F2948" s="32" t="s">
        <v>855</v>
      </c>
      <c r="G2948" s="32">
        <v>1</v>
      </c>
      <c r="H2948" s="32" t="s">
        <v>385</v>
      </c>
      <c r="I2948" s="32">
        <v>1.92</v>
      </c>
      <c r="J2948" s="32">
        <v>100</v>
      </c>
      <c r="K2948" s="32">
        <v>0.38</v>
      </c>
      <c r="L2948" s="32">
        <v>1.92</v>
      </c>
      <c r="M2948" s="32" t="s">
        <v>18</v>
      </c>
      <c r="N2948" s="32" t="s">
        <v>18</v>
      </c>
      <c r="O2948" s="32">
        <v>6401315</v>
      </c>
      <c r="P2948" s="38">
        <f>IF($H2948="",VLOOKUP($C2948,IMPUTATION_CARBURANT[],2,0),VLOOKUP($H2948,IMPUTATION_CARBURANT[],2,0))</f>
        <v>2</v>
      </c>
      <c r="Q2948" s="38">
        <f>IF(AND($P2948=123401,$M2948="VP"),124013,$P$2:$P$4524)</f>
        <v>2</v>
      </c>
      <c r="R2948" s="38" t="str">
        <f t="shared" si="461"/>
        <v>TEST</v>
      </c>
      <c r="S2948" s="38">
        <f>ABS($B2948)</f>
        <v>2.2999999999999998</v>
      </c>
      <c r="T2948" s="38">
        <f>ABS($I2948)</f>
        <v>1.92</v>
      </c>
      <c r="U2948" s="38">
        <f>ABS($K2948)</f>
        <v>0.38</v>
      </c>
      <c r="V2948" s="34">
        <f t="shared" si="464"/>
        <v>1.92</v>
      </c>
      <c r="W2948" s="35">
        <f t="shared" si="465"/>
        <v>0</v>
      </c>
      <c r="X2948" s="34" t="str">
        <f t="shared" si="466"/>
        <v/>
      </c>
      <c r="Y2948" s="35" t="str">
        <f t="shared" si="467"/>
        <v/>
      </c>
      <c r="Z2948" s="38" t="str">
        <f t="shared" si="462"/>
        <v>V8</v>
      </c>
      <c r="AA2948" s="38" t="str">
        <f t="shared" si="460"/>
        <v>V9</v>
      </c>
      <c r="AB2948" s="38" t="str">
        <f t="shared" si="463"/>
        <v>V10</v>
      </c>
      <c r="AC2948" s="38" t="str">
        <f>IF($AF2948=20,"",IF($V2948=0,"",IF($H2948="Adblue Bidon","",IF($H2948="GNC (KG)","",IF($H2948="Frais de service EV","",IF($Q2948=1,$G$2:$G$4524,""))))))</f>
        <v/>
      </c>
      <c r="AD2948" s="33" t="str">
        <f t="shared" si="468"/>
        <v/>
      </c>
      <c r="AE2948" s="36" t="str">
        <f t="shared" si="469"/>
        <v/>
      </c>
      <c r="AF2948" s="37" t="str">
        <f>IFERROR(VLOOKUP($F$2,IMPUTATION!F:G,2,0),"")</f>
        <v/>
      </c>
    </row>
    <row r="2949" spans="1:32">
      <c r="A2949" s="31">
        <v>44408</v>
      </c>
      <c r="B2949" s="32">
        <v>4.7</v>
      </c>
      <c r="C2949" s="32" t="s">
        <v>369</v>
      </c>
      <c r="D2949" s="32" t="s">
        <v>371</v>
      </c>
      <c r="E2949" s="32" t="s">
        <v>110</v>
      </c>
      <c r="F2949" s="32" t="s">
        <v>927</v>
      </c>
      <c r="G2949" s="32">
        <v>1</v>
      </c>
      <c r="H2949" s="32" t="s">
        <v>385</v>
      </c>
      <c r="I2949" s="32">
        <v>3.92</v>
      </c>
      <c r="J2949" s="32">
        <v>100</v>
      </c>
      <c r="K2949" s="32">
        <v>0.78</v>
      </c>
      <c r="L2949" s="32">
        <v>3.92</v>
      </c>
      <c r="M2949" s="32" t="s">
        <v>392</v>
      </c>
      <c r="N2949" s="32" t="s">
        <v>396</v>
      </c>
      <c r="O2949" s="32">
        <v>6177979</v>
      </c>
      <c r="P2949" s="38">
        <f>IF($H2949="",VLOOKUP($C2949,IMPUTATION_CARBURANT[],2,0),VLOOKUP($H2949,IMPUTATION_CARBURANT[],2,0))</f>
        <v>2</v>
      </c>
      <c r="Q2949" s="38">
        <f>IF(AND($P2949=123401,$M2949="VP"),124013,$P$2:$P$4524)</f>
        <v>2</v>
      </c>
      <c r="R2949" s="38" t="str">
        <f t="shared" si="461"/>
        <v>TEST</v>
      </c>
      <c r="S2949" s="38">
        <f>ABS($B2949)</f>
        <v>4.7</v>
      </c>
      <c r="T2949" s="38">
        <f>ABS($I2949)</f>
        <v>3.92</v>
      </c>
      <c r="U2949" s="38">
        <f>ABS($K2949)</f>
        <v>0.78</v>
      </c>
      <c r="V2949" s="34">
        <f t="shared" si="464"/>
        <v>3.92</v>
      </c>
      <c r="W2949" s="35">
        <f t="shared" si="465"/>
        <v>0</v>
      </c>
      <c r="X2949" s="34" t="str">
        <f t="shared" si="466"/>
        <v/>
      </c>
      <c r="Y2949" s="35" t="str">
        <f t="shared" si="467"/>
        <v/>
      </c>
      <c r="Z2949" s="38" t="str">
        <f t="shared" si="462"/>
        <v>V8</v>
      </c>
      <c r="AA2949" s="38" t="str">
        <f t="shared" si="460"/>
        <v>V9</v>
      </c>
      <c r="AB2949" s="38" t="str">
        <f t="shared" si="463"/>
        <v>V10</v>
      </c>
      <c r="AC2949" s="38" t="str">
        <f>IF($AF2949=20,"",IF($V2949=0,"",IF($H2949="Adblue Bidon","",IF($H2949="GNC (KG)","",IF($H2949="Frais de service EV","",IF($Q2949=1,$G$2:$G$4524,""))))))</f>
        <v/>
      </c>
      <c r="AD2949" s="33" t="str">
        <f t="shared" si="468"/>
        <v/>
      </c>
      <c r="AE2949" s="36" t="str">
        <f t="shared" si="469"/>
        <v/>
      </c>
      <c r="AF2949" s="37" t="str">
        <f>IFERROR(VLOOKUP($F$2,IMPUTATION!F:G,2,0),"")</f>
        <v/>
      </c>
    </row>
    <row r="2950" spans="1:32">
      <c r="A2950" s="31">
        <v>44408</v>
      </c>
      <c r="B2950" s="32">
        <v>2.7</v>
      </c>
      <c r="C2950" s="32" t="s">
        <v>369</v>
      </c>
      <c r="D2950" s="32" t="s">
        <v>371</v>
      </c>
      <c r="E2950" s="32" t="s">
        <v>234</v>
      </c>
      <c r="F2950" s="32" t="s">
        <v>914</v>
      </c>
      <c r="G2950" s="32">
        <v>1</v>
      </c>
      <c r="H2950" s="32" t="s">
        <v>385</v>
      </c>
      <c r="I2950" s="32">
        <v>2.25</v>
      </c>
      <c r="J2950" s="32">
        <v>100</v>
      </c>
      <c r="K2950" s="32">
        <v>0.45</v>
      </c>
      <c r="L2950" s="32">
        <v>2.25</v>
      </c>
      <c r="M2950" s="32" t="s">
        <v>18</v>
      </c>
      <c r="N2950" s="32" t="s">
        <v>18</v>
      </c>
      <c r="O2950" s="32">
        <v>6400883</v>
      </c>
      <c r="P2950" s="38">
        <f>IF($H2950="",VLOOKUP($C2950,IMPUTATION_CARBURANT[],2,0),VLOOKUP($H2950,IMPUTATION_CARBURANT[],2,0))</f>
        <v>2</v>
      </c>
      <c r="Q2950" s="38">
        <f>IF(AND($P2950=123401,$M2950="VP"),124013,$P$2:$P$4524)</f>
        <v>2</v>
      </c>
      <c r="R2950" s="38" t="str">
        <f t="shared" si="461"/>
        <v>TEST</v>
      </c>
      <c r="S2950" s="38">
        <f>ABS($B2950)</f>
        <v>2.7</v>
      </c>
      <c r="T2950" s="38">
        <f>ABS($I2950)</f>
        <v>2.25</v>
      </c>
      <c r="U2950" s="38">
        <f>ABS($K2950)</f>
        <v>0.45</v>
      </c>
      <c r="V2950" s="34">
        <f t="shared" si="464"/>
        <v>2.25</v>
      </c>
      <c r="W2950" s="35">
        <f t="shared" si="465"/>
        <v>0</v>
      </c>
      <c r="X2950" s="34" t="str">
        <f t="shared" si="466"/>
        <v/>
      </c>
      <c r="Y2950" s="35" t="str">
        <f t="shared" si="467"/>
        <v/>
      </c>
      <c r="Z2950" s="38" t="str">
        <f t="shared" si="462"/>
        <v>V8</v>
      </c>
      <c r="AA2950" s="38" t="str">
        <f t="shared" si="460"/>
        <v>V9</v>
      </c>
      <c r="AB2950" s="38" t="str">
        <f t="shared" si="463"/>
        <v>V10</v>
      </c>
      <c r="AC2950" s="38" t="str">
        <f>IF($AF2950=20,"",IF($V2950=0,"",IF($H2950="Adblue Bidon","",IF($H2950="GNC (KG)","",IF($H2950="Frais de service EV","",IF($Q2950=1,$G$2:$G$4524,""))))))</f>
        <v/>
      </c>
      <c r="AD2950" s="33" t="str">
        <f t="shared" si="468"/>
        <v/>
      </c>
      <c r="AE2950" s="36" t="str">
        <f t="shared" si="469"/>
        <v/>
      </c>
      <c r="AF2950" s="37" t="str">
        <f>IFERROR(VLOOKUP($F$2,IMPUTATION!F:G,2,0),"")</f>
        <v/>
      </c>
    </row>
    <row r="2951" spans="1:32">
      <c r="A2951" s="31">
        <v>44408</v>
      </c>
      <c r="B2951" s="32">
        <v>1.8</v>
      </c>
      <c r="C2951" s="32" t="s">
        <v>369</v>
      </c>
      <c r="D2951" s="32" t="s">
        <v>371</v>
      </c>
      <c r="E2951" s="32" t="s">
        <v>110</v>
      </c>
      <c r="F2951" s="32" t="s">
        <v>870</v>
      </c>
      <c r="G2951" s="32">
        <v>1</v>
      </c>
      <c r="H2951" s="32" t="s">
        <v>385</v>
      </c>
      <c r="I2951" s="32">
        <v>1.5</v>
      </c>
      <c r="J2951" s="32">
        <v>100</v>
      </c>
      <c r="K2951" s="32">
        <v>0.3</v>
      </c>
      <c r="L2951" s="32">
        <v>1.5</v>
      </c>
      <c r="M2951" s="32" t="s">
        <v>19</v>
      </c>
      <c r="N2951" s="32" t="s">
        <v>396</v>
      </c>
      <c r="O2951" s="32">
        <v>6178771</v>
      </c>
      <c r="P2951" s="38">
        <f>IF($H2951="",VLOOKUP($C2951,IMPUTATION_CARBURANT[],2,0),VLOOKUP($H2951,IMPUTATION_CARBURANT[],2,0))</f>
        <v>2</v>
      </c>
      <c r="Q2951" s="38">
        <f>IF(AND($P2951=123401,$M2951="VP"),124013,$P$2:$P$4524)</f>
        <v>2</v>
      </c>
      <c r="R2951" s="38" t="str">
        <f t="shared" si="461"/>
        <v>TEST</v>
      </c>
      <c r="S2951" s="38">
        <f>ABS($B2951)</f>
        <v>1.8</v>
      </c>
      <c r="T2951" s="38">
        <f>ABS($I2951)</f>
        <v>1.5</v>
      </c>
      <c r="U2951" s="38">
        <f>ABS($K2951)</f>
        <v>0.3</v>
      </c>
      <c r="V2951" s="34">
        <f t="shared" si="464"/>
        <v>1.5</v>
      </c>
      <c r="W2951" s="35">
        <f t="shared" si="465"/>
        <v>0</v>
      </c>
      <c r="X2951" s="34" t="str">
        <f t="shared" si="466"/>
        <v/>
      </c>
      <c r="Y2951" s="35" t="str">
        <f t="shared" si="467"/>
        <v/>
      </c>
      <c r="Z2951" s="38" t="str">
        <f t="shared" si="462"/>
        <v>V8</v>
      </c>
      <c r="AA2951" s="38" t="str">
        <f t="shared" si="460"/>
        <v>V9</v>
      </c>
      <c r="AB2951" s="38" t="str">
        <f t="shared" si="463"/>
        <v>V10</v>
      </c>
      <c r="AC2951" s="38" t="str">
        <f>IF($AF2951=20,"",IF($V2951=0,"",IF($H2951="Adblue Bidon","",IF($H2951="GNC (KG)","",IF($H2951="Frais de service EV","",IF($Q2951=1,$G$2:$G$4524,""))))))</f>
        <v/>
      </c>
      <c r="AD2951" s="33" t="str">
        <f t="shared" si="468"/>
        <v/>
      </c>
      <c r="AE2951" s="36" t="str">
        <f t="shared" si="469"/>
        <v/>
      </c>
      <c r="AF2951" s="37" t="str">
        <f>IFERROR(VLOOKUP($F$2,IMPUTATION!F:G,2,0),"")</f>
        <v/>
      </c>
    </row>
    <row r="2952" spans="1:32">
      <c r="A2952" s="31">
        <v>44408</v>
      </c>
      <c r="B2952" s="32">
        <v>1.6</v>
      </c>
      <c r="C2952" s="32" t="s">
        <v>17</v>
      </c>
      <c r="D2952" s="32" t="s">
        <v>371</v>
      </c>
      <c r="E2952" s="32" t="s">
        <v>294</v>
      </c>
      <c r="F2952" s="32" t="s">
        <v>1887</v>
      </c>
      <c r="G2952" s="32">
        <v>1</v>
      </c>
      <c r="H2952" s="32" t="s">
        <v>17</v>
      </c>
      <c r="I2952" s="32">
        <v>1.33</v>
      </c>
      <c r="J2952" s="32">
        <v>100</v>
      </c>
      <c r="K2952" s="32">
        <v>0.27</v>
      </c>
      <c r="L2952" s="32">
        <v>1.33</v>
      </c>
      <c r="M2952" s="32" t="s">
        <v>18</v>
      </c>
      <c r="N2952" s="32" t="s">
        <v>18</v>
      </c>
      <c r="O2952" s="32">
        <v>6401351</v>
      </c>
      <c r="P2952" s="38">
        <f>IF($H2952="",VLOOKUP($C2952,IMPUTATION_CARBURANT[],2,0),VLOOKUP($H2952,IMPUTATION_CARBURANT[],2,0))</f>
        <v>2</v>
      </c>
      <c r="Q2952" s="38">
        <f>IF(AND($P2952=123401,$M2952="VP"),124013,$P$2:$P$4524)</f>
        <v>2</v>
      </c>
      <c r="R2952" s="38" t="str">
        <f t="shared" si="461"/>
        <v>TEST</v>
      </c>
      <c r="S2952" s="38">
        <f>ABS($B2952)</f>
        <v>1.6</v>
      </c>
      <c r="T2952" s="38">
        <f>ABS($I2952)</f>
        <v>1.33</v>
      </c>
      <c r="U2952" s="38">
        <f>ABS($K2952)</f>
        <v>0.27</v>
      </c>
      <c r="V2952" s="34">
        <f t="shared" si="464"/>
        <v>1.33</v>
      </c>
      <c r="W2952" s="35">
        <f t="shared" si="465"/>
        <v>0</v>
      </c>
      <c r="X2952" s="34" t="str">
        <f t="shared" si="466"/>
        <v/>
      </c>
      <c r="Y2952" s="35" t="str">
        <f t="shared" si="467"/>
        <v/>
      </c>
      <c r="Z2952" s="38" t="str">
        <f t="shared" si="462"/>
        <v>V8</v>
      </c>
      <c r="AA2952" s="38" t="str">
        <f t="shared" si="460"/>
        <v>V9</v>
      </c>
      <c r="AB2952" s="38" t="str">
        <f t="shared" si="463"/>
        <v>V10</v>
      </c>
      <c r="AC2952" s="38" t="str">
        <f>IF($AF2952=20,"",IF($V2952=0,"",IF($H2952="Adblue Bidon","",IF($H2952="GNC (KG)","",IF($H2952="Frais de service EV","",IF($Q2952=1,$G$2:$G$4524,""))))))</f>
        <v/>
      </c>
      <c r="AD2952" s="33" t="str">
        <f t="shared" si="468"/>
        <v/>
      </c>
      <c r="AE2952" s="36" t="str">
        <f t="shared" si="469"/>
        <v/>
      </c>
      <c r="AF2952" s="37" t="str">
        <f>IFERROR(VLOOKUP($F$2,IMPUTATION!F:G,2,0),"")</f>
        <v/>
      </c>
    </row>
    <row r="2953" spans="1:32">
      <c r="A2953" s="31">
        <v>44408</v>
      </c>
      <c r="B2953" s="32">
        <v>1.8</v>
      </c>
      <c r="C2953" s="32" t="s">
        <v>369</v>
      </c>
      <c r="D2953" s="32" t="s">
        <v>371</v>
      </c>
      <c r="E2953" s="32" t="s">
        <v>269</v>
      </c>
      <c r="F2953" s="32" t="s">
        <v>1027</v>
      </c>
      <c r="G2953" s="32">
        <v>1</v>
      </c>
      <c r="H2953" s="32" t="s">
        <v>385</v>
      </c>
      <c r="I2953" s="32">
        <v>1.5</v>
      </c>
      <c r="J2953" s="32">
        <v>100</v>
      </c>
      <c r="K2953" s="32">
        <v>0.3</v>
      </c>
      <c r="L2953" s="32">
        <v>1.5</v>
      </c>
      <c r="M2953" s="32" t="s">
        <v>18</v>
      </c>
      <c r="N2953" s="32" t="s">
        <v>18</v>
      </c>
      <c r="O2953" s="32">
        <v>6401555</v>
      </c>
      <c r="P2953" s="38">
        <f>IF($H2953="",VLOOKUP($C2953,IMPUTATION_CARBURANT[],2,0),VLOOKUP($H2953,IMPUTATION_CARBURANT[],2,0))</f>
        <v>2</v>
      </c>
      <c r="Q2953" s="38">
        <f>IF(AND($P2953=123401,$M2953="VP"),124013,$P$2:$P$4524)</f>
        <v>2</v>
      </c>
      <c r="R2953" s="38" t="str">
        <f t="shared" si="461"/>
        <v>TEST</v>
      </c>
      <c r="S2953" s="38">
        <f>ABS($B2953)</f>
        <v>1.8</v>
      </c>
      <c r="T2953" s="38">
        <f>ABS($I2953)</f>
        <v>1.5</v>
      </c>
      <c r="U2953" s="38">
        <f>ABS($K2953)</f>
        <v>0.3</v>
      </c>
      <c r="V2953" s="34">
        <f t="shared" si="464"/>
        <v>1.5</v>
      </c>
      <c r="W2953" s="35">
        <f t="shared" si="465"/>
        <v>0</v>
      </c>
      <c r="X2953" s="34" t="str">
        <f t="shared" si="466"/>
        <v/>
      </c>
      <c r="Y2953" s="35" t="str">
        <f t="shared" si="467"/>
        <v/>
      </c>
      <c r="Z2953" s="38" t="str">
        <f t="shared" si="462"/>
        <v>V8</v>
      </c>
      <c r="AA2953" s="38" t="str">
        <f t="shared" si="460"/>
        <v>V9</v>
      </c>
      <c r="AB2953" s="38" t="str">
        <f t="shared" si="463"/>
        <v>V10</v>
      </c>
      <c r="AC2953" s="38" t="str">
        <f>IF($AF2953=20,"",IF($V2953=0,"",IF($H2953="Adblue Bidon","",IF($H2953="GNC (KG)","",IF($H2953="Frais de service EV","",IF($Q2953=1,$G$2:$G$4524,""))))))</f>
        <v/>
      </c>
      <c r="AD2953" s="33" t="str">
        <f t="shared" si="468"/>
        <v/>
      </c>
      <c r="AE2953" s="36" t="str">
        <f t="shared" si="469"/>
        <v/>
      </c>
      <c r="AF2953" s="37" t="str">
        <f>IFERROR(VLOOKUP($F$2,IMPUTATION!F:G,2,0),"")</f>
        <v/>
      </c>
    </row>
    <row r="2954" spans="1:32">
      <c r="A2954" s="31">
        <v>44408</v>
      </c>
      <c r="B2954" s="32">
        <v>6</v>
      </c>
      <c r="C2954" s="32" t="s">
        <v>369</v>
      </c>
      <c r="D2954" s="32" t="s">
        <v>371</v>
      </c>
      <c r="E2954" s="32" t="s">
        <v>104</v>
      </c>
      <c r="F2954" s="32" t="s">
        <v>952</v>
      </c>
      <c r="G2954" s="32">
        <v>1</v>
      </c>
      <c r="H2954" s="32" t="s">
        <v>385</v>
      </c>
      <c r="I2954" s="32">
        <v>5</v>
      </c>
      <c r="J2954" s="32">
        <v>100</v>
      </c>
      <c r="K2954" s="32">
        <v>1</v>
      </c>
      <c r="L2954" s="32">
        <v>5</v>
      </c>
      <c r="M2954" s="32" t="s">
        <v>392</v>
      </c>
      <c r="N2954" s="32" t="s">
        <v>396</v>
      </c>
      <c r="O2954" s="32">
        <v>6400802</v>
      </c>
      <c r="P2954" s="38">
        <f>IF($H2954="",VLOOKUP($C2954,IMPUTATION_CARBURANT[],2,0),VLOOKUP($H2954,IMPUTATION_CARBURANT[],2,0))</f>
        <v>2</v>
      </c>
      <c r="Q2954" s="38">
        <f>IF(AND($P2954=123401,$M2954="VP"),124013,$P$2:$P$4524)</f>
        <v>2</v>
      </c>
      <c r="R2954" s="38" t="str">
        <f t="shared" si="461"/>
        <v>TEST</v>
      </c>
      <c r="S2954" s="38">
        <f>ABS($B2954)</f>
        <v>6</v>
      </c>
      <c r="T2954" s="38">
        <f>ABS($I2954)</f>
        <v>5</v>
      </c>
      <c r="U2954" s="38">
        <f>ABS($K2954)</f>
        <v>1</v>
      </c>
      <c r="V2954" s="34">
        <f t="shared" si="464"/>
        <v>5</v>
      </c>
      <c r="W2954" s="35">
        <f t="shared" si="465"/>
        <v>0</v>
      </c>
      <c r="X2954" s="34" t="str">
        <f t="shared" si="466"/>
        <v/>
      </c>
      <c r="Y2954" s="35" t="str">
        <f t="shared" si="467"/>
        <v/>
      </c>
      <c r="Z2954" s="38" t="str">
        <f t="shared" si="462"/>
        <v>V8</v>
      </c>
      <c r="AA2954" s="38" t="str">
        <f t="shared" si="460"/>
        <v>V9</v>
      </c>
      <c r="AB2954" s="38" t="str">
        <f t="shared" si="463"/>
        <v>V10</v>
      </c>
      <c r="AC2954" s="38" t="str">
        <f>IF($AF2954=20,"",IF($V2954=0,"",IF($H2954="Adblue Bidon","",IF($H2954="GNC (KG)","",IF($H2954="Frais de service EV","",IF($Q2954=1,$G$2:$G$4524,""))))))</f>
        <v/>
      </c>
      <c r="AD2954" s="33" t="str">
        <f t="shared" si="468"/>
        <v/>
      </c>
      <c r="AE2954" s="36" t="str">
        <f t="shared" si="469"/>
        <v/>
      </c>
      <c r="AF2954" s="37" t="str">
        <f>IFERROR(VLOOKUP($F$2,IMPUTATION!F:G,2,0),"")</f>
        <v/>
      </c>
    </row>
    <row r="2955" spans="1:32">
      <c r="A2955" s="31">
        <v>44408</v>
      </c>
      <c r="B2955" s="32">
        <v>8.9</v>
      </c>
      <c r="C2955" s="32" t="s">
        <v>369</v>
      </c>
      <c r="D2955" s="32" t="s">
        <v>371</v>
      </c>
      <c r="E2955" s="32" t="s">
        <v>172</v>
      </c>
      <c r="F2955" s="32" t="s">
        <v>873</v>
      </c>
      <c r="G2955" s="32">
        <v>1</v>
      </c>
      <c r="H2955" s="32" t="s">
        <v>385</v>
      </c>
      <c r="I2955" s="32">
        <v>7.42</v>
      </c>
      <c r="J2955" s="32">
        <v>100</v>
      </c>
      <c r="K2955" s="32">
        <v>1.48</v>
      </c>
      <c r="L2955" s="32">
        <v>7.42</v>
      </c>
      <c r="M2955" s="32" t="s">
        <v>18</v>
      </c>
      <c r="N2955" s="32" t="s">
        <v>18</v>
      </c>
      <c r="O2955" s="32">
        <v>6176635</v>
      </c>
      <c r="P2955" s="38">
        <f>IF($H2955="",VLOOKUP($C2955,IMPUTATION_CARBURANT[],2,0),VLOOKUP($H2955,IMPUTATION_CARBURANT[],2,0))</f>
        <v>2</v>
      </c>
      <c r="Q2955" s="38">
        <f>IF(AND($P2955=123401,$M2955="VP"),124013,$P$2:$P$4524)</f>
        <v>2</v>
      </c>
      <c r="R2955" s="38" t="str">
        <f t="shared" si="461"/>
        <v>TEST</v>
      </c>
      <c r="S2955" s="38">
        <f>ABS($B2955)</f>
        <v>8.9</v>
      </c>
      <c r="T2955" s="38">
        <f>ABS($I2955)</f>
        <v>7.42</v>
      </c>
      <c r="U2955" s="38">
        <f>ABS($K2955)</f>
        <v>1.48</v>
      </c>
      <c r="V2955" s="34">
        <f t="shared" si="464"/>
        <v>7.42</v>
      </c>
      <c r="W2955" s="35">
        <f t="shared" si="465"/>
        <v>0</v>
      </c>
      <c r="X2955" s="34" t="str">
        <f t="shared" si="466"/>
        <v/>
      </c>
      <c r="Y2955" s="35" t="str">
        <f t="shared" si="467"/>
        <v/>
      </c>
      <c r="Z2955" s="38" t="str">
        <f t="shared" si="462"/>
        <v>V8</v>
      </c>
      <c r="AA2955" s="38" t="str">
        <f t="shared" si="460"/>
        <v>V9</v>
      </c>
      <c r="AB2955" s="38" t="str">
        <f t="shared" si="463"/>
        <v>V10</v>
      </c>
      <c r="AC2955" s="38" t="str">
        <f>IF($AF2955=20,"",IF($V2955=0,"",IF($H2955="Adblue Bidon","",IF($H2955="GNC (KG)","",IF($H2955="Frais de service EV","",IF($Q2955=1,$G$2:$G$4524,""))))))</f>
        <v/>
      </c>
      <c r="AD2955" s="33" t="str">
        <f t="shared" si="468"/>
        <v/>
      </c>
      <c r="AE2955" s="36" t="str">
        <f t="shared" si="469"/>
        <v/>
      </c>
      <c r="AF2955" s="37" t="str">
        <f>IFERROR(VLOOKUP($F$2,IMPUTATION!F:G,2,0),"")</f>
        <v/>
      </c>
    </row>
    <row r="2956" spans="1:32">
      <c r="A2956" s="31">
        <v>44408</v>
      </c>
      <c r="B2956" s="32">
        <v>4.3</v>
      </c>
      <c r="C2956" s="32" t="s">
        <v>369</v>
      </c>
      <c r="D2956" s="32" t="s">
        <v>371</v>
      </c>
      <c r="E2956" s="32" t="s">
        <v>230</v>
      </c>
      <c r="F2956" s="32" t="s">
        <v>1005</v>
      </c>
      <c r="G2956" s="32">
        <v>1</v>
      </c>
      <c r="H2956" s="32" t="s">
        <v>385</v>
      </c>
      <c r="I2956" s="32">
        <v>3.58</v>
      </c>
      <c r="J2956" s="32">
        <v>100</v>
      </c>
      <c r="K2956" s="32">
        <v>0.72</v>
      </c>
      <c r="L2956" s="32">
        <v>3.58</v>
      </c>
      <c r="M2956" s="32" t="s">
        <v>18</v>
      </c>
      <c r="N2956" s="32" t="s">
        <v>18</v>
      </c>
      <c r="O2956" s="32">
        <v>6400586</v>
      </c>
      <c r="P2956" s="38">
        <f>IF($H2956="",VLOOKUP($C2956,IMPUTATION_CARBURANT[],2,0),VLOOKUP($H2956,IMPUTATION_CARBURANT[],2,0))</f>
        <v>2</v>
      </c>
      <c r="Q2956" s="38">
        <f>IF(AND($P2956=123401,$M2956="VP"),124013,$P$2:$P$4524)</f>
        <v>2</v>
      </c>
      <c r="R2956" s="38" t="str">
        <f t="shared" si="461"/>
        <v>TEST</v>
      </c>
      <c r="S2956" s="38">
        <f>ABS($B2956)</f>
        <v>4.3</v>
      </c>
      <c r="T2956" s="38">
        <f>ABS($I2956)</f>
        <v>3.58</v>
      </c>
      <c r="U2956" s="38">
        <f>ABS($K2956)</f>
        <v>0.72</v>
      </c>
      <c r="V2956" s="34">
        <f t="shared" si="464"/>
        <v>3.58</v>
      </c>
      <c r="W2956" s="35">
        <f t="shared" si="465"/>
        <v>0</v>
      </c>
      <c r="X2956" s="34" t="str">
        <f t="shared" si="466"/>
        <v/>
      </c>
      <c r="Y2956" s="35" t="str">
        <f t="shared" si="467"/>
        <v/>
      </c>
      <c r="Z2956" s="38" t="str">
        <f t="shared" si="462"/>
        <v>V8</v>
      </c>
      <c r="AA2956" s="38" t="str">
        <f t="shared" si="460"/>
        <v>V9</v>
      </c>
      <c r="AB2956" s="38" t="str">
        <f t="shared" si="463"/>
        <v>V10</v>
      </c>
      <c r="AC2956" s="38" t="str">
        <f>IF($AF2956=20,"",IF($V2956=0,"",IF($H2956="Adblue Bidon","",IF($H2956="GNC (KG)","",IF($H2956="Frais de service EV","",IF($Q2956=1,$G$2:$G$4524,""))))))</f>
        <v/>
      </c>
      <c r="AD2956" s="33" t="str">
        <f t="shared" si="468"/>
        <v/>
      </c>
      <c r="AE2956" s="36" t="str">
        <f t="shared" si="469"/>
        <v/>
      </c>
      <c r="AF2956" s="37" t="str">
        <f>IFERROR(VLOOKUP($F$2,IMPUTATION!F:G,2,0),"")</f>
        <v/>
      </c>
    </row>
    <row r="2957" spans="1:32">
      <c r="A2957" s="31">
        <v>44408</v>
      </c>
      <c r="B2957" s="32">
        <v>7.9</v>
      </c>
      <c r="C2957" s="32" t="s">
        <v>369</v>
      </c>
      <c r="D2957" s="32" t="s">
        <v>371</v>
      </c>
      <c r="E2957" s="32" t="s">
        <v>226</v>
      </c>
      <c r="F2957" s="32" t="s">
        <v>1909</v>
      </c>
      <c r="G2957" s="32">
        <v>1</v>
      </c>
      <c r="H2957" s="32" t="s">
        <v>385</v>
      </c>
      <c r="I2957" s="32">
        <v>6.58</v>
      </c>
      <c r="J2957" s="32">
        <v>100</v>
      </c>
      <c r="K2957" s="32">
        <v>1.32</v>
      </c>
      <c r="L2957" s="32">
        <v>6.58</v>
      </c>
      <c r="M2957" s="32" t="s">
        <v>18</v>
      </c>
      <c r="N2957" s="32" t="s">
        <v>18</v>
      </c>
      <c r="O2957" s="32">
        <v>6400550</v>
      </c>
      <c r="P2957" s="38">
        <f>IF($H2957="",VLOOKUP($C2957,IMPUTATION_CARBURANT[],2,0),VLOOKUP($H2957,IMPUTATION_CARBURANT[],2,0))</f>
        <v>2</v>
      </c>
      <c r="Q2957" s="38">
        <f>IF(AND($P2957=123401,$M2957="VP"),124013,$P$2:$P$4524)</f>
        <v>2</v>
      </c>
      <c r="R2957" s="38" t="str">
        <f t="shared" si="461"/>
        <v>TEST</v>
      </c>
      <c r="S2957" s="38">
        <f>ABS($B2957)</f>
        <v>7.9</v>
      </c>
      <c r="T2957" s="38">
        <f>ABS($I2957)</f>
        <v>6.58</v>
      </c>
      <c r="U2957" s="38">
        <f>ABS($K2957)</f>
        <v>1.32</v>
      </c>
      <c r="V2957" s="34">
        <f t="shared" si="464"/>
        <v>6.58</v>
      </c>
      <c r="W2957" s="35">
        <f t="shared" si="465"/>
        <v>0</v>
      </c>
      <c r="X2957" s="34" t="str">
        <f t="shared" si="466"/>
        <v/>
      </c>
      <c r="Y2957" s="35" t="str">
        <f t="shared" si="467"/>
        <v/>
      </c>
      <c r="Z2957" s="38" t="str">
        <f t="shared" si="462"/>
        <v>V8</v>
      </c>
      <c r="AA2957" s="38" t="str">
        <f t="shared" si="460"/>
        <v>V9</v>
      </c>
      <c r="AB2957" s="38" t="str">
        <f t="shared" si="463"/>
        <v>V10</v>
      </c>
      <c r="AC2957" s="38" t="str">
        <f>IF($AF2957=20,"",IF($V2957=0,"",IF($H2957="Adblue Bidon","",IF($H2957="GNC (KG)","",IF($H2957="Frais de service EV","",IF($Q2957=1,$G$2:$G$4524,""))))))</f>
        <v/>
      </c>
      <c r="AD2957" s="33" t="str">
        <f t="shared" si="468"/>
        <v/>
      </c>
      <c r="AE2957" s="36" t="str">
        <f t="shared" si="469"/>
        <v/>
      </c>
      <c r="AF2957" s="37" t="str">
        <f>IFERROR(VLOOKUP($F$2,IMPUTATION!F:G,2,0),"")</f>
        <v/>
      </c>
    </row>
    <row r="2958" spans="1:32">
      <c r="A2958" s="31">
        <v>44408</v>
      </c>
      <c r="B2958" s="32">
        <v>3.9</v>
      </c>
      <c r="C2958" s="32" t="s">
        <v>369</v>
      </c>
      <c r="D2958" s="32" t="s">
        <v>371</v>
      </c>
      <c r="E2958" s="32" t="s">
        <v>167</v>
      </c>
      <c r="F2958" s="32" t="s">
        <v>952</v>
      </c>
      <c r="G2958" s="32">
        <v>1</v>
      </c>
      <c r="H2958" s="32" t="s">
        <v>385</v>
      </c>
      <c r="I2958" s="32">
        <v>3.25</v>
      </c>
      <c r="J2958" s="32">
        <v>100</v>
      </c>
      <c r="K2958" s="32">
        <v>0.65</v>
      </c>
      <c r="L2958" s="32">
        <v>3.25</v>
      </c>
      <c r="M2958" s="32" t="s">
        <v>18</v>
      </c>
      <c r="N2958" s="32" t="s">
        <v>18</v>
      </c>
      <c r="O2958" s="32">
        <v>6401864</v>
      </c>
      <c r="P2958" s="38">
        <f>IF($H2958="",VLOOKUP($C2958,IMPUTATION_CARBURANT[],2,0),VLOOKUP($H2958,IMPUTATION_CARBURANT[],2,0))</f>
        <v>2</v>
      </c>
      <c r="Q2958" s="38">
        <f>IF(AND($P2958=123401,$M2958="VP"),124013,$P$2:$P$4524)</f>
        <v>2</v>
      </c>
      <c r="R2958" s="38" t="str">
        <f t="shared" si="461"/>
        <v>TEST</v>
      </c>
      <c r="S2958" s="38">
        <f>ABS($B2958)</f>
        <v>3.9</v>
      </c>
      <c r="T2958" s="38">
        <f>ABS($I2958)</f>
        <v>3.25</v>
      </c>
      <c r="U2958" s="38">
        <f>ABS($K2958)</f>
        <v>0.65</v>
      </c>
      <c r="V2958" s="34">
        <f t="shared" si="464"/>
        <v>3.25</v>
      </c>
      <c r="W2958" s="35">
        <f t="shared" si="465"/>
        <v>0</v>
      </c>
      <c r="X2958" s="34" t="str">
        <f t="shared" si="466"/>
        <v/>
      </c>
      <c r="Y2958" s="35" t="str">
        <f t="shared" si="467"/>
        <v/>
      </c>
      <c r="Z2958" s="38" t="str">
        <f t="shared" si="462"/>
        <v>V8</v>
      </c>
      <c r="AA2958" s="38" t="str">
        <f t="shared" si="460"/>
        <v>V9</v>
      </c>
      <c r="AB2958" s="38" t="str">
        <f t="shared" si="463"/>
        <v>V10</v>
      </c>
      <c r="AC2958" s="38" t="str">
        <f>IF($AF2958=20,"",IF($V2958=0,"",IF($H2958="Adblue Bidon","",IF($H2958="GNC (KG)","",IF($H2958="Frais de service EV","",IF($Q2958=1,$G$2:$G$4524,""))))))</f>
        <v/>
      </c>
      <c r="AD2958" s="33" t="str">
        <f t="shared" si="468"/>
        <v/>
      </c>
      <c r="AE2958" s="36" t="str">
        <f t="shared" si="469"/>
        <v/>
      </c>
      <c r="AF2958" s="37" t="str">
        <f>IFERROR(VLOOKUP($F$2,IMPUTATION!F:G,2,0),"")</f>
        <v/>
      </c>
    </row>
    <row r="2959" spans="1:32">
      <c r="A2959" s="31">
        <v>44408</v>
      </c>
      <c r="B2959" s="32">
        <v>4.2</v>
      </c>
      <c r="C2959" s="32" t="s">
        <v>369</v>
      </c>
      <c r="D2959" s="32" t="s">
        <v>371</v>
      </c>
      <c r="E2959" s="32" t="s">
        <v>101</v>
      </c>
      <c r="F2959" s="32" t="s">
        <v>990</v>
      </c>
      <c r="G2959" s="32">
        <v>1</v>
      </c>
      <c r="H2959" s="32" t="s">
        <v>385</v>
      </c>
      <c r="I2959" s="32">
        <v>3.5</v>
      </c>
      <c r="J2959" s="32">
        <v>100</v>
      </c>
      <c r="K2959" s="32">
        <v>0.7</v>
      </c>
      <c r="L2959" s="32">
        <v>3.5</v>
      </c>
      <c r="M2959" s="32" t="s">
        <v>392</v>
      </c>
      <c r="N2959" s="32" t="s">
        <v>396</v>
      </c>
      <c r="O2959" s="32">
        <v>6177436</v>
      </c>
      <c r="P2959" s="38">
        <f>IF($H2959="",VLOOKUP($C2959,IMPUTATION_CARBURANT[],2,0),VLOOKUP($H2959,IMPUTATION_CARBURANT[],2,0))</f>
        <v>2</v>
      </c>
      <c r="Q2959" s="38">
        <f>IF(AND($P2959=123401,$M2959="VP"),124013,$P$2:$P$4524)</f>
        <v>2</v>
      </c>
      <c r="R2959" s="38" t="str">
        <f t="shared" si="461"/>
        <v>TEST</v>
      </c>
      <c r="S2959" s="38">
        <f>ABS($B2959)</f>
        <v>4.2</v>
      </c>
      <c r="T2959" s="38">
        <f>ABS($I2959)</f>
        <v>3.5</v>
      </c>
      <c r="U2959" s="38">
        <f>ABS($K2959)</f>
        <v>0.7</v>
      </c>
      <c r="V2959" s="34">
        <f t="shared" si="464"/>
        <v>3.5</v>
      </c>
      <c r="W2959" s="35">
        <f t="shared" si="465"/>
        <v>0</v>
      </c>
      <c r="X2959" s="34" t="str">
        <f t="shared" si="466"/>
        <v/>
      </c>
      <c r="Y2959" s="35" t="str">
        <f t="shared" si="467"/>
        <v/>
      </c>
      <c r="Z2959" s="38" t="str">
        <f t="shared" si="462"/>
        <v>V8</v>
      </c>
      <c r="AA2959" s="38" t="str">
        <f t="shared" si="460"/>
        <v>V9</v>
      </c>
      <c r="AB2959" s="38" t="str">
        <f t="shared" si="463"/>
        <v>V10</v>
      </c>
      <c r="AC2959" s="38" t="str">
        <f>IF($AF2959=20,"",IF($V2959=0,"",IF($H2959="Adblue Bidon","",IF($H2959="GNC (KG)","",IF($H2959="Frais de service EV","",IF($Q2959=1,$G$2:$G$4524,""))))))</f>
        <v/>
      </c>
      <c r="AD2959" s="33" t="str">
        <f t="shared" si="468"/>
        <v/>
      </c>
      <c r="AE2959" s="36" t="str">
        <f t="shared" si="469"/>
        <v/>
      </c>
      <c r="AF2959" s="37" t="str">
        <f>IFERROR(VLOOKUP($F$2,IMPUTATION!F:G,2,0),"")</f>
        <v/>
      </c>
    </row>
    <row r="2960" spans="1:32">
      <c r="A2960" s="31">
        <v>44408</v>
      </c>
      <c r="B2960" s="32">
        <v>7.3</v>
      </c>
      <c r="C2960" s="32" t="s">
        <v>369</v>
      </c>
      <c r="D2960" s="32" t="s">
        <v>371</v>
      </c>
      <c r="E2960" s="32" t="s">
        <v>170</v>
      </c>
      <c r="F2960" s="32" t="s">
        <v>1299</v>
      </c>
      <c r="G2960" s="32">
        <v>1</v>
      </c>
      <c r="H2960" s="32" t="s">
        <v>385</v>
      </c>
      <c r="I2960" s="32">
        <v>6.08</v>
      </c>
      <c r="J2960" s="32">
        <v>100</v>
      </c>
      <c r="K2960" s="32">
        <v>1.22</v>
      </c>
      <c r="L2960" s="32">
        <v>6.08</v>
      </c>
      <c r="M2960" s="32" t="s">
        <v>18</v>
      </c>
      <c r="N2960" s="32" t="s">
        <v>18</v>
      </c>
      <c r="O2960" s="32">
        <v>6638264</v>
      </c>
      <c r="P2960" s="38">
        <f>IF($H2960="",VLOOKUP($C2960,IMPUTATION_CARBURANT[],2,0),VLOOKUP($H2960,IMPUTATION_CARBURANT[],2,0))</f>
        <v>2</v>
      </c>
      <c r="Q2960" s="38">
        <f>IF(AND($P2960=123401,$M2960="VP"),124013,$P$2:$P$4524)</f>
        <v>2</v>
      </c>
      <c r="R2960" s="38" t="str">
        <f t="shared" si="461"/>
        <v>TEST</v>
      </c>
      <c r="S2960" s="38">
        <f>ABS($B2960)</f>
        <v>7.3</v>
      </c>
      <c r="T2960" s="38">
        <f>ABS($I2960)</f>
        <v>6.08</v>
      </c>
      <c r="U2960" s="38">
        <f>ABS($K2960)</f>
        <v>1.22</v>
      </c>
      <c r="V2960" s="34">
        <f t="shared" si="464"/>
        <v>6.08</v>
      </c>
      <c r="W2960" s="35">
        <f t="shared" si="465"/>
        <v>0</v>
      </c>
      <c r="X2960" s="34" t="str">
        <f t="shared" si="466"/>
        <v/>
      </c>
      <c r="Y2960" s="35" t="str">
        <f t="shared" si="467"/>
        <v/>
      </c>
      <c r="Z2960" s="38" t="str">
        <f t="shared" si="462"/>
        <v>V8</v>
      </c>
      <c r="AA2960" s="38" t="str">
        <f t="shared" si="460"/>
        <v>V9</v>
      </c>
      <c r="AB2960" s="38" t="str">
        <f t="shared" si="463"/>
        <v>V10</v>
      </c>
      <c r="AC2960" s="38" t="str">
        <f>IF($AF2960=20,"",IF($V2960=0,"",IF($H2960="Adblue Bidon","",IF($H2960="GNC (KG)","",IF($H2960="Frais de service EV","",IF($Q2960=1,$G$2:$G$4524,""))))))</f>
        <v/>
      </c>
      <c r="AD2960" s="33" t="str">
        <f t="shared" si="468"/>
        <v/>
      </c>
      <c r="AE2960" s="36" t="str">
        <f t="shared" si="469"/>
        <v/>
      </c>
      <c r="AF2960" s="37" t="str">
        <f>IFERROR(VLOOKUP($F$2,IMPUTATION!F:G,2,0),"")</f>
        <v/>
      </c>
    </row>
    <row r="2961" spans="1:32">
      <c r="A2961" s="31">
        <v>44408</v>
      </c>
      <c r="B2961" s="32">
        <v>16.100000000000001</v>
      </c>
      <c r="C2961" s="32" t="s">
        <v>17</v>
      </c>
      <c r="D2961" s="32" t="s">
        <v>371</v>
      </c>
      <c r="E2961" s="32" t="s">
        <v>307</v>
      </c>
      <c r="F2961" s="32" t="s">
        <v>903</v>
      </c>
      <c r="G2961" s="32">
        <v>1</v>
      </c>
      <c r="H2961" s="32" t="s">
        <v>17</v>
      </c>
      <c r="I2961" s="32">
        <v>13.42</v>
      </c>
      <c r="J2961" s="32">
        <v>100</v>
      </c>
      <c r="K2961" s="32">
        <v>2.68</v>
      </c>
      <c r="L2961" s="32">
        <v>13.42</v>
      </c>
      <c r="M2961" s="32" t="s">
        <v>18</v>
      </c>
      <c r="N2961" s="32" t="s">
        <v>18</v>
      </c>
      <c r="O2961" s="32">
        <v>6401213</v>
      </c>
      <c r="P2961" s="38">
        <f>IF($H2961="",VLOOKUP($C2961,IMPUTATION_CARBURANT[],2,0),VLOOKUP($H2961,IMPUTATION_CARBURANT[],2,0))</f>
        <v>2</v>
      </c>
      <c r="Q2961" s="38">
        <f>IF(AND($P2961=123401,$M2961="VP"),124013,$P$2:$P$4524)</f>
        <v>2</v>
      </c>
      <c r="R2961" s="38" t="str">
        <f t="shared" si="461"/>
        <v>TEST</v>
      </c>
      <c r="S2961" s="38">
        <f>ABS($B2961)</f>
        <v>16.100000000000001</v>
      </c>
      <c r="T2961" s="38">
        <f>ABS($I2961)</f>
        <v>13.42</v>
      </c>
      <c r="U2961" s="38">
        <f>ABS($K2961)</f>
        <v>2.68</v>
      </c>
      <c r="V2961" s="34">
        <f t="shared" si="464"/>
        <v>13.42</v>
      </c>
      <c r="W2961" s="35">
        <f t="shared" si="465"/>
        <v>0</v>
      </c>
      <c r="X2961" s="34" t="str">
        <f t="shared" si="466"/>
        <v/>
      </c>
      <c r="Y2961" s="35" t="str">
        <f t="shared" si="467"/>
        <v/>
      </c>
      <c r="Z2961" s="38" t="str">
        <f t="shared" si="462"/>
        <v>V8</v>
      </c>
      <c r="AA2961" s="38" t="str">
        <f t="shared" si="460"/>
        <v>V9</v>
      </c>
      <c r="AB2961" s="38" t="str">
        <f t="shared" si="463"/>
        <v>V10</v>
      </c>
      <c r="AC2961" s="38" t="str">
        <f>IF($AF2961=20,"",IF($V2961=0,"",IF($H2961="Adblue Bidon","",IF($H2961="GNC (KG)","",IF($H2961="Frais de service EV","",IF($Q2961=1,$G$2:$G$4524,""))))))</f>
        <v/>
      </c>
      <c r="AD2961" s="33" t="str">
        <f t="shared" si="468"/>
        <v/>
      </c>
      <c r="AE2961" s="36" t="str">
        <f t="shared" si="469"/>
        <v/>
      </c>
      <c r="AF2961" s="37" t="str">
        <f>IFERROR(VLOOKUP($F$2,IMPUTATION!F:G,2,0),"")</f>
        <v/>
      </c>
    </row>
    <row r="2962" spans="1:32">
      <c r="A2962" s="31">
        <v>44408</v>
      </c>
      <c r="B2962" s="32">
        <v>4.4000000000000004</v>
      </c>
      <c r="C2962" s="32" t="s">
        <v>369</v>
      </c>
      <c r="D2962" s="32" t="s">
        <v>371</v>
      </c>
      <c r="E2962" s="32" t="s">
        <v>101</v>
      </c>
      <c r="F2962" s="32" t="s">
        <v>1264</v>
      </c>
      <c r="G2962" s="32">
        <v>1</v>
      </c>
      <c r="H2962" s="32" t="s">
        <v>385</v>
      </c>
      <c r="I2962" s="32">
        <v>3.67</v>
      </c>
      <c r="J2962" s="32">
        <v>100</v>
      </c>
      <c r="K2962" s="32">
        <v>0.73</v>
      </c>
      <c r="L2962" s="32">
        <v>3.67</v>
      </c>
      <c r="M2962" s="32" t="s">
        <v>392</v>
      </c>
      <c r="N2962" s="32" t="s">
        <v>396</v>
      </c>
      <c r="O2962" s="32">
        <v>6178903</v>
      </c>
      <c r="P2962" s="38">
        <f>IF($H2962="",VLOOKUP($C2962,IMPUTATION_CARBURANT[],2,0),VLOOKUP($H2962,IMPUTATION_CARBURANT[],2,0))</f>
        <v>2</v>
      </c>
      <c r="Q2962" s="38">
        <f>IF(AND($P2962=123401,$M2962="VP"),124013,$P$2:$P$4524)</f>
        <v>2</v>
      </c>
      <c r="R2962" s="38" t="str">
        <f t="shared" si="461"/>
        <v>TEST</v>
      </c>
      <c r="S2962" s="38">
        <f>ABS($B2962)</f>
        <v>4.4000000000000004</v>
      </c>
      <c r="T2962" s="38">
        <f>ABS($I2962)</f>
        <v>3.67</v>
      </c>
      <c r="U2962" s="38">
        <f>ABS($K2962)</f>
        <v>0.73</v>
      </c>
      <c r="V2962" s="34">
        <f t="shared" si="464"/>
        <v>3.67</v>
      </c>
      <c r="W2962" s="35">
        <f t="shared" si="465"/>
        <v>0</v>
      </c>
      <c r="X2962" s="34" t="str">
        <f t="shared" si="466"/>
        <v/>
      </c>
      <c r="Y2962" s="35" t="str">
        <f t="shared" si="467"/>
        <v/>
      </c>
      <c r="Z2962" s="38" t="str">
        <f t="shared" si="462"/>
        <v>V8</v>
      </c>
      <c r="AA2962" s="38" t="str">
        <f t="shared" si="460"/>
        <v>V9</v>
      </c>
      <c r="AB2962" s="38" t="str">
        <f t="shared" si="463"/>
        <v>V10</v>
      </c>
      <c r="AC2962" s="38" t="str">
        <f>IF($AF2962=20,"",IF($V2962=0,"",IF($H2962="Adblue Bidon","",IF($H2962="GNC (KG)","",IF($H2962="Frais de service EV","",IF($Q2962=1,$G$2:$G$4524,""))))))</f>
        <v/>
      </c>
      <c r="AD2962" s="33" t="str">
        <f t="shared" si="468"/>
        <v/>
      </c>
      <c r="AE2962" s="36" t="str">
        <f t="shared" si="469"/>
        <v/>
      </c>
      <c r="AF2962" s="37" t="str">
        <f>IFERROR(VLOOKUP($F$2,IMPUTATION!F:G,2,0),"")</f>
        <v/>
      </c>
    </row>
    <row r="2963" spans="1:32">
      <c r="A2963" s="31">
        <v>44408</v>
      </c>
      <c r="B2963" s="32">
        <v>15.3</v>
      </c>
      <c r="C2963" s="32" t="s">
        <v>369</v>
      </c>
      <c r="D2963" s="32" t="s">
        <v>371</v>
      </c>
      <c r="E2963" s="32" t="s">
        <v>102</v>
      </c>
      <c r="F2963" s="32" t="s">
        <v>1256</v>
      </c>
      <c r="G2963" s="32">
        <v>1</v>
      </c>
      <c r="H2963" s="32" t="s">
        <v>385</v>
      </c>
      <c r="I2963" s="32">
        <v>12.75</v>
      </c>
      <c r="J2963" s="32">
        <v>100</v>
      </c>
      <c r="K2963" s="32">
        <v>2.5499999999999998</v>
      </c>
      <c r="L2963" s="32">
        <v>12.75</v>
      </c>
      <c r="M2963" s="32" t="s">
        <v>18</v>
      </c>
      <c r="N2963" s="32" t="s">
        <v>18</v>
      </c>
      <c r="O2963" s="32">
        <v>6400280</v>
      </c>
      <c r="P2963" s="38">
        <f>IF($H2963="",VLOOKUP($C2963,IMPUTATION_CARBURANT[],2,0),VLOOKUP($H2963,IMPUTATION_CARBURANT[],2,0))</f>
        <v>2</v>
      </c>
      <c r="Q2963" s="38">
        <f>IF(AND($P2963=123401,$M2963="VP"),124013,$P$2:$P$4524)</f>
        <v>2</v>
      </c>
      <c r="R2963" s="38" t="str">
        <f t="shared" si="461"/>
        <v>TEST</v>
      </c>
      <c r="S2963" s="38">
        <f>ABS($B2963)</f>
        <v>15.3</v>
      </c>
      <c r="T2963" s="38">
        <f>ABS($I2963)</f>
        <v>12.75</v>
      </c>
      <c r="U2963" s="38">
        <f>ABS($K2963)</f>
        <v>2.5499999999999998</v>
      </c>
      <c r="V2963" s="34">
        <f t="shared" si="464"/>
        <v>12.75</v>
      </c>
      <c r="W2963" s="35">
        <f t="shared" si="465"/>
        <v>0</v>
      </c>
      <c r="X2963" s="34" t="str">
        <f t="shared" si="466"/>
        <v/>
      </c>
      <c r="Y2963" s="35" t="str">
        <f t="shared" si="467"/>
        <v/>
      </c>
      <c r="Z2963" s="38" t="str">
        <f t="shared" si="462"/>
        <v>V8</v>
      </c>
      <c r="AA2963" s="38" t="str">
        <f t="shared" si="460"/>
        <v>V9</v>
      </c>
      <c r="AB2963" s="38" t="str">
        <f t="shared" si="463"/>
        <v>V10</v>
      </c>
      <c r="AC2963" s="38" t="str">
        <f>IF($AF2963=20,"",IF($V2963=0,"",IF($H2963="Adblue Bidon","",IF($H2963="GNC (KG)","",IF($H2963="Frais de service EV","",IF($Q2963=1,$G$2:$G$4524,""))))))</f>
        <v/>
      </c>
      <c r="AD2963" s="33" t="str">
        <f t="shared" si="468"/>
        <v/>
      </c>
      <c r="AE2963" s="36" t="str">
        <f t="shared" si="469"/>
        <v/>
      </c>
      <c r="AF2963" s="37" t="str">
        <f>IFERROR(VLOOKUP($F$2,IMPUTATION!F:G,2,0),"")</f>
        <v/>
      </c>
    </row>
    <row r="2964" spans="1:32">
      <c r="A2964" s="31">
        <v>44408</v>
      </c>
      <c r="B2964" s="32">
        <v>3.2</v>
      </c>
      <c r="C2964" s="32" t="s">
        <v>369</v>
      </c>
      <c r="D2964" s="32" t="s">
        <v>371</v>
      </c>
      <c r="E2964" s="32" t="s">
        <v>293</v>
      </c>
      <c r="F2964" s="32" t="s">
        <v>1303</v>
      </c>
      <c r="G2964" s="32">
        <v>1</v>
      </c>
      <c r="H2964" s="32" t="s">
        <v>385</v>
      </c>
      <c r="I2964" s="32">
        <v>2.67</v>
      </c>
      <c r="J2964" s="32">
        <v>100</v>
      </c>
      <c r="K2964" s="32">
        <v>0.53</v>
      </c>
      <c r="L2964" s="32">
        <v>2.67</v>
      </c>
      <c r="M2964" s="32" t="s">
        <v>18</v>
      </c>
      <c r="N2964" s="32" t="s">
        <v>18</v>
      </c>
      <c r="O2964" s="32">
        <v>6400478</v>
      </c>
      <c r="P2964" s="38">
        <f>IF($H2964="",VLOOKUP($C2964,IMPUTATION_CARBURANT[],2,0),VLOOKUP($H2964,IMPUTATION_CARBURANT[],2,0))</f>
        <v>2</v>
      </c>
      <c r="Q2964" s="38">
        <f>IF(AND($P2964=123401,$M2964="VP"),124013,$P$2:$P$4524)</f>
        <v>2</v>
      </c>
      <c r="R2964" s="38" t="str">
        <f t="shared" si="461"/>
        <v>TEST</v>
      </c>
      <c r="S2964" s="38">
        <f>ABS($B2964)</f>
        <v>3.2</v>
      </c>
      <c r="T2964" s="38">
        <f>ABS($I2964)</f>
        <v>2.67</v>
      </c>
      <c r="U2964" s="38">
        <f>ABS($K2964)</f>
        <v>0.53</v>
      </c>
      <c r="V2964" s="34">
        <f t="shared" si="464"/>
        <v>2.67</v>
      </c>
      <c r="W2964" s="35">
        <f t="shared" si="465"/>
        <v>0</v>
      </c>
      <c r="X2964" s="34" t="str">
        <f t="shared" si="466"/>
        <v/>
      </c>
      <c r="Y2964" s="35" t="str">
        <f t="shared" si="467"/>
        <v/>
      </c>
      <c r="Z2964" s="38" t="str">
        <f t="shared" si="462"/>
        <v>V8</v>
      </c>
      <c r="AA2964" s="38" t="str">
        <f t="shared" si="460"/>
        <v>V9</v>
      </c>
      <c r="AB2964" s="38" t="str">
        <f t="shared" si="463"/>
        <v>V10</v>
      </c>
      <c r="AC2964" s="38" t="str">
        <f>IF($AF2964=20,"",IF($V2964=0,"",IF($H2964="Adblue Bidon","",IF($H2964="GNC (KG)","",IF($H2964="Frais de service EV","",IF($Q2964=1,$G$2:$G$4524,""))))))</f>
        <v/>
      </c>
      <c r="AD2964" s="33" t="str">
        <f t="shared" si="468"/>
        <v/>
      </c>
      <c r="AE2964" s="36" t="str">
        <f t="shared" si="469"/>
        <v/>
      </c>
      <c r="AF2964" s="37" t="str">
        <f>IFERROR(VLOOKUP($F$2,IMPUTATION!F:G,2,0),"")</f>
        <v/>
      </c>
    </row>
    <row r="2965" spans="1:32">
      <c r="A2965" s="31">
        <v>44408</v>
      </c>
      <c r="B2965" s="32">
        <v>8.5</v>
      </c>
      <c r="C2965" s="32" t="s">
        <v>369</v>
      </c>
      <c r="D2965" s="32" t="s">
        <v>371</v>
      </c>
      <c r="E2965" s="32" t="s">
        <v>309</v>
      </c>
      <c r="F2965" s="32" t="s">
        <v>1084</v>
      </c>
      <c r="G2965" s="32">
        <v>1</v>
      </c>
      <c r="H2965" s="32" t="s">
        <v>385</v>
      </c>
      <c r="I2965" s="32">
        <v>7.08</v>
      </c>
      <c r="J2965" s="32">
        <v>100</v>
      </c>
      <c r="K2965" s="32">
        <v>1.42</v>
      </c>
      <c r="L2965" s="32">
        <v>7.08</v>
      </c>
      <c r="M2965" s="32" t="s">
        <v>18</v>
      </c>
      <c r="N2965" s="32" t="s">
        <v>18</v>
      </c>
      <c r="O2965" s="32">
        <v>6656549</v>
      </c>
      <c r="P2965" s="38">
        <f>IF($H2965="",VLOOKUP($C2965,IMPUTATION_CARBURANT[],2,0),VLOOKUP($H2965,IMPUTATION_CARBURANT[],2,0))</f>
        <v>2</v>
      </c>
      <c r="Q2965" s="38">
        <f>IF(AND($P2965=123401,$M2965="VP"),124013,$P$2:$P$4524)</f>
        <v>2</v>
      </c>
      <c r="R2965" s="38" t="str">
        <f t="shared" si="461"/>
        <v>TEST</v>
      </c>
      <c r="S2965" s="38">
        <f>ABS($B2965)</f>
        <v>8.5</v>
      </c>
      <c r="T2965" s="38">
        <f>ABS($I2965)</f>
        <v>7.08</v>
      </c>
      <c r="U2965" s="38">
        <f>ABS($K2965)</f>
        <v>1.42</v>
      </c>
      <c r="V2965" s="34">
        <f t="shared" si="464"/>
        <v>7.08</v>
      </c>
      <c r="W2965" s="35">
        <f t="shared" si="465"/>
        <v>0</v>
      </c>
      <c r="X2965" s="34" t="str">
        <f t="shared" si="466"/>
        <v/>
      </c>
      <c r="Y2965" s="35" t="str">
        <f t="shared" si="467"/>
        <v/>
      </c>
      <c r="Z2965" s="38" t="str">
        <f t="shared" si="462"/>
        <v>V8</v>
      </c>
      <c r="AA2965" s="38" t="str">
        <f t="shared" si="460"/>
        <v>V9</v>
      </c>
      <c r="AB2965" s="38" t="str">
        <f t="shared" si="463"/>
        <v>V10</v>
      </c>
      <c r="AC2965" s="38" t="str">
        <f>IF($AF2965=20,"",IF($V2965=0,"",IF($H2965="Adblue Bidon","",IF($H2965="GNC (KG)","",IF($H2965="Frais de service EV","",IF($Q2965=1,$G$2:$G$4524,""))))))</f>
        <v/>
      </c>
      <c r="AD2965" s="33" t="str">
        <f t="shared" si="468"/>
        <v/>
      </c>
      <c r="AE2965" s="36" t="str">
        <f t="shared" si="469"/>
        <v/>
      </c>
      <c r="AF2965" s="37" t="str">
        <f>IFERROR(VLOOKUP($F$2,IMPUTATION!F:G,2,0),"")</f>
        <v/>
      </c>
    </row>
    <row r="2966" spans="1:32">
      <c r="A2966" s="31">
        <v>44408</v>
      </c>
      <c r="B2966" s="32">
        <v>1.5</v>
      </c>
      <c r="C2966" s="32" t="s">
        <v>369</v>
      </c>
      <c r="D2966" s="32" t="s">
        <v>371</v>
      </c>
      <c r="E2966" s="32" t="s">
        <v>235</v>
      </c>
      <c r="F2966" s="32" t="s">
        <v>904</v>
      </c>
      <c r="G2966" s="32">
        <v>1</v>
      </c>
      <c r="H2966" s="32" t="s">
        <v>385</v>
      </c>
      <c r="I2966" s="32">
        <v>1.25</v>
      </c>
      <c r="J2966" s="32">
        <v>100</v>
      </c>
      <c r="K2966" s="32">
        <v>0.25</v>
      </c>
      <c r="L2966" s="32">
        <v>1.25</v>
      </c>
      <c r="M2966" s="32" t="s">
        <v>18</v>
      </c>
      <c r="N2966" s="32" t="s">
        <v>18</v>
      </c>
      <c r="O2966" s="32">
        <v>6401723</v>
      </c>
      <c r="P2966" s="38">
        <f>IF($H2966="",VLOOKUP($C2966,IMPUTATION_CARBURANT[],2,0),VLOOKUP($H2966,IMPUTATION_CARBURANT[],2,0))</f>
        <v>2</v>
      </c>
      <c r="Q2966" s="38">
        <f>IF(AND($P2966=123401,$M2966="VP"),124013,$P$2:$P$4524)</f>
        <v>2</v>
      </c>
      <c r="R2966" s="38" t="str">
        <f t="shared" si="461"/>
        <v>TEST</v>
      </c>
      <c r="S2966" s="38">
        <f>ABS($B2966)</f>
        <v>1.5</v>
      </c>
      <c r="T2966" s="38">
        <f>ABS($I2966)</f>
        <v>1.25</v>
      </c>
      <c r="U2966" s="38">
        <f>ABS($K2966)</f>
        <v>0.25</v>
      </c>
      <c r="V2966" s="34">
        <f t="shared" si="464"/>
        <v>1.25</v>
      </c>
      <c r="W2966" s="35">
        <f t="shared" si="465"/>
        <v>0</v>
      </c>
      <c r="X2966" s="34" t="str">
        <f t="shared" si="466"/>
        <v/>
      </c>
      <c r="Y2966" s="35" t="str">
        <f t="shared" si="467"/>
        <v/>
      </c>
      <c r="Z2966" s="38" t="str">
        <f t="shared" si="462"/>
        <v>V8</v>
      </c>
      <c r="AA2966" s="38" t="str">
        <f t="shared" si="460"/>
        <v>V9</v>
      </c>
      <c r="AB2966" s="38" t="str">
        <f t="shared" si="463"/>
        <v>V10</v>
      </c>
      <c r="AC2966" s="38" t="str">
        <f>IF($AF2966=20,"",IF($V2966=0,"",IF($H2966="Adblue Bidon","",IF($H2966="GNC (KG)","",IF($H2966="Frais de service EV","",IF($Q2966=1,$G$2:$G$4524,""))))))</f>
        <v/>
      </c>
      <c r="AD2966" s="33" t="str">
        <f t="shared" si="468"/>
        <v/>
      </c>
      <c r="AE2966" s="36" t="str">
        <f t="shared" si="469"/>
        <v/>
      </c>
      <c r="AF2966" s="37" t="str">
        <f>IFERROR(VLOOKUP($F$2,IMPUTATION!F:G,2,0),"")</f>
        <v/>
      </c>
    </row>
    <row r="2967" spans="1:32">
      <c r="A2967" s="31">
        <v>44408</v>
      </c>
      <c r="B2967" s="32">
        <v>2</v>
      </c>
      <c r="C2967" s="32" t="s">
        <v>17</v>
      </c>
      <c r="D2967" s="32" t="s">
        <v>371</v>
      </c>
      <c r="E2967" s="32" t="s">
        <v>234</v>
      </c>
      <c r="F2967" s="32" t="s">
        <v>1269</v>
      </c>
      <c r="G2967" s="32">
        <v>1</v>
      </c>
      <c r="H2967" s="32" t="s">
        <v>17</v>
      </c>
      <c r="I2967" s="32">
        <v>1.67</v>
      </c>
      <c r="J2967" s="32">
        <v>100</v>
      </c>
      <c r="K2967" s="32">
        <v>0.33</v>
      </c>
      <c r="L2967" s="32">
        <v>1.67</v>
      </c>
      <c r="M2967" s="32" t="s">
        <v>18</v>
      </c>
      <c r="N2967" s="32" t="s">
        <v>18</v>
      </c>
      <c r="O2967" s="32">
        <v>6398687</v>
      </c>
      <c r="P2967" s="38">
        <f>IF($H2967="",VLOOKUP($C2967,IMPUTATION_CARBURANT[],2,0),VLOOKUP($H2967,IMPUTATION_CARBURANT[],2,0))</f>
        <v>2</v>
      </c>
      <c r="Q2967" s="38">
        <f>IF(AND($P2967=123401,$M2967="VP"),124013,$P$2:$P$4524)</f>
        <v>2</v>
      </c>
      <c r="R2967" s="38" t="str">
        <f t="shared" si="461"/>
        <v>TEST</v>
      </c>
      <c r="S2967" s="38">
        <f>ABS($B2967)</f>
        <v>2</v>
      </c>
      <c r="T2967" s="38">
        <f>ABS($I2967)</f>
        <v>1.67</v>
      </c>
      <c r="U2967" s="38">
        <f>ABS($K2967)</f>
        <v>0.33</v>
      </c>
      <c r="V2967" s="34">
        <f t="shared" si="464"/>
        <v>1.67</v>
      </c>
      <c r="W2967" s="35">
        <f t="shared" si="465"/>
        <v>0</v>
      </c>
      <c r="X2967" s="34" t="str">
        <f t="shared" si="466"/>
        <v/>
      </c>
      <c r="Y2967" s="35" t="str">
        <f t="shared" si="467"/>
        <v/>
      </c>
      <c r="Z2967" s="38" t="str">
        <f t="shared" si="462"/>
        <v>V8</v>
      </c>
      <c r="AA2967" s="38" t="str">
        <f t="shared" si="460"/>
        <v>V9</v>
      </c>
      <c r="AB2967" s="38" t="str">
        <f t="shared" si="463"/>
        <v>V10</v>
      </c>
      <c r="AC2967" s="38" t="str">
        <f>IF($AF2967=20,"",IF($V2967=0,"",IF($H2967="Adblue Bidon","",IF($H2967="GNC (KG)","",IF($H2967="Frais de service EV","",IF($Q2967=1,$G$2:$G$4524,""))))))</f>
        <v/>
      </c>
      <c r="AD2967" s="33" t="str">
        <f t="shared" si="468"/>
        <v/>
      </c>
      <c r="AE2967" s="36" t="str">
        <f t="shared" si="469"/>
        <v/>
      </c>
      <c r="AF2967" s="37" t="str">
        <f>IFERROR(VLOOKUP($F$2,IMPUTATION!F:G,2,0),"")</f>
        <v/>
      </c>
    </row>
    <row r="2968" spans="1:32">
      <c r="A2968" s="31">
        <v>44408</v>
      </c>
      <c r="B2968" s="32">
        <v>12.9</v>
      </c>
      <c r="C2968" s="32" t="s">
        <v>369</v>
      </c>
      <c r="D2968" s="32" t="s">
        <v>371</v>
      </c>
      <c r="E2968" s="32" t="s">
        <v>25</v>
      </c>
      <c r="F2968" s="32" t="s">
        <v>926</v>
      </c>
      <c r="G2968" s="32">
        <v>1</v>
      </c>
      <c r="H2968" s="32" t="s">
        <v>391</v>
      </c>
      <c r="I2968" s="32">
        <v>10.75</v>
      </c>
      <c r="J2968" s="32">
        <v>100</v>
      </c>
      <c r="K2968" s="32">
        <v>2.15</v>
      </c>
      <c r="L2968" s="32">
        <v>10.75</v>
      </c>
      <c r="M2968" s="32" t="s">
        <v>18</v>
      </c>
      <c r="N2968" s="32" t="s">
        <v>18</v>
      </c>
      <c r="O2968" s="32">
        <v>6178780</v>
      </c>
      <c r="P2968" s="38">
        <f>IF($H2968="",VLOOKUP($C2968,IMPUTATION_CARBURANT[],2,0),VLOOKUP($H2968,IMPUTATION_CARBURANT[],2,0))</f>
        <v>2</v>
      </c>
      <c r="Q2968" s="38">
        <f>IF(AND($P2968=123401,$M2968="VP"),124013,$P$2:$P$4524)</f>
        <v>2</v>
      </c>
      <c r="R2968" s="38" t="str">
        <f t="shared" si="461"/>
        <v>TEST</v>
      </c>
      <c r="S2968" s="38">
        <f>ABS($B2968)</f>
        <v>12.9</v>
      </c>
      <c r="T2968" s="38">
        <f>ABS($I2968)</f>
        <v>10.75</v>
      </c>
      <c r="U2968" s="38">
        <f>ABS($K2968)</f>
        <v>2.15</v>
      </c>
      <c r="V2968" s="34">
        <f t="shared" si="464"/>
        <v>10.75</v>
      </c>
      <c r="W2968" s="35">
        <f t="shared" si="465"/>
        <v>0</v>
      </c>
      <c r="X2968" s="34" t="str">
        <f t="shared" si="466"/>
        <v/>
      </c>
      <c r="Y2968" s="35" t="str">
        <f t="shared" si="467"/>
        <v/>
      </c>
      <c r="Z2968" s="38" t="str">
        <f t="shared" si="462"/>
        <v>V8</v>
      </c>
      <c r="AA2968" s="38" t="str">
        <f t="shared" si="460"/>
        <v>V9</v>
      </c>
      <c r="AB2968" s="38" t="str">
        <f t="shared" si="463"/>
        <v>V10</v>
      </c>
      <c r="AC2968" s="38" t="str">
        <f>IF($AF2968=20,"",IF($V2968=0,"",IF($H2968="Adblue Bidon","",IF($H2968="GNC (KG)","",IF($H2968="Frais de service EV","",IF($Q2968=1,$G$2:$G$4524,""))))))</f>
        <v/>
      </c>
      <c r="AD2968" s="33" t="str">
        <f t="shared" si="468"/>
        <v/>
      </c>
      <c r="AE2968" s="36" t="str">
        <f t="shared" si="469"/>
        <v/>
      </c>
      <c r="AF2968" s="37" t="str">
        <f>IFERROR(VLOOKUP($F$2,IMPUTATION!F:G,2,0),"")</f>
        <v/>
      </c>
    </row>
    <row r="2969" spans="1:32">
      <c r="A2969" s="31">
        <v>44408</v>
      </c>
      <c r="B2969" s="32">
        <v>4.7</v>
      </c>
      <c r="C2969" s="32" t="s">
        <v>369</v>
      </c>
      <c r="D2969" s="32" t="s">
        <v>371</v>
      </c>
      <c r="E2969" s="32" t="s">
        <v>110</v>
      </c>
      <c r="F2969" s="32" t="s">
        <v>927</v>
      </c>
      <c r="G2969" s="32">
        <v>1</v>
      </c>
      <c r="H2969" s="32" t="s">
        <v>385</v>
      </c>
      <c r="I2969" s="32">
        <v>3.92</v>
      </c>
      <c r="J2969" s="32">
        <v>100</v>
      </c>
      <c r="K2969" s="32">
        <v>0.78</v>
      </c>
      <c r="L2969" s="32">
        <v>3.92</v>
      </c>
      <c r="M2969" s="32" t="s">
        <v>392</v>
      </c>
      <c r="N2969" s="32" t="s">
        <v>396</v>
      </c>
      <c r="O2969" s="32">
        <v>6177979</v>
      </c>
      <c r="P2969" s="38">
        <f>IF($H2969="",VLOOKUP($C2969,IMPUTATION_CARBURANT[],2,0),VLOOKUP($H2969,IMPUTATION_CARBURANT[],2,0))</f>
        <v>2</v>
      </c>
      <c r="Q2969" s="38">
        <f>IF(AND($P2969=123401,$M2969="VP"),124013,$P$2:$P$4524)</f>
        <v>2</v>
      </c>
      <c r="R2969" s="38" t="str">
        <f t="shared" si="461"/>
        <v>TEST</v>
      </c>
      <c r="S2969" s="38">
        <f>ABS($B2969)</f>
        <v>4.7</v>
      </c>
      <c r="T2969" s="38">
        <f>ABS($I2969)</f>
        <v>3.92</v>
      </c>
      <c r="U2969" s="38">
        <f>ABS($K2969)</f>
        <v>0.78</v>
      </c>
      <c r="V2969" s="34">
        <f t="shared" si="464"/>
        <v>3.92</v>
      </c>
      <c r="W2969" s="35">
        <f t="shared" si="465"/>
        <v>0</v>
      </c>
      <c r="X2969" s="34" t="str">
        <f t="shared" si="466"/>
        <v/>
      </c>
      <c r="Y2969" s="35" t="str">
        <f t="shared" si="467"/>
        <v/>
      </c>
      <c r="Z2969" s="38" t="str">
        <f t="shared" si="462"/>
        <v>V8</v>
      </c>
      <c r="AA2969" s="38" t="str">
        <f t="shared" si="460"/>
        <v>V9</v>
      </c>
      <c r="AB2969" s="38" t="str">
        <f t="shared" si="463"/>
        <v>V10</v>
      </c>
      <c r="AC2969" s="38" t="str">
        <f>IF($AF2969=20,"",IF($V2969=0,"",IF($H2969="Adblue Bidon","",IF($H2969="GNC (KG)","",IF($H2969="Frais de service EV","",IF($Q2969=1,$G$2:$G$4524,""))))))</f>
        <v/>
      </c>
      <c r="AD2969" s="33" t="str">
        <f t="shared" si="468"/>
        <v/>
      </c>
      <c r="AE2969" s="36" t="str">
        <f t="shared" si="469"/>
        <v/>
      </c>
      <c r="AF2969" s="37" t="str">
        <f>IFERROR(VLOOKUP($F$2,IMPUTATION!F:G,2,0),"")</f>
        <v/>
      </c>
    </row>
    <row r="2970" spans="1:32">
      <c r="A2970" s="31">
        <v>44408</v>
      </c>
      <c r="B2970" s="32">
        <v>10.4</v>
      </c>
      <c r="C2970" s="32" t="s">
        <v>369</v>
      </c>
      <c r="D2970" s="32" t="s">
        <v>371</v>
      </c>
      <c r="E2970" s="32" t="s">
        <v>95</v>
      </c>
      <c r="F2970" s="32" t="s">
        <v>976</v>
      </c>
      <c r="G2970" s="32">
        <v>1</v>
      </c>
      <c r="H2970" s="32" t="s">
        <v>385</v>
      </c>
      <c r="I2970" s="32">
        <v>8.67</v>
      </c>
      <c r="J2970" s="32">
        <v>100</v>
      </c>
      <c r="K2970" s="32">
        <v>1.73</v>
      </c>
      <c r="L2970" s="32">
        <v>8.67</v>
      </c>
      <c r="M2970" s="32" t="s">
        <v>392</v>
      </c>
      <c r="N2970" s="32" t="s">
        <v>396</v>
      </c>
      <c r="O2970" s="32">
        <v>6788333</v>
      </c>
      <c r="P2970" s="38">
        <f>IF($H2970="",VLOOKUP($C2970,IMPUTATION_CARBURANT[],2,0),VLOOKUP($H2970,IMPUTATION_CARBURANT[],2,0))</f>
        <v>2</v>
      </c>
      <c r="Q2970" s="38">
        <f>IF(AND($P2970=123401,$M2970="VP"),124013,$P$2:$P$4524)</f>
        <v>2</v>
      </c>
      <c r="R2970" s="38" t="str">
        <f t="shared" si="461"/>
        <v>TEST</v>
      </c>
      <c r="S2970" s="38">
        <f>ABS($B2970)</f>
        <v>10.4</v>
      </c>
      <c r="T2970" s="38">
        <f>ABS($I2970)</f>
        <v>8.67</v>
      </c>
      <c r="U2970" s="38">
        <f>ABS($K2970)</f>
        <v>1.73</v>
      </c>
      <c r="V2970" s="34">
        <f t="shared" si="464"/>
        <v>8.67</v>
      </c>
      <c r="W2970" s="35">
        <f t="shared" si="465"/>
        <v>0</v>
      </c>
      <c r="X2970" s="34" t="str">
        <f t="shared" si="466"/>
        <v/>
      </c>
      <c r="Y2970" s="35" t="str">
        <f t="shared" si="467"/>
        <v/>
      </c>
      <c r="Z2970" s="38" t="str">
        <f t="shared" si="462"/>
        <v>V8</v>
      </c>
      <c r="AA2970" s="38" t="str">
        <f t="shared" si="460"/>
        <v>V9</v>
      </c>
      <c r="AB2970" s="38" t="str">
        <f t="shared" si="463"/>
        <v>V10</v>
      </c>
      <c r="AC2970" s="38" t="str">
        <f>IF($AF2970=20,"",IF($V2970=0,"",IF($H2970="Adblue Bidon","",IF($H2970="GNC (KG)","",IF($H2970="Frais de service EV","",IF($Q2970=1,$G$2:$G$4524,""))))))</f>
        <v/>
      </c>
      <c r="AD2970" s="33" t="str">
        <f t="shared" si="468"/>
        <v/>
      </c>
      <c r="AE2970" s="36" t="str">
        <f t="shared" si="469"/>
        <v/>
      </c>
      <c r="AF2970" s="37" t="str">
        <f>IFERROR(VLOOKUP($F$2,IMPUTATION!F:G,2,0),"")</f>
        <v/>
      </c>
    </row>
    <row r="2971" spans="1:32">
      <c r="A2971" s="31">
        <v>44408</v>
      </c>
      <c r="B2971" s="32">
        <v>4.7</v>
      </c>
      <c r="C2971" s="32" t="s">
        <v>369</v>
      </c>
      <c r="D2971" s="32" t="s">
        <v>371</v>
      </c>
      <c r="E2971" s="32" t="s">
        <v>110</v>
      </c>
      <c r="F2971" s="32" t="s">
        <v>927</v>
      </c>
      <c r="G2971" s="32">
        <v>1</v>
      </c>
      <c r="H2971" s="32" t="s">
        <v>385</v>
      </c>
      <c r="I2971" s="32">
        <v>3.92</v>
      </c>
      <c r="J2971" s="32">
        <v>100</v>
      </c>
      <c r="K2971" s="32">
        <v>0.78</v>
      </c>
      <c r="L2971" s="32">
        <v>3.92</v>
      </c>
      <c r="M2971" s="32" t="s">
        <v>19</v>
      </c>
      <c r="N2971" s="32" t="s">
        <v>396</v>
      </c>
      <c r="O2971" s="32">
        <v>6177571</v>
      </c>
      <c r="P2971" s="38">
        <f>IF($H2971="",VLOOKUP($C2971,IMPUTATION_CARBURANT[],2,0),VLOOKUP($H2971,IMPUTATION_CARBURANT[],2,0))</f>
        <v>2</v>
      </c>
      <c r="Q2971" s="38">
        <f>IF(AND($P2971=123401,$M2971="VP"),124013,$P$2:$P$4524)</f>
        <v>2</v>
      </c>
      <c r="R2971" s="38" t="str">
        <f t="shared" si="461"/>
        <v>TEST</v>
      </c>
      <c r="S2971" s="38">
        <f>ABS($B2971)</f>
        <v>4.7</v>
      </c>
      <c r="T2971" s="38">
        <f>ABS($I2971)</f>
        <v>3.92</v>
      </c>
      <c r="U2971" s="38">
        <f>ABS($K2971)</f>
        <v>0.78</v>
      </c>
      <c r="V2971" s="34">
        <f t="shared" si="464"/>
        <v>3.92</v>
      </c>
      <c r="W2971" s="35">
        <f t="shared" si="465"/>
        <v>0</v>
      </c>
      <c r="X2971" s="34" t="str">
        <f t="shared" si="466"/>
        <v/>
      </c>
      <c r="Y2971" s="35" t="str">
        <f t="shared" si="467"/>
        <v/>
      </c>
      <c r="Z2971" s="38" t="str">
        <f t="shared" si="462"/>
        <v>V8</v>
      </c>
      <c r="AA2971" s="38" t="str">
        <f t="shared" si="460"/>
        <v>V9</v>
      </c>
      <c r="AB2971" s="38" t="str">
        <f t="shared" si="463"/>
        <v>V10</v>
      </c>
      <c r="AC2971" s="38" t="str">
        <f>IF($AF2971=20,"",IF($V2971=0,"",IF($H2971="Adblue Bidon","",IF($H2971="GNC (KG)","",IF($H2971="Frais de service EV","",IF($Q2971=1,$G$2:$G$4524,""))))))</f>
        <v/>
      </c>
      <c r="AD2971" s="33" t="str">
        <f t="shared" si="468"/>
        <v/>
      </c>
      <c r="AE2971" s="36" t="str">
        <f t="shared" si="469"/>
        <v/>
      </c>
      <c r="AF2971" s="37" t="str">
        <f>IFERROR(VLOOKUP($F$2,IMPUTATION!F:G,2,0),"")</f>
        <v/>
      </c>
    </row>
    <row r="2972" spans="1:32">
      <c r="A2972" s="31">
        <v>44408</v>
      </c>
      <c r="B2972" s="32">
        <v>3.6</v>
      </c>
      <c r="C2972" s="32" t="s">
        <v>369</v>
      </c>
      <c r="D2972" s="32" t="s">
        <v>371</v>
      </c>
      <c r="E2972" s="32" t="s">
        <v>262</v>
      </c>
      <c r="F2972" s="32" t="s">
        <v>1651</v>
      </c>
      <c r="G2972" s="32">
        <v>1</v>
      </c>
      <c r="H2972" s="32" t="s">
        <v>385</v>
      </c>
      <c r="I2972" s="32">
        <v>3</v>
      </c>
      <c r="J2972" s="32">
        <v>100</v>
      </c>
      <c r="K2972" s="32">
        <v>0.6</v>
      </c>
      <c r="L2972" s="32">
        <v>3</v>
      </c>
      <c r="M2972" s="32" t="s">
        <v>18</v>
      </c>
      <c r="N2972" s="32" t="s">
        <v>18</v>
      </c>
      <c r="O2972" s="32">
        <v>6400412</v>
      </c>
      <c r="P2972" s="38">
        <f>IF($H2972="",VLOOKUP($C2972,IMPUTATION_CARBURANT[],2,0),VLOOKUP($H2972,IMPUTATION_CARBURANT[],2,0))</f>
        <v>2</v>
      </c>
      <c r="Q2972" s="38">
        <f>IF(AND($P2972=123401,$M2972="VP"),124013,$P$2:$P$4524)</f>
        <v>2</v>
      </c>
      <c r="R2972" s="38" t="str">
        <f t="shared" si="461"/>
        <v>TEST</v>
      </c>
      <c r="S2972" s="38">
        <f>ABS($B2972)</f>
        <v>3.6</v>
      </c>
      <c r="T2972" s="38">
        <f>ABS($I2972)</f>
        <v>3</v>
      </c>
      <c r="U2972" s="38">
        <f>ABS($K2972)</f>
        <v>0.6</v>
      </c>
      <c r="V2972" s="34">
        <f t="shared" si="464"/>
        <v>3</v>
      </c>
      <c r="W2972" s="35">
        <f t="shared" si="465"/>
        <v>0</v>
      </c>
      <c r="X2972" s="34" t="str">
        <f t="shared" si="466"/>
        <v/>
      </c>
      <c r="Y2972" s="35" t="str">
        <f t="shared" si="467"/>
        <v/>
      </c>
      <c r="Z2972" s="38" t="str">
        <f t="shared" si="462"/>
        <v>V8</v>
      </c>
      <c r="AA2972" s="38" t="str">
        <f t="shared" si="460"/>
        <v>V9</v>
      </c>
      <c r="AB2972" s="38" t="str">
        <f t="shared" si="463"/>
        <v>V10</v>
      </c>
      <c r="AC2972" s="38" t="str">
        <f>IF($AF2972=20,"",IF($V2972=0,"",IF($H2972="Adblue Bidon","",IF($H2972="GNC (KG)","",IF($H2972="Frais de service EV","",IF($Q2972=1,$G$2:$G$4524,""))))))</f>
        <v/>
      </c>
      <c r="AD2972" s="33" t="str">
        <f t="shared" si="468"/>
        <v/>
      </c>
      <c r="AE2972" s="36" t="str">
        <f t="shared" si="469"/>
        <v/>
      </c>
      <c r="AF2972" s="37" t="str">
        <f>IFERROR(VLOOKUP($F$2,IMPUTATION!F:G,2,0),"")</f>
        <v/>
      </c>
    </row>
    <row r="2973" spans="1:32">
      <c r="A2973" s="31">
        <v>44408</v>
      </c>
      <c r="B2973" s="32">
        <v>3.7</v>
      </c>
      <c r="C2973" s="32" t="s">
        <v>369</v>
      </c>
      <c r="D2973" s="32" t="s">
        <v>371</v>
      </c>
      <c r="E2973" s="32" t="s">
        <v>85</v>
      </c>
      <c r="F2973" s="32" t="s">
        <v>1179</v>
      </c>
      <c r="G2973" s="32">
        <v>1</v>
      </c>
      <c r="H2973" s="32" t="s">
        <v>385</v>
      </c>
      <c r="I2973" s="32">
        <v>3.08</v>
      </c>
      <c r="J2973" s="32">
        <v>100</v>
      </c>
      <c r="K2973" s="32">
        <v>0.62</v>
      </c>
      <c r="L2973" s="32">
        <v>3.08</v>
      </c>
      <c r="M2973" s="32" t="s">
        <v>392</v>
      </c>
      <c r="N2973" s="32" t="s">
        <v>396</v>
      </c>
      <c r="O2973" s="32">
        <v>6177109</v>
      </c>
      <c r="P2973" s="38">
        <f>IF($H2973="",VLOOKUP($C2973,IMPUTATION_CARBURANT[],2,0),VLOOKUP($H2973,IMPUTATION_CARBURANT[],2,0))</f>
        <v>2</v>
      </c>
      <c r="Q2973" s="38">
        <f>IF(AND($P2973=123401,$M2973="VP"),124013,$P$2:$P$4524)</f>
        <v>2</v>
      </c>
      <c r="R2973" s="38" t="str">
        <f t="shared" si="461"/>
        <v>TEST</v>
      </c>
      <c r="S2973" s="38">
        <f>ABS($B2973)</f>
        <v>3.7</v>
      </c>
      <c r="T2973" s="38">
        <f>ABS($I2973)</f>
        <v>3.08</v>
      </c>
      <c r="U2973" s="38">
        <f>ABS($K2973)</f>
        <v>0.62</v>
      </c>
      <c r="V2973" s="34">
        <f t="shared" si="464"/>
        <v>3.08</v>
      </c>
      <c r="W2973" s="35">
        <f t="shared" si="465"/>
        <v>0</v>
      </c>
      <c r="X2973" s="34" t="str">
        <f t="shared" si="466"/>
        <v/>
      </c>
      <c r="Y2973" s="35" t="str">
        <f t="shared" si="467"/>
        <v/>
      </c>
      <c r="Z2973" s="38" t="str">
        <f t="shared" si="462"/>
        <v>V8</v>
      </c>
      <c r="AA2973" s="38" t="str">
        <f t="shared" si="460"/>
        <v>V9</v>
      </c>
      <c r="AB2973" s="38" t="str">
        <f t="shared" si="463"/>
        <v>V10</v>
      </c>
      <c r="AC2973" s="38" t="str">
        <f>IF($AF2973=20,"",IF($V2973=0,"",IF($H2973="Adblue Bidon","",IF($H2973="GNC (KG)","",IF($H2973="Frais de service EV","",IF($Q2973=1,$G$2:$G$4524,""))))))</f>
        <v/>
      </c>
      <c r="AD2973" s="33" t="str">
        <f t="shared" si="468"/>
        <v/>
      </c>
      <c r="AE2973" s="36" t="str">
        <f t="shared" si="469"/>
        <v/>
      </c>
      <c r="AF2973" s="37" t="str">
        <f>IFERROR(VLOOKUP($F$2,IMPUTATION!F:G,2,0),"")</f>
        <v/>
      </c>
    </row>
    <row r="2974" spans="1:32">
      <c r="A2974" s="31">
        <v>44408</v>
      </c>
      <c r="B2974" s="32">
        <v>12.7</v>
      </c>
      <c r="C2974" s="32" t="s">
        <v>369</v>
      </c>
      <c r="D2974" s="32" t="s">
        <v>371</v>
      </c>
      <c r="E2974" s="32" t="s">
        <v>31</v>
      </c>
      <c r="F2974" s="32" t="s">
        <v>1808</v>
      </c>
      <c r="G2974" s="32">
        <v>1</v>
      </c>
      <c r="H2974" s="32" t="s">
        <v>385</v>
      </c>
      <c r="I2974" s="32">
        <v>10.58</v>
      </c>
      <c r="J2974" s="32">
        <v>100</v>
      </c>
      <c r="K2974" s="32">
        <v>2.12</v>
      </c>
      <c r="L2974" s="32">
        <v>10.58</v>
      </c>
      <c r="M2974" s="32" t="s">
        <v>18</v>
      </c>
      <c r="N2974" s="32" t="s">
        <v>18</v>
      </c>
      <c r="O2974" s="32">
        <v>6400877</v>
      </c>
      <c r="P2974" s="38">
        <f>IF($H2974="",VLOOKUP($C2974,IMPUTATION_CARBURANT[],2,0),VLOOKUP($H2974,IMPUTATION_CARBURANT[],2,0))</f>
        <v>2</v>
      </c>
      <c r="Q2974" s="38">
        <f>IF(AND($P2974=123401,$M2974="VP"),124013,$P$2:$P$4524)</f>
        <v>2</v>
      </c>
      <c r="R2974" s="38" t="str">
        <f t="shared" si="461"/>
        <v>TEST</v>
      </c>
      <c r="S2974" s="38">
        <f>ABS($B2974)</f>
        <v>12.7</v>
      </c>
      <c r="T2974" s="38">
        <f>ABS($I2974)</f>
        <v>10.58</v>
      </c>
      <c r="U2974" s="38">
        <f>ABS($K2974)</f>
        <v>2.12</v>
      </c>
      <c r="V2974" s="34">
        <f t="shared" si="464"/>
        <v>10.58</v>
      </c>
      <c r="W2974" s="35">
        <f t="shared" si="465"/>
        <v>0</v>
      </c>
      <c r="X2974" s="34" t="str">
        <f t="shared" si="466"/>
        <v/>
      </c>
      <c r="Y2974" s="35" t="str">
        <f t="shared" si="467"/>
        <v/>
      </c>
      <c r="Z2974" s="38" t="str">
        <f t="shared" si="462"/>
        <v>V8</v>
      </c>
      <c r="AA2974" s="38" t="str">
        <f t="shared" si="460"/>
        <v>V9</v>
      </c>
      <c r="AB2974" s="38" t="str">
        <f t="shared" si="463"/>
        <v>V10</v>
      </c>
      <c r="AC2974" s="38" t="str">
        <f>IF($AF2974=20,"",IF($V2974=0,"",IF($H2974="Adblue Bidon","",IF($H2974="GNC (KG)","",IF($H2974="Frais de service EV","",IF($Q2974=1,$G$2:$G$4524,""))))))</f>
        <v/>
      </c>
      <c r="AD2974" s="33" t="str">
        <f t="shared" si="468"/>
        <v/>
      </c>
      <c r="AE2974" s="36" t="str">
        <f t="shared" si="469"/>
        <v/>
      </c>
      <c r="AF2974" s="37" t="str">
        <f>IFERROR(VLOOKUP($F$2,IMPUTATION!F:G,2,0),"")</f>
        <v/>
      </c>
    </row>
    <row r="2975" spans="1:32">
      <c r="A2975" s="31">
        <v>44408</v>
      </c>
      <c r="B2975" s="32">
        <v>8.5</v>
      </c>
      <c r="C2975" s="32" t="s">
        <v>369</v>
      </c>
      <c r="D2975" s="32" t="s">
        <v>371</v>
      </c>
      <c r="E2975" s="32" t="s">
        <v>97</v>
      </c>
      <c r="F2975" s="32" t="s">
        <v>1910</v>
      </c>
      <c r="G2975" s="32">
        <v>1</v>
      </c>
      <c r="H2975" s="32" t="s">
        <v>385</v>
      </c>
      <c r="I2975" s="32">
        <v>7.08</v>
      </c>
      <c r="J2975" s="32">
        <v>100</v>
      </c>
      <c r="K2975" s="32">
        <v>1.42</v>
      </c>
      <c r="L2975" s="32">
        <v>7.08</v>
      </c>
      <c r="M2975" s="32" t="s">
        <v>392</v>
      </c>
      <c r="N2975" s="32" t="s">
        <v>396</v>
      </c>
      <c r="O2975" s="32">
        <v>6176722</v>
      </c>
      <c r="P2975" s="38">
        <f>IF($H2975="",VLOOKUP($C2975,IMPUTATION_CARBURANT[],2,0),VLOOKUP($H2975,IMPUTATION_CARBURANT[],2,0))</f>
        <v>2</v>
      </c>
      <c r="Q2975" s="38">
        <f>IF(AND($P2975=123401,$M2975="VP"),124013,$P$2:$P$4524)</f>
        <v>2</v>
      </c>
      <c r="R2975" s="38" t="str">
        <f t="shared" si="461"/>
        <v>TEST</v>
      </c>
      <c r="S2975" s="38">
        <f>ABS($B2975)</f>
        <v>8.5</v>
      </c>
      <c r="T2975" s="38">
        <f>ABS($I2975)</f>
        <v>7.08</v>
      </c>
      <c r="U2975" s="38">
        <f>ABS($K2975)</f>
        <v>1.42</v>
      </c>
      <c r="V2975" s="34">
        <f t="shared" si="464"/>
        <v>7.08</v>
      </c>
      <c r="W2975" s="35">
        <f t="shared" si="465"/>
        <v>0</v>
      </c>
      <c r="X2975" s="34" t="str">
        <f t="shared" si="466"/>
        <v/>
      </c>
      <c r="Y2975" s="35" t="str">
        <f t="shared" si="467"/>
        <v/>
      </c>
      <c r="Z2975" s="38" t="str">
        <f t="shared" si="462"/>
        <v>V8</v>
      </c>
      <c r="AA2975" s="38" t="str">
        <f t="shared" si="460"/>
        <v>V9</v>
      </c>
      <c r="AB2975" s="38" t="str">
        <f t="shared" si="463"/>
        <v>V10</v>
      </c>
      <c r="AC2975" s="38" t="str">
        <f>IF($AF2975=20,"",IF($V2975=0,"",IF($H2975="Adblue Bidon","",IF($H2975="GNC (KG)","",IF($H2975="Frais de service EV","",IF($Q2975=1,$G$2:$G$4524,""))))))</f>
        <v/>
      </c>
      <c r="AD2975" s="33" t="str">
        <f t="shared" si="468"/>
        <v/>
      </c>
      <c r="AE2975" s="36" t="str">
        <f t="shared" si="469"/>
        <v/>
      </c>
      <c r="AF2975" s="37" t="str">
        <f>IFERROR(VLOOKUP($F$2,IMPUTATION!F:G,2,0),"")</f>
        <v/>
      </c>
    </row>
    <row r="2976" spans="1:32">
      <c r="A2976" s="31">
        <v>44408</v>
      </c>
      <c r="B2976" s="32">
        <v>9.3000000000000007</v>
      </c>
      <c r="C2976" s="32" t="s">
        <v>369</v>
      </c>
      <c r="D2976" s="32" t="s">
        <v>371</v>
      </c>
      <c r="E2976" s="32" t="s">
        <v>233</v>
      </c>
      <c r="F2976" s="32" t="s">
        <v>1167</v>
      </c>
      <c r="G2976" s="32">
        <v>1</v>
      </c>
      <c r="H2976" s="32" t="s">
        <v>385</v>
      </c>
      <c r="I2976" s="32">
        <v>7.75</v>
      </c>
      <c r="J2976" s="32">
        <v>100</v>
      </c>
      <c r="K2976" s="32">
        <v>1.55</v>
      </c>
      <c r="L2976" s="32">
        <v>7.75</v>
      </c>
      <c r="M2976" s="32" t="s">
        <v>18</v>
      </c>
      <c r="N2976" s="32" t="s">
        <v>18</v>
      </c>
      <c r="O2976" s="32">
        <v>6401672</v>
      </c>
      <c r="P2976" s="38">
        <f>IF($H2976="",VLOOKUP($C2976,IMPUTATION_CARBURANT[],2,0),VLOOKUP($H2976,IMPUTATION_CARBURANT[],2,0))</f>
        <v>2</v>
      </c>
      <c r="Q2976" s="38">
        <f>IF(AND($P2976=123401,$M2976="VP"),124013,$P$2:$P$4524)</f>
        <v>2</v>
      </c>
      <c r="R2976" s="38" t="str">
        <f t="shared" si="461"/>
        <v>TEST</v>
      </c>
      <c r="S2976" s="38">
        <f>ABS($B2976)</f>
        <v>9.3000000000000007</v>
      </c>
      <c r="T2976" s="38">
        <f>ABS($I2976)</f>
        <v>7.75</v>
      </c>
      <c r="U2976" s="38">
        <f>ABS($K2976)</f>
        <v>1.55</v>
      </c>
      <c r="V2976" s="34">
        <f t="shared" si="464"/>
        <v>7.75</v>
      </c>
      <c r="W2976" s="35">
        <f t="shared" si="465"/>
        <v>0</v>
      </c>
      <c r="X2976" s="34" t="str">
        <f t="shared" si="466"/>
        <v/>
      </c>
      <c r="Y2976" s="35" t="str">
        <f t="shared" si="467"/>
        <v/>
      </c>
      <c r="Z2976" s="38" t="str">
        <f t="shared" si="462"/>
        <v>V8</v>
      </c>
      <c r="AA2976" s="38" t="str">
        <f t="shared" si="460"/>
        <v>V9</v>
      </c>
      <c r="AB2976" s="38" t="str">
        <f t="shared" si="463"/>
        <v>V10</v>
      </c>
      <c r="AC2976" s="38" t="str">
        <f>IF($AF2976=20,"",IF($V2976=0,"",IF($H2976="Adblue Bidon","",IF($H2976="GNC (KG)","",IF($H2976="Frais de service EV","",IF($Q2976=1,$G$2:$G$4524,""))))))</f>
        <v/>
      </c>
      <c r="AD2976" s="33" t="str">
        <f t="shared" si="468"/>
        <v/>
      </c>
      <c r="AE2976" s="36" t="str">
        <f t="shared" si="469"/>
        <v/>
      </c>
      <c r="AF2976" s="37" t="str">
        <f>IFERROR(VLOOKUP($F$2,IMPUTATION!F:G,2,0),"")</f>
        <v/>
      </c>
    </row>
    <row r="2977" spans="1:32">
      <c r="A2977" s="31">
        <v>44408</v>
      </c>
      <c r="B2977" s="32">
        <v>15.5</v>
      </c>
      <c r="C2977" s="32" t="s">
        <v>369</v>
      </c>
      <c r="D2977" s="32" t="s">
        <v>371</v>
      </c>
      <c r="E2977" s="32" t="s">
        <v>190</v>
      </c>
      <c r="F2977" s="32" t="s">
        <v>1911</v>
      </c>
      <c r="G2977" s="32">
        <v>1</v>
      </c>
      <c r="H2977" s="32" t="s">
        <v>385</v>
      </c>
      <c r="I2977" s="32">
        <v>12.92</v>
      </c>
      <c r="J2977" s="32">
        <v>100</v>
      </c>
      <c r="K2977" s="32">
        <v>2.58</v>
      </c>
      <c r="L2977" s="32">
        <v>12.92</v>
      </c>
      <c r="M2977" s="32" t="s">
        <v>18</v>
      </c>
      <c r="N2977" s="32" t="s">
        <v>18</v>
      </c>
      <c r="O2977" s="32">
        <v>6401648</v>
      </c>
      <c r="P2977" s="38">
        <f>IF($H2977="",VLOOKUP($C2977,IMPUTATION_CARBURANT[],2,0),VLOOKUP($H2977,IMPUTATION_CARBURANT[],2,0))</f>
        <v>2</v>
      </c>
      <c r="Q2977" s="38">
        <f>IF(AND($P2977=123401,$M2977="VP"),124013,$P$2:$P$4524)</f>
        <v>2</v>
      </c>
      <c r="R2977" s="38" t="str">
        <f t="shared" si="461"/>
        <v>TEST</v>
      </c>
      <c r="S2977" s="38">
        <f>ABS($B2977)</f>
        <v>15.5</v>
      </c>
      <c r="T2977" s="38">
        <f>ABS($I2977)</f>
        <v>12.92</v>
      </c>
      <c r="U2977" s="38">
        <f>ABS($K2977)</f>
        <v>2.58</v>
      </c>
      <c r="V2977" s="34">
        <f t="shared" si="464"/>
        <v>12.92</v>
      </c>
      <c r="W2977" s="35">
        <f t="shared" si="465"/>
        <v>0</v>
      </c>
      <c r="X2977" s="34" t="str">
        <f t="shared" si="466"/>
        <v/>
      </c>
      <c r="Y2977" s="35" t="str">
        <f t="shared" si="467"/>
        <v/>
      </c>
      <c r="Z2977" s="38" t="str">
        <f t="shared" si="462"/>
        <v>V8</v>
      </c>
      <c r="AA2977" s="38" t="str">
        <f t="shared" si="460"/>
        <v>V9</v>
      </c>
      <c r="AB2977" s="38" t="str">
        <f t="shared" si="463"/>
        <v>V10</v>
      </c>
      <c r="AC2977" s="38" t="str">
        <f>IF($AF2977=20,"",IF($V2977=0,"",IF($H2977="Adblue Bidon","",IF($H2977="GNC (KG)","",IF($H2977="Frais de service EV","",IF($Q2977=1,$G$2:$G$4524,""))))))</f>
        <v/>
      </c>
      <c r="AD2977" s="33" t="str">
        <f t="shared" si="468"/>
        <v/>
      </c>
      <c r="AE2977" s="36" t="str">
        <f t="shared" si="469"/>
        <v/>
      </c>
      <c r="AF2977" s="37" t="str">
        <f>IFERROR(VLOOKUP($F$2,IMPUTATION!F:G,2,0),"")</f>
        <v/>
      </c>
    </row>
    <row r="2978" spans="1:32">
      <c r="A2978" s="31">
        <v>44408</v>
      </c>
      <c r="B2978" s="32">
        <v>7.05</v>
      </c>
      <c r="C2978" s="32" t="s">
        <v>17</v>
      </c>
      <c r="D2978" s="32" t="s">
        <v>371</v>
      </c>
      <c r="E2978" s="32" t="s">
        <v>271</v>
      </c>
      <c r="F2978" s="32" t="s">
        <v>1134</v>
      </c>
      <c r="G2978" s="32">
        <v>1</v>
      </c>
      <c r="H2978" s="32" t="s">
        <v>17</v>
      </c>
      <c r="I2978" s="32">
        <v>5.87</v>
      </c>
      <c r="J2978" s="32">
        <v>100</v>
      </c>
      <c r="K2978" s="32">
        <v>1.18</v>
      </c>
      <c r="L2978" s="32">
        <v>5.87</v>
      </c>
      <c r="M2978" s="32" t="s">
        <v>18</v>
      </c>
      <c r="N2978" s="32" t="s">
        <v>18</v>
      </c>
      <c r="O2978" s="32">
        <v>6401198</v>
      </c>
      <c r="P2978" s="38">
        <f>IF($H2978="",VLOOKUP($C2978,IMPUTATION_CARBURANT[],2,0),VLOOKUP($H2978,IMPUTATION_CARBURANT[],2,0))</f>
        <v>2</v>
      </c>
      <c r="Q2978" s="38">
        <f>IF(AND($P2978=123401,$M2978="VP"),124013,$P$2:$P$4524)</f>
        <v>2</v>
      </c>
      <c r="R2978" s="38" t="str">
        <f t="shared" si="461"/>
        <v>TEST</v>
      </c>
      <c r="S2978" s="38">
        <f>ABS($B2978)</f>
        <v>7.05</v>
      </c>
      <c r="T2978" s="38">
        <f>ABS($I2978)</f>
        <v>5.87</v>
      </c>
      <c r="U2978" s="38">
        <f>ABS($K2978)</f>
        <v>1.18</v>
      </c>
      <c r="V2978" s="34">
        <f t="shared" si="464"/>
        <v>5.87</v>
      </c>
      <c r="W2978" s="35">
        <f t="shared" si="465"/>
        <v>0</v>
      </c>
      <c r="X2978" s="34" t="str">
        <f t="shared" si="466"/>
        <v/>
      </c>
      <c r="Y2978" s="35" t="str">
        <f t="shared" si="467"/>
        <v/>
      </c>
      <c r="Z2978" s="38" t="str">
        <f t="shared" si="462"/>
        <v>V8</v>
      </c>
      <c r="AA2978" s="38" t="str">
        <f t="shared" si="460"/>
        <v>V9</v>
      </c>
      <c r="AB2978" s="38" t="str">
        <f t="shared" si="463"/>
        <v>V10</v>
      </c>
      <c r="AC2978" s="38" t="str">
        <f>IF($AF2978=20,"",IF($V2978=0,"",IF($H2978="Adblue Bidon","",IF($H2978="GNC (KG)","",IF($H2978="Frais de service EV","",IF($Q2978=1,$G$2:$G$4524,""))))))</f>
        <v/>
      </c>
      <c r="AD2978" s="33" t="str">
        <f t="shared" si="468"/>
        <v/>
      </c>
      <c r="AE2978" s="36" t="str">
        <f t="shared" si="469"/>
        <v/>
      </c>
      <c r="AF2978" s="37" t="str">
        <f>IFERROR(VLOOKUP($F$2,IMPUTATION!F:G,2,0),"")</f>
        <v/>
      </c>
    </row>
    <row r="2979" spans="1:32">
      <c r="A2979" s="31">
        <v>44408</v>
      </c>
      <c r="B2979" s="32">
        <v>5.3</v>
      </c>
      <c r="C2979" s="32" t="s">
        <v>369</v>
      </c>
      <c r="D2979" s="32" t="s">
        <v>371</v>
      </c>
      <c r="E2979" s="32" t="s">
        <v>110</v>
      </c>
      <c r="F2979" s="32" t="s">
        <v>1768</v>
      </c>
      <c r="G2979" s="32">
        <v>1</v>
      </c>
      <c r="H2979" s="32" t="s">
        <v>385</v>
      </c>
      <c r="I2979" s="32">
        <v>4.42</v>
      </c>
      <c r="J2979" s="32">
        <v>100</v>
      </c>
      <c r="K2979" s="32">
        <v>0.88</v>
      </c>
      <c r="L2979" s="32">
        <v>4.42</v>
      </c>
      <c r="M2979" s="32" t="s">
        <v>19</v>
      </c>
      <c r="N2979" s="32" t="s">
        <v>396</v>
      </c>
      <c r="O2979" s="32">
        <v>6177571</v>
      </c>
      <c r="P2979" s="38">
        <f>IF($H2979="",VLOOKUP($C2979,IMPUTATION_CARBURANT[],2,0),VLOOKUP($H2979,IMPUTATION_CARBURANT[],2,0))</f>
        <v>2</v>
      </c>
      <c r="Q2979" s="38">
        <f>IF(AND($P2979=123401,$M2979="VP"),124013,$P$2:$P$4524)</f>
        <v>2</v>
      </c>
      <c r="R2979" s="38" t="str">
        <f t="shared" si="461"/>
        <v>TEST</v>
      </c>
      <c r="S2979" s="38">
        <f>ABS($B2979)</f>
        <v>5.3</v>
      </c>
      <c r="T2979" s="38">
        <f>ABS($I2979)</f>
        <v>4.42</v>
      </c>
      <c r="U2979" s="38">
        <f>ABS($K2979)</f>
        <v>0.88</v>
      </c>
      <c r="V2979" s="34">
        <f t="shared" si="464"/>
        <v>4.42</v>
      </c>
      <c r="W2979" s="35">
        <f t="shared" si="465"/>
        <v>0</v>
      </c>
      <c r="X2979" s="34" t="str">
        <f t="shared" si="466"/>
        <v/>
      </c>
      <c r="Y2979" s="35" t="str">
        <f t="shared" si="467"/>
        <v/>
      </c>
      <c r="Z2979" s="38" t="str">
        <f t="shared" si="462"/>
        <v>V8</v>
      </c>
      <c r="AA2979" s="38" t="str">
        <f t="shared" si="460"/>
        <v>V9</v>
      </c>
      <c r="AB2979" s="38" t="str">
        <f t="shared" si="463"/>
        <v>V10</v>
      </c>
      <c r="AC2979" s="38" t="str">
        <f>IF($AF2979=20,"",IF($V2979=0,"",IF($H2979="Adblue Bidon","",IF($H2979="GNC (KG)","",IF($H2979="Frais de service EV","",IF($Q2979=1,$G$2:$G$4524,""))))))</f>
        <v/>
      </c>
      <c r="AD2979" s="33" t="str">
        <f t="shared" si="468"/>
        <v/>
      </c>
      <c r="AE2979" s="36" t="str">
        <f t="shared" si="469"/>
        <v/>
      </c>
      <c r="AF2979" s="37" t="str">
        <f>IFERROR(VLOOKUP($F$2,IMPUTATION!F:G,2,0),"")</f>
        <v/>
      </c>
    </row>
    <row r="2980" spans="1:32">
      <c r="A2980" s="31">
        <v>44408</v>
      </c>
      <c r="B2980" s="32">
        <v>4</v>
      </c>
      <c r="C2980" s="32" t="s">
        <v>17</v>
      </c>
      <c r="D2980" s="32" t="s">
        <v>371</v>
      </c>
      <c r="E2980" s="32" t="s">
        <v>270</v>
      </c>
      <c r="F2980" s="32" t="s">
        <v>1083</v>
      </c>
      <c r="G2980" s="32">
        <v>1</v>
      </c>
      <c r="H2980" s="32" t="s">
        <v>17</v>
      </c>
      <c r="I2980" s="32">
        <v>3.33</v>
      </c>
      <c r="J2980" s="32">
        <v>100</v>
      </c>
      <c r="K2980" s="32">
        <v>0.67</v>
      </c>
      <c r="L2980" s="32">
        <v>3.33</v>
      </c>
      <c r="M2980" s="32" t="s">
        <v>18</v>
      </c>
      <c r="N2980" s="32" t="s">
        <v>18</v>
      </c>
      <c r="O2980" s="32">
        <v>6402029</v>
      </c>
      <c r="P2980" s="38">
        <f>IF($H2980="",VLOOKUP($C2980,IMPUTATION_CARBURANT[],2,0),VLOOKUP($H2980,IMPUTATION_CARBURANT[],2,0))</f>
        <v>2</v>
      </c>
      <c r="Q2980" s="38">
        <f>IF(AND($P2980=123401,$M2980="VP"),124013,$P$2:$P$4524)</f>
        <v>2</v>
      </c>
      <c r="R2980" s="38" t="str">
        <f t="shared" si="461"/>
        <v>TEST</v>
      </c>
      <c r="S2980" s="38">
        <f>ABS($B2980)</f>
        <v>4</v>
      </c>
      <c r="T2980" s="38">
        <f>ABS($I2980)</f>
        <v>3.33</v>
      </c>
      <c r="U2980" s="38">
        <f>ABS($K2980)</f>
        <v>0.67</v>
      </c>
      <c r="V2980" s="34">
        <f t="shared" si="464"/>
        <v>3.33</v>
      </c>
      <c r="W2980" s="35">
        <f t="shared" si="465"/>
        <v>0</v>
      </c>
      <c r="X2980" s="34" t="str">
        <f t="shared" si="466"/>
        <v/>
      </c>
      <c r="Y2980" s="35" t="str">
        <f t="shared" si="467"/>
        <v/>
      </c>
      <c r="Z2980" s="38" t="str">
        <f t="shared" si="462"/>
        <v>V8</v>
      </c>
      <c r="AA2980" s="38" t="str">
        <f t="shared" si="460"/>
        <v>V9</v>
      </c>
      <c r="AB2980" s="38" t="str">
        <f t="shared" si="463"/>
        <v>V10</v>
      </c>
      <c r="AC2980" s="38" t="str">
        <f>IF($AF2980=20,"",IF($V2980=0,"",IF($H2980="Adblue Bidon","",IF($H2980="GNC (KG)","",IF($H2980="Frais de service EV","",IF($Q2980=1,$G$2:$G$4524,""))))))</f>
        <v/>
      </c>
      <c r="AD2980" s="33" t="str">
        <f t="shared" si="468"/>
        <v/>
      </c>
      <c r="AE2980" s="36" t="str">
        <f t="shared" si="469"/>
        <v/>
      </c>
      <c r="AF2980" s="37" t="str">
        <f>IFERROR(VLOOKUP($F$2,IMPUTATION!F:G,2,0),"")</f>
        <v/>
      </c>
    </row>
    <row r="2981" spans="1:32">
      <c r="A2981" s="31">
        <v>44408</v>
      </c>
      <c r="B2981" s="32">
        <v>2.7</v>
      </c>
      <c r="C2981" s="32" t="s">
        <v>369</v>
      </c>
      <c r="D2981" s="32" t="s">
        <v>371</v>
      </c>
      <c r="E2981" s="32" t="s">
        <v>109</v>
      </c>
      <c r="F2981" s="32" t="s">
        <v>1151</v>
      </c>
      <c r="G2981" s="32">
        <v>1</v>
      </c>
      <c r="H2981" s="32" t="s">
        <v>385</v>
      </c>
      <c r="I2981" s="32">
        <v>2.25</v>
      </c>
      <c r="J2981" s="32">
        <v>100</v>
      </c>
      <c r="K2981" s="32">
        <v>0.45</v>
      </c>
      <c r="L2981" s="32">
        <v>2.25</v>
      </c>
      <c r="M2981" s="32" t="s">
        <v>19</v>
      </c>
      <c r="N2981" s="32" t="s">
        <v>396</v>
      </c>
      <c r="O2981" s="32">
        <v>6401561</v>
      </c>
      <c r="P2981" s="38">
        <f>IF($H2981="",VLOOKUP($C2981,IMPUTATION_CARBURANT[],2,0),VLOOKUP($H2981,IMPUTATION_CARBURANT[],2,0))</f>
        <v>2</v>
      </c>
      <c r="Q2981" s="38">
        <f>IF(AND($P2981=123401,$M2981="VP"),124013,$P$2:$P$4524)</f>
        <v>2</v>
      </c>
      <c r="R2981" s="38" t="str">
        <f t="shared" si="461"/>
        <v>TEST</v>
      </c>
      <c r="S2981" s="38">
        <f>ABS($B2981)</f>
        <v>2.7</v>
      </c>
      <c r="T2981" s="38">
        <f>ABS($I2981)</f>
        <v>2.25</v>
      </c>
      <c r="U2981" s="38">
        <f>ABS($K2981)</f>
        <v>0.45</v>
      </c>
      <c r="V2981" s="34">
        <f t="shared" si="464"/>
        <v>2.25</v>
      </c>
      <c r="W2981" s="35">
        <f t="shared" si="465"/>
        <v>0</v>
      </c>
      <c r="X2981" s="34" t="str">
        <f t="shared" si="466"/>
        <v/>
      </c>
      <c r="Y2981" s="35" t="str">
        <f t="shared" si="467"/>
        <v/>
      </c>
      <c r="Z2981" s="38" t="str">
        <f t="shared" si="462"/>
        <v>V8</v>
      </c>
      <c r="AA2981" s="38" t="str">
        <f t="shared" si="460"/>
        <v>V9</v>
      </c>
      <c r="AB2981" s="38" t="str">
        <f t="shared" si="463"/>
        <v>V10</v>
      </c>
      <c r="AC2981" s="38" t="str">
        <f>IF($AF2981=20,"",IF($V2981=0,"",IF($H2981="Adblue Bidon","",IF($H2981="GNC (KG)","",IF($H2981="Frais de service EV","",IF($Q2981=1,$G$2:$G$4524,""))))))</f>
        <v/>
      </c>
      <c r="AD2981" s="33" t="str">
        <f t="shared" si="468"/>
        <v/>
      </c>
      <c r="AE2981" s="36" t="str">
        <f t="shared" si="469"/>
        <v/>
      </c>
      <c r="AF2981" s="37" t="str">
        <f>IFERROR(VLOOKUP($F$2,IMPUTATION!F:G,2,0),"")</f>
        <v/>
      </c>
    </row>
    <row r="2982" spans="1:32">
      <c r="A2982" s="31">
        <v>44408</v>
      </c>
      <c r="B2982" s="32">
        <v>33.6</v>
      </c>
      <c r="C2982" s="32" t="s">
        <v>17</v>
      </c>
      <c r="D2982" s="32" t="s">
        <v>371</v>
      </c>
      <c r="E2982" s="32" t="s">
        <v>283</v>
      </c>
      <c r="F2982" s="32" t="s">
        <v>991</v>
      </c>
      <c r="G2982" s="32">
        <v>1</v>
      </c>
      <c r="H2982" s="32" t="s">
        <v>17</v>
      </c>
      <c r="I2982" s="32">
        <v>28</v>
      </c>
      <c r="J2982" s="32">
        <v>100</v>
      </c>
      <c r="K2982" s="32">
        <v>5.6</v>
      </c>
      <c r="L2982" s="32">
        <v>28</v>
      </c>
      <c r="M2982" s="32" t="s">
        <v>18</v>
      </c>
      <c r="N2982" s="32" t="s">
        <v>18</v>
      </c>
      <c r="O2982" s="32">
        <v>6638183</v>
      </c>
      <c r="P2982" s="38">
        <f>IF($H2982="",VLOOKUP($C2982,IMPUTATION_CARBURANT[],2,0),VLOOKUP($H2982,IMPUTATION_CARBURANT[],2,0))</f>
        <v>2</v>
      </c>
      <c r="Q2982" s="38">
        <f>IF(AND($P2982=123401,$M2982="VP"),124013,$P$2:$P$4524)</f>
        <v>2</v>
      </c>
      <c r="R2982" s="38" t="str">
        <f t="shared" si="461"/>
        <v>TEST</v>
      </c>
      <c r="S2982" s="38">
        <f>ABS($B2982)</f>
        <v>33.6</v>
      </c>
      <c r="T2982" s="38">
        <f>ABS($I2982)</f>
        <v>28</v>
      </c>
      <c r="U2982" s="38">
        <f>ABS($K2982)</f>
        <v>5.6</v>
      </c>
      <c r="V2982" s="34">
        <f t="shared" si="464"/>
        <v>28</v>
      </c>
      <c r="W2982" s="35">
        <f t="shared" si="465"/>
        <v>0</v>
      </c>
      <c r="X2982" s="34" t="str">
        <f t="shared" si="466"/>
        <v/>
      </c>
      <c r="Y2982" s="35" t="str">
        <f t="shared" si="467"/>
        <v/>
      </c>
      <c r="Z2982" s="38" t="str">
        <f t="shared" si="462"/>
        <v>V8</v>
      </c>
      <c r="AA2982" s="38" t="str">
        <f t="shared" ref="AA2982:AA3045" si="470">"V9"</f>
        <v>V9</v>
      </c>
      <c r="AB2982" s="38" t="str">
        <f t="shared" si="463"/>
        <v>V10</v>
      </c>
      <c r="AC2982" s="38" t="str">
        <f>IF($AF2982=20,"",IF($V2982=0,"",IF($H2982="Adblue Bidon","",IF($H2982="GNC (KG)","",IF($H2982="Frais de service EV","",IF($Q2982=1,$G$2:$G$4524,""))))))</f>
        <v/>
      </c>
      <c r="AD2982" s="33" t="str">
        <f t="shared" si="468"/>
        <v/>
      </c>
      <c r="AE2982" s="36" t="str">
        <f t="shared" si="469"/>
        <v/>
      </c>
      <c r="AF2982" s="37" t="str">
        <f>IFERROR(VLOOKUP($F$2,IMPUTATION!F:G,2,0),"")</f>
        <v/>
      </c>
    </row>
    <row r="2983" spans="1:32">
      <c r="A2983" s="31">
        <v>44408</v>
      </c>
      <c r="B2983" s="32">
        <v>6</v>
      </c>
      <c r="C2983" s="32" t="s">
        <v>369</v>
      </c>
      <c r="D2983" s="32" t="s">
        <v>371</v>
      </c>
      <c r="E2983" s="32" t="s">
        <v>97</v>
      </c>
      <c r="F2983" s="32" t="s">
        <v>863</v>
      </c>
      <c r="G2983" s="32">
        <v>1</v>
      </c>
      <c r="H2983" s="32" t="s">
        <v>385</v>
      </c>
      <c r="I2983" s="32">
        <v>5</v>
      </c>
      <c r="J2983" s="32">
        <v>100</v>
      </c>
      <c r="K2983" s="32">
        <v>1</v>
      </c>
      <c r="L2983" s="32">
        <v>5</v>
      </c>
      <c r="M2983" s="32" t="s">
        <v>392</v>
      </c>
      <c r="N2983" s="32" t="s">
        <v>396</v>
      </c>
      <c r="O2983" s="32">
        <v>6176683</v>
      </c>
      <c r="P2983" s="38">
        <f>IF($H2983="",VLOOKUP($C2983,IMPUTATION_CARBURANT[],2,0),VLOOKUP($H2983,IMPUTATION_CARBURANT[],2,0))</f>
        <v>2</v>
      </c>
      <c r="Q2983" s="38">
        <f>IF(AND($P2983=123401,$M2983="VP"),124013,$P$2:$P$4524)</f>
        <v>2</v>
      </c>
      <c r="R2983" s="38" t="str">
        <f t="shared" si="461"/>
        <v>TEST</v>
      </c>
      <c r="S2983" s="38">
        <f>ABS($B2983)</f>
        <v>6</v>
      </c>
      <c r="T2983" s="38">
        <f>ABS($I2983)</f>
        <v>5</v>
      </c>
      <c r="U2983" s="38">
        <f>ABS($K2983)</f>
        <v>1</v>
      </c>
      <c r="V2983" s="34">
        <f t="shared" si="464"/>
        <v>5</v>
      </c>
      <c r="W2983" s="35">
        <f t="shared" si="465"/>
        <v>0</v>
      </c>
      <c r="X2983" s="34" t="str">
        <f t="shared" si="466"/>
        <v/>
      </c>
      <c r="Y2983" s="35" t="str">
        <f t="shared" si="467"/>
        <v/>
      </c>
      <c r="Z2983" s="38" t="str">
        <f t="shared" si="462"/>
        <v>V8</v>
      </c>
      <c r="AA2983" s="38" t="str">
        <f t="shared" si="470"/>
        <v>V9</v>
      </c>
      <c r="AB2983" s="38" t="str">
        <f t="shared" si="463"/>
        <v>V10</v>
      </c>
      <c r="AC2983" s="38" t="str">
        <f>IF($AF2983=20,"",IF($V2983=0,"",IF($H2983="Adblue Bidon","",IF($H2983="GNC (KG)","",IF($H2983="Frais de service EV","",IF($Q2983=1,$G$2:$G$4524,""))))))</f>
        <v/>
      </c>
      <c r="AD2983" s="33" t="str">
        <f t="shared" si="468"/>
        <v/>
      </c>
      <c r="AE2983" s="36" t="str">
        <f t="shared" si="469"/>
        <v/>
      </c>
      <c r="AF2983" s="37" t="str">
        <f>IFERROR(VLOOKUP($F$2,IMPUTATION!F:G,2,0),"")</f>
        <v/>
      </c>
    </row>
    <row r="2984" spans="1:32">
      <c r="A2984" s="31">
        <v>44408</v>
      </c>
      <c r="B2984" s="32">
        <v>7.2</v>
      </c>
      <c r="C2984" s="32" t="s">
        <v>369</v>
      </c>
      <c r="D2984" s="32" t="s">
        <v>371</v>
      </c>
      <c r="E2984" s="32" t="s">
        <v>122</v>
      </c>
      <c r="F2984" s="32" t="s">
        <v>984</v>
      </c>
      <c r="G2984" s="32">
        <v>1</v>
      </c>
      <c r="H2984" s="32" t="s">
        <v>385</v>
      </c>
      <c r="I2984" s="32">
        <v>6</v>
      </c>
      <c r="J2984" s="32">
        <v>100</v>
      </c>
      <c r="K2984" s="32">
        <v>1.2</v>
      </c>
      <c r="L2984" s="32">
        <v>6</v>
      </c>
      <c r="M2984" s="32" t="s">
        <v>392</v>
      </c>
      <c r="N2984" s="32" t="s">
        <v>396</v>
      </c>
      <c r="O2984" s="32">
        <v>6177454</v>
      </c>
      <c r="P2984" s="38">
        <f>IF($H2984="",VLOOKUP($C2984,IMPUTATION_CARBURANT[],2,0),VLOOKUP($H2984,IMPUTATION_CARBURANT[],2,0))</f>
        <v>2</v>
      </c>
      <c r="Q2984" s="38">
        <f>IF(AND($P2984=123401,$M2984="VP"),124013,$P$2:$P$4524)</f>
        <v>2</v>
      </c>
      <c r="R2984" s="38" t="str">
        <f t="shared" si="461"/>
        <v>TEST</v>
      </c>
      <c r="S2984" s="38">
        <f>ABS($B2984)</f>
        <v>7.2</v>
      </c>
      <c r="T2984" s="38">
        <f>ABS($I2984)</f>
        <v>6</v>
      </c>
      <c r="U2984" s="38">
        <f>ABS($K2984)</f>
        <v>1.2</v>
      </c>
      <c r="V2984" s="34">
        <f t="shared" si="464"/>
        <v>6</v>
      </c>
      <c r="W2984" s="35">
        <f t="shared" si="465"/>
        <v>0</v>
      </c>
      <c r="X2984" s="34" t="str">
        <f t="shared" si="466"/>
        <v/>
      </c>
      <c r="Y2984" s="35" t="str">
        <f t="shared" si="467"/>
        <v/>
      </c>
      <c r="Z2984" s="38" t="str">
        <f t="shared" si="462"/>
        <v>V8</v>
      </c>
      <c r="AA2984" s="38" t="str">
        <f t="shared" si="470"/>
        <v>V9</v>
      </c>
      <c r="AB2984" s="38" t="str">
        <f t="shared" si="463"/>
        <v>V10</v>
      </c>
      <c r="AC2984" s="38" t="str">
        <f>IF($AF2984=20,"",IF($V2984=0,"",IF($H2984="Adblue Bidon","",IF($H2984="GNC (KG)","",IF($H2984="Frais de service EV","",IF($Q2984=1,$G$2:$G$4524,""))))))</f>
        <v/>
      </c>
      <c r="AD2984" s="33" t="str">
        <f t="shared" si="468"/>
        <v/>
      </c>
      <c r="AE2984" s="36" t="str">
        <f t="shared" si="469"/>
        <v/>
      </c>
      <c r="AF2984" s="37" t="str">
        <f>IFERROR(VLOOKUP($F$2,IMPUTATION!F:G,2,0),"")</f>
        <v/>
      </c>
    </row>
    <row r="2985" spans="1:32">
      <c r="A2985" s="31">
        <v>44408</v>
      </c>
      <c r="B2985" s="32">
        <v>2.2999999999999998</v>
      </c>
      <c r="C2985" s="32" t="s">
        <v>369</v>
      </c>
      <c r="D2985" s="32" t="s">
        <v>371</v>
      </c>
      <c r="E2985" s="32" t="s">
        <v>318</v>
      </c>
      <c r="F2985" s="32" t="s">
        <v>1113</v>
      </c>
      <c r="G2985" s="32">
        <v>1</v>
      </c>
      <c r="H2985" s="32" t="s">
        <v>385</v>
      </c>
      <c r="I2985" s="32">
        <v>1.92</v>
      </c>
      <c r="J2985" s="32">
        <v>100</v>
      </c>
      <c r="K2985" s="32">
        <v>0.38</v>
      </c>
      <c r="L2985" s="32">
        <v>1.92</v>
      </c>
      <c r="M2985" s="32" t="s">
        <v>18</v>
      </c>
      <c r="N2985" s="32" t="s">
        <v>18</v>
      </c>
      <c r="O2985" s="32">
        <v>6402014</v>
      </c>
      <c r="P2985" s="38">
        <f>IF($H2985="",VLOOKUP($C2985,IMPUTATION_CARBURANT[],2,0),VLOOKUP($H2985,IMPUTATION_CARBURANT[],2,0))</f>
        <v>2</v>
      </c>
      <c r="Q2985" s="38">
        <f>IF(AND($P2985=123401,$M2985="VP"),124013,$P$2:$P$4524)</f>
        <v>2</v>
      </c>
      <c r="R2985" s="38" t="str">
        <f t="shared" si="461"/>
        <v>TEST</v>
      </c>
      <c r="S2985" s="38">
        <f>ABS($B2985)</f>
        <v>2.2999999999999998</v>
      </c>
      <c r="T2985" s="38">
        <f>ABS($I2985)</f>
        <v>1.92</v>
      </c>
      <c r="U2985" s="38">
        <f>ABS($K2985)</f>
        <v>0.38</v>
      </c>
      <c r="V2985" s="34">
        <f t="shared" si="464"/>
        <v>1.92</v>
      </c>
      <c r="W2985" s="35">
        <f t="shared" si="465"/>
        <v>0</v>
      </c>
      <c r="X2985" s="34" t="str">
        <f t="shared" si="466"/>
        <v/>
      </c>
      <c r="Y2985" s="35" t="str">
        <f t="shared" si="467"/>
        <v/>
      </c>
      <c r="Z2985" s="38" t="str">
        <f t="shared" si="462"/>
        <v>V8</v>
      </c>
      <c r="AA2985" s="38" t="str">
        <f t="shared" si="470"/>
        <v>V9</v>
      </c>
      <c r="AB2985" s="38" t="str">
        <f t="shared" si="463"/>
        <v>V10</v>
      </c>
      <c r="AC2985" s="38" t="str">
        <f>IF($AF2985=20,"",IF($V2985=0,"",IF($H2985="Adblue Bidon","",IF($H2985="GNC (KG)","",IF($H2985="Frais de service EV","",IF($Q2985=1,$G$2:$G$4524,""))))))</f>
        <v/>
      </c>
      <c r="AD2985" s="33" t="str">
        <f t="shared" si="468"/>
        <v/>
      </c>
      <c r="AE2985" s="36" t="str">
        <f t="shared" si="469"/>
        <v/>
      </c>
      <c r="AF2985" s="37" t="str">
        <f>IFERROR(VLOOKUP($F$2,IMPUTATION!F:G,2,0),"")</f>
        <v/>
      </c>
    </row>
    <row r="2986" spans="1:32">
      <c r="A2986" s="31">
        <v>44408</v>
      </c>
      <c r="B2986" s="32">
        <v>2.5</v>
      </c>
      <c r="C2986" s="32" t="s">
        <v>369</v>
      </c>
      <c r="D2986" s="32" t="s">
        <v>371</v>
      </c>
      <c r="E2986" s="32" t="s">
        <v>305</v>
      </c>
      <c r="F2986" s="32" t="s">
        <v>1912</v>
      </c>
      <c r="G2986" s="32">
        <v>1</v>
      </c>
      <c r="H2986" s="32" t="s">
        <v>385</v>
      </c>
      <c r="I2986" s="32">
        <v>2.08</v>
      </c>
      <c r="J2986" s="32">
        <v>100</v>
      </c>
      <c r="K2986" s="32">
        <v>0.42</v>
      </c>
      <c r="L2986" s="32">
        <v>2.08</v>
      </c>
      <c r="M2986" s="32" t="s">
        <v>18</v>
      </c>
      <c r="N2986" s="32" t="s">
        <v>18</v>
      </c>
      <c r="O2986" s="32">
        <v>6401309</v>
      </c>
      <c r="P2986" s="38">
        <f>IF($H2986="",VLOOKUP($C2986,IMPUTATION_CARBURANT[],2,0),VLOOKUP($H2986,IMPUTATION_CARBURANT[],2,0))</f>
        <v>2</v>
      </c>
      <c r="Q2986" s="38">
        <f>IF(AND($P2986=123401,$M2986="VP"),124013,$P$2:$P$4524)</f>
        <v>2</v>
      </c>
      <c r="R2986" s="38" t="str">
        <f t="shared" si="461"/>
        <v>TEST</v>
      </c>
      <c r="S2986" s="38">
        <f>ABS($B2986)</f>
        <v>2.5</v>
      </c>
      <c r="T2986" s="38">
        <f>ABS($I2986)</f>
        <v>2.08</v>
      </c>
      <c r="U2986" s="38">
        <f>ABS($K2986)</f>
        <v>0.42</v>
      </c>
      <c r="V2986" s="34">
        <f t="shared" si="464"/>
        <v>2.08</v>
      </c>
      <c r="W2986" s="35">
        <f t="shared" si="465"/>
        <v>0</v>
      </c>
      <c r="X2986" s="34" t="str">
        <f t="shared" si="466"/>
        <v/>
      </c>
      <c r="Y2986" s="35" t="str">
        <f t="shared" si="467"/>
        <v/>
      </c>
      <c r="Z2986" s="38" t="str">
        <f t="shared" si="462"/>
        <v>V8</v>
      </c>
      <c r="AA2986" s="38" t="str">
        <f t="shared" si="470"/>
        <v>V9</v>
      </c>
      <c r="AB2986" s="38" t="str">
        <f t="shared" si="463"/>
        <v>V10</v>
      </c>
      <c r="AC2986" s="38" t="str">
        <f>IF($AF2986=20,"",IF($V2986=0,"",IF($H2986="Adblue Bidon","",IF($H2986="GNC (KG)","",IF($H2986="Frais de service EV","",IF($Q2986=1,$G$2:$G$4524,""))))))</f>
        <v/>
      </c>
      <c r="AD2986" s="33" t="str">
        <f t="shared" si="468"/>
        <v/>
      </c>
      <c r="AE2986" s="36" t="str">
        <f t="shared" si="469"/>
        <v/>
      </c>
      <c r="AF2986" s="37" t="str">
        <f>IFERROR(VLOOKUP($F$2,IMPUTATION!F:G,2,0),"")</f>
        <v/>
      </c>
    </row>
    <row r="2987" spans="1:32">
      <c r="A2987" s="31">
        <v>44408</v>
      </c>
      <c r="B2987" s="32">
        <v>2.7</v>
      </c>
      <c r="C2987" s="32" t="s">
        <v>369</v>
      </c>
      <c r="D2987" s="32" t="s">
        <v>371</v>
      </c>
      <c r="E2987" s="32" t="s">
        <v>234</v>
      </c>
      <c r="F2987" s="32" t="s">
        <v>914</v>
      </c>
      <c r="G2987" s="32">
        <v>1</v>
      </c>
      <c r="H2987" s="32" t="s">
        <v>385</v>
      </c>
      <c r="I2987" s="32">
        <v>2.25</v>
      </c>
      <c r="J2987" s="32">
        <v>100</v>
      </c>
      <c r="K2987" s="32">
        <v>0.45</v>
      </c>
      <c r="L2987" s="32">
        <v>2.25</v>
      </c>
      <c r="M2987" s="32" t="s">
        <v>18</v>
      </c>
      <c r="N2987" s="32" t="s">
        <v>18</v>
      </c>
      <c r="O2987" s="32">
        <v>6402017</v>
      </c>
      <c r="P2987" s="38">
        <f>IF($H2987="",VLOOKUP($C2987,IMPUTATION_CARBURANT[],2,0),VLOOKUP($H2987,IMPUTATION_CARBURANT[],2,0))</f>
        <v>2</v>
      </c>
      <c r="Q2987" s="38">
        <f>IF(AND($P2987=123401,$M2987="VP"),124013,$P$2:$P$4524)</f>
        <v>2</v>
      </c>
      <c r="R2987" s="38" t="str">
        <f t="shared" si="461"/>
        <v>TEST</v>
      </c>
      <c r="S2987" s="38">
        <f>ABS($B2987)</f>
        <v>2.7</v>
      </c>
      <c r="T2987" s="38">
        <f>ABS($I2987)</f>
        <v>2.25</v>
      </c>
      <c r="U2987" s="38">
        <f>ABS($K2987)</f>
        <v>0.45</v>
      </c>
      <c r="V2987" s="34">
        <f t="shared" si="464"/>
        <v>2.25</v>
      </c>
      <c r="W2987" s="35">
        <f t="shared" si="465"/>
        <v>0</v>
      </c>
      <c r="X2987" s="34" t="str">
        <f t="shared" si="466"/>
        <v/>
      </c>
      <c r="Y2987" s="35" t="str">
        <f t="shared" si="467"/>
        <v/>
      </c>
      <c r="Z2987" s="38" t="str">
        <f t="shared" si="462"/>
        <v>V8</v>
      </c>
      <c r="AA2987" s="38" t="str">
        <f t="shared" si="470"/>
        <v>V9</v>
      </c>
      <c r="AB2987" s="38" t="str">
        <f t="shared" si="463"/>
        <v>V10</v>
      </c>
      <c r="AC2987" s="38" t="str">
        <f>IF($AF2987=20,"",IF($V2987=0,"",IF($H2987="Adblue Bidon","",IF($H2987="GNC (KG)","",IF($H2987="Frais de service EV","",IF($Q2987=1,$G$2:$G$4524,""))))))</f>
        <v/>
      </c>
      <c r="AD2987" s="33" t="str">
        <f t="shared" si="468"/>
        <v/>
      </c>
      <c r="AE2987" s="36" t="str">
        <f t="shared" si="469"/>
        <v/>
      </c>
      <c r="AF2987" s="37" t="str">
        <f>IFERROR(VLOOKUP($F$2,IMPUTATION!F:G,2,0),"")</f>
        <v/>
      </c>
    </row>
    <row r="2988" spans="1:32">
      <c r="A2988" s="31">
        <v>44408</v>
      </c>
      <c r="B2988" s="32">
        <v>4.3</v>
      </c>
      <c r="C2988" s="32" t="s">
        <v>369</v>
      </c>
      <c r="D2988" s="32" t="s">
        <v>371</v>
      </c>
      <c r="E2988" s="32" t="s">
        <v>91</v>
      </c>
      <c r="F2988" s="32" t="s">
        <v>1091</v>
      </c>
      <c r="G2988" s="32">
        <v>1</v>
      </c>
      <c r="H2988" s="32" t="s">
        <v>385</v>
      </c>
      <c r="I2988" s="32">
        <v>3.58</v>
      </c>
      <c r="J2988" s="32">
        <v>100</v>
      </c>
      <c r="K2988" s="32">
        <v>0.72</v>
      </c>
      <c r="L2988" s="32">
        <v>3.58</v>
      </c>
      <c r="M2988" s="32" t="s">
        <v>19</v>
      </c>
      <c r="N2988" s="32" t="s">
        <v>396</v>
      </c>
      <c r="O2988" s="32">
        <v>6177388</v>
      </c>
      <c r="P2988" s="38">
        <f>IF($H2988="",VLOOKUP($C2988,IMPUTATION_CARBURANT[],2,0),VLOOKUP($H2988,IMPUTATION_CARBURANT[],2,0))</f>
        <v>2</v>
      </c>
      <c r="Q2988" s="38">
        <f>IF(AND($P2988=123401,$M2988="VP"),124013,$P$2:$P$4524)</f>
        <v>2</v>
      </c>
      <c r="R2988" s="38" t="str">
        <f t="shared" si="461"/>
        <v>TEST</v>
      </c>
      <c r="S2988" s="38">
        <f>ABS($B2988)</f>
        <v>4.3</v>
      </c>
      <c r="T2988" s="38">
        <f>ABS($I2988)</f>
        <v>3.58</v>
      </c>
      <c r="U2988" s="38">
        <f>ABS($K2988)</f>
        <v>0.72</v>
      </c>
      <c r="V2988" s="34">
        <f t="shared" si="464"/>
        <v>3.58</v>
      </c>
      <c r="W2988" s="35">
        <f t="shared" si="465"/>
        <v>0</v>
      </c>
      <c r="X2988" s="34" t="str">
        <f t="shared" si="466"/>
        <v/>
      </c>
      <c r="Y2988" s="35" t="str">
        <f t="shared" si="467"/>
        <v/>
      </c>
      <c r="Z2988" s="38" t="str">
        <f t="shared" si="462"/>
        <v>V8</v>
      </c>
      <c r="AA2988" s="38" t="str">
        <f t="shared" si="470"/>
        <v>V9</v>
      </c>
      <c r="AB2988" s="38" t="str">
        <f t="shared" si="463"/>
        <v>V10</v>
      </c>
      <c r="AC2988" s="38" t="str">
        <f>IF($AF2988=20,"",IF($V2988=0,"",IF($H2988="Adblue Bidon","",IF($H2988="GNC (KG)","",IF($H2988="Frais de service EV","",IF($Q2988=1,$G$2:$G$4524,""))))))</f>
        <v/>
      </c>
      <c r="AD2988" s="33" t="str">
        <f t="shared" si="468"/>
        <v/>
      </c>
      <c r="AE2988" s="36" t="str">
        <f t="shared" si="469"/>
        <v/>
      </c>
      <c r="AF2988" s="37" t="str">
        <f>IFERROR(VLOOKUP($F$2,IMPUTATION!F:G,2,0),"")</f>
        <v/>
      </c>
    </row>
    <row r="2989" spans="1:32">
      <c r="A2989" s="31">
        <v>44408</v>
      </c>
      <c r="B2989" s="32">
        <v>2.6</v>
      </c>
      <c r="C2989" s="32" t="s">
        <v>369</v>
      </c>
      <c r="D2989" s="32" t="s">
        <v>371</v>
      </c>
      <c r="E2989" s="32" t="s">
        <v>30</v>
      </c>
      <c r="F2989" s="32" t="s">
        <v>1127</v>
      </c>
      <c r="G2989" s="32">
        <v>1</v>
      </c>
      <c r="H2989" s="32" t="s">
        <v>385</v>
      </c>
      <c r="I2989" s="32">
        <v>2.17</v>
      </c>
      <c r="J2989" s="32">
        <v>100</v>
      </c>
      <c r="K2989" s="32">
        <v>0.43</v>
      </c>
      <c r="L2989" s="32">
        <v>2.17</v>
      </c>
      <c r="M2989" s="32" t="s">
        <v>18</v>
      </c>
      <c r="N2989" s="32" t="s">
        <v>18</v>
      </c>
      <c r="O2989" s="32">
        <v>6400430</v>
      </c>
      <c r="P2989" s="38">
        <f>IF($H2989="",VLOOKUP($C2989,IMPUTATION_CARBURANT[],2,0),VLOOKUP($H2989,IMPUTATION_CARBURANT[],2,0))</f>
        <v>2</v>
      </c>
      <c r="Q2989" s="38">
        <f>IF(AND($P2989=123401,$M2989="VP"),124013,$P$2:$P$4524)</f>
        <v>2</v>
      </c>
      <c r="R2989" s="38" t="str">
        <f t="shared" si="461"/>
        <v>TEST</v>
      </c>
      <c r="S2989" s="38">
        <f>ABS($B2989)</f>
        <v>2.6</v>
      </c>
      <c r="T2989" s="38">
        <f>ABS($I2989)</f>
        <v>2.17</v>
      </c>
      <c r="U2989" s="38">
        <f>ABS($K2989)</f>
        <v>0.43</v>
      </c>
      <c r="V2989" s="34">
        <f t="shared" si="464"/>
        <v>2.17</v>
      </c>
      <c r="W2989" s="35">
        <f t="shared" si="465"/>
        <v>0</v>
      </c>
      <c r="X2989" s="34" t="str">
        <f t="shared" si="466"/>
        <v/>
      </c>
      <c r="Y2989" s="35" t="str">
        <f t="shared" si="467"/>
        <v/>
      </c>
      <c r="Z2989" s="38" t="str">
        <f t="shared" si="462"/>
        <v>V8</v>
      </c>
      <c r="AA2989" s="38" t="str">
        <f t="shared" si="470"/>
        <v>V9</v>
      </c>
      <c r="AB2989" s="38" t="str">
        <f t="shared" si="463"/>
        <v>V10</v>
      </c>
      <c r="AC2989" s="38" t="str">
        <f>IF($AF2989=20,"",IF($V2989=0,"",IF($H2989="Adblue Bidon","",IF($H2989="GNC (KG)","",IF($H2989="Frais de service EV","",IF($Q2989=1,$G$2:$G$4524,""))))))</f>
        <v/>
      </c>
      <c r="AD2989" s="33" t="str">
        <f t="shared" si="468"/>
        <v/>
      </c>
      <c r="AE2989" s="36" t="str">
        <f t="shared" si="469"/>
        <v/>
      </c>
      <c r="AF2989" s="37" t="str">
        <f>IFERROR(VLOOKUP($F$2,IMPUTATION!F:G,2,0),"")</f>
        <v/>
      </c>
    </row>
    <row r="2990" spans="1:32">
      <c r="A2990" s="31">
        <v>44408</v>
      </c>
      <c r="B2990" s="32">
        <v>3.2</v>
      </c>
      <c r="C2990" s="32" t="s">
        <v>369</v>
      </c>
      <c r="D2990" s="32" t="s">
        <v>371</v>
      </c>
      <c r="E2990" s="32" t="s">
        <v>337</v>
      </c>
      <c r="F2990" s="32" t="s">
        <v>1913</v>
      </c>
      <c r="G2990" s="32">
        <v>1</v>
      </c>
      <c r="H2990" s="32" t="s">
        <v>385</v>
      </c>
      <c r="I2990" s="32">
        <v>2.67</v>
      </c>
      <c r="J2990" s="32">
        <v>100</v>
      </c>
      <c r="K2990" s="32">
        <v>0.53</v>
      </c>
      <c r="L2990" s="32">
        <v>2.67</v>
      </c>
      <c r="M2990" s="32" t="s">
        <v>18</v>
      </c>
      <c r="N2990" s="32" t="s">
        <v>18</v>
      </c>
      <c r="O2990" s="32">
        <v>6401336</v>
      </c>
      <c r="P2990" s="38">
        <f>IF($H2990="",VLOOKUP($C2990,IMPUTATION_CARBURANT[],2,0),VLOOKUP($H2990,IMPUTATION_CARBURANT[],2,0))</f>
        <v>2</v>
      </c>
      <c r="Q2990" s="38">
        <f>IF(AND($P2990=123401,$M2990="VP"),124013,$P$2:$P$4524)</f>
        <v>2</v>
      </c>
      <c r="R2990" s="38" t="str">
        <f t="shared" si="461"/>
        <v>TEST</v>
      </c>
      <c r="S2990" s="38">
        <f>ABS($B2990)</f>
        <v>3.2</v>
      </c>
      <c r="T2990" s="38">
        <f>ABS($I2990)</f>
        <v>2.67</v>
      </c>
      <c r="U2990" s="38">
        <f>ABS($K2990)</f>
        <v>0.53</v>
      </c>
      <c r="V2990" s="34">
        <f t="shared" si="464"/>
        <v>2.67</v>
      </c>
      <c r="W2990" s="35">
        <f t="shared" si="465"/>
        <v>0</v>
      </c>
      <c r="X2990" s="34" t="str">
        <f t="shared" si="466"/>
        <v/>
      </c>
      <c r="Y2990" s="35" t="str">
        <f t="shared" si="467"/>
        <v/>
      </c>
      <c r="Z2990" s="38" t="str">
        <f t="shared" si="462"/>
        <v>V8</v>
      </c>
      <c r="AA2990" s="38" t="str">
        <f t="shared" si="470"/>
        <v>V9</v>
      </c>
      <c r="AB2990" s="38" t="str">
        <f t="shared" si="463"/>
        <v>V10</v>
      </c>
      <c r="AC2990" s="38" t="str">
        <f>IF($AF2990=20,"",IF($V2990=0,"",IF($H2990="Adblue Bidon","",IF($H2990="GNC (KG)","",IF($H2990="Frais de service EV","",IF($Q2990=1,$G$2:$G$4524,""))))))</f>
        <v/>
      </c>
      <c r="AD2990" s="33" t="str">
        <f t="shared" si="468"/>
        <v/>
      </c>
      <c r="AE2990" s="36" t="str">
        <f t="shared" si="469"/>
        <v/>
      </c>
      <c r="AF2990" s="37" t="str">
        <f>IFERROR(VLOOKUP($F$2,IMPUTATION!F:G,2,0),"")</f>
        <v/>
      </c>
    </row>
    <row r="2991" spans="1:32">
      <c r="A2991" s="31">
        <v>44408</v>
      </c>
      <c r="B2991" s="32">
        <v>2.2999999999999998</v>
      </c>
      <c r="C2991" s="32" t="s">
        <v>369</v>
      </c>
      <c r="D2991" s="32" t="s">
        <v>371</v>
      </c>
      <c r="E2991" s="32" t="s">
        <v>260</v>
      </c>
      <c r="F2991" s="32" t="s">
        <v>1166</v>
      </c>
      <c r="G2991" s="32">
        <v>1</v>
      </c>
      <c r="H2991" s="32" t="s">
        <v>385</v>
      </c>
      <c r="I2991" s="32">
        <v>1.92</v>
      </c>
      <c r="J2991" s="32">
        <v>100</v>
      </c>
      <c r="K2991" s="32">
        <v>0.38</v>
      </c>
      <c r="L2991" s="32">
        <v>1.92</v>
      </c>
      <c r="M2991" s="32" t="s">
        <v>18</v>
      </c>
      <c r="N2991" s="32" t="s">
        <v>18</v>
      </c>
      <c r="O2991" s="32">
        <v>6400121</v>
      </c>
      <c r="P2991" s="38">
        <f>IF($H2991="",VLOOKUP($C2991,IMPUTATION_CARBURANT[],2,0),VLOOKUP($H2991,IMPUTATION_CARBURANT[],2,0))</f>
        <v>2</v>
      </c>
      <c r="Q2991" s="38">
        <f>IF(AND($P2991=123401,$M2991="VP"),124013,$P$2:$P$4524)</f>
        <v>2</v>
      </c>
      <c r="R2991" s="38" t="str">
        <f t="shared" si="461"/>
        <v>TEST</v>
      </c>
      <c r="S2991" s="38">
        <f>ABS($B2991)</f>
        <v>2.2999999999999998</v>
      </c>
      <c r="T2991" s="38">
        <f>ABS($I2991)</f>
        <v>1.92</v>
      </c>
      <c r="U2991" s="38">
        <f>ABS($K2991)</f>
        <v>0.38</v>
      </c>
      <c r="V2991" s="34">
        <f t="shared" si="464"/>
        <v>1.92</v>
      </c>
      <c r="W2991" s="35">
        <f t="shared" si="465"/>
        <v>0</v>
      </c>
      <c r="X2991" s="34" t="str">
        <f t="shared" si="466"/>
        <v/>
      </c>
      <c r="Y2991" s="35" t="str">
        <f t="shared" si="467"/>
        <v/>
      </c>
      <c r="Z2991" s="38" t="str">
        <f t="shared" si="462"/>
        <v>V8</v>
      </c>
      <c r="AA2991" s="38" t="str">
        <f t="shared" si="470"/>
        <v>V9</v>
      </c>
      <c r="AB2991" s="38" t="str">
        <f t="shared" si="463"/>
        <v>V10</v>
      </c>
      <c r="AC2991" s="38" t="str">
        <f>IF($AF2991=20,"",IF($V2991=0,"",IF($H2991="Adblue Bidon","",IF($H2991="GNC (KG)","",IF($H2991="Frais de service EV","",IF($Q2991=1,$G$2:$G$4524,""))))))</f>
        <v/>
      </c>
      <c r="AD2991" s="33" t="str">
        <f t="shared" si="468"/>
        <v/>
      </c>
      <c r="AE2991" s="36" t="str">
        <f t="shared" si="469"/>
        <v/>
      </c>
      <c r="AF2991" s="37" t="str">
        <f>IFERROR(VLOOKUP($F$2,IMPUTATION!F:G,2,0),"")</f>
        <v/>
      </c>
    </row>
    <row r="2992" spans="1:32">
      <c r="A2992" s="31">
        <v>44408</v>
      </c>
      <c r="B2992" s="32">
        <v>5.0999999999999996</v>
      </c>
      <c r="C2992" s="32" t="s">
        <v>17</v>
      </c>
      <c r="D2992" s="32" t="s">
        <v>371</v>
      </c>
      <c r="E2992" s="32" t="s">
        <v>284</v>
      </c>
      <c r="F2992" s="32" t="s">
        <v>1849</v>
      </c>
      <c r="G2992" s="32">
        <v>1</v>
      </c>
      <c r="H2992" s="32" t="s">
        <v>17</v>
      </c>
      <c r="I2992" s="32">
        <v>4.25</v>
      </c>
      <c r="J2992" s="32">
        <v>100</v>
      </c>
      <c r="K2992" s="32">
        <v>0.85</v>
      </c>
      <c r="L2992" s="32">
        <v>4.25</v>
      </c>
      <c r="M2992" s="32" t="s">
        <v>18</v>
      </c>
      <c r="N2992" s="32" t="s">
        <v>18</v>
      </c>
      <c r="O2992" s="32">
        <v>6402050</v>
      </c>
      <c r="P2992" s="38">
        <f>IF($H2992="",VLOOKUP($C2992,IMPUTATION_CARBURANT[],2,0),VLOOKUP($H2992,IMPUTATION_CARBURANT[],2,0))</f>
        <v>2</v>
      </c>
      <c r="Q2992" s="38">
        <f>IF(AND($P2992=123401,$M2992="VP"),124013,$P$2:$P$4524)</f>
        <v>2</v>
      </c>
      <c r="R2992" s="38" t="str">
        <f t="shared" si="461"/>
        <v>TEST</v>
      </c>
      <c r="S2992" s="38">
        <f>ABS($B2992)</f>
        <v>5.0999999999999996</v>
      </c>
      <c r="T2992" s="38">
        <f>ABS($I2992)</f>
        <v>4.25</v>
      </c>
      <c r="U2992" s="38">
        <f>ABS($K2992)</f>
        <v>0.85</v>
      </c>
      <c r="V2992" s="34">
        <f t="shared" si="464"/>
        <v>4.25</v>
      </c>
      <c r="W2992" s="35">
        <f t="shared" si="465"/>
        <v>0</v>
      </c>
      <c r="X2992" s="34" t="str">
        <f t="shared" si="466"/>
        <v/>
      </c>
      <c r="Y2992" s="35" t="str">
        <f t="shared" si="467"/>
        <v/>
      </c>
      <c r="Z2992" s="38" t="str">
        <f t="shared" si="462"/>
        <v>V8</v>
      </c>
      <c r="AA2992" s="38" t="str">
        <f t="shared" si="470"/>
        <v>V9</v>
      </c>
      <c r="AB2992" s="38" t="str">
        <f t="shared" si="463"/>
        <v>V10</v>
      </c>
      <c r="AC2992" s="38" t="str">
        <f>IF($AF2992=20,"",IF($V2992=0,"",IF($H2992="Adblue Bidon","",IF($H2992="GNC (KG)","",IF($H2992="Frais de service EV","",IF($Q2992=1,$G$2:$G$4524,""))))))</f>
        <v/>
      </c>
      <c r="AD2992" s="33" t="str">
        <f t="shared" si="468"/>
        <v/>
      </c>
      <c r="AE2992" s="36" t="str">
        <f t="shared" si="469"/>
        <v/>
      </c>
      <c r="AF2992" s="37" t="str">
        <f>IFERROR(VLOOKUP($F$2,IMPUTATION!F:G,2,0),"")</f>
        <v/>
      </c>
    </row>
    <row r="2993" spans="1:32">
      <c r="A2993" s="31">
        <v>44408</v>
      </c>
      <c r="B2993" s="32">
        <v>4</v>
      </c>
      <c r="C2993" s="32" t="s">
        <v>369</v>
      </c>
      <c r="D2993" s="32" t="s">
        <v>371</v>
      </c>
      <c r="E2993" s="32" t="s">
        <v>85</v>
      </c>
      <c r="F2993" s="32" t="s">
        <v>1190</v>
      </c>
      <c r="G2993" s="32">
        <v>1</v>
      </c>
      <c r="H2993" s="32" t="s">
        <v>385</v>
      </c>
      <c r="I2993" s="32">
        <v>3.33</v>
      </c>
      <c r="J2993" s="32">
        <v>100</v>
      </c>
      <c r="K2993" s="32">
        <v>0.67</v>
      </c>
      <c r="L2993" s="32">
        <v>3.33</v>
      </c>
      <c r="M2993" s="32" t="s">
        <v>392</v>
      </c>
      <c r="N2993" s="32" t="s">
        <v>396</v>
      </c>
      <c r="O2993" s="32">
        <v>6177109</v>
      </c>
      <c r="P2993" s="38">
        <f>IF($H2993="",VLOOKUP($C2993,IMPUTATION_CARBURANT[],2,0),VLOOKUP($H2993,IMPUTATION_CARBURANT[],2,0))</f>
        <v>2</v>
      </c>
      <c r="Q2993" s="38">
        <f>IF(AND($P2993=123401,$M2993="VP"),124013,$P$2:$P$4524)</f>
        <v>2</v>
      </c>
      <c r="R2993" s="38" t="str">
        <f t="shared" si="461"/>
        <v>TEST</v>
      </c>
      <c r="S2993" s="38">
        <f>ABS($B2993)</f>
        <v>4</v>
      </c>
      <c r="T2993" s="38">
        <f>ABS($I2993)</f>
        <v>3.33</v>
      </c>
      <c r="U2993" s="38">
        <f>ABS($K2993)</f>
        <v>0.67</v>
      </c>
      <c r="V2993" s="34">
        <f t="shared" si="464"/>
        <v>3.33</v>
      </c>
      <c r="W2993" s="35">
        <f t="shared" si="465"/>
        <v>0</v>
      </c>
      <c r="X2993" s="34" t="str">
        <f t="shared" si="466"/>
        <v/>
      </c>
      <c r="Y2993" s="35" t="str">
        <f t="shared" si="467"/>
        <v/>
      </c>
      <c r="Z2993" s="38" t="str">
        <f t="shared" si="462"/>
        <v>V8</v>
      </c>
      <c r="AA2993" s="38" t="str">
        <f t="shared" si="470"/>
        <v>V9</v>
      </c>
      <c r="AB2993" s="38" t="str">
        <f t="shared" si="463"/>
        <v>V10</v>
      </c>
      <c r="AC2993" s="38" t="str">
        <f>IF($AF2993=20,"",IF($V2993=0,"",IF($H2993="Adblue Bidon","",IF($H2993="GNC (KG)","",IF($H2993="Frais de service EV","",IF($Q2993=1,$G$2:$G$4524,""))))))</f>
        <v/>
      </c>
      <c r="AD2993" s="33" t="str">
        <f t="shared" si="468"/>
        <v/>
      </c>
      <c r="AE2993" s="36" t="str">
        <f t="shared" si="469"/>
        <v/>
      </c>
      <c r="AF2993" s="37" t="str">
        <f>IFERROR(VLOOKUP($F$2,IMPUTATION!F:G,2,0),"")</f>
        <v/>
      </c>
    </row>
    <row r="2994" spans="1:32">
      <c r="A2994" s="31">
        <v>44408</v>
      </c>
      <c r="B2994" s="32">
        <v>2.4</v>
      </c>
      <c r="C2994" s="32" t="s">
        <v>369</v>
      </c>
      <c r="D2994" s="32" t="s">
        <v>371</v>
      </c>
      <c r="E2994" s="32" t="s">
        <v>277</v>
      </c>
      <c r="F2994" s="32" t="s">
        <v>1914</v>
      </c>
      <c r="G2994" s="32">
        <v>1</v>
      </c>
      <c r="H2994" s="32" t="s">
        <v>385</v>
      </c>
      <c r="I2994" s="32">
        <v>2</v>
      </c>
      <c r="J2994" s="32">
        <v>100</v>
      </c>
      <c r="K2994" s="32">
        <v>0.4</v>
      </c>
      <c r="L2994" s="32">
        <v>2</v>
      </c>
      <c r="M2994" s="32" t="s">
        <v>18</v>
      </c>
      <c r="N2994" s="32" t="s">
        <v>18</v>
      </c>
      <c r="O2994" s="32">
        <v>6401069</v>
      </c>
      <c r="P2994" s="38">
        <f>IF($H2994="",VLOOKUP($C2994,IMPUTATION_CARBURANT[],2,0),VLOOKUP($H2994,IMPUTATION_CARBURANT[],2,0))</f>
        <v>2</v>
      </c>
      <c r="Q2994" s="38">
        <f>IF(AND($P2994=123401,$M2994="VP"),124013,$P$2:$P$4524)</f>
        <v>2</v>
      </c>
      <c r="R2994" s="38" t="str">
        <f t="shared" si="461"/>
        <v>TEST</v>
      </c>
      <c r="S2994" s="38">
        <f>ABS($B2994)</f>
        <v>2.4</v>
      </c>
      <c r="T2994" s="38">
        <f>ABS($I2994)</f>
        <v>2</v>
      </c>
      <c r="U2994" s="38">
        <f>ABS($K2994)</f>
        <v>0.4</v>
      </c>
      <c r="V2994" s="34">
        <f t="shared" si="464"/>
        <v>2</v>
      </c>
      <c r="W2994" s="35">
        <f t="shared" si="465"/>
        <v>0</v>
      </c>
      <c r="X2994" s="34" t="str">
        <f t="shared" si="466"/>
        <v/>
      </c>
      <c r="Y2994" s="35" t="str">
        <f t="shared" si="467"/>
        <v/>
      </c>
      <c r="Z2994" s="38" t="str">
        <f t="shared" si="462"/>
        <v>V8</v>
      </c>
      <c r="AA2994" s="38" t="str">
        <f t="shared" si="470"/>
        <v>V9</v>
      </c>
      <c r="AB2994" s="38" t="str">
        <f t="shared" si="463"/>
        <v>V10</v>
      </c>
      <c r="AC2994" s="38" t="str">
        <f>IF($AF2994=20,"",IF($V2994=0,"",IF($H2994="Adblue Bidon","",IF($H2994="GNC (KG)","",IF($H2994="Frais de service EV","",IF($Q2994=1,$G$2:$G$4524,""))))))</f>
        <v/>
      </c>
      <c r="AD2994" s="33" t="str">
        <f t="shared" si="468"/>
        <v/>
      </c>
      <c r="AE2994" s="36" t="str">
        <f t="shared" si="469"/>
        <v/>
      </c>
      <c r="AF2994" s="37" t="str">
        <f>IFERROR(VLOOKUP($F$2,IMPUTATION!F:G,2,0),"")</f>
        <v/>
      </c>
    </row>
    <row r="2995" spans="1:32">
      <c r="A2995" s="31">
        <v>44408</v>
      </c>
      <c r="B2995" s="32">
        <v>5</v>
      </c>
      <c r="C2995" s="32" t="s">
        <v>369</v>
      </c>
      <c r="D2995" s="32" t="s">
        <v>371</v>
      </c>
      <c r="E2995" s="32" t="s">
        <v>103</v>
      </c>
      <c r="F2995" s="32" t="s">
        <v>864</v>
      </c>
      <c r="G2995" s="32">
        <v>1</v>
      </c>
      <c r="H2995" s="32" t="s">
        <v>385</v>
      </c>
      <c r="I2995" s="32">
        <v>4.17</v>
      </c>
      <c r="J2995" s="32">
        <v>100</v>
      </c>
      <c r="K2995" s="32">
        <v>0.83</v>
      </c>
      <c r="L2995" s="32">
        <v>4.17</v>
      </c>
      <c r="M2995" s="32" t="s">
        <v>19</v>
      </c>
      <c r="N2995" s="32" t="s">
        <v>396</v>
      </c>
      <c r="O2995" s="32">
        <v>6178990</v>
      </c>
      <c r="P2995" s="38">
        <f>IF($H2995="",VLOOKUP($C2995,IMPUTATION_CARBURANT[],2,0),VLOOKUP($H2995,IMPUTATION_CARBURANT[],2,0))</f>
        <v>2</v>
      </c>
      <c r="Q2995" s="38">
        <f>IF(AND($P2995=123401,$M2995="VP"),124013,$P$2:$P$4524)</f>
        <v>2</v>
      </c>
      <c r="R2995" s="38" t="str">
        <f t="shared" si="461"/>
        <v>TEST</v>
      </c>
      <c r="S2995" s="38">
        <f>ABS($B2995)</f>
        <v>5</v>
      </c>
      <c r="T2995" s="38">
        <f>ABS($I2995)</f>
        <v>4.17</v>
      </c>
      <c r="U2995" s="38">
        <f>ABS($K2995)</f>
        <v>0.83</v>
      </c>
      <c r="V2995" s="34">
        <f t="shared" si="464"/>
        <v>4.17</v>
      </c>
      <c r="W2995" s="35">
        <f t="shared" si="465"/>
        <v>0</v>
      </c>
      <c r="X2995" s="34" t="str">
        <f t="shared" si="466"/>
        <v/>
      </c>
      <c r="Y2995" s="35" t="str">
        <f t="shared" si="467"/>
        <v/>
      </c>
      <c r="Z2995" s="38" t="str">
        <f t="shared" si="462"/>
        <v>V8</v>
      </c>
      <c r="AA2995" s="38" t="str">
        <f t="shared" si="470"/>
        <v>V9</v>
      </c>
      <c r="AB2995" s="38" t="str">
        <f t="shared" si="463"/>
        <v>V10</v>
      </c>
      <c r="AC2995" s="38" t="str">
        <f>IF($AF2995=20,"",IF($V2995=0,"",IF($H2995="Adblue Bidon","",IF($H2995="GNC (KG)","",IF($H2995="Frais de service EV","",IF($Q2995=1,$G$2:$G$4524,""))))))</f>
        <v/>
      </c>
      <c r="AD2995" s="33" t="str">
        <f t="shared" si="468"/>
        <v/>
      </c>
      <c r="AE2995" s="36" t="str">
        <f t="shared" si="469"/>
        <v/>
      </c>
      <c r="AF2995" s="37" t="str">
        <f>IFERROR(VLOOKUP($F$2,IMPUTATION!F:G,2,0),"")</f>
        <v/>
      </c>
    </row>
    <row r="2996" spans="1:32">
      <c r="A2996" s="31">
        <v>44408</v>
      </c>
      <c r="B2996" s="32">
        <v>6</v>
      </c>
      <c r="C2996" s="32" t="s">
        <v>369</v>
      </c>
      <c r="D2996" s="32" t="s">
        <v>371</v>
      </c>
      <c r="E2996" s="32" t="s">
        <v>97</v>
      </c>
      <c r="F2996" s="32" t="s">
        <v>863</v>
      </c>
      <c r="G2996" s="32">
        <v>1</v>
      </c>
      <c r="H2996" s="32" t="s">
        <v>385</v>
      </c>
      <c r="I2996" s="32">
        <v>5</v>
      </c>
      <c r="J2996" s="32">
        <v>100</v>
      </c>
      <c r="K2996" s="32">
        <v>1</v>
      </c>
      <c r="L2996" s="32">
        <v>5</v>
      </c>
      <c r="M2996" s="32" t="s">
        <v>392</v>
      </c>
      <c r="N2996" s="32" t="s">
        <v>396</v>
      </c>
      <c r="O2996" s="32">
        <v>6176683</v>
      </c>
      <c r="P2996" s="38">
        <f>IF($H2996="",VLOOKUP($C2996,IMPUTATION_CARBURANT[],2,0),VLOOKUP($H2996,IMPUTATION_CARBURANT[],2,0))</f>
        <v>2</v>
      </c>
      <c r="Q2996" s="38">
        <f>IF(AND($P2996=123401,$M2996="VP"),124013,$P$2:$P$4524)</f>
        <v>2</v>
      </c>
      <c r="R2996" s="38" t="str">
        <f t="shared" si="461"/>
        <v>TEST</v>
      </c>
      <c r="S2996" s="38">
        <f>ABS($B2996)</f>
        <v>6</v>
      </c>
      <c r="T2996" s="38">
        <f>ABS($I2996)</f>
        <v>5</v>
      </c>
      <c r="U2996" s="38">
        <f>ABS($K2996)</f>
        <v>1</v>
      </c>
      <c r="V2996" s="34">
        <f t="shared" si="464"/>
        <v>5</v>
      </c>
      <c r="W2996" s="35">
        <f t="shared" si="465"/>
        <v>0</v>
      </c>
      <c r="X2996" s="34" t="str">
        <f t="shared" si="466"/>
        <v/>
      </c>
      <c r="Y2996" s="35" t="str">
        <f t="shared" si="467"/>
        <v/>
      </c>
      <c r="Z2996" s="38" t="str">
        <f t="shared" si="462"/>
        <v>V8</v>
      </c>
      <c r="AA2996" s="38" t="str">
        <f t="shared" si="470"/>
        <v>V9</v>
      </c>
      <c r="AB2996" s="38" t="str">
        <f t="shared" si="463"/>
        <v>V10</v>
      </c>
      <c r="AC2996" s="38" t="str">
        <f>IF($AF2996=20,"",IF($V2996=0,"",IF($H2996="Adblue Bidon","",IF($H2996="GNC (KG)","",IF($H2996="Frais de service EV","",IF($Q2996=1,$G$2:$G$4524,""))))))</f>
        <v/>
      </c>
      <c r="AD2996" s="33" t="str">
        <f t="shared" si="468"/>
        <v/>
      </c>
      <c r="AE2996" s="36" t="str">
        <f t="shared" si="469"/>
        <v/>
      </c>
      <c r="AF2996" s="37" t="str">
        <f>IFERROR(VLOOKUP($F$2,IMPUTATION!F:G,2,0),"")</f>
        <v/>
      </c>
    </row>
    <row r="2997" spans="1:32">
      <c r="A2997" s="31">
        <v>44408</v>
      </c>
      <c r="B2997" s="32">
        <v>3.9</v>
      </c>
      <c r="C2997" s="32" t="s">
        <v>369</v>
      </c>
      <c r="D2997" s="32" t="s">
        <v>371</v>
      </c>
      <c r="E2997" s="32" t="s">
        <v>181</v>
      </c>
      <c r="F2997" s="32" t="s">
        <v>1032</v>
      </c>
      <c r="G2997" s="32">
        <v>1</v>
      </c>
      <c r="H2997" s="32" t="s">
        <v>385</v>
      </c>
      <c r="I2997" s="32">
        <v>3.25</v>
      </c>
      <c r="J2997" s="32">
        <v>100</v>
      </c>
      <c r="K2997" s="32">
        <v>0.65</v>
      </c>
      <c r="L2997" s="32">
        <v>3.25</v>
      </c>
      <c r="M2997" s="32" t="s">
        <v>18</v>
      </c>
      <c r="N2997" s="32" t="s">
        <v>18</v>
      </c>
      <c r="O2997" s="32">
        <v>6398654</v>
      </c>
      <c r="P2997" s="38">
        <f>IF($H2997="",VLOOKUP($C2997,IMPUTATION_CARBURANT[],2,0),VLOOKUP($H2997,IMPUTATION_CARBURANT[],2,0))</f>
        <v>2</v>
      </c>
      <c r="Q2997" s="38">
        <f>IF(AND($P2997=123401,$M2997="VP"),124013,$P$2:$P$4524)</f>
        <v>2</v>
      </c>
      <c r="R2997" s="38" t="str">
        <f t="shared" si="461"/>
        <v>TEST</v>
      </c>
      <c r="S2997" s="38">
        <f>ABS($B2997)</f>
        <v>3.9</v>
      </c>
      <c r="T2997" s="38">
        <f>ABS($I2997)</f>
        <v>3.25</v>
      </c>
      <c r="U2997" s="38">
        <f>ABS($K2997)</f>
        <v>0.65</v>
      </c>
      <c r="V2997" s="34">
        <f t="shared" si="464"/>
        <v>3.25</v>
      </c>
      <c r="W2997" s="35">
        <f t="shared" si="465"/>
        <v>0</v>
      </c>
      <c r="X2997" s="34" t="str">
        <f t="shared" si="466"/>
        <v/>
      </c>
      <c r="Y2997" s="35" t="str">
        <f t="shared" si="467"/>
        <v/>
      </c>
      <c r="Z2997" s="38" t="str">
        <f t="shared" si="462"/>
        <v>V8</v>
      </c>
      <c r="AA2997" s="38" t="str">
        <f t="shared" si="470"/>
        <v>V9</v>
      </c>
      <c r="AB2997" s="38" t="str">
        <f t="shared" si="463"/>
        <v>V10</v>
      </c>
      <c r="AC2997" s="38" t="str">
        <f>IF($AF2997=20,"",IF($V2997=0,"",IF($H2997="Adblue Bidon","",IF($H2997="GNC (KG)","",IF($H2997="Frais de service EV","",IF($Q2997=1,$G$2:$G$4524,""))))))</f>
        <v/>
      </c>
      <c r="AD2997" s="33" t="str">
        <f t="shared" si="468"/>
        <v/>
      </c>
      <c r="AE2997" s="36" t="str">
        <f t="shared" si="469"/>
        <v/>
      </c>
      <c r="AF2997" s="37" t="str">
        <f>IFERROR(VLOOKUP($F$2,IMPUTATION!F:G,2,0),"")</f>
        <v/>
      </c>
    </row>
    <row r="2998" spans="1:32">
      <c r="A2998" s="31">
        <v>44408</v>
      </c>
      <c r="B2998" s="32">
        <v>2.5</v>
      </c>
      <c r="C2998" s="32" t="s">
        <v>369</v>
      </c>
      <c r="D2998" s="32" t="s">
        <v>371</v>
      </c>
      <c r="E2998" s="32" t="s">
        <v>96</v>
      </c>
      <c r="F2998" s="32" t="s">
        <v>887</v>
      </c>
      <c r="G2998" s="32">
        <v>1</v>
      </c>
      <c r="H2998" s="32" t="s">
        <v>385</v>
      </c>
      <c r="I2998" s="32">
        <v>2.08</v>
      </c>
      <c r="J2998" s="32">
        <v>100</v>
      </c>
      <c r="K2998" s="32">
        <v>0.42</v>
      </c>
      <c r="L2998" s="32">
        <v>2.08</v>
      </c>
      <c r="M2998" s="32" t="s">
        <v>392</v>
      </c>
      <c r="N2998" s="32" t="s">
        <v>396</v>
      </c>
      <c r="O2998" s="32">
        <v>6401495</v>
      </c>
      <c r="P2998" s="38">
        <f>IF($H2998="",VLOOKUP($C2998,IMPUTATION_CARBURANT[],2,0),VLOOKUP($H2998,IMPUTATION_CARBURANT[],2,0))</f>
        <v>2</v>
      </c>
      <c r="Q2998" s="38">
        <f>IF(AND($P2998=123401,$M2998="VP"),124013,$P$2:$P$4524)</f>
        <v>2</v>
      </c>
      <c r="R2998" s="38" t="str">
        <f t="shared" si="461"/>
        <v>TEST</v>
      </c>
      <c r="S2998" s="38">
        <f>ABS($B2998)</f>
        <v>2.5</v>
      </c>
      <c r="T2998" s="38">
        <f>ABS($I2998)</f>
        <v>2.08</v>
      </c>
      <c r="U2998" s="38">
        <f>ABS($K2998)</f>
        <v>0.42</v>
      </c>
      <c r="V2998" s="34">
        <f t="shared" si="464"/>
        <v>2.08</v>
      </c>
      <c r="W2998" s="35">
        <f t="shared" si="465"/>
        <v>0</v>
      </c>
      <c r="X2998" s="34" t="str">
        <f t="shared" si="466"/>
        <v/>
      </c>
      <c r="Y2998" s="35" t="str">
        <f t="shared" si="467"/>
        <v/>
      </c>
      <c r="Z2998" s="38" t="str">
        <f t="shared" si="462"/>
        <v>V8</v>
      </c>
      <c r="AA2998" s="38" t="str">
        <f t="shared" si="470"/>
        <v>V9</v>
      </c>
      <c r="AB2998" s="38" t="str">
        <f t="shared" si="463"/>
        <v>V10</v>
      </c>
      <c r="AC2998" s="38" t="str">
        <f>IF($AF2998=20,"",IF($V2998=0,"",IF($H2998="Adblue Bidon","",IF($H2998="GNC (KG)","",IF($H2998="Frais de service EV","",IF($Q2998=1,$G$2:$G$4524,""))))))</f>
        <v/>
      </c>
      <c r="AD2998" s="33" t="str">
        <f t="shared" si="468"/>
        <v/>
      </c>
      <c r="AE2998" s="36" t="str">
        <f t="shared" si="469"/>
        <v/>
      </c>
      <c r="AF2998" s="37" t="str">
        <f>IFERROR(VLOOKUP($F$2,IMPUTATION!F:G,2,0),"")</f>
        <v/>
      </c>
    </row>
    <row r="2999" spans="1:32">
      <c r="A2999" s="31">
        <v>44408</v>
      </c>
      <c r="B2999" s="32">
        <v>0.9</v>
      </c>
      <c r="C2999" s="32" t="s">
        <v>369</v>
      </c>
      <c r="D2999" s="32" t="s">
        <v>371</v>
      </c>
      <c r="E2999" s="32" t="s">
        <v>279</v>
      </c>
      <c r="F2999" s="32" t="s">
        <v>1004</v>
      </c>
      <c r="G2999" s="32">
        <v>1</v>
      </c>
      <c r="H2999" s="32" t="s">
        <v>385</v>
      </c>
      <c r="I2999" s="32">
        <v>0.75</v>
      </c>
      <c r="J2999" s="32">
        <v>100</v>
      </c>
      <c r="K2999" s="32">
        <v>0.15</v>
      </c>
      <c r="L2999" s="32">
        <v>0.75</v>
      </c>
      <c r="M2999" s="32" t="s">
        <v>18</v>
      </c>
      <c r="N2999" s="32" t="s">
        <v>18</v>
      </c>
      <c r="O2999" s="32">
        <v>6400229</v>
      </c>
      <c r="P2999" s="38">
        <f>IF($H2999="",VLOOKUP($C2999,IMPUTATION_CARBURANT[],2,0),VLOOKUP($H2999,IMPUTATION_CARBURANT[],2,0))</f>
        <v>2</v>
      </c>
      <c r="Q2999" s="38">
        <f>IF(AND($P2999=123401,$M2999="VP"),124013,$P$2:$P$4524)</f>
        <v>2</v>
      </c>
      <c r="R2999" s="38" t="str">
        <f t="shared" si="461"/>
        <v>TEST</v>
      </c>
      <c r="S2999" s="38">
        <f>ABS($B2999)</f>
        <v>0.9</v>
      </c>
      <c r="T2999" s="38">
        <f>ABS($I2999)</f>
        <v>0.75</v>
      </c>
      <c r="U2999" s="38">
        <f>ABS($K2999)</f>
        <v>0.15</v>
      </c>
      <c r="V2999" s="34">
        <f t="shared" si="464"/>
        <v>0.75</v>
      </c>
      <c r="W2999" s="35">
        <f t="shared" si="465"/>
        <v>0</v>
      </c>
      <c r="X2999" s="34" t="str">
        <f t="shared" si="466"/>
        <v/>
      </c>
      <c r="Y2999" s="35" t="str">
        <f t="shared" si="467"/>
        <v/>
      </c>
      <c r="Z2999" s="38" t="str">
        <f t="shared" si="462"/>
        <v>V8</v>
      </c>
      <c r="AA2999" s="38" t="str">
        <f t="shared" si="470"/>
        <v>V9</v>
      </c>
      <c r="AB2999" s="38" t="str">
        <f t="shared" si="463"/>
        <v>V10</v>
      </c>
      <c r="AC2999" s="38" t="str">
        <f>IF($AF2999=20,"",IF($V2999=0,"",IF($H2999="Adblue Bidon","",IF($H2999="GNC (KG)","",IF($H2999="Frais de service EV","",IF($Q2999=1,$G$2:$G$4524,""))))))</f>
        <v/>
      </c>
      <c r="AD2999" s="33" t="str">
        <f t="shared" si="468"/>
        <v/>
      </c>
      <c r="AE2999" s="36" t="str">
        <f t="shared" si="469"/>
        <v/>
      </c>
      <c r="AF2999" s="37" t="str">
        <f>IFERROR(VLOOKUP($F$2,IMPUTATION!F:G,2,0),"")</f>
        <v/>
      </c>
    </row>
    <row r="3000" spans="1:32">
      <c r="A3000" s="31">
        <v>44408</v>
      </c>
      <c r="B3000" s="32">
        <v>2.2000000000000002</v>
      </c>
      <c r="C3000" s="32" t="s">
        <v>369</v>
      </c>
      <c r="D3000" s="32" t="s">
        <v>371</v>
      </c>
      <c r="E3000" s="32" t="s">
        <v>109</v>
      </c>
      <c r="F3000" s="32" t="s">
        <v>943</v>
      </c>
      <c r="G3000" s="32">
        <v>1</v>
      </c>
      <c r="H3000" s="32" t="s">
        <v>385</v>
      </c>
      <c r="I3000" s="32">
        <v>1.83</v>
      </c>
      <c r="J3000" s="32">
        <v>100</v>
      </c>
      <c r="K3000" s="32">
        <v>0.37</v>
      </c>
      <c r="L3000" s="32">
        <v>1.83</v>
      </c>
      <c r="M3000" s="32" t="s">
        <v>19</v>
      </c>
      <c r="N3000" s="32" t="s">
        <v>396</v>
      </c>
      <c r="O3000" s="32">
        <v>6178195</v>
      </c>
      <c r="P3000" s="38">
        <f>IF($H3000="",VLOOKUP($C3000,IMPUTATION_CARBURANT[],2,0),VLOOKUP($H3000,IMPUTATION_CARBURANT[],2,0))</f>
        <v>2</v>
      </c>
      <c r="Q3000" s="38">
        <f>IF(AND($P3000=123401,$M3000="VP"),124013,$P$2:$P$4524)</f>
        <v>2</v>
      </c>
      <c r="R3000" s="38" t="str">
        <f t="shared" si="461"/>
        <v>TEST</v>
      </c>
      <c r="S3000" s="38">
        <f>ABS($B3000)</f>
        <v>2.2000000000000002</v>
      </c>
      <c r="T3000" s="38">
        <f>ABS($I3000)</f>
        <v>1.83</v>
      </c>
      <c r="U3000" s="38">
        <f>ABS($K3000)</f>
        <v>0.37</v>
      </c>
      <c r="V3000" s="34">
        <f t="shared" si="464"/>
        <v>1.83</v>
      </c>
      <c r="W3000" s="35">
        <f t="shared" si="465"/>
        <v>0</v>
      </c>
      <c r="X3000" s="34" t="str">
        <f t="shared" si="466"/>
        <v/>
      </c>
      <c r="Y3000" s="35" t="str">
        <f t="shared" si="467"/>
        <v/>
      </c>
      <c r="Z3000" s="38" t="str">
        <f t="shared" si="462"/>
        <v>V8</v>
      </c>
      <c r="AA3000" s="38" t="str">
        <f t="shared" si="470"/>
        <v>V9</v>
      </c>
      <c r="AB3000" s="38" t="str">
        <f t="shared" si="463"/>
        <v>V10</v>
      </c>
      <c r="AC3000" s="38" t="str">
        <f>IF($AF3000=20,"",IF($V3000=0,"",IF($H3000="Adblue Bidon","",IF($H3000="GNC (KG)","",IF($H3000="Frais de service EV","",IF($Q3000=1,$G$2:$G$4524,""))))))</f>
        <v/>
      </c>
      <c r="AD3000" s="33" t="str">
        <f t="shared" si="468"/>
        <v/>
      </c>
      <c r="AE3000" s="36" t="str">
        <f t="shared" si="469"/>
        <v/>
      </c>
      <c r="AF3000" s="37" t="str">
        <f>IFERROR(VLOOKUP($F$2,IMPUTATION!F:G,2,0),"")</f>
        <v/>
      </c>
    </row>
    <row r="3001" spans="1:32">
      <c r="A3001" s="31">
        <v>44408</v>
      </c>
      <c r="B3001" s="32">
        <v>1.9</v>
      </c>
      <c r="C3001" s="32" t="s">
        <v>369</v>
      </c>
      <c r="D3001" s="32" t="s">
        <v>371</v>
      </c>
      <c r="E3001" s="32" t="s">
        <v>107</v>
      </c>
      <c r="F3001" s="32" t="s">
        <v>1205</v>
      </c>
      <c r="G3001" s="32">
        <v>1</v>
      </c>
      <c r="H3001" s="32" t="s">
        <v>385</v>
      </c>
      <c r="I3001" s="32">
        <v>1.58</v>
      </c>
      <c r="J3001" s="32">
        <v>100</v>
      </c>
      <c r="K3001" s="32">
        <v>0.32</v>
      </c>
      <c r="L3001" s="32">
        <v>1.58</v>
      </c>
      <c r="M3001" s="32" t="s">
        <v>19</v>
      </c>
      <c r="N3001" s="32" t="s">
        <v>396</v>
      </c>
      <c r="O3001" s="32">
        <v>6638066</v>
      </c>
      <c r="P3001" s="38">
        <f>IF($H3001="",VLOOKUP($C3001,IMPUTATION_CARBURANT[],2,0),VLOOKUP($H3001,IMPUTATION_CARBURANT[],2,0))</f>
        <v>2</v>
      </c>
      <c r="Q3001" s="38">
        <f>IF(AND($P3001=123401,$M3001="VP"),124013,$P$2:$P$4524)</f>
        <v>2</v>
      </c>
      <c r="R3001" s="38" t="str">
        <f t="shared" si="461"/>
        <v>TEST</v>
      </c>
      <c r="S3001" s="38">
        <f>ABS($B3001)</f>
        <v>1.9</v>
      </c>
      <c r="T3001" s="38">
        <f>ABS($I3001)</f>
        <v>1.58</v>
      </c>
      <c r="U3001" s="38">
        <f>ABS($K3001)</f>
        <v>0.32</v>
      </c>
      <c r="V3001" s="34">
        <f t="shared" si="464"/>
        <v>1.58</v>
      </c>
      <c r="W3001" s="35">
        <f t="shared" si="465"/>
        <v>0</v>
      </c>
      <c r="X3001" s="34" t="str">
        <f t="shared" si="466"/>
        <v/>
      </c>
      <c r="Y3001" s="35" t="str">
        <f t="shared" si="467"/>
        <v/>
      </c>
      <c r="Z3001" s="38" t="str">
        <f t="shared" si="462"/>
        <v>V8</v>
      </c>
      <c r="AA3001" s="38" t="str">
        <f t="shared" si="470"/>
        <v>V9</v>
      </c>
      <c r="AB3001" s="38" t="str">
        <f t="shared" si="463"/>
        <v>V10</v>
      </c>
      <c r="AC3001" s="38" t="str">
        <f>IF($AF3001=20,"",IF($V3001=0,"",IF($H3001="Adblue Bidon","",IF($H3001="GNC (KG)","",IF($H3001="Frais de service EV","",IF($Q3001=1,$G$2:$G$4524,""))))))</f>
        <v/>
      </c>
      <c r="AD3001" s="33" t="str">
        <f t="shared" si="468"/>
        <v/>
      </c>
      <c r="AE3001" s="36" t="str">
        <f t="shared" si="469"/>
        <v/>
      </c>
      <c r="AF3001" s="37" t="str">
        <f>IFERROR(VLOOKUP($F$2,IMPUTATION!F:G,2,0),"")</f>
        <v/>
      </c>
    </row>
    <row r="3002" spans="1:32">
      <c r="A3002" s="31">
        <v>44408</v>
      </c>
      <c r="B3002" s="32">
        <v>14.3</v>
      </c>
      <c r="C3002" s="32" t="s">
        <v>369</v>
      </c>
      <c r="D3002" s="32" t="s">
        <v>371</v>
      </c>
      <c r="E3002" s="32" t="s">
        <v>270</v>
      </c>
      <c r="F3002" s="32" t="s">
        <v>1915</v>
      </c>
      <c r="G3002" s="32">
        <v>1</v>
      </c>
      <c r="H3002" s="32" t="s">
        <v>385</v>
      </c>
      <c r="I3002" s="32">
        <v>11.92</v>
      </c>
      <c r="J3002" s="32">
        <v>100</v>
      </c>
      <c r="K3002" s="32">
        <v>2.38</v>
      </c>
      <c r="L3002" s="32">
        <v>11.92</v>
      </c>
      <c r="M3002" s="32" t="s">
        <v>18</v>
      </c>
      <c r="N3002" s="32" t="s">
        <v>18</v>
      </c>
      <c r="O3002" s="32">
        <v>6400601</v>
      </c>
      <c r="P3002" s="38">
        <f>IF($H3002="",VLOOKUP($C3002,IMPUTATION_CARBURANT[],2,0),VLOOKUP($H3002,IMPUTATION_CARBURANT[],2,0))</f>
        <v>2</v>
      </c>
      <c r="Q3002" s="38">
        <f>IF(AND($P3002=123401,$M3002="VP"),124013,$P$2:$P$4524)</f>
        <v>2</v>
      </c>
      <c r="R3002" s="38" t="str">
        <f t="shared" si="461"/>
        <v>TEST</v>
      </c>
      <c r="S3002" s="38">
        <f>ABS($B3002)</f>
        <v>14.3</v>
      </c>
      <c r="T3002" s="38">
        <f>ABS($I3002)</f>
        <v>11.92</v>
      </c>
      <c r="U3002" s="38">
        <f>ABS($K3002)</f>
        <v>2.38</v>
      </c>
      <c r="V3002" s="34">
        <f t="shared" si="464"/>
        <v>11.92</v>
      </c>
      <c r="W3002" s="35">
        <f t="shared" si="465"/>
        <v>0</v>
      </c>
      <c r="X3002" s="34" t="str">
        <f t="shared" si="466"/>
        <v/>
      </c>
      <c r="Y3002" s="35" t="str">
        <f t="shared" si="467"/>
        <v/>
      </c>
      <c r="Z3002" s="38" t="str">
        <f t="shared" si="462"/>
        <v>V8</v>
      </c>
      <c r="AA3002" s="38" t="str">
        <f t="shared" si="470"/>
        <v>V9</v>
      </c>
      <c r="AB3002" s="38" t="str">
        <f t="shared" si="463"/>
        <v>V10</v>
      </c>
      <c r="AC3002" s="38" t="str">
        <f>IF($AF3002=20,"",IF($V3002=0,"",IF($H3002="Adblue Bidon","",IF($H3002="GNC (KG)","",IF($H3002="Frais de service EV","",IF($Q3002=1,$G$2:$G$4524,""))))))</f>
        <v/>
      </c>
      <c r="AD3002" s="33" t="str">
        <f t="shared" si="468"/>
        <v/>
      </c>
      <c r="AE3002" s="36" t="str">
        <f t="shared" si="469"/>
        <v/>
      </c>
      <c r="AF3002" s="37" t="str">
        <f>IFERROR(VLOOKUP($F$2,IMPUTATION!F:G,2,0),"")</f>
        <v/>
      </c>
    </row>
    <row r="3003" spans="1:32">
      <c r="A3003" s="31">
        <v>44408</v>
      </c>
      <c r="B3003" s="32">
        <v>9.1</v>
      </c>
      <c r="C3003" s="32" t="s">
        <v>369</v>
      </c>
      <c r="D3003" s="32" t="s">
        <v>371</v>
      </c>
      <c r="E3003" s="32" t="s">
        <v>232</v>
      </c>
      <c r="F3003" s="32" t="s">
        <v>1165</v>
      </c>
      <c r="G3003" s="32">
        <v>1</v>
      </c>
      <c r="H3003" s="32" t="s">
        <v>385</v>
      </c>
      <c r="I3003" s="32">
        <v>7.58</v>
      </c>
      <c r="J3003" s="32">
        <v>100</v>
      </c>
      <c r="K3003" s="32">
        <v>1.52</v>
      </c>
      <c r="L3003" s="32">
        <v>7.58</v>
      </c>
      <c r="M3003" s="32" t="s">
        <v>18</v>
      </c>
      <c r="N3003" s="32" t="s">
        <v>18</v>
      </c>
      <c r="O3003" s="32">
        <v>6401702</v>
      </c>
      <c r="P3003" s="38">
        <f>IF($H3003="",VLOOKUP($C3003,IMPUTATION_CARBURANT[],2,0),VLOOKUP($H3003,IMPUTATION_CARBURANT[],2,0))</f>
        <v>2</v>
      </c>
      <c r="Q3003" s="38">
        <f>IF(AND($P3003=123401,$M3003="VP"),124013,$P$2:$P$4524)</f>
        <v>2</v>
      </c>
      <c r="R3003" s="38" t="str">
        <f t="shared" si="461"/>
        <v>TEST</v>
      </c>
      <c r="S3003" s="38">
        <f>ABS($B3003)</f>
        <v>9.1</v>
      </c>
      <c r="T3003" s="38">
        <f>ABS($I3003)</f>
        <v>7.58</v>
      </c>
      <c r="U3003" s="38">
        <f>ABS($K3003)</f>
        <v>1.52</v>
      </c>
      <c r="V3003" s="34">
        <f t="shared" si="464"/>
        <v>7.58</v>
      </c>
      <c r="W3003" s="35">
        <f t="shared" si="465"/>
        <v>0</v>
      </c>
      <c r="X3003" s="34" t="str">
        <f t="shared" si="466"/>
        <v/>
      </c>
      <c r="Y3003" s="35" t="str">
        <f t="shared" si="467"/>
        <v/>
      </c>
      <c r="Z3003" s="38" t="str">
        <f t="shared" si="462"/>
        <v>V8</v>
      </c>
      <c r="AA3003" s="38" t="str">
        <f t="shared" si="470"/>
        <v>V9</v>
      </c>
      <c r="AB3003" s="38" t="str">
        <f t="shared" si="463"/>
        <v>V10</v>
      </c>
      <c r="AC3003" s="38" t="str">
        <f>IF($AF3003=20,"",IF($V3003=0,"",IF($H3003="Adblue Bidon","",IF($H3003="GNC (KG)","",IF($H3003="Frais de service EV","",IF($Q3003=1,$G$2:$G$4524,""))))))</f>
        <v/>
      </c>
      <c r="AD3003" s="33" t="str">
        <f t="shared" si="468"/>
        <v/>
      </c>
      <c r="AE3003" s="36" t="str">
        <f t="shared" si="469"/>
        <v/>
      </c>
      <c r="AF3003" s="37" t="str">
        <f>IFERROR(VLOOKUP($F$2,IMPUTATION!F:G,2,0),"")</f>
        <v/>
      </c>
    </row>
    <row r="3004" spans="1:32">
      <c r="A3004" s="31">
        <v>44408</v>
      </c>
      <c r="B3004" s="32">
        <v>3.2</v>
      </c>
      <c r="C3004" s="32" t="s">
        <v>369</v>
      </c>
      <c r="D3004" s="32" t="s">
        <v>371</v>
      </c>
      <c r="E3004" s="32" t="s">
        <v>30</v>
      </c>
      <c r="F3004" s="32" t="s">
        <v>1182</v>
      </c>
      <c r="G3004" s="32">
        <v>1</v>
      </c>
      <c r="H3004" s="32" t="s">
        <v>385</v>
      </c>
      <c r="I3004" s="32">
        <v>2.67</v>
      </c>
      <c r="J3004" s="32">
        <v>100</v>
      </c>
      <c r="K3004" s="32">
        <v>0.53</v>
      </c>
      <c r="L3004" s="32">
        <v>2.67</v>
      </c>
      <c r="M3004" s="32" t="s">
        <v>18</v>
      </c>
      <c r="N3004" s="32" t="s">
        <v>18</v>
      </c>
      <c r="O3004" s="32">
        <v>6400430</v>
      </c>
      <c r="P3004" s="38">
        <f>IF($H3004="",VLOOKUP($C3004,IMPUTATION_CARBURANT[],2,0),VLOOKUP($H3004,IMPUTATION_CARBURANT[],2,0))</f>
        <v>2</v>
      </c>
      <c r="Q3004" s="38">
        <f>IF(AND($P3004=123401,$M3004="VP"),124013,$P$2:$P$4524)</f>
        <v>2</v>
      </c>
      <c r="R3004" s="38" t="str">
        <f t="shared" si="461"/>
        <v>TEST</v>
      </c>
      <c r="S3004" s="38">
        <f>ABS($B3004)</f>
        <v>3.2</v>
      </c>
      <c r="T3004" s="38">
        <f>ABS($I3004)</f>
        <v>2.67</v>
      </c>
      <c r="U3004" s="38">
        <f>ABS($K3004)</f>
        <v>0.53</v>
      </c>
      <c r="V3004" s="34">
        <f t="shared" si="464"/>
        <v>2.67</v>
      </c>
      <c r="W3004" s="35">
        <f t="shared" si="465"/>
        <v>0</v>
      </c>
      <c r="X3004" s="34" t="str">
        <f t="shared" si="466"/>
        <v/>
      </c>
      <c r="Y3004" s="35" t="str">
        <f t="shared" si="467"/>
        <v/>
      </c>
      <c r="Z3004" s="38" t="str">
        <f t="shared" si="462"/>
        <v>V8</v>
      </c>
      <c r="AA3004" s="38" t="str">
        <f t="shared" si="470"/>
        <v>V9</v>
      </c>
      <c r="AB3004" s="38" t="str">
        <f t="shared" si="463"/>
        <v>V10</v>
      </c>
      <c r="AC3004" s="38" t="str">
        <f>IF($AF3004=20,"",IF($V3004=0,"",IF($H3004="Adblue Bidon","",IF($H3004="GNC (KG)","",IF($H3004="Frais de service EV","",IF($Q3004=1,$G$2:$G$4524,""))))))</f>
        <v/>
      </c>
      <c r="AD3004" s="33" t="str">
        <f t="shared" si="468"/>
        <v/>
      </c>
      <c r="AE3004" s="36" t="str">
        <f t="shared" si="469"/>
        <v/>
      </c>
      <c r="AF3004" s="37" t="str">
        <f>IFERROR(VLOOKUP($F$2,IMPUTATION!F:G,2,0),"")</f>
        <v/>
      </c>
    </row>
    <row r="3005" spans="1:32">
      <c r="A3005" s="31">
        <v>44408</v>
      </c>
      <c r="B3005" s="32">
        <v>8.1</v>
      </c>
      <c r="C3005" s="32" t="s">
        <v>369</v>
      </c>
      <c r="D3005" s="32" t="s">
        <v>371</v>
      </c>
      <c r="E3005" s="32" t="s">
        <v>102</v>
      </c>
      <c r="F3005" s="32" t="s">
        <v>1286</v>
      </c>
      <c r="G3005" s="32">
        <v>1</v>
      </c>
      <c r="H3005" s="32" t="s">
        <v>385</v>
      </c>
      <c r="I3005" s="32">
        <v>6.75</v>
      </c>
      <c r="J3005" s="32">
        <v>100</v>
      </c>
      <c r="K3005" s="32">
        <v>1.35</v>
      </c>
      <c r="L3005" s="32">
        <v>6.75</v>
      </c>
      <c r="M3005" s="32" t="s">
        <v>18</v>
      </c>
      <c r="N3005" s="32" t="s">
        <v>18</v>
      </c>
      <c r="O3005" s="32">
        <v>6400280</v>
      </c>
      <c r="P3005" s="38">
        <f>IF($H3005="",VLOOKUP($C3005,IMPUTATION_CARBURANT[],2,0),VLOOKUP($H3005,IMPUTATION_CARBURANT[],2,0))</f>
        <v>2</v>
      </c>
      <c r="Q3005" s="38">
        <f>IF(AND($P3005=123401,$M3005="VP"),124013,$P$2:$P$4524)</f>
        <v>2</v>
      </c>
      <c r="R3005" s="38" t="str">
        <f t="shared" si="461"/>
        <v>TEST</v>
      </c>
      <c r="S3005" s="38">
        <f>ABS($B3005)</f>
        <v>8.1</v>
      </c>
      <c r="T3005" s="38">
        <f>ABS($I3005)</f>
        <v>6.75</v>
      </c>
      <c r="U3005" s="38">
        <f>ABS($K3005)</f>
        <v>1.35</v>
      </c>
      <c r="V3005" s="34">
        <f t="shared" si="464"/>
        <v>6.75</v>
      </c>
      <c r="W3005" s="35">
        <f t="shared" si="465"/>
        <v>0</v>
      </c>
      <c r="X3005" s="34" t="str">
        <f t="shared" si="466"/>
        <v/>
      </c>
      <c r="Y3005" s="35" t="str">
        <f t="shared" si="467"/>
        <v/>
      </c>
      <c r="Z3005" s="38" t="str">
        <f t="shared" si="462"/>
        <v>V8</v>
      </c>
      <c r="AA3005" s="38" t="str">
        <f t="shared" si="470"/>
        <v>V9</v>
      </c>
      <c r="AB3005" s="38" t="str">
        <f t="shared" si="463"/>
        <v>V10</v>
      </c>
      <c r="AC3005" s="38" t="str">
        <f>IF($AF3005=20,"",IF($V3005=0,"",IF($H3005="Adblue Bidon","",IF($H3005="GNC (KG)","",IF($H3005="Frais de service EV","",IF($Q3005=1,$G$2:$G$4524,""))))))</f>
        <v/>
      </c>
      <c r="AD3005" s="33" t="str">
        <f t="shared" si="468"/>
        <v/>
      </c>
      <c r="AE3005" s="36" t="str">
        <f t="shared" si="469"/>
        <v/>
      </c>
      <c r="AF3005" s="37" t="str">
        <f>IFERROR(VLOOKUP($F$2,IMPUTATION!F:G,2,0),"")</f>
        <v/>
      </c>
    </row>
    <row r="3006" spans="1:32">
      <c r="A3006" s="31">
        <v>44408</v>
      </c>
      <c r="B3006" s="32">
        <v>33.9</v>
      </c>
      <c r="C3006" s="32" t="s">
        <v>369</v>
      </c>
      <c r="D3006" s="32" t="s">
        <v>371</v>
      </c>
      <c r="E3006" s="32" t="s">
        <v>362</v>
      </c>
      <c r="F3006" s="32" t="s">
        <v>1916</v>
      </c>
      <c r="G3006" s="32">
        <v>1</v>
      </c>
      <c r="H3006" s="32" t="s">
        <v>385</v>
      </c>
      <c r="I3006" s="32">
        <v>28.25</v>
      </c>
      <c r="J3006" s="32">
        <v>100</v>
      </c>
      <c r="K3006" s="32">
        <v>5.65</v>
      </c>
      <c r="L3006" s="32">
        <v>28.25</v>
      </c>
      <c r="M3006" s="32" t="s">
        <v>18</v>
      </c>
      <c r="N3006" s="32" t="s">
        <v>18</v>
      </c>
      <c r="O3006" s="32">
        <v>6401873</v>
      </c>
      <c r="P3006" s="38">
        <f>IF($H3006="",VLOOKUP($C3006,IMPUTATION_CARBURANT[],2,0),VLOOKUP($H3006,IMPUTATION_CARBURANT[],2,0))</f>
        <v>2</v>
      </c>
      <c r="Q3006" s="38">
        <f>IF(AND($P3006=123401,$M3006="VP"),124013,$P$2:$P$4524)</f>
        <v>2</v>
      </c>
      <c r="R3006" s="38" t="str">
        <f t="shared" si="461"/>
        <v>TEST</v>
      </c>
      <c r="S3006" s="38">
        <f>ABS($B3006)</f>
        <v>33.9</v>
      </c>
      <c r="T3006" s="38">
        <f>ABS($I3006)</f>
        <v>28.25</v>
      </c>
      <c r="U3006" s="38">
        <f>ABS($K3006)</f>
        <v>5.65</v>
      </c>
      <c r="V3006" s="34">
        <f t="shared" si="464"/>
        <v>28.25</v>
      </c>
      <c r="W3006" s="35">
        <f t="shared" si="465"/>
        <v>0</v>
      </c>
      <c r="X3006" s="34" t="str">
        <f t="shared" si="466"/>
        <v/>
      </c>
      <c r="Y3006" s="35" t="str">
        <f t="shared" si="467"/>
        <v/>
      </c>
      <c r="Z3006" s="38" t="str">
        <f t="shared" si="462"/>
        <v>V8</v>
      </c>
      <c r="AA3006" s="38" t="str">
        <f t="shared" si="470"/>
        <v>V9</v>
      </c>
      <c r="AB3006" s="38" t="str">
        <f t="shared" si="463"/>
        <v>V10</v>
      </c>
      <c r="AC3006" s="38" t="str">
        <f>IF($AF3006=20,"",IF($V3006=0,"",IF($H3006="Adblue Bidon","",IF($H3006="GNC (KG)","",IF($H3006="Frais de service EV","",IF($Q3006=1,$G$2:$G$4524,""))))))</f>
        <v/>
      </c>
      <c r="AD3006" s="33" t="str">
        <f t="shared" si="468"/>
        <v/>
      </c>
      <c r="AE3006" s="36" t="str">
        <f t="shared" si="469"/>
        <v/>
      </c>
      <c r="AF3006" s="37" t="str">
        <f>IFERROR(VLOOKUP($F$2,IMPUTATION!F:G,2,0),"")</f>
        <v/>
      </c>
    </row>
    <row r="3007" spans="1:32">
      <c r="A3007" s="31">
        <v>44408</v>
      </c>
      <c r="B3007" s="32">
        <v>4.3</v>
      </c>
      <c r="C3007" s="32" t="s">
        <v>369</v>
      </c>
      <c r="D3007" s="32" t="s">
        <v>371</v>
      </c>
      <c r="E3007" s="32" t="s">
        <v>91</v>
      </c>
      <c r="F3007" s="32" t="s">
        <v>1228</v>
      </c>
      <c r="G3007" s="32">
        <v>1</v>
      </c>
      <c r="H3007" s="32" t="s">
        <v>385</v>
      </c>
      <c r="I3007" s="32">
        <v>3.58</v>
      </c>
      <c r="J3007" s="32">
        <v>100</v>
      </c>
      <c r="K3007" s="32">
        <v>0.72</v>
      </c>
      <c r="L3007" s="32">
        <v>3.58</v>
      </c>
      <c r="M3007" s="32" t="s">
        <v>19</v>
      </c>
      <c r="N3007" s="32" t="s">
        <v>396</v>
      </c>
      <c r="O3007" s="32">
        <v>6177388</v>
      </c>
      <c r="P3007" s="38">
        <f>IF($H3007="",VLOOKUP($C3007,IMPUTATION_CARBURANT[],2,0),VLOOKUP($H3007,IMPUTATION_CARBURANT[],2,0))</f>
        <v>2</v>
      </c>
      <c r="Q3007" s="38">
        <f>IF(AND($P3007=123401,$M3007="VP"),124013,$P$2:$P$4524)</f>
        <v>2</v>
      </c>
      <c r="R3007" s="38" t="str">
        <f t="shared" si="461"/>
        <v>TEST</v>
      </c>
      <c r="S3007" s="38">
        <f>ABS($B3007)</f>
        <v>4.3</v>
      </c>
      <c r="T3007" s="38">
        <f>ABS($I3007)</f>
        <v>3.58</v>
      </c>
      <c r="U3007" s="38">
        <f>ABS($K3007)</f>
        <v>0.72</v>
      </c>
      <c r="V3007" s="34">
        <f t="shared" si="464"/>
        <v>3.58</v>
      </c>
      <c r="W3007" s="35">
        <f t="shared" si="465"/>
        <v>0</v>
      </c>
      <c r="X3007" s="34" t="str">
        <f t="shared" si="466"/>
        <v/>
      </c>
      <c r="Y3007" s="35" t="str">
        <f t="shared" si="467"/>
        <v/>
      </c>
      <c r="Z3007" s="38" t="str">
        <f t="shared" si="462"/>
        <v>V8</v>
      </c>
      <c r="AA3007" s="38" t="str">
        <f t="shared" si="470"/>
        <v>V9</v>
      </c>
      <c r="AB3007" s="38" t="str">
        <f t="shared" si="463"/>
        <v>V10</v>
      </c>
      <c r="AC3007" s="38" t="str">
        <f>IF($AF3007=20,"",IF($V3007=0,"",IF($H3007="Adblue Bidon","",IF($H3007="GNC (KG)","",IF($H3007="Frais de service EV","",IF($Q3007=1,$G$2:$G$4524,""))))))</f>
        <v/>
      </c>
      <c r="AD3007" s="33" t="str">
        <f t="shared" si="468"/>
        <v/>
      </c>
      <c r="AE3007" s="36" t="str">
        <f t="shared" si="469"/>
        <v/>
      </c>
      <c r="AF3007" s="37" t="str">
        <f>IFERROR(VLOOKUP($F$2,IMPUTATION!F:G,2,0),"")</f>
        <v/>
      </c>
    </row>
    <row r="3008" spans="1:32">
      <c r="A3008" s="31">
        <v>44408</v>
      </c>
      <c r="B3008" s="32">
        <v>4</v>
      </c>
      <c r="C3008" s="32" t="s">
        <v>369</v>
      </c>
      <c r="D3008" s="32" t="s">
        <v>371</v>
      </c>
      <c r="E3008" s="32" t="s">
        <v>106</v>
      </c>
      <c r="F3008" s="32" t="s">
        <v>996</v>
      </c>
      <c r="G3008" s="32">
        <v>1</v>
      </c>
      <c r="H3008" s="32" t="s">
        <v>385</v>
      </c>
      <c r="I3008" s="32">
        <v>3.33</v>
      </c>
      <c r="J3008" s="32">
        <v>100</v>
      </c>
      <c r="K3008" s="32">
        <v>0.67</v>
      </c>
      <c r="L3008" s="32">
        <v>3.33</v>
      </c>
      <c r="M3008" s="32" t="s">
        <v>19</v>
      </c>
      <c r="N3008" s="32" t="s">
        <v>396</v>
      </c>
      <c r="O3008" s="32">
        <v>6177235</v>
      </c>
      <c r="P3008" s="38">
        <f>IF($H3008="",VLOOKUP($C3008,IMPUTATION_CARBURANT[],2,0),VLOOKUP($H3008,IMPUTATION_CARBURANT[],2,0))</f>
        <v>2</v>
      </c>
      <c r="Q3008" s="38">
        <f>IF(AND($P3008=123401,$M3008="VP"),124013,$P$2:$P$4524)</f>
        <v>2</v>
      </c>
      <c r="R3008" s="38" t="str">
        <f t="shared" si="461"/>
        <v>TEST</v>
      </c>
      <c r="S3008" s="38">
        <f>ABS($B3008)</f>
        <v>4</v>
      </c>
      <c r="T3008" s="38">
        <f>ABS($I3008)</f>
        <v>3.33</v>
      </c>
      <c r="U3008" s="38">
        <f>ABS($K3008)</f>
        <v>0.67</v>
      </c>
      <c r="V3008" s="34">
        <f t="shared" si="464"/>
        <v>3.33</v>
      </c>
      <c r="W3008" s="35">
        <f t="shared" si="465"/>
        <v>0</v>
      </c>
      <c r="X3008" s="34" t="str">
        <f t="shared" si="466"/>
        <v/>
      </c>
      <c r="Y3008" s="35" t="str">
        <f t="shared" si="467"/>
        <v/>
      </c>
      <c r="Z3008" s="38" t="str">
        <f t="shared" si="462"/>
        <v>V8</v>
      </c>
      <c r="AA3008" s="38" t="str">
        <f t="shared" si="470"/>
        <v>V9</v>
      </c>
      <c r="AB3008" s="38" t="str">
        <f t="shared" si="463"/>
        <v>V10</v>
      </c>
      <c r="AC3008" s="38" t="str">
        <f>IF($AF3008=20,"",IF($V3008=0,"",IF($H3008="Adblue Bidon","",IF($H3008="GNC (KG)","",IF($H3008="Frais de service EV","",IF($Q3008=1,$G$2:$G$4524,""))))))</f>
        <v/>
      </c>
      <c r="AD3008" s="33" t="str">
        <f t="shared" si="468"/>
        <v/>
      </c>
      <c r="AE3008" s="36" t="str">
        <f t="shared" si="469"/>
        <v/>
      </c>
      <c r="AF3008" s="37" t="str">
        <f>IFERROR(VLOOKUP($F$2,IMPUTATION!F:G,2,0),"")</f>
        <v/>
      </c>
    </row>
    <row r="3009" spans="1:32">
      <c r="A3009" s="31">
        <v>44408</v>
      </c>
      <c r="B3009" s="32">
        <v>1.3</v>
      </c>
      <c r="C3009" s="32" t="s">
        <v>369</v>
      </c>
      <c r="D3009" s="32" t="s">
        <v>371</v>
      </c>
      <c r="E3009" s="32" t="s">
        <v>290</v>
      </c>
      <c r="F3009" s="32" t="s">
        <v>1213</v>
      </c>
      <c r="G3009" s="32">
        <v>1</v>
      </c>
      <c r="H3009" s="32" t="s">
        <v>385</v>
      </c>
      <c r="I3009" s="32">
        <v>1.08</v>
      </c>
      <c r="J3009" s="32">
        <v>100</v>
      </c>
      <c r="K3009" s="32">
        <v>0.22</v>
      </c>
      <c r="L3009" s="32">
        <v>1.08</v>
      </c>
      <c r="M3009" s="32" t="s">
        <v>18</v>
      </c>
      <c r="N3009" s="32" t="s">
        <v>18</v>
      </c>
      <c r="O3009" s="32">
        <v>6656519</v>
      </c>
      <c r="P3009" s="38">
        <f>IF($H3009="",VLOOKUP($C3009,IMPUTATION_CARBURANT[],2,0),VLOOKUP($H3009,IMPUTATION_CARBURANT[],2,0))</f>
        <v>2</v>
      </c>
      <c r="Q3009" s="38">
        <f>IF(AND($P3009=123401,$M3009="VP"),124013,$P$2:$P$4524)</f>
        <v>2</v>
      </c>
      <c r="R3009" s="38" t="str">
        <f t="shared" si="461"/>
        <v>TEST</v>
      </c>
      <c r="S3009" s="38">
        <f>ABS($B3009)</f>
        <v>1.3</v>
      </c>
      <c r="T3009" s="38">
        <f>ABS($I3009)</f>
        <v>1.08</v>
      </c>
      <c r="U3009" s="38">
        <f>ABS($K3009)</f>
        <v>0.22</v>
      </c>
      <c r="V3009" s="34">
        <f t="shared" si="464"/>
        <v>1.08</v>
      </c>
      <c r="W3009" s="35">
        <f t="shared" si="465"/>
        <v>0</v>
      </c>
      <c r="X3009" s="34" t="str">
        <f t="shared" si="466"/>
        <v/>
      </c>
      <c r="Y3009" s="35" t="str">
        <f t="shared" si="467"/>
        <v/>
      </c>
      <c r="Z3009" s="38" t="str">
        <f t="shared" si="462"/>
        <v>V8</v>
      </c>
      <c r="AA3009" s="38" t="str">
        <f t="shared" si="470"/>
        <v>V9</v>
      </c>
      <c r="AB3009" s="38" t="str">
        <f t="shared" si="463"/>
        <v>V10</v>
      </c>
      <c r="AC3009" s="38" t="str">
        <f>IF($AF3009=20,"",IF($V3009=0,"",IF($H3009="Adblue Bidon","",IF($H3009="GNC (KG)","",IF($H3009="Frais de service EV","",IF($Q3009=1,$G$2:$G$4524,""))))))</f>
        <v/>
      </c>
      <c r="AD3009" s="33" t="str">
        <f t="shared" si="468"/>
        <v/>
      </c>
      <c r="AE3009" s="36" t="str">
        <f t="shared" si="469"/>
        <v/>
      </c>
      <c r="AF3009" s="37" t="str">
        <f>IFERROR(VLOOKUP($F$2,IMPUTATION!F:G,2,0),"")</f>
        <v/>
      </c>
    </row>
    <row r="3010" spans="1:32">
      <c r="A3010" s="31">
        <v>44408</v>
      </c>
      <c r="B3010" s="32">
        <v>2.8</v>
      </c>
      <c r="C3010" s="32" t="s">
        <v>369</v>
      </c>
      <c r="D3010" s="32" t="s">
        <v>371</v>
      </c>
      <c r="E3010" s="32" t="s">
        <v>114</v>
      </c>
      <c r="F3010" s="32" t="s">
        <v>1287</v>
      </c>
      <c r="G3010" s="32">
        <v>1</v>
      </c>
      <c r="H3010" s="32" t="s">
        <v>385</v>
      </c>
      <c r="I3010" s="32">
        <v>2.33</v>
      </c>
      <c r="J3010" s="32">
        <v>100</v>
      </c>
      <c r="K3010" s="32">
        <v>0.47</v>
      </c>
      <c r="L3010" s="32">
        <v>2.33</v>
      </c>
      <c r="M3010" s="32" t="s">
        <v>392</v>
      </c>
      <c r="N3010" s="32" t="s">
        <v>396</v>
      </c>
      <c r="O3010" s="32">
        <v>6401567</v>
      </c>
      <c r="P3010" s="38">
        <f>IF($H3010="",VLOOKUP($C3010,IMPUTATION_CARBURANT[],2,0),VLOOKUP($H3010,IMPUTATION_CARBURANT[],2,0))</f>
        <v>2</v>
      </c>
      <c r="Q3010" s="38">
        <f>IF(AND($P3010=123401,$M3010="VP"),124013,$P$2:$P$4524)</f>
        <v>2</v>
      </c>
      <c r="R3010" s="38" t="str">
        <f t="shared" ref="R3010:R3073" si="471">"TEST"</f>
        <v>TEST</v>
      </c>
      <c r="S3010" s="38">
        <f>ABS($B3010)</f>
        <v>2.8</v>
      </c>
      <c r="T3010" s="38">
        <f>ABS($I3010)</f>
        <v>2.33</v>
      </c>
      <c r="U3010" s="38">
        <f>ABS($K3010)</f>
        <v>0.47</v>
      </c>
      <c r="V3010" s="34">
        <f t="shared" si="464"/>
        <v>2.33</v>
      </c>
      <c r="W3010" s="35">
        <f t="shared" si="465"/>
        <v>0</v>
      </c>
      <c r="X3010" s="34" t="str">
        <f t="shared" si="466"/>
        <v/>
      </c>
      <c r="Y3010" s="35" t="str">
        <f t="shared" si="467"/>
        <v/>
      </c>
      <c r="Z3010" s="38" t="str">
        <f t="shared" ref="Z3010:Z3073" si="472">"V8"</f>
        <v>V8</v>
      </c>
      <c r="AA3010" s="38" t="str">
        <f t="shared" si="470"/>
        <v>V9</v>
      </c>
      <c r="AB3010" s="38" t="str">
        <f t="shared" ref="AB3010:AB3073" si="473">"V10"</f>
        <v>V10</v>
      </c>
      <c r="AC3010" s="38" t="str">
        <f>IF($AF3010=20,"",IF($V3010=0,"",IF($H3010="Adblue Bidon","",IF($H3010="GNC (KG)","",IF($H3010="Frais de service EV","",IF($Q3010=1,$G$2:$G$4524,""))))))</f>
        <v/>
      </c>
      <c r="AD3010" s="33" t="str">
        <f t="shared" si="468"/>
        <v/>
      </c>
      <c r="AE3010" s="36" t="str">
        <f t="shared" si="469"/>
        <v/>
      </c>
      <c r="AF3010" s="37" t="str">
        <f>IFERROR(VLOOKUP($F$2,IMPUTATION!F:G,2,0),"")</f>
        <v/>
      </c>
    </row>
    <row r="3011" spans="1:32">
      <c r="A3011" s="31">
        <v>44408</v>
      </c>
      <c r="B3011" s="32">
        <v>1.8</v>
      </c>
      <c r="C3011" s="32" t="s">
        <v>369</v>
      </c>
      <c r="D3011" s="32" t="s">
        <v>371</v>
      </c>
      <c r="E3011" s="32" t="s">
        <v>110</v>
      </c>
      <c r="F3011" s="32" t="s">
        <v>870</v>
      </c>
      <c r="G3011" s="32">
        <v>1</v>
      </c>
      <c r="H3011" s="32" t="s">
        <v>385</v>
      </c>
      <c r="I3011" s="32">
        <v>1.5</v>
      </c>
      <c r="J3011" s="32">
        <v>100</v>
      </c>
      <c r="K3011" s="32">
        <v>0.3</v>
      </c>
      <c r="L3011" s="32">
        <v>1.5</v>
      </c>
      <c r="M3011" s="32" t="s">
        <v>19</v>
      </c>
      <c r="N3011" s="32" t="s">
        <v>396</v>
      </c>
      <c r="O3011" s="32">
        <v>6177742</v>
      </c>
      <c r="P3011" s="38">
        <f>IF($H3011="",VLOOKUP($C3011,IMPUTATION_CARBURANT[],2,0),VLOOKUP($H3011,IMPUTATION_CARBURANT[],2,0))</f>
        <v>2</v>
      </c>
      <c r="Q3011" s="38">
        <f>IF(AND($P3011=123401,$M3011="VP"),124013,$P$2:$P$4524)</f>
        <v>2</v>
      </c>
      <c r="R3011" s="38" t="str">
        <f t="shared" si="471"/>
        <v>TEST</v>
      </c>
      <c r="S3011" s="38">
        <f>ABS($B3011)</f>
        <v>1.8</v>
      </c>
      <c r="T3011" s="38">
        <f>ABS($I3011)</f>
        <v>1.5</v>
      </c>
      <c r="U3011" s="38">
        <f>ABS($K3011)</f>
        <v>0.3</v>
      </c>
      <c r="V3011" s="34">
        <f t="shared" ref="V3011:V3074" si="474">IF($AF3011=20,0,ABS(ROUND(IF(AND($U3011=0,$J3011=100),$T3011/1.2,$T3011*$J3011/100),2)))</f>
        <v>1.5</v>
      </c>
      <c r="W3011" s="35">
        <f t="shared" ref="W3011:W3074" si="475">IF($AF3011=20,0,ABS(ROUND(IF(AND($U3011=0,$J3011=100),0,$S3011-$V3011-$U3011),2)))</f>
        <v>0</v>
      </c>
      <c r="X3011" s="34" t="str">
        <f t="shared" ref="X3011:X3074" si="476">IF($AF3011="","",ABS(ROUND(IF(AND($U3011=0,$J3011=100),$T3011/1.2,$T3011*$J3011/100),2)))</f>
        <v/>
      </c>
      <c r="Y3011" s="35" t="str">
        <f t="shared" ref="Y3011:Y3074" si="477">IF($AF3011="","",ABS(ROUND(IF(AND($U3011=0,$J3011=100),0,$S3011-$X3011-$U3011),2)))</f>
        <v/>
      </c>
      <c r="Z3011" s="38" t="str">
        <f t="shared" si="472"/>
        <v>V8</v>
      </c>
      <c r="AA3011" s="38" t="str">
        <f t="shared" si="470"/>
        <v>V9</v>
      </c>
      <c r="AB3011" s="38" t="str">
        <f t="shared" si="473"/>
        <v>V10</v>
      </c>
      <c r="AC3011" s="38" t="str">
        <f>IF($AF3011=20,"",IF($V3011=0,"",IF($H3011="Adblue Bidon","",IF($H3011="GNC (KG)","",IF($H3011="Frais de service EV","",IF($Q3011=1,$G$2:$G$4524,""))))))</f>
        <v/>
      </c>
      <c r="AD3011" s="33" t="str">
        <f t="shared" ref="AD3011:AD3074" si="478">IF($X3011="","",IF($H3011="Adblue Bidon","",IF($H3011="GNC (KG)","",IF($H3011="Frais de service EV","",IF($Q3011=1,$G$2:$G$4524,"")))))</f>
        <v/>
      </c>
      <c r="AE3011" s="36" t="str">
        <f t="shared" ref="AE3011:AE3074" si="479">IF($AC3011="","",IF($AD3011="","","L"))</f>
        <v/>
      </c>
      <c r="AF3011" s="37" t="str">
        <f>IFERROR(VLOOKUP($F$2,IMPUTATION!F:G,2,0),"")</f>
        <v/>
      </c>
    </row>
    <row r="3012" spans="1:32">
      <c r="A3012" s="31">
        <v>44408</v>
      </c>
      <c r="B3012" s="32">
        <v>1.9</v>
      </c>
      <c r="C3012" s="32" t="s">
        <v>369</v>
      </c>
      <c r="D3012" s="32" t="s">
        <v>371</v>
      </c>
      <c r="E3012" s="32" t="s">
        <v>110</v>
      </c>
      <c r="F3012" s="32" t="s">
        <v>850</v>
      </c>
      <c r="G3012" s="32">
        <v>1</v>
      </c>
      <c r="H3012" s="32" t="s">
        <v>385</v>
      </c>
      <c r="I3012" s="32">
        <v>1.58</v>
      </c>
      <c r="J3012" s="32">
        <v>100</v>
      </c>
      <c r="K3012" s="32">
        <v>0.32</v>
      </c>
      <c r="L3012" s="32">
        <v>1.58</v>
      </c>
      <c r="M3012" s="32" t="s">
        <v>392</v>
      </c>
      <c r="N3012" s="32" t="s">
        <v>396</v>
      </c>
      <c r="O3012" s="32">
        <v>6177979</v>
      </c>
      <c r="P3012" s="38">
        <f>IF($H3012="",VLOOKUP($C3012,IMPUTATION_CARBURANT[],2,0),VLOOKUP($H3012,IMPUTATION_CARBURANT[],2,0))</f>
        <v>2</v>
      </c>
      <c r="Q3012" s="38">
        <f>IF(AND($P3012=123401,$M3012="VP"),124013,$P$2:$P$4524)</f>
        <v>2</v>
      </c>
      <c r="R3012" s="38" t="str">
        <f t="shared" si="471"/>
        <v>TEST</v>
      </c>
      <c r="S3012" s="38">
        <f>ABS($B3012)</f>
        <v>1.9</v>
      </c>
      <c r="T3012" s="38">
        <f>ABS($I3012)</f>
        <v>1.58</v>
      </c>
      <c r="U3012" s="38">
        <f>ABS($K3012)</f>
        <v>0.32</v>
      </c>
      <c r="V3012" s="34">
        <f t="shared" si="474"/>
        <v>1.58</v>
      </c>
      <c r="W3012" s="35">
        <f t="shared" si="475"/>
        <v>0</v>
      </c>
      <c r="X3012" s="34" t="str">
        <f t="shared" si="476"/>
        <v/>
      </c>
      <c r="Y3012" s="35" t="str">
        <f t="shared" si="477"/>
        <v/>
      </c>
      <c r="Z3012" s="38" t="str">
        <f t="shared" si="472"/>
        <v>V8</v>
      </c>
      <c r="AA3012" s="38" t="str">
        <f t="shared" si="470"/>
        <v>V9</v>
      </c>
      <c r="AB3012" s="38" t="str">
        <f t="shared" si="473"/>
        <v>V10</v>
      </c>
      <c r="AC3012" s="38" t="str">
        <f>IF($AF3012=20,"",IF($V3012=0,"",IF($H3012="Adblue Bidon","",IF($H3012="GNC (KG)","",IF($H3012="Frais de service EV","",IF($Q3012=1,$G$2:$G$4524,""))))))</f>
        <v/>
      </c>
      <c r="AD3012" s="33" t="str">
        <f t="shared" si="478"/>
        <v/>
      </c>
      <c r="AE3012" s="36" t="str">
        <f t="shared" si="479"/>
        <v/>
      </c>
      <c r="AF3012" s="37" t="str">
        <f>IFERROR(VLOOKUP($F$2,IMPUTATION!F:G,2,0),"")</f>
        <v/>
      </c>
    </row>
    <row r="3013" spans="1:32">
      <c r="A3013" s="31">
        <v>44408</v>
      </c>
      <c r="B3013" s="32">
        <v>2</v>
      </c>
      <c r="C3013" s="32" t="s">
        <v>369</v>
      </c>
      <c r="D3013" s="32" t="s">
        <v>371</v>
      </c>
      <c r="E3013" s="32" t="s">
        <v>281</v>
      </c>
      <c r="F3013" s="32" t="s">
        <v>1043</v>
      </c>
      <c r="G3013" s="32">
        <v>1</v>
      </c>
      <c r="H3013" s="32" t="s">
        <v>385</v>
      </c>
      <c r="I3013" s="32">
        <v>1.67</v>
      </c>
      <c r="J3013" s="32">
        <v>100</v>
      </c>
      <c r="K3013" s="32">
        <v>0.33</v>
      </c>
      <c r="L3013" s="32">
        <v>1.67</v>
      </c>
      <c r="M3013" s="32" t="s">
        <v>18</v>
      </c>
      <c r="N3013" s="32" t="s">
        <v>18</v>
      </c>
      <c r="O3013" s="32">
        <v>6401927</v>
      </c>
      <c r="P3013" s="38">
        <f>IF($H3013="",VLOOKUP($C3013,IMPUTATION_CARBURANT[],2,0),VLOOKUP($H3013,IMPUTATION_CARBURANT[],2,0))</f>
        <v>2</v>
      </c>
      <c r="Q3013" s="38">
        <f>IF(AND($P3013=123401,$M3013="VP"),124013,$P$2:$P$4524)</f>
        <v>2</v>
      </c>
      <c r="R3013" s="38" t="str">
        <f t="shared" si="471"/>
        <v>TEST</v>
      </c>
      <c r="S3013" s="38">
        <f>ABS($B3013)</f>
        <v>2</v>
      </c>
      <c r="T3013" s="38">
        <f>ABS($I3013)</f>
        <v>1.67</v>
      </c>
      <c r="U3013" s="38">
        <f>ABS($K3013)</f>
        <v>0.33</v>
      </c>
      <c r="V3013" s="34">
        <f t="shared" si="474"/>
        <v>1.67</v>
      </c>
      <c r="W3013" s="35">
        <f t="shared" si="475"/>
        <v>0</v>
      </c>
      <c r="X3013" s="34" t="str">
        <f t="shared" si="476"/>
        <v/>
      </c>
      <c r="Y3013" s="35" t="str">
        <f t="shared" si="477"/>
        <v/>
      </c>
      <c r="Z3013" s="38" t="str">
        <f t="shared" si="472"/>
        <v>V8</v>
      </c>
      <c r="AA3013" s="38" t="str">
        <f t="shared" si="470"/>
        <v>V9</v>
      </c>
      <c r="AB3013" s="38" t="str">
        <f t="shared" si="473"/>
        <v>V10</v>
      </c>
      <c r="AC3013" s="38" t="str">
        <f>IF($AF3013=20,"",IF($V3013=0,"",IF($H3013="Adblue Bidon","",IF($H3013="GNC (KG)","",IF($H3013="Frais de service EV","",IF($Q3013=1,$G$2:$G$4524,""))))))</f>
        <v/>
      </c>
      <c r="AD3013" s="33" t="str">
        <f t="shared" si="478"/>
        <v/>
      </c>
      <c r="AE3013" s="36" t="str">
        <f t="shared" si="479"/>
        <v/>
      </c>
      <c r="AF3013" s="37" t="str">
        <f>IFERROR(VLOOKUP($F$2,IMPUTATION!F:G,2,0),"")</f>
        <v/>
      </c>
    </row>
    <row r="3014" spans="1:32">
      <c r="A3014" s="31">
        <v>44408</v>
      </c>
      <c r="B3014" s="32">
        <v>2</v>
      </c>
      <c r="C3014" s="32" t="s">
        <v>369</v>
      </c>
      <c r="D3014" s="32" t="s">
        <v>371</v>
      </c>
      <c r="E3014" s="32" t="s">
        <v>101</v>
      </c>
      <c r="F3014" s="32" t="s">
        <v>1249</v>
      </c>
      <c r="G3014" s="32">
        <v>1</v>
      </c>
      <c r="H3014" s="32" t="s">
        <v>385</v>
      </c>
      <c r="I3014" s="32">
        <v>1.67</v>
      </c>
      <c r="J3014" s="32">
        <v>100</v>
      </c>
      <c r="K3014" s="32">
        <v>0.33</v>
      </c>
      <c r="L3014" s="32">
        <v>1.67</v>
      </c>
      <c r="M3014" s="32" t="s">
        <v>19</v>
      </c>
      <c r="N3014" s="32" t="s">
        <v>396</v>
      </c>
      <c r="O3014" s="32">
        <v>6400796</v>
      </c>
      <c r="P3014" s="38">
        <f>IF($H3014="",VLOOKUP($C3014,IMPUTATION_CARBURANT[],2,0),VLOOKUP($H3014,IMPUTATION_CARBURANT[],2,0))</f>
        <v>2</v>
      </c>
      <c r="Q3014" s="38">
        <f>IF(AND($P3014=123401,$M3014="VP"),124013,$P$2:$P$4524)</f>
        <v>2</v>
      </c>
      <c r="R3014" s="38" t="str">
        <f t="shared" si="471"/>
        <v>TEST</v>
      </c>
      <c r="S3014" s="38">
        <f>ABS($B3014)</f>
        <v>2</v>
      </c>
      <c r="T3014" s="38">
        <f>ABS($I3014)</f>
        <v>1.67</v>
      </c>
      <c r="U3014" s="38">
        <f>ABS($K3014)</f>
        <v>0.33</v>
      </c>
      <c r="V3014" s="34">
        <f t="shared" si="474"/>
        <v>1.67</v>
      </c>
      <c r="W3014" s="35">
        <f t="shared" si="475"/>
        <v>0</v>
      </c>
      <c r="X3014" s="34" t="str">
        <f t="shared" si="476"/>
        <v/>
      </c>
      <c r="Y3014" s="35" t="str">
        <f t="shared" si="477"/>
        <v/>
      </c>
      <c r="Z3014" s="38" t="str">
        <f t="shared" si="472"/>
        <v>V8</v>
      </c>
      <c r="AA3014" s="38" t="str">
        <f t="shared" si="470"/>
        <v>V9</v>
      </c>
      <c r="AB3014" s="38" t="str">
        <f t="shared" si="473"/>
        <v>V10</v>
      </c>
      <c r="AC3014" s="38" t="str">
        <f>IF($AF3014=20,"",IF($V3014=0,"",IF($H3014="Adblue Bidon","",IF($H3014="GNC (KG)","",IF($H3014="Frais de service EV","",IF($Q3014=1,$G$2:$G$4524,""))))))</f>
        <v/>
      </c>
      <c r="AD3014" s="33" t="str">
        <f t="shared" si="478"/>
        <v/>
      </c>
      <c r="AE3014" s="36" t="str">
        <f t="shared" si="479"/>
        <v/>
      </c>
      <c r="AF3014" s="37" t="str">
        <f>IFERROR(VLOOKUP($F$2,IMPUTATION!F:G,2,0),"")</f>
        <v/>
      </c>
    </row>
    <row r="3015" spans="1:32">
      <c r="A3015" s="31">
        <v>44408</v>
      </c>
      <c r="B3015" s="32">
        <v>7.3</v>
      </c>
      <c r="C3015" s="32" t="s">
        <v>369</v>
      </c>
      <c r="D3015" s="32" t="s">
        <v>371</v>
      </c>
      <c r="E3015" s="32" t="s">
        <v>114</v>
      </c>
      <c r="F3015" s="32" t="s">
        <v>1073</v>
      </c>
      <c r="G3015" s="32">
        <v>1</v>
      </c>
      <c r="H3015" s="32" t="s">
        <v>385</v>
      </c>
      <c r="I3015" s="32">
        <v>6.08</v>
      </c>
      <c r="J3015" s="32">
        <v>100</v>
      </c>
      <c r="K3015" s="32">
        <v>1.22</v>
      </c>
      <c r="L3015" s="32">
        <v>6.08</v>
      </c>
      <c r="M3015" s="32" t="s">
        <v>392</v>
      </c>
      <c r="N3015" s="32" t="s">
        <v>396</v>
      </c>
      <c r="O3015" s="32">
        <v>6401567</v>
      </c>
      <c r="P3015" s="38">
        <f>IF($H3015="",VLOOKUP($C3015,IMPUTATION_CARBURANT[],2,0),VLOOKUP($H3015,IMPUTATION_CARBURANT[],2,0))</f>
        <v>2</v>
      </c>
      <c r="Q3015" s="38">
        <f>IF(AND($P3015=123401,$M3015="VP"),124013,$P$2:$P$4524)</f>
        <v>2</v>
      </c>
      <c r="R3015" s="38" t="str">
        <f t="shared" si="471"/>
        <v>TEST</v>
      </c>
      <c r="S3015" s="38">
        <f>ABS($B3015)</f>
        <v>7.3</v>
      </c>
      <c r="T3015" s="38">
        <f>ABS($I3015)</f>
        <v>6.08</v>
      </c>
      <c r="U3015" s="38">
        <f>ABS($K3015)</f>
        <v>1.22</v>
      </c>
      <c r="V3015" s="34">
        <f t="shared" si="474"/>
        <v>6.08</v>
      </c>
      <c r="W3015" s="35">
        <f t="shared" si="475"/>
        <v>0</v>
      </c>
      <c r="X3015" s="34" t="str">
        <f t="shared" si="476"/>
        <v/>
      </c>
      <c r="Y3015" s="35" t="str">
        <f t="shared" si="477"/>
        <v/>
      </c>
      <c r="Z3015" s="38" t="str">
        <f t="shared" si="472"/>
        <v>V8</v>
      </c>
      <c r="AA3015" s="38" t="str">
        <f t="shared" si="470"/>
        <v>V9</v>
      </c>
      <c r="AB3015" s="38" t="str">
        <f t="shared" si="473"/>
        <v>V10</v>
      </c>
      <c r="AC3015" s="38" t="str">
        <f>IF($AF3015=20,"",IF($V3015=0,"",IF($H3015="Adblue Bidon","",IF($H3015="GNC (KG)","",IF($H3015="Frais de service EV","",IF($Q3015=1,$G$2:$G$4524,""))))))</f>
        <v/>
      </c>
      <c r="AD3015" s="33" t="str">
        <f t="shared" si="478"/>
        <v/>
      </c>
      <c r="AE3015" s="36" t="str">
        <f t="shared" si="479"/>
        <v/>
      </c>
      <c r="AF3015" s="37" t="str">
        <f>IFERROR(VLOOKUP($F$2,IMPUTATION!F:G,2,0),"")</f>
        <v/>
      </c>
    </row>
    <row r="3016" spans="1:32">
      <c r="A3016" s="31">
        <v>44408</v>
      </c>
      <c r="B3016" s="32">
        <v>9.1999999999999993</v>
      </c>
      <c r="C3016" s="32" t="s">
        <v>369</v>
      </c>
      <c r="D3016" s="32" t="s">
        <v>371</v>
      </c>
      <c r="E3016" s="32" t="s">
        <v>109</v>
      </c>
      <c r="F3016" s="32" t="s">
        <v>1917</v>
      </c>
      <c r="G3016" s="32">
        <v>1</v>
      </c>
      <c r="H3016" s="32" t="s">
        <v>385</v>
      </c>
      <c r="I3016" s="32">
        <v>7.67</v>
      </c>
      <c r="J3016" s="32">
        <v>100</v>
      </c>
      <c r="K3016" s="32">
        <v>1.53</v>
      </c>
      <c r="L3016" s="32">
        <v>7.67</v>
      </c>
      <c r="M3016" s="32" t="s">
        <v>392</v>
      </c>
      <c r="N3016" s="32" t="s">
        <v>396</v>
      </c>
      <c r="O3016" s="32">
        <v>6177445</v>
      </c>
      <c r="P3016" s="38">
        <f>IF($H3016="",VLOOKUP($C3016,IMPUTATION_CARBURANT[],2,0),VLOOKUP($H3016,IMPUTATION_CARBURANT[],2,0))</f>
        <v>2</v>
      </c>
      <c r="Q3016" s="38">
        <f>IF(AND($P3016=123401,$M3016="VP"),124013,$P$2:$P$4524)</f>
        <v>2</v>
      </c>
      <c r="R3016" s="38" t="str">
        <f t="shared" si="471"/>
        <v>TEST</v>
      </c>
      <c r="S3016" s="38">
        <f>ABS($B3016)</f>
        <v>9.1999999999999993</v>
      </c>
      <c r="T3016" s="38">
        <f>ABS($I3016)</f>
        <v>7.67</v>
      </c>
      <c r="U3016" s="38">
        <f>ABS($K3016)</f>
        <v>1.53</v>
      </c>
      <c r="V3016" s="34">
        <f t="shared" si="474"/>
        <v>7.67</v>
      </c>
      <c r="W3016" s="35">
        <f t="shared" si="475"/>
        <v>0</v>
      </c>
      <c r="X3016" s="34" t="str">
        <f t="shared" si="476"/>
        <v/>
      </c>
      <c r="Y3016" s="35" t="str">
        <f t="shared" si="477"/>
        <v/>
      </c>
      <c r="Z3016" s="38" t="str">
        <f t="shared" si="472"/>
        <v>V8</v>
      </c>
      <c r="AA3016" s="38" t="str">
        <f t="shared" si="470"/>
        <v>V9</v>
      </c>
      <c r="AB3016" s="38" t="str">
        <f t="shared" si="473"/>
        <v>V10</v>
      </c>
      <c r="AC3016" s="38" t="str">
        <f>IF($AF3016=20,"",IF($V3016=0,"",IF($H3016="Adblue Bidon","",IF($H3016="GNC (KG)","",IF($H3016="Frais de service EV","",IF($Q3016=1,$G$2:$G$4524,""))))))</f>
        <v/>
      </c>
      <c r="AD3016" s="33" t="str">
        <f t="shared" si="478"/>
        <v/>
      </c>
      <c r="AE3016" s="36" t="str">
        <f t="shared" si="479"/>
        <v/>
      </c>
      <c r="AF3016" s="37" t="str">
        <f>IFERROR(VLOOKUP($F$2,IMPUTATION!F:G,2,0),"")</f>
        <v/>
      </c>
    </row>
    <row r="3017" spans="1:32">
      <c r="A3017" s="31">
        <v>44408</v>
      </c>
      <c r="B3017" s="32">
        <v>3.7</v>
      </c>
      <c r="C3017" s="32" t="s">
        <v>369</v>
      </c>
      <c r="D3017" s="32" t="s">
        <v>371</v>
      </c>
      <c r="E3017" s="32" t="s">
        <v>172</v>
      </c>
      <c r="F3017" s="32" t="s">
        <v>854</v>
      </c>
      <c r="G3017" s="32">
        <v>1</v>
      </c>
      <c r="H3017" s="32" t="s">
        <v>385</v>
      </c>
      <c r="I3017" s="32">
        <v>3.08</v>
      </c>
      <c r="J3017" s="32">
        <v>100</v>
      </c>
      <c r="K3017" s="32">
        <v>0.62</v>
      </c>
      <c r="L3017" s="32">
        <v>3.08</v>
      </c>
      <c r="M3017" s="32" t="s">
        <v>18</v>
      </c>
      <c r="N3017" s="32" t="s">
        <v>18</v>
      </c>
      <c r="O3017" s="32">
        <v>6656537</v>
      </c>
      <c r="P3017" s="38">
        <f>IF($H3017="",VLOOKUP($C3017,IMPUTATION_CARBURANT[],2,0),VLOOKUP($H3017,IMPUTATION_CARBURANT[],2,0))</f>
        <v>2</v>
      </c>
      <c r="Q3017" s="38">
        <f>IF(AND($P3017=123401,$M3017="VP"),124013,$P$2:$P$4524)</f>
        <v>2</v>
      </c>
      <c r="R3017" s="38" t="str">
        <f t="shared" si="471"/>
        <v>TEST</v>
      </c>
      <c r="S3017" s="38">
        <f>ABS($B3017)</f>
        <v>3.7</v>
      </c>
      <c r="T3017" s="38">
        <f>ABS($I3017)</f>
        <v>3.08</v>
      </c>
      <c r="U3017" s="38">
        <f>ABS($K3017)</f>
        <v>0.62</v>
      </c>
      <c r="V3017" s="34">
        <f t="shared" si="474"/>
        <v>3.08</v>
      </c>
      <c r="W3017" s="35">
        <f t="shared" si="475"/>
        <v>0</v>
      </c>
      <c r="X3017" s="34" t="str">
        <f t="shared" si="476"/>
        <v/>
      </c>
      <c r="Y3017" s="35" t="str">
        <f t="shared" si="477"/>
        <v/>
      </c>
      <c r="Z3017" s="38" t="str">
        <f t="shared" si="472"/>
        <v>V8</v>
      </c>
      <c r="AA3017" s="38" t="str">
        <f t="shared" si="470"/>
        <v>V9</v>
      </c>
      <c r="AB3017" s="38" t="str">
        <f t="shared" si="473"/>
        <v>V10</v>
      </c>
      <c r="AC3017" s="38" t="str">
        <f>IF($AF3017=20,"",IF($V3017=0,"",IF($H3017="Adblue Bidon","",IF($H3017="GNC (KG)","",IF($H3017="Frais de service EV","",IF($Q3017=1,$G$2:$G$4524,""))))))</f>
        <v/>
      </c>
      <c r="AD3017" s="33" t="str">
        <f t="shared" si="478"/>
        <v/>
      </c>
      <c r="AE3017" s="36" t="str">
        <f t="shared" si="479"/>
        <v/>
      </c>
      <c r="AF3017" s="37" t="str">
        <f>IFERROR(VLOOKUP($F$2,IMPUTATION!F:G,2,0),"")</f>
        <v/>
      </c>
    </row>
    <row r="3018" spans="1:32">
      <c r="A3018" s="31">
        <v>44408</v>
      </c>
      <c r="B3018" s="32">
        <v>6.3</v>
      </c>
      <c r="C3018" s="32" t="s">
        <v>369</v>
      </c>
      <c r="D3018" s="32" t="s">
        <v>371</v>
      </c>
      <c r="E3018" s="32" t="s">
        <v>90</v>
      </c>
      <c r="F3018" s="32" t="s">
        <v>884</v>
      </c>
      <c r="G3018" s="32">
        <v>1</v>
      </c>
      <c r="H3018" s="32" t="s">
        <v>385</v>
      </c>
      <c r="I3018" s="32">
        <v>5.25</v>
      </c>
      <c r="J3018" s="32">
        <v>100</v>
      </c>
      <c r="K3018" s="32">
        <v>1.05</v>
      </c>
      <c r="L3018" s="32">
        <v>5.25</v>
      </c>
      <c r="M3018" s="32" t="s">
        <v>392</v>
      </c>
      <c r="N3018" s="32" t="s">
        <v>396</v>
      </c>
      <c r="O3018" s="32">
        <v>6177136</v>
      </c>
      <c r="P3018" s="38">
        <f>IF($H3018="",VLOOKUP($C3018,IMPUTATION_CARBURANT[],2,0),VLOOKUP($H3018,IMPUTATION_CARBURANT[],2,0))</f>
        <v>2</v>
      </c>
      <c r="Q3018" s="38">
        <f>IF(AND($P3018=123401,$M3018="VP"),124013,$P$2:$P$4524)</f>
        <v>2</v>
      </c>
      <c r="R3018" s="38" t="str">
        <f t="shared" si="471"/>
        <v>TEST</v>
      </c>
      <c r="S3018" s="38">
        <f>ABS($B3018)</f>
        <v>6.3</v>
      </c>
      <c r="T3018" s="38">
        <f>ABS($I3018)</f>
        <v>5.25</v>
      </c>
      <c r="U3018" s="38">
        <f>ABS($K3018)</f>
        <v>1.05</v>
      </c>
      <c r="V3018" s="34">
        <f t="shared" si="474"/>
        <v>5.25</v>
      </c>
      <c r="W3018" s="35">
        <f t="shared" si="475"/>
        <v>0</v>
      </c>
      <c r="X3018" s="34" t="str">
        <f t="shared" si="476"/>
        <v/>
      </c>
      <c r="Y3018" s="35" t="str">
        <f t="shared" si="477"/>
        <v/>
      </c>
      <c r="Z3018" s="38" t="str">
        <f t="shared" si="472"/>
        <v>V8</v>
      </c>
      <c r="AA3018" s="38" t="str">
        <f t="shared" si="470"/>
        <v>V9</v>
      </c>
      <c r="AB3018" s="38" t="str">
        <f t="shared" si="473"/>
        <v>V10</v>
      </c>
      <c r="AC3018" s="38" t="str">
        <f>IF($AF3018=20,"",IF($V3018=0,"",IF($H3018="Adblue Bidon","",IF($H3018="GNC (KG)","",IF($H3018="Frais de service EV","",IF($Q3018=1,$G$2:$G$4524,""))))))</f>
        <v/>
      </c>
      <c r="AD3018" s="33" t="str">
        <f t="shared" si="478"/>
        <v/>
      </c>
      <c r="AE3018" s="36" t="str">
        <f t="shared" si="479"/>
        <v/>
      </c>
      <c r="AF3018" s="37" t="str">
        <f>IFERROR(VLOOKUP($F$2,IMPUTATION!F:G,2,0),"")</f>
        <v/>
      </c>
    </row>
    <row r="3019" spans="1:32">
      <c r="A3019" s="31">
        <v>44408</v>
      </c>
      <c r="B3019" s="32">
        <v>4.2</v>
      </c>
      <c r="C3019" s="32" t="s">
        <v>369</v>
      </c>
      <c r="D3019" s="32" t="s">
        <v>371</v>
      </c>
      <c r="E3019" s="32" t="s">
        <v>89</v>
      </c>
      <c r="F3019" s="32" t="s">
        <v>1036</v>
      </c>
      <c r="G3019" s="32">
        <v>1</v>
      </c>
      <c r="H3019" s="32" t="s">
        <v>385</v>
      </c>
      <c r="I3019" s="32">
        <v>3.5</v>
      </c>
      <c r="J3019" s="32">
        <v>100</v>
      </c>
      <c r="K3019" s="32">
        <v>0.7</v>
      </c>
      <c r="L3019" s="32">
        <v>3.5</v>
      </c>
      <c r="M3019" s="32" t="s">
        <v>392</v>
      </c>
      <c r="N3019" s="32" t="s">
        <v>396</v>
      </c>
      <c r="O3019" s="32">
        <v>6176560</v>
      </c>
      <c r="P3019" s="38">
        <f>IF($H3019="",VLOOKUP($C3019,IMPUTATION_CARBURANT[],2,0),VLOOKUP($H3019,IMPUTATION_CARBURANT[],2,0))</f>
        <v>2</v>
      </c>
      <c r="Q3019" s="38">
        <f>IF(AND($P3019=123401,$M3019="VP"),124013,$P$2:$P$4524)</f>
        <v>2</v>
      </c>
      <c r="R3019" s="38" t="str">
        <f t="shared" si="471"/>
        <v>TEST</v>
      </c>
      <c r="S3019" s="38">
        <f>ABS($B3019)</f>
        <v>4.2</v>
      </c>
      <c r="T3019" s="38">
        <f>ABS($I3019)</f>
        <v>3.5</v>
      </c>
      <c r="U3019" s="38">
        <f>ABS($K3019)</f>
        <v>0.7</v>
      </c>
      <c r="V3019" s="34">
        <f t="shared" si="474"/>
        <v>3.5</v>
      </c>
      <c r="W3019" s="35">
        <f t="shared" si="475"/>
        <v>0</v>
      </c>
      <c r="X3019" s="34" t="str">
        <f t="shared" si="476"/>
        <v/>
      </c>
      <c r="Y3019" s="35" t="str">
        <f t="shared" si="477"/>
        <v/>
      </c>
      <c r="Z3019" s="38" t="str">
        <f t="shared" si="472"/>
        <v>V8</v>
      </c>
      <c r="AA3019" s="38" t="str">
        <f t="shared" si="470"/>
        <v>V9</v>
      </c>
      <c r="AB3019" s="38" t="str">
        <f t="shared" si="473"/>
        <v>V10</v>
      </c>
      <c r="AC3019" s="38" t="str">
        <f>IF($AF3019=20,"",IF($V3019=0,"",IF($H3019="Adblue Bidon","",IF($H3019="GNC (KG)","",IF($H3019="Frais de service EV","",IF($Q3019=1,$G$2:$G$4524,""))))))</f>
        <v/>
      </c>
      <c r="AD3019" s="33" t="str">
        <f t="shared" si="478"/>
        <v/>
      </c>
      <c r="AE3019" s="36" t="str">
        <f t="shared" si="479"/>
        <v/>
      </c>
      <c r="AF3019" s="37" t="str">
        <f>IFERROR(VLOOKUP($F$2,IMPUTATION!F:G,2,0),"")</f>
        <v/>
      </c>
    </row>
    <row r="3020" spans="1:32">
      <c r="A3020" s="31">
        <v>44408</v>
      </c>
      <c r="B3020" s="32">
        <v>1.2</v>
      </c>
      <c r="C3020" s="32" t="s">
        <v>369</v>
      </c>
      <c r="D3020" s="32" t="s">
        <v>371</v>
      </c>
      <c r="E3020" s="32" t="s">
        <v>306</v>
      </c>
      <c r="F3020" s="32" t="s">
        <v>850</v>
      </c>
      <c r="G3020" s="32">
        <v>1</v>
      </c>
      <c r="H3020" s="32" t="s">
        <v>385</v>
      </c>
      <c r="I3020" s="32">
        <v>1</v>
      </c>
      <c r="J3020" s="32">
        <v>100</v>
      </c>
      <c r="K3020" s="32">
        <v>0.2</v>
      </c>
      <c r="L3020" s="32">
        <v>1</v>
      </c>
      <c r="M3020" s="32" t="s">
        <v>18</v>
      </c>
      <c r="N3020" s="32" t="s">
        <v>18</v>
      </c>
      <c r="O3020" s="32">
        <v>6400808</v>
      </c>
      <c r="P3020" s="38">
        <f>IF($H3020="",VLOOKUP($C3020,IMPUTATION_CARBURANT[],2,0),VLOOKUP($H3020,IMPUTATION_CARBURANT[],2,0))</f>
        <v>2</v>
      </c>
      <c r="Q3020" s="38">
        <f>IF(AND($P3020=123401,$M3020="VP"),124013,$P$2:$P$4524)</f>
        <v>2</v>
      </c>
      <c r="R3020" s="38" t="str">
        <f t="shared" si="471"/>
        <v>TEST</v>
      </c>
      <c r="S3020" s="38">
        <f>ABS($B3020)</f>
        <v>1.2</v>
      </c>
      <c r="T3020" s="38">
        <f>ABS($I3020)</f>
        <v>1</v>
      </c>
      <c r="U3020" s="38">
        <f>ABS($K3020)</f>
        <v>0.2</v>
      </c>
      <c r="V3020" s="34">
        <f t="shared" si="474"/>
        <v>1</v>
      </c>
      <c r="W3020" s="35">
        <f t="shared" si="475"/>
        <v>0</v>
      </c>
      <c r="X3020" s="34" t="str">
        <f t="shared" si="476"/>
        <v/>
      </c>
      <c r="Y3020" s="35" t="str">
        <f t="shared" si="477"/>
        <v/>
      </c>
      <c r="Z3020" s="38" t="str">
        <f t="shared" si="472"/>
        <v>V8</v>
      </c>
      <c r="AA3020" s="38" t="str">
        <f t="shared" si="470"/>
        <v>V9</v>
      </c>
      <c r="AB3020" s="38" t="str">
        <f t="shared" si="473"/>
        <v>V10</v>
      </c>
      <c r="AC3020" s="38" t="str">
        <f>IF($AF3020=20,"",IF($V3020=0,"",IF($H3020="Adblue Bidon","",IF($H3020="GNC (KG)","",IF($H3020="Frais de service EV","",IF($Q3020=1,$G$2:$G$4524,""))))))</f>
        <v/>
      </c>
      <c r="AD3020" s="33" t="str">
        <f t="shared" si="478"/>
        <v/>
      </c>
      <c r="AE3020" s="36" t="str">
        <f t="shared" si="479"/>
        <v/>
      </c>
      <c r="AF3020" s="37" t="str">
        <f>IFERROR(VLOOKUP($F$2,IMPUTATION!F:G,2,0),"")</f>
        <v/>
      </c>
    </row>
    <row r="3021" spans="1:32">
      <c r="A3021" s="31">
        <v>44408</v>
      </c>
      <c r="B3021" s="32">
        <v>6.6</v>
      </c>
      <c r="C3021" s="32" t="s">
        <v>369</v>
      </c>
      <c r="D3021" s="32" t="s">
        <v>371</v>
      </c>
      <c r="E3021" s="32" t="s">
        <v>112</v>
      </c>
      <c r="F3021" s="32" t="s">
        <v>1030</v>
      </c>
      <c r="G3021" s="32">
        <v>1</v>
      </c>
      <c r="H3021" s="32" t="s">
        <v>385</v>
      </c>
      <c r="I3021" s="32">
        <v>5.5</v>
      </c>
      <c r="J3021" s="32">
        <v>100</v>
      </c>
      <c r="K3021" s="32">
        <v>1.1000000000000001</v>
      </c>
      <c r="L3021" s="32">
        <v>5.5</v>
      </c>
      <c r="M3021" s="32" t="s">
        <v>19</v>
      </c>
      <c r="N3021" s="32" t="s">
        <v>396</v>
      </c>
      <c r="O3021" s="32">
        <v>6400256</v>
      </c>
      <c r="P3021" s="38">
        <f>IF($H3021="",VLOOKUP($C3021,IMPUTATION_CARBURANT[],2,0),VLOOKUP($H3021,IMPUTATION_CARBURANT[],2,0))</f>
        <v>2</v>
      </c>
      <c r="Q3021" s="38">
        <f>IF(AND($P3021=123401,$M3021="VP"),124013,$P$2:$P$4524)</f>
        <v>2</v>
      </c>
      <c r="R3021" s="38" t="str">
        <f t="shared" si="471"/>
        <v>TEST</v>
      </c>
      <c r="S3021" s="38">
        <f>ABS($B3021)</f>
        <v>6.6</v>
      </c>
      <c r="T3021" s="38">
        <f>ABS($I3021)</f>
        <v>5.5</v>
      </c>
      <c r="U3021" s="38">
        <f>ABS($K3021)</f>
        <v>1.1000000000000001</v>
      </c>
      <c r="V3021" s="34">
        <f t="shared" si="474"/>
        <v>5.5</v>
      </c>
      <c r="W3021" s="35">
        <f t="shared" si="475"/>
        <v>0</v>
      </c>
      <c r="X3021" s="34" t="str">
        <f t="shared" si="476"/>
        <v/>
      </c>
      <c r="Y3021" s="35" t="str">
        <f t="shared" si="477"/>
        <v/>
      </c>
      <c r="Z3021" s="38" t="str">
        <f t="shared" si="472"/>
        <v>V8</v>
      </c>
      <c r="AA3021" s="38" t="str">
        <f t="shared" si="470"/>
        <v>V9</v>
      </c>
      <c r="AB3021" s="38" t="str">
        <f t="shared" si="473"/>
        <v>V10</v>
      </c>
      <c r="AC3021" s="38" t="str">
        <f>IF($AF3021=20,"",IF($V3021=0,"",IF($H3021="Adblue Bidon","",IF($H3021="GNC (KG)","",IF($H3021="Frais de service EV","",IF($Q3021=1,$G$2:$G$4524,""))))))</f>
        <v/>
      </c>
      <c r="AD3021" s="33" t="str">
        <f t="shared" si="478"/>
        <v/>
      </c>
      <c r="AE3021" s="36" t="str">
        <f t="shared" si="479"/>
        <v/>
      </c>
      <c r="AF3021" s="37" t="str">
        <f>IFERROR(VLOOKUP($F$2,IMPUTATION!F:G,2,0),"")</f>
        <v/>
      </c>
    </row>
    <row r="3022" spans="1:32">
      <c r="A3022" s="31">
        <v>44408</v>
      </c>
      <c r="B3022" s="32">
        <v>2.9</v>
      </c>
      <c r="C3022" s="32" t="s">
        <v>369</v>
      </c>
      <c r="D3022" s="32" t="s">
        <v>371</v>
      </c>
      <c r="E3022" s="32" t="s">
        <v>191</v>
      </c>
      <c r="F3022" s="32" t="s">
        <v>895</v>
      </c>
      <c r="G3022" s="32">
        <v>1</v>
      </c>
      <c r="H3022" s="32" t="s">
        <v>385</v>
      </c>
      <c r="I3022" s="32">
        <v>2.42</v>
      </c>
      <c r="J3022" s="32">
        <v>100</v>
      </c>
      <c r="K3022" s="32">
        <v>0.48</v>
      </c>
      <c r="L3022" s="32">
        <v>2.42</v>
      </c>
      <c r="M3022" s="32" t="s">
        <v>18</v>
      </c>
      <c r="N3022" s="32" t="s">
        <v>18</v>
      </c>
      <c r="O3022" s="32">
        <v>6400388</v>
      </c>
      <c r="P3022" s="38">
        <f>IF($H3022="",VLOOKUP($C3022,IMPUTATION_CARBURANT[],2,0),VLOOKUP($H3022,IMPUTATION_CARBURANT[],2,0))</f>
        <v>2</v>
      </c>
      <c r="Q3022" s="38">
        <f>IF(AND($P3022=123401,$M3022="VP"),124013,$P$2:$P$4524)</f>
        <v>2</v>
      </c>
      <c r="R3022" s="38" t="str">
        <f t="shared" si="471"/>
        <v>TEST</v>
      </c>
      <c r="S3022" s="38">
        <f>ABS($B3022)</f>
        <v>2.9</v>
      </c>
      <c r="T3022" s="38">
        <f>ABS($I3022)</f>
        <v>2.42</v>
      </c>
      <c r="U3022" s="38">
        <f>ABS($K3022)</f>
        <v>0.48</v>
      </c>
      <c r="V3022" s="34">
        <f t="shared" si="474"/>
        <v>2.42</v>
      </c>
      <c r="W3022" s="35">
        <f t="shared" si="475"/>
        <v>0</v>
      </c>
      <c r="X3022" s="34" t="str">
        <f t="shared" si="476"/>
        <v/>
      </c>
      <c r="Y3022" s="35" t="str">
        <f t="shared" si="477"/>
        <v/>
      </c>
      <c r="Z3022" s="38" t="str">
        <f t="shared" si="472"/>
        <v>V8</v>
      </c>
      <c r="AA3022" s="38" t="str">
        <f t="shared" si="470"/>
        <v>V9</v>
      </c>
      <c r="AB3022" s="38" t="str">
        <f t="shared" si="473"/>
        <v>V10</v>
      </c>
      <c r="AC3022" s="38" t="str">
        <f>IF($AF3022=20,"",IF($V3022=0,"",IF($H3022="Adblue Bidon","",IF($H3022="GNC (KG)","",IF($H3022="Frais de service EV","",IF($Q3022=1,$G$2:$G$4524,""))))))</f>
        <v/>
      </c>
      <c r="AD3022" s="33" t="str">
        <f t="shared" si="478"/>
        <v/>
      </c>
      <c r="AE3022" s="36" t="str">
        <f t="shared" si="479"/>
        <v/>
      </c>
      <c r="AF3022" s="37" t="str">
        <f>IFERROR(VLOOKUP($F$2,IMPUTATION!F:G,2,0),"")</f>
        <v/>
      </c>
    </row>
    <row r="3023" spans="1:32">
      <c r="A3023" s="31">
        <v>44408</v>
      </c>
      <c r="B3023" s="32">
        <v>1.8</v>
      </c>
      <c r="C3023" s="32" t="s">
        <v>369</v>
      </c>
      <c r="D3023" s="32" t="s">
        <v>371</v>
      </c>
      <c r="E3023" s="32" t="s">
        <v>102</v>
      </c>
      <c r="F3023" s="32" t="s">
        <v>1918</v>
      </c>
      <c r="G3023" s="32">
        <v>1</v>
      </c>
      <c r="H3023" s="32" t="s">
        <v>385</v>
      </c>
      <c r="I3023" s="32">
        <v>1.5</v>
      </c>
      <c r="J3023" s="32">
        <v>100</v>
      </c>
      <c r="K3023" s="32">
        <v>0.3</v>
      </c>
      <c r="L3023" s="32">
        <v>1.5</v>
      </c>
      <c r="M3023" s="32" t="s">
        <v>19</v>
      </c>
      <c r="N3023" s="32" t="s">
        <v>396</v>
      </c>
      <c r="O3023" s="32">
        <v>6174028</v>
      </c>
      <c r="P3023" s="38">
        <f>IF($H3023="",VLOOKUP($C3023,IMPUTATION_CARBURANT[],2,0),VLOOKUP($H3023,IMPUTATION_CARBURANT[],2,0))</f>
        <v>2</v>
      </c>
      <c r="Q3023" s="38">
        <f>IF(AND($P3023=123401,$M3023="VP"),124013,$P$2:$P$4524)</f>
        <v>2</v>
      </c>
      <c r="R3023" s="38" t="str">
        <f t="shared" si="471"/>
        <v>TEST</v>
      </c>
      <c r="S3023" s="38">
        <f>ABS($B3023)</f>
        <v>1.8</v>
      </c>
      <c r="T3023" s="38">
        <f>ABS($I3023)</f>
        <v>1.5</v>
      </c>
      <c r="U3023" s="38">
        <f>ABS($K3023)</f>
        <v>0.3</v>
      </c>
      <c r="V3023" s="34">
        <f t="shared" si="474"/>
        <v>1.5</v>
      </c>
      <c r="W3023" s="35">
        <f t="shared" si="475"/>
        <v>0</v>
      </c>
      <c r="X3023" s="34" t="str">
        <f t="shared" si="476"/>
        <v/>
      </c>
      <c r="Y3023" s="35" t="str">
        <f t="shared" si="477"/>
        <v/>
      </c>
      <c r="Z3023" s="38" t="str">
        <f t="shared" si="472"/>
        <v>V8</v>
      </c>
      <c r="AA3023" s="38" t="str">
        <f t="shared" si="470"/>
        <v>V9</v>
      </c>
      <c r="AB3023" s="38" t="str">
        <f t="shared" si="473"/>
        <v>V10</v>
      </c>
      <c r="AC3023" s="38" t="str">
        <f>IF($AF3023=20,"",IF($V3023=0,"",IF($H3023="Adblue Bidon","",IF($H3023="GNC (KG)","",IF($H3023="Frais de service EV","",IF($Q3023=1,$G$2:$G$4524,""))))))</f>
        <v/>
      </c>
      <c r="AD3023" s="33" t="str">
        <f t="shared" si="478"/>
        <v/>
      </c>
      <c r="AE3023" s="36" t="str">
        <f t="shared" si="479"/>
        <v/>
      </c>
      <c r="AF3023" s="37" t="str">
        <f>IFERROR(VLOOKUP($F$2,IMPUTATION!F:G,2,0),"")</f>
        <v/>
      </c>
    </row>
    <row r="3024" spans="1:32">
      <c r="A3024" s="31">
        <v>44408</v>
      </c>
      <c r="B3024" s="32">
        <v>4.7</v>
      </c>
      <c r="C3024" s="32" t="s">
        <v>369</v>
      </c>
      <c r="D3024" s="32" t="s">
        <v>371</v>
      </c>
      <c r="E3024" s="32" t="s">
        <v>110</v>
      </c>
      <c r="F3024" s="32" t="s">
        <v>927</v>
      </c>
      <c r="G3024" s="32">
        <v>1</v>
      </c>
      <c r="H3024" s="32" t="s">
        <v>385</v>
      </c>
      <c r="I3024" s="32">
        <v>3.92</v>
      </c>
      <c r="J3024" s="32">
        <v>100</v>
      </c>
      <c r="K3024" s="32">
        <v>0.78</v>
      </c>
      <c r="L3024" s="32">
        <v>3.92</v>
      </c>
      <c r="M3024" s="32" t="s">
        <v>19</v>
      </c>
      <c r="N3024" s="32" t="s">
        <v>396</v>
      </c>
      <c r="O3024" s="32">
        <v>6177133</v>
      </c>
      <c r="P3024" s="38">
        <f>IF($H3024="",VLOOKUP($C3024,IMPUTATION_CARBURANT[],2,0),VLOOKUP($H3024,IMPUTATION_CARBURANT[],2,0))</f>
        <v>2</v>
      </c>
      <c r="Q3024" s="38">
        <f>IF(AND($P3024=123401,$M3024="VP"),124013,$P$2:$P$4524)</f>
        <v>2</v>
      </c>
      <c r="R3024" s="38" t="str">
        <f t="shared" si="471"/>
        <v>TEST</v>
      </c>
      <c r="S3024" s="38">
        <f>ABS($B3024)</f>
        <v>4.7</v>
      </c>
      <c r="T3024" s="38">
        <f>ABS($I3024)</f>
        <v>3.92</v>
      </c>
      <c r="U3024" s="38">
        <f>ABS($K3024)</f>
        <v>0.78</v>
      </c>
      <c r="V3024" s="34">
        <f t="shared" si="474"/>
        <v>3.92</v>
      </c>
      <c r="W3024" s="35">
        <f t="shared" si="475"/>
        <v>0</v>
      </c>
      <c r="X3024" s="34" t="str">
        <f t="shared" si="476"/>
        <v/>
      </c>
      <c r="Y3024" s="35" t="str">
        <f t="shared" si="477"/>
        <v/>
      </c>
      <c r="Z3024" s="38" t="str">
        <f t="shared" si="472"/>
        <v>V8</v>
      </c>
      <c r="AA3024" s="38" t="str">
        <f t="shared" si="470"/>
        <v>V9</v>
      </c>
      <c r="AB3024" s="38" t="str">
        <f t="shared" si="473"/>
        <v>V10</v>
      </c>
      <c r="AC3024" s="38" t="str">
        <f>IF($AF3024=20,"",IF($V3024=0,"",IF($H3024="Adblue Bidon","",IF($H3024="GNC (KG)","",IF($H3024="Frais de service EV","",IF($Q3024=1,$G$2:$G$4524,""))))))</f>
        <v/>
      </c>
      <c r="AD3024" s="33" t="str">
        <f t="shared" si="478"/>
        <v/>
      </c>
      <c r="AE3024" s="36" t="str">
        <f t="shared" si="479"/>
        <v/>
      </c>
      <c r="AF3024" s="37" t="str">
        <f>IFERROR(VLOOKUP($F$2,IMPUTATION!F:G,2,0),"")</f>
        <v/>
      </c>
    </row>
    <row r="3025" spans="1:32">
      <c r="A3025" s="31">
        <v>44408</v>
      </c>
      <c r="B3025" s="32">
        <v>11.4</v>
      </c>
      <c r="C3025" s="32" t="s">
        <v>369</v>
      </c>
      <c r="D3025" s="32" t="s">
        <v>371</v>
      </c>
      <c r="E3025" s="32" t="s">
        <v>103</v>
      </c>
      <c r="F3025" s="32" t="s">
        <v>994</v>
      </c>
      <c r="G3025" s="32">
        <v>1</v>
      </c>
      <c r="H3025" s="32" t="s">
        <v>385</v>
      </c>
      <c r="I3025" s="32">
        <v>9.5</v>
      </c>
      <c r="J3025" s="32">
        <v>100</v>
      </c>
      <c r="K3025" s="32">
        <v>1.9</v>
      </c>
      <c r="L3025" s="32">
        <v>9.5</v>
      </c>
      <c r="M3025" s="32" t="s">
        <v>19</v>
      </c>
      <c r="N3025" s="32" t="s">
        <v>396</v>
      </c>
      <c r="O3025" s="32">
        <v>6177424</v>
      </c>
      <c r="P3025" s="38">
        <f>IF($H3025="",VLOOKUP($C3025,IMPUTATION_CARBURANT[],2,0),VLOOKUP($H3025,IMPUTATION_CARBURANT[],2,0))</f>
        <v>2</v>
      </c>
      <c r="Q3025" s="38">
        <f>IF(AND($P3025=123401,$M3025="VP"),124013,$P$2:$P$4524)</f>
        <v>2</v>
      </c>
      <c r="R3025" s="38" t="str">
        <f t="shared" si="471"/>
        <v>TEST</v>
      </c>
      <c r="S3025" s="38">
        <f>ABS($B3025)</f>
        <v>11.4</v>
      </c>
      <c r="T3025" s="38">
        <f>ABS($I3025)</f>
        <v>9.5</v>
      </c>
      <c r="U3025" s="38">
        <f>ABS($K3025)</f>
        <v>1.9</v>
      </c>
      <c r="V3025" s="34">
        <f t="shared" si="474"/>
        <v>9.5</v>
      </c>
      <c r="W3025" s="35">
        <f t="shared" si="475"/>
        <v>0</v>
      </c>
      <c r="X3025" s="34" t="str">
        <f t="shared" si="476"/>
        <v/>
      </c>
      <c r="Y3025" s="35" t="str">
        <f t="shared" si="477"/>
        <v/>
      </c>
      <c r="Z3025" s="38" t="str">
        <f t="shared" si="472"/>
        <v>V8</v>
      </c>
      <c r="AA3025" s="38" t="str">
        <f t="shared" si="470"/>
        <v>V9</v>
      </c>
      <c r="AB3025" s="38" t="str">
        <f t="shared" si="473"/>
        <v>V10</v>
      </c>
      <c r="AC3025" s="38" t="str">
        <f>IF($AF3025=20,"",IF($V3025=0,"",IF($H3025="Adblue Bidon","",IF($H3025="GNC (KG)","",IF($H3025="Frais de service EV","",IF($Q3025=1,$G$2:$G$4524,""))))))</f>
        <v/>
      </c>
      <c r="AD3025" s="33" t="str">
        <f t="shared" si="478"/>
        <v/>
      </c>
      <c r="AE3025" s="36" t="str">
        <f t="shared" si="479"/>
        <v/>
      </c>
      <c r="AF3025" s="37" t="str">
        <f>IFERROR(VLOOKUP($F$2,IMPUTATION!F:G,2,0),"")</f>
        <v/>
      </c>
    </row>
    <row r="3026" spans="1:32">
      <c r="A3026" s="31">
        <v>44408</v>
      </c>
      <c r="B3026" s="32">
        <v>7.3</v>
      </c>
      <c r="C3026" s="32" t="s">
        <v>369</v>
      </c>
      <c r="D3026" s="32" t="s">
        <v>371</v>
      </c>
      <c r="E3026" s="32" t="s">
        <v>236</v>
      </c>
      <c r="F3026" s="32" t="s">
        <v>1919</v>
      </c>
      <c r="G3026" s="32">
        <v>1</v>
      </c>
      <c r="H3026" s="32" t="s">
        <v>385</v>
      </c>
      <c r="I3026" s="32">
        <v>6.08</v>
      </c>
      <c r="J3026" s="32">
        <v>100</v>
      </c>
      <c r="K3026" s="32">
        <v>1.22</v>
      </c>
      <c r="L3026" s="32">
        <v>6.08</v>
      </c>
      <c r="M3026" s="32" t="s">
        <v>18</v>
      </c>
      <c r="N3026" s="32" t="s">
        <v>18</v>
      </c>
      <c r="O3026" s="32">
        <v>6401459</v>
      </c>
      <c r="P3026" s="38">
        <f>IF($H3026="",VLOOKUP($C3026,IMPUTATION_CARBURANT[],2,0),VLOOKUP($H3026,IMPUTATION_CARBURANT[],2,0))</f>
        <v>2</v>
      </c>
      <c r="Q3026" s="38">
        <f>IF(AND($P3026=123401,$M3026="VP"),124013,$P$2:$P$4524)</f>
        <v>2</v>
      </c>
      <c r="R3026" s="38" t="str">
        <f t="shared" si="471"/>
        <v>TEST</v>
      </c>
      <c r="S3026" s="38">
        <f>ABS($B3026)</f>
        <v>7.3</v>
      </c>
      <c r="T3026" s="38">
        <f>ABS($I3026)</f>
        <v>6.08</v>
      </c>
      <c r="U3026" s="38">
        <f>ABS($K3026)</f>
        <v>1.22</v>
      </c>
      <c r="V3026" s="34">
        <f t="shared" si="474"/>
        <v>6.08</v>
      </c>
      <c r="W3026" s="35">
        <f t="shared" si="475"/>
        <v>0</v>
      </c>
      <c r="X3026" s="34" t="str">
        <f t="shared" si="476"/>
        <v/>
      </c>
      <c r="Y3026" s="35" t="str">
        <f t="shared" si="477"/>
        <v/>
      </c>
      <c r="Z3026" s="38" t="str">
        <f t="shared" si="472"/>
        <v>V8</v>
      </c>
      <c r="AA3026" s="38" t="str">
        <f t="shared" si="470"/>
        <v>V9</v>
      </c>
      <c r="AB3026" s="38" t="str">
        <f t="shared" si="473"/>
        <v>V10</v>
      </c>
      <c r="AC3026" s="38" t="str">
        <f>IF($AF3026=20,"",IF($V3026=0,"",IF($H3026="Adblue Bidon","",IF($H3026="GNC (KG)","",IF($H3026="Frais de service EV","",IF($Q3026=1,$G$2:$G$4524,""))))))</f>
        <v/>
      </c>
      <c r="AD3026" s="33" t="str">
        <f t="shared" si="478"/>
        <v/>
      </c>
      <c r="AE3026" s="36" t="str">
        <f t="shared" si="479"/>
        <v/>
      </c>
      <c r="AF3026" s="37" t="str">
        <f>IFERROR(VLOOKUP($F$2,IMPUTATION!F:G,2,0),"")</f>
        <v/>
      </c>
    </row>
    <row r="3027" spans="1:32">
      <c r="A3027" s="31">
        <v>44408</v>
      </c>
      <c r="B3027" s="32">
        <v>34.200000000000003</v>
      </c>
      <c r="C3027" s="32" t="s">
        <v>17</v>
      </c>
      <c r="D3027" s="32" t="s">
        <v>371</v>
      </c>
      <c r="E3027" s="32" t="s">
        <v>286</v>
      </c>
      <c r="F3027" s="32" t="s">
        <v>936</v>
      </c>
      <c r="G3027" s="32">
        <v>1</v>
      </c>
      <c r="H3027" s="32" t="s">
        <v>17</v>
      </c>
      <c r="I3027" s="32">
        <v>28.5</v>
      </c>
      <c r="J3027" s="32">
        <v>100</v>
      </c>
      <c r="K3027" s="32">
        <v>5.7</v>
      </c>
      <c r="L3027" s="32">
        <v>28.5</v>
      </c>
      <c r="M3027" s="32" t="s">
        <v>18</v>
      </c>
      <c r="N3027" s="32" t="s">
        <v>18</v>
      </c>
      <c r="O3027" s="32">
        <v>6401501</v>
      </c>
      <c r="P3027" s="38">
        <f>IF($H3027="",VLOOKUP($C3027,IMPUTATION_CARBURANT[],2,0),VLOOKUP($H3027,IMPUTATION_CARBURANT[],2,0))</f>
        <v>2</v>
      </c>
      <c r="Q3027" s="38">
        <f>IF(AND($P3027=123401,$M3027="VP"),124013,$P$2:$P$4524)</f>
        <v>2</v>
      </c>
      <c r="R3027" s="38" t="str">
        <f t="shared" si="471"/>
        <v>TEST</v>
      </c>
      <c r="S3027" s="38">
        <f>ABS($B3027)</f>
        <v>34.200000000000003</v>
      </c>
      <c r="T3027" s="38">
        <f>ABS($I3027)</f>
        <v>28.5</v>
      </c>
      <c r="U3027" s="38">
        <f>ABS($K3027)</f>
        <v>5.7</v>
      </c>
      <c r="V3027" s="34">
        <f t="shared" si="474"/>
        <v>28.5</v>
      </c>
      <c r="W3027" s="35">
        <f t="shared" si="475"/>
        <v>0</v>
      </c>
      <c r="X3027" s="34" t="str">
        <f t="shared" si="476"/>
        <v/>
      </c>
      <c r="Y3027" s="35" t="str">
        <f t="shared" si="477"/>
        <v/>
      </c>
      <c r="Z3027" s="38" t="str">
        <f t="shared" si="472"/>
        <v>V8</v>
      </c>
      <c r="AA3027" s="38" t="str">
        <f t="shared" si="470"/>
        <v>V9</v>
      </c>
      <c r="AB3027" s="38" t="str">
        <f t="shared" si="473"/>
        <v>V10</v>
      </c>
      <c r="AC3027" s="38" t="str">
        <f>IF($AF3027=20,"",IF($V3027=0,"",IF($H3027="Adblue Bidon","",IF($H3027="GNC (KG)","",IF($H3027="Frais de service EV","",IF($Q3027=1,$G$2:$G$4524,""))))))</f>
        <v/>
      </c>
      <c r="AD3027" s="33" t="str">
        <f t="shared" si="478"/>
        <v/>
      </c>
      <c r="AE3027" s="36" t="str">
        <f t="shared" si="479"/>
        <v/>
      </c>
      <c r="AF3027" s="37" t="str">
        <f>IFERROR(VLOOKUP($F$2,IMPUTATION!F:G,2,0),"")</f>
        <v/>
      </c>
    </row>
    <row r="3028" spans="1:32">
      <c r="A3028" s="31">
        <v>44408</v>
      </c>
      <c r="B3028" s="32">
        <v>2.5</v>
      </c>
      <c r="C3028" s="32" t="s">
        <v>369</v>
      </c>
      <c r="D3028" s="32" t="s">
        <v>371</v>
      </c>
      <c r="E3028" s="32" t="s">
        <v>356</v>
      </c>
      <c r="F3028" s="32" t="s">
        <v>964</v>
      </c>
      <c r="G3028" s="32">
        <v>1</v>
      </c>
      <c r="H3028" s="32" t="s">
        <v>385</v>
      </c>
      <c r="I3028" s="32">
        <v>2.08</v>
      </c>
      <c r="J3028" s="32">
        <v>100</v>
      </c>
      <c r="K3028" s="32">
        <v>0.42</v>
      </c>
      <c r="L3028" s="32">
        <v>2.08</v>
      </c>
      <c r="M3028" s="32" t="s">
        <v>18</v>
      </c>
      <c r="N3028" s="32" t="s">
        <v>18</v>
      </c>
      <c r="O3028" s="32">
        <v>6178129</v>
      </c>
      <c r="P3028" s="38">
        <f>IF($H3028="",VLOOKUP($C3028,IMPUTATION_CARBURANT[],2,0),VLOOKUP($H3028,IMPUTATION_CARBURANT[],2,0))</f>
        <v>2</v>
      </c>
      <c r="Q3028" s="38">
        <f>IF(AND($P3028=123401,$M3028="VP"),124013,$P$2:$P$4524)</f>
        <v>2</v>
      </c>
      <c r="R3028" s="38" t="str">
        <f t="shared" si="471"/>
        <v>TEST</v>
      </c>
      <c r="S3028" s="38">
        <f>ABS($B3028)</f>
        <v>2.5</v>
      </c>
      <c r="T3028" s="38">
        <f>ABS($I3028)</f>
        <v>2.08</v>
      </c>
      <c r="U3028" s="38">
        <f>ABS($K3028)</f>
        <v>0.42</v>
      </c>
      <c r="V3028" s="34">
        <f t="shared" si="474"/>
        <v>2.08</v>
      </c>
      <c r="W3028" s="35">
        <f t="shared" si="475"/>
        <v>0</v>
      </c>
      <c r="X3028" s="34" t="str">
        <f t="shared" si="476"/>
        <v/>
      </c>
      <c r="Y3028" s="35" t="str">
        <f t="shared" si="477"/>
        <v/>
      </c>
      <c r="Z3028" s="38" t="str">
        <f t="shared" si="472"/>
        <v>V8</v>
      </c>
      <c r="AA3028" s="38" t="str">
        <f t="shared" si="470"/>
        <v>V9</v>
      </c>
      <c r="AB3028" s="38" t="str">
        <f t="shared" si="473"/>
        <v>V10</v>
      </c>
      <c r="AC3028" s="38" t="str">
        <f>IF($AF3028=20,"",IF($V3028=0,"",IF($H3028="Adblue Bidon","",IF($H3028="GNC (KG)","",IF($H3028="Frais de service EV","",IF($Q3028=1,$G$2:$G$4524,""))))))</f>
        <v/>
      </c>
      <c r="AD3028" s="33" t="str">
        <f t="shared" si="478"/>
        <v/>
      </c>
      <c r="AE3028" s="36" t="str">
        <f t="shared" si="479"/>
        <v/>
      </c>
      <c r="AF3028" s="37" t="str">
        <f>IFERROR(VLOOKUP($F$2,IMPUTATION!F:G,2,0),"")</f>
        <v/>
      </c>
    </row>
    <row r="3029" spans="1:32">
      <c r="A3029" s="31">
        <v>44408</v>
      </c>
      <c r="B3029" s="32">
        <v>1.5</v>
      </c>
      <c r="C3029" s="32" t="s">
        <v>369</v>
      </c>
      <c r="D3029" s="32" t="s">
        <v>371</v>
      </c>
      <c r="E3029" s="32" t="s">
        <v>260</v>
      </c>
      <c r="F3029" s="32" t="s">
        <v>1920</v>
      </c>
      <c r="G3029" s="32">
        <v>1</v>
      </c>
      <c r="H3029" s="32" t="s">
        <v>385</v>
      </c>
      <c r="I3029" s="32">
        <v>1.25</v>
      </c>
      <c r="J3029" s="32">
        <v>100</v>
      </c>
      <c r="K3029" s="32">
        <v>0.25</v>
      </c>
      <c r="L3029" s="32">
        <v>1.25</v>
      </c>
      <c r="M3029" s="32" t="s">
        <v>18</v>
      </c>
      <c r="N3029" s="32" t="s">
        <v>18</v>
      </c>
      <c r="O3029" s="32">
        <v>6400121</v>
      </c>
      <c r="P3029" s="38">
        <f>IF($H3029="",VLOOKUP($C3029,IMPUTATION_CARBURANT[],2,0),VLOOKUP($H3029,IMPUTATION_CARBURANT[],2,0))</f>
        <v>2</v>
      </c>
      <c r="Q3029" s="38">
        <f>IF(AND($P3029=123401,$M3029="VP"),124013,$P$2:$P$4524)</f>
        <v>2</v>
      </c>
      <c r="R3029" s="38" t="str">
        <f t="shared" si="471"/>
        <v>TEST</v>
      </c>
      <c r="S3029" s="38">
        <f>ABS($B3029)</f>
        <v>1.5</v>
      </c>
      <c r="T3029" s="38">
        <f>ABS($I3029)</f>
        <v>1.25</v>
      </c>
      <c r="U3029" s="38">
        <f>ABS($K3029)</f>
        <v>0.25</v>
      </c>
      <c r="V3029" s="34">
        <f t="shared" si="474"/>
        <v>1.25</v>
      </c>
      <c r="W3029" s="35">
        <f t="shared" si="475"/>
        <v>0</v>
      </c>
      <c r="X3029" s="34" t="str">
        <f t="shared" si="476"/>
        <v/>
      </c>
      <c r="Y3029" s="35" t="str">
        <f t="shared" si="477"/>
        <v/>
      </c>
      <c r="Z3029" s="38" t="str">
        <f t="shared" si="472"/>
        <v>V8</v>
      </c>
      <c r="AA3029" s="38" t="str">
        <f t="shared" si="470"/>
        <v>V9</v>
      </c>
      <c r="AB3029" s="38" t="str">
        <f t="shared" si="473"/>
        <v>V10</v>
      </c>
      <c r="AC3029" s="38" t="str">
        <f>IF($AF3029=20,"",IF($V3029=0,"",IF($H3029="Adblue Bidon","",IF($H3029="GNC (KG)","",IF($H3029="Frais de service EV","",IF($Q3029=1,$G$2:$G$4524,""))))))</f>
        <v/>
      </c>
      <c r="AD3029" s="33" t="str">
        <f t="shared" si="478"/>
        <v/>
      </c>
      <c r="AE3029" s="36" t="str">
        <f t="shared" si="479"/>
        <v/>
      </c>
      <c r="AF3029" s="37" t="str">
        <f>IFERROR(VLOOKUP($F$2,IMPUTATION!F:G,2,0),"")</f>
        <v/>
      </c>
    </row>
    <row r="3030" spans="1:32">
      <c r="A3030" s="31">
        <v>44408</v>
      </c>
      <c r="B3030" s="32">
        <v>4.2</v>
      </c>
      <c r="C3030" s="32" t="s">
        <v>369</v>
      </c>
      <c r="D3030" s="32" t="s">
        <v>371</v>
      </c>
      <c r="E3030" s="32" t="s">
        <v>177</v>
      </c>
      <c r="F3030" s="32" t="s">
        <v>1921</v>
      </c>
      <c r="G3030" s="32">
        <v>1</v>
      </c>
      <c r="H3030" s="32" t="s">
        <v>385</v>
      </c>
      <c r="I3030" s="32">
        <v>3.5</v>
      </c>
      <c r="J3030" s="32">
        <v>100</v>
      </c>
      <c r="K3030" s="32">
        <v>0.7</v>
      </c>
      <c r="L3030" s="32">
        <v>3.5</v>
      </c>
      <c r="M3030" s="32" t="s">
        <v>18</v>
      </c>
      <c r="N3030" s="32" t="s">
        <v>18</v>
      </c>
      <c r="O3030" s="32">
        <v>6401318</v>
      </c>
      <c r="P3030" s="38">
        <f>IF($H3030="",VLOOKUP($C3030,IMPUTATION_CARBURANT[],2,0),VLOOKUP($H3030,IMPUTATION_CARBURANT[],2,0))</f>
        <v>2</v>
      </c>
      <c r="Q3030" s="38">
        <f>IF(AND($P3030=123401,$M3030="VP"),124013,$P$2:$P$4524)</f>
        <v>2</v>
      </c>
      <c r="R3030" s="38" t="str">
        <f t="shared" si="471"/>
        <v>TEST</v>
      </c>
      <c r="S3030" s="38">
        <f>ABS($B3030)</f>
        <v>4.2</v>
      </c>
      <c r="T3030" s="38">
        <f>ABS($I3030)</f>
        <v>3.5</v>
      </c>
      <c r="U3030" s="38">
        <f>ABS($K3030)</f>
        <v>0.7</v>
      </c>
      <c r="V3030" s="34">
        <f t="shared" si="474"/>
        <v>3.5</v>
      </c>
      <c r="W3030" s="35">
        <f t="shared" si="475"/>
        <v>0</v>
      </c>
      <c r="X3030" s="34" t="str">
        <f t="shared" si="476"/>
        <v/>
      </c>
      <c r="Y3030" s="35" t="str">
        <f t="shared" si="477"/>
        <v/>
      </c>
      <c r="Z3030" s="38" t="str">
        <f t="shared" si="472"/>
        <v>V8</v>
      </c>
      <c r="AA3030" s="38" t="str">
        <f t="shared" si="470"/>
        <v>V9</v>
      </c>
      <c r="AB3030" s="38" t="str">
        <f t="shared" si="473"/>
        <v>V10</v>
      </c>
      <c r="AC3030" s="38" t="str">
        <f>IF($AF3030=20,"",IF($V3030=0,"",IF($H3030="Adblue Bidon","",IF($H3030="GNC (KG)","",IF($H3030="Frais de service EV","",IF($Q3030=1,$G$2:$G$4524,""))))))</f>
        <v/>
      </c>
      <c r="AD3030" s="33" t="str">
        <f t="shared" si="478"/>
        <v/>
      </c>
      <c r="AE3030" s="36" t="str">
        <f t="shared" si="479"/>
        <v/>
      </c>
      <c r="AF3030" s="37" t="str">
        <f>IFERROR(VLOOKUP($F$2,IMPUTATION!F:G,2,0),"")</f>
        <v/>
      </c>
    </row>
    <row r="3031" spans="1:32">
      <c r="A3031" s="31">
        <v>44408</v>
      </c>
      <c r="B3031" s="32">
        <v>2</v>
      </c>
      <c r="C3031" s="32" t="s">
        <v>369</v>
      </c>
      <c r="D3031" s="32" t="s">
        <v>371</v>
      </c>
      <c r="E3031" s="32" t="s">
        <v>101</v>
      </c>
      <c r="F3031" s="32" t="s">
        <v>855</v>
      </c>
      <c r="G3031" s="32">
        <v>1</v>
      </c>
      <c r="H3031" s="32" t="s">
        <v>385</v>
      </c>
      <c r="I3031" s="32">
        <v>1.67</v>
      </c>
      <c r="J3031" s="32">
        <v>100</v>
      </c>
      <c r="K3031" s="32">
        <v>0.33</v>
      </c>
      <c r="L3031" s="32">
        <v>1.67</v>
      </c>
      <c r="M3031" s="32" t="s">
        <v>19</v>
      </c>
      <c r="N3031" s="32" t="s">
        <v>396</v>
      </c>
      <c r="O3031" s="32">
        <v>6177457</v>
      </c>
      <c r="P3031" s="38">
        <f>IF($H3031="",VLOOKUP($C3031,IMPUTATION_CARBURANT[],2,0),VLOOKUP($H3031,IMPUTATION_CARBURANT[],2,0))</f>
        <v>2</v>
      </c>
      <c r="Q3031" s="38">
        <f>IF(AND($P3031=123401,$M3031="VP"),124013,$P$2:$P$4524)</f>
        <v>2</v>
      </c>
      <c r="R3031" s="38" t="str">
        <f t="shared" si="471"/>
        <v>TEST</v>
      </c>
      <c r="S3031" s="38">
        <f>ABS($B3031)</f>
        <v>2</v>
      </c>
      <c r="T3031" s="38">
        <f>ABS($I3031)</f>
        <v>1.67</v>
      </c>
      <c r="U3031" s="38">
        <f>ABS($K3031)</f>
        <v>0.33</v>
      </c>
      <c r="V3031" s="34">
        <f t="shared" si="474"/>
        <v>1.67</v>
      </c>
      <c r="W3031" s="35">
        <f t="shared" si="475"/>
        <v>0</v>
      </c>
      <c r="X3031" s="34" t="str">
        <f t="shared" si="476"/>
        <v/>
      </c>
      <c r="Y3031" s="35" t="str">
        <f t="shared" si="477"/>
        <v/>
      </c>
      <c r="Z3031" s="38" t="str">
        <f t="shared" si="472"/>
        <v>V8</v>
      </c>
      <c r="AA3031" s="38" t="str">
        <f t="shared" si="470"/>
        <v>V9</v>
      </c>
      <c r="AB3031" s="38" t="str">
        <f t="shared" si="473"/>
        <v>V10</v>
      </c>
      <c r="AC3031" s="38" t="str">
        <f>IF($AF3031=20,"",IF($V3031=0,"",IF($H3031="Adblue Bidon","",IF($H3031="GNC (KG)","",IF($H3031="Frais de service EV","",IF($Q3031=1,$G$2:$G$4524,""))))))</f>
        <v/>
      </c>
      <c r="AD3031" s="33" t="str">
        <f t="shared" si="478"/>
        <v/>
      </c>
      <c r="AE3031" s="36" t="str">
        <f t="shared" si="479"/>
        <v/>
      </c>
      <c r="AF3031" s="37" t="str">
        <f>IFERROR(VLOOKUP($F$2,IMPUTATION!F:G,2,0),"")</f>
        <v/>
      </c>
    </row>
    <row r="3032" spans="1:32">
      <c r="A3032" s="31">
        <v>44408</v>
      </c>
      <c r="B3032" s="32">
        <v>5.8</v>
      </c>
      <c r="C3032" s="32" t="s">
        <v>369</v>
      </c>
      <c r="D3032" s="32" t="s">
        <v>371</v>
      </c>
      <c r="E3032" s="32" t="s">
        <v>103</v>
      </c>
      <c r="F3032" s="32" t="s">
        <v>1320</v>
      </c>
      <c r="G3032" s="32">
        <v>1</v>
      </c>
      <c r="H3032" s="32" t="s">
        <v>385</v>
      </c>
      <c r="I3032" s="32">
        <v>4.83</v>
      </c>
      <c r="J3032" s="32">
        <v>100</v>
      </c>
      <c r="K3032" s="32">
        <v>0.97</v>
      </c>
      <c r="L3032" s="32">
        <v>4.83</v>
      </c>
      <c r="M3032" s="32" t="s">
        <v>19</v>
      </c>
      <c r="N3032" s="32" t="s">
        <v>396</v>
      </c>
      <c r="O3032" s="32">
        <v>6177298</v>
      </c>
      <c r="P3032" s="38">
        <f>IF($H3032="",VLOOKUP($C3032,IMPUTATION_CARBURANT[],2,0),VLOOKUP($H3032,IMPUTATION_CARBURANT[],2,0))</f>
        <v>2</v>
      </c>
      <c r="Q3032" s="38">
        <f>IF(AND($P3032=123401,$M3032="VP"),124013,$P$2:$P$4524)</f>
        <v>2</v>
      </c>
      <c r="R3032" s="38" t="str">
        <f t="shared" si="471"/>
        <v>TEST</v>
      </c>
      <c r="S3032" s="38">
        <f>ABS($B3032)</f>
        <v>5.8</v>
      </c>
      <c r="T3032" s="38">
        <f>ABS($I3032)</f>
        <v>4.83</v>
      </c>
      <c r="U3032" s="38">
        <f>ABS($K3032)</f>
        <v>0.97</v>
      </c>
      <c r="V3032" s="34">
        <f t="shared" si="474"/>
        <v>4.83</v>
      </c>
      <c r="W3032" s="35">
        <f t="shared" si="475"/>
        <v>0</v>
      </c>
      <c r="X3032" s="34" t="str">
        <f t="shared" si="476"/>
        <v/>
      </c>
      <c r="Y3032" s="35" t="str">
        <f t="shared" si="477"/>
        <v/>
      </c>
      <c r="Z3032" s="38" t="str">
        <f t="shared" si="472"/>
        <v>V8</v>
      </c>
      <c r="AA3032" s="38" t="str">
        <f t="shared" si="470"/>
        <v>V9</v>
      </c>
      <c r="AB3032" s="38" t="str">
        <f t="shared" si="473"/>
        <v>V10</v>
      </c>
      <c r="AC3032" s="38" t="str">
        <f>IF($AF3032=20,"",IF($V3032=0,"",IF($H3032="Adblue Bidon","",IF($H3032="GNC (KG)","",IF($H3032="Frais de service EV","",IF($Q3032=1,$G$2:$G$4524,""))))))</f>
        <v/>
      </c>
      <c r="AD3032" s="33" t="str">
        <f t="shared" si="478"/>
        <v/>
      </c>
      <c r="AE3032" s="36" t="str">
        <f t="shared" si="479"/>
        <v/>
      </c>
      <c r="AF3032" s="37" t="str">
        <f>IFERROR(VLOOKUP($F$2,IMPUTATION!F:G,2,0),"")</f>
        <v/>
      </c>
    </row>
    <row r="3033" spans="1:32">
      <c r="A3033" s="31">
        <v>44408</v>
      </c>
      <c r="B3033" s="32">
        <v>4.9000000000000004</v>
      </c>
      <c r="C3033" s="32" t="s">
        <v>369</v>
      </c>
      <c r="D3033" s="32" t="s">
        <v>371</v>
      </c>
      <c r="E3033" s="32" t="s">
        <v>233</v>
      </c>
      <c r="F3033" s="32" t="s">
        <v>1922</v>
      </c>
      <c r="G3033" s="32">
        <v>1</v>
      </c>
      <c r="H3033" s="32" t="s">
        <v>385</v>
      </c>
      <c r="I3033" s="32">
        <v>4.08</v>
      </c>
      <c r="J3033" s="32">
        <v>100</v>
      </c>
      <c r="K3033" s="32">
        <v>0.82</v>
      </c>
      <c r="L3033" s="32">
        <v>4.08</v>
      </c>
      <c r="M3033" s="32" t="s">
        <v>18</v>
      </c>
      <c r="N3033" s="32" t="s">
        <v>18</v>
      </c>
      <c r="O3033" s="32">
        <v>6401672</v>
      </c>
      <c r="P3033" s="38">
        <f>IF($H3033="",VLOOKUP($C3033,IMPUTATION_CARBURANT[],2,0),VLOOKUP($H3033,IMPUTATION_CARBURANT[],2,0))</f>
        <v>2</v>
      </c>
      <c r="Q3033" s="38">
        <f>IF(AND($P3033=123401,$M3033="VP"),124013,$P$2:$P$4524)</f>
        <v>2</v>
      </c>
      <c r="R3033" s="38" t="str">
        <f t="shared" si="471"/>
        <v>TEST</v>
      </c>
      <c r="S3033" s="38">
        <f>ABS($B3033)</f>
        <v>4.9000000000000004</v>
      </c>
      <c r="T3033" s="38">
        <f>ABS($I3033)</f>
        <v>4.08</v>
      </c>
      <c r="U3033" s="38">
        <f>ABS($K3033)</f>
        <v>0.82</v>
      </c>
      <c r="V3033" s="34">
        <f t="shared" si="474"/>
        <v>4.08</v>
      </c>
      <c r="W3033" s="35">
        <f t="shared" si="475"/>
        <v>0</v>
      </c>
      <c r="X3033" s="34" t="str">
        <f t="shared" si="476"/>
        <v/>
      </c>
      <c r="Y3033" s="35" t="str">
        <f t="shared" si="477"/>
        <v/>
      </c>
      <c r="Z3033" s="38" t="str">
        <f t="shared" si="472"/>
        <v>V8</v>
      </c>
      <c r="AA3033" s="38" t="str">
        <f t="shared" si="470"/>
        <v>V9</v>
      </c>
      <c r="AB3033" s="38" t="str">
        <f t="shared" si="473"/>
        <v>V10</v>
      </c>
      <c r="AC3033" s="38" t="str">
        <f>IF($AF3033=20,"",IF($V3033=0,"",IF($H3033="Adblue Bidon","",IF($H3033="GNC (KG)","",IF($H3033="Frais de service EV","",IF($Q3033=1,$G$2:$G$4524,""))))))</f>
        <v/>
      </c>
      <c r="AD3033" s="33" t="str">
        <f t="shared" si="478"/>
        <v/>
      </c>
      <c r="AE3033" s="36" t="str">
        <f t="shared" si="479"/>
        <v/>
      </c>
      <c r="AF3033" s="37" t="str">
        <f>IFERROR(VLOOKUP($F$2,IMPUTATION!F:G,2,0),"")</f>
        <v/>
      </c>
    </row>
    <row r="3034" spans="1:32">
      <c r="A3034" s="31">
        <v>44408</v>
      </c>
      <c r="B3034" s="32">
        <v>1.8</v>
      </c>
      <c r="C3034" s="32" t="s">
        <v>369</v>
      </c>
      <c r="D3034" s="32" t="s">
        <v>371</v>
      </c>
      <c r="E3034" s="32" t="s">
        <v>110</v>
      </c>
      <c r="F3034" s="32" t="s">
        <v>870</v>
      </c>
      <c r="G3034" s="32">
        <v>1</v>
      </c>
      <c r="H3034" s="32" t="s">
        <v>385</v>
      </c>
      <c r="I3034" s="32">
        <v>1.5</v>
      </c>
      <c r="J3034" s="32">
        <v>100</v>
      </c>
      <c r="K3034" s="32">
        <v>0.3</v>
      </c>
      <c r="L3034" s="32">
        <v>1.5</v>
      </c>
      <c r="M3034" s="32" t="s">
        <v>19</v>
      </c>
      <c r="N3034" s="32" t="s">
        <v>396</v>
      </c>
      <c r="O3034" s="32">
        <v>6178771</v>
      </c>
      <c r="P3034" s="38">
        <f>IF($H3034="",VLOOKUP($C3034,IMPUTATION_CARBURANT[],2,0),VLOOKUP($H3034,IMPUTATION_CARBURANT[],2,0))</f>
        <v>2</v>
      </c>
      <c r="Q3034" s="38">
        <f>IF(AND($P3034=123401,$M3034="VP"),124013,$P$2:$P$4524)</f>
        <v>2</v>
      </c>
      <c r="R3034" s="38" t="str">
        <f t="shared" si="471"/>
        <v>TEST</v>
      </c>
      <c r="S3034" s="38">
        <f>ABS($B3034)</f>
        <v>1.8</v>
      </c>
      <c r="T3034" s="38">
        <f>ABS($I3034)</f>
        <v>1.5</v>
      </c>
      <c r="U3034" s="38">
        <f>ABS($K3034)</f>
        <v>0.3</v>
      </c>
      <c r="V3034" s="34">
        <f t="shared" si="474"/>
        <v>1.5</v>
      </c>
      <c r="W3034" s="35">
        <f t="shared" si="475"/>
        <v>0</v>
      </c>
      <c r="X3034" s="34" t="str">
        <f t="shared" si="476"/>
        <v/>
      </c>
      <c r="Y3034" s="35" t="str">
        <f t="shared" si="477"/>
        <v/>
      </c>
      <c r="Z3034" s="38" t="str">
        <f t="shared" si="472"/>
        <v>V8</v>
      </c>
      <c r="AA3034" s="38" t="str">
        <f t="shared" si="470"/>
        <v>V9</v>
      </c>
      <c r="AB3034" s="38" t="str">
        <f t="shared" si="473"/>
        <v>V10</v>
      </c>
      <c r="AC3034" s="38" t="str">
        <f>IF($AF3034=20,"",IF($V3034=0,"",IF($H3034="Adblue Bidon","",IF($H3034="GNC (KG)","",IF($H3034="Frais de service EV","",IF($Q3034=1,$G$2:$G$4524,""))))))</f>
        <v/>
      </c>
      <c r="AD3034" s="33" t="str">
        <f t="shared" si="478"/>
        <v/>
      </c>
      <c r="AE3034" s="36" t="str">
        <f t="shared" si="479"/>
        <v/>
      </c>
      <c r="AF3034" s="37" t="str">
        <f>IFERROR(VLOOKUP($F$2,IMPUTATION!F:G,2,0),"")</f>
        <v/>
      </c>
    </row>
    <row r="3035" spans="1:32">
      <c r="A3035" s="31">
        <v>44408</v>
      </c>
      <c r="B3035" s="32">
        <v>0.4</v>
      </c>
      <c r="C3035" s="32" t="s">
        <v>369</v>
      </c>
      <c r="D3035" s="32" t="s">
        <v>371</v>
      </c>
      <c r="E3035" s="32" t="s">
        <v>235</v>
      </c>
      <c r="F3035" s="32" t="s">
        <v>1923</v>
      </c>
      <c r="G3035" s="32">
        <v>1</v>
      </c>
      <c r="H3035" s="32" t="s">
        <v>385</v>
      </c>
      <c r="I3035" s="32">
        <v>0.33</v>
      </c>
      <c r="J3035" s="32">
        <v>100</v>
      </c>
      <c r="K3035" s="32">
        <v>7.0000000000000007E-2</v>
      </c>
      <c r="L3035" s="32">
        <v>0.33</v>
      </c>
      <c r="M3035" s="32" t="s">
        <v>18</v>
      </c>
      <c r="N3035" s="32" t="s">
        <v>18</v>
      </c>
      <c r="O3035" s="32">
        <v>6400718</v>
      </c>
      <c r="P3035" s="38">
        <f>IF($H3035="",VLOOKUP($C3035,IMPUTATION_CARBURANT[],2,0),VLOOKUP($H3035,IMPUTATION_CARBURANT[],2,0))</f>
        <v>2</v>
      </c>
      <c r="Q3035" s="38">
        <f>IF(AND($P3035=123401,$M3035="VP"),124013,$P$2:$P$4524)</f>
        <v>2</v>
      </c>
      <c r="R3035" s="38" t="str">
        <f t="shared" si="471"/>
        <v>TEST</v>
      </c>
      <c r="S3035" s="38">
        <f>ABS($B3035)</f>
        <v>0.4</v>
      </c>
      <c r="T3035" s="38">
        <f>ABS($I3035)</f>
        <v>0.33</v>
      </c>
      <c r="U3035" s="38">
        <f>ABS($K3035)</f>
        <v>7.0000000000000007E-2</v>
      </c>
      <c r="V3035" s="34">
        <f t="shared" si="474"/>
        <v>0.33</v>
      </c>
      <c r="W3035" s="35">
        <f t="shared" si="475"/>
        <v>0</v>
      </c>
      <c r="X3035" s="34" t="str">
        <f t="shared" si="476"/>
        <v/>
      </c>
      <c r="Y3035" s="35" t="str">
        <f t="shared" si="477"/>
        <v/>
      </c>
      <c r="Z3035" s="38" t="str">
        <f t="shared" si="472"/>
        <v>V8</v>
      </c>
      <c r="AA3035" s="38" t="str">
        <f t="shared" si="470"/>
        <v>V9</v>
      </c>
      <c r="AB3035" s="38" t="str">
        <f t="shared" si="473"/>
        <v>V10</v>
      </c>
      <c r="AC3035" s="38" t="str">
        <f>IF($AF3035=20,"",IF($V3035=0,"",IF($H3035="Adblue Bidon","",IF($H3035="GNC (KG)","",IF($H3035="Frais de service EV","",IF($Q3035=1,$G$2:$G$4524,""))))))</f>
        <v/>
      </c>
      <c r="AD3035" s="33" t="str">
        <f t="shared" si="478"/>
        <v/>
      </c>
      <c r="AE3035" s="36" t="str">
        <f t="shared" si="479"/>
        <v/>
      </c>
      <c r="AF3035" s="37" t="str">
        <f>IFERROR(VLOOKUP($F$2,IMPUTATION!F:G,2,0),"")</f>
        <v/>
      </c>
    </row>
    <row r="3036" spans="1:32">
      <c r="A3036" s="31">
        <v>44408</v>
      </c>
      <c r="B3036" s="32">
        <v>7.2</v>
      </c>
      <c r="C3036" s="32" t="s">
        <v>17</v>
      </c>
      <c r="D3036" s="32" t="s">
        <v>371</v>
      </c>
      <c r="E3036" s="32" t="s">
        <v>270</v>
      </c>
      <c r="F3036" s="32" t="s">
        <v>1023</v>
      </c>
      <c r="G3036" s="32">
        <v>1</v>
      </c>
      <c r="H3036" s="32" t="s">
        <v>17</v>
      </c>
      <c r="I3036" s="32">
        <v>6</v>
      </c>
      <c r="J3036" s="32">
        <v>100</v>
      </c>
      <c r="K3036" s="32">
        <v>1.2</v>
      </c>
      <c r="L3036" s="32">
        <v>6</v>
      </c>
      <c r="M3036" s="32" t="s">
        <v>18</v>
      </c>
      <c r="N3036" s="32" t="s">
        <v>18</v>
      </c>
      <c r="O3036" s="32">
        <v>6402029</v>
      </c>
      <c r="P3036" s="38">
        <f>IF($H3036="",VLOOKUP($C3036,IMPUTATION_CARBURANT[],2,0),VLOOKUP($H3036,IMPUTATION_CARBURANT[],2,0))</f>
        <v>2</v>
      </c>
      <c r="Q3036" s="38">
        <f>IF(AND($P3036=123401,$M3036="VP"),124013,$P$2:$P$4524)</f>
        <v>2</v>
      </c>
      <c r="R3036" s="38" t="str">
        <f t="shared" si="471"/>
        <v>TEST</v>
      </c>
      <c r="S3036" s="38">
        <f>ABS($B3036)</f>
        <v>7.2</v>
      </c>
      <c r="T3036" s="38">
        <f>ABS($I3036)</f>
        <v>6</v>
      </c>
      <c r="U3036" s="38">
        <f>ABS($K3036)</f>
        <v>1.2</v>
      </c>
      <c r="V3036" s="34">
        <f t="shared" si="474"/>
        <v>6</v>
      </c>
      <c r="W3036" s="35">
        <f t="shared" si="475"/>
        <v>0</v>
      </c>
      <c r="X3036" s="34" t="str">
        <f t="shared" si="476"/>
        <v/>
      </c>
      <c r="Y3036" s="35" t="str">
        <f t="shared" si="477"/>
        <v/>
      </c>
      <c r="Z3036" s="38" t="str">
        <f t="shared" si="472"/>
        <v>V8</v>
      </c>
      <c r="AA3036" s="38" t="str">
        <f t="shared" si="470"/>
        <v>V9</v>
      </c>
      <c r="AB3036" s="38" t="str">
        <f t="shared" si="473"/>
        <v>V10</v>
      </c>
      <c r="AC3036" s="38" t="str">
        <f>IF($AF3036=20,"",IF($V3036=0,"",IF($H3036="Adblue Bidon","",IF($H3036="GNC (KG)","",IF($H3036="Frais de service EV","",IF($Q3036=1,$G$2:$G$4524,""))))))</f>
        <v/>
      </c>
      <c r="AD3036" s="33" t="str">
        <f t="shared" si="478"/>
        <v/>
      </c>
      <c r="AE3036" s="36" t="str">
        <f t="shared" si="479"/>
        <v/>
      </c>
      <c r="AF3036" s="37" t="str">
        <f>IFERROR(VLOOKUP($F$2,IMPUTATION!F:G,2,0),"")</f>
        <v/>
      </c>
    </row>
    <row r="3037" spans="1:32">
      <c r="A3037" s="31">
        <v>44408</v>
      </c>
      <c r="B3037" s="32">
        <v>9.1</v>
      </c>
      <c r="C3037" s="32" t="s">
        <v>17</v>
      </c>
      <c r="D3037" s="32" t="s">
        <v>371</v>
      </c>
      <c r="E3037" s="32" t="s">
        <v>271</v>
      </c>
      <c r="F3037" s="32" t="s">
        <v>1044</v>
      </c>
      <c r="G3037" s="32">
        <v>1</v>
      </c>
      <c r="H3037" s="32" t="s">
        <v>17</v>
      </c>
      <c r="I3037" s="32">
        <v>7.58</v>
      </c>
      <c r="J3037" s="32">
        <v>100</v>
      </c>
      <c r="K3037" s="32">
        <v>1.52</v>
      </c>
      <c r="L3037" s="32">
        <v>7.58</v>
      </c>
      <c r="M3037" s="32" t="s">
        <v>18</v>
      </c>
      <c r="N3037" s="32" t="s">
        <v>18</v>
      </c>
      <c r="O3037" s="32">
        <v>6401282</v>
      </c>
      <c r="P3037" s="38">
        <f>IF($H3037="",VLOOKUP($C3037,IMPUTATION_CARBURANT[],2,0),VLOOKUP($H3037,IMPUTATION_CARBURANT[],2,0))</f>
        <v>2</v>
      </c>
      <c r="Q3037" s="38">
        <f>IF(AND($P3037=123401,$M3037="VP"),124013,$P$2:$P$4524)</f>
        <v>2</v>
      </c>
      <c r="R3037" s="38" t="str">
        <f t="shared" si="471"/>
        <v>TEST</v>
      </c>
      <c r="S3037" s="38">
        <f>ABS($B3037)</f>
        <v>9.1</v>
      </c>
      <c r="T3037" s="38">
        <f>ABS($I3037)</f>
        <v>7.58</v>
      </c>
      <c r="U3037" s="38">
        <f>ABS($K3037)</f>
        <v>1.52</v>
      </c>
      <c r="V3037" s="34">
        <f t="shared" si="474"/>
        <v>7.58</v>
      </c>
      <c r="W3037" s="35">
        <f t="shared" si="475"/>
        <v>0</v>
      </c>
      <c r="X3037" s="34" t="str">
        <f t="shared" si="476"/>
        <v/>
      </c>
      <c r="Y3037" s="35" t="str">
        <f t="shared" si="477"/>
        <v/>
      </c>
      <c r="Z3037" s="38" t="str">
        <f t="shared" si="472"/>
        <v>V8</v>
      </c>
      <c r="AA3037" s="38" t="str">
        <f t="shared" si="470"/>
        <v>V9</v>
      </c>
      <c r="AB3037" s="38" t="str">
        <f t="shared" si="473"/>
        <v>V10</v>
      </c>
      <c r="AC3037" s="38" t="str">
        <f>IF($AF3037=20,"",IF($V3037=0,"",IF($H3037="Adblue Bidon","",IF($H3037="GNC (KG)","",IF($H3037="Frais de service EV","",IF($Q3037=1,$G$2:$G$4524,""))))))</f>
        <v/>
      </c>
      <c r="AD3037" s="33" t="str">
        <f t="shared" si="478"/>
        <v/>
      </c>
      <c r="AE3037" s="36" t="str">
        <f t="shared" si="479"/>
        <v/>
      </c>
      <c r="AF3037" s="37" t="str">
        <f>IFERROR(VLOOKUP($F$2,IMPUTATION!F:G,2,0),"")</f>
        <v/>
      </c>
    </row>
    <row r="3038" spans="1:32">
      <c r="A3038" s="31">
        <v>44408</v>
      </c>
      <c r="B3038" s="32">
        <v>3.2</v>
      </c>
      <c r="C3038" s="32" t="s">
        <v>17</v>
      </c>
      <c r="D3038" s="32" t="s">
        <v>371</v>
      </c>
      <c r="E3038" s="32" t="s">
        <v>308</v>
      </c>
      <c r="F3038" s="32" t="s">
        <v>1233</v>
      </c>
      <c r="G3038" s="32">
        <v>1</v>
      </c>
      <c r="H3038" s="32" t="s">
        <v>17</v>
      </c>
      <c r="I3038" s="32">
        <v>2.67</v>
      </c>
      <c r="J3038" s="32">
        <v>100</v>
      </c>
      <c r="K3038" s="32">
        <v>0.53</v>
      </c>
      <c r="L3038" s="32">
        <v>2.67</v>
      </c>
      <c r="M3038" s="32" t="s">
        <v>18</v>
      </c>
      <c r="N3038" s="32" t="s">
        <v>18</v>
      </c>
      <c r="O3038" s="32">
        <v>6400919</v>
      </c>
      <c r="P3038" s="38">
        <f>IF($H3038="",VLOOKUP($C3038,IMPUTATION_CARBURANT[],2,0),VLOOKUP($H3038,IMPUTATION_CARBURANT[],2,0))</f>
        <v>2</v>
      </c>
      <c r="Q3038" s="38">
        <f>IF(AND($P3038=123401,$M3038="VP"),124013,$P$2:$P$4524)</f>
        <v>2</v>
      </c>
      <c r="R3038" s="38" t="str">
        <f t="shared" si="471"/>
        <v>TEST</v>
      </c>
      <c r="S3038" s="38">
        <f>ABS($B3038)</f>
        <v>3.2</v>
      </c>
      <c r="T3038" s="38">
        <f>ABS($I3038)</f>
        <v>2.67</v>
      </c>
      <c r="U3038" s="38">
        <f>ABS($K3038)</f>
        <v>0.53</v>
      </c>
      <c r="V3038" s="34">
        <f t="shared" si="474"/>
        <v>2.67</v>
      </c>
      <c r="W3038" s="35">
        <f t="shared" si="475"/>
        <v>0</v>
      </c>
      <c r="X3038" s="34" t="str">
        <f t="shared" si="476"/>
        <v/>
      </c>
      <c r="Y3038" s="35" t="str">
        <f t="shared" si="477"/>
        <v/>
      </c>
      <c r="Z3038" s="38" t="str">
        <f t="shared" si="472"/>
        <v>V8</v>
      </c>
      <c r="AA3038" s="38" t="str">
        <f t="shared" si="470"/>
        <v>V9</v>
      </c>
      <c r="AB3038" s="38" t="str">
        <f t="shared" si="473"/>
        <v>V10</v>
      </c>
      <c r="AC3038" s="38" t="str">
        <f>IF($AF3038=20,"",IF($V3038=0,"",IF($H3038="Adblue Bidon","",IF($H3038="GNC (KG)","",IF($H3038="Frais de service EV","",IF($Q3038=1,$G$2:$G$4524,""))))))</f>
        <v/>
      </c>
      <c r="AD3038" s="33" t="str">
        <f t="shared" si="478"/>
        <v/>
      </c>
      <c r="AE3038" s="36" t="str">
        <f t="shared" si="479"/>
        <v/>
      </c>
      <c r="AF3038" s="37" t="str">
        <f>IFERROR(VLOOKUP($F$2,IMPUTATION!F:G,2,0),"")</f>
        <v/>
      </c>
    </row>
    <row r="3039" spans="1:32">
      <c r="A3039" s="31">
        <v>44408</v>
      </c>
      <c r="B3039" s="32">
        <v>4.5</v>
      </c>
      <c r="C3039" s="32" t="s">
        <v>369</v>
      </c>
      <c r="D3039" s="32" t="s">
        <v>371</v>
      </c>
      <c r="E3039" s="32" t="s">
        <v>125</v>
      </c>
      <c r="F3039" s="32" t="s">
        <v>912</v>
      </c>
      <c r="G3039" s="32">
        <v>1</v>
      </c>
      <c r="H3039" s="32" t="s">
        <v>385</v>
      </c>
      <c r="I3039" s="32">
        <v>3.75</v>
      </c>
      <c r="J3039" s="32">
        <v>100</v>
      </c>
      <c r="K3039" s="32">
        <v>0.75</v>
      </c>
      <c r="L3039" s="32">
        <v>3.75</v>
      </c>
      <c r="M3039" s="32" t="s">
        <v>392</v>
      </c>
      <c r="N3039" s="32" t="s">
        <v>396</v>
      </c>
      <c r="O3039" s="32">
        <v>6177523</v>
      </c>
      <c r="P3039" s="38">
        <f>IF($H3039="",VLOOKUP($C3039,IMPUTATION_CARBURANT[],2,0),VLOOKUP($H3039,IMPUTATION_CARBURANT[],2,0))</f>
        <v>2</v>
      </c>
      <c r="Q3039" s="38">
        <f>IF(AND($P3039=123401,$M3039="VP"),124013,$P$2:$P$4524)</f>
        <v>2</v>
      </c>
      <c r="R3039" s="38" t="str">
        <f t="shared" si="471"/>
        <v>TEST</v>
      </c>
      <c r="S3039" s="38">
        <f>ABS($B3039)</f>
        <v>4.5</v>
      </c>
      <c r="T3039" s="38">
        <f>ABS($I3039)</f>
        <v>3.75</v>
      </c>
      <c r="U3039" s="38">
        <f>ABS($K3039)</f>
        <v>0.75</v>
      </c>
      <c r="V3039" s="34">
        <f t="shared" si="474"/>
        <v>3.75</v>
      </c>
      <c r="W3039" s="35">
        <f t="shared" si="475"/>
        <v>0</v>
      </c>
      <c r="X3039" s="34" t="str">
        <f t="shared" si="476"/>
        <v/>
      </c>
      <c r="Y3039" s="35" t="str">
        <f t="shared" si="477"/>
        <v/>
      </c>
      <c r="Z3039" s="38" t="str">
        <f t="shared" si="472"/>
        <v>V8</v>
      </c>
      <c r="AA3039" s="38" t="str">
        <f t="shared" si="470"/>
        <v>V9</v>
      </c>
      <c r="AB3039" s="38" t="str">
        <f t="shared" si="473"/>
        <v>V10</v>
      </c>
      <c r="AC3039" s="38" t="str">
        <f>IF($AF3039=20,"",IF($V3039=0,"",IF($H3039="Adblue Bidon","",IF($H3039="GNC (KG)","",IF($H3039="Frais de service EV","",IF($Q3039=1,$G$2:$G$4524,""))))))</f>
        <v/>
      </c>
      <c r="AD3039" s="33" t="str">
        <f t="shared" si="478"/>
        <v/>
      </c>
      <c r="AE3039" s="36" t="str">
        <f t="shared" si="479"/>
        <v/>
      </c>
      <c r="AF3039" s="37" t="str">
        <f>IFERROR(VLOOKUP($F$2,IMPUTATION!F:G,2,0),"")</f>
        <v/>
      </c>
    </row>
    <row r="3040" spans="1:32">
      <c r="A3040" s="31">
        <v>44408</v>
      </c>
      <c r="B3040" s="32">
        <v>9.6</v>
      </c>
      <c r="C3040" s="32" t="s">
        <v>369</v>
      </c>
      <c r="D3040" s="32" t="s">
        <v>371</v>
      </c>
      <c r="E3040" s="32" t="s">
        <v>304</v>
      </c>
      <c r="F3040" s="32" t="s">
        <v>1258</v>
      </c>
      <c r="G3040" s="32">
        <v>1</v>
      </c>
      <c r="H3040" s="32" t="s">
        <v>385</v>
      </c>
      <c r="I3040" s="32">
        <v>8</v>
      </c>
      <c r="J3040" s="32">
        <v>100</v>
      </c>
      <c r="K3040" s="32">
        <v>1.6</v>
      </c>
      <c r="L3040" s="32">
        <v>8</v>
      </c>
      <c r="M3040" s="32" t="s">
        <v>18</v>
      </c>
      <c r="N3040" s="32" t="s">
        <v>18</v>
      </c>
      <c r="O3040" s="32">
        <v>6400799</v>
      </c>
      <c r="P3040" s="38">
        <f>IF($H3040="",VLOOKUP($C3040,IMPUTATION_CARBURANT[],2,0),VLOOKUP($H3040,IMPUTATION_CARBURANT[],2,0))</f>
        <v>2</v>
      </c>
      <c r="Q3040" s="38">
        <f>IF(AND($P3040=123401,$M3040="VP"),124013,$P$2:$P$4524)</f>
        <v>2</v>
      </c>
      <c r="R3040" s="38" t="str">
        <f t="shared" si="471"/>
        <v>TEST</v>
      </c>
      <c r="S3040" s="38">
        <f>ABS($B3040)</f>
        <v>9.6</v>
      </c>
      <c r="T3040" s="38">
        <f>ABS($I3040)</f>
        <v>8</v>
      </c>
      <c r="U3040" s="38">
        <f>ABS($K3040)</f>
        <v>1.6</v>
      </c>
      <c r="V3040" s="34">
        <f t="shared" si="474"/>
        <v>8</v>
      </c>
      <c r="W3040" s="35">
        <f t="shared" si="475"/>
        <v>0</v>
      </c>
      <c r="X3040" s="34" t="str">
        <f t="shared" si="476"/>
        <v/>
      </c>
      <c r="Y3040" s="35" t="str">
        <f t="shared" si="477"/>
        <v/>
      </c>
      <c r="Z3040" s="38" t="str">
        <f t="shared" si="472"/>
        <v>V8</v>
      </c>
      <c r="AA3040" s="38" t="str">
        <f t="shared" si="470"/>
        <v>V9</v>
      </c>
      <c r="AB3040" s="38" t="str">
        <f t="shared" si="473"/>
        <v>V10</v>
      </c>
      <c r="AC3040" s="38" t="str">
        <f>IF($AF3040=20,"",IF($V3040=0,"",IF($H3040="Adblue Bidon","",IF($H3040="GNC (KG)","",IF($H3040="Frais de service EV","",IF($Q3040=1,$G$2:$G$4524,""))))))</f>
        <v/>
      </c>
      <c r="AD3040" s="33" t="str">
        <f t="shared" si="478"/>
        <v/>
      </c>
      <c r="AE3040" s="36" t="str">
        <f t="shared" si="479"/>
        <v/>
      </c>
      <c r="AF3040" s="37" t="str">
        <f>IFERROR(VLOOKUP($F$2,IMPUTATION!F:G,2,0),"")</f>
        <v/>
      </c>
    </row>
    <row r="3041" spans="1:32">
      <c r="A3041" s="31">
        <v>44408</v>
      </c>
      <c r="B3041" s="32">
        <v>1.8</v>
      </c>
      <c r="C3041" s="32" t="s">
        <v>369</v>
      </c>
      <c r="D3041" s="32" t="s">
        <v>371</v>
      </c>
      <c r="E3041" s="32" t="s">
        <v>304</v>
      </c>
      <c r="F3041" s="32" t="s">
        <v>875</v>
      </c>
      <c r="G3041" s="32">
        <v>1</v>
      </c>
      <c r="H3041" s="32" t="s">
        <v>385</v>
      </c>
      <c r="I3041" s="32">
        <v>1.5</v>
      </c>
      <c r="J3041" s="32">
        <v>100</v>
      </c>
      <c r="K3041" s="32">
        <v>0.3</v>
      </c>
      <c r="L3041" s="32">
        <v>1.5</v>
      </c>
      <c r="M3041" s="32" t="s">
        <v>18</v>
      </c>
      <c r="N3041" s="32" t="s">
        <v>18</v>
      </c>
      <c r="O3041" s="32">
        <v>6400799</v>
      </c>
      <c r="P3041" s="38">
        <f>IF($H3041="",VLOOKUP($C3041,IMPUTATION_CARBURANT[],2,0),VLOOKUP($H3041,IMPUTATION_CARBURANT[],2,0))</f>
        <v>2</v>
      </c>
      <c r="Q3041" s="38">
        <f>IF(AND($P3041=123401,$M3041="VP"),124013,$P$2:$P$4524)</f>
        <v>2</v>
      </c>
      <c r="R3041" s="38" t="str">
        <f t="shared" si="471"/>
        <v>TEST</v>
      </c>
      <c r="S3041" s="38">
        <f>ABS($B3041)</f>
        <v>1.8</v>
      </c>
      <c r="T3041" s="38">
        <f>ABS($I3041)</f>
        <v>1.5</v>
      </c>
      <c r="U3041" s="38">
        <f>ABS($K3041)</f>
        <v>0.3</v>
      </c>
      <c r="V3041" s="34">
        <f t="shared" si="474"/>
        <v>1.5</v>
      </c>
      <c r="W3041" s="35">
        <f t="shared" si="475"/>
        <v>0</v>
      </c>
      <c r="X3041" s="34" t="str">
        <f t="shared" si="476"/>
        <v/>
      </c>
      <c r="Y3041" s="35" t="str">
        <f t="shared" si="477"/>
        <v/>
      </c>
      <c r="Z3041" s="38" t="str">
        <f t="shared" si="472"/>
        <v>V8</v>
      </c>
      <c r="AA3041" s="38" t="str">
        <f t="shared" si="470"/>
        <v>V9</v>
      </c>
      <c r="AB3041" s="38" t="str">
        <f t="shared" si="473"/>
        <v>V10</v>
      </c>
      <c r="AC3041" s="38" t="str">
        <f>IF($AF3041=20,"",IF($V3041=0,"",IF($H3041="Adblue Bidon","",IF($H3041="GNC (KG)","",IF($H3041="Frais de service EV","",IF($Q3041=1,$G$2:$G$4524,""))))))</f>
        <v/>
      </c>
      <c r="AD3041" s="33" t="str">
        <f t="shared" si="478"/>
        <v/>
      </c>
      <c r="AE3041" s="36" t="str">
        <f t="shared" si="479"/>
        <v/>
      </c>
      <c r="AF3041" s="37" t="str">
        <f>IFERROR(VLOOKUP($F$2,IMPUTATION!F:G,2,0),"")</f>
        <v/>
      </c>
    </row>
    <row r="3042" spans="1:32">
      <c r="A3042" s="31">
        <v>44408</v>
      </c>
      <c r="B3042" s="32">
        <v>0.4</v>
      </c>
      <c r="C3042" s="32" t="s">
        <v>369</v>
      </c>
      <c r="D3042" s="32" t="s">
        <v>371</v>
      </c>
      <c r="E3042" s="32" t="s">
        <v>191</v>
      </c>
      <c r="F3042" s="32" t="s">
        <v>1924</v>
      </c>
      <c r="G3042" s="32">
        <v>1</v>
      </c>
      <c r="H3042" s="32" t="s">
        <v>385</v>
      </c>
      <c r="I3042" s="32">
        <v>0.33</v>
      </c>
      <c r="J3042" s="32">
        <v>100</v>
      </c>
      <c r="K3042" s="32">
        <v>7.0000000000000007E-2</v>
      </c>
      <c r="L3042" s="32">
        <v>0.33</v>
      </c>
      <c r="M3042" s="32" t="s">
        <v>18</v>
      </c>
      <c r="N3042" s="32" t="s">
        <v>18</v>
      </c>
      <c r="O3042" s="32">
        <v>6401111</v>
      </c>
      <c r="P3042" s="38">
        <f>IF($H3042="",VLOOKUP($C3042,IMPUTATION_CARBURANT[],2,0),VLOOKUP($H3042,IMPUTATION_CARBURANT[],2,0))</f>
        <v>2</v>
      </c>
      <c r="Q3042" s="38">
        <f>IF(AND($P3042=123401,$M3042="VP"),124013,$P$2:$P$4524)</f>
        <v>2</v>
      </c>
      <c r="R3042" s="38" t="str">
        <f t="shared" si="471"/>
        <v>TEST</v>
      </c>
      <c r="S3042" s="38">
        <f>ABS($B3042)</f>
        <v>0.4</v>
      </c>
      <c r="T3042" s="38">
        <f>ABS($I3042)</f>
        <v>0.33</v>
      </c>
      <c r="U3042" s="38">
        <f>ABS($K3042)</f>
        <v>7.0000000000000007E-2</v>
      </c>
      <c r="V3042" s="34">
        <f t="shared" si="474"/>
        <v>0.33</v>
      </c>
      <c r="W3042" s="35">
        <f t="shared" si="475"/>
        <v>0</v>
      </c>
      <c r="X3042" s="34" t="str">
        <f t="shared" si="476"/>
        <v/>
      </c>
      <c r="Y3042" s="35" t="str">
        <f t="shared" si="477"/>
        <v/>
      </c>
      <c r="Z3042" s="38" t="str">
        <f t="shared" si="472"/>
        <v>V8</v>
      </c>
      <c r="AA3042" s="38" t="str">
        <f t="shared" si="470"/>
        <v>V9</v>
      </c>
      <c r="AB3042" s="38" t="str">
        <f t="shared" si="473"/>
        <v>V10</v>
      </c>
      <c r="AC3042" s="38" t="str">
        <f>IF($AF3042=20,"",IF($V3042=0,"",IF($H3042="Adblue Bidon","",IF($H3042="GNC (KG)","",IF($H3042="Frais de service EV","",IF($Q3042=1,$G$2:$G$4524,""))))))</f>
        <v/>
      </c>
      <c r="AD3042" s="33" t="str">
        <f t="shared" si="478"/>
        <v/>
      </c>
      <c r="AE3042" s="36" t="str">
        <f t="shared" si="479"/>
        <v/>
      </c>
      <c r="AF3042" s="37" t="str">
        <f>IFERROR(VLOOKUP($F$2,IMPUTATION!F:G,2,0),"")</f>
        <v/>
      </c>
    </row>
    <row r="3043" spans="1:32">
      <c r="A3043" s="31">
        <v>44408</v>
      </c>
      <c r="B3043" s="32">
        <v>21.85</v>
      </c>
      <c r="C3043" s="32" t="s">
        <v>17</v>
      </c>
      <c r="D3043" s="32" t="s">
        <v>371</v>
      </c>
      <c r="E3043" s="32" t="s">
        <v>270</v>
      </c>
      <c r="F3043" s="32" t="s">
        <v>1310</v>
      </c>
      <c r="G3043" s="32">
        <v>1</v>
      </c>
      <c r="H3043" s="32" t="s">
        <v>17</v>
      </c>
      <c r="I3043" s="32">
        <v>18.21</v>
      </c>
      <c r="J3043" s="32">
        <v>100</v>
      </c>
      <c r="K3043" s="32">
        <v>3.64</v>
      </c>
      <c r="L3043" s="32">
        <v>18.21</v>
      </c>
      <c r="M3043" s="32" t="s">
        <v>18</v>
      </c>
      <c r="N3043" s="32" t="s">
        <v>18</v>
      </c>
      <c r="O3043" s="32">
        <v>6402029</v>
      </c>
      <c r="P3043" s="38">
        <f>IF($H3043="",VLOOKUP($C3043,IMPUTATION_CARBURANT[],2,0),VLOOKUP($H3043,IMPUTATION_CARBURANT[],2,0))</f>
        <v>2</v>
      </c>
      <c r="Q3043" s="38">
        <f>IF(AND($P3043=123401,$M3043="VP"),124013,$P$2:$P$4524)</f>
        <v>2</v>
      </c>
      <c r="R3043" s="38" t="str">
        <f t="shared" si="471"/>
        <v>TEST</v>
      </c>
      <c r="S3043" s="38">
        <f>ABS($B3043)</f>
        <v>21.85</v>
      </c>
      <c r="T3043" s="38">
        <f>ABS($I3043)</f>
        <v>18.21</v>
      </c>
      <c r="U3043" s="38">
        <f>ABS($K3043)</f>
        <v>3.64</v>
      </c>
      <c r="V3043" s="34">
        <f t="shared" si="474"/>
        <v>18.21</v>
      </c>
      <c r="W3043" s="35">
        <f t="shared" si="475"/>
        <v>0</v>
      </c>
      <c r="X3043" s="34" t="str">
        <f t="shared" si="476"/>
        <v/>
      </c>
      <c r="Y3043" s="35" t="str">
        <f t="shared" si="477"/>
        <v/>
      </c>
      <c r="Z3043" s="38" t="str">
        <f t="shared" si="472"/>
        <v>V8</v>
      </c>
      <c r="AA3043" s="38" t="str">
        <f t="shared" si="470"/>
        <v>V9</v>
      </c>
      <c r="AB3043" s="38" t="str">
        <f t="shared" si="473"/>
        <v>V10</v>
      </c>
      <c r="AC3043" s="38" t="str">
        <f>IF($AF3043=20,"",IF($V3043=0,"",IF($H3043="Adblue Bidon","",IF($H3043="GNC (KG)","",IF($H3043="Frais de service EV","",IF($Q3043=1,$G$2:$G$4524,""))))))</f>
        <v/>
      </c>
      <c r="AD3043" s="33" t="str">
        <f t="shared" si="478"/>
        <v/>
      </c>
      <c r="AE3043" s="36" t="str">
        <f t="shared" si="479"/>
        <v/>
      </c>
      <c r="AF3043" s="37" t="str">
        <f>IFERROR(VLOOKUP($F$2,IMPUTATION!F:G,2,0),"")</f>
        <v/>
      </c>
    </row>
    <row r="3044" spans="1:32">
      <c r="A3044" s="31">
        <v>44408</v>
      </c>
      <c r="B3044" s="32">
        <v>2.9</v>
      </c>
      <c r="C3044" s="32" t="s">
        <v>369</v>
      </c>
      <c r="D3044" s="32" t="s">
        <v>371</v>
      </c>
      <c r="E3044" s="32" t="s">
        <v>191</v>
      </c>
      <c r="F3044" s="32" t="s">
        <v>1132</v>
      </c>
      <c r="G3044" s="32">
        <v>1</v>
      </c>
      <c r="H3044" s="32" t="s">
        <v>385</v>
      </c>
      <c r="I3044" s="32">
        <v>2.42</v>
      </c>
      <c r="J3044" s="32">
        <v>100</v>
      </c>
      <c r="K3044" s="32">
        <v>0.48</v>
      </c>
      <c r="L3044" s="32">
        <v>2.42</v>
      </c>
      <c r="M3044" s="32" t="s">
        <v>18</v>
      </c>
      <c r="N3044" s="32" t="s">
        <v>18</v>
      </c>
      <c r="O3044" s="32">
        <v>6400388</v>
      </c>
      <c r="P3044" s="38">
        <f>IF($H3044="",VLOOKUP($C3044,IMPUTATION_CARBURANT[],2,0),VLOOKUP($H3044,IMPUTATION_CARBURANT[],2,0))</f>
        <v>2</v>
      </c>
      <c r="Q3044" s="38">
        <f>IF(AND($P3044=123401,$M3044="VP"),124013,$P$2:$P$4524)</f>
        <v>2</v>
      </c>
      <c r="R3044" s="38" t="str">
        <f t="shared" si="471"/>
        <v>TEST</v>
      </c>
      <c r="S3044" s="38">
        <f>ABS($B3044)</f>
        <v>2.9</v>
      </c>
      <c r="T3044" s="38">
        <f>ABS($I3044)</f>
        <v>2.42</v>
      </c>
      <c r="U3044" s="38">
        <f>ABS($K3044)</f>
        <v>0.48</v>
      </c>
      <c r="V3044" s="34">
        <f t="shared" si="474"/>
        <v>2.42</v>
      </c>
      <c r="W3044" s="35">
        <f t="shared" si="475"/>
        <v>0</v>
      </c>
      <c r="X3044" s="34" t="str">
        <f t="shared" si="476"/>
        <v/>
      </c>
      <c r="Y3044" s="35" t="str">
        <f t="shared" si="477"/>
        <v/>
      </c>
      <c r="Z3044" s="38" t="str">
        <f t="shared" si="472"/>
        <v>V8</v>
      </c>
      <c r="AA3044" s="38" t="str">
        <f t="shared" si="470"/>
        <v>V9</v>
      </c>
      <c r="AB3044" s="38" t="str">
        <f t="shared" si="473"/>
        <v>V10</v>
      </c>
      <c r="AC3044" s="38" t="str">
        <f>IF($AF3044=20,"",IF($V3044=0,"",IF($H3044="Adblue Bidon","",IF($H3044="GNC (KG)","",IF($H3044="Frais de service EV","",IF($Q3044=1,$G$2:$G$4524,""))))))</f>
        <v/>
      </c>
      <c r="AD3044" s="33" t="str">
        <f t="shared" si="478"/>
        <v/>
      </c>
      <c r="AE3044" s="36" t="str">
        <f t="shared" si="479"/>
        <v/>
      </c>
      <c r="AF3044" s="37" t="str">
        <f>IFERROR(VLOOKUP($F$2,IMPUTATION!F:G,2,0),"")</f>
        <v/>
      </c>
    </row>
    <row r="3045" spans="1:32">
      <c r="A3045" s="31">
        <v>44408</v>
      </c>
      <c r="B3045" s="32">
        <v>3.2</v>
      </c>
      <c r="C3045" s="32" t="s">
        <v>369</v>
      </c>
      <c r="D3045" s="32" t="s">
        <v>371</v>
      </c>
      <c r="E3045" s="32" t="s">
        <v>286</v>
      </c>
      <c r="F3045" s="32" t="s">
        <v>1339</v>
      </c>
      <c r="G3045" s="32">
        <v>1</v>
      </c>
      <c r="H3045" s="32" t="s">
        <v>385</v>
      </c>
      <c r="I3045" s="32">
        <v>2.67</v>
      </c>
      <c r="J3045" s="32">
        <v>100</v>
      </c>
      <c r="K3045" s="32">
        <v>0.53</v>
      </c>
      <c r="L3045" s="32">
        <v>2.67</v>
      </c>
      <c r="M3045" s="32" t="s">
        <v>18</v>
      </c>
      <c r="N3045" s="32" t="s">
        <v>18</v>
      </c>
      <c r="O3045" s="32">
        <v>6821019</v>
      </c>
      <c r="P3045" s="38">
        <f>IF($H3045="",VLOOKUP($C3045,IMPUTATION_CARBURANT[],2,0),VLOOKUP($H3045,IMPUTATION_CARBURANT[],2,0))</f>
        <v>2</v>
      </c>
      <c r="Q3045" s="38">
        <f>IF(AND($P3045=123401,$M3045="VP"),124013,$P$2:$P$4524)</f>
        <v>2</v>
      </c>
      <c r="R3045" s="38" t="str">
        <f t="shared" si="471"/>
        <v>TEST</v>
      </c>
      <c r="S3045" s="38">
        <f>ABS($B3045)</f>
        <v>3.2</v>
      </c>
      <c r="T3045" s="38">
        <f>ABS($I3045)</f>
        <v>2.67</v>
      </c>
      <c r="U3045" s="38">
        <f>ABS($K3045)</f>
        <v>0.53</v>
      </c>
      <c r="V3045" s="34">
        <f t="shared" si="474"/>
        <v>2.67</v>
      </c>
      <c r="W3045" s="35">
        <f t="shared" si="475"/>
        <v>0</v>
      </c>
      <c r="X3045" s="34" t="str">
        <f t="shared" si="476"/>
        <v/>
      </c>
      <c r="Y3045" s="35" t="str">
        <f t="shared" si="477"/>
        <v/>
      </c>
      <c r="Z3045" s="38" t="str">
        <f t="shared" si="472"/>
        <v>V8</v>
      </c>
      <c r="AA3045" s="38" t="str">
        <f t="shared" si="470"/>
        <v>V9</v>
      </c>
      <c r="AB3045" s="38" t="str">
        <f t="shared" si="473"/>
        <v>V10</v>
      </c>
      <c r="AC3045" s="38" t="str">
        <f>IF($AF3045=20,"",IF($V3045=0,"",IF($H3045="Adblue Bidon","",IF($H3045="GNC (KG)","",IF($H3045="Frais de service EV","",IF($Q3045=1,$G$2:$G$4524,""))))))</f>
        <v/>
      </c>
      <c r="AD3045" s="33" t="str">
        <f t="shared" si="478"/>
        <v/>
      </c>
      <c r="AE3045" s="36" t="str">
        <f t="shared" si="479"/>
        <v/>
      </c>
      <c r="AF3045" s="37" t="str">
        <f>IFERROR(VLOOKUP($F$2,IMPUTATION!F:G,2,0),"")</f>
        <v/>
      </c>
    </row>
    <row r="3046" spans="1:32">
      <c r="A3046" s="31">
        <v>44408</v>
      </c>
      <c r="B3046" s="32">
        <v>2.1</v>
      </c>
      <c r="C3046" s="32" t="s">
        <v>369</v>
      </c>
      <c r="D3046" s="32" t="s">
        <v>371</v>
      </c>
      <c r="E3046" s="32" t="s">
        <v>267</v>
      </c>
      <c r="F3046" s="32" t="s">
        <v>1055</v>
      </c>
      <c r="G3046" s="32">
        <v>1</v>
      </c>
      <c r="H3046" s="32" t="s">
        <v>385</v>
      </c>
      <c r="I3046" s="32">
        <v>1.75</v>
      </c>
      <c r="J3046" s="32">
        <v>100</v>
      </c>
      <c r="K3046" s="32">
        <v>0.35</v>
      </c>
      <c r="L3046" s="32">
        <v>1.75</v>
      </c>
      <c r="M3046" s="32" t="s">
        <v>18</v>
      </c>
      <c r="N3046" s="32" t="s">
        <v>18</v>
      </c>
      <c r="O3046" s="32">
        <v>6401531</v>
      </c>
      <c r="P3046" s="38">
        <f>IF($H3046="",VLOOKUP($C3046,IMPUTATION_CARBURANT[],2,0),VLOOKUP($H3046,IMPUTATION_CARBURANT[],2,0))</f>
        <v>2</v>
      </c>
      <c r="Q3046" s="38">
        <f>IF(AND($P3046=123401,$M3046="VP"),124013,$P$2:$P$4524)</f>
        <v>2</v>
      </c>
      <c r="R3046" s="38" t="str">
        <f t="shared" si="471"/>
        <v>TEST</v>
      </c>
      <c r="S3046" s="38">
        <f>ABS($B3046)</f>
        <v>2.1</v>
      </c>
      <c r="T3046" s="38">
        <f>ABS($I3046)</f>
        <v>1.75</v>
      </c>
      <c r="U3046" s="38">
        <f>ABS($K3046)</f>
        <v>0.35</v>
      </c>
      <c r="V3046" s="34">
        <f t="shared" si="474"/>
        <v>1.75</v>
      </c>
      <c r="W3046" s="35">
        <f t="shared" si="475"/>
        <v>0</v>
      </c>
      <c r="X3046" s="34" t="str">
        <f t="shared" si="476"/>
        <v/>
      </c>
      <c r="Y3046" s="35" t="str">
        <f t="shared" si="477"/>
        <v/>
      </c>
      <c r="Z3046" s="38" t="str">
        <f t="shared" si="472"/>
        <v>V8</v>
      </c>
      <c r="AA3046" s="38" t="str">
        <f t="shared" ref="AA3046:AA3109" si="480">"V9"</f>
        <v>V9</v>
      </c>
      <c r="AB3046" s="38" t="str">
        <f t="shared" si="473"/>
        <v>V10</v>
      </c>
      <c r="AC3046" s="38" t="str">
        <f>IF($AF3046=20,"",IF($V3046=0,"",IF($H3046="Adblue Bidon","",IF($H3046="GNC (KG)","",IF($H3046="Frais de service EV","",IF($Q3046=1,$G$2:$G$4524,""))))))</f>
        <v/>
      </c>
      <c r="AD3046" s="33" t="str">
        <f t="shared" si="478"/>
        <v/>
      </c>
      <c r="AE3046" s="36" t="str">
        <f t="shared" si="479"/>
        <v/>
      </c>
      <c r="AF3046" s="37" t="str">
        <f>IFERROR(VLOOKUP($F$2,IMPUTATION!F:G,2,0),"")</f>
        <v/>
      </c>
    </row>
    <row r="3047" spans="1:32">
      <c r="A3047" s="31">
        <v>44408</v>
      </c>
      <c r="B3047" s="32">
        <v>9.1</v>
      </c>
      <c r="C3047" s="32" t="s">
        <v>369</v>
      </c>
      <c r="D3047" s="32" t="s">
        <v>371</v>
      </c>
      <c r="E3047" s="32" t="s">
        <v>313</v>
      </c>
      <c r="F3047" s="32" t="s">
        <v>1165</v>
      </c>
      <c r="G3047" s="32">
        <v>1</v>
      </c>
      <c r="H3047" s="32" t="s">
        <v>385</v>
      </c>
      <c r="I3047" s="32">
        <v>7.58</v>
      </c>
      <c r="J3047" s="32">
        <v>100</v>
      </c>
      <c r="K3047" s="32">
        <v>1.52</v>
      </c>
      <c r="L3047" s="32">
        <v>7.58</v>
      </c>
      <c r="M3047" s="32" t="s">
        <v>18</v>
      </c>
      <c r="N3047" s="32" t="s">
        <v>18</v>
      </c>
      <c r="O3047" s="32">
        <v>6400964</v>
      </c>
      <c r="P3047" s="38">
        <f>IF($H3047="",VLOOKUP($C3047,IMPUTATION_CARBURANT[],2,0),VLOOKUP($H3047,IMPUTATION_CARBURANT[],2,0))</f>
        <v>2</v>
      </c>
      <c r="Q3047" s="38">
        <f>IF(AND($P3047=123401,$M3047="VP"),124013,$P$2:$P$4524)</f>
        <v>2</v>
      </c>
      <c r="R3047" s="38" t="str">
        <f t="shared" si="471"/>
        <v>TEST</v>
      </c>
      <c r="S3047" s="38">
        <f>ABS($B3047)</f>
        <v>9.1</v>
      </c>
      <c r="T3047" s="38">
        <f>ABS($I3047)</f>
        <v>7.58</v>
      </c>
      <c r="U3047" s="38">
        <f>ABS($K3047)</f>
        <v>1.52</v>
      </c>
      <c r="V3047" s="34">
        <f t="shared" si="474"/>
        <v>7.58</v>
      </c>
      <c r="W3047" s="35">
        <f t="shared" si="475"/>
        <v>0</v>
      </c>
      <c r="X3047" s="34" t="str">
        <f t="shared" si="476"/>
        <v/>
      </c>
      <c r="Y3047" s="35" t="str">
        <f t="shared" si="477"/>
        <v/>
      </c>
      <c r="Z3047" s="38" t="str">
        <f t="shared" si="472"/>
        <v>V8</v>
      </c>
      <c r="AA3047" s="38" t="str">
        <f t="shared" si="480"/>
        <v>V9</v>
      </c>
      <c r="AB3047" s="38" t="str">
        <f t="shared" si="473"/>
        <v>V10</v>
      </c>
      <c r="AC3047" s="38" t="str">
        <f>IF($AF3047=20,"",IF($V3047=0,"",IF($H3047="Adblue Bidon","",IF($H3047="GNC (KG)","",IF($H3047="Frais de service EV","",IF($Q3047=1,$G$2:$G$4524,""))))))</f>
        <v/>
      </c>
      <c r="AD3047" s="33" t="str">
        <f t="shared" si="478"/>
        <v/>
      </c>
      <c r="AE3047" s="36" t="str">
        <f t="shared" si="479"/>
        <v/>
      </c>
      <c r="AF3047" s="37" t="str">
        <f>IFERROR(VLOOKUP($F$2,IMPUTATION!F:G,2,0),"")</f>
        <v/>
      </c>
    </row>
    <row r="3048" spans="1:32">
      <c r="A3048" s="31">
        <v>44408</v>
      </c>
      <c r="B3048" s="32">
        <v>4.5</v>
      </c>
      <c r="C3048" s="32" t="s">
        <v>369</v>
      </c>
      <c r="D3048" s="32" t="s">
        <v>371</v>
      </c>
      <c r="E3048" s="32" t="s">
        <v>232</v>
      </c>
      <c r="F3048" s="32" t="s">
        <v>1021</v>
      </c>
      <c r="G3048" s="32">
        <v>1</v>
      </c>
      <c r="H3048" s="32" t="s">
        <v>385</v>
      </c>
      <c r="I3048" s="32">
        <v>3.75</v>
      </c>
      <c r="J3048" s="32">
        <v>100</v>
      </c>
      <c r="K3048" s="32">
        <v>0.75</v>
      </c>
      <c r="L3048" s="32">
        <v>3.75</v>
      </c>
      <c r="M3048" s="32" t="s">
        <v>18</v>
      </c>
      <c r="N3048" s="32" t="s">
        <v>18</v>
      </c>
      <c r="O3048" s="32">
        <v>6400685</v>
      </c>
      <c r="P3048" s="38">
        <f>IF($H3048="",VLOOKUP($C3048,IMPUTATION_CARBURANT[],2,0),VLOOKUP($H3048,IMPUTATION_CARBURANT[],2,0))</f>
        <v>2</v>
      </c>
      <c r="Q3048" s="38">
        <f>IF(AND($P3048=123401,$M3048="VP"),124013,$P$2:$P$4524)</f>
        <v>2</v>
      </c>
      <c r="R3048" s="38" t="str">
        <f t="shared" si="471"/>
        <v>TEST</v>
      </c>
      <c r="S3048" s="38">
        <f>ABS($B3048)</f>
        <v>4.5</v>
      </c>
      <c r="T3048" s="38">
        <f>ABS($I3048)</f>
        <v>3.75</v>
      </c>
      <c r="U3048" s="38">
        <f>ABS($K3048)</f>
        <v>0.75</v>
      </c>
      <c r="V3048" s="34">
        <f t="shared" si="474"/>
        <v>3.75</v>
      </c>
      <c r="W3048" s="35">
        <f t="shared" si="475"/>
        <v>0</v>
      </c>
      <c r="X3048" s="34" t="str">
        <f t="shared" si="476"/>
        <v/>
      </c>
      <c r="Y3048" s="35" t="str">
        <f t="shared" si="477"/>
        <v/>
      </c>
      <c r="Z3048" s="38" t="str">
        <f t="shared" si="472"/>
        <v>V8</v>
      </c>
      <c r="AA3048" s="38" t="str">
        <f t="shared" si="480"/>
        <v>V9</v>
      </c>
      <c r="AB3048" s="38" t="str">
        <f t="shared" si="473"/>
        <v>V10</v>
      </c>
      <c r="AC3048" s="38" t="str">
        <f>IF($AF3048=20,"",IF($V3048=0,"",IF($H3048="Adblue Bidon","",IF($H3048="GNC (KG)","",IF($H3048="Frais de service EV","",IF($Q3048=1,$G$2:$G$4524,""))))))</f>
        <v/>
      </c>
      <c r="AD3048" s="33" t="str">
        <f t="shared" si="478"/>
        <v/>
      </c>
      <c r="AE3048" s="36" t="str">
        <f t="shared" si="479"/>
        <v/>
      </c>
      <c r="AF3048" s="37" t="str">
        <f>IFERROR(VLOOKUP($F$2,IMPUTATION!F:G,2,0),"")</f>
        <v/>
      </c>
    </row>
    <row r="3049" spans="1:32">
      <c r="A3049" s="31">
        <v>44408</v>
      </c>
      <c r="B3049" s="32">
        <v>5.9</v>
      </c>
      <c r="C3049" s="32" t="s">
        <v>369</v>
      </c>
      <c r="D3049" s="32" t="s">
        <v>371</v>
      </c>
      <c r="E3049" s="32" t="s">
        <v>277</v>
      </c>
      <c r="F3049" s="32" t="s">
        <v>1078</v>
      </c>
      <c r="G3049" s="32">
        <v>1</v>
      </c>
      <c r="H3049" s="32" t="s">
        <v>385</v>
      </c>
      <c r="I3049" s="32">
        <v>4.92</v>
      </c>
      <c r="J3049" s="32">
        <v>100</v>
      </c>
      <c r="K3049" s="32">
        <v>0.98</v>
      </c>
      <c r="L3049" s="32">
        <v>4.92</v>
      </c>
      <c r="M3049" s="32" t="s">
        <v>18</v>
      </c>
      <c r="N3049" s="32" t="s">
        <v>18</v>
      </c>
      <c r="O3049" s="32">
        <v>6401069</v>
      </c>
      <c r="P3049" s="38">
        <f>IF($H3049="",VLOOKUP($C3049,IMPUTATION_CARBURANT[],2,0),VLOOKUP($H3049,IMPUTATION_CARBURANT[],2,0))</f>
        <v>2</v>
      </c>
      <c r="Q3049" s="38">
        <f>IF(AND($P3049=123401,$M3049="VP"),124013,$P$2:$P$4524)</f>
        <v>2</v>
      </c>
      <c r="R3049" s="38" t="str">
        <f t="shared" si="471"/>
        <v>TEST</v>
      </c>
      <c r="S3049" s="38">
        <f>ABS($B3049)</f>
        <v>5.9</v>
      </c>
      <c r="T3049" s="38">
        <f>ABS($I3049)</f>
        <v>4.92</v>
      </c>
      <c r="U3049" s="38">
        <f>ABS($K3049)</f>
        <v>0.98</v>
      </c>
      <c r="V3049" s="34">
        <f t="shared" si="474"/>
        <v>4.92</v>
      </c>
      <c r="W3049" s="35">
        <f t="shared" si="475"/>
        <v>0</v>
      </c>
      <c r="X3049" s="34" t="str">
        <f t="shared" si="476"/>
        <v/>
      </c>
      <c r="Y3049" s="35" t="str">
        <f t="shared" si="477"/>
        <v/>
      </c>
      <c r="Z3049" s="38" t="str">
        <f t="shared" si="472"/>
        <v>V8</v>
      </c>
      <c r="AA3049" s="38" t="str">
        <f t="shared" si="480"/>
        <v>V9</v>
      </c>
      <c r="AB3049" s="38" t="str">
        <f t="shared" si="473"/>
        <v>V10</v>
      </c>
      <c r="AC3049" s="38" t="str">
        <f>IF($AF3049=20,"",IF($V3049=0,"",IF($H3049="Adblue Bidon","",IF($H3049="GNC (KG)","",IF($H3049="Frais de service EV","",IF($Q3049=1,$G$2:$G$4524,""))))))</f>
        <v/>
      </c>
      <c r="AD3049" s="33" t="str">
        <f t="shared" si="478"/>
        <v/>
      </c>
      <c r="AE3049" s="36" t="str">
        <f t="shared" si="479"/>
        <v/>
      </c>
      <c r="AF3049" s="37" t="str">
        <f>IFERROR(VLOOKUP($F$2,IMPUTATION!F:G,2,0),"")</f>
        <v/>
      </c>
    </row>
    <row r="3050" spans="1:32">
      <c r="A3050" s="31">
        <v>44408</v>
      </c>
      <c r="B3050" s="32">
        <v>4.4000000000000004</v>
      </c>
      <c r="C3050" s="32" t="s">
        <v>369</v>
      </c>
      <c r="D3050" s="32" t="s">
        <v>371</v>
      </c>
      <c r="E3050" s="32" t="s">
        <v>101</v>
      </c>
      <c r="F3050" s="32" t="s">
        <v>1264</v>
      </c>
      <c r="G3050" s="32">
        <v>1</v>
      </c>
      <c r="H3050" s="32" t="s">
        <v>385</v>
      </c>
      <c r="I3050" s="32">
        <v>3.67</v>
      </c>
      <c r="J3050" s="32">
        <v>100</v>
      </c>
      <c r="K3050" s="32">
        <v>0.73</v>
      </c>
      <c r="L3050" s="32">
        <v>3.67</v>
      </c>
      <c r="M3050" s="32" t="s">
        <v>392</v>
      </c>
      <c r="N3050" s="32" t="s">
        <v>396</v>
      </c>
      <c r="O3050" s="32">
        <v>6177436</v>
      </c>
      <c r="P3050" s="38">
        <f>IF($H3050="",VLOOKUP($C3050,IMPUTATION_CARBURANT[],2,0),VLOOKUP($H3050,IMPUTATION_CARBURANT[],2,0))</f>
        <v>2</v>
      </c>
      <c r="Q3050" s="38">
        <f>IF(AND($P3050=123401,$M3050="VP"),124013,$P$2:$P$4524)</f>
        <v>2</v>
      </c>
      <c r="R3050" s="38" t="str">
        <f t="shared" si="471"/>
        <v>TEST</v>
      </c>
      <c r="S3050" s="38">
        <f>ABS($B3050)</f>
        <v>4.4000000000000004</v>
      </c>
      <c r="T3050" s="38">
        <f>ABS($I3050)</f>
        <v>3.67</v>
      </c>
      <c r="U3050" s="38">
        <f>ABS($K3050)</f>
        <v>0.73</v>
      </c>
      <c r="V3050" s="34">
        <f t="shared" si="474"/>
        <v>3.67</v>
      </c>
      <c r="W3050" s="35">
        <f t="shared" si="475"/>
        <v>0</v>
      </c>
      <c r="X3050" s="34" t="str">
        <f t="shared" si="476"/>
        <v/>
      </c>
      <c r="Y3050" s="35" t="str">
        <f t="shared" si="477"/>
        <v/>
      </c>
      <c r="Z3050" s="38" t="str">
        <f t="shared" si="472"/>
        <v>V8</v>
      </c>
      <c r="AA3050" s="38" t="str">
        <f t="shared" si="480"/>
        <v>V9</v>
      </c>
      <c r="AB3050" s="38" t="str">
        <f t="shared" si="473"/>
        <v>V10</v>
      </c>
      <c r="AC3050" s="38" t="str">
        <f>IF($AF3050=20,"",IF($V3050=0,"",IF($H3050="Adblue Bidon","",IF($H3050="GNC (KG)","",IF($H3050="Frais de service EV","",IF($Q3050=1,$G$2:$G$4524,""))))))</f>
        <v/>
      </c>
      <c r="AD3050" s="33" t="str">
        <f t="shared" si="478"/>
        <v/>
      </c>
      <c r="AE3050" s="36" t="str">
        <f t="shared" si="479"/>
        <v/>
      </c>
      <c r="AF3050" s="37" t="str">
        <f>IFERROR(VLOOKUP($F$2,IMPUTATION!F:G,2,0),"")</f>
        <v/>
      </c>
    </row>
    <row r="3051" spans="1:32">
      <c r="A3051" s="31">
        <v>44408</v>
      </c>
      <c r="B3051" s="32">
        <v>2.6</v>
      </c>
      <c r="C3051" s="32" t="s">
        <v>17</v>
      </c>
      <c r="D3051" s="32" t="s">
        <v>371</v>
      </c>
      <c r="E3051" s="32" t="s">
        <v>269</v>
      </c>
      <c r="F3051" s="32" t="s">
        <v>1140</v>
      </c>
      <c r="G3051" s="32">
        <v>1</v>
      </c>
      <c r="H3051" s="32" t="s">
        <v>17</v>
      </c>
      <c r="I3051" s="32">
        <v>2.17</v>
      </c>
      <c r="J3051" s="32">
        <v>100</v>
      </c>
      <c r="K3051" s="32">
        <v>0.43</v>
      </c>
      <c r="L3051" s="32">
        <v>2.17</v>
      </c>
      <c r="M3051" s="32" t="s">
        <v>18</v>
      </c>
      <c r="N3051" s="32" t="s">
        <v>18</v>
      </c>
      <c r="O3051" s="32">
        <v>6398675</v>
      </c>
      <c r="P3051" s="38">
        <f>IF($H3051="",VLOOKUP($C3051,IMPUTATION_CARBURANT[],2,0),VLOOKUP($H3051,IMPUTATION_CARBURANT[],2,0))</f>
        <v>2</v>
      </c>
      <c r="Q3051" s="38">
        <f>IF(AND($P3051=123401,$M3051="VP"),124013,$P$2:$P$4524)</f>
        <v>2</v>
      </c>
      <c r="R3051" s="38" t="str">
        <f t="shared" si="471"/>
        <v>TEST</v>
      </c>
      <c r="S3051" s="38">
        <f>ABS($B3051)</f>
        <v>2.6</v>
      </c>
      <c r="T3051" s="38">
        <f>ABS($I3051)</f>
        <v>2.17</v>
      </c>
      <c r="U3051" s="38">
        <f>ABS($K3051)</f>
        <v>0.43</v>
      </c>
      <c r="V3051" s="34">
        <f t="shared" si="474"/>
        <v>2.17</v>
      </c>
      <c r="W3051" s="35">
        <f t="shared" si="475"/>
        <v>0</v>
      </c>
      <c r="X3051" s="34" t="str">
        <f t="shared" si="476"/>
        <v/>
      </c>
      <c r="Y3051" s="35" t="str">
        <f t="shared" si="477"/>
        <v/>
      </c>
      <c r="Z3051" s="38" t="str">
        <f t="shared" si="472"/>
        <v>V8</v>
      </c>
      <c r="AA3051" s="38" t="str">
        <f t="shared" si="480"/>
        <v>V9</v>
      </c>
      <c r="AB3051" s="38" t="str">
        <f t="shared" si="473"/>
        <v>V10</v>
      </c>
      <c r="AC3051" s="38" t="str">
        <f>IF($AF3051=20,"",IF($V3051=0,"",IF($H3051="Adblue Bidon","",IF($H3051="GNC (KG)","",IF($H3051="Frais de service EV","",IF($Q3051=1,$G$2:$G$4524,""))))))</f>
        <v/>
      </c>
      <c r="AD3051" s="33" t="str">
        <f t="shared" si="478"/>
        <v/>
      </c>
      <c r="AE3051" s="36" t="str">
        <f t="shared" si="479"/>
        <v/>
      </c>
      <c r="AF3051" s="37" t="str">
        <f>IFERROR(VLOOKUP($F$2,IMPUTATION!F:G,2,0),"")</f>
        <v/>
      </c>
    </row>
    <row r="3052" spans="1:32">
      <c r="A3052" s="31">
        <v>44408</v>
      </c>
      <c r="B3052" s="32">
        <v>4.4000000000000004</v>
      </c>
      <c r="C3052" s="32" t="s">
        <v>369</v>
      </c>
      <c r="D3052" s="32" t="s">
        <v>371</v>
      </c>
      <c r="E3052" s="32" t="s">
        <v>318</v>
      </c>
      <c r="F3052" s="32" t="s">
        <v>1176</v>
      </c>
      <c r="G3052" s="32">
        <v>1</v>
      </c>
      <c r="H3052" s="32" t="s">
        <v>385</v>
      </c>
      <c r="I3052" s="32">
        <v>3.67</v>
      </c>
      <c r="J3052" s="32">
        <v>100</v>
      </c>
      <c r="K3052" s="32">
        <v>0.73</v>
      </c>
      <c r="L3052" s="32">
        <v>3.67</v>
      </c>
      <c r="M3052" s="32" t="s">
        <v>18</v>
      </c>
      <c r="N3052" s="32" t="s">
        <v>18</v>
      </c>
      <c r="O3052" s="32">
        <v>6400706</v>
      </c>
      <c r="P3052" s="38">
        <f>IF($H3052="",VLOOKUP($C3052,IMPUTATION_CARBURANT[],2,0),VLOOKUP($H3052,IMPUTATION_CARBURANT[],2,0))</f>
        <v>2</v>
      </c>
      <c r="Q3052" s="38">
        <f>IF(AND($P3052=123401,$M3052="VP"),124013,$P$2:$P$4524)</f>
        <v>2</v>
      </c>
      <c r="R3052" s="38" t="str">
        <f t="shared" si="471"/>
        <v>TEST</v>
      </c>
      <c r="S3052" s="38">
        <f>ABS($B3052)</f>
        <v>4.4000000000000004</v>
      </c>
      <c r="T3052" s="38">
        <f>ABS($I3052)</f>
        <v>3.67</v>
      </c>
      <c r="U3052" s="38">
        <f>ABS($K3052)</f>
        <v>0.73</v>
      </c>
      <c r="V3052" s="34">
        <f t="shared" si="474"/>
        <v>3.67</v>
      </c>
      <c r="W3052" s="35">
        <f t="shared" si="475"/>
        <v>0</v>
      </c>
      <c r="X3052" s="34" t="str">
        <f t="shared" si="476"/>
        <v/>
      </c>
      <c r="Y3052" s="35" t="str">
        <f t="shared" si="477"/>
        <v/>
      </c>
      <c r="Z3052" s="38" t="str">
        <f t="shared" si="472"/>
        <v>V8</v>
      </c>
      <c r="AA3052" s="38" t="str">
        <f t="shared" si="480"/>
        <v>V9</v>
      </c>
      <c r="AB3052" s="38" t="str">
        <f t="shared" si="473"/>
        <v>V10</v>
      </c>
      <c r="AC3052" s="38" t="str">
        <f>IF($AF3052=20,"",IF($V3052=0,"",IF($H3052="Adblue Bidon","",IF($H3052="GNC (KG)","",IF($H3052="Frais de service EV","",IF($Q3052=1,$G$2:$G$4524,""))))))</f>
        <v/>
      </c>
      <c r="AD3052" s="33" t="str">
        <f t="shared" si="478"/>
        <v/>
      </c>
      <c r="AE3052" s="36" t="str">
        <f t="shared" si="479"/>
        <v/>
      </c>
      <c r="AF3052" s="37" t="str">
        <f>IFERROR(VLOOKUP($F$2,IMPUTATION!F:G,2,0),"")</f>
        <v/>
      </c>
    </row>
    <row r="3053" spans="1:32">
      <c r="A3053" s="31">
        <v>44408</v>
      </c>
      <c r="B3053" s="32">
        <v>3</v>
      </c>
      <c r="C3053" s="32" t="s">
        <v>369</v>
      </c>
      <c r="D3053" s="32" t="s">
        <v>371</v>
      </c>
      <c r="E3053" s="32" t="s">
        <v>315</v>
      </c>
      <c r="F3053" s="32" t="s">
        <v>1108</v>
      </c>
      <c r="G3053" s="32">
        <v>1</v>
      </c>
      <c r="H3053" s="32" t="s">
        <v>385</v>
      </c>
      <c r="I3053" s="32">
        <v>2.5</v>
      </c>
      <c r="J3053" s="32">
        <v>100</v>
      </c>
      <c r="K3053" s="32">
        <v>0.5</v>
      </c>
      <c r="L3053" s="32">
        <v>2.5</v>
      </c>
      <c r="M3053" s="32" t="s">
        <v>18</v>
      </c>
      <c r="N3053" s="32" t="s">
        <v>18</v>
      </c>
      <c r="O3053" s="32">
        <v>6401072</v>
      </c>
      <c r="P3053" s="38">
        <f>IF($H3053="",VLOOKUP($C3053,IMPUTATION_CARBURANT[],2,0),VLOOKUP($H3053,IMPUTATION_CARBURANT[],2,0))</f>
        <v>2</v>
      </c>
      <c r="Q3053" s="38">
        <f>IF(AND($P3053=123401,$M3053="VP"),124013,$P$2:$P$4524)</f>
        <v>2</v>
      </c>
      <c r="R3053" s="38" t="str">
        <f t="shared" si="471"/>
        <v>TEST</v>
      </c>
      <c r="S3053" s="38">
        <f>ABS($B3053)</f>
        <v>3</v>
      </c>
      <c r="T3053" s="38">
        <f>ABS($I3053)</f>
        <v>2.5</v>
      </c>
      <c r="U3053" s="38">
        <f>ABS($K3053)</f>
        <v>0.5</v>
      </c>
      <c r="V3053" s="34">
        <f t="shared" si="474"/>
        <v>2.5</v>
      </c>
      <c r="W3053" s="35">
        <f t="shared" si="475"/>
        <v>0</v>
      </c>
      <c r="X3053" s="34" t="str">
        <f t="shared" si="476"/>
        <v/>
      </c>
      <c r="Y3053" s="35" t="str">
        <f t="shared" si="477"/>
        <v/>
      </c>
      <c r="Z3053" s="38" t="str">
        <f t="shared" si="472"/>
        <v>V8</v>
      </c>
      <c r="AA3053" s="38" t="str">
        <f t="shared" si="480"/>
        <v>V9</v>
      </c>
      <c r="AB3053" s="38" t="str">
        <f t="shared" si="473"/>
        <v>V10</v>
      </c>
      <c r="AC3053" s="38" t="str">
        <f>IF($AF3053=20,"",IF($V3053=0,"",IF($H3053="Adblue Bidon","",IF($H3053="GNC (KG)","",IF($H3053="Frais de service EV","",IF($Q3053=1,$G$2:$G$4524,""))))))</f>
        <v/>
      </c>
      <c r="AD3053" s="33" t="str">
        <f t="shared" si="478"/>
        <v/>
      </c>
      <c r="AE3053" s="36" t="str">
        <f t="shared" si="479"/>
        <v/>
      </c>
      <c r="AF3053" s="37" t="str">
        <f>IFERROR(VLOOKUP($F$2,IMPUTATION!F:G,2,0),"")</f>
        <v/>
      </c>
    </row>
    <row r="3054" spans="1:32">
      <c r="A3054" s="31">
        <v>44408</v>
      </c>
      <c r="B3054" s="32">
        <v>0.9</v>
      </c>
      <c r="C3054" s="32" t="s">
        <v>369</v>
      </c>
      <c r="D3054" s="32" t="s">
        <v>371</v>
      </c>
      <c r="E3054" s="32" t="s">
        <v>293</v>
      </c>
      <c r="F3054" s="32" t="s">
        <v>1186</v>
      </c>
      <c r="G3054" s="32">
        <v>1</v>
      </c>
      <c r="H3054" s="32" t="s">
        <v>385</v>
      </c>
      <c r="I3054" s="32">
        <v>0.75</v>
      </c>
      <c r="J3054" s="32">
        <v>100</v>
      </c>
      <c r="K3054" s="32">
        <v>0.15</v>
      </c>
      <c r="L3054" s="32">
        <v>0.75</v>
      </c>
      <c r="M3054" s="32" t="s">
        <v>18</v>
      </c>
      <c r="N3054" s="32" t="s">
        <v>18</v>
      </c>
      <c r="O3054" s="32">
        <v>6401339</v>
      </c>
      <c r="P3054" s="38">
        <f>IF($H3054="",VLOOKUP($C3054,IMPUTATION_CARBURANT[],2,0),VLOOKUP($H3054,IMPUTATION_CARBURANT[],2,0))</f>
        <v>2</v>
      </c>
      <c r="Q3054" s="38">
        <f>IF(AND($P3054=123401,$M3054="VP"),124013,$P$2:$P$4524)</f>
        <v>2</v>
      </c>
      <c r="R3054" s="38" t="str">
        <f t="shared" si="471"/>
        <v>TEST</v>
      </c>
      <c r="S3054" s="38">
        <f>ABS($B3054)</f>
        <v>0.9</v>
      </c>
      <c r="T3054" s="38">
        <f>ABS($I3054)</f>
        <v>0.75</v>
      </c>
      <c r="U3054" s="38">
        <f>ABS($K3054)</f>
        <v>0.15</v>
      </c>
      <c r="V3054" s="34">
        <f t="shared" si="474"/>
        <v>0.75</v>
      </c>
      <c r="W3054" s="35">
        <f t="shared" si="475"/>
        <v>0</v>
      </c>
      <c r="X3054" s="34" t="str">
        <f t="shared" si="476"/>
        <v/>
      </c>
      <c r="Y3054" s="35" t="str">
        <f t="shared" si="477"/>
        <v/>
      </c>
      <c r="Z3054" s="38" t="str">
        <f t="shared" si="472"/>
        <v>V8</v>
      </c>
      <c r="AA3054" s="38" t="str">
        <f t="shared" si="480"/>
        <v>V9</v>
      </c>
      <c r="AB3054" s="38" t="str">
        <f t="shared" si="473"/>
        <v>V10</v>
      </c>
      <c r="AC3054" s="38" t="str">
        <f>IF($AF3054=20,"",IF($V3054=0,"",IF($H3054="Adblue Bidon","",IF($H3054="GNC (KG)","",IF($H3054="Frais de service EV","",IF($Q3054=1,$G$2:$G$4524,""))))))</f>
        <v/>
      </c>
      <c r="AD3054" s="33" t="str">
        <f t="shared" si="478"/>
        <v/>
      </c>
      <c r="AE3054" s="36" t="str">
        <f t="shared" si="479"/>
        <v/>
      </c>
      <c r="AF3054" s="37" t="str">
        <f>IFERROR(VLOOKUP($F$2,IMPUTATION!F:G,2,0),"")</f>
        <v/>
      </c>
    </row>
    <row r="3055" spans="1:32">
      <c r="A3055" s="31">
        <v>44408</v>
      </c>
      <c r="B3055" s="32">
        <v>9.6</v>
      </c>
      <c r="C3055" s="32" t="s">
        <v>17</v>
      </c>
      <c r="D3055" s="32" t="s">
        <v>371</v>
      </c>
      <c r="E3055" s="32" t="s">
        <v>260</v>
      </c>
      <c r="F3055" s="32" t="s">
        <v>991</v>
      </c>
      <c r="G3055" s="32">
        <v>1</v>
      </c>
      <c r="H3055" s="32" t="s">
        <v>17</v>
      </c>
      <c r="I3055" s="32">
        <v>8</v>
      </c>
      <c r="J3055" s="32">
        <v>100</v>
      </c>
      <c r="K3055" s="32">
        <v>1.6</v>
      </c>
      <c r="L3055" s="32">
        <v>8</v>
      </c>
      <c r="M3055" s="32" t="s">
        <v>18</v>
      </c>
      <c r="N3055" s="32" t="s">
        <v>18</v>
      </c>
      <c r="O3055" s="32">
        <v>6400121</v>
      </c>
      <c r="P3055" s="38">
        <f>IF($H3055="",VLOOKUP($C3055,IMPUTATION_CARBURANT[],2,0),VLOOKUP($H3055,IMPUTATION_CARBURANT[],2,0))</f>
        <v>2</v>
      </c>
      <c r="Q3055" s="38">
        <f>IF(AND($P3055=123401,$M3055="VP"),124013,$P$2:$P$4524)</f>
        <v>2</v>
      </c>
      <c r="R3055" s="38" t="str">
        <f t="shared" si="471"/>
        <v>TEST</v>
      </c>
      <c r="S3055" s="38">
        <f>ABS($B3055)</f>
        <v>9.6</v>
      </c>
      <c r="T3055" s="38">
        <f>ABS($I3055)</f>
        <v>8</v>
      </c>
      <c r="U3055" s="38">
        <f>ABS($K3055)</f>
        <v>1.6</v>
      </c>
      <c r="V3055" s="34">
        <f t="shared" si="474"/>
        <v>8</v>
      </c>
      <c r="W3055" s="35">
        <f t="shared" si="475"/>
        <v>0</v>
      </c>
      <c r="X3055" s="34" t="str">
        <f t="shared" si="476"/>
        <v/>
      </c>
      <c r="Y3055" s="35" t="str">
        <f t="shared" si="477"/>
        <v/>
      </c>
      <c r="Z3055" s="38" t="str">
        <f t="shared" si="472"/>
        <v>V8</v>
      </c>
      <c r="AA3055" s="38" t="str">
        <f t="shared" si="480"/>
        <v>V9</v>
      </c>
      <c r="AB3055" s="38" t="str">
        <f t="shared" si="473"/>
        <v>V10</v>
      </c>
      <c r="AC3055" s="38" t="str">
        <f>IF($AF3055=20,"",IF($V3055=0,"",IF($H3055="Adblue Bidon","",IF($H3055="GNC (KG)","",IF($H3055="Frais de service EV","",IF($Q3055=1,$G$2:$G$4524,""))))))</f>
        <v/>
      </c>
      <c r="AD3055" s="33" t="str">
        <f t="shared" si="478"/>
        <v/>
      </c>
      <c r="AE3055" s="36" t="str">
        <f t="shared" si="479"/>
        <v/>
      </c>
      <c r="AF3055" s="37" t="str">
        <f>IFERROR(VLOOKUP($F$2,IMPUTATION!F:G,2,0),"")</f>
        <v/>
      </c>
    </row>
    <row r="3056" spans="1:32">
      <c r="A3056" s="31">
        <v>44408</v>
      </c>
      <c r="B3056" s="32">
        <v>1.1000000000000001</v>
      </c>
      <c r="C3056" s="32" t="s">
        <v>369</v>
      </c>
      <c r="D3056" s="32" t="s">
        <v>371</v>
      </c>
      <c r="E3056" s="32" t="s">
        <v>269</v>
      </c>
      <c r="F3056" s="32" t="s">
        <v>1898</v>
      </c>
      <c r="G3056" s="32">
        <v>1</v>
      </c>
      <c r="H3056" s="32" t="s">
        <v>385</v>
      </c>
      <c r="I3056" s="32">
        <v>0.92</v>
      </c>
      <c r="J3056" s="32">
        <v>100</v>
      </c>
      <c r="K3056" s="32">
        <v>0.18</v>
      </c>
      <c r="L3056" s="32">
        <v>0.92</v>
      </c>
      <c r="M3056" s="32" t="s">
        <v>18</v>
      </c>
      <c r="N3056" s="32" t="s">
        <v>18</v>
      </c>
      <c r="O3056" s="32">
        <v>6400781</v>
      </c>
      <c r="P3056" s="38">
        <f>IF($H3056="",VLOOKUP($C3056,IMPUTATION_CARBURANT[],2,0),VLOOKUP($H3056,IMPUTATION_CARBURANT[],2,0))</f>
        <v>2</v>
      </c>
      <c r="Q3056" s="38">
        <f>IF(AND($P3056=123401,$M3056="VP"),124013,$P$2:$P$4524)</f>
        <v>2</v>
      </c>
      <c r="R3056" s="38" t="str">
        <f t="shared" si="471"/>
        <v>TEST</v>
      </c>
      <c r="S3056" s="38">
        <f>ABS($B3056)</f>
        <v>1.1000000000000001</v>
      </c>
      <c r="T3056" s="38">
        <f>ABS($I3056)</f>
        <v>0.92</v>
      </c>
      <c r="U3056" s="38">
        <f>ABS($K3056)</f>
        <v>0.18</v>
      </c>
      <c r="V3056" s="34">
        <f t="shared" si="474"/>
        <v>0.92</v>
      </c>
      <c r="W3056" s="35">
        <f t="shared" si="475"/>
        <v>0</v>
      </c>
      <c r="X3056" s="34" t="str">
        <f t="shared" si="476"/>
        <v/>
      </c>
      <c r="Y3056" s="35" t="str">
        <f t="shared" si="477"/>
        <v/>
      </c>
      <c r="Z3056" s="38" t="str">
        <f t="shared" si="472"/>
        <v>V8</v>
      </c>
      <c r="AA3056" s="38" t="str">
        <f t="shared" si="480"/>
        <v>V9</v>
      </c>
      <c r="AB3056" s="38" t="str">
        <f t="shared" si="473"/>
        <v>V10</v>
      </c>
      <c r="AC3056" s="38" t="str">
        <f>IF($AF3056=20,"",IF($V3056=0,"",IF($H3056="Adblue Bidon","",IF($H3056="GNC (KG)","",IF($H3056="Frais de service EV","",IF($Q3056=1,$G$2:$G$4524,""))))))</f>
        <v/>
      </c>
      <c r="AD3056" s="33" t="str">
        <f t="shared" si="478"/>
        <v/>
      </c>
      <c r="AE3056" s="36" t="str">
        <f t="shared" si="479"/>
        <v/>
      </c>
      <c r="AF3056" s="37" t="str">
        <f>IFERROR(VLOOKUP($F$2,IMPUTATION!F:G,2,0),"")</f>
        <v/>
      </c>
    </row>
    <row r="3057" spans="1:32">
      <c r="A3057" s="31">
        <v>44408</v>
      </c>
      <c r="B3057" s="32">
        <v>1.5</v>
      </c>
      <c r="C3057" s="32" t="s">
        <v>369</v>
      </c>
      <c r="D3057" s="32" t="s">
        <v>371</v>
      </c>
      <c r="E3057" s="32" t="s">
        <v>109</v>
      </c>
      <c r="F3057" s="32" t="s">
        <v>967</v>
      </c>
      <c r="G3057" s="32">
        <v>1</v>
      </c>
      <c r="H3057" s="32" t="s">
        <v>385</v>
      </c>
      <c r="I3057" s="32">
        <v>1.25</v>
      </c>
      <c r="J3057" s="32">
        <v>100</v>
      </c>
      <c r="K3057" s="32">
        <v>0.25</v>
      </c>
      <c r="L3057" s="32">
        <v>1.25</v>
      </c>
      <c r="M3057" s="32" t="s">
        <v>392</v>
      </c>
      <c r="N3057" s="32" t="s">
        <v>396</v>
      </c>
      <c r="O3057" s="32">
        <v>6178102</v>
      </c>
      <c r="P3057" s="38">
        <f>IF($H3057="",VLOOKUP($C3057,IMPUTATION_CARBURANT[],2,0),VLOOKUP($H3057,IMPUTATION_CARBURANT[],2,0))</f>
        <v>2</v>
      </c>
      <c r="Q3057" s="38">
        <f>IF(AND($P3057=123401,$M3057="VP"),124013,$P$2:$P$4524)</f>
        <v>2</v>
      </c>
      <c r="R3057" s="38" t="str">
        <f t="shared" si="471"/>
        <v>TEST</v>
      </c>
      <c r="S3057" s="38">
        <f>ABS($B3057)</f>
        <v>1.5</v>
      </c>
      <c r="T3057" s="38">
        <f>ABS($I3057)</f>
        <v>1.25</v>
      </c>
      <c r="U3057" s="38">
        <f>ABS($K3057)</f>
        <v>0.25</v>
      </c>
      <c r="V3057" s="34">
        <f t="shared" si="474"/>
        <v>1.25</v>
      </c>
      <c r="W3057" s="35">
        <f t="shared" si="475"/>
        <v>0</v>
      </c>
      <c r="X3057" s="34" t="str">
        <f t="shared" si="476"/>
        <v/>
      </c>
      <c r="Y3057" s="35" t="str">
        <f t="shared" si="477"/>
        <v/>
      </c>
      <c r="Z3057" s="38" t="str">
        <f t="shared" si="472"/>
        <v>V8</v>
      </c>
      <c r="AA3057" s="38" t="str">
        <f t="shared" si="480"/>
        <v>V9</v>
      </c>
      <c r="AB3057" s="38" t="str">
        <f t="shared" si="473"/>
        <v>V10</v>
      </c>
      <c r="AC3057" s="38" t="str">
        <f>IF($AF3057=20,"",IF($V3057=0,"",IF($H3057="Adblue Bidon","",IF($H3057="GNC (KG)","",IF($H3057="Frais de service EV","",IF($Q3057=1,$G$2:$G$4524,""))))))</f>
        <v/>
      </c>
      <c r="AD3057" s="33" t="str">
        <f t="shared" si="478"/>
        <v/>
      </c>
      <c r="AE3057" s="36" t="str">
        <f t="shared" si="479"/>
        <v/>
      </c>
      <c r="AF3057" s="37" t="str">
        <f>IFERROR(VLOOKUP($F$2,IMPUTATION!F:G,2,0),"")</f>
        <v/>
      </c>
    </row>
    <row r="3058" spans="1:32">
      <c r="A3058" s="31">
        <v>44408</v>
      </c>
      <c r="B3058" s="32">
        <v>2.1</v>
      </c>
      <c r="C3058" s="32" t="s">
        <v>369</v>
      </c>
      <c r="D3058" s="32" t="s">
        <v>371</v>
      </c>
      <c r="E3058" s="32" t="s">
        <v>309</v>
      </c>
      <c r="F3058" s="32" t="s">
        <v>1925</v>
      </c>
      <c r="G3058" s="32">
        <v>1</v>
      </c>
      <c r="H3058" s="32" t="s">
        <v>385</v>
      </c>
      <c r="I3058" s="32">
        <v>1.75</v>
      </c>
      <c r="J3058" s="32">
        <v>100</v>
      </c>
      <c r="K3058" s="32">
        <v>0.35</v>
      </c>
      <c r="L3058" s="32">
        <v>1.75</v>
      </c>
      <c r="M3058" s="32" t="s">
        <v>18</v>
      </c>
      <c r="N3058" s="32" t="s">
        <v>18</v>
      </c>
      <c r="O3058" s="32">
        <v>6401258</v>
      </c>
      <c r="P3058" s="38">
        <f>IF($H3058="",VLOOKUP($C3058,IMPUTATION_CARBURANT[],2,0),VLOOKUP($H3058,IMPUTATION_CARBURANT[],2,0))</f>
        <v>2</v>
      </c>
      <c r="Q3058" s="38">
        <f>IF(AND($P3058=123401,$M3058="VP"),124013,$P$2:$P$4524)</f>
        <v>2</v>
      </c>
      <c r="R3058" s="38" t="str">
        <f t="shared" si="471"/>
        <v>TEST</v>
      </c>
      <c r="S3058" s="38">
        <f>ABS($B3058)</f>
        <v>2.1</v>
      </c>
      <c r="T3058" s="38">
        <f>ABS($I3058)</f>
        <v>1.75</v>
      </c>
      <c r="U3058" s="38">
        <f>ABS($K3058)</f>
        <v>0.35</v>
      </c>
      <c r="V3058" s="34">
        <f t="shared" si="474"/>
        <v>1.75</v>
      </c>
      <c r="W3058" s="35">
        <f t="shared" si="475"/>
        <v>0</v>
      </c>
      <c r="X3058" s="34" t="str">
        <f t="shared" si="476"/>
        <v/>
      </c>
      <c r="Y3058" s="35" t="str">
        <f t="shared" si="477"/>
        <v/>
      </c>
      <c r="Z3058" s="38" t="str">
        <f t="shared" si="472"/>
        <v>V8</v>
      </c>
      <c r="AA3058" s="38" t="str">
        <f t="shared" si="480"/>
        <v>V9</v>
      </c>
      <c r="AB3058" s="38" t="str">
        <f t="shared" si="473"/>
        <v>V10</v>
      </c>
      <c r="AC3058" s="38" t="str">
        <f>IF($AF3058=20,"",IF($V3058=0,"",IF($H3058="Adblue Bidon","",IF($H3058="GNC (KG)","",IF($H3058="Frais de service EV","",IF($Q3058=1,$G$2:$G$4524,""))))))</f>
        <v/>
      </c>
      <c r="AD3058" s="33" t="str">
        <f t="shared" si="478"/>
        <v/>
      </c>
      <c r="AE3058" s="36" t="str">
        <f t="shared" si="479"/>
        <v/>
      </c>
      <c r="AF3058" s="37" t="str">
        <f>IFERROR(VLOOKUP($F$2,IMPUTATION!F:G,2,0),"")</f>
        <v/>
      </c>
    </row>
    <row r="3059" spans="1:32">
      <c r="A3059" s="31">
        <v>44408</v>
      </c>
      <c r="B3059" s="32">
        <v>3.2</v>
      </c>
      <c r="C3059" s="32" t="s">
        <v>369</v>
      </c>
      <c r="D3059" s="32" t="s">
        <v>371</v>
      </c>
      <c r="E3059" s="32" t="s">
        <v>337</v>
      </c>
      <c r="F3059" s="32" t="s">
        <v>1316</v>
      </c>
      <c r="G3059" s="32">
        <v>1</v>
      </c>
      <c r="H3059" s="32" t="s">
        <v>385</v>
      </c>
      <c r="I3059" s="32">
        <v>2.67</v>
      </c>
      <c r="J3059" s="32">
        <v>100</v>
      </c>
      <c r="K3059" s="32">
        <v>0.53</v>
      </c>
      <c r="L3059" s="32">
        <v>2.67</v>
      </c>
      <c r="M3059" s="32" t="s">
        <v>18</v>
      </c>
      <c r="N3059" s="32" t="s">
        <v>18</v>
      </c>
      <c r="O3059" s="32">
        <v>6400907</v>
      </c>
      <c r="P3059" s="38">
        <f>IF($H3059="",VLOOKUP($C3059,IMPUTATION_CARBURANT[],2,0),VLOOKUP($H3059,IMPUTATION_CARBURANT[],2,0))</f>
        <v>2</v>
      </c>
      <c r="Q3059" s="38">
        <f>IF(AND($P3059=123401,$M3059="VP"),124013,$P$2:$P$4524)</f>
        <v>2</v>
      </c>
      <c r="R3059" s="38" t="str">
        <f t="shared" si="471"/>
        <v>TEST</v>
      </c>
      <c r="S3059" s="38">
        <f>ABS($B3059)</f>
        <v>3.2</v>
      </c>
      <c r="T3059" s="38">
        <f>ABS($I3059)</f>
        <v>2.67</v>
      </c>
      <c r="U3059" s="38">
        <f>ABS($K3059)</f>
        <v>0.53</v>
      </c>
      <c r="V3059" s="34">
        <f t="shared" si="474"/>
        <v>2.67</v>
      </c>
      <c r="W3059" s="35">
        <f t="shared" si="475"/>
        <v>0</v>
      </c>
      <c r="X3059" s="34" t="str">
        <f t="shared" si="476"/>
        <v/>
      </c>
      <c r="Y3059" s="35" t="str">
        <f t="shared" si="477"/>
        <v/>
      </c>
      <c r="Z3059" s="38" t="str">
        <f t="shared" si="472"/>
        <v>V8</v>
      </c>
      <c r="AA3059" s="38" t="str">
        <f t="shared" si="480"/>
        <v>V9</v>
      </c>
      <c r="AB3059" s="38" t="str">
        <f t="shared" si="473"/>
        <v>V10</v>
      </c>
      <c r="AC3059" s="38" t="str">
        <f>IF($AF3059=20,"",IF($V3059=0,"",IF($H3059="Adblue Bidon","",IF($H3059="GNC (KG)","",IF($H3059="Frais de service EV","",IF($Q3059=1,$G$2:$G$4524,""))))))</f>
        <v/>
      </c>
      <c r="AD3059" s="33" t="str">
        <f t="shared" si="478"/>
        <v/>
      </c>
      <c r="AE3059" s="36" t="str">
        <f t="shared" si="479"/>
        <v/>
      </c>
      <c r="AF3059" s="37" t="str">
        <f>IFERROR(VLOOKUP($F$2,IMPUTATION!F:G,2,0),"")</f>
        <v/>
      </c>
    </row>
    <row r="3060" spans="1:32">
      <c r="A3060" s="31">
        <v>44408</v>
      </c>
      <c r="B3060" s="32">
        <v>3.6</v>
      </c>
      <c r="C3060" s="32" t="s">
        <v>369</v>
      </c>
      <c r="D3060" s="32" t="s">
        <v>371</v>
      </c>
      <c r="E3060" s="32" t="s">
        <v>304</v>
      </c>
      <c r="F3060" s="32" t="s">
        <v>1926</v>
      </c>
      <c r="G3060" s="32">
        <v>1</v>
      </c>
      <c r="H3060" s="32" t="s">
        <v>385</v>
      </c>
      <c r="I3060" s="32">
        <v>3</v>
      </c>
      <c r="J3060" s="32">
        <v>100</v>
      </c>
      <c r="K3060" s="32">
        <v>0.6</v>
      </c>
      <c r="L3060" s="32">
        <v>3</v>
      </c>
      <c r="M3060" s="32" t="s">
        <v>18</v>
      </c>
      <c r="N3060" s="32" t="s">
        <v>18</v>
      </c>
      <c r="O3060" s="32">
        <v>6400154</v>
      </c>
      <c r="P3060" s="38">
        <f>IF($H3060="",VLOOKUP($C3060,IMPUTATION_CARBURANT[],2,0),VLOOKUP($H3060,IMPUTATION_CARBURANT[],2,0))</f>
        <v>2</v>
      </c>
      <c r="Q3060" s="38">
        <f>IF(AND($P3060=123401,$M3060="VP"),124013,$P$2:$P$4524)</f>
        <v>2</v>
      </c>
      <c r="R3060" s="38" t="str">
        <f t="shared" si="471"/>
        <v>TEST</v>
      </c>
      <c r="S3060" s="38">
        <f>ABS($B3060)</f>
        <v>3.6</v>
      </c>
      <c r="T3060" s="38">
        <f>ABS($I3060)</f>
        <v>3</v>
      </c>
      <c r="U3060" s="38">
        <f>ABS($K3060)</f>
        <v>0.6</v>
      </c>
      <c r="V3060" s="34">
        <f t="shared" si="474"/>
        <v>3</v>
      </c>
      <c r="W3060" s="35">
        <f t="shared" si="475"/>
        <v>0</v>
      </c>
      <c r="X3060" s="34" t="str">
        <f t="shared" si="476"/>
        <v/>
      </c>
      <c r="Y3060" s="35" t="str">
        <f t="shared" si="477"/>
        <v/>
      </c>
      <c r="Z3060" s="38" t="str">
        <f t="shared" si="472"/>
        <v>V8</v>
      </c>
      <c r="AA3060" s="38" t="str">
        <f t="shared" si="480"/>
        <v>V9</v>
      </c>
      <c r="AB3060" s="38" t="str">
        <f t="shared" si="473"/>
        <v>V10</v>
      </c>
      <c r="AC3060" s="38" t="str">
        <f>IF($AF3060=20,"",IF($V3060=0,"",IF($H3060="Adblue Bidon","",IF($H3060="GNC (KG)","",IF($H3060="Frais de service EV","",IF($Q3060=1,$G$2:$G$4524,""))))))</f>
        <v/>
      </c>
      <c r="AD3060" s="33" t="str">
        <f t="shared" si="478"/>
        <v/>
      </c>
      <c r="AE3060" s="36" t="str">
        <f t="shared" si="479"/>
        <v/>
      </c>
      <c r="AF3060" s="37" t="str">
        <f>IFERROR(VLOOKUP($F$2,IMPUTATION!F:G,2,0),"")</f>
        <v/>
      </c>
    </row>
    <row r="3061" spans="1:32">
      <c r="A3061" s="31">
        <v>44408</v>
      </c>
      <c r="B3061" s="32">
        <v>2.2999999999999998</v>
      </c>
      <c r="C3061" s="32" t="s">
        <v>369</v>
      </c>
      <c r="D3061" s="32" t="s">
        <v>371</v>
      </c>
      <c r="E3061" s="32" t="s">
        <v>337</v>
      </c>
      <c r="F3061" s="32" t="s">
        <v>1162</v>
      </c>
      <c r="G3061" s="32">
        <v>1</v>
      </c>
      <c r="H3061" s="32" t="s">
        <v>385</v>
      </c>
      <c r="I3061" s="32">
        <v>1.92</v>
      </c>
      <c r="J3061" s="32">
        <v>100</v>
      </c>
      <c r="K3061" s="32">
        <v>0.38</v>
      </c>
      <c r="L3061" s="32">
        <v>1.92</v>
      </c>
      <c r="M3061" s="32" t="s">
        <v>18</v>
      </c>
      <c r="N3061" s="32" t="s">
        <v>18</v>
      </c>
      <c r="O3061" s="32">
        <v>6400739</v>
      </c>
      <c r="P3061" s="38">
        <f>IF($H3061="",VLOOKUP($C3061,IMPUTATION_CARBURANT[],2,0),VLOOKUP($H3061,IMPUTATION_CARBURANT[],2,0))</f>
        <v>2</v>
      </c>
      <c r="Q3061" s="38">
        <f>IF(AND($P3061=123401,$M3061="VP"),124013,$P$2:$P$4524)</f>
        <v>2</v>
      </c>
      <c r="R3061" s="38" t="str">
        <f t="shared" si="471"/>
        <v>TEST</v>
      </c>
      <c r="S3061" s="38">
        <f>ABS($B3061)</f>
        <v>2.2999999999999998</v>
      </c>
      <c r="T3061" s="38">
        <f>ABS($I3061)</f>
        <v>1.92</v>
      </c>
      <c r="U3061" s="38">
        <f>ABS($K3061)</f>
        <v>0.38</v>
      </c>
      <c r="V3061" s="34">
        <f t="shared" si="474"/>
        <v>1.92</v>
      </c>
      <c r="W3061" s="35">
        <f t="shared" si="475"/>
        <v>0</v>
      </c>
      <c r="X3061" s="34" t="str">
        <f t="shared" si="476"/>
        <v/>
      </c>
      <c r="Y3061" s="35" t="str">
        <f t="shared" si="477"/>
        <v/>
      </c>
      <c r="Z3061" s="38" t="str">
        <f t="shared" si="472"/>
        <v>V8</v>
      </c>
      <c r="AA3061" s="38" t="str">
        <f t="shared" si="480"/>
        <v>V9</v>
      </c>
      <c r="AB3061" s="38" t="str">
        <f t="shared" si="473"/>
        <v>V10</v>
      </c>
      <c r="AC3061" s="38" t="str">
        <f>IF($AF3061=20,"",IF($V3061=0,"",IF($H3061="Adblue Bidon","",IF($H3061="GNC (KG)","",IF($H3061="Frais de service EV","",IF($Q3061=1,$G$2:$G$4524,""))))))</f>
        <v/>
      </c>
      <c r="AD3061" s="33" t="str">
        <f t="shared" si="478"/>
        <v/>
      </c>
      <c r="AE3061" s="36" t="str">
        <f t="shared" si="479"/>
        <v/>
      </c>
      <c r="AF3061" s="37" t="str">
        <f>IFERROR(VLOOKUP($F$2,IMPUTATION!F:G,2,0),"")</f>
        <v/>
      </c>
    </row>
    <row r="3062" spans="1:32">
      <c r="A3062" s="31">
        <v>44408</v>
      </c>
      <c r="B3062" s="32">
        <v>1.7</v>
      </c>
      <c r="C3062" s="32" t="s">
        <v>369</v>
      </c>
      <c r="D3062" s="32" t="s">
        <v>371</v>
      </c>
      <c r="E3062" s="32" t="s">
        <v>85</v>
      </c>
      <c r="F3062" s="32" t="s">
        <v>1121</v>
      </c>
      <c r="G3062" s="32">
        <v>1</v>
      </c>
      <c r="H3062" s="32" t="s">
        <v>385</v>
      </c>
      <c r="I3062" s="32">
        <v>1.42</v>
      </c>
      <c r="J3062" s="32">
        <v>100</v>
      </c>
      <c r="K3062" s="32">
        <v>0.28000000000000003</v>
      </c>
      <c r="L3062" s="32">
        <v>1.42</v>
      </c>
      <c r="M3062" s="32" t="s">
        <v>392</v>
      </c>
      <c r="N3062" s="32" t="s">
        <v>396</v>
      </c>
      <c r="O3062" s="32">
        <v>6177109</v>
      </c>
      <c r="P3062" s="38">
        <f>IF($H3062="",VLOOKUP($C3062,IMPUTATION_CARBURANT[],2,0),VLOOKUP($H3062,IMPUTATION_CARBURANT[],2,0))</f>
        <v>2</v>
      </c>
      <c r="Q3062" s="38">
        <f>IF(AND($P3062=123401,$M3062="VP"),124013,$P$2:$P$4524)</f>
        <v>2</v>
      </c>
      <c r="R3062" s="38" t="str">
        <f t="shared" si="471"/>
        <v>TEST</v>
      </c>
      <c r="S3062" s="38">
        <f>ABS($B3062)</f>
        <v>1.7</v>
      </c>
      <c r="T3062" s="38">
        <f>ABS($I3062)</f>
        <v>1.42</v>
      </c>
      <c r="U3062" s="38">
        <f>ABS($K3062)</f>
        <v>0.28000000000000003</v>
      </c>
      <c r="V3062" s="34">
        <f t="shared" si="474"/>
        <v>1.42</v>
      </c>
      <c r="W3062" s="35">
        <f t="shared" si="475"/>
        <v>0</v>
      </c>
      <c r="X3062" s="34" t="str">
        <f t="shared" si="476"/>
        <v/>
      </c>
      <c r="Y3062" s="35" t="str">
        <f t="shared" si="477"/>
        <v/>
      </c>
      <c r="Z3062" s="38" t="str">
        <f t="shared" si="472"/>
        <v>V8</v>
      </c>
      <c r="AA3062" s="38" t="str">
        <f t="shared" si="480"/>
        <v>V9</v>
      </c>
      <c r="AB3062" s="38" t="str">
        <f t="shared" si="473"/>
        <v>V10</v>
      </c>
      <c r="AC3062" s="38" t="str">
        <f>IF($AF3062=20,"",IF($V3062=0,"",IF($H3062="Adblue Bidon","",IF($H3062="GNC (KG)","",IF($H3062="Frais de service EV","",IF($Q3062=1,$G$2:$G$4524,""))))))</f>
        <v/>
      </c>
      <c r="AD3062" s="33" t="str">
        <f t="shared" si="478"/>
        <v/>
      </c>
      <c r="AE3062" s="36" t="str">
        <f t="shared" si="479"/>
        <v/>
      </c>
      <c r="AF3062" s="37" t="str">
        <f>IFERROR(VLOOKUP($F$2,IMPUTATION!F:G,2,0),"")</f>
        <v/>
      </c>
    </row>
    <row r="3063" spans="1:32">
      <c r="A3063" s="31">
        <v>44408</v>
      </c>
      <c r="B3063" s="32">
        <v>3.9</v>
      </c>
      <c r="C3063" s="32" t="s">
        <v>369</v>
      </c>
      <c r="D3063" s="32" t="s">
        <v>371</v>
      </c>
      <c r="E3063" s="32" t="s">
        <v>303</v>
      </c>
      <c r="F3063" s="32" t="s">
        <v>1927</v>
      </c>
      <c r="G3063" s="32">
        <v>1</v>
      </c>
      <c r="H3063" s="32" t="s">
        <v>385</v>
      </c>
      <c r="I3063" s="32">
        <v>3.25</v>
      </c>
      <c r="J3063" s="32">
        <v>100</v>
      </c>
      <c r="K3063" s="32">
        <v>0.65</v>
      </c>
      <c r="L3063" s="32">
        <v>3.25</v>
      </c>
      <c r="M3063" s="32" t="s">
        <v>18</v>
      </c>
      <c r="N3063" s="32" t="s">
        <v>18</v>
      </c>
      <c r="O3063" s="32">
        <v>6401609</v>
      </c>
      <c r="P3063" s="38">
        <f>IF($H3063="",VLOOKUP($C3063,IMPUTATION_CARBURANT[],2,0),VLOOKUP($H3063,IMPUTATION_CARBURANT[],2,0))</f>
        <v>2</v>
      </c>
      <c r="Q3063" s="38">
        <f>IF(AND($P3063=123401,$M3063="VP"),124013,$P$2:$P$4524)</f>
        <v>2</v>
      </c>
      <c r="R3063" s="38" t="str">
        <f t="shared" si="471"/>
        <v>TEST</v>
      </c>
      <c r="S3063" s="38">
        <f>ABS($B3063)</f>
        <v>3.9</v>
      </c>
      <c r="T3063" s="38">
        <f>ABS($I3063)</f>
        <v>3.25</v>
      </c>
      <c r="U3063" s="38">
        <f>ABS($K3063)</f>
        <v>0.65</v>
      </c>
      <c r="V3063" s="34">
        <f t="shared" si="474"/>
        <v>3.25</v>
      </c>
      <c r="W3063" s="35">
        <f t="shared" si="475"/>
        <v>0</v>
      </c>
      <c r="X3063" s="34" t="str">
        <f t="shared" si="476"/>
        <v/>
      </c>
      <c r="Y3063" s="35" t="str">
        <f t="shared" si="477"/>
        <v/>
      </c>
      <c r="Z3063" s="38" t="str">
        <f t="shared" si="472"/>
        <v>V8</v>
      </c>
      <c r="AA3063" s="38" t="str">
        <f t="shared" si="480"/>
        <v>V9</v>
      </c>
      <c r="AB3063" s="38" t="str">
        <f t="shared" si="473"/>
        <v>V10</v>
      </c>
      <c r="AC3063" s="38" t="str">
        <f>IF($AF3063=20,"",IF($V3063=0,"",IF($H3063="Adblue Bidon","",IF($H3063="GNC (KG)","",IF($H3063="Frais de service EV","",IF($Q3063=1,$G$2:$G$4524,""))))))</f>
        <v/>
      </c>
      <c r="AD3063" s="33" t="str">
        <f t="shared" si="478"/>
        <v/>
      </c>
      <c r="AE3063" s="36" t="str">
        <f t="shared" si="479"/>
        <v/>
      </c>
      <c r="AF3063" s="37" t="str">
        <f>IFERROR(VLOOKUP($F$2,IMPUTATION!F:G,2,0),"")</f>
        <v/>
      </c>
    </row>
    <row r="3064" spans="1:32">
      <c r="A3064" s="31">
        <v>44408</v>
      </c>
      <c r="B3064" s="32">
        <v>2.4</v>
      </c>
      <c r="C3064" s="32" t="s">
        <v>369</v>
      </c>
      <c r="D3064" s="32" t="s">
        <v>371</v>
      </c>
      <c r="E3064" s="32" t="s">
        <v>119</v>
      </c>
      <c r="F3064" s="32" t="s">
        <v>1928</v>
      </c>
      <c r="G3064" s="32">
        <v>1</v>
      </c>
      <c r="H3064" s="32" t="s">
        <v>385</v>
      </c>
      <c r="I3064" s="32">
        <v>2</v>
      </c>
      <c r="J3064" s="32">
        <v>100</v>
      </c>
      <c r="K3064" s="32">
        <v>0.4</v>
      </c>
      <c r="L3064" s="32">
        <v>2</v>
      </c>
      <c r="M3064" s="32" t="s">
        <v>19</v>
      </c>
      <c r="N3064" s="32" t="s">
        <v>396</v>
      </c>
      <c r="O3064" s="32">
        <v>6177784</v>
      </c>
      <c r="P3064" s="38">
        <f>IF($H3064="",VLOOKUP($C3064,IMPUTATION_CARBURANT[],2,0),VLOOKUP($H3064,IMPUTATION_CARBURANT[],2,0))</f>
        <v>2</v>
      </c>
      <c r="Q3064" s="38">
        <f>IF(AND($P3064=123401,$M3064="VP"),124013,$P$2:$P$4524)</f>
        <v>2</v>
      </c>
      <c r="R3064" s="38" t="str">
        <f t="shared" si="471"/>
        <v>TEST</v>
      </c>
      <c r="S3064" s="38">
        <f>ABS($B3064)</f>
        <v>2.4</v>
      </c>
      <c r="T3064" s="38">
        <f>ABS($I3064)</f>
        <v>2</v>
      </c>
      <c r="U3064" s="38">
        <f>ABS($K3064)</f>
        <v>0.4</v>
      </c>
      <c r="V3064" s="34">
        <f t="shared" si="474"/>
        <v>2</v>
      </c>
      <c r="W3064" s="35">
        <f t="shared" si="475"/>
        <v>0</v>
      </c>
      <c r="X3064" s="34" t="str">
        <f t="shared" si="476"/>
        <v/>
      </c>
      <c r="Y3064" s="35" t="str">
        <f t="shared" si="477"/>
        <v/>
      </c>
      <c r="Z3064" s="38" t="str">
        <f t="shared" si="472"/>
        <v>V8</v>
      </c>
      <c r="AA3064" s="38" t="str">
        <f t="shared" si="480"/>
        <v>V9</v>
      </c>
      <c r="AB3064" s="38" t="str">
        <f t="shared" si="473"/>
        <v>V10</v>
      </c>
      <c r="AC3064" s="38" t="str">
        <f>IF($AF3064=20,"",IF($V3064=0,"",IF($H3064="Adblue Bidon","",IF($H3064="GNC (KG)","",IF($H3064="Frais de service EV","",IF($Q3064=1,$G$2:$G$4524,""))))))</f>
        <v/>
      </c>
      <c r="AD3064" s="33" t="str">
        <f t="shared" si="478"/>
        <v/>
      </c>
      <c r="AE3064" s="36" t="str">
        <f t="shared" si="479"/>
        <v/>
      </c>
      <c r="AF3064" s="37" t="str">
        <f>IFERROR(VLOOKUP($F$2,IMPUTATION!F:G,2,0),"")</f>
        <v/>
      </c>
    </row>
    <row r="3065" spans="1:32">
      <c r="A3065" s="31">
        <v>44408</v>
      </c>
      <c r="B3065" s="32">
        <v>26.3</v>
      </c>
      <c r="C3065" s="32" t="s">
        <v>369</v>
      </c>
      <c r="D3065" s="32" t="s">
        <v>371</v>
      </c>
      <c r="E3065" s="32" t="s">
        <v>337</v>
      </c>
      <c r="F3065" s="32" t="s">
        <v>1929</v>
      </c>
      <c r="G3065" s="32">
        <v>1</v>
      </c>
      <c r="H3065" s="32" t="s">
        <v>385</v>
      </c>
      <c r="I3065" s="32">
        <v>21.92</v>
      </c>
      <c r="J3065" s="32">
        <v>100</v>
      </c>
      <c r="K3065" s="32">
        <v>4.38</v>
      </c>
      <c r="L3065" s="32">
        <v>21.92</v>
      </c>
      <c r="M3065" s="32" t="s">
        <v>18</v>
      </c>
      <c r="N3065" s="32" t="s">
        <v>18</v>
      </c>
      <c r="O3065" s="32">
        <v>6400634</v>
      </c>
      <c r="P3065" s="38">
        <f>IF($H3065="",VLOOKUP($C3065,IMPUTATION_CARBURANT[],2,0),VLOOKUP($H3065,IMPUTATION_CARBURANT[],2,0))</f>
        <v>2</v>
      </c>
      <c r="Q3065" s="38">
        <f>IF(AND($P3065=123401,$M3065="VP"),124013,$P$2:$P$4524)</f>
        <v>2</v>
      </c>
      <c r="R3065" s="38" t="str">
        <f t="shared" si="471"/>
        <v>TEST</v>
      </c>
      <c r="S3065" s="38">
        <f>ABS($B3065)</f>
        <v>26.3</v>
      </c>
      <c r="T3065" s="38">
        <f>ABS($I3065)</f>
        <v>21.92</v>
      </c>
      <c r="U3065" s="38">
        <f>ABS($K3065)</f>
        <v>4.38</v>
      </c>
      <c r="V3065" s="34">
        <f t="shared" si="474"/>
        <v>21.92</v>
      </c>
      <c r="W3065" s="35">
        <f t="shared" si="475"/>
        <v>0</v>
      </c>
      <c r="X3065" s="34" t="str">
        <f t="shared" si="476"/>
        <v/>
      </c>
      <c r="Y3065" s="35" t="str">
        <f t="shared" si="477"/>
        <v/>
      </c>
      <c r="Z3065" s="38" t="str">
        <f t="shared" si="472"/>
        <v>V8</v>
      </c>
      <c r="AA3065" s="38" t="str">
        <f t="shared" si="480"/>
        <v>V9</v>
      </c>
      <c r="AB3065" s="38" t="str">
        <f t="shared" si="473"/>
        <v>V10</v>
      </c>
      <c r="AC3065" s="38" t="str">
        <f>IF($AF3065=20,"",IF($V3065=0,"",IF($H3065="Adblue Bidon","",IF($H3065="GNC (KG)","",IF($H3065="Frais de service EV","",IF($Q3065=1,$G$2:$G$4524,""))))))</f>
        <v/>
      </c>
      <c r="AD3065" s="33" t="str">
        <f t="shared" si="478"/>
        <v/>
      </c>
      <c r="AE3065" s="36" t="str">
        <f t="shared" si="479"/>
        <v/>
      </c>
      <c r="AF3065" s="37" t="str">
        <f>IFERROR(VLOOKUP($F$2,IMPUTATION!F:G,2,0),"")</f>
        <v/>
      </c>
    </row>
    <row r="3066" spans="1:32">
      <c r="A3066" s="31">
        <v>44408</v>
      </c>
      <c r="B3066" s="32">
        <v>2.4</v>
      </c>
      <c r="C3066" s="32" t="s">
        <v>369</v>
      </c>
      <c r="D3066" s="32" t="s">
        <v>371</v>
      </c>
      <c r="E3066" s="32" t="s">
        <v>308</v>
      </c>
      <c r="F3066" s="32" t="s">
        <v>885</v>
      </c>
      <c r="G3066" s="32">
        <v>1</v>
      </c>
      <c r="H3066" s="32" t="s">
        <v>385</v>
      </c>
      <c r="I3066" s="32">
        <v>2</v>
      </c>
      <c r="J3066" s="32">
        <v>100</v>
      </c>
      <c r="K3066" s="32">
        <v>0.4</v>
      </c>
      <c r="L3066" s="32">
        <v>2</v>
      </c>
      <c r="M3066" s="32" t="s">
        <v>18</v>
      </c>
      <c r="N3066" s="32" t="s">
        <v>18</v>
      </c>
      <c r="O3066" s="32">
        <v>6400919</v>
      </c>
      <c r="P3066" s="38">
        <f>IF($H3066="",VLOOKUP($C3066,IMPUTATION_CARBURANT[],2,0),VLOOKUP($H3066,IMPUTATION_CARBURANT[],2,0))</f>
        <v>2</v>
      </c>
      <c r="Q3066" s="38">
        <f>IF(AND($P3066=123401,$M3066="VP"),124013,$P$2:$P$4524)</f>
        <v>2</v>
      </c>
      <c r="R3066" s="38" t="str">
        <f t="shared" si="471"/>
        <v>TEST</v>
      </c>
      <c r="S3066" s="38">
        <f>ABS($B3066)</f>
        <v>2.4</v>
      </c>
      <c r="T3066" s="38">
        <f>ABS($I3066)</f>
        <v>2</v>
      </c>
      <c r="U3066" s="38">
        <f>ABS($K3066)</f>
        <v>0.4</v>
      </c>
      <c r="V3066" s="34">
        <f t="shared" si="474"/>
        <v>2</v>
      </c>
      <c r="W3066" s="35">
        <f t="shared" si="475"/>
        <v>0</v>
      </c>
      <c r="X3066" s="34" t="str">
        <f t="shared" si="476"/>
        <v/>
      </c>
      <c r="Y3066" s="35" t="str">
        <f t="shared" si="477"/>
        <v/>
      </c>
      <c r="Z3066" s="38" t="str">
        <f t="shared" si="472"/>
        <v>V8</v>
      </c>
      <c r="AA3066" s="38" t="str">
        <f t="shared" si="480"/>
        <v>V9</v>
      </c>
      <c r="AB3066" s="38" t="str">
        <f t="shared" si="473"/>
        <v>V10</v>
      </c>
      <c r="AC3066" s="38" t="str">
        <f>IF($AF3066=20,"",IF($V3066=0,"",IF($H3066="Adblue Bidon","",IF($H3066="GNC (KG)","",IF($H3066="Frais de service EV","",IF($Q3066=1,$G$2:$G$4524,""))))))</f>
        <v/>
      </c>
      <c r="AD3066" s="33" t="str">
        <f t="shared" si="478"/>
        <v/>
      </c>
      <c r="AE3066" s="36" t="str">
        <f t="shared" si="479"/>
        <v/>
      </c>
      <c r="AF3066" s="37" t="str">
        <f>IFERROR(VLOOKUP($F$2,IMPUTATION!F:G,2,0),"")</f>
        <v/>
      </c>
    </row>
    <row r="3067" spans="1:32">
      <c r="A3067" s="31">
        <v>44408</v>
      </c>
      <c r="B3067" s="32">
        <v>4.5</v>
      </c>
      <c r="C3067" s="32" t="s">
        <v>369</v>
      </c>
      <c r="D3067" s="32" t="s">
        <v>371</v>
      </c>
      <c r="E3067" s="32" t="s">
        <v>103</v>
      </c>
      <c r="F3067" s="32" t="s">
        <v>906</v>
      </c>
      <c r="G3067" s="32">
        <v>1</v>
      </c>
      <c r="H3067" s="32" t="s">
        <v>385</v>
      </c>
      <c r="I3067" s="32">
        <v>3.75</v>
      </c>
      <c r="J3067" s="32">
        <v>100</v>
      </c>
      <c r="K3067" s="32">
        <v>0.75</v>
      </c>
      <c r="L3067" s="32">
        <v>3.75</v>
      </c>
      <c r="M3067" s="32" t="s">
        <v>19</v>
      </c>
      <c r="N3067" s="32" t="s">
        <v>396</v>
      </c>
      <c r="O3067" s="32">
        <v>6177298</v>
      </c>
      <c r="P3067" s="38">
        <f>IF($H3067="",VLOOKUP($C3067,IMPUTATION_CARBURANT[],2,0),VLOOKUP($H3067,IMPUTATION_CARBURANT[],2,0))</f>
        <v>2</v>
      </c>
      <c r="Q3067" s="38">
        <f>IF(AND($P3067=123401,$M3067="VP"),124013,$P$2:$P$4524)</f>
        <v>2</v>
      </c>
      <c r="R3067" s="38" t="str">
        <f t="shared" si="471"/>
        <v>TEST</v>
      </c>
      <c r="S3067" s="38">
        <f>ABS($B3067)</f>
        <v>4.5</v>
      </c>
      <c r="T3067" s="38">
        <f>ABS($I3067)</f>
        <v>3.75</v>
      </c>
      <c r="U3067" s="38">
        <f>ABS($K3067)</f>
        <v>0.75</v>
      </c>
      <c r="V3067" s="34">
        <f t="shared" si="474"/>
        <v>3.75</v>
      </c>
      <c r="W3067" s="35">
        <f t="shared" si="475"/>
        <v>0</v>
      </c>
      <c r="X3067" s="34" t="str">
        <f t="shared" si="476"/>
        <v/>
      </c>
      <c r="Y3067" s="35" t="str">
        <f t="shared" si="477"/>
        <v/>
      </c>
      <c r="Z3067" s="38" t="str">
        <f t="shared" si="472"/>
        <v>V8</v>
      </c>
      <c r="AA3067" s="38" t="str">
        <f t="shared" si="480"/>
        <v>V9</v>
      </c>
      <c r="AB3067" s="38" t="str">
        <f t="shared" si="473"/>
        <v>V10</v>
      </c>
      <c r="AC3067" s="38" t="str">
        <f>IF($AF3067=20,"",IF($V3067=0,"",IF($H3067="Adblue Bidon","",IF($H3067="GNC (KG)","",IF($H3067="Frais de service EV","",IF($Q3067=1,$G$2:$G$4524,""))))))</f>
        <v/>
      </c>
      <c r="AD3067" s="33" t="str">
        <f t="shared" si="478"/>
        <v/>
      </c>
      <c r="AE3067" s="36" t="str">
        <f t="shared" si="479"/>
        <v/>
      </c>
      <c r="AF3067" s="37" t="str">
        <f>IFERROR(VLOOKUP($F$2,IMPUTATION!F:G,2,0),"")</f>
        <v/>
      </c>
    </row>
    <row r="3068" spans="1:32">
      <c r="A3068" s="31">
        <v>44408</v>
      </c>
      <c r="B3068" s="32">
        <v>9.8000000000000007</v>
      </c>
      <c r="C3068" s="32" t="s">
        <v>369</v>
      </c>
      <c r="D3068" s="32" t="s">
        <v>371</v>
      </c>
      <c r="E3068" s="32" t="s">
        <v>337</v>
      </c>
      <c r="F3068" s="32" t="s">
        <v>1930</v>
      </c>
      <c r="G3068" s="32">
        <v>1</v>
      </c>
      <c r="H3068" s="32" t="s">
        <v>385</v>
      </c>
      <c r="I3068" s="32">
        <v>8.17</v>
      </c>
      <c r="J3068" s="32">
        <v>100</v>
      </c>
      <c r="K3068" s="32">
        <v>1.63</v>
      </c>
      <c r="L3068" s="32">
        <v>8.17</v>
      </c>
      <c r="M3068" s="32" t="s">
        <v>18</v>
      </c>
      <c r="N3068" s="32" t="s">
        <v>18</v>
      </c>
      <c r="O3068" s="32">
        <v>6400634</v>
      </c>
      <c r="P3068" s="38">
        <f>IF($H3068="",VLOOKUP($C3068,IMPUTATION_CARBURANT[],2,0),VLOOKUP($H3068,IMPUTATION_CARBURANT[],2,0))</f>
        <v>2</v>
      </c>
      <c r="Q3068" s="38">
        <f>IF(AND($P3068=123401,$M3068="VP"),124013,$P$2:$P$4524)</f>
        <v>2</v>
      </c>
      <c r="R3068" s="38" t="str">
        <f t="shared" si="471"/>
        <v>TEST</v>
      </c>
      <c r="S3068" s="38">
        <f>ABS($B3068)</f>
        <v>9.8000000000000007</v>
      </c>
      <c r="T3068" s="38">
        <f>ABS($I3068)</f>
        <v>8.17</v>
      </c>
      <c r="U3068" s="38">
        <f>ABS($K3068)</f>
        <v>1.63</v>
      </c>
      <c r="V3068" s="34">
        <f t="shared" si="474"/>
        <v>8.17</v>
      </c>
      <c r="W3068" s="35">
        <f t="shared" si="475"/>
        <v>0</v>
      </c>
      <c r="X3068" s="34" t="str">
        <f t="shared" si="476"/>
        <v/>
      </c>
      <c r="Y3068" s="35" t="str">
        <f t="shared" si="477"/>
        <v/>
      </c>
      <c r="Z3068" s="38" t="str">
        <f t="shared" si="472"/>
        <v>V8</v>
      </c>
      <c r="AA3068" s="38" t="str">
        <f t="shared" si="480"/>
        <v>V9</v>
      </c>
      <c r="AB3068" s="38" t="str">
        <f t="shared" si="473"/>
        <v>V10</v>
      </c>
      <c r="AC3068" s="38" t="str">
        <f>IF($AF3068=20,"",IF($V3068=0,"",IF($H3068="Adblue Bidon","",IF($H3068="GNC (KG)","",IF($H3068="Frais de service EV","",IF($Q3068=1,$G$2:$G$4524,""))))))</f>
        <v/>
      </c>
      <c r="AD3068" s="33" t="str">
        <f t="shared" si="478"/>
        <v/>
      </c>
      <c r="AE3068" s="36" t="str">
        <f t="shared" si="479"/>
        <v/>
      </c>
      <c r="AF3068" s="37" t="str">
        <f>IFERROR(VLOOKUP($F$2,IMPUTATION!F:G,2,0),"")</f>
        <v/>
      </c>
    </row>
    <row r="3069" spans="1:32">
      <c r="A3069" s="31">
        <v>44408</v>
      </c>
      <c r="B3069" s="32">
        <v>19.8</v>
      </c>
      <c r="C3069" s="32" t="s">
        <v>369</v>
      </c>
      <c r="D3069" s="32" t="s">
        <v>371</v>
      </c>
      <c r="E3069" s="32" t="s">
        <v>296</v>
      </c>
      <c r="F3069" s="32" t="s">
        <v>1112</v>
      </c>
      <c r="G3069" s="32">
        <v>1</v>
      </c>
      <c r="H3069" s="32" t="s">
        <v>385</v>
      </c>
      <c r="I3069" s="32">
        <v>16.5</v>
      </c>
      <c r="J3069" s="32">
        <v>100</v>
      </c>
      <c r="K3069" s="32">
        <v>3.3</v>
      </c>
      <c r="L3069" s="32">
        <v>16.5</v>
      </c>
      <c r="M3069" s="32" t="s">
        <v>18</v>
      </c>
      <c r="N3069" s="32" t="s">
        <v>18</v>
      </c>
      <c r="O3069" s="32">
        <v>6400244</v>
      </c>
      <c r="P3069" s="38">
        <f>IF($H3069="",VLOOKUP($C3069,IMPUTATION_CARBURANT[],2,0),VLOOKUP($H3069,IMPUTATION_CARBURANT[],2,0))</f>
        <v>2</v>
      </c>
      <c r="Q3069" s="38">
        <f>IF(AND($P3069=123401,$M3069="VP"),124013,$P$2:$P$4524)</f>
        <v>2</v>
      </c>
      <c r="R3069" s="38" t="str">
        <f t="shared" si="471"/>
        <v>TEST</v>
      </c>
      <c r="S3069" s="38">
        <f>ABS($B3069)</f>
        <v>19.8</v>
      </c>
      <c r="T3069" s="38">
        <f>ABS($I3069)</f>
        <v>16.5</v>
      </c>
      <c r="U3069" s="38">
        <f>ABS($K3069)</f>
        <v>3.3</v>
      </c>
      <c r="V3069" s="34">
        <f t="shared" si="474"/>
        <v>16.5</v>
      </c>
      <c r="W3069" s="35">
        <f t="shared" si="475"/>
        <v>0</v>
      </c>
      <c r="X3069" s="34" t="str">
        <f t="shared" si="476"/>
        <v/>
      </c>
      <c r="Y3069" s="35" t="str">
        <f t="shared" si="477"/>
        <v/>
      </c>
      <c r="Z3069" s="38" t="str">
        <f t="shared" si="472"/>
        <v>V8</v>
      </c>
      <c r="AA3069" s="38" t="str">
        <f t="shared" si="480"/>
        <v>V9</v>
      </c>
      <c r="AB3069" s="38" t="str">
        <f t="shared" si="473"/>
        <v>V10</v>
      </c>
      <c r="AC3069" s="38" t="str">
        <f>IF($AF3069=20,"",IF($V3069=0,"",IF($H3069="Adblue Bidon","",IF($H3069="GNC (KG)","",IF($H3069="Frais de service EV","",IF($Q3069=1,$G$2:$G$4524,""))))))</f>
        <v/>
      </c>
      <c r="AD3069" s="33" t="str">
        <f t="shared" si="478"/>
        <v/>
      </c>
      <c r="AE3069" s="36" t="str">
        <f t="shared" si="479"/>
        <v/>
      </c>
      <c r="AF3069" s="37" t="str">
        <f>IFERROR(VLOOKUP($F$2,IMPUTATION!F:G,2,0),"")</f>
        <v/>
      </c>
    </row>
    <row r="3070" spans="1:32">
      <c r="A3070" s="31">
        <v>44408</v>
      </c>
      <c r="B3070" s="32">
        <v>4.7</v>
      </c>
      <c r="C3070" s="32" t="s">
        <v>369</v>
      </c>
      <c r="D3070" s="32" t="s">
        <v>371</v>
      </c>
      <c r="E3070" s="32" t="s">
        <v>293</v>
      </c>
      <c r="F3070" s="32" t="s">
        <v>997</v>
      </c>
      <c r="G3070" s="32">
        <v>1</v>
      </c>
      <c r="H3070" s="32" t="s">
        <v>385</v>
      </c>
      <c r="I3070" s="32">
        <v>3.92</v>
      </c>
      <c r="J3070" s="32">
        <v>100</v>
      </c>
      <c r="K3070" s="32">
        <v>0.78</v>
      </c>
      <c r="L3070" s="32">
        <v>3.92</v>
      </c>
      <c r="M3070" s="32" t="s">
        <v>18</v>
      </c>
      <c r="N3070" s="32" t="s">
        <v>18</v>
      </c>
      <c r="O3070" s="32">
        <v>6400844</v>
      </c>
      <c r="P3070" s="38">
        <f>IF($H3070="",VLOOKUP($C3070,IMPUTATION_CARBURANT[],2,0),VLOOKUP($H3070,IMPUTATION_CARBURANT[],2,0))</f>
        <v>2</v>
      </c>
      <c r="Q3070" s="38">
        <f>IF(AND($P3070=123401,$M3070="VP"),124013,$P$2:$P$4524)</f>
        <v>2</v>
      </c>
      <c r="R3070" s="38" t="str">
        <f t="shared" si="471"/>
        <v>TEST</v>
      </c>
      <c r="S3070" s="38">
        <f>ABS($B3070)</f>
        <v>4.7</v>
      </c>
      <c r="T3070" s="38">
        <f>ABS($I3070)</f>
        <v>3.92</v>
      </c>
      <c r="U3070" s="38">
        <f>ABS($K3070)</f>
        <v>0.78</v>
      </c>
      <c r="V3070" s="34">
        <f t="shared" si="474"/>
        <v>3.92</v>
      </c>
      <c r="W3070" s="35">
        <f t="shared" si="475"/>
        <v>0</v>
      </c>
      <c r="X3070" s="34" t="str">
        <f t="shared" si="476"/>
        <v/>
      </c>
      <c r="Y3070" s="35" t="str">
        <f t="shared" si="477"/>
        <v/>
      </c>
      <c r="Z3070" s="38" t="str">
        <f t="shared" si="472"/>
        <v>V8</v>
      </c>
      <c r="AA3070" s="38" t="str">
        <f t="shared" si="480"/>
        <v>V9</v>
      </c>
      <c r="AB3070" s="38" t="str">
        <f t="shared" si="473"/>
        <v>V10</v>
      </c>
      <c r="AC3070" s="38" t="str">
        <f>IF($AF3070=20,"",IF($V3070=0,"",IF($H3070="Adblue Bidon","",IF($H3070="GNC (KG)","",IF($H3070="Frais de service EV","",IF($Q3070=1,$G$2:$G$4524,""))))))</f>
        <v/>
      </c>
      <c r="AD3070" s="33" t="str">
        <f t="shared" si="478"/>
        <v/>
      </c>
      <c r="AE3070" s="36" t="str">
        <f t="shared" si="479"/>
        <v/>
      </c>
      <c r="AF3070" s="37" t="str">
        <f>IFERROR(VLOOKUP($F$2,IMPUTATION!F:G,2,0),"")</f>
        <v/>
      </c>
    </row>
    <row r="3071" spans="1:32">
      <c r="A3071" s="31">
        <v>44408</v>
      </c>
      <c r="B3071" s="32">
        <v>4.5999999999999996</v>
      </c>
      <c r="C3071" s="32" t="s">
        <v>369</v>
      </c>
      <c r="D3071" s="32" t="s">
        <v>371</v>
      </c>
      <c r="E3071" s="32" t="s">
        <v>91</v>
      </c>
      <c r="F3071" s="32" t="s">
        <v>1064</v>
      </c>
      <c r="G3071" s="32">
        <v>1</v>
      </c>
      <c r="H3071" s="32" t="s">
        <v>385</v>
      </c>
      <c r="I3071" s="32">
        <v>3.83</v>
      </c>
      <c r="J3071" s="32">
        <v>100</v>
      </c>
      <c r="K3071" s="32">
        <v>0.77</v>
      </c>
      <c r="L3071" s="32">
        <v>3.83</v>
      </c>
      <c r="M3071" s="32" t="s">
        <v>19</v>
      </c>
      <c r="N3071" s="32" t="s">
        <v>396</v>
      </c>
      <c r="O3071" s="32">
        <v>6177925</v>
      </c>
      <c r="P3071" s="38">
        <f>IF($H3071="",VLOOKUP($C3071,IMPUTATION_CARBURANT[],2,0),VLOOKUP($H3071,IMPUTATION_CARBURANT[],2,0))</f>
        <v>2</v>
      </c>
      <c r="Q3071" s="38">
        <f>IF(AND($P3071=123401,$M3071="VP"),124013,$P$2:$P$4524)</f>
        <v>2</v>
      </c>
      <c r="R3071" s="38" t="str">
        <f t="shared" si="471"/>
        <v>TEST</v>
      </c>
      <c r="S3071" s="38">
        <f>ABS($B3071)</f>
        <v>4.5999999999999996</v>
      </c>
      <c r="T3071" s="38">
        <f>ABS($I3071)</f>
        <v>3.83</v>
      </c>
      <c r="U3071" s="38">
        <f>ABS($K3071)</f>
        <v>0.77</v>
      </c>
      <c r="V3071" s="34">
        <f t="shared" si="474"/>
        <v>3.83</v>
      </c>
      <c r="W3071" s="35">
        <f t="shared" si="475"/>
        <v>0</v>
      </c>
      <c r="X3071" s="34" t="str">
        <f t="shared" si="476"/>
        <v/>
      </c>
      <c r="Y3071" s="35" t="str">
        <f t="shared" si="477"/>
        <v/>
      </c>
      <c r="Z3071" s="38" t="str">
        <f t="shared" si="472"/>
        <v>V8</v>
      </c>
      <c r="AA3071" s="38" t="str">
        <f t="shared" si="480"/>
        <v>V9</v>
      </c>
      <c r="AB3071" s="38" t="str">
        <f t="shared" si="473"/>
        <v>V10</v>
      </c>
      <c r="AC3071" s="38" t="str">
        <f>IF($AF3071=20,"",IF($V3071=0,"",IF($H3071="Adblue Bidon","",IF($H3071="GNC (KG)","",IF($H3071="Frais de service EV","",IF($Q3071=1,$G$2:$G$4524,""))))))</f>
        <v/>
      </c>
      <c r="AD3071" s="33" t="str">
        <f t="shared" si="478"/>
        <v/>
      </c>
      <c r="AE3071" s="36" t="str">
        <f t="shared" si="479"/>
        <v/>
      </c>
      <c r="AF3071" s="37" t="str">
        <f>IFERROR(VLOOKUP($F$2,IMPUTATION!F:G,2,0),"")</f>
        <v/>
      </c>
    </row>
    <row r="3072" spans="1:32">
      <c r="A3072" s="31">
        <v>44408</v>
      </c>
      <c r="B3072" s="32">
        <v>3.8</v>
      </c>
      <c r="C3072" s="32" t="s">
        <v>369</v>
      </c>
      <c r="D3072" s="32" t="s">
        <v>371</v>
      </c>
      <c r="E3072" s="32" t="s">
        <v>303</v>
      </c>
      <c r="F3072" s="32" t="s">
        <v>1931</v>
      </c>
      <c r="G3072" s="32">
        <v>1</v>
      </c>
      <c r="H3072" s="32" t="s">
        <v>385</v>
      </c>
      <c r="I3072" s="32">
        <v>3.17</v>
      </c>
      <c r="J3072" s="32">
        <v>100</v>
      </c>
      <c r="K3072" s="32">
        <v>0.63</v>
      </c>
      <c r="L3072" s="32">
        <v>3.17</v>
      </c>
      <c r="M3072" s="32" t="s">
        <v>18</v>
      </c>
      <c r="N3072" s="32" t="s">
        <v>18</v>
      </c>
      <c r="O3072" s="32">
        <v>6401519</v>
      </c>
      <c r="P3072" s="38">
        <f>IF($H3072="",VLOOKUP($C3072,IMPUTATION_CARBURANT[],2,0),VLOOKUP($H3072,IMPUTATION_CARBURANT[],2,0))</f>
        <v>2</v>
      </c>
      <c r="Q3072" s="38">
        <f>IF(AND($P3072=123401,$M3072="VP"),124013,$P$2:$P$4524)</f>
        <v>2</v>
      </c>
      <c r="R3072" s="38" t="str">
        <f t="shared" si="471"/>
        <v>TEST</v>
      </c>
      <c r="S3072" s="38">
        <f>ABS($B3072)</f>
        <v>3.8</v>
      </c>
      <c r="T3072" s="38">
        <f>ABS($I3072)</f>
        <v>3.17</v>
      </c>
      <c r="U3072" s="38">
        <f>ABS($K3072)</f>
        <v>0.63</v>
      </c>
      <c r="V3072" s="34">
        <f t="shared" si="474"/>
        <v>3.17</v>
      </c>
      <c r="W3072" s="35">
        <f t="shared" si="475"/>
        <v>0</v>
      </c>
      <c r="X3072" s="34" t="str">
        <f t="shared" si="476"/>
        <v/>
      </c>
      <c r="Y3072" s="35" t="str">
        <f t="shared" si="477"/>
        <v/>
      </c>
      <c r="Z3072" s="38" t="str">
        <f t="shared" si="472"/>
        <v>V8</v>
      </c>
      <c r="AA3072" s="38" t="str">
        <f t="shared" si="480"/>
        <v>V9</v>
      </c>
      <c r="AB3072" s="38" t="str">
        <f t="shared" si="473"/>
        <v>V10</v>
      </c>
      <c r="AC3072" s="38" t="str">
        <f>IF($AF3072=20,"",IF($V3072=0,"",IF($H3072="Adblue Bidon","",IF($H3072="GNC (KG)","",IF($H3072="Frais de service EV","",IF($Q3072=1,$G$2:$G$4524,""))))))</f>
        <v/>
      </c>
      <c r="AD3072" s="33" t="str">
        <f t="shared" si="478"/>
        <v/>
      </c>
      <c r="AE3072" s="36" t="str">
        <f t="shared" si="479"/>
        <v/>
      </c>
      <c r="AF3072" s="37" t="str">
        <f>IFERROR(VLOOKUP($F$2,IMPUTATION!F:G,2,0),"")</f>
        <v/>
      </c>
    </row>
    <row r="3073" spans="1:32">
      <c r="A3073" s="31">
        <v>44408</v>
      </c>
      <c r="B3073" s="32">
        <v>1.5</v>
      </c>
      <c r="C3073" s="32" t="s">
        <v>369</v>
      </c>
      <c r="D3073" s="32" t="s">
        <v>371</v>
      </c>
      <c r="E3073" s="32" t="s">
        <v>308</v>
      </c>
      <c r="F3073" s="32" t="s">
        <v>859</v>
      </c>
      <c r="G3073" s="32">
        <v>1</v>
      </c>
      <c r="H3073" s="32" t="s">
        <v>385</v>
      </c>
      <c r="I3073" s="32">
        <v>1.25</v>
      </c>
      <c r="J3073" s="32">
        <v>100</v>
      </c>
      <c r="K3073" s="32">
        <v>0.25</v>
      </c>
      <c r="L3073" s="32">
        <v>1.25</v>
      </c>
      <c r="M3073" s="32" t="s">
        <v>18</v>
      </c>
      <c r="N3073" s="32" t="s">
        <v>18</v>
      </c>
      <c r="O3073" s="32">
        <v>6400919</v>
      </c>
      <c r="P3073" s="38">
        <f>IF($H3073="",VLOOKUP($C3073,IMPUTATION_CARBURANT[],2,0),VLOOKUP($H3073,IMPUTATION_CARBURANT[],2,0))</f>
        <v>2</v>
      </c>
      <c r="Q3073" s="38">
        <f>IF(AND($P3073=123401,$M3073="VP"),124013,$P$2:$P$4524)</f>
        <v>2</v>
      </c>
      <c r="R3073" s="38" t="str">
        <f t="shared" si="471"/>
        <v>TEST</v>
      </c>
      <c r="S3073" s="38">
        <f>ABS($B3073)</f>
        <v>1.5</v>
      </c>
      <c r="T3073" s="38">
        <f>ABS($I3073)</f>
        <v>1.25</v>
      </c>
      <c r="U3073" s="38">
        <f>ABS($K3073)</f>
        <v>0.25</v>
      </c>
      <c r="V3073" s="34">
        <f t="shared" si="474"/>
        <v>1.25</v>
      </c>
      <c r="W3073" s="35">
        <f t="shared" si="475"/>
        <v>0</v>
      </c>
      <c r="X3073" s="34" t="str">
        <f t="shared" si="476"/>
        <v/>
      </c>
      <c r="Y3073" s="35" t="str">
        <f t="shared" si="477"/>
        <v/>
      </c>
      <c r="Z3073" s="38" t="str">
        <f t="shared" si="472"/>
        <v>V8</v>
      </c>
      <c r="AA3073" s="38" t="str">
        <f t="shared" si="480"/>
        <v>V9</v>
      </c>
      <c r="AB3073" s="38" t="str">
        <f t="shared" si="473"/>
        <v>V10</v>
      </c>
      <c r="AC3073" s="38" t="str">
        <f>IF($AF3073=20,"",IF($V3073=0,"",IF($H3073="Adblue Bidon","",IF($H3073="GNC (KG)","",IF($H3073="Frais de service EV","",IF($Q3073=1,$G$2:$G$4524,""))))))</f>
        <v/>
      </c>
      <c r="AD3073" s="33" t="str">
        <f t="shared" si="478"/>
        <v/>
      </c>
      <c r="AE3073" s="36" t="str">
        <f t="shared" si="479"/>
        <v/>
      </c>
      <c r="AF3073" s="37" t="str">
        <f>IFERROR(VLOOKUP($F$2,IMPUTATION!F:G,2,0),"")</f>
        <v/>
      </c>
    </row>
    <row r="3074" spans="1:32">
      <c r="A3074" s="31">
        <v>44408</v>
      </c>
      <c r="B3074" s="32">
        <v>2.7</v>
      </c>
      <c r="C3074" s="32" t="s">
        <v>369</v>
      </c>
      <c r="D3074" s="32" t="s">
        <v>371</v>
      </c>
      <c r="E3074" s="32" t="s">
        <v>234</v>
      </c>
      <c r="F3074" s="32" t="s">
        <v>914</v>
      </c>
      <c r="G3074" s="32">
        <v>1</v>
      </c>
      <c r="H3074" s="32" t="s">
        <v>385</v>
      </c>
      <c r="I3074" s="32">
        <v>2.25</v>
      </c>
      <c r="J3074" s="32">
        <v>100</v>
      </c>
      <c r="K3074" s="32">
        <v>0.45</v>
      </c>
      <c r="L3074" s="32">
        <v>2.25</v>
      </c>
      <c r="M3074" s="32" t="s">
        <v>18</v>
      </c>
      <c r="N3074" s="32" t="s">
        <v>18</v>
      </c>
      <c r="O3074" s="32">
        <v>6400703</v>
      </c>
      <c r="P3074" s="38">
        <f>IF($H3074="",VLOOKUP($C3074,IMPUTATION_CARBURANT[],2,0),VLOOKUP($H3074,IMPUTATION_CARBURANT[],2,0))</f>
        <v>2</v>
      </c>
      <c r="Q3074" s="38">
        <f>IF(AND($P3074=123401,$M3074="VP"),124013,$P$2:$P$4524)</f>
        <v>2</v>
      </c>
      <c r="R3074" s="38" t="str">
        <f t="shared" ref="R3074:R3137" si="481">"TEST"</f>
        <v>TEST</v>
      </c>
      <c r="S3074" s="38">
        <f>ABS($B3074)</f>
        <v>2.7</v>
      </c>
      <c r="T3074" s="38">
        <f>ABS($I3074)</f>
        <v>2.25</v>
      </c>
      <c r="U3074" s="38">
        <f>ABS($K3074)</f>
        <v>0.45</v>
      </c>
      <c r="V3074" s="34">
        <f t="shared" si="474"/>
        <v>2.25</v>
      </c>
      <c r="W3074" s="35">
        <f t="shared" si="475"/>
        <v>0</v>
      </c>
      <c r="X3074" s="34" t="str">
        <f t="shared" si="476"/>
        <v/>
      </c>
      <c r="Y3074" s="35" t="str">
        <f t="shared" si="477"/>
        <v/>
      </c>
      <c r="Z3074" s="38" t="str">
        <f t="shared" ref="Z3074:Z3137" si="482">"V8"</f>
        <v>V8</v>
      </c>
      <c r="AA3074" s="38" t="str">
        <f t="shared" si="480"/>
        <v>V9</v>
      </c>
      <c r="AB3074" s="38" t="str">
        <f t="shared" ref="AB3074:AB3137" si="483">"V10"</f>
        <v>V10</v>
      </c>
      <c r="AC3074" s="38" t="str">
        <f>IF($AF3074=20,"",IF($V3074=0,"",IF($H3074="Adblue Bidon","",IF($H3074="GNC (KG)","",IF($H3074="Frais de service EV","",IF($Q3074=1,$G$2:$G$4524,""))))))</f>
        <v/>
      </c>
      <c r="AD3074" s="33" t="str">
        <f t="shared" si="478"/>
        <v/>
      </c>
      <c r="AE3074" s="36" t="str">
        <f t="shared" si="479"/>
        <v/>
      </c>
      <c r="AF3074" s="37" t="str">
        <f>IFERROR(VLOOKUP($F$2,IMPUTATION!F:G,2,0),"")</f>
        <v/>
      </c>
    </row>
    <row r="3075" spans="1:32">
      <c r="A3075" s="31">
        <v>44408</v>
      </c>
      <c r="B3075" s="32">
        <v>6.3</v>
      </c>
      <c r="C3075" s="32" t="s">
        <v>369</v>
      </c>
      <c r="D3075" s="32" t="s">
        <v>371</v>
      </c>
      <c r="E3075" s="32" t="s">
        <v>293</v>
      </c>
      <c r="F3075" s="32" t="s">
        <v>1932</v>
      </c>
      <c r="G3075" s="32">
        <v>1</v>
      </c>
      <c r="H3075" s="32" t="s">
        <v>385</v>
      </c>
      <c r="I3075" s="32">
        <v>5.25</v>
      </c>
      <c r="J3075" s="32">
        <v>100</v>
      </c>
      <c r="K3075" s="32">
        <v>1.05</v>
      </c>
      <c r="L3075" s="32">
        <v>5.25</v>
      </c>
      <c r="M3075" s="32" t="s">
        <v>18</v>
      </c>
      <c r="N3075" s="32" t="s">
        <v>18</v>
      </c>
      <c r="O3075" s="32">
        <v>6400844</v>
      </c>
      <c r="P3075" s="38">
        <f>IF($H3075="",VLOOKUP($C3075,IMPUTATION_CARBURANT[],2,0),VLOOKUP($H3075,IMPUTATION_CARBURANT[],2,0))</f>
        <v>2</v>
      </c>
      <c r="Q3075" s="38">
        <f>IF(AND($P3075=123401,$M3075="VP"),124013,$P$2:$P$4524)</f>
        <v>2</v>
      </c>
      <c r="R3075" s="38" t="str">
        <f t="shared" si="481"/>
        <v>TEST</v>
      </c>
      <c r="S3075" s="38">
        <f>ABS($B3075)</f>
        <v>6.3</v>
      </c>
      <c r="T3075" s="38">
        <f>ABS($I3075)</f>
        <v>5.25</v>
      </c>
      <c r="U3075" s="38">
        <f>ABS($K3075)</f>
        <v>1.05</v>
      </c>
      <c r="V3075" s="34">
        <f t="shared" ref="V3075:V3138" si="484">IF($AF3075=20,0,ABS(ROUND(IF(AND($U3075=0,$J3075=100),$T3075/1.2,$T3075*$J3075/100),2)))</f>
        <v>5.25</v>
      </c>
      <c r="W3075" s="35">
        <f t="shared" ref="W3075:W3138" si="485">IF($AF3075=20,0,ABS(ROUND(IF(AND($U3075=0,$J3075=100),0,$S3075-$V3075-$U3075),2)))</f>
        <v>0</v>
      </c>
      <c r="X3075" s="34" t="str">
        <f t="shared" ref="X3075:X3138" si="486">IF($AF3075="","",ABS(ROUND(IF(AND($U3075=0,$J3075=100),$T3075/1.2,$T3075*$J3075/100),2)))</f>
        <v/>
      </c>
      <c r="Y3075" s="35" t="str">
        <f t="shared" ref="Y3075:Y3138" si="487">IF($AF3075="","",ABS(ROUND(IF(AND($U3075=0,$J3075=100),0,$S3075-$X3075-$U3075),2)))</f>
        <v/>
      </c>
      <c r="Z3075" s="38" t="str">
        <f t="shared" si="482"/>
        <v>V8</v>
      </c>
      <c r="AA3075" s="38" t="str">
        <f t="shared" si="480"/>
        <v>V9</v>
      </c>
      <c r="AB3075" s="38" t="str">
        <f t="shared" si="483"/>
        <v>V10</v>
      </c>
      <c r="AC3075" s="38" t="str">
        <f>IF($AF3075=20,"",IF($V3075=0,"",IF($H3075="Adblue Bidon","",IF($H3075="GNC (KG)","",IF($H3075="Frais de service EV","",IF($Q3075=1,$G$2:$G$4524,""))))))</f>
        <v/>
      </c>
      <c r="AD3075" s="33" t="str">
        <f t="shared" ref="AD3075:AD3138" si="488">IF($X3075="","",IF($H3075="Adblue Bidon","",IF($H3075="GNC (KG)","",IF($H3075="Frais de service EV","",IF($Q3075=1,$G$2:$G$4524,"")))))</f>
        <v/>
      </c>
      <c r="AE3075" s="36" t="str">
        <f t="shared" ref="AE3075:AE3138" si="489">IF($AC3075="","",IF($AD3075="","","L"))</f>
        <v/>
      </c>
      <c r="AF3075" s="37" t="str">
        <f>IFERROR(VLOOKUP($F$2,IMPUTATION!F:G,2,0),"")</f>
        <v/>
      </c>
    </row>
    <row r="3076" spans="1:32">
      <c r="A3076" s="31">
        <v>44408</v>
      </c>
      <c r="B3076" s="32">
        <v>5.6</v>
      </c>
      <c r="C3076" s="32" t="s">
        <v>369</v>
      </c>
      <c r="D3076" s="32" t="s">
        <v>371</v>
      </c>
      <c r="E3076" s="32" t="s">
        <v>280</v>
      </c>
      <c r="F3076" s="32" t="s">
        <v>857</v>
      </c>
      <c r="G3076" s="32">
        <v>1</v>
      </c>
      <c r="H3076" s="32" t="s">
        <v>385</v>
      </c>
      <c r="I3076" s="32">
        <v>4.67</v>
      </c>
      <c r="J3076" s="32">
        <v>100</v>
      </c>
      <c r="K3076" s="32">
        <v>0.93</v>
      </c>
      <c r="L3076" s="32">
        <v>4.67</v>
      </c>
      <c r="M3076" s="32" t="s">
        <v>18</v>
      </c>
      <c r="N3076" s="32" t="s">
        <v>18</v>
      </c>
      <c r="O3076" s="32">
        <v>6400511</v>
      </c>
      <c r="P3076" s="38">
        <f>IF($H3076="",VLOOKUP($C3076,IMPUTATION_CARBURANT[],2,0),VLOOKUP($H3076,IMPUTATION_CARBURANT[],2,0))</f>
        <v>2</v>
      </c>
      <c r="Q3076" s="38">
        <f>IF(AND($P3076=123401,$M3076="VP"),124013,$P$2:$P$4524)</f>
        <v>2</v>
      </c>
      <c r="R3076" s="38" t="str">
        <f t="shared" si="481"/>
        <v>TEST</v>
      </c>
      <c r="S3076" s="38">
        <f>ABS($B3076)</f>
        <v>5.6</v>
      </c>
      <c r="T3076" s="38">
        <f>ABS($I3076)</f>
        <v>4.67</v>
      </c>
      <c r="U3076" s="38">
        <f>ABS($K3076)</f>
        <v>0.93</v>
      </c>
      <c r="V3076" s="34">
        <f t="shared" si="484"/>
        <v>4.67</v>
      </c>
      <c r="W3076" s="35">
        <f t="shared" si="485"/>
        <v>0</v>
      </c>
      <c r="X3076" s="34" t="str">
        <f t="shared" si="486"/>
        <v/>
      </c>
      <c r="Y3076" s="35" t="str">
        <f t="shared" si="487"/>
        <v/>
      </c>
      <c r="Z3076" s="38" t="str">
        <f t="shared" si="482"/>
        <v>V8</v>
      </c>
      <c r="AA3076" s="38" t="str">
        <f t="shared" si="480"/>
        <v>V9</v>
      </c>
      <c r="AB3076" s="38" t="str">
        <f t="shared" si="483"/>
        <v>V10</v>
      </c>
      <c r="AC3076" s="38" t="str">
        <f>IF($AF3076=20,"",IF($V3076=0,"",IF($H3076="Adblue Bidon","",IF($H3076="GNC (KG)","",IF($H3076="Frais de service EV","",IF($Q3076=1,$G$2:$G$4524,""))))))</f>
        <v/>
      </c>
      <c r="AD3076" s="33" t="str">
        <f t="shared" si="488"/>
        <v/>
      </c>
      <c r="AE3076" s="36" t="str">
        <f t="shared" si="489"/>
        <v/>
      </c>
      <c r="AF3076" s="37" t="str">
        <f>IFERROR(VLOOKUP($F$2,IMPUTATION!F:G,2,0),"")</f>
        <v/>
      </c>
    </row>
    <row r="3077" spans="1:32">
      <c r="A3077" s="31">
        <v>44408</v>
      </c>
      <c r="B3077" s="32">
        <v>6.3</v>
      </c>
      <c r="C3077" s="32" t="s">
        <v>17</v>
      </c>
      <c r="D3077" s="32" t="s">
        <v>371</v>
      </c>
      <c r="E3077" s="32" t="s">
        <v>234</v>
      </c>
      <c r="F3077" s="32" t="s">
        <v>1231</v>
      </c>
      <c r="G3077" s="32">
        <v>1</v>
      </c>
      <c r="H3077" s="32" t="s">
        <v>17</v>
      </c>
      <c r="I3077" s="32">
        <v>5.25</v>
      </c>
      <c r="J3077" s="32">
        <v>100</v>
      </c>
      <c r="K3077" s="32">
        <v>1.05</v>
      </c>
      <c r="L3077" s="32">
        <v>5.25</v>
      </c>
      <c r="M3077" s="32" t="s">
        <v>18</v>
      </c>
      <c r="N3077" s="32" t="s">
        <v>18</v>
      </c>
      <c r="O3077" s="32">
        <v>6401327</v>
      </c>
      <c r="P3077" s="38">
        <f>IF($H3077="",VLOOKUP($C3077,IMPUTATION_CARBURANT[],2,0),VLOOKUP($H3077,IMPUTATION_CARBURANT[],2,0))</f>
        <v>2</v>
      </c>
      <c r="Q3077" s="38">
        <f>IF(AND($P3077=123401,$M3077="VP"),124013,$P$2:$P$4524)</f>
        <v>2</v>
      </c>
      <c r="R3077" s="38" t="str">
        <f t="shared" si="481"/>
        <v>TEST</v>
      </c>
      <c r="S3077" s="38">
        <f>ABS($B3077)</f>
        <v>6.3</v>
      </c>
      <c r="T3077" s="38">
        <f>ABS($I3077)</f>
        <v>5.25</v>
      </c>
      <c r="U3077" s="38">
        <f>ABS($K3077)</f>
        <v>1.05</v>
      </c>
      <c r="V3077" s="34">
        <f t="shared" si="484"/>
        <v>5.25</v>
      </c>
      <c r="W3077" s="35">
        <f t="shared" si="485"/>
        <v>0</v>
      </c>
      <c r="X3077" s="34" t="str">
        <f t="shared" si="486"/>
        <v/>
      </c>
      <c r="Y3077" s="35" t="str">
        <f t="shared" si="487"/>
        <v/>
      </c>
      <c r="Z3077" s="38" t="str">
        <f t="shared" si="482"/>
        <v>V8</v>
      </c>
      <c r="AA3077" s="38" t="str">
        <f t="shared" si="480"/>
        <v>V9</v>
      </c>
      <c r="AB3077" s="38" t="str">
        <f t="shared" si="483"/>
        <v>V10</v>
      </c>
      <c r="AC3077" s="38" t="str">
        <f>IF($AF3077=20,"",IF($V3077=0,"",IF($H3077="Adblue Bidon","",IF($H3077="GNC (KG)","",IF($H3077="Frais de service EV","",IF($Q3077=1,$G$2:$G$4524,""))))))</f>
        <v/>
      </c>
      <c r="AD3077" s="33" t="str">
        <f t="shared" si="488"/>
        <v/>
      </c>
      <c r="AE3077" s="36" t="str">
        <f t="shared" si="489"/>
        <v/>
      </c>
      <c r="AF3077" s="37" t="str">
        <f>IFERROR(VLOOKUP($F$2,IMPUTATION!F:G,2,0),"")</f>
        <v/>
      </c>
    </row>
    <row r="3078" spans="1:32">
      <c r="A3078" s="31">
        <v>44408</v>
      </c>
      <c r="B3078" s="32">
        <v>4.8</v>
      </c>
      <c r="C3078" s="32" t="s">
        <v>369</v>
      </c>
      <c r="D3078" s="32" t="s">
        <v>371</v>
      </c>
      <c r="E3078" s="32" t="s">
        <v>94</v>
      </c>
      <c r="F3078" s="32" t="s">
        <v>1248</v>
      </c>
      <c r="G3078" s="32">
        <v>1</v>
      </c>
      <c r="H3078" s="32" t="s">
        <v>385</v>
      </c>
      <c r="I3078" s="32">
        <v>4</v>
      </c>
      <c r="J3078" s="32">
        <v>100</v>
      </c>
      <c r="K3078" s="32">
        <v>0.8</v>
      </c>
      <c r="L3078" s="32">
        <v>4</v>
      </c>
      <c r="M3078" s="32" t="s">
        <v>392</v>
      </c>
      <c r="N3078" s="32" t="s">
        <v>396</v>
      </c>
      <c r="O3078" s="32">
        <v>6517760</v>
      </c>
      <c r="P3078" s="38">
        <f>IF($H3078="",VLOOKUP($C3078,IMPUTATION_CARBURANT[],2,0),VLOOKUP($H3078,IMPUTATION_CARBURANT[],2,0))</f>
        <v>2</v>
      </c>
      <c r="Q3078" s="38">
        <f>IF(AND($P3078=123401,$M3078="VP"),124013,$P$2:$P$4524)</f>
        <v>2</v>
      </c>
      <c r="R3078" s="38" t="str">
        <f t="shared" si="481"/>
        <v>TEST</v>
      </c>
      <c r="S3078" s="38">
        <f>ABS($B3078)</f>
        <v>4.8</v>
      </c>
      <c r="T3078" s="38">
        <f>ABS($I3078)</f>
        <v>4</v>
      </c>
      <c r="U3078" s="38">
        <f>ABS($K3078)</f>
        <v>0.8</v>
      </c>
      <c r="V3078" s="34">
        <f t="shared" si="484"/>
        <v>4</v>
      </c>
      <c r="W3078" s="35">
        <f t="shared" si="485"/>
        <v>0</v>
      </c>
      <c r="X3078" s="34" t="str">
        <f t="shared" si="486"/>
        <v/>
      </c>
      <c r="Y3078" s="35" t="str">
        <f t="shared" si="487"/>
        <v/>
      </c>
      <c r="Z3078" s="38" t="str">
        <f t="shared" si="482"/>
        <v>V8</v>
      </c>
      <c r="AA3078" s="38" t="str">
        <f t="shared" si="480"/>
        <v>V9</v>
      </c>
      <c r="AB3078" s="38" t="str">
        <f t="shared" si="483"/>
        <v>V10</v>
      </c>
      <c r="AC3078" s="38" t="str">
        <f>IF($AF3078=20,"",IF($V3078=0,"",IF($H3078="Adblue Bidon","",IF($H3078="GNC (KG)","",IF($H3078="Frais de service EV","",IF($Q3078=1,$G$2:$G$4524,""))))))</f>
        <v/>
      </c>
      <c r="AD3078" s="33" t="str">
        <f t="shared" si="488"/>
        <v/>
      </c>
      <c r="AE3078" s="36" t="str">
        <f t="shared" si="489"/>
        <v/>
      </c>
      <c r="AF3078" s="37" t="str">
        <f>IFERROR(VLOOKUP($F$2,IMPUTATION!F:G,2,0),"")</f>
        <v/>
      </c>
    </row>
    <row r="3079" spans="1:32">
      <c r="A3079" s="31">
        <v>44408</v>
      </c>
      <c r="B3079" s="32">
        <v>2.8</v>
      </c>
      <c r="C3079" s="32" t="s">
        <v>369</v>
      </c>
      <c r="D3079" s="32" t="s">
        <v>371</v>
      </c>
      <c r="E3079" s="32" t="s">
        <v>277</v>
      </c>
      <c r="F3079" s="32" t="s">
        <v>1933</v>
      </c>
      <c r="G3079" s="32">
        <v>1</v>
      </c>
      <c r="H3079" s="32" t="s">
        <v>385</v>
      </c>
      <c r="I3079" s="32">
        <v>2.33</v>
      </c>
      <c r="J3079" s="32">
        <v>100</v>
      </c>
      <c r="K3079" s="32">
        <v>0.47</v>
      </c>
      <c r="L3079" s="32">
        <v>2.33</v>
      </c>
      <c r="M3079" s="32" t="s">
        <v>18</v>
      </c>
      <c r="N3079" s="32" t="s">
        <v>18</v>
      </c>
      <c r="O3079" s="32">
        <v>6402002</v>
      </c>
      <c r="P3079" s="38">
        <f>IF($H3079="",VLOOKUP($C3079,IMPUTATION_CARBURANT[],2,0),VLOOKUP($H3079,IMPUTATION_CARBURANT[],2,0))</f>
        <v>2</v>
      </c>
      <c r="Q3079" s="38">
        <f>IF(AND($P3079=123401,$M3079="VP"),124013,$P$2:$P$4524)</f>
        <v>2</v>
      </c>
      <c r="R3079" s="38" t="str">
        <f t="shared" si="481"/>
        <v>TEST</v>
      </c>
      <c r="S3079" s="38">
        <f>ABS($B3079)</f>
        <v>2.8</v>
      </c>
      <c r="T3079" s="38">
        <f>ABS($I3079)</f>
        <v>2.33</v>
      </c>
      <c r="U3079" s="38">
        <f>ABS($K3079)</f>
        <v>0.47</v>
      </c>
      <c r="V3079" s="34">
        <f t="shared" si="484"/>
        <v>2.33</v>
      </c>
      <c r="W3079" s="35">
        <f t="shared" si="485"/>
        <v>0</v>
      </c>
      <c r="X3079" s="34" t="str">
        <f t="shared" si="486"/>
        <v/>
      </c>
      <c r="Y3079" s="35" t="str">
        <f t="shared" si="487"/>
        <v/>
      </c>
      <c r="Z3079" s="38" t="str">
        <f t="shared" si="482"/>
        <v>V8</v>
      </c>
      <c r="AA3079" s="38" t="str">
        <f t="shared" si="480"/>
        <v>V9</v>
      </c>
      <c r="AB3079" s="38" t="str">
        <f t="shared" si="483"/>
        <v>V10</v>
      </c>
      <c r="AC3079" s="38" t="str">
        <f>IF($AF3079=20,"",IF($V3079=0,"",IF($H3079="Adblue Bidon","",IF($H3079="GNC (KG)","",IF($H3079="Frais de service EV","",IF($Q3079=1,$G$2:$G$4524,""))))))</f>
        <v/>
      </c>
      <c r="AD3079" s="33" t="str">
        <f t="shared" si="488"/>
        <v/>
      </c>
      <c r="AE3079" s="36" t="str">
        <f t="shared" si="489"/>
        <v/>
      </c>
      <c r="AF3079" s="37" t="str">
        <f>IFERROR(VLOOKUP($F$2,IMPUTATION!F:G,2,0),"")</f>
        <v/>
      </c>
    </row>
    <row r="3080" spans="1:32">
      <c r="A3080" s="31">
        <v>44408</v>
      </c>
      <c r="B3080" s="32">
        <v>4.7</v>
      </c>
      <c r="C3080" s="32" t="s">
        <v>369</v>
      </c>
      <c r="D3080" s="32" t="s">
        <v>371</v>
      </c>
      <c r="E3080" s="32" t="s">
        <v>110</v>
      </c>
      <c r="F3080" s="32" t="s">
        <v>927</v>
      </c>
      <c r="G3080" s="32">
        <v>1</v>
      </c>
      <c r="H3080" s="32" t="s">
        <v>385</v>
      </c>
      <c r="I3080" s="32">
        <v>3.92</v>
      </c>
      <c r="J3080" s="32">
        <v>100</v>
      </c>
      <c r="K3080" s="32">
        <v>0.78</v>
      </c>
      <c r="L3080" s="32">
        <v>3.92</v>
      </c>
      <c r="M3080" s="32" t="s">
        <v>19</v>
      </c>
      <c r="N3080" s="32" t="s">
        <v>396</v>
      </c>
      <c r="O3080" s="32">
        <v>6401840</v>
      </c>
      <c r="P3080" s="38">
        <f>IF($H3080="",VLOOKUP($C3080,IMPUTATION_CARBURANT[],2,0),VLOOKUP($H3080,IMPUTATION_CARBURANT[],2,0))</f>
        <v>2</v>
      </c>
      <c r="Q3080" s="38">
        <f>IF(AND($P3080=123401,$M3080="VP"),124013,$P$2:$P$4524)</f>
        <v>2</v>
      </c>
      <c r="R3080" s="38" t="str">
        <f t="shared" si="481"/>
        <v>TEST</v>
      </c>
      <c r="S3080" s="38">
        <f>ABS($B3080)</f>
        <v>4.7</v>
      </c>
      <c r="T3080" s="38">
        <f>ABS($I3080)</f>
        <v>3.92</v>
      </c>
      <c r="U3080" s="38">
        <f>ABS($K3080)</f>
        <v>0.78</v>
      </c>
      <c r="V3080" s="34">
        <f t="shared" si="484"/>
        <v>3.92</v>
      </c>
      <c r="W3080" s="35">
        <f t="shared" si="485"/>
        <v>0</v>
      </c>
      <c r="X3080" s="34" t="str">
        <f t="shared" si="486"/>
        <v/>
      </c>
      <c r="Y3080" s="35" t="str">
        <f t="shared" si="487"/>
        <v/>
      </c>
      <c r="Z3080" s="38" t="str">
        <f t="shared" si="482"/>
        <v>V8</v>
      </c>
      <c r="AA3080" s="38" t="str">
        <f t="shared" si="480"/>
        <v>V9</v>
      </c>
      <c r="AB3080" s="38" t="str">
        <f t="shared" si="483"/>
        <v>V10</v>
      </c>
      <c r="AC3080" s="38" t="str">
        <f>IF($AF3080=20,"",IF($V3080=0,"",IF($H3080="Adblue Bidon","",IF($H3080="GNC (KG)","",IF($H3080="Frais de service EV","",IF($Q3080=1,$G$2:$G$4524,""))))))</f>
        <v/>
      </c>
      <c r="AD3080" s="33" t="str">
        <f t="shared" si="488"/>
        <v/>
      </c>
      <c r="AE3080" s="36" t="str">
        <f t="shared" si="489"/>
        <v/>
      </c>
      <c r="AF3080" s="37" t="str">
        <f>IFERROR(VLOOKUP($F$2,IMPUTATION!F:G,2,0),"")</f>
        <v/>
      </c>
    </row>
    <row r="3081" spans="1:32">
      <c r="A3081" s="31">
        <v>44408</v>
      </c>
      <c r="B3081" s="32">
        <v>1.5</v>
      </c>
      <c r="C3081" s="32" t="s">
        <v>369</v>
      </c>
      <c r="D3081" s="32" t="s">
        <v>371</v>
      </c>
      <c r="E3081" s="32" t="s">
        <v>230</v>
      </c>
      <c r="F3081" s="32" t="s">
        <v>919</v>
      </c>
      <c r="G3081" s="32">
        <v>1</v>
      </c>
      <c r="H3081" s="32" t="s">
        <v>385</v>
      </c>
      <c r="I3081" s="32">
        <v>1.25</v>
      </c>
      <c r="J3081" s="32">
        <v>100</v>
      </c>
      <c r="K3081" s="32">
        <v>0.25</v>
      </c>
      <c r="L3081" s="32">
        <v>1.25</v>
      </c>
      <c r="M3081" s="32" t="s">
        <v>18</v>
      </c>
      <c r="N3081" s="32" t="s">
        <v>18</v>
      </c>
      <c r="O3081" s="32">
        <v>6401573</v>
      </c>
      <c r="P3081" s="38">
        <f>IF($H3081="",VLOOKUP($C3081,IMPUTATION_CARBURANT[],2,0),VLOOKUP($H3081,IMPUTATION_CARBURANT[],2,0))</f>
        <v>2</v>
      </c>
      <c r="Q3081" s="38">
        <f>IF(AND($P3081=123401,$M3081="VP"),124013,$P$2:$P$4524)</f>
        <v>2</v>
      </c>
      <c r="R3081" s="38" t="str">
        <f t="shared" si="481"/>
        <v>TEST</v>
      </c>
      <c r="S3081" s="38">
        <f>ABS($B3081)</f>
        <v>1.5</v>
      </c>
      <c r="T3081" s="38">
        <f>ABS($I3081)</f>
        <v>1.25</v>
      </c>
      <c r="U3081" s="38">
        <f>ABS($K3081)</f>
        <v>0.25</v>
      </c>
      <c r="V3081" s="34">
        <f t="shared" si="484"/>
        <v>1.25</v>
      </c>
      <c r="W3081" s="35">
        <f t="shared" si="485"/>
        <v>0</v>
      </c>
      <c r="X3081" s="34" t="str">
        <f t="shared" si="486"/>
        <v/>
      </c>
      <c r="Y3081" s="35" t="str">
        <f t="shared" si="487"/>
        <v/>
      </c>
      <c r="Z3081" s="38" t="str">
        <f t="shared" si="482"/>
        <v>V8</v>
      </c>
      <c r="AA3081" s="38" t="str">
        <f t="shared" si="480"/>
        <v>V9</v>
      </c>
      <c r="AB3081" s="38" t="str">
        <f t="shared" si="483"/>
        <v>V10</v>
      </c>
      <c r="AC3081" s="38" t="str">
        <f>IF($AF3081=20,"",IF($V3081=0,"",IF($H3081="Adblue Bidon","",IF($H3081="GNC (KG)","",IF($H3081="Frais de service EV","",IF($Q3081=1,$G$2:$G$4524,""))))))</f>
        <v/>
      </c>
      <c r="AD3081" s="33" t="str">
        <f t="shared" si="488"/>
        <v/>
      </c>
      <c r="AE3081" s="36" t="str">
        <f t="shared" si="489"/>
        <v/>
      </c>
      <c r="AF3081" s="37" t="str">
        <f>IFERROR(VLOOKUP($F$2,IMPUTATION!F:G,2,0),"")</f>
        <v/>
      </c>
    </row>
    <row r="3082" spans="1:32">
      <c r="A3082" s="31">
        <v>44408</v>
      </c>
      <c r="B3082" s="32">
        <v>4.7</v>
      </c>
      <c r="C3082" s="32" t="s">
        <v>369</v>
      </c>
      <c r="D3082" s="32" t="s">
        <v>371</v>
      </c>
      <c r="E3082" s="32" t="s">
        <v>110</v>
      </c>
      <c r="F3082" s="32" t="s">
        <v>927</v>
      </c>
      <c r="G3082" s="32">
        <v>1</v>
      </c>
      <c r="H3082" s="32" t="s">
        <v>385</v>
      </c>
      <c r="I3082" s="32">
        <v>3.92</v>
      </c>
      <c r="J3082" s="32">
        <v>100</v>
      </c>
      <c r="K3082" s="32">
        <v>0.78</v>
      </c>
      <c r="L3082" s="32">
        <v>3.92</v>
      </c>
      <c r="M3082" s="32" t="s">
        <v>19</v>
      </c>
      <c r="N3082" s="32" t="s">
        <v>396</v>
      </c>
      <c r="O3082" s="32">
        <v>6177133</v>
      </c>
      <c r="P3082" s="38">
        <f>IF($H3082="",VLOOKUP($C3082,IMPUTATION_CARBURANT[],2,0),VLOOKUP($H3082,IMPUTATION_CARBURANT[],2,0))</f>
        <v>2</v>
      </c>
      <c r="Q3082" s="38">
        <f>IF(AND($P3082=123401,$M3082="VP"),124013,$P$2:$P$4524)</f>
        <v>2</v>
      </c>
      <c r="R3082" s="38" t="str">
        <f t="shared" si="481"/>
        <v>TEST</v>
      </c>
      <c r="S3082" s="38">
        <f>ABS($B3082)</f>
        <v>4.7</v>
      </c>
      <c r="T3082" s="38">
        <f>ABS($I3082)</f>
        <v>3.92</v>
      </c>
      <c r="U3082" s="38">
        <f>ABS($K3082)</f>
        <v>0.78</v>
      </c>
      <c r="V3082" s="34">
        <f t="shared" si="484"/>
        <v>3.92</v>
      </c>
      <c r="W3082" s="35">
        <f t="shared" si="485"/>
        <v>0</v>
      </c>
      <c r="X3082" s="34" t="str">
        <f t="shared" si="486"/>
        <v/>
      </c>
      <c r="Y3082" s="35" t="str">
        <f t="shared" si="487"/>
        <v/>
      </c>
      <c r="Z3082" s="38" t="str">
        <f t="shared" si="482"/>
        <v>V8</v>
      </c>
      <c r="AA3082" s="38" t="str">
        <f t="shared" si="480"/>
        <v>V9</v>
      </c>
      <c r="AB3082" s="38" t="str">
        <f t="shared" si="483"/>
        <v>V10</v>
      </c>
      <c r="AC3082" s="38" t="str">
        <f>IF($AF3082=20,"",IF($V3082=0,"",IF($H3082="Adblue Bidon","",IF($H3082="GNC (KG)","",IF($H3082="Frais de service EV","",IF($Q3082=1,$G$2:$G$4524,""))))))</f>
        <v/>
      </c>
      <c r="AD3082" s="33" t="str">
        <f t="shared" si="488"/>
        <v/>
      </c>
      <c r="AE3082" s="36" t="str">
        <f t="shared" si="489"/>
        <v/>
      </c>
      <c r="AF3082" s="37" t="str">
        <f>IFERROR(VLOOKUP($F$2,IMPUTATION!F:G,2,0),"")</f>
        <v/>
      </c>
    </row>
    <row r="3083" spans="1:32">
      <c r="A3083" s="31">
        <v>44408</v>
      </c>
      <c r="B3083" s="32">
        <v>2.4</v>
      </c>
      <c r="C3083" s="32" t="s">
        <v>369</v>
      </c>
      <c r="D3083" s="32" t="s">
        <v>371</v>
      </c>
      <c r="E3083" s="32" t="s">
        <v>114</v>
      </c>
      <c r="F3083" s="32" t="s">
        <v>858</v>
      </c>
      <c r="G3083" s="32">
        <v>1</v>
      </c>
      <c r="H3083" s="32" t="s">
        <v>385</v>
      </c>
      <c r="I3083" s="32">
        <v>2</v>
      </c>
      <c r="J3083" s="32">
        <v>100</v>
      </c>
      <c r="K3083" s="32">
        <v>0.4</v>
      </c>
      <c r="L3083" s="32">
        <v>2</v>
      </c>
      <c r="M3083" s="32" t="s">
        <v>19</v>
      </c>
      <c r="N3083" s="32" t="s">
        <v>396</v>
      </c>
      <c r="O3083" s="32">
        <v>6401558</v>
      </c>
      <c r="P3083" s="38">
        <f>IF($H3083="",VLOOKUP($C3083,IMPUTATION_CARBURANT[],2,0),VLOOKUP($H3083,IMPUTATION_CARBURANT[],2,0))</f>
        <v>2</v>
      </c>
      <c r="Q3083" s="38">
        <f>IF(AND($P3083=123401,$M3083="VP"),124013,$P$2:$P$4524)</f>
        <v>2</v>
      </c>
      <c r="R3083" s="38" t="str">
        <f t="shared" si="481"/>
        <v>TEST</v>
      </c>
      <c r="S3083" s="38">
        <f>ABS($B3083)</f>
        <v>2.4</v>
      </c>
      <c r="T3083" s="38">
        <f>ABS($I3083)</f>
        <v>2</v>
      </c>
      <c r="U3083" s="38">
        <f>ABS($K3083)</f>
        <v>0.4</v>
      </c>
      <c r="V3083" s="34">
        <f t="shared" si="484"/>
        <v>2</v>
      </c>
      <c r="W3083" s="35">
        <f t="shared" si="485"/>
        <v>0</v>
      </c>
      <c r="X3083" s="34" t="str">
        <f t="shared" si="486"/>
        <v/>
      </c>
      <c r="Y3083" s="35" t="str">
        <f t="shared" si="487"/>
        <v/>
      </c>
      <c r="Z3083" s="38" t="str">
        <f t="shared" si="482"/>
        <v>V8</v>
      </c>
      <c r="AA3083" s="38" t="str">
        <f t="shared" si="480"/>
        <v>V9</v>
      </c>
      <c r="AB3083" s="38" t="str">
        <f t="shared" si="483"/>
        <v>V10</v>
      </c>
      <c r="AC3083" s="38" t="str">
        <f>IF($AF3083=20,"",IF($V3083=0,"",IF($H3083="Adblue Bidon","",IF($H3083="GNC (KG)","",IF($H3083="Frais de service EV","",IF($Q3083=1,$G$2:$G$4524,""))))))</f>
        <v/>
      </c>
      <c r="AD3083" s="33" t="str">
        <f t="shared" si="488"/>
        <v/>
      </c>
      <c r="AE3083" s="36" t="str">
        <f t="shared" si="489"/>
        <v/>
      </c>
      <c r="AF3083" s="37" t="str">
        <f>IFERROR(VLOOKUP($F$2,IMPUTATION!F:G,2,0),"")</f>
        <v/>
      </c>
    </row>
    <row r="3084" spans="1:32">
      <c r="A3084" s="31">
        <v>44408</v>
      </c>
      <c r="B3084" s="32">
        <v>11.4</v>
      </c>
      <c r="C3084" s="32" t="s">
        <v>369</v>
      </c>
      <c r="D3084" s="32" t="s">
        <v>371</v>
      </c>
      <c r="E3084" s="32" t="s">
        <v>309</v>
      </c>
      <c r="F3084" s="32" t="s">
        <v>1934</v>
      </c>
      <c r="G3084" s="32">
        <v>1</v>
      </c>
      <c r="H3084" s="32" t="s">
        <v>385</v>
      </c>
      <c r="I3084" s="32">
        <v>9.5</v>
      </c>
      <c r="J3084" s="32">
        <v>100</v>
      </c>
      <c r="K3084" s="32">
        <v>1.9</v>
      </c>
      <c r="L3084" s="32">
        <v>9.5</v>
      </c>
      <c r="M3084" s="32" t="s">
        <v>18</v>
      </c>
      <c r="N3084" s="32" t="s">
        <v>18</v>
      </c>
      <c r="O3084" s="32">
        <v>6656549</v>
      </c>
      <c r="P3084" s="38">
        <f>IF($H3084="",VLOOKUP($C3084,IMPUTATION_CARBURANT[],2,0),VLOOKUP($H3084,IMPUTATION_CARBURANT[],2,0))</f>
        <v>2</v>
      </c>
      <c r="Q3084" s="38">
        <f>IF(AND($P3084=123401,$M3084="VP"),124013,$P$2:$P$4524)</f>
        <v>2</v>
      </c>
      <c r="R3084" s="38" t="str">
        <f t="shared" si="481"/>
        <v>TEST</v>
      </c>
      <c r="S3084" s="38">
        <f>ABS($B3084)</f>
        <v>11.4</v>
      </c>
      <c r="T3084" s="38">
        <f>ABS($I3084)</f>
        <v>9.5</v>
      </c>
      <c r="U3084" s="38">
        <f>ABS($K3084)</f>
        <v>1.9</v>
      </c>
      <c r="V3084" s="34">
        <f t="shared" si="484"/>
        <v>9.5</v>
      </c>
      <c r="W3084" s="35">
        <f t="shared" si="485"/>
        <v>0</v>
      </c>
      <c r="X3084" s="34" t="str">
        <f t="shared" si="486"/>
        <v/>
      </c>
      <c r="Y3084" s="35" t="str">
        <f t="shared" si="487"/>
        <v/>
      </c>
      <c r="Z3084" s="38" t="str">
        <f t="shared" si="482"/>
        <v>V8</v>
      </c>
      <c r="AA3084" s="38" t="str">
        <f t="shared" si="480"/>
        <v>V9</v>
      </c>
      <c r="AB3084" s="38" t="str">
        <f t="shared" si="483"/>
        <v>V10</v>
      </c>
      <c r="AC3084" s="38" t="str">
        <f>IF($AF3084=20,"",IF($V3084=0,"",IF($H3084="Adblue Bidon","",IF($H3084="GNC (KG)","",IF($H3084="Frais de service EV","",IF($Q3084=1,$G$2:$G$4524,""))))))</f>
        <v/>
      </c>
      <c r="AD3084" s="33" t="str">
        <f t="shared" si="488"/>
        <v/>
      </c>
      <c r="AE3084" s="36" t="str">
        <f t="shared" si="489"/>
        <v/>
      </c>
      <c r="AF3084" s="37" t="str">
        <f>IFERROR(VLOOKUP($F$2,IMPUTATION!F:G,2,0),"")</f>
        <v/>
      </c>
    </row>
    <row r="3085" spans="1:32">
      <c r="A3085" s="31">
        <v>44408</v>
      </c>
      <c r="B3085" s="32">
        <v>4.3</v>
      </c>
      <c r="C3085" s="32" t="s">
        <v>369</v>
      </c>
      <c r="D3085" s="32" t="s">
        <v>371</v>
      </c>
      <c r="E3085" s="32" t="s">
        <v>91</v>
      </c>
      <c r="F3085" s="32" t="s">
        <v>1228</v>
      </c>
      <c r="G3085" s="32">
        <v>1</v>
      </c>
      <c r="H3085" s="32" t="s">
        <v>385</v>
      </c>
      <c r="I3085" s="32">
        <v>3.58</v>
      </c>
      <c r="J3085" s="32">
        <v>100</v>
      </c>
      <c r="K3085" s="32">
        <v>0.72</v>
      </c>
      <c r="L3085" s="32">
        <v>3.58</v>
      </c>
      <c r="M3085" s="32" t="s">
        <v>19</v>
      </c>
      <c r="N3085" s="32" t="s">
        <v>396</v>
      </c>
      <c r="O3085" s="32">
        <v>6177388</v>
      </c>
      <c r="P3085" s="38">
        <f>IF($H3085="",VLOOKUP($C3085,IMPUTATION_CARBURANT[],2,0),VLOOKUP($H3085,IMPUTATION_CARBURANT[],2,0))</f>
        <v>2</v>
      </c>
      <c r="Q3085" s="38">
        <f>IF(AND($P3085=123401,$M3085="VP"),124013,$P$2:$P$4524)</f>
        <v>2</v>
      </c>
      <c r="R3085" s="38" t="str">
        <f t="shared" si="481"/>
        <v>TEST</v>
      </c>
      <c r="S3085" s="38">
        <f>ABS($B3085)</f>
        <v>4.3</v>
      </c>
      <c r="T3085" s="38">
        <f>ABS($I3085)</f>
        <v>3.58</v>
      </c>
      <c r="U3085" s="38">
        <f>ABS($K3085)</f>
        <v>0.72</v>
      </c>
      <c r="V3085" s="34">
        <f t="shared" si="484"/>
        <v>3.58</v>
      </c>
      <c r="W3085" s="35">
        <f t="shared" si="485"/>
        <v>0</v>
      </c>
      <c r="X3085" s="34" t="str">
        <f t="shared" si="486"/>
        <v/>
      </c>
      <c r="Y3085" s="35" t="str">
        <f t="shared" si="487"/>
        <v/>
      </c>
      <c r="Z3085" s="38" t="str">
        <f t="shared" si="482"/>
        <v>V8</v>
      </c>
      <c r="AA3085" s="38" t="str">
        <f t="shared" si="480"/>
        <v>V9</v>
      </c>
      <c r="AB3085" s="38" t="str">
        <f t="shared" si="483"/>
        <v>V10</v>
      </c>
      <c r="AC3085" s="38" t="str">
        <f>IF($AF3085=20,"",IF($V3085=0,"",IF($H3085="Adblue Bidon","",IF($H3085="GNC (KG)","",IF($H3085="Frais de service EV","",IF($Q3085=1,$G$2:$G$4524,""))))))</f>
        <v/>
      </c>
      <c r="AD3085" s="33" t="str">
        <f t="shared" si="488"/>
        <v/>
      </c>
      <c r="AE3085" s="36" t="str">
        <f t="shared" si="489"/>
        <v/>
      </c>
      <c r="AF3085" s="37" t="str">
        <f>IFERROR(VLOOKUP($F$2,IMPUTATION!F:G,2,0),"")</f>
        <v/>
      </c>
    </row>
    <row r="3086" spans="1:32">
      <c r="A3086" s="31">
        <v>44408</v>
      </c>
      <c r="B3086" s="32">
        <v>0.4</v>
      </c>
      <c r="C3086" s="32" t="s">
        <v>369</v>
      </c>
      <c r="D3086" s="32" t="s">
        <v>371</v>
      </c>
      <c r="E3086" s="32" t="s">
        <v>318</v>
      </c>
      <c r="F3086" s="32" t="s">
        <v>1312</v>
      </c>
      <c r="G3086" s="32">
        <v>1</v>
      </c>
      <c r="H3086" s="32" t="s">
        <v>385</v>
      </c>
      <c r="I3086" s="32">
        <v>0.33</v>
      </c>
      <c r="J3086" s="32">
        <v>100</v>
      </c>
      <c r="K3086" s="32">
        <v>7.0000000000000007E-2</v>
      </c>
      <c r="L3086" s="32">
        <v>0.33</v>
      </c>
      <c r="M3086" s="32" t="s">
        <v>18</v>
      </c>
      <c r="N3086" s="32" t="s">
        <v>18</v>
      </c>
      <c r="O3086" s="32">
        <v>6400706</v>
      </c>
      <c r="P3086" s="38">
        <f>IF($H3086="",VLOOKUP($C3086,IMPUTATION_CARBURANT[],2,0),VLOOKUP($H3086,IMPUTATION_CARBURANT[],2,0))</f>
        <v>2</v>
      </c>
      <c r="Q3086" s="38">
        <f>IF(AND($P3086=123401,$M3086="VP"),124013,$P$2:$P$4524)</f>
        <v>2</v>
      </c>
      <c r="R3086" s="38" t="str">
        <f t="shared" si="481"/>
        <v>TEST</v>
      </c>
      <c r="S3086" s="38">
        <f>ABS($B3086)</f>
        <v>0.4</v>
      </c>
      <c r="T3086" s="38">
        <f>ABS($I3086)</f>
        <v>0.33</v>
      </c>
      <c r="U3086" s="38">
        <f>ABS($K3086)</f>
        <v>7.0000000000000007E-2</v>
      </c>
      <c r="V3086" s="34">
        <f t="shared" si="484"/>
        <v>0.33</v>
      </c>
      <c r="W3086" s="35">
        <f t="shared" si="485"/>
        <v>0</v>
      </c>
      <c r="X3086" s="34" t="str">
        <f t="shared" si="486"/>
        <v/>
      </c>
      <c r="Y3086" s="35" t="str">
        <f t="shared" si="487"/>
        <v/>
      </c>
      <c r="Z3086" s="38" t="str">
        <f t="shared" si="482"/>
        <v>V8</v>
      </c>
      <c r="AA3086" s="38" t="str">
        <f t="shared" si="480"/>
        <v>V9</v>
      </c>
      <c r="AB3086" s="38" t="str">
        <f t="shared" si="483"/>
        <v>V10</v>
      </c>
      <c r="AC3086" s="38" t="str">
        <f>IF($AF3086=20,"",IF($V3086=0,"",IF($H3086="Adblue Bidon","",IF($H3086="GNC (KG)","",IF($H3086="Frais de service EV","",IF($Q3086=1,$G$2:$G$4524,""))))))</f>
        <v/>
      </c>
      <c r="AD3086" s="33" t="str">
        <f t="shared" si="488"/>
        <v/>
      </c>
      <c r="AE3086" s="36" t="str">
        <f t="shared" si="489"/>
        <v/>
      </c>
      <c r="AF3086" s="37" t="str">
        <f>IFERROR(VLOOKUP($F$2,IMPUTATION!F:G,2,0),"")</f>
        <v/>
      </c>
    </row>
    <row r="3087" spans="1:32">
      <c r="A3087" s="31">
        <v>44408</v>
      </c>
      <c r="B3087" s="32">
        <v>1.2</v>
      </c>
      <c r="C3087" s="32" t="s">
        <v>369</v>
      </c>
      <c r="D3087" s="32" t="s">
        <v>371</v>
      </c>
      <c r="E3087" s="32" t="s">
        <v>110</v>
      </c>
      <c r="F3087" s="32" t="s">
        <v>1085</v>
      </c>
      <c r="G3087" s="32">
        <v>1</v>
      </c>
      <c r="H3087" s="32" t="s">
        <v>385</v>
      </c>
      <c r="I3087" s="32">
        <v>1</v>
      </c>
      <c r="J3087" s="32">
        <v>100</v>
      </c>
      <c r="K3087" s="32">
        <v>0.2</v>
      </c>
      <c r="L3087" s="32">
        <v>1</v>
      </c>
      <c r="M3087" s="32" t="s">
        <v>392</v>
      </c>
      <c r="N3087" s="32" t="s">
        <v>396</v>
      </c>
      <c r="O3087" s="32">
        <v>6177979</v>
      </c>
      <c r="P3087" s="38">
        <f>IF($H3087="",VLOOKUP($C3087,IMPUTATION_CARBURANT[],2,0),VLOOKUP($H3087,IMPUTATION_CARBURANT[],2,0))</f>
        <v>2</v>
      </c>
      <c r="Q3087" s="38">
        <f>IF(AND($P3087=123401,$M3087="VP"),124013,$P$2:$P$4524)</f>
        <v>2</v>
      </c>
      <c r="R3087" s="38" t="str">
        <f t="shared" si="481"/>
        <v>TEST</v>
      </c>
      <c r="S3087" s="38">
        <f>ABS($B3087)</f>
        <v>1.2</v>
      </c>
      <c r="T3087" s="38">
        <f>ABS($I3087)</f>
        <v>1</v>
      </c>
      <c r="U3087" s="38">
        <f>ABS($K3087)</f>
        <v>0.2</v>
      </c>
      <c r="V3087" s="34">
        <f t="shared" si="484"/>
        <v>1</v>
      </c>
      <c r="W3087" s="35">
        <f t="shared" si="485"/>
        <v>0</v>
      </c>
      <c r="X3087" s="34" t="str">
        <f t="shared" si="486"/>
        <v/>
      </c>
      <c r="Y3087" s="35" t="str">
        <f t="shared" si="487"/>
        <v/>
      </c>
      <c r="Z3087" s="38" t="str">
        <f t="shared" si="482"/>
        <v>V8</v>
      </c>
      <c r="AA3087" s="38" t="str">
        <f t="shared" si="480"/>
        <v>V9</v>
      </c>
      <c r="AB3087" s="38" t="str">
        <f t="shared" si="483"/>
        <v>V10</v>
      </c>
      <c r="AC3087" s="38" t="str">
        <f>IF($AF3087=20,"",IF($V3087=0,"",IF($H3087="Adblue Bidon","",IF($H3087="GNC (KG)","",IF($H3087="Frais de service EV","",IF($Q3087=1,$G$2:$G$4524,""))))))</f>
        <v/>
      </c>
      <c r="AD3087" s="33" t="str">
        <f t="shared" si="488"/>
        <v/>
      </c>
      <c r="AE3087" s="36" t="str">
        <f t="shared" si="489"/>
        <v/>
      </c>
      <c r="AF3087" s="37" t="str">
        <f>IFERROR(VLOOKUP($F$2,IMPUTATION!F:G,2,0),"")</f>
        <v/>
      </c>
    </row>
    <row r="3088" spans="1:32">
      <c r="A3088" s="31">
        <v>44408</v>
      </c>
      <c r="B3088" s="32">
        <v>2</v>
      </c>
      <c r="C3088" s="32" t="s">
        <v>369</v>
      </c>
      <c r="D3088" s="32" t="s">
        <v>371</v>
      </c>
      <c r="E3088" s="32" t="s">
        <v>101</v>
      </c>
      <c r="F3088" s="32" t="s">
        <v>855</v>
      </c>
      <c r="G3088" s="32">
        <v>1</v>
      </c>
      <c r="H3088" s="32" t="s">
        <v>385</v>
      </c>
      <c r="I3088" s="32">
        <v>1.67</v>
      </c>
      <c r="J3088" s="32">
        <v>100</v>
      </c>
      <c r="K3088" s="32">
        <v>0.33</v>
      </c>
      <c r="L3088" s="32">
        <v>1.67</v>
      </c>
      <c r="M3088" s="32" t="s">
        <v>19</v>
      </c>
      <c r="N3088" s="32" t="s">
        <v>396</v>
      </c>
      <c r="O3088" s="32">
        <v>6177457</v>
      </c>
      <c r="P3088" s="38">
        <f>IF($H3088="",VLOOKUP($C3088,IMPUTATION_CARBURANT[],2,0),VLOOKUP($H3088,IMPUTATION_CARBURANT[],2,0))</f>
        <v>2</v>
      </c>
      <c r="Q3088" s="38">
        <f>IF(AND($P3088=123401,$M3088="VP"),124013,$P$2:$P$4524)</f>
        <v>2</v>
      </c>
      <c r="R3088" s="38" t="str">
        <f t="shared" si="481"/>
        <v>TEST</v>
      </c>
      <c r="S3088" s="38">
        <f>ABS($B3088)</f>
        <v>2</v>
      </c>
      <c r="T3088" s="38">
        <f>ABS($I3088)</f>
        <v>1.67</v>
      </c>
      <c r="U3088" s="38">
        <f>ABS($K3088)</f>
        <v>0.33</v>
      </c>
      <c r="V3088" s="34">
        <f t="shared" si="484"/>
        <v>1.67</v>
      </c>
      <c r="W3088" s="35">
        <f t="shared" si="485"/>
        <v>0</v>
      </c>
      <c r="X3088" s="34" t="str">
        <f t="shared" si="486"/>
        <v/>
      </c>
      <c r="Y3088" s="35" t="str">
        <f t="shared" si="487"/>
        <v/>
      </c>
      <c r="Z3088" s="38" t="str">
        <f t="shared" si="482"/>
        <v>V8</v>
      </c>
      <c r="AA3088" s="38" t="str">
        <f t="shared" si="480"/>
        <v>V9</v>
      </c>
      <c r="AB3088" s="38" t="str">
        <f t="shared" si="483"/>
        <v>V10</v>
      </c>
      <c r="AC3088" s="38" t="str">
        <f>IF($AF3088=20,"",IF($V3088=0,"",IF($H3088="Adblue Bidon","",IF($H3088="GNC (KG)","",IF($H3088="Frais de service EV","",IF($Q3088=1,$G$2:$G$4524,""))))))</f>
        <v/>
      </c>
      <c r="AD3088" s="33" t="str">
        <f t="shared" si="488"/>
        <v/>
      </c>
      <c r="AE3088" s="36" t="str">
        <f t="shared" si="489"/>
        <v/>
      </c>
      <c r="AF3088" s="37" t="str">
        <f>IFERROR(VLOOKUP($F$2,IMPUTATION!F:G,2,0),"")</f>
        <v/>
      </c>
    </row>
    <row r="3089" spans="1:32">
      <c r="A3089" s="31">
        <v>44408</v>
      </c>
      <c r="B3089" s="32">
        <v>3.6</v>
      </c>
      <c r="C3089" s="32" t="s">
        <v>369</v>
      </c>
      <c r="D3089" s="32" t="s">
        <v>371</v>
      </c>
      <c r="E3089" s="32" t="s">
        <v>16</v>
      </c>
      <c r="F3089" s="32" t="s">
        <v>1651</v>
      </c>
      <c r="G3089" s="32">
        <v>1</v>
      </c>
      <c r="H3089" s="32" t="s">
        <v>385</v>
      </c>
      <c r="I3089" s="32">
        <v>3</v>
      </c>
      <c r="J3089" s="32">
        <v>100</v>
      </c>
      <c r="K3089" s="32">
        <v>0.6</v>
      </c>
      <c r="L3089" s="32">
        <v>3</v>
      </c>
      <c r="M3089" s="32" t="s">
        <v>18</v>
      </c>
      <c r="N3089" s="32" t="s">
        <v>18</v>
      </c>
      <c r="O3089" s="32">
        <v>6176623</v>
      </c>
      <c r="P3089" s="38">
        <f>IF($H3089="",VLOOKUP($C3089,IMPUTATION_CARBURANT[],2,0),VLOOKUP($H3089,IMPUTATION_CARBURANT[],2,0))</f>
        <v>2</v>
      </c>
      <c r="Q3089" s="38">
        <f>IF(AND($P3089=123401,$M3089="VP"),124013,$P$2:$P$4524)</f>
        <v>2</v>
      </c>
      <c r="R3089" s="38" t="str">
        <f t="shared" si="481"/>
        <v>TEST</v>
      </c>
      <c r="S3089" s="38">
        <f>ABS($B3089)</f>
        <v>3.6</v>
      </c>
      <c r="T3089" s="38">
        <f>ABS($I3089)</f>
        <v>3</v>
      </c>
      <c r="U3089" s="38">
        <f>ABS($K3089)</f>
        <v>0.6</v>
      </c>
      <c r="V3089" s="34">
        <f t="shared" si="484"/>
        <v>3</v>
      </c>
      <c r="W3089" s="35">
        <f t="shared" si="485"/>
        <v>0</v>
      </c>
      <c r="X3089" s="34" t="str">
        <f t="shared" si="486"/>
        <v/>
      </c>
      <c r="Y3089" s="35" t="str">
        <f t="shared" si="487"/>
        <v/>
      </c>
      <c r="Z3089" s="38" t="str">
        <f t="shared" si="482"/>
        <v>V8</v>
      </c>
      <c r="AA3089" s="38" t="str">
        <f t="shared" si="480"/>
        <v>V9</v>
      </c>
      <c r="AB3089" s="38" t="str">
        <f t="shared" si="483"/>
        <v>V10</v>
      </c>
      <c r="AC3089" s="38" t="str">
        <f>IF($AF3089=20,"",IF($V3089=0,"",IF($H3089="Adblue Bidon","",IF($H3089="GNC (KG)","",IF($H3089="Frais de service EV","",IF($Q3089=1,$G$2:$G$4524,""))))))</f>
        <v/>
      </c>
      <c r="AD3089" s="33" t="str">
        <f t="shared" si="488"/>
        <v/>
      </c>
      <c r="AE3089" s="36" t="str">
        <f t="shared" si="489"/>
        <v/>
      </c>
      <c r="AF3089" s="37" t="str">
        <f>IFERROR(VLOOKUP($F$2,IMPUTATION!F:G,2,0),"")</f>
        <v/>
      </c>
    </row>
    <row r="3090" spans="1:32">
      <c r="A3090" s="31">
        <v>44408</v>
      </c>
      <c r="B3090" s="32">
        <v>8</v>
      </c>
      <c r="C3090" s="32" t="s">
        <v>17</v>
      </c>
      <c r="D3090" s="32" t="s">
        <v>371</v>
      </c>
      <c r="E3090" s="32" t="s">
        <v>283</v>
      </c>
      <c r="F3090" s="32" t="s">
        <v>1935</v>
      </c>
      <c r="G3090" s="32">
        <v>1</v>
      </c>
      <c r="H3090" s="32" t="s">
        <v>17</v>
      </c>
      <c r="I3090" s="32">
        <v>6.67</v>
      </c>
      <c r="J3090" s="32">
        <v>100</v>
      </c>
      <c r="K3090" s="32">
        <v>1.33</v>
      </c>
      <c r="L3090" s="32">
        <v>6.67</v>
      </c>
      <c r="M3090" s="32" t="s">
        <v>18</v>
      </c>
      <c r="N3090" s="32" t="s">
        <v>18</v>
      </c>
      <c r="O3090" s="32">
        <v>6401372</v>
      </c>
      <c r="P3090" s="38">
        <f>IF($H3090="",VLOOKUP($C3090,IMPUTATION_CARBURANT[],2,0),VLOOKUP($H3090,IMPUTATION_CARBURANT[],2,0))</f>
        <v>2</v>
      </c>
      <c r="Q3090" s="38">
        <f>IF(AND($P3090=123401,$M3090="VP"),124013,$P$2:$P$4524)</f>
        <v>2</v>
      </c>
      <c r="R3090" s="38" t="str">
        <f t="shared" si="481"/>
        <v>TEST</v>
      </c>
      <c r="S3090" s="38">
        <f>ABS($B3090)</f>
        <v>8</v>
      </c>
      <c r="T3090" s="38">
        <f>ABS($I3090)</f>
        <v>6.67</v>
      </c>
      <c r="U3090" s="38">
        <f>ABS($K3090)</f>
        <v>1.33</v>
      </c>
      <c r="V3090" s="34">
        <f t="shared" si="484"/>
        <v>6.67</v>
      </c>
      <c r="W3090" s="35">
        <f t="shared" si="485"/>
        <v>0</v>
      </c>
      <c r="X3090" s="34" t="str">
        <f t="shared" si="486"/>
        <v/>
      </c>
      <c r="Y3090" s="35" t="str">
        <f t="shared" si="487"/>
        <v/>
      </c>
      <c r="Z3090" s="38" t="str">
        <f t="shared" si="482"/>
        <v>V8</v>
      </c>
      <c r="AA3090" s="38" t="str">
        <f t="shared" si="480"/>
        <v>V9</v>
      </c>
      <c r="AB3090" s="38" t="str">
        <f t="shared" si="483"/>
        <v>V10</v>
      </c>
      <c r="AC3090" s="38" t="str">
        <f>IF($AF3090=20,"",IF($V3090=0,"",IF($H3090="Adblue Bidon","",IF($H3090="GNC (KG)","",IF($H3090="Frais de service EV","",IF($Q3090=1,$G$2:$G$4524,""))))))</f>
        <v/>
      </c>
      <c r="AD3090" s="33" t="str">
        <f t="shared" si="488"/>
        <v/>
      </c>
      <c r="AE3090" s="36" t="str">
        <f t="shared" si="489"/>
        <v/>
      </c>
      <c r="AF3090" s="37" t="str">
        <f>IFERROR(VLOOKUP($F$2,IMPUTATION!F:G,2,0),"")</f>
        <v/>
      </c>
    </row>
    <row r="3091" spans="1:32">
      <c r="A3091" s="31">
        <v>44408</v>
      </c>
      <c r="B3091" s="32">
        <v>6.9</v>
      </c>
      <c r="C3091" s="32" t="s">
        <v>17</v>
      </c>
      <c r="D3091" s="32" t="s">
        <v>371</v>
      </c>
      <c r="E3091" s="32" t="s">
        <v>281</v>
      </c>
      <c r="F3091" s="32" t="s">
        <v>981</v>
      </c>
      <c r="G3091" s="32">
        <v>1</v>
      </c>
      <c r="H3091" s="32" t="s">
        <v>17</v>
      </c>
      <c r="I3091" s="32">
        <v>5.75</v>
      </c>
      <c r="J3091" s="32">
        <v>100</v>
      </c>
      <c r="K3091" s="32">
        <v>1.1499999999999999</v>
      </c>
      <c r="L3091" s="32">
        <v>5.75</v>
      </c>
      <c r="M3091" s="32" t="s">
        <v>18</v>
      </c>
      <c r="N3091" s="32" t="s">
        <v>18</v>
      </c>
      <c r="O3091" s="32">
        <v>6638204</v>
      </c>
      <c r="P3091" s="38">
        <f>IF($H3091="",VLOOKUP($C3091,IMPUTATION_CARBURANT[],2,0),VLOOKUP($H3091,IMPUTATION_CARBURANT[],2,0))</f>
        <v>2</v>
      </c>
      <c r="Q3091" s="38">
        <f>IF(AND($P3091=123401,$M3091="VP"),124013,$P$2:$P$4524)</f>
        <v>2</v>
      </c>
      <c r="R3091" s="38" t="str">
        <f t="shared" si="481"/>
        <v>TEST</v>
      </c>
      <c r="S3091" s="38">
        <f>ABS($B3091)</f>
        <v>6.9</v>
      </c>
      <c r="T3091" s="38">
        <f>ABS($I3091)</f>
        <v>5.75</v>
      </c>
      <c r="U3091" s="38">
        <f>ABS($K3091)</f>
        <v>1.1499999999999999</v>
      </c>
      <c r="V3091" s="34">
        <f t="shared" si="484"/>
        <v>5.75</v>
      </c>
      <c r="W3091" s="35">
        <f t="shared" si="485"/>
        <v>0</v>
      </c>
      <c r="X3091" s="34" t="str">
        <f t="shared" si="486"/>
        <v/>
      </c>
      <c r="Y3091" s="35" t="str">
        <f t="shared" si="487"/>
        <v/>
      </c>
      <c r="Z3091" s="38" t="str">
        <f t="shared" si="482"/>
        <v>V8</v>
      </c>
      <c r="AA3091" s="38" t="str">
        <f t="shared" si="480"/>
        <v>V9</v>
      </c>
      <c r="AB3091" s="38" t="str">
        <f t="shared" si="483"/>
        <v>V10</v>
      </c>
      <c r="AC3091" s="38" t="str">
        <f>IF($AF3091=20,"",IF($V3091=0,"",IF($H3091="Adblue Bidon","",IF($H3091="GNC (KG)","",IF($H3091="Frais de service EV","",IF($Q3091=1,$G$2:$G$4524,""))))))</f>
        <v/>
      </c>
      <c r="AD3091" s="33" t="str">
        <f t="shared" si="488"/>
        <v/>
      </c>
      <c r="AE3091" s="36" t="str">
        <f t="shared" si="489"/>
        <v/>
      </c>
      <c r="AF3091" s="37" t="str">
        <f>IFERROR(VLOOKUP($F$2,IMPUTATION!F:G,2,0),"")</f>
        <v/>
      </c>
    </row>
    <row r="3092" spans="1:32">
      <c r="A3092" s="31">
        <v>44408</v>
      </c>
      <c r="B3092" s="32">
        <v>3.1</v>
      </c>
      <c r="C3092" s="32" t="s">
        <v>369</v>
      </c>
      <c r="D3092" s="32" t="s">
        <v>371</v>
      </c>
      <c r="E3092" s="32" t="s">
        <v>227</v>
      </c>
      <c r="F3092" s="32" t="s">
        <v>927</v>
      </c>
      <c r="G3092" s="32">
        <v>1</v>
      </c>
      <c r="H3092" s="32" t="s">
        <v>385</v>
      </c>
      <c r="I3092" s="32">
        <v>2.58</v>
      </c>
      <c r="J3092" s="32">
        <v>100</v>
      </c>
      <c r="K3092" s="32">
        <v>0.52</v>
      </c>
      <c r="L3092" s="32">
        <v>2.58</v>
      </c>
      <c r="M3092" s="32" t="s">
        <v>18</v>
      </c>
      <c r="N3092" s="32" t="s">
        <v>18</v>
      </c>
      <c r="O3092" s="32">
        <v>6401003</v>
      </c>
      <c r="P3092" s="38">
        <f>IF($H3092="",VLOOKUP($C3092,IMPUTATION_CARBURANT[],2,0),VLOOKUP($H3092,IMPUTATION_CARBURANT[],2,0))</f>
        <v>2</v>
      </c>
      <c r="Q3092" s="38">
        <f>IF(AND($P3092=123401,$M3092="VP"),124013,$P$2:$P$4524)</f>
        <v>2</v>
      </c>
      <c r="R3092" s="38" t="str">
        <f t="shared" si="481"/>
        <v>TEST</v>
      </c>
      <c r="S3092" s="38">
        <f>ABS($B3092)</f>
        <v>3.1</v>
      </c>
      <c r="T3092" s="38">
        <f>ABS($I3092)</f>
        <v>2.58</v>
      </c>
      <c r="U3092" s="38">
        <f>ABS($K3092)</f>
        <v>0.52</v>
      </c>
      <c r="V3092" s="34">
        <f t="shared" si="484"/>
        <v>2.58</v>
      </c>
      <c r="W3092" s="35">
        <f t="shared" si="485"/>
        <v>0</v>
      </c>
      <c r="X3092" s="34" t="str">
        <f t="shared" si="486"/>
        <v/>
      </c>
      <c r="Y3092" s="35" t="str">
        <f t="shared" si="487"/>
        <v/>
      </c>
      <c r="Z3092" s="38" t="str">
        <f t="shared" si="482"/>
        <v>V8</v>
      </c>
      <c r="AA3092" s="38" t="str">
        <f t="shared" si="480"/>
        <v>V9</v>
      </c>
      <c r="AB3092" s="38" t="str">
        <f t="shared" si="483"/>
        <v>V10</v>
      </c>
      <c r="AC3092" s="38" t="str">
        <f>IF($AF3092=20,"",IF($V3092=0,"",IF($H3092="Adblue Bidon","",IF($H3092="GNC (KG)","",IF($H3092="Frais de service EV","",IF($Q3092=1,$G$2:$G$4524,""))))))</f>
        <v/>
      </c>
      <c r="AD3092" s="33" t="str">
        <f t="shared" si="488"/>
        <v/>
      </c>
      <c r="AE3092" s="36" t="str">
        <f t="shared" si="489"/>
        <v/>
      </c>
      <c r="AF3092" s="37" t="str">
        <f>IFERROR(VLOOKUP($F$2,IMPUTATION!F:G,2,0),"")</f>
        <v/>
      </c>
    </row>
    <row r="3093" spans="1:32">
      <c r="A3093" s="31">
        <v>44408</v>
      </c>
      <c r="B3093" s="32">
        <v>4.0999999999999996</v>
      </c>
      <c r="C3093" s="32" t="s">
        <v>369</v>
      </c>
      <c r="D3093" s="32" t="s">
        <v>371</v>
      </c>
      <c r="E3093" s="32" t="s">
        <v>114</v>
      </c>
      <c r="F3093" s="32" t="s">
        <v>893</v>
      </c>
      <c r="G3093" s="32">
        <v>1</v>
      </c>
      <c r="H3093" s="32" t="s">
        <v>385</v>
      </c>
      <c r="I3093" s="32">
        <v>3.42</v>
      </c>
      <c r="J3093" s="32">
        <v>100</v>
      </c>
      <c r="K3093" s="32">
        <v>0.68</v>
      </c>
      <c r="L3093" s="32">
        <v>3.42</v>
      </c>
      <c r="M3093" s="32" t="s">
        <v>392</v>
      </c>
      <c r="N3093" s="32" t="s">
        <v>396</v>
      </c>
      <c r="O3093" s="32">
        <v>6401567</v>
      </c>
      <c r="P3093" s="38">
        <f>IF($H3093="",VLOOKUP($C3093,IMPUTATION_CARBURANT[],2,0),VLOOKUP($H3093,IMPUTATION_CARBURANT[],2,0))</f>
        <v>2</v>
      </c>
      <c r="Q3093" s="38">
        <f>IF(AND($P3093=123401,$M3093="VP"),124013,$P$2:$P$4524)</f>
        <v>2</v>
      </c>
      <c r="R3093" s="38" t="str">
        <f t="shared" si="481"/>
        <v>TEST</v>
      </c>
      <c r="S3093" s="38">
        <f>ABS($B3093)</f>
        <v>4.0999999999999996</v>
      </c>
      <c r="T3093" s="38">
        <f>ABS($I3093)</f>
        <v>3.42</v>
      </c>
      <c r="U3093" s="38">
        <f>ABS($K3093)</f>
        <v>0.68</v>
      </c>
      <c r="V3093" s="34">
        <f t="shared" si="484"/>
        <v>3.42</v>
      </c>
      <c r="W3093" s="35">
        <f t="shared" si="485"/>
        <v>0</v>
      </c>
      <c r="X3093" s="34" t="str">
        <f t="shared" si="486"/>
        <v/>
      </c>
      <c r="Y3093" s="35" t="str">
        <f t="shared" si="487"/>
        <v/>
      </c>
      <c r="Z3093" s="38" t="str">
        <f t="shared" si="482"/>
        <v>V8</v>
      </c>
      <c r="AA3093" s="38" t="str">
        <f t="shared" si="480"/>
        <v>V9</v>
      </c>
      <c r="AB3093" s="38" t="str">
        <f t="shared" si="483"/>
        <v>V10</v>
      </c>
      <c r="AC3093" s="38" t="str">
        <f>IF($AF3093=20,"",IF($V3093=0,"",IF($H3093="Adblue Bidon","",IF($H3093="GNC (KG)","",IF($H3093="Frais de service EV","",IF($Q3093=1,$G$2:$G$4524,""))))))</f>
        <v/>
      </c>
      <c r="AD3093" s="33" t="str">
        <f t="shared" si="488"/>
        <v/>
      </c>
      <c r="AE3093" s="36" t="str">
        <f t="shared" si="489"/>
        <v/>
      </c>
      <c r="AF3093" s="37" t="str">
        <f>IFERROR(VLOOKUP($F$2,IMPUTATION!F:G,2,0),"")</f>
        <v/>
      </c>
    </row>
    <row r="3094" spans="1:32">
      <c r="A3094" s="31">
        <v>44408</v>
      </c>
      <c r="B3094" s="32">
        <v>2.2999999999999998</v>
      </c>
      <c r="C3094" s="32" t="s">
        <v>369</v>
      </c>
      <c r="D3094" s="32" t="s">
        <v>371</v>
      </c>
      <c r="E3094" s="32" t="s">
        <v>280</v>
      </c>
      <c r="F3094" s="32" t="s">
        <v>1166</v>
      </c>
      <c r="G3094" s="32">
        <v>1</v>
      </c>
      <c r="H3094" s="32" t="s">
        <v>385</v>
      </c>
      <c r="I3094" s="32">
        <v>1.92</v>
      </c>
      <c r="J3094" s="32">
        <v>100</v>
      </c>
      <c r="K3094" s="32">
        <v>0.38</v>
      </c>
      <c r="L3094" s="32">
        <v>1.92</v>
      </c>
      <c r="M3094" s="32" t="s">
        <v>18</v>
      </c>
      <c r="N3094" s="32" t="s">
        <v>18</v>
      </c>
      <c r="O3094" s="32">
        <v>6400511</v>
      </c>
      <c r="P3094" s="38">
        <f>IF($H3094="",VLOOKUP($C3094,IMPUTATION_CARBURANT[],2,0),VLOOKUP($H3094,IMPUTATION_CARBURANT[],2,0))</f>
        <v>2</v>
      </c>
      <c r="Q3094" s="38">
        <f>IF(AND($P3094=123401,$M3094="VP"),124013,$P$2:$P$4524)</f>
        <v>2</v>
      </c>
      <c r="R3094" s="38" t="str">
        <f t="shared" si="481"/>
        <v>TEST</v>
      </c>
      <c r="S3094" s="38">
        <f>ABS($B3094)</f>
        <v>2.2999999999999998</v>
      </c>
      <c r="T3094" s="38">
        <f>ABS($I3094)</f>
        <v>1.92</v>
      </c>
      <c r="U3094" s="38">
        <f>ABS($K3094)</f>
        <v>0.38</v>
      </c>
      <c r="V3094" s="34">
        <f t="shared" si="484"/>
        <v>1.92</v>
      </c>
      <c r="W3094" s="35">
        <f t="shared" si="485"/>
        <v>0</v>
      </c>
      <c r="X3094" s="34" t="str">
        <f t="shared" si="486"/>
        <v/>
      </c>
      <c r="Y3094" s="35" t="str">
        <f t="shared" si="487"/>
        <v/>
      </c>
      <c r="Z3094" s="38" t="str">
        <f t="shared" si="482"/>
        <v>V8</v>
      </c>
      <c r="AA3094" s="38" t="str">
        <f t="shared" si="480"/>
        <v>V9</v>
      </c>
      <c r="AB3094" s="38" t="str">
        <f t="shared" si="483"/>
        <v>V10</v>
      </c>
      <c r="AC3094" s="38" t="str">
        <f>IF($AF3094=20,"",IF($V3094=0,"",IF($H3094="Adblue Bidon","",IF($H3094="GNC (KG)","",IF($H3094="Frais de service EV","",IF($Q3094=1,$G$2:$G$4524,""))))))</f>
        <v/>
      </c>
      <c r="AD3094" s="33" t="str">
        <f t="shared" si="488"/>
        <v/>
      </c>
      <c r="AE3094" s="36" t="str">
        <f t="shared" si="489"/>
        <v/>
      </c>
      <c r="AF3094" s="37" t="str">
        <f>IFERROR(VLOOKUP($F$2,IMPUTATION!F:G,2,0),"")</f>
        <v/>
      </c>
    </row>
    <row r="3095" spans="1:32">
      <c r="A3095" s="31">
        <v>44408</v>
      </c>
      <c r="B3095" s="32">
        <v>7.2</v>
      </c>
      <c r="C3095" s="32" t="s">
        <v>17</v>
      </c>
      <c r="D3095" s="32" t="s">
        <v>371</v>
      </c>
      <c r="E3095" s="32" t="s">
        <v>270</v>
      </c>
      <c r="F3095" s="32" t="s">
        <v>1023</v>
      </c>
      <c r="G3095" s="32">
        <v>1</v>
      </c>
      <c r="H3095" s="32" t="s">
        <v>17</v>
      </c>
      <c r="I3095" s="32">
        <v>6</v>
      </c>
      <c r="J3095" s="32">
        <v>100</v>
      </c>
      <c r="K3095" s="32">
        <v>1.2</v>
      </c>
      <c r="L3095" s="32">
        <v>6</v>
      </c>
      <c r="M3095" s="32" t="s">
        <v>18</v>
      </c>
      <c r="N3095" s="32" t="s">
        <v>18</v>
      </c>
      <c r="O3095" s="32">
        <v>6402029</v>
      </c>
      <c r="P3095" s="38">
        <f>IF($H3095="",VLOOKUP($C3095,IMPUTATION_CARBURANT[],2,0),VLOOKUP($H3095,IMPUTATION_CARBURANT[],2,0))</f>
        <v>2</v>
      </c>
      <c r="Q3095" s="38">
        <f>IF(AND($P3095=123401,$M3095="VP"),124013,$P$2:$P$4524)</f>
        <v>2</v>
      </c>
      <c r="R3095" s="38" t="str">
        <f t="shared" si="481"/>
        <v>TEST</v>
      </c>
      <c r="S3095" s="38">
        <f>ABS($B3095)</f>
        <v>7.2</v>
      </c>
      <c r="T3095" s="38">
        <f>ABS($I3095)</f>
        <v>6</v>
      </c>
      <c r="U3095" s="38">
        <f>ABS($K3095)</f>
        <v>1.2</v>
      </c>
      <c r="V3095" s="34">
        <f t="shared" si="484"/>
        <v>6</v>
      </c>
      <c r="W3095" s="35">
        <f t="shared" si="485"/>
        <v>0</v>
      </c>
      <c r="X3095" s="34" t="str">
        <f t="shared" si="486"/>
        <v/>
      </c>
      <c r="Y3095" s="35" t="str">
        <f t="shared" si="487"/>
        <v/>
      </c>
      <c r="Z3095" s="38" t="str">
        <f t="shared" si="482"/>
        <v>V8</v>
      </c>
      <c r="AA3095" s="38" t="str">
        <f t="shared" si="480"/>
        <v>V9</v>
      </c>
      <c r="AB3095" s="38" t="str">
        <f t="shared" si="483"/>
        <v>V10</v>
      </c>
      <c r="AC3095" s="38" t="str">
        <f>IF($AF3095=20,"",IF($V3095=0,"",IF($H3095="Adblue Bidon","",IF($H3095="GNC (KG)","",IF($H3095="Frais de service EV","",IF($Q3095=1,$G$2:$G$4524,""))))))</f>
        <v/>
      </c>
      <c r="AD3095" s="33" t="str">
        <f t="shared" si="488"/>
        <v/>
      </c>
      <c r="AE3095" s="36" t="str">
        <f t="shared" si="489"/>
        <v/>
      </c>
      <c r="AF3095" s="37" t="str">
        <f>IFERROR(VLOOKUP($F$2,IMPUTATION!F:G,2,0),"")</f>
        <v/>
      </c>
    </row>
    <row r="3096" spans="1:32">
      <c r="A3096" s="31">
        <v>44408</v>
      </c>
      <c r="B3096" s="32">
        <v>5.6</v>
      </c>
      <c r="C3096" s="32" t="s">
        <v>369</v>
      </c>
      <c r="D3096" s="32" t="s">
        <v>371</v>
      </c>
      <c r="E3096" s="32" t="s">
        <v>88</v>
      </c>
      <c r="F3096" s="32" t="s">
        <v>1869</v>
      </c>
      <c r="G3096" s="32">
        <v>1</v>
      </c>
      <c r="H3096" s="32" t="s">
        <v>385</v>
      </c>
      <c r="I3096" s="32">
        <v>4.67</v>
      </c>
      <c r="J3096" s="32">
        <v>100</v>
      </c>
      <c r="K3096" s="32">
        <v>0.93</v>
      </c>
      <c r="L3096" s="32">
        <v>4.67</v>
      </c>
      <c r="M3096" s="32" t="s">
        <v>392</v>
      </c>
      <c r="N3096" s="32" t="s">
        <v>396</v>
      </c>
      <c r="O3096" s="32">
        <v>6400853</v>
      </c>
      <c r="P3096" s="38">
        <f>IF($H3096="",VLOOKUP($C3096,IMPUTATION_CARBURANT[],2,0),VLOOKUP($H3096,IMPUTATION_CARBURANT[],2,0))</f>
        <v>2</v>
      </c>
      <c r="Q3096" s="38">
        <f>IF(AND($P3096=123401,$M3096="VP"),124013,$P$2:$P$4524)</f>
        <v>2</v>
      </c>
      <c r="R3096" s="38" t="str">
        <f t="shared" si="481"/>
        <v>TEST</v>
      </c>
      <c r="S3096" s="38">
        <f>ABS($B3096)</f>
        <v>5.6</v>
      </c>
      <c r="T3096" s="38">
        <f>ABS($I3096)</f>
        <v>4.67</v>
      </c>
      <c r="U3096" s="38">
        <f>ABS($K3096)</f>
        <v>0.93</v>
      </c>
      <c r="V3096" s="34">
        <f t="shared" si="484"/>
        <v>4.67</v>
      </c>
      <c r="W3096" s="35">
        <f t="shared" si="485"/>
        <v>0</v>
      </c>
      <c r="X3096" s="34" t="str">
        <f t="shared" si="486"/>
        <v/>
      </c>
      <c r="Y3096" s="35" t="str">
        <f t="shared" si="487"/>
        <v/>
      </c>
      <c r="Z3096" s="38" t="str">
        <f t="shared" si="482"/>
        <v>V8</v>
      </c>
      <c r="AA3096" s="38" t="str">
        <f t="shared" si="480"/>
        <v>V9</v>
      </c>
      <c r="AB3096" s="38" t="str">
        <f t="shared" si="483"/>
        <v>V10</v>
      </c>
      <c r="AC3096" s="38" t="str">
        <f>IF($AF3096=20,"",IF($V3096=0,"",IF($H3096="Adblue Bidon","",IF($H3096="GNC (KG)","",IF($H3096="Frais de service EV","",IF($Q3096=1,$G$2:$G$4524,""))))))</f>
        <v/>
      </c>
      <c r="AD3096" s="33" t="str">
        <f t="shared" si="488"/>
        <v/>
      </c>
      <c r="AE3096" s="36" t="str">
        <f t="shared" si="489"/>
        <v/>
      </c>
      <c r="AF3096" s="37" t="str">
        <f>IFERROR(VLOOKUP($F$2,IMPUTATION!F:G,2,0),"")</f>
        <v/>
      </c>
    </row>
    <row r="3097" spans="1:32">
      <c r="A3097" s="31">
        <v>44408</v>
      </c>
      <c r="B3097" s="32">
        <v>16.899999999999999</v>
      </c>
      <c r="C3097" s="32" t="s">
        <v>369</v>
      </c>
      <c r="D3097" s="32" t="s">
        <v>371</v>
      </c>
      <c r="E3097" s="32" t="s">
        <v>166</v>
      </c>
      <c r="F3097" s="32" t="s">
        <v>961</v>
      </c>
      <c r="G3097" s="32">
        <v>1</v>
      </c>
      <c r="H3097" s="32" t="s">
        <v>385</v>
      </c>
      <c r="I3097" s="32">
        <v>14.08</v>
      </c>
      <c r="J3097" s="32">
        <v>100</v>
      </c>
      <c r="K3097" s="32">
        <v>2.82</v>
      </c>
      <c r="L3097" s="32">
        <v>14.08</v>
      </c>
      <c r="M3097" s="32" t="s">
        <v>18</v>
      </c>
      <c r="N3097" s="32" t="s">
        <v>18</v>
      </c>
      <c r="O3097" s="32">
        <v>6401444</v>
      </c>
      <c r="P3097" s="38">
        <f>IF($H3097="",VLOOKUP($C3097,IMPUTATION_CARBURANT[],2,0),VLOOKUP($H3097,IMPUTATION_CARBURANT[],2,0))</f>
        <v>2</v>
      </c>
      <c r="Q3097" s="38">
        <f>IF(AND($P3097=123401,$M3097="VP"),124013,$P$2:$P$4524)</f>
        <v>2</v>
      </c>
      <c r="R3097" s="38" t="str">
        <f t="shared" si="481"/>
        <v>TEST</v>
      </c>
      <c r="S3097" s="38">
        <f>ABS($B3097)</f>
        <v>16.899999999999999</v>
      </c>
      <c r="T3097" s="38">
        <f>ABS($I3097)</f>
        <v>14.08</v>
      </c>
      <c r="U3097" s="38">
        <f>ABS($K3097)</f>
        <v>2.82</v>
      </c>
      <c r="V3097" s="34">
        <f t="shared" si="484"/>
        <v>14.08</v>
      </c>
      <c r="W3097" s="35">
        <f t="shared" si="485"/>
        <v>0</v>
      </c>
      <c r="X3097" s="34" t="str">
        <f t="shared" si="486"/>
        <v/>
      </c>
      <c r="Y3097" s="35" t="str">
        <f t="shared" si="487"/>
        <v/>
      </c>
      <c r="Z3097" s="38" t="str">
        <f t="shared" si="482"/>
        <v>V8</v>
      </c>
      <c r="AA3097" s="38" t="str">
        <f t="shared" si="480"/>
        <v>V9</v>
      </c>
      <c r="AB3097" s="38" t="str">
        <f t="shared" si="483"/>
        <v>V10</v>
      </c>
      <c r="AC3097" s="38" t="str">
        <f>IF($AF3097=20,"",IF($V3097=0,"",IF($H3097="Adblue Bidon","",IF($H3097="GNC (KG)","",IF($H3097="Frais de service EV","",IF($Q3097=1,$G$2:$G$4524,""))))))</f>
        <v/>
      </c>
      <c r="AD3097" s="33" t="str">
        <f t="shared" si="488"/>
        <v/>
      </c>
      <c r="AE3097" s="36" t="str">
        <f t="shared" si="489"/>
        <v/>
      </c>
      <c r="AF3097" s="37" t="str">
        <f>IFERROR(VLOOKUP($F$2,IMPUTATION!F:G,2,0),"")</f>
        <v/>
      </c>
    </row>
    <row r="3098" spans="1:32">
      <c r="A3098" s="31">
        <v>44408</v>
      </c>
      <c r="B3098" s="32">
        <v>1.4</v>
      </c>
      <c r="C3098" s="32" t="s">
        <v>369</v>
      </c>
      <c r="D3098" s="32" t="s">
        <v>371</v>
      </c>
      <c r="E3098" s="32" t="s">
        <v>308</v>
      </c>
      <c r="F3098" s="32" t="s">
        <v>1107</v>
      </c>
      <c r="G3098" s="32">
        <v>1</v>
      </c>
      <c r="H3098" s="32" t="s">
        <v>385</v>
      </c>
      <c r="I3098" s="32">
        <v>1.17</v>
      </c>
      <c r="J3098" s="32">
        <v>100</v>
      </c>
      <c r="K3098" s="32">
        <v>0.23</v>
      </c>
      <c r="L3098" s="32">
        <v>1.17</v>
      </c>
      <c r="M3098" s="32" t="s">
        <v>18</v>
      </c>
      <c r="N3098" s="32" t="s">
        <v>18</v>
      </c>
      <c r="O3098" s="32">
        <v>6400919</v>
      </c>
      <c r="P3098" s="38">
        <f>IF($H3098="",VLOOKUP($C3098,IMPUTATION_CARBURANT[],2,0),VLOOKUP($H3098,IMPUTATION_CARBURANT[],2,0))</f>
        <v>2</v>
      </c>
      <c r="Q3098" s="38">
        <f>IF(AND($P3098=123401,$M3098="VP"),124013,$P$2:$P$4524)</f>
        <v>2</v>
      </c>
      <c r="R3098" s="38" t="str">
        <f t="shared" si="481"/>
        <v>TEST</v>
      </c>
      <c r="S3098" s="38">
        <f>ABS($B3098)</f>
        <v>1.4</v>
      </c>
      <c r="T3098" s="38">
        <f>ABS($I3098)</f>
        <v>1.17</v>
      </c>
      <c r="U3098" s="38">
        <f>ABS($K3098)</f>
        <v>0.23</v>
      </c>
      <c r="V3098" s="34">
        <f t="shared" si="484"/>
        <v>1.17</v>
      </c>
      <c r="W3098" s="35">
        <f t="shared" si="485"/>
        <v>0</v>
      </c>
      <c r="X3098" s="34" t="str">
        <f t="shared" si="486"/>
        <v/>
      </c>
      <c r="Y3098" s="35" t="str">
        <f t="shared" si="487"/>
        <v/>
      </c>
      <c r="Z3098" s="38" t="str">
        <f t="shared" si="482"/>
        <v>V8</v>
      </c>
      <c r="AA3098" s="38" t="str">
        <f t="shared" si="480"/>
        <v>V9</v>
      </c>
      <c r="AB3098" s="38" t="str">
        <f t="shared" si="483"/>
        <v>V10</v>
      </c>
      <c r="AC3098" s="38" t="str">
        <f>IF($AF3098=20,"",IF($V3098=0,"",IF($H3098="Adblue Bidon","",IF($H3098="GNC (KG)","",IF($H3098="Frais de service EV","",IF($Q3098=1,$G$2:$G$4524,""))))))</f>
        <v/>
      </c>
      <c r="AD3098" s="33" t="str">
        <f t="shared" si="488"/>
        <v/>
      </c>
      <c r="AE3098" s="36" t="str">
        <f t="shared" si="489"/>
        <v/>
      </c>
      <c r="AF3098" s="37" t="str">
        <f>IFERROR(VLOOKUP($F$2,IMPUTATION!F:G,2,0),"")</f>
        <v/>
      </c>
    </row>
    <row r="3099" spans="1:32">
      <c r="A3099" s="31">
        <v>44408</v>
      </c>
      <c r="B3099" s="32">
        <v>7.3</v>
      </c>
      <c r="C3099" s="32" t="s">
        <v>369</v>
      </c>
      <c r="D3099" s="32" t="s">
        <v>371</v>
      </c>
      <c r="E3099" s="32" t="s">
        <v>267</v>
      </c>
      <c r="F3099" s="32" t="s">
        <v>1218</v>
      </c>
      <c r="G3099" s="32">
        <v>1</v>
      </c>
      <c r="H3099" s="32" t="s">
        <v>385</v>
      </c>
      <c r="I3099" s="32">
        <v>6.08</v>
      </c>
      <c r="J3099" s="32">
        <v>100</v>
      </c>
      <c r="K3099" s="32">
        <v>1.22</v>
      </c>
      <c r="L3099" s="32">
        <v>6.08</v>
      </c>
      <c r="M3099" s="32" t="s">
        <v>18</v>
      </c>
      <c r="N3099" s="32" t="s">
        <v>18</v>
      </c>
      <c r="O3099" s="32">
        <v>6398702</v>
      </c>
      <c r="P3099" s="38">
        <f>IF($H3099="",VLOOKUP($C3099,IMPUTATION_CARBURANT[],2,0),VLOOKUP($H3099,IMPUTATION_CARBURANT[],2,0))</f>
        <v>2</v>
      </c>
      <c r="Q3099" s="38">
        <f>IF(AND($P3099=123401,$M3099="VP"),124013,$P$2:$P$4524)</f>
        <v>2</v>
      </c>
      <c r="R3099" s="38" t="str">
        <f t="shared" si="481"/>
        <v>TEST</v>
      </c>
      <c r="S3099" s="38">
        <f>ABS($B3099)</f>
        <v>7.3</v>
      </c>
      <c r="T3099" s="38">
        <f>ABS($I3099)</f>
        <v>6.08</v>
      </c>
      <c r="U3099" s="38">
        <f>ABS($K3099)</f>
        <v>1.22</v>
      </c>
      <c r="V3099" s="34">
        <f t="shared" si="484"/>
        <v>6.08</v>
      </c>
      <c r="W3099" s="35">
        <f t="shared" si="485"/>
        <v>0</v>
      </c>
      <c r="X3099" s="34" t="str">
        <f t="shared" si="486"/>
        <v/>
      </c>
      <c r="Y3099" s="35" t="str">
        <f t="shared" si="487"/>
        <v/>
      </c>
      <c r="Z3099" s="38" t="str">
        <f t="shared" si="482"/>
        <v>V8</v>
      </c>
      <c r="AA3099" s="38" t="str">
        <f t="shared" si="480"/>
        <v>V9</v>
      </c>
      <c r="AB3099" s="38" t="str">
        <f t="shared" si="483"/>
        <v>V10</v>
      </c>
      <c r="AC3099" s="38" t="str">
        <f>IF($AF3099=20,"",IF($V3099=0,"",IF($H3099="Adblue Bidon","",IF($H3099="GNC (KG)","",IF($H3099="Frais de service EV","",IF($Q3099=1,$G$2:$G$4524,""))))))</f>
        <v/>
      </c>
      <c r="AD3099" s="33" t="str">
        <f t="shared" si="488"/>
        <v/>
      </c>
      <c r="AE3099" s="36" t="str">
        <f t="shared" si="489"/>
        <v/>
      </c>
      <c r="AF3099" s="37" t="str">
        <f>IFERROR(VLOOKUP($F$2,IMPUTATION!F:G,2,0),"")</f>
        <v/>
      </c>
    </row>
    <row r="3100" spans="1:32">
      <c r="A3100" s="31">
        <v>44408</v>
      </c>
      <c r="B3100" s="32">
        <v>2.2999999999999998</v>
      </c>
      <c r="C3100" s="32" t="s">
        <v>369</v>
      </c>
      <c r="D3100" s="32" t="s">
        <v>371</v>
      </c>
      <c r="E3100" s="32" t="s">
        <v>227</v>
      </c>
      <c r="F3100" s="32" t="s">
        <v>855</v>
      </c>
      <c r="G3100" s="32">
        <v>1</v>
      </c>
      <c r="H3100" s="32" t="s">
        <v>385</v>
      </c>
      <c r="I3100" s="32">
        <v>1.92</v>
      </c>
      <c r="J3100" s="32">
        <v>100</v>
      </c>
      <c r="K3100" s="32">
        <v>0.38</v>
      </c>
      <c r="L3100" s="32">
        <v>1.92</v>
      </c>
      <c r="M3100" s="32" t="s">
        <v>18</v>
      </c>
      <c r="N3100" s="32" t="s">
        <v>18</v>
      </c>
      <c r="O3100" s="32">
        <v>6401003</v>
      </c>
      <c r="P3100" s="38">
        <f>IF($H3100="",VLOOKUP($C3100,IMPUTATION_CARBURANT[],2,0),VLOOKUP($H3100,IMPUTATION_CARBURANT[],2,0))</f>
        <v>2</v>
      </c>
      <c r="Q3100" s="38">
        <f>IF(AND($P3100=123401,$M3100="VP"),124013,$P$2:$P$4524)</f>
        <v>2</v>
      </c>
      <c r="R3100" s="38" t="str">
        <f t="shared" si="481"/>
        <v>TEST</v>
      </c>
      <c r="S3100" s="38">
        <f>ABS($B3100)</f>
        <v>2.2999999999999998</v>
      </c>
      <c r="T3100" s="38">
        <f>ABS($I3100)</f>
        <v>1.92</v>
      </c>
      <c r="U3100" s="38">
        <f>ABS($K3100)</f>
        <v>0.38</v>
      </c>
      <c r="V3100" s="34">
        <f t="shared" si="484"/>
        <v>1.92</v>
      </c>
      <c r="W3100" s="35">
        <f t="shared" si="485"/>
        <v>0</v>
      </c>
      <c r="X3100" s="34" t="str">
        <f t="shared" si="486"/>
        <v/>
      </c>
      <c r="Y3100" s="35" t="str">
        <f t="shared" si="487"/>
        <v/>
      </c>
      <c r="Z3100" s="38" t="str">
        <f t="shared" si="482"/>
        <v>V8</v>
      </c>
      <c r="AA3100" s="38" t="str">
        <f t="shared" si="480"/>
        <v>V9</v>
      </c>
      <c r="AB3100" s="38" t="str">
        <f t="shared" si="483"/>
        <v>V10</v>
      </c>
      <c r="AC3100" s="38" t="str">
        <f>IF($AF3100=20,"",IF($V3100=0,"",IF($H3100="Adblue Bidon","",IF($H3100="GNC (KG)","",IF($H3100="Frais de service EV","",IF($Q3100=1,$G$2:$G$4524,""))))))</f>
        <v/>
      </c>
      <c r="AD3100" s="33" t="str">
        <f t="shared" si="488"/>
        <v/>
      </c>
      <c r="AE3100" s="36" t="str">
        <f t="shared" si="489"/>
        <v/>
      </c>
      <c r="AF3100" s="37" t="str">
        <f>IFERROR(VLOOKUP($F$2,IMPUTATION!F:G,2,0),"")</f>
        <v/>
      </c>
    </row>
    <row r="3101" spans="1:32">
      <c r="A3101" s="31">
        <v>44408</v>
      </c>
      <c r="B3101" s="32">
        <v>1.8</v>
      </c>
      <c r="C3101" s="32" t="s">
        <v>17</v>
      </c>
      <c r="D3101" s="32" t="s">
        <v>371</v>
      </c>
      <c r="E3101" s="32" t="s">
        <v>270</v>
      </c>
      <c r="F3101" s="32" t="s">
        <v>1023</v>
      </c>
      <c r="G3101" s="32">
        <v>1</v>
      </c>
      <c r="H3101" s="32" t="s">
        <v>17</v>
      </c>
      <c r="I3101" s="32">
        <v>1.5</v>
      </c>
      <c r="J3101" s="32">
        <v>100</v>
      </c>
      <c r="K3101" s="32">
        <v>0.3</v>
      </c>
      <c r="L3101" s="32">
        <v>1.5</v>
      </c>
      <c r="M3101" s="32" t="s">
        <v>18</v>
      </c>
      <c r="N3101" s="32" t="s">
        <v>18</v>
      </c>
      <c r="O3101" s="32">
        <v>6402029</v>
      </c>
      <c r="P3101" s="38">
        <f>IF($H3101="",VLOOKUP($C3101,IMPUTATION_CARBURANT[],2,0),VLOOKUP($H3101,IMPUTATION_CARBURANT[],2,0))</f>
        <v>2</v>
      </c>
      <c r="Q3101" s="38">
        <f>IF(AND($P3101=123401,$M3101="VP"),124013,$P$2:$P$4524)</f>
        <v>2</v>
      </c>
      <c r="R3101" s="38" t="str">
        <f t="shared" si="481"/>
        <v>TEST</v>
      </c>
      <c r="S3101" s="38">
        <f>ABS($B3101)</f>
        <v>1.8</v>
      </c>
      <c r="T3101" s="38">
        <f>ABS($I3101)</f>
        <v>1.5</v>
      </c>
      <c r="U3101" s="38">
        <f>ABS($K3101)</f>
        <v>0.3</v>
      </c>
      <c r="V3101" s="34">
        <f t="shared" si="484"/>
        <v>1.5</v>
      </c>
      <c r="W3101" s="35">
        <f t="shared" si="485"/>
        <v>0</v>
      </c>
      <c r="X3101" s="34" t="str">
        <f t="shared" si="486"/>
        <v/>
      </c>
      <c r="Y3101" s="35" t="str">
        <f t="shared" si="487"/>
        <v/>
      </c>
      <c r="Z3101" s="38" t="str">
        <f t="shared" si="482"/>
        <v>V8</v>
      </c>
      <c r="AA3101" s="38" t="str">
        <f t="shared" si="480"/>
        <v>V9</v>
      </c>
      <c r="AB3101" s="38" t="str">
        <f t="shared" si="483"/>
        <v>V10</v>
      </c>
      <c r="AC3101" s="38" t="str">
        <f>IF($AF3101=20,"",IF($V3101=0,"",IF($H3101="Adblue Bidon","",IF($H3101="GNC (KG)","",IF($H3101="Frais de service EV","",IF($Q3101=1,$G$2:$G$4524,""))))))</f>
        <v/>
      </c>
      <c r="AD3101" s="33" t="str">
        <f t="shared" si="488"/>
        <v/>
      </c>
      <c r="AE3101" s="36" t="str">
        <f t="shared" si="489"/>
        <v/>
      </c>
      <c r="AF3101" s="37" t="str">
        <f>IFERROR(VLOOKUP($F$2,IMPUTATION!F:G,2,0),"")</f>
        <v/>
      </c>
    </row>
    <row r="3102" spans="1:32">
      <c r="A3102" s="31">
        <v>44408</v>
      </c>
      <c r="B3102" s="32">
        <v>1</v>
      </c>
      <c r="C3102" s="32" t="s">
        <v>369</v>
      </c>
      <c r="D3102" s="32" t="s">
        <v>371</v>
      </c>
      <c r="E3102" s="32" t="s">
        <v>290</v>
      </c>
      <c r="F3102" s="32" t="s">
        <v>879</v>
      </c>
      <c r="G3102" s="32">
        <v>1</v>
      </c>
      <c r="H3102" s="32" t="s">
        <v>385</v>
      </c>
      <c r="I3102" s="32">
        <v>0.83</v>
      </c>
      <c r="J3102" s="32">
        <v>100</v>
      </c>
      <c r="K3102" s="32">
        <v>0.17</v>
      </c>
      <c r="L3102" s="32">
        <v>0.83</v>
      </c>
      <c r="M3102" s="32" t="s">
        <v>18</v>
      </c>
      <c r="N3102" s="32" t="s">
        <v>18</v>
      </c>
      <c r="O3102" s="32">
        <v>6638141</v>
      </c>
      <c r="P3102" s="38">
        <f>IF($H3102="",VLOOKUP($C3102,IMPUTATION_CARBURANT[],2,0),VLOOKUP($H3102,IMPUTATION_CARBURANT[],2,0))</f>
        <v>2</v>
      </c>
      <c r="Q3102" s="38">
        <f>IF(AND($P3102=123401,$M3102="VP"),124013,$P$2:$P$4524)</f>
        <v>2</v>
      </c>
      <c r="R3102" s="38" t="str">
        <f t="shared" si="481"/>
        <v>TEST</v>
      </c>
      <c r="S3102" s="38">
        <f>ABS($B3102)</f>
        <v>1</v>
      </c>
      <c r="T3102" s="38">
        <f>ABS($I3102)</f>
        <v>0.83</v>
      </c>
      <c r="U3102" s="38">
        <f>ABS($K3102)</f>
        <v>0.17</v>
      </c>
      <c r="V3102" s="34">
        <f t="shared" si="484"/>
        <v>0.83</v>
      </c>
      <c r="W3102" s="35">
        <f t="shared" si="485"/>
        <v>0</v>
      </c>
      <c r="X3102" s="34" t="str">
        <f t="shared" si="486"/>
        <v/>
      </c>
      <c r="Y3102" s="35" t="str">
        <f t="shared" si="487"/>
        <v/>
      </c>
      <c r="Z3102" s="38" t="str">
        <f t="shared" si="482"/>
        <v>V8</v>
      </c>
      <c r="AA3102" s="38" t="str">
        <f t="shared" si="480"/>
        <v>V9</v>
      </c>
      <c r="AB3102" s="38" t="str">
        <f t="shared" si="483"/>
        <v>V10</v>
      </c>
      <c r="AC3102" s="38" t="str">
        <f>IF($AF3102=20,"",IF($V3102=0,"",IF($H3102="Adblue Bidon","",IF($H3102="GNC (KG)","",IF($H3102="Frais de service EV","",IF($Q3102=1,$G$2:$G$4524,""))))))</f>
        <v/>
      </c>
      <c r="AD3102" s="33" t="str">
        <f t="shared" si="488"/>
        <v/>
      </c>
      <c r="AE3102" s="36" t="str">
        <f t="shared" si="489"/>
        <v/>
      </c>
      <c r="AF3102" s="37" t="str">
        <f>IFERROR(VLOOKUP($F$2,IMPUTATION!F:G,2,0),"")</f>
        <v/>
      </c>
    </row>
    <row r="3103" spans="1:32">
      <c r="A3103" s="31">
        <v>44408</v>
      </c>
      <c r="B3103" s="32">
        <v>6.1</v>
      </c>
      <c r="C3103" s="32" t="s">
        <v>369</v>
      </c>
      <c r="D3103" s="32" t="s">
        <v>371</v>
      </c>
      <c r="E3103" s="32" t="s">
        <v>116</v>
      </c>
      <c r="F3103" s="32" t="s">
        <v>938</v>
      </c>
      <c r="G3103" s="32">
        <v>1</v>
      </c>
      <c r="H3103" s="32" t="s">
        <v>385</v>
      </c>
      <c r="I3103" s="32">
        <v>5.08</v>
      </c>
      <c r="J3103" s="32">
        <v>100</v>
      </c>
      <c r="K3103" s="32">
        <v>1.02</v>
      </c>
      <c r="L3103" s="32">
        <v>5.08</v>
      </c>
      <c r="M3103" s="32" t="s">
        <v>19</v>
      </c>
      <c r="N3103" s="32" t="s">
        <v>396</v>
      </c>
      <c r="O3103" s="32">
        <v>6401645</v>
      </c>
      <c r="P3103" s="38">
        <f>IF($H3103="",VLOOKUP($C3103,IMPUTATION_CARBURANT[],2,0),VLOOKUP($H3103,IMPUTATION_CARBURANT[],2,0))</f>
        <v>2</v>
      </c>
      <c r="Q3103" s="38">
        <f>IF(AND($P3103=123401,$M3103="VP"),124013,$P$2:$P$4524)</f>
        <v>2</v>
      </c>
      <c r="R3103" s="38" t="str">
        <f t="shared" si="481"/>
        <v>TEST</v>
      </c>
      <c r="S3103" s="38">
        <f>ABS($B3103)</f>
        <v>6.1</v>
      </c>
      <c r="T3103" s="38">
        <f>ABS($I3103)</f>
        <v>5.08</v>
      </c>
      <c r="U3103" s="38">
        <f>ABS($K3103)</f>
        <v>1.02</v>
      </c>
      <c r="V3103" s="34">
        <f t="shared" si="484"/>
        <v>5.08</v>
      </c>
      <c r="W3103" s="35">
        <f t="shared" si="485"/>
        <v>0</v>
      </c>
      <c r="X3103" s="34" t="str">
        <f t="shared" si="486"/>
        <v/>
      </c>
      <c r="Y3103" s="35" t="str">
        <f t="shared" si="487"/>
        <v/>
      </c>
      <c r="Z3103" s="38" t="str">
        <f t="shared" si="482"/>
        <v>V8</v>
      </c>
      <c r="AA3103" s="38" t="str">
        <f t="shared" si="480"/>
        <v>V9</v>
      </c>
      <c r="AB3103" s="38" t="str">
        <f t="shared" si="483"/>
        <v>V10</v>
      </c>
      <c r="AC3103" s="38" t="str">
        <f>IF($AF3103=20,"",IF($V3103=0,"",IF($H3103="Adblue Bidon","",IF($H3103="GNC (KG)","",IF($H3103="Frais de service EV","",IF($Q3103=1,$G$2:$G$4524,""))))))</f>
        <v/>
      </c>
      <c r="AD3103" s="33" t="str">
        <f t="shared" si="488"/>
        <v/>
      </c>
      <c r="AE3103" s="36" t="str">
        <f t="shared" si="489"/>
        <v/>
      </c>
      <c r="AF3103" s="37" t="str">
        <f>IFERROR(VLOOKUP($F$2,IMPUTATION!F:G,2,0),"")</f>
        <v/>
      </c>
    </row>
    <row r="3104" spans="1:32">
      <c r="A3104" s="31">
        <v>44408</v>
      </c>
      <c r="B3104" s="32">
        <v>4</v>
      </c>
      <c r="C3104" s="32" t="s">
        <v>369</v>
      </c>
      <c r="D3104" s="32" t="s">
        <v>371</v>
      </c>
      <c r="E3104" s="32" t="s">
        <v>277</v>
      </c>
      <c r="F3104" s="32" t="s">
        <v>974</v>
      </c>
      <c r="G3104" s="32">
        <v>1</v>
      </c>
      <c r="H3104" s="32" t="s">
        <v>385</v>
      </c>
      <c r="I3104" s="32">
        <v>3.33</v>
      </c>
      <c r="J3104" s="32">
        <v>100</v>
      </c>
      <c r="K3104" s="32">
        <v>0.67</v>
      </c>
      <c r="L3104" s="32">
        <v>3.33</v>
      </c>
      <c r="M3104" s="32" t="s">
        <v>18</v>
      </c>
      <c r="N3104" s="32" t="s">
        <v>18</v>
      </c>
      <c r="O3104" s="32">
        <v>6401231</v>
      </c>
      <c r="P3104" s="38">
        <f>IF($H3104="",VLOOKUP($C3104,IMPUTATION_CARBURANT[],2,0),VLOOKUP($H3104,IMPUTATION_CARBURANT[],2,0))</f>
        <v>2</v>
      </c>
      <c r="Q3104" s="38">
        <f>IF(AND($P3104=123401,$M3104="VP"),124013,$P$2:$P$4524)</f>
        <v>2</v>
      </c>
      <c r="R3104" s="38" t="str">
        <f t="shared" si="481"/>
        <v>TEST</v>
      </c>
      <c r="S3104" s="38">
        <f>ABS($B3104)</f>
        <v>4</v>
      </c>
      <c r="T3104" s="38">
        <f>ABS($I3104)</f>
        <v>3.33</v>
      </c>
      <c r="U3104" s="38">
        <f>ABS($K3104)</f>
        <v>0.67</v>
      </c>
      <c r="V3104" s="34">
        <f t="shared" si="484"/>
        <v>3.33</v>
      </c>
      <c r="W3104" s="35">
        <f t="shared" si="485"/>
        <v>0</v>
      </c>
      <c r="X3104" s="34" t="str">
        <f t="shared" si="486"/>
        <v/>
      </c>
      <c r="Y3104" s="35" t="str">
        <f t="shared" si="487"/>
        <v/>
      </c>
      <c r="Z3104" s="38" t="str">
        <f t="shared" si="482"/>
        <v>V8</v>
      </c>
      <c r="AA3104" s="38" t="str">
        <f t="shared" si="480"/>
        <v>V9</v>
      </c>
      <c r="AB3104" s="38" t="str">
        <f t="shared" si="483"/>
        <v>V10</v>
      </c>
      <c r="AC3104" s="38" t="str">
        <f>IF($AF3104=20,"",IF($V3104=0,"",IF($H3104="Adblue Bidon","",IF($H3104="GNC (KG)","",IF($H3104="Frais de service EV","",IF($Q3104=1,$G$2:$G$4524,""))))))</f>
        <v/>
      </c>
      <c r="AD3104" s="33" t="str">
        <f t="shared" si="488"/>
        <v/>
      </c>
      <c r="AE3104" s="36" t="str">
        <f t="shared" si="489"/>
        <v/>
      </c>
      <c r="AF3104" s="37" t="str">
        <f>IFERROR(VLOOKUP($F$2,IMPUTATION!F:G,2,0),"")</f>
        <v/>
      </c>
    </row>
    <row r="3105" spans="1:32">
      <c r="A3105" s="31">
        <v>44408</v>
      </c>
      <c r="B3105" s="32">
        <v>1.8</v>
      </c>
      <c r="C3105" s="32" t="s">
        <v>369</v>
      </c>
      <c r="D3105" s="32" t="s">
        <v>371</v>
      </c>
      <c r="E3105" s="32" t="s">
        <v>110</v>
      </c>
      <c r="F3105" s="32" t="s">
        <v>870</v>
      </c>
      <c r="G3105" s="32">
        <v>1</v>
      </c>
      <c r="H3105" s="32" t="s">
        <v>385</v>
      </c>
      <c r="I3105" s="32">
        <v>1.5</v>
      </c>
      <c r="J3105" s="32">
        <v>100</v>
      </c>
      <c r="K3105" s="32">
        <v>0.3</v>
      </c>
      <c r="L3105" s="32">
        <v>1.5</v>
      </c>
      <c r="M3105" s="32" t="s">
        <v>19</v>
      </c>
      <c r="N3105" s="32" t="s">
        <v>396</v>
      </c>
      <c r="O3105" s="32">
        <v>6177571</v>
      </c>
      <c r="P3105" s="38">
        <f>IF($H3105="",VLOOKUP($C3105,IMPUTATION_CARBURANT[],2,0),VLOOKUP($H3105,IMPUTATION_CARBURANT[],2,0))</f>
        <v>2</v>
      </c>
      <c r="Q3105" s="38">
        <f>IF(AND($P3105=123401,$M3105="VP"),124013,$P$2:$P$4524)</f>
        <v>2</v>
      </c>
      <c r="R3105" s="38" t="str">
        <f t="shared" si="481"/>
        <v>TEST</v>
      </c>
      <c r="S3105" s="38">
        <f>ABS($B3105)</f>
        <v>1.8</v>
      </c>
      <c r="T3105" s="38">
        <f>ABS($I3105)</f>
        <v>1.5</v>
      </c>
      <c r="U3105" s="38">
        <f>ABS($K3105)</f>
        <v>0.3</v>
      </c>
      <c r="V3105" s="34">
        <f t="shared" si="484"/>
        <v>1.5</v>
      </c>
      <c r="W3105" s="35">
        <f t="shared" si="485"/>
        <v>0</v>
      </c>
      <c r="X3105" s="34" t="str">
        <f t="shared" si="486"/>
        <v/>
      </c>
      <c r="Y3105" s="35" t="str">
        <f t="shared" si="487"/>
        <v/>
      </c>
      <c r="Z3105" s="38" t="str">
        <f t="shared" si="482"/>
        <v>V8</v>
      </c>
      <c r="AA3105" s="38" t="str">
        <f t="shared" si="480"/>
        <v>V9</v>
      </c>
      <c r="AB3105" s="38" t="str">
        <f t="shared" si="483"/>
        <v>V10</v>
      </c>
      <c r="AC3105" s="38" t="str">
        <f>IF($AF3105=20,"",IF($V3105=0,"",IF($H3105="Adblue Bidon","",IF($H3105="GNC (KG)","",IF($H3105="Frais de service EV","",IF($Q3105=1,$G$2:$G$4524,""))))))</f>
        <v/>
      </c>
      <c r="AD3105" s="33" t="str">
        <f t="shared" si="488"/>
        <v/>
      </c>
      <c r="AE3105" s="36" t="str">
        <f t="shared" si="489"/>
        <v/>
      </c>
      <c r="AF3105" s="37" t="str">
        <f>IFERROR(VLOOKUP($F$2,IMPUTATION!F:G,2,0),"")</f>
        <v/>
      </c>
    </row>
    <row r="3106" spans="1:32">
      <c r="A3106" s="31">
        <v>44408</v>
      </c>
      <c r="B3106" s="32">
        <v>3.2</v>
      </c>
      <c r="C3106" s="32" t="s">
        <v>369</v>
      </c>
      <c r="D3106" s="32" t="s">
        <v>371</v>
      </c>
      <c r="E3106" s="32" t="s">
        <v>261</v>
      </c>
      <c r="F3106" s="32" t="s">
        <v>1316</v>
      </c>
      <c r="G3106" s="32">
        <v>1</v>
      </c>
      <c r="H3106" s="32" t="s">
        <v>385</v>
      </c>
      <c r="I3106" s="32">
        <v>2.67</v>
      </c>
      <c r="J3106" s="32">
        <v>100</v>
      </c>
      <c r="K3106" s="32">
        <v>0.53</v>
      </c>
      <c r="L3106" s="32">
        <v>2.67</v>
      </c>
      <c r="M3106" s="32" t="s">
        <v>18</v>
      </c>
      <c r="N3106" s="32" t="s">
        <v>18</v>
      </c>
      <c r="O3106" s="32">
        <v>6401264</v>
      </c>
      <c r="P3106" s="38">
        <f>IF($H3106="",VLOOKUP($C3106,IMPUTATION_CARBURANT[],2,0),VLOOKUP($H3106,IMPUTATION_CARBURANT[],2,0))</f>
        <v>2</v>
      </c>
      <c r="Q3106" s="38">
        <f>IF(AND($P3106=123401,$M3106="VP"),124013,$P$2:$P$4524)</f>
        <v>2</v>
      </c>
      <c r="R3106" s="38" t="str">
        <f t="shared" si="481"/>
        <v>TEST</v>
      </c>
      <c r="S3106" s="38">
        <f>ABS($B3106)</f>
        <v>3.2</v>
      </c>
      <c r="T3106" s="38">
        <f>ABS($I3106)</f>
        <v>2.67</v>
      </c>
      <c r="U3106" s="38">
        <f>ABS($K3106)</f>
        <v>0.53</v>
      </c>
      <c r="V3106" s="34">
        <f t="shared" si="484"/>
        <v>2.67</v>
      </c>
      <c r="W3106" s="35">
        <f t="shared" si="485"/>
        <v>0</v>
      </c>
      <c r="X3106" s="34" t="str">
        <f t="shared" si="486"/>
        <v/>
      </c>
      <c r="Y3106" s="35" t="str">
        <f t="shared" si="487"/>
        <v/>
      </c>
      <c r="Z3106" s="38" t="str">
        <f t="shared" si="482"/>
        <v>V8</v>
      </c>
      <c r="AA3106" s="38" t="str">
        <f t="shared" si="480"/>
        <v>V9</v>
      </c>
      <c r="AB3106" s="38" t="str">
        <f t="shared" si="483"/>
        <v>V10</v>
      </c>
      <c r="AC3106" s="38" t="str">
        <f>IF($AF3106=20,"",IF($V3106=0,"",IF($H3106="Adblue Bidon","",IF($H3106="GNC (KG)","",IF($H3106="Frais de service EV","",IF($Q3106=1,$G$2:$G$4524,""))))))</f>
        <v/>
      </c>
      <c r="AD3106" s="33" t="str">
        <f t="shared" si="488"/>
        <v/>
      </c>
      <c r="AE3106" s="36" t="str">
        <f t="shared" si="489"/>
        <v/>
      </c>
      <c r="AF3106" s="37" t="str">
        <f>IFERROR(VLOOKUP($F$2,IMPUTATION!F:G,2,0),"")</f>
        <v/>
      </c>
    </row>
    <row r="3107" spans="1:32">
      <c r="A3107" s="31">
        <v>44408</v>
      </c>
      <c r="B3107" s="32">
        <v>1.8</v>
      </c>
      <c r="C3107" s="32" t="s">
        <v>369</v>
      </c>
      <c r="D3107" s="32" t="s">
        <v>371</v>
      </c>
      <c r="E3107" s="32" t="s">
        <v>110</v>
      </c>
      <c r="F3107" s="32" t="s">
        <v>870</v>
      </c>
      <c r="G3107" s="32">
        <v>1</v>
      </c>
      <c r="H3107" s="32" t="s">
        <v>385</v>
      </c>
      <c r="I3107" s="32">
        <v>1.5</v>
      </c>
      <c r="J3107" s="32">
        <v>100</v>
      </c>
      <c r="K3107" s="32">
        <v>0.3</v>
      </c>
      <c r="L3107" s="32">
        <v>1.5</v>
      </c>
      <c r="M3107" s="32" t="s">
        <v>19</v>
      </c>
      <c r="N3107" s="32" t="s">
        <v>396</v>
      </c>
      <c r="O3107" s="32">
        <v>6178771</v>
      </c>
      <c r="P3107" s="38">
        <f>IF($H3107="",VLOOKUP($C3107,IMPUTATION_CARBURANT[],2,0),VLOOKUP($H3107,IMPUTATION_CARBURANT[],2,0))</f>
        <v>2</v>
      </c>
      <c r="Q3107" s="38">
        <f>IF(AND($P3107=123401,$M3107="VP"),124013,$P$2:$P$4524)</f>
        <v>2</v>
      </c>
      <c r="R3107" s="38" t="str">
        <f t="shared" si="481"/>
        <v>TEST</v>
      </c>
      <c r="S3107" s="38">
        <f>ABS($B3107)</f>
        <v>1.8</v>
      </c>
      <c r="T3107" s="38">
        <f>ABS($I3107)</f>
        <v>1.5</v>
      </c>
      <c r="U3107" s="38">
        <f>ABS($K3107)</f>
        <v>0.3</v>
      </c>
      <c r="V3107" s="34">
        <f t="shared" si="484"/>
        <v>1.5</v>
      </c>
      <c r="W3107" s="35">
        <f t="shared" si="485"/>
        <v>0</v>
      </c>
      <c r="X3107" s="34" t="str">
        <f t="shared" si="486"/>
        <v/>
      </c>
      <c r="Y3107" s="35" t="str">
        <f t="shared" si="487"/>
        <v/>
      </c>
      <c r="Z3107" s="38" t="str">
        <f t="shared" si="482"/>
        <v>V8</v>
      </c>
      <c r="AA3107" s="38" t="str">
        <f t="shared" si="480"/>
        <v>V9</v>
      </c>
      <c r="AB3107" s="38" t="str">
        <f t="shared" si="483"/>
        <v>V10</v>
      </c>
      <c r="AC3107" s="38" t="str">
        <f>IF($AF3107=20,"",IF($V3107=0,"",IF($H3107="Adblue Bidon","",IF($H3107="GNC (KG)","",IF($H3107="Frais de service EV","",IF($Q3107=1,$G$2:$G$4524,""))))))</f>
        <v/>
      </c>
      <c r="AD3107" s="33" t="str">
        <f t="shared" si="488"/>
        <v/>
      </c>
      <c r="AE3107" s="36" t="str">
        <f t="shared" si="489"/>
        <v/>
      </c>
      <c r="AF3107" s="37" t="str">
        <f>IFERROR(VLOOKUP($F$2,IMPUTATION!F:G,2,0),"")</f>
        <v/>
      </c>
    </row>
    <row r="3108" spans="1:32">
      <c r="A3108" s="31">
        <v>44408</v>
      </c>
      <c r="B3108" s="32">
        <v>2.2000000000000002</v>
      </c>
      <c r="C3108" s="32" t="s">
        <v>369</v>
      </c>
      <c r="D3108" s="32" t="s">
        <v>371</v>
      </c>
      <c r="E3108" s="32" t="s">
        <v>269</v>
      </c>
      <c r="F3108" s="32" t="s">
        <v>1936</v>
      </c>
      <c r="G3108" s="32">
        <v>1</v>
      </c>
      <c r="H3108" s="32" t="s">
        <v>385</v>
      </c>
      <c r="I3108" s="32">
        <v>1.83</v>
      </c>
      <c r="J3108" s="32">
        <v>100</v>
      </c>
      <c r="K3108" s="32">
        <v>0.37</v>
      </c>
      <c r="L3108" s="32">
        <v>1.83</v>
      </c>
      <c r="M3108" s="32" t="s">
        <v>18</v>
      </c>
      <c r="N3108" s="32" t="s">
        <v>18</v>
      </c>
      <c r="O3108" s="32">
        <v>6400349</v>
      </c>
      <c r="P3108" s="38">
        <f>IF($H3108="",VLOOKUP($C3108,IMPUTATION_CARBURANT[],2,0),VLOOKUP($H3108,IMPUTATION_CARBURANT[],2,0))</f>
        <v>2</v>
      </c>
      <c r="Q3108" s="38">
        <f>IF(AND($P3108=123401,$M3108="VP"),124013,$P$2:$P$4524)</f>
        <v>2</v>
      </c>
      <c r="R3108" s="38" t="str">
        <f t="shared" si="481"/>
        <v>TEST</v>
      </c>
      <c r="S3108" s="38">
        <f>ABS($B3108)</f>
        <v>2.2000000000000002</v>
      </c>
      <c r="T3108" s="38">
        <f>ABS($I3108)</f>
        <v>1.83</v>
      </c>
      <c r="U3108" s="38">
        <f>ABS($K3108)</f>
        <v>0.37</v>
      </c>
      <c r="V3108" s="34">
        <f t="shared" si="484"/>
        <v>1.83</v>
      </c>
      <c r="W3108" s="35">
        <f t="shared" si="485"/>
        <v>0</v>
      </c>
      <c r="X3108" s="34" t="str">
        <f t="shared" si="486"/>
        <v/>
      </c>
      <c r="Y3108" s="35" t="str">
        <f t="shared" si="487"/>
        <v/>
      </c>
      <c r="Z3108" s="38" t="str">
        <f t="shared" si="482"/>
        <v>V8</v>
      </c>
      <c r="AA3108" s="38" t="str">
        <f t="shared" si="480"/>
        <v>V9</v>
      </c>
      <c r="AB3108" s="38" t="str">
        <f t="shared" si="483"/>
        <v>V10</v>
      </c>
      <c r="AC3108" s="38" t="str">
        <f>IF($AF3108=20,"",IF($V3108=0,"",IF($H3108="Adblue Bidon","",IF($H3108="GNC (KG)","",IF($H3108="Frais de service EV","",IF($Q3108=1,$G$2:$G$4524,""))))))</f>
        <v/>
      </c>
      <c r="AD3108" s="33" t="str">
        <f t="shared" si="488"/>
        <v/>
      </c>
      <c r="AE3108" s="36" t="str">
        <f t="shared" si="489"/>
        <v/>
      </c>
      <c r="AF3108" s="37" t="str">
        <f>IFERROR(VLOOKUP($F$2,IMPUTATION!F:G,2,0),"")</f>
        <v/>
      </c>
    </row>
    <row r="3109" spans="1:32">
      <c r="A3109" s="31">
        <v>44408</v>
      </c>
      <c r="B3109" s="32">
        <v>0.8</v>
      </c>
      <c r="C3109" s="32" t="s">
        <v>17</v>
      </c>
      <c r="D3109" s="32" t="s">
        <v>371</v>
      </c>
      <c r="E3109" s="32" t="s">
        <v>191</v>
      </c>
      <c r="F3109" s="32" t="s">
        <v>1647</v>
      </c>
      <c r="G3109" s="32">
        <v>1</v>
      </c>
      <c r="H3109" s="32" t="s">
        <v>17</v>
      </c>
      <c r="I3109" s="32">
        <v>0.67</v>
      </c>
      <c r="J3109" s="32">
        <v>100</v>
      </c>
      <c r="K3109" s="32">
        <v>0.13</v>
      </c>
      <c r="L3109" s="32">
        <v>0.67</v>
      </c>
      <c r="M3109" s="32" t="s">
        <v>18</v>
      </c>
      <c r="N3109" s="32" t="s">
        <v>18</v>
      </c>
      <c r="O3109" s="32">
        <v>6400388</v>
      </c>
      <c r="P3109" s="38">
        <f>IF($H3109="",VLOOKUP($C3109,IMPUTATION_CARBURANT[],2,0),VLOOKUP($H3109,IMPUTATION_CARBURANT[],2,0))</f>
        <v>2</v>
      </c>
      <c r="Q3109" s="38">
        <f>IF(AND($P3109=123401,$M3109="VP"),124013,$P$2:$P$4524)</f>
        <v>2</v>
      </c>
      <c r="R3109" s="38" t="str">
        <f t="shared" si="481"/>
        <v>TEST</v>
      </c>
      <c r="S3109" s="38">
        <f>ABS($B3109)</f>
        <v>0.8</v>
      </c>
      <c r="T3109" s="38">
        <f>ABS($I3109)</f>
        <v>0.67</v>
      </c>
      <c r="U3109" s="38">
        <f>ABS($K3109)</f>
        <v>0.13</v>
      </c>
      <c r="V3109" s="34">
        <f t="shared" si="484"/>
        <v>0.67</v>
      </c>
      <c r="W3109" s="35">
        <f t="shared" si="485"/>
        <v>0</v>
      </c>
      <c r="X3109" s="34" t="str">
        <f t="shared" si="486"/>
        <v/>
      </c>
      <c r="Y3109" s="35" t="str">
        <f t="shared" si="487"/>
        <v/>
      </c>
      <c r="Z3109" s="38" t="str">
        <f t="shared" si="482"/>
        <v>V8</v>
      </c>
      <c r="AA3109" s="38" t="str">
        <f t="shared" si="480"/>
        <v>V9</v>
      </c>
      <c r="AB3109" s="38" t="str">
        <f t="shared" si="483"/>
        <v>V10</v>
      </c>
      <c r="AC3109" s="38" t="str">
        <f>IF($AF3109=20,"",IF($V3109=0,"",IF($H3109="Adblue Bidon","",IF($H3109="GNC (KG)","",IF($H3109="Frais de service EV","",IF($Q3109=1,$G$2:$G$4524,""))))))</f>
        <v/>
      </c>
      <c r="AD3109" s="33" t="str">
        <f t="shared" si="488"/>
        <v/>
      </c>
      <c r="AE3109" s="36" t="str">
        <f t="shared" si="489"/>
        <v/>
      </c>
      <c r="AF3109" s="37" t="str">
        <f>IFERROR(VLOOKUP($F$2,IMPUTATION!F:G,2,0),"")</f>
        <v/>
      </c>
    </row>
    <row r="3110" spans="1:32">
      <c r="A3110" s="31">
        <v>44408</v>
      </c>
      <c r="B3110" s="32">
        <v>2.2999999999999998</v>
      </c>
      <c r="C3110" s="32" t="s">
        <v>369</v>
      </c>
      <c r="D3110" s="32" t="s">
        <v>371</v>
      </c>
      <c r="E3110" s="32" t="s">
        <v>277</v>
      </c>
      <c r="F3110" s="32" t="s">
        <v>1166</v>
      </c>
      <c r="G3110" s="32">
        <v>1</v>
      </c>
      <c r="H3110" s="32" t="s">
        <v>385</v>
      </c>
      <c r="I3110" s="32">
        <v>1.92</v>
      </c>
      <c r="J3110" s="32">
        <v>100</v>
      </c>
      <c r="K3110" s="32">
        <v>0.38</v>
      </c>
      <c r="L3110" s="32">
        <v>1.92</v>
      </c>
      <c r="M3110" s="32" t="s">
        <v>18</v>
      </c>
      <c r="N3110" s="32" t="s">
        <v>18</v>
      </c>
      <c r="O3110" s="32">
        <v>6401447</v>
      </c>
      <c r="P3110" s="38">
        <f>IF($H3110="",VLOOKUP($C3110,IMPUTATION_CARBURANT[],2,0),VLOOKUP($H3110,IMPUTATION_CARBURANT[],2,0))</f>
        <v>2</v>
      </c>
      <c r="Q3110" s="38">
        <f>IF(AND($P3110=123401,$M3110="VP"),124013,$P$2:$P$4524)</f>
        <v>2</v>
      </c>
      <c r="R3110" s="38" t="str">
        <f t="shared" si="481"/>
        <v>TEST</v>
      </c>
      <c r="S3110" s="38">
        <f>ABS($B3110)</f>
        <v>2.2999999999999998</v>
      </c>
      <c r="T3110" s="38">
        <f>ABS($I3110)</f>
        <v>1.92</v>
      </c>
      <c r="U3110" s="38">
        <f>ABS($K3110)</f>
        <v>0.38</v>
      </c>
      <c r="V3110" s="34">
        <f t="shared" si="484"/>
        <v>1.92</v>
      </c>
      <c r="W3110" s="35">
        <f t="shared" si="485"/>
        <v>0</v>
      </c>
      <c r="X3110" s="34" t="str">
        <f t="shared" si="486"/>
        <v/>
      </c>
      <c r="Y3110" s="35" t="str">
        <f t="shared" si="487"/>
        <v/>
      </c>
      <c r="Z3110" s="38" t="str">
        <f t="shared" si="482"/>
        <v>V8</v>
      </c>
      <c r="AA3110" s="38" t="str">
        <f t="shared" ref="AA3110:AA3173" si="490">"V9"</f>
        <v>V9</v>
      </c>
      <c r="AB3110" s="38" t="str">
        <f t="shared" si="483"/>
        <v>V10</v>
      </c>
      <c r="AC3110" s="38" t="str">
        <f>IF($AF3110=20,"",IF($V3110=0,"",IF($H3110="Adblue Bidon","",IF($H3110="GNC (KG)","",IF($H3110="Frais de service EV","",IF($Q3110=1,$G$2:$G$4524,""))))))</f>
        <v/>
      </c>
      <c r="AD3110" s="33" t="str">
        <f t="shared" si="488"/>
        <v/>
      </c>
      <c r="AE3110" s="36" t="str">
        <f t="shared" si="489"/>
        <v/>
      </c>
      <c r="AF3110" s="37" t="str">
        <f>IFERROR(VLOOKUP($F$2,IMPUTATION!F:G,2,0),"")</f>
        <v/>
      </c>
    </row>
    <row r="3111" spans="1:32">
      <c r="A3111" s="31">
        <v>44408</v>
      </c>
      <c r="B3111" s="32">
        <v>1.6</v>
      </c>
      <c r="C3111" s="32" t="s">
        <v>369</v>
      </c>
      <c r="D3111" s="32" t="s">
        <v>371</v>
      </c>
      <c r="E3111" s="32" t="s">
        <v>91</v>
      </c>
      <c r="F3111" s="32" t="s">
        <v>1937</v>
      </c>
      <c r="G3111" s="32">
        <v>1</v>
      </c>
      <c r="H3111" s="32" t="s">
        <v>385</v>
      </c>
      <c r="I3111" s="32">
        <v>1.33</v>
      </c>
      <c r="J3111" s="32">
        <v>100</v>
      </c>
      <c r="K3111" s="32">
        <v>0.27</v>
      </c>
      <c r="L3111" s="32">
        <v>1.33</v>
      </c>
      <c r="M3111" s="32" t="s">
        <v>19</v>
      </c>
      <c r="N3111" s="32" t="s">
        <v>396</v>
      </c>
      <c r="O3111" s="32">
        <v>6177388</v>
      </c>
      <c r="P3111" s="38">
        <f>IF($H3111="",VLOOKUP($C3111,IMPUTATION_CARBURANT[],2,0),VLOOKUP($H3111,IMPUTATION_CARBURANT[],2,0))</f>
        <v>2</v>
      </c>
      <c r="Q3111" s="38">
        <f>IF(AND($P3111=123401,$M3111="VP"),124013,$P$2:$P$4524)</f>
        <v>2</v>
      </c>
      <c r="R3111" s="38" t="str">
        <f t="shared" si="481"/>
        <v>TEST</v>
      </c>
      <c r="S3111" s="38">
        <f>ABS($B3111)</f>
        <v>1.6</v>
      </c>
      <c r="T3111" s="38">
        <f>ABS($I3111)</f>
        <v>1.33</v>
      </c>
      <c r="U3111" s="38">
        <f>ABS($K3111)</f>
        <v>0.27</v>
      </c>
      <c r="V3111" s="34">
        <f t="shared" si="484"/>
        <v>1.33</v>
      </c>
      <c r="W3111" s="35">
        <f t="shared" si="485"/>
        <v>0</v>
      </c>
      <c r="X3111" s="34" t="str">
        <f t="shared" si="486"/>
        <v/>
      </c>
      <c r="Y3111" s="35" t="str">
        <f t="shared" si="487"/>
        <v/>
      </c>
      <c r="Z3111" s="38" t="str">
        <f t="shared" si="482"/>
        <v>V8</v>
      </c>
      <c r="AA3111" s="38" t="str">
        <f t="shared" si="490"/>
        <v>V9</v>
      </c>
      <c r="AB3111" s="38" t="str">
        <f t="shared" si="483"/>
        <v>V10</v>
      </c>
      <c r="AC3111" s="38" t="str">
        <f>IF($AF3111=20,"",IF($V3111=0,"",IF($H3111="Adblue Bidon","",IF($H3111="GNC (KG)","",IF($H3111="Frais de service EV","",IF($Q3111=1,$G$2:$G$4524,""))))))</f>
        <v/>
      </c>
      <c r="AD3111" s="33" t="str">
        <f t="shared" si="488"/>
        <v/>
      </c>
      <c r="AE3111" s="36" t="str">
        <f t="shared" si="489"/>
        <v/>
      </c>
      <c r="AF3111" s="37" t="str">
        <f>IFERROR(VLOOKUP($F$2,IMPUTATION!F:G,2,0),"")</f>
        <v/>
      </c>
    </row>
    <row r="3112" spans="1:32">
      <c r="A3112" s="31">
        <v>44408</v>
      </c>
      <c r="B3112" s="32">
        <v>16.2</v>
      </c>
      <c r="C3112" s="32" t="s">
        <v>369</v>
      </c>
      <c r="D3112" s="32" t="s">
        <v>371</v>
      </c>
      <c r="E3112" s="32" t="s">
        <v>262</v>
      </c>
      <c r="F3112" s="32" t="s">
        <v>1938</v>
      </c>
      <c r="G3112" s="32">
        <v>1</v>
      </c>
      <c r="H3112" s="32" t="s">
        <v>385</v>
      </c>
      <c r="I3112" s="32">
        <v>13.5</v>
      </c>
      <c r="J3112" s="32">
        <v>100</v>
      </c>
      <c r="K3112" s="32">
        <v>2.7</v>
      </c>
      <c r="L3112" s="32">
        <v>13.5</v>
      </c>
      <c r="M3112" s="32" t="s">
        <v>18</v>
      </c>
      <c r="N3112" s="32" t="s">
        <v>18</v>
      </c>
      <c r="O3112" s="32">
        <v>6400412</v>
      </c>
      <c r="P3112" s="38">
        <f>IF($H3112="",VLOOKUP($C3112,IMPUTATION_CARBURANT[],2,0),VLOOKUP($H3112,IMPUTATION_CARBURANT[],2,0))</f>
        <v>2</v>
      </c>
      <c r="Q3112" s="38">
        <f>IF(AND($P3112=123401,$M3112="VP"),124013,$P$2:$P$4524)</f>
        <v>2</v>
      </c>
      <c r="R3112" s="38" t="str">
        <f t="shared" si="481"/>
        <v>TEST</v>
      </c>
      <c r="S3112" s="38">
        <f>ABS($B3112)</f>
        <v>16.2</v>
      </c>
      <c r="T3112" s="38">
        <f>ABS($I3112)</f>
        <v>13.5</v>
      </c>
      <c r="U3112" s="38">
        <f>ABS($K3112)</f>
        <v>2.7</v>
      </c>
      <c r="V3112" s="34">
        <f t="shared" si="484"/>
        <v>13.5</v>
      </c>
      <c r="W3112" s="35">
        <f t="shared" si="485"/>
        <v>0</v>
      </c>
      <c r="X3112" s="34" t="str">
        <f t="shared" si="486"/>
        <v/>
      </c>
      <c r="Y3112" s="35" t="str">
        <f t="shared" si="487"/>
        <v/>
      </c>
      <c r="Z3112" s="38" t="str">
        <f t="shared" si="482"/>
        <v>V8</v>
      </c>
      <c r="AA3112" s="38" t="str">
        <f t="shared" si="490"/>
        <v>V9</v>
      </c>
      <c r="AB3112" s="38" t="str">
        <f t="shared" si="483"/>
        <v>V10</v>
      </c>
      <c r="AC3112" s="38" t="str">
        <f>IF($AF3112=20,"",IF($V3112=0,"",IF($H3112="Adblue Bidon","",IF($H3112="GNC (KG)","",IF($H3112="Frais de service EV","",IF($Q3112=1,$G$2:$G$4524,""))))))</f>
        <v/>
      </c>
      <c r="AD3112" s="33" t="str">
        <f t="shared" si="488"/>
        <v/>
      </c>
      <c r="AE3112" s="36" t="str">
        <f t="shared" si="489"/>
        <v/>
      </c>
      <c r="AF3112" s="37" t="str">
        <f>IFERROR(VLOOKUP($F$2,IMPUTATION!F:G,2,0),"")</f>
        <v/>
      </c>
    </row>
    <row r="3113" spans="1:32">
      <c r="A3113" s="31">
        <v>44408</v>
      </c>
      <c r="B3113" s="32">
        <v>2.2999999999999998</v>
      </c>
      <c r="C3113" s="32" t="s">
        <v>369</v>
      </c>
      <c r="D3113" s="32" t="s">
        <v>371</v>
      </c>
      <c r="E3113" s="32" t="s">
        <v>280</v>
      </c>
      <c r="F3113" s="32" t="s">
        <v>1166</v>
      </c>
      <c r="G3113" s="32">
        <v>1</v>
      </c>
      <c r="H3113" s="32" t="s">
        <v>385</v>
      </c>
      <c r="I3113" s="32">
        <v>1.92</v>
      </c>
      <c r="J3113" s="32">
        <v>100</v>
      </c>
      <c r="K3113" s="32">
        <v>0.38</v>
      </c>
      <c r="L3113" s="32">
        <v>1.92</v>
      </c>
      <c r="M3113" s="32" t="s">
        <v>18</v>
      </c>
      <c r="N3113" s="32" t="s">
        <v>18</v>
      </c>
      <c r="O3113" s="32">
        <v>6400511</v>
      </c>
      <c r="P3113" s="38">
        <f>IF($H3113="",VLOOKUP($C3113,IMPUTATION_CARBURANT[],2,0),VLOOKUP($H3113,IMPUTATION_CARBURANT[],2,0))</f>
        <v>2</v>
      </c>
      <c r="Q3113" s="38">
        <f>IF(AND($P3113=123401,$M3113="VP"),124013,$P$2:$P$4524)</f>
        <v>2</v>
      </c>
      <c r="R3113" s="38" t="str">
        <f t="shared" si="481"/>
        <v>TEST</v>
      </c>
      <c r="S3113" s="38">
        <f>ABS($B3113)</f>
        <v>2.2999999999999998</v>
      </c>
      <c r="T3113" s="38">
        <f>ABS($I3113)</f>
        <v>1.92</v>
      </c>
      <c r="U3113" s="38">
        <f>ABS($K3113)</f>
        <v>0.38</v>
      </c>
      <c r="V3113" s="34">
        <f t="shared" si="484"/>
        <v>1.92</v>
      </c>
      <c r="W3113" s="35">
        <f t="shared" si="485"/>
        <v>0</v>
      </c>
      <c r="X3113" s="34" t="str">
        <f t="shared" si="486"/>
        <v/>
      </c>
      <c r="Y3113" s="35" t="str">
        <f t="shared" si="487"/>
        <v/>
      </c>
      <c r="Z3113" s="38" t="str">
        <f t="shared" si="482"/>
        <v>V8</v>
      </c>
      <c r="AA3113" s="38" t="str">
        <f t="shared" si="490"/>
        <v>V9</v>
      </c>
      <c r="AB3113" s="38" t="str">
        <f t="shared" si="483"/>
        <v>V10</v>
      </c>
      <c r="AC3113" s="38" t="str">
        <f>IF($AF3113=20,"",IF($V3113=0,"",IF($H3113="Adblue Bidon","",IF($H3113="GNC (KG)","",IF($H3113="Frais de service EV","",IF($Q3113=1,$G$2:$G$4524,""))))))</f>
        <v/>
      </c>
      <c r="AD3113" s="33" t="str">
        <f t="shared" si="488"/>
        <v/>
      </c>
      <c r="AE3113" s="36" t="str">
        <f t="shared" si="489"/>
        <v/>
      </c>
      <c r="AF3113" s="37" t="str">
        <f>IFERROR(VLOOKUP($F$2,IMPUTATION!F:G,2,0),"")</f>
        <v/>
      </c>
    </row>
    <row r="3114" spans="1:32">
      <c r="A3114" s="31">
        <v>44408</v>
      </c>
      <c r="B3114" s="32">
        <v>2.9</v>
      </c>
      <c r="C3114" s="32" t="s">
        <v>369</v>
      </c>
      <c r="D3114" s="32" t="s">
        <v>371</v>
      </c>
      <c r="E3114" s="32" t="s">
        <v>166</v>
      </c>
      <c r="F3114" s="32" t="s">
        <v>1132</v>
      </c>
      <c r="G3114" s="32">
        <v>1</v>
      </c>
      <c r="H3114" s="32" t="s">
        <v>385</v>
      </c>
      <c r="I3114" s="32">
        <v>2.42</v>
      </c>
      <c r="J3114" s="32">
        <v>100</v>
      </c>
      <c r="K3114" s="32">
        <v>0.48</v>
      </c>
      <c r="L3114" s="32">
        <v>2.42</v>
      </c>
      <c r="M3114" s="32" t="s">
        <v>18</v>
      </c>
      <c r="N3114" s="32" t="s">
        <v>18</v>
      </c>
      <c r="O3114" s="32">
        <v>6401465</v>
      </c>
      <c r="P3114" s="38">
        <f>IF($H3114="",VLOOKUP($C3114,IMPUTATION_CARBURANT[],2,0),VLOOKUP($H3114,IMPUTATION_CARBURANT[],2,0))</f>
        <v>2</v>
      </c>
      <c r="Q3114" s="38">
        <f>IF(AND($P3114=123401,$M3114="VP"),124013,$P$2:$P$4524)</f>
        <v>2</v>
      </c>
      <c r="R3114" s="38" t="str">
        <f t="shared" si="481"/>
        <v>TEST</v>
      </c>
      <c r="S3114" s="38">
        <f>ABS($B3114)</f>
        <v>2.9</v>
      </c>
      <c r="T3114" s="38">
        <f>ABS($I3114)</f>
        <v>2.42</v>
      </c>
      <c r="U3114" s="38">
        <f>ABS($K3114)</f>
        <v>0.48</v>
      </c>
      <c r="V3114" s="34">
        <f t="shared" si="484"/>
        <v>2.42</v>
      </c>
      <c r="W3114" s="35">
        <f t="shared" si="485"/>
        <v>0</v>
      </c>
      <c r="X3114" s="34" t="str">
        <f t="shared" si="486"/>
        <v/>
      </c>
      <c r="Y3114" s="35" t="str">
        <f t="shared" si="487"/>
        <v/>
      </c>
      <c r="Z3114" s="38" t="str">
        <f t="shared" si="482"/>
        <v>V8</v>
      </c>
      <c r="AA3114" s="38" t="str">
        <f t="shared" si="490"/>
        <v>V9</v>
      </c>
      <c r="AB3114" s="38" t="str">
        <f t="shared" si="483"/>
        <v>V10</v>
      </c>
      <c r="AC3114" s="38" t="str">
        <f>IF($AF3114=20,"",IF($V3114=0,"",IF($H3114="Adblue Bidon","",IF($H3114="GNC (KG)","",IF($H3114="Frais de service EV","",IF($Q3114=1,$G$2:$G$4524,""))))))</f>
        <v/>
      </c>
      <c r="AD3114" s="33" t="str">
        <f t="shared" si="488"/>
        <v/>
      </c>
      <c r="AE3114" s="36" t="str">
        <f t="shared" si="489"/>
        <v/>
      </c>
      <c r="AF3114" s="37" t="str">
        <f>IFERROR(VLOOKUP($F$2,IMPUTATION!F:G,2,0),"")</f>
        <v/>
      </c>
    </row>
    <row r="3115" spans="1:32">
      <c r="A3115" s="31">
        <v>44408</v>
      </c>
      <c r="B3115" s="32">
        <v>2.8</v>
      </c>
      <c r="C3115" s="32" t="s">
        <v>369</v>
      </c>
      <c r="D3115" s="32" t="s">
        <v>371</v>
      </c>
      <c r="E3115" s="32" t="s">
        <v>103</v>
      </c>
      <c r="F3115" s="32" t="s">
        <v>852</v>
      </c>
      <c r="G3115" s="32">
        <v>1</v>
      </c>
      <c r="H3115" s="32" t="s">
        <v>385</v>
      </c>
      <c r="I3115" s="32">
        <v>2.33</v>
      </c>
      <c r="J3115" s="32">
        <v>100</v>
      </c>
      <c r="K3115" s="32">
        <v>0.47</v>
      </c>
      <c r="L3115" s="32">
        <v>2.33</v>
      </c>
      <c r="M3115" s="32" t="s">
        <v>19</v>
      </c>
      <c r="N3115" s="32" t="s">
        <v>396</v>
      </c>
      <c r="O3115" s="32">
        <v>6178990</v>
      </c>
      <c r="P3115" s="38">
        <f>IF($H3115="",VLOOKUP($C3115,IMPUTATION_CARBURANT[],2,0),VLOOKUP($H3115,IMPUTATION_CARBURANT[],2,0))</f>
        <v>2</v>
      </c>
      <c r="Q3115" s="38">
        <f>IF(AND($P3115=123401,$M3115="VP"),124013,$P$2:$P$4524)</f>
        <v>2</v>
      </c>
      <c r="R3115" s="38" t="str">
        <f t="shared" si="481"/>
        <v>TEST</v>
      </c>
      <c r="S3115" s="38">
        <f>ABS($B3115)</f>
        <v>2.8</v>
      </c>
      <c r="T3115" s="38">
        <f>ABS($I3115)</f>
        <v>2.33</v>
      </c>
      <c r="U3115" s="38">
        <f>ABS($K3115)</f>
        <v>0.47</v>
      </c>
      <c r="V3115" s="34">
        <f t="shared" si="484"/>
        <v>2.33</v>
      </c>
      <c r="W3115" s="35">
        <f t="shared" si="485"/>
        <v>0</v>
      </c>
      <c r="X3115" s="34" t="str">
        <f t="shared" si="486"/>
        <v/>
      </c>
      <c r="Y3115" s="35" t="str">
        <f t="shared" si="487"/>
        <v/>
      </c>
      <c r="Z3115" s="38" t="str">
        <f t="shared" si="482"/>
        <v>V8</v>
      </c>
      <c r="AA3115" s="38" t="str">
        <f t="shared" si="490"/>
        <v>V9</v>
      </c>
      <c r="AB3115" s="38" t="str">
        <f t="shared" si="483"/>
        <v>V10</v>
      </c>
      <c r="AC3115" s="38" t="str">
        <f>IF($AF3115=20,"",IF($V3115=0,"",IF($H3115="Adblue Bidon","",IF($H3115="GNC (KG)","",IF($H3115="Frais de service EV","",IF($Q3115=1,$G$2:$G$4524,""))))))</f>
        <v/>
      </c>
      <c r="AD3115" s="33" t="str">
        <f t="shared" si="488"/>
        <v/>
      </c>
      <c r="AE3115" s="36" t="str">
        <f t="shared" si="489"/>
        <v/>
      </c>
      <c r="AF3115" s="37" t="str">
        <f>IFERROR(VLOOKUP($F$2,IMPUTATION!F:G,2,0),"")</f>
        <v/>
      </c>
    </row>
    <row r="3116" spans="1:32">
      <c r="A3116" s="31">
        <v>44408</v>
      </c>
      <c r="B3116" s="32">
        <v>1.8</v>
      </c>
      <c r="C3116" s="32" t="s">
        <v>369</v>
      </c>
      <c r="D3116" s="32" t="s">
        <v>371</v>
      </c>
      <c r="E3116" s="32" t="s">
        <v>110</v>
      </c>
      <c r="F3116" s="32" t="s">
        <v>870</v>
      </c>
      <c r="G3116" s="32">
        <v>1</v>
      </c>
      <c r="H3116" s="32" t="s">
        <v>385</v>
      </c>
      <c r="I3116" s="32">
        <v>1.5</v>
      </c>
      <c r="J3116" s="32">
        <v>100</v>
      </c>
      <c r="K3116" s="32">
        <v>0.3</v>
      </c>
      <c r="L3116" s="32">
        <v>1.5</v>
      </c>
      <c r="M3116" s="32" t="s">
        <v>19</v>
      </c>
      <c r="N3116" s="32" t="s">
        <v>396</v>
      </c>
      <c r="O3116" s="32">
        <v>6178771</v>
      </c>
      <c r="P3116" s="38">
        <f>IF($H3116="",VLOOKUP($C3116,IMPUTATION_CARBURANT[],2,0),VLOOKUP($H3116,IMPUTATION_CARBURANT[],2,0))</f>
        <v>2</v>
      </c>
      <c r="Q3116" s="38">
        <f>IF(AND($P3116=123401,$M3116="VP"),124013,$P$2:$P$4524)</f>
        <v>2</v>
      </c>
      <c r="R3116" s="38" t="str">
        <f t="shared" si="481"/>
        <v>TEST</v>
      </c>
      <c r="S3116" s="38">
        <f>ABS($B3116)</f>
        <v>1.8</v>
      </c>
      <c r="T3116" s="38">
        <f>ABS($I3116)</f>
        <v>1.5</v>
      </c>
      <c r="U3116" s="38">
        <f>ABS($K3116)</f>
        <v>0.3</v>
      </c>
      <c r="V3116" s="34">
        <f t="shared" si="484"/>
        <v>1.5</v>
      </c>
      <c r="W3116" s="35">
        <f t="shared" si="485"/>
        <v>0</v>
      </c>
      <c r="X3116" s="34" t="str">
        <f t="shared" si="486"/>
        <v/>
      </c>
      <c r="Y3116" s="35" t="str">
        <f t="shared" si="487"/>
        <v/>
      </c>
      <c r="Z3116" s="38" t="str">
        <f t="shared" si="482"/>
        <v>V8</v>
      </c>
      <c r="AA3116" s="38" t="str">
        <f t="shared" si="490"/>
        <v>V9</v>
      </c>
      <c r="AB3116" s="38" t="str">
        <f t="shared" si="483"/>
        <v>V10</v>
      </c>
      <c r="AC3116" s="38" t="str">
        <f>IF($AF3116=20,"",IF($V3116=0,"",IF($H3116="Adblue Bidon","",IF($H3116="GNC (KG)","",IF($H3116="Frais de service EV","",IF($Q3116=1,$G$2:$G$4524,""))))))</f>
        <v/>
      </c>
      <c r="AD3116" s="33" t="str">
        <f t="shared" si="488"/>
        <v/>
      </c>
      <c r="AE3116" s="36" t="str">
        <f t="shared" si="489"/>
        <v/>
      </c>
      <c r="AF3116" s="37" t="str">
        <f>IFERROR(VLOOKUP($F$2,IMPUTATION!F:G,2,0),"")</f>
        <v/>
      </c>
    </row>
    <row r="3117" spans="1:32">
      <c r="A3117" s="31">
        <v>44408</v>
      </c>
      <c r="B3117" s="32">
        <v>1.6</v>
      </c>
      <c r="C3117" s="32" t="s">
        <v>369</v>
      </c>
      <c r="D3117" s="32" t="s">
        <v>371</v>
      </c>
      <c r="E3117" s="32" t="s">
        <v>118</v>
      </c>
      <c r="F3117" s="32" t="s">
        <v>1939</v>
      </c>
      <c r="G3117" s="32">
        <v>1</v>
      </c>
      <c r="H3117" s="32" t="s">
        <v>385</v>
      </c>
      <c r="I3117" s="32">
        <v>1.33</v>
      </c>
      <c r="J3117" s="32">
        <v>100</v>
      </c>
      <c r="K3117" s="32">
        <v>0.27</v>
      </c>
      <c r="L3117" s="32">
        <v>1.33</v>
      </c>
      <c r="M3117" s="32" t="s">
        <v>392</v>
      </c>
      <c r="N3117" s="32" t="s">
        <v>396</v>
      </c>
      <c r="O3117" s="32">
        <v>6402062</v>
      </c>
      <c r="P3117" s="38">
        <f>IF($H3117="",VLOOKUP($C3117,IMPUTATION_CARBURANT[],2,0),VLOOKUP($H3117,IMPUTATION_CARBURANT[],2,0))</f>
        <v>2</v>
      </c>
      <c r="Q3117" s="38">
        <f>IF(AND($P3117=123401,$M3117="VP"),124013,$P$2:$P$4524)</f>
        <v>2</v>
      </c>
      <c r="R3117" s="38" t="str">
        <f t="shared" si="481"/>
        <v>TEST</v>
      </c>
      <c r="S3117" s="38">
        <f>ABS($B3117)</f>
        <v>1.6</v>
      </c>
      <c r="T3117" s="38">
        <f>ABS($I3117)</f>
        <v>1.33</v>
      </c>
      <c r="U3117" s="38">
        <f>ABS($K3117)</f>
        <v>0.27</v>
      </c>
      <c r="V3117" s="34">
        <f t="shared" si="484"/>
        <v>1.33</v>
      </c>
      <c r="W3117" s="35">
        <f t="shared" si="485"/>
        <v>0</v>
      </c>
      <c r="X3117" s="34" t="str">
        <f t="shared" si="486"/>
        <v/>
      </c>
      <c r="Y3117" s="35" t="str">
        <f t="shared" si="487"/>
        <v/>
      </c>
      <c r="Z3117" s="38" t="str">
        <f t="shared" si="482"/>
        <v>V8</v>
      </c>
      <c r="AA3117" s="38" t="str">
        <f t="shared" si="490"/>
        <v>V9</v>
      </c>
      <c r="AB3117" s="38" t="str">
        <f t="shared" si="483"/>
        <v>V10</v>
      </c>
      <c r="AC3117" s="38" t="str">
        <f>IF($AF3117=20,"",IF($V3117=0,"",IF($H3117="Adblue Bidon","",IF($H3117="GNC (KG)","",IF($H3117="Frais de service EV","",IF($Q3117=1,$G$2:$G$4524,""))))))</f>
        <v/>
      </c>
      <c r="AD3117" s="33" t="str">
        <f t="shared" si="488"/>
        <v/>
      </c>
      <c r="AE3117" s="36" t="str">
        <f t="shared" si="489"/>
        <v/>
      </c>
      <c r="AF3117" s="37" t="str">
        <f>IFERROR(VLOOKUP($F$2,IMPUTATION!F:G,2,0),"")</f>
        <v/>
      </c>
    </row>
    <row r="3118" spans="1:32">
      <c r="A3118" s="31">
        <v>44408</v>
      </c>
      <c r="B3118" s="32">
        <v>5.3</v>
      </c>
      <c r="C3118" s="32" t="s">
        <v>369</v>
      </c>
      <c r="D3118" s="32" t="s">
        <v>371</v>
      </c>
      <c r="E3118" s="32" t="s">
        <v>303</v>
      </c>
      <c r="F3118" s="32" t="s">
        <v>1009</v>
      </c>
      <c r="G3118" s="32">
        <v>1</v>
      </c>
      <c r="H3118" s="32" t="s">
        <v>385</v>
      </c>
      <c r="I3118" s="32">
        <v>4.42</v>
      </c>
      <c r="J3118" s="32">
        <v>100</v>
      </c>
      <c r="K3118" s="32">
        <v>0.88</v>
      </c>
      <c r="L3118" s="32">
        <v>4.42</v>
      </c>
      <c r="M3118" s="32" t="s">
        <v>18</v>
      </c>
      <c r="N3118" s="32" t="s">
        <v>18</v>
      </c>
      <c r="O3118" s="32">
        <v>6401189</v>
      </c>
      <c r="P3118" s="38">
        <f>IF($H3118="",VLOOKUP($C3118,IMPUTATION_CARBURANT[],2,0),VLOOKUP($H3118,IMPUTATION_CARBURANT[],2,0))</f>
        <v>2</v>
      </c>
      <c r="Q3118" s="38">
        <f>IF(AND($P3118=123401,$M3118="VP"),124013,$P$2:$P$4524)</f>
        <v>2</v>
      </c>
      <c r="R3118" s="38" t="str">
        <f t="shared" si="481"/>
        <v>TEST</v>
      </c>
      <c r="S3118" s="38">
        <f>ABS($B3118)</f>
        <v>5.3</v>
      </c>
      <c r="T3118" s="38">
        <f>ABS($I3118)</f>
        <v>4.42</v>
      </c>
      <c r="U3118" s="38">
        <f>ABS($K3118)</f>
        <v>0.88</v>
      </c>
      <c r="V3118" s="34">
        <f t="shared" si="484"/>
        <v>4.42</v>
      </c>
      <c r="W3118" s="35">
        <f t="shared" si="485"/>
        <v>0</v>
      </c>
      <c r="X3118" s="34" t="str">
        <f t="shared" si="486"/>
        <v/>
      </c>
      <c r="Y3118" s="35" t="str">
        <f t="shared" si="487"/>
        <v/>
      </c>
      <c r="Z3118" s="38" t="str">
        <f t="shared" si="482"/>
        <v>V8</v>
      </c>
      <c r="AA3118" s="38" t="str">
        <f t="shared" si="490"/>
        <v>V9</v>
      </c>
      <c r="AB3118" s="38" t="str">
        <f t="shared" si="483"/>
        <v>V10</v>
      </c>
      <c r="AC3118" s="38" t="str">
        <f>IF($AF3118=20,"",IF($V3118=0,"",IF($H3118="Adblue Bidon","",IF($H3118="GNC (KG)","",IF($H3118="Frais de service EV","",IF($Q3118=1,$G$2:$G$4524,""))))))</f>
        <v/>
      </c>
      <c r="AD3118" s="33" t="str">
        <f t="shared" si="488"/>
        <v/>
      </c>
      <c r="AE3118" s="36" t="str">
        <f t="shared" si="489"/>
        <v/>
      </c>
      <c r="AF3118" s="37" t="str">
        <f>IFERROR(VLOOKUP($F$2,IMPUTATION!F:G,2,0),"")</f>
        <v/>
      </c>
    </row>
    <row r="3119" spans="1:32">
      <c r="A3119" s="31">
        <v>44408</v>
      </c>
      <c r="B3119" s="32">
        <v>6.4</v>
      </c>
      <c r="C3119" s="32" t="s">
        <v>369</v>
      </c>
      <c r="D3119" s="32" t="s">
        <v>371</v>
      </c>
      <c r="E3119" s="32" t="s">
        <v>337</v>
      </c>
      <c r="F3119" s="32" t="s">
        <v>1940</v>
      </c>
      <c r="G3119" s="32">
        <v>1</v>
      </c>
      <c r="H3119" s="32" t="s">
        <v>385</v>
      </c>
      <c r="I3119" s="32">
        <v>5.33</v>
      </c>
      <c r="J3119" s="32">
        <v>100</v>
      </c>
      <c r="K3119" s="32">
        <v>1.07</v>
      </c>
      <c r="L3119" s="32">
        <v>5.33</v>
      </c>
      <c r="M3119" s="32" t="s">
        <v>18</v>
      </c>
      <c r="N3119" s="32" t="s">
        <v>18</v>
      </c>
      <c r="O3119" s="32">
        <v>6401018</v>
      </c>
      <c r="P3119" s="38">
        <f>IF($H3119="",VLOOKUP($C3119,IMPUTATION_CARBURANT[],2,0),VLOOKUP($H3119,IMPUTATION_CARBURANT[],2,0))</f>
        <v>2</v>
      </c>
      <c r="Q3119" s="38">
        <f>IF(AND($P3119=123401,$M3119="VP"),124013,$P$2:$P$4524)</f>
        <v>2</v>
      </c>
      <c r="R3119" s="38" t="str">
        <f t="shared" si="481"/>
        <v>TEST</v>
      </c>
      <c r="S3119" s="38">
        <f>ABS($B3119)</f>
        <v>6.4</v>
      </c>
      <c r="T3119" s="38">
        <f>ABS($I3119)</f>
        <v>5.33</v>
      </c>
      <c r="U3119" s="38">
        <f>ABS($K3119)</f>
        <v>1.07</v>
      </c>
      <c r="V3119" s="34">
        <f t="shared" si="484"/>
        <v>5.33</v>
      </c>
      <c r="W3119" s="35">
        <f t="shared" si="485"/>
        <v>0</v>
      </c>
      <c r="X3119" s="34" t="str">
        <f t="shared" si="486"/>
        <v/>
      </c>
      <c r="Y3119" s="35" t="str">
        <f t="shared" si="487"/>
        <v/>
      </c>
      <c r="Z3119" s="38" t="str">
        <f t="shared" si="482"/>
        <v>V8</v>
      </c>
      <c r="AA3119" s="38" t="str">
        <f t="shared" si="490"/>
        <v>V9</v>
      </c>
      <c r="AB3119" s="38" t="str">
        <f t="shared" si="483"/>
        <v>V10</v>
      </c>
      <c r="AC3119" s="38" t="str">
        <f>IF($AF3119=20,"",IF($V3119=0,"",IF($H3119="Adblue Bidon","",IF($H3119="GNC (KG)","",IF($H3119="Frais de service EV","",IF($Q3119=1,$G$2:$G$4524,""))))))</f>
        <v/>
      </c>
      <c r="AD3119" s="33" t="str">
        <f t="shared" si="488"/>
        <v/>
      </c>
      <c r="AE3119" s="36" t="str">
        <f t="shared" si="489"/>
        <v/>
      </c>
      <c r="AF3119" s="37" t="str">
        <f>IFERROR(VLOOKUP($F$2,IMPUTATION!F:G,2,0),"")</f>
        <v/>
      </c>
    </row>
    <row r="3120" spans="1:32">
      <c r="A3120" s="31">
        <v>44408</v>
      </c>
      <c r="B3120" s="32">
        <v>4.8</v>
      </c>
      <c r="C3120" s="32" t="s">
        <v>369</v>
      </c>
      <c r="D3120" s="32" t="s">
        <v>371</v>
      </c>
      <c r="E3120" s="32" t="s">
        <v>120</v>
      </c>
      <c r="F3120" s="32" t="s">
        <v>1043</v>
      </c>
      <c r="G3120" s="32">
        <v>1</v>
      </c>
      <c r="H3120" s="32" t="s">
        <v>385</v>
      </c>
      <c r="I3120" s="32">
        <v>4</v>
      </c>
      <c r="J3120" s="32">
        <v>100</v>
      </c>
      <c r="K3120" s="32">
        <v>0.8</v>
      </c>
      <c r="L3120" s="32">
        <v>4</v>
      </c>
      <c r="M3120" s="32" t="s">
        <v>392</v>
      </c>
      <c r="N3120" s="32" t="s">
        <v>396</v>
      </c>
      <c r="O3120" s="32">
        <v>6178027</v>
      </c>
      <c r="P3120" s="38">
        <f>IF($H3120="",VLOOKUP($C3120,IMPUTATION_CARBURANT[],2,0),VLOOKUP($H3120,IMPUTATION_CARBURANT[],2,0))</f>
        <v>2</v>
      </c>
      <c r="Q3120" s="38">
        <f>IF(AND($P3120=123401,$M3120="VP"),124013,$P$2:$P$4524)</f>
        <v>2</v>
      </c>
      <c r="R3120" s="38" t="str">
        <f t="shared" si="481"/>
        <v>TEST</v>
      </c>
      <c r="S3120" s="38">
        <f>ABS($B3120)</f>
        <v>4.8</v>
      </c>
      <c r="T3120" s="38">
        <f>ABS($I3120)</f>
        <v>4</v>
      </c>
      <c r="U3120" s="38">
        <f>ABS($K3120)</f>
        <v>0.8</v>
      </c>
      <c r="V3120" s="34">
        <f t="shared" si="484"/>
        <v>4</v>
      </c>
      <c r="W3120" s="35">
        <f t="shared" si="485"/>
        <v>0</v>
      </c>
      <c r="X3120" s="34" t="str">
        <f t="shared" si="486"/>
        <v/>
      </c>
      <c r="Y3120" s="35" t="str">
        <f t="shared" si="487"/>
        <v/>
      </c>
      <c r="Z3120" s="38" t="str">
        <f t="shared" si="482"/>
        <v>V8</v>
      </c>
      <c r="AA3120" s="38" t="str">
        <f t="shared" si="490"/>
        <v>V9</v>
      </c>
      <c r="AB3120" s="38" t="str">
        <f t="shared" si="483"/>
        <v>V10</v>
      </c>
      <c r="AC3120" s="38" t="str">
        <f>IF($AF3120=20,"",IF($V3120=0,"",IF($H3120="Adblue Bidon","",IF($H3120="GNC (KG)","",IF($H3120="Frais de service EV","",IF($Q3120=1,$G$2:$G$4524,""))))))</f>
        <v/>
      </c>
      <c r="AD3120" s="33" t="str">
        <f t="shared" si="488"/>
        <v/>
      </c>
      <c r="AE3120" s="36" t="str">
        <f t="shared" si="489"/>
        <v/>
      </c>
      <c r="AF3120" s="37" t="str">
        <f>IFERROR(VLOOKUP($F$2,IMPUTATION!F:G,2,0),"")</f>
        <v/>
      </c>
    </row>
    <row r="3121" spans="1:32">
      <c r="A3121" s="31">
        <v>44408</v>
      </c>
      <c r="B3121" s="32">
        <v>13.2</v>
      </c>
      <c r="C3121" s="32" t="s">
        <v>17</v>
      </c>
      <c r="D3121" s="32" t="s">
        <v>371</v>
      </c>
      <c r="E3121" s="32" t="s">
        <v>286</v>
      </c>
      <c r="F3121" s="32" t="s">
        <v>897</v>
      </c>
      <c r="G3121" s="32">
        <v>1</v>
      </c>
      <c r="H3121" s="32" t="s">
        <v>17</v>
      </c>
      <c r="I3121" s="32">
        <v>11</v>
      </c>
      <c r="J3121" s="32">
        <v>100</v>
      </c>
      <c r="K3121" s="32">
        <v>2.2000000000000002</v>
      </c>
      <c r="L3121" s="32">
        <v>11</v>
      </c>
      <c r="M3121" s="32" t="s">
        <v>18</v>
      </c>
      <c r="N3121" s="32" t="s">
        <v>18</v>
      </c>
      <c r="O3121" s="32">
        <v>6401501</v>
      </c>
      <c r="P3121" s="38">
        <f>IF($H3121="",VLOOKUP($C3121,IMPUTATION_CARBURANT[],2,0),VLOOKUP($H3121,IMPUTATION_CARBURANT[],2,0))</f>
        <v>2</v>
      </c>
      <c r="Q3121" s="38">
        <f>IF(AND($P3121=123401,$M3121="VP"),124013,$P$2:$P$4524)</f>
        <v>2</v>
      </c>
      <c r="R3121" s="38" t="str">
        <f t="shared" si="481"/>
        <v>TEST</v>
      </c>
      <c r="S3121" s="38">
        <f>ABS($B3121)</f>
        <v>13.2</v>
      </c>
      <c r="T3121" s="38">
        <f>ABS($I3121)</f>
        <v>11</v>
      </c>
      <c r="U3121" s="38">
        <f>ABS($K3121)</f>
        <v>2.2000000000000002</v>
      </c>
      <c r="V3121" s="34">
        <f t="shared" si="484"/>
        <v>11</v>
      </c>
      <c r="W3121" s="35">
        <f t="shared" si="485"/>
        <v>0</v>
      </c>
      <c r="X3121" s="34" t="str">
        <f t="shared" si="486"/>
        <v/>
      </c>
      <c r="Y3121" s="35" t="str">
        <f t="shared" si="487"/>
        <v/>
      </c>
      <c r="Z3121" s="38" t="str">
        <f t="shared" si="482"/>
        <v>V8</v>
      </c>
      <c r="AA3121" s="38" t="str">
        <f t="shared" si="490"/>
        <v>V9</v>
      </c>
      <c r="AB3121" s="38" t="str">
        <f t="shared" si="483"/>
        <v>V10</v>
      </c>
      <c r="AC3121" s="38" t="str">
        <f>IF($AF3121=20,"",IF($V3121=0,"",IF($H3121="Adblue Bidon","",IF($H3121="GNC (KG)","",IF($H3121="Frais de service EV","",IF($Q3121=1,$G$2:$G$4524,""))))))</f>
        <v/>
      </c>
      <c r="AD3121" s="33" t="str">
        <f t="shared" si="488"/>
        <v/>
      </c>
      <c r="AE3121" s="36" t="str">
        <f t="shared" si="489"/>
        <v/>
      </c>
      <c r="AF3121" s="37" t="str">
        <f>IFERROR(VLOOKUP($F$2,IMPUTATION!F:G,2,0),"")</f>
        <v/>
      </c>
    </row>
    <row r="3122" spans="1:32">
      <c r="A3122" s="31">
        <v>44408</v>
      </c>
      <c r="B3122" s="32">
        <v>4.4000000000000004</v>
      </c>
      <c r="C3122" s="32" t="s">
        <v>369</v>
      </c>
      <c r="D3122" s="32" t="s">
        <v>371</v>
      </c>
      <c r="E3122" s="32" t="s">
        <v>279</v>
      </c>
      <c r="F3122" s="32" t="s">
        <v>867</v>
      </c>
      <c r="G3122" s="32">
        <v>1</v>
      </c>
      <c r="H3122" s="32" t="s">
        <v>385</v>
      </c>
      <c r="I3122" s="32">
        <v>3.67</v>
      </c>
      <c r="J3122" s="32">
        <v>100</v>
      </c>
      <c r="K3122" s="32">
        <v>0.73</v>
      </c>
      <c r="L3122" s="32">
        <v>3.67</v>
      </c>
      <c r="M3122" s="32" t="s">
        <v>18</v>
      </c>
      <c r="N3122" s="32" t="s">
        <v>18</v>
      </c>
      <c r="O3122" s="32">
        <v>6400229</v>
      </c>
      <c r="P3122" s="38">
        <f>IF($H3122="",VLOOKUP($C3122,IMPUTATION_CARBURANT[],2,0),VLOOKUP($H3122,IMPUTATION_CARBURANT[],2,0))</f>
        <v>2</v>
      </c>
      <c r="Q3122" s="38">
        <f>IF(AND($P3122=123401,$M3122="VP"),124013,$P$2:$P$4524)</f>
        <v>2</v>
      </c>
      <c r="R3122" s="38" t="str">
        <f t="shared" si="481"/>
        <v>TEST</v>
      </c>
      <c r="S3122" s="38">
        <f>ABS($B3122)</f>
        <v>4.4000000000000004</v>
      </c>
      <c r="T3122" s="38">
        <f>ABS($I3122)</f>
        <v>3.67</v>
      </c>
      <c r="U3122" s="38">
        <f>ABS($K3122)</f>
        <v>0.73</v>
      </c>
      <c r="V3122" s="34">
        <f t="shared" si="484"/>
        <v>3.67</v>
      </c>
      <c r="W3122" s="35">
        <f t="shared" si="485"/>
        <v>0</v>
      </c>
      <c r="X3122" s="34" t="str">
        <f t="shared" si="486"/>
        <v/>
      </c>
      <c r="Y3122" s="35" t="str">
        <f t="shared" si="487"/>
        <v/>
      </c>
      <c r="Z3122" s="38" t="str">
        <f t="shared" si="482"/>
        <v>V8</v>
      </c>
      <c r="AA3122" s="38" t="str">
        <f t="shared" si="490"/>
        <v>V9</v>
      </c>
      <c r="AB3122" s="38" t="str">
        <f t="shared" si="483"/>
        <v>V10</v>
      </c>
      <c r="AC3122" s="38" t="str">
        <f>IF($AF3122=20,"",IF($V3122=0,"",IF($H3122="Adblue Bidon","",IF($H3122="GNC (KG)","",IF($H3122="Frais de service EV","",IF($Q3122=1,$G$2:$G$4524,""))))))</f>
        <v/>
      </c>
      <c r="AD3122" s="33" t="str">
        <f t="shared" si="488"/>
        <v/>
      </c>
      <c r="AE3122" s="36" t="str">
        <f t="shared" si="489"/>
        <v/>
      </c>
      <c r="AF3122" s="37" t="str">
        <f>IFERROR(VLOOKUP($F$2,IMPUTATION!F:G,2,0),"")</f>
        <v/>
      </c>
    </row>
    <row r="3123" spans="1:32">
      <c r="A3123" s="31">
        <v>44408</v>
      </c>
      <c r="B3123" s="32">
        <v>3.7</v>
      </c>
      <c r="C3123" s="32" t="s">
        <v>369</v>
      </c>
      <c r="D3123" s="32" t="s">
        <v>371</v>
      </c>
      <c r="E3123" s="32" t="s">
        <v>172</v>
      </c>
      <c r="F3123" s="32" t="s">
        <v>1006</v>
      </c>
      <c r="G3123" s="32">
        <v>1</v>
      </c>
      <c r="H3123" s="32" t="s">
        <v>385</v>
      </c>
      <c r="I3123" s="32">
        <v>3.08</v>
      </c>
      <c r="J3123" s="32">
        <v>100</v>
      </c>
      <c r="K3123" s="32">
        <v>0.62</v>
      </c>
      <c r="L3123" s="32">
        <v>3.08</v>
      </c>
      <c r="M3123" s="32" t="s">
        <v>18</v>
      </c>
      <c r="N3123" s="32" t="s">
        <v>18</v>
      </c>
      <c r="O3123" s="32">
        <v>6401294</v>
      </c>
      <c r="P3123" s="38">
        <f>IF($H3123="",VLOOKUP($C3123,IMPUTATION_CARBURANT[],2,0),VLOOKUP($H3123,IMPUTATION_CARBURANT[],2,0))</f>
        <v>2</v>
      </c>
      <c r="Q3123" s="38">
        <f>IF(AND($P3123=123401,$M3123="VP"),124013,$P$2:$P$4524)</f>
        <v>2</v>
      </c>
      <c r="R3123" s="38" t="str">
        <f t="shared" si="481"/>
        <v>TEST</v>
      </c>
      <c r="S3123" s="38">
        <f>ABS($B3123)</f>
        <v>3.7</v>
      </c>
      <c r="T3123" s="38">
        <f>ABS($I3123)</f>
        <v>3.08</v>
      </c>
      <c r="U3123" s="38">
        <f>ABS($K3123)</f>
        <v>0.62</v>
      </c>
      <c r="V3123" s="34">
        <f t="shared" si="484"/>
        <v>3.08</v>
      </c>
      <c r="W3123" s="35">
        <f t="shared" si="485"/>
        <v>0</v>
      </c>
      <c r="X3123" s="34" t="str">
        <f t="shared" si="486"/>
        <v/>
      </c>
      <c r="Y3123" s="35" t="str">
        <f t="shared" si="487"/>
        <v/>
      </c>
      <c r="Z3123" s="38" t="str">
        <f t="shared" si="482"/>
        <v>V8</v>
      </c>
      <c r="AA3123" s="38" t="str">
        <f t="shared" si="490"/>
        <v>V9</v>
      </c>
      <c r="AB3123" s="38" t="str">
        <f t="shared" si="483"/>
        <v>V10</v>
      </c>
      <c r="AC3123" s="38" t="str">
        <f>IF($AF3123=20,"",IF($V3123=0,"",IF($H3123="Adblue Bidon","",IF($H3123="GNC (KG)","",IF($H3123="Frais de service EV","",IF($Q3123=1,$G$2:$G$4524,""))))))</f>
        <v/>
      </c>
      <c r="AD3123" s="33" t="str">
        <f t="shared" si="488"/>
        <v/>
      </c>
      <c r="AE3123" s="36" t="str">
        <f t="shared" si="489"/>
        <v/>
      </c>
      <c r="AF3123" s="37" t="str">
        <f>IFERROR(VLOOKUP($F$2,IMPUTATION!F:G,2,0),"")</f>
        <v/>
      </c>
    </row>
    <row r="3124" spans="1:32">
      <c r="A3124" s="31">
        <v>44408</v>
      </c>
      <c r="B3124" s="32">
        <v>2.7</v>
      </c>
      <c r="C3124" s="32" t="s">
        <v>369</v>
      </c>
      <c r="D3124" s="32" t="s">
        <v>371</v>
      </c>
      <c r="E3124" s="32" t="s">
        <v>280</v>
      </c>
      <c r="F3124" s="32" t="s">
        <v>914</v>
      </c>
      <c r="G3124" s="32">
        <v>1</v>
      </c>
      <c r="H3124" s="32" t="s">
        <v>385</v>
      </c>
      <c r="I3124" s="32">
        <v>2.25</v>
      </c>
      <c r="J3124" s="32">
        <v>100</v>
      </c>
      <c r="K3124" s="32">
        <v>0.45</v>
      </c>
      <c r="L3124" s="32">
        <v>2.25</v>
      </c>
      <c r="M3124" s="32" t="s">
        <v>18</v>
      </c>
      <c r="N3124" s="32" t="s">
        <v>18</v>
      </c>
      <c r="O3124" s="32">
        <v>6400511</v>
      </c>
      <c r="P3124" s="38">
        <f>IF($H3124="",VLOOKUP($C3124,IMPUTATION_CARBURANT[],2,0),VLOOKUP($H3124,IMPUTATION_CARBURANT[],2,0))</f>
        <v>2</v>
      </c>
      <c r="Q3124" s="38">
        <f>IF(AND($P3124=123401,$M3124="VP"),124013,$P$2:$P$4524)</f>
        <v>2</v>
      </c>
      <c r="R3124" s="38" t="str">
        <f t="shared" si="481"/>
        <v>TEST</v>
      </c>
      <c r="S3124" s="38">
        <f>ABS($B3124)</f>
        <v>2.7</v>
      </c>
      <c r="T3124" s="38">
        <f>ABS($I3124)</f>
        <v>2.25</v>
      </c>
      <c r="U3124" s="38">
        <f>ABS($K3124)</f>
        <v>0.45</v>
      </c>
      <c r="V3124" s="34">
        <f t="shared" si="484"/>
        <v>2.25</v>
      </c>
      <c r="W3124" s="35">
        <f t="shared" si="485"/>
        <v>0</v>
      </c>
      <c r="X3124" s="34" t="str">
        <f t="shared" si="486"/>
        <v/>
      </c>
      <c r="Y3124" s="35" t="str">
        <f t="shared" si="487"/>
        <v/>
      </c>
      <c r="Z3124" s="38" t="str">
        <f t="shared" si="482"/>
        <v>V8</v>
      </c>
      <c r="AA3124" s="38" t="str">
        <f t="shared" si="490"/>
        <v>V9</v>
      </c>
      <c r="AB3124" s="38" t="str">
        <f t="shared" si="483"/>
        <v>V10</v>
      </c>
      <c r="AC3124" s="38" t="str">
        <f>IF($AF3124=20,"",IF($V3124=0,"",IF($H3124="Adblue Bidon","",IF($H3124="GNC (KG)","",IF($H3124="Frais de service EV","",IF($Q3124=1,$G$2:$G$4524,""))))))</f>
        <v/>
      </c>
      <c r="AD3124" s="33" t="str">
        <f t="shared" si="488"/>
        <v/>
      </c>
      <c r="AE3124" s="36" t="str">
        <f t="shared" si="489"/>
        <v/>
      </c>
      <c r="AF3124" s="37" t="str">
        <f>IFERROR(VLOOKUP($F$2,IMPUTATION!F:G,2,0),"")</f>
        <v/>
      </c>
    </row>
    <row r="3125" spans="1:32">
      <c r="A3125" s="31">
        <v>44408</v>
      </c>
      <c r="B3125" s="32">
        <v>6.3</v>
      </c>
      <c r="C3125" s="32" t="s">
        <v>369</v>
      </c>
      <c r="D3125" s="32" t="s">
        <v>371</v>
      </c>
      <c r="E3125" s="32" t="s">
        <v>293</v>
      </c>
      <c r="F3125" s="32" t="s">
        <v>1932</v>
      </c>
      <c r="G3125" s="32">
        <v>1</v>
      </c>
      <c r="H3125" s="32" t="s">
        <v>385</v>
      </c>
      <c r="I3125" s="32">
        <v>5.25</v>
      </c>
      <c r="J3125" s="32">
        <v>100</v>
      </c>
      <c r="K3125" s="32">
        <v>1.05</v>
      </c>
      <c r="L3125" s="32">
        <v>5.25</v>
      </c>
      <c r="M3125" s="32" t="s">
        <v>18</v>
      </c>
      <c r="N3125" s="32" t="s">
        <v>18</v>
      </c>
      <c r="O3125" s="32">
        <v>6400844</v>
      </c>
      <c r="P3125" s="38">
        <f>IF($H3125="",VLOOKUP($C3125,IMPUTATION_CARBURANT[],2,0),VLOOKUP($H3125,IMPUTATION_CARBURANT[],2,0))</f>
        <v>2</v>
      </c>
      <c r="Q3125" s="38">
        <f>IF(AND($P3125=123401,$M3125="VP"),124013,$P$2:$P$4524)</f>
        <v>2</v>
      </c>
      <c r="R3125" s="38" t="str">
        <f t="shared" si="481"/>
        <v>TEST</v>
      </c>
      <c r="S3125" s="38">
        <f>ABS($B3125)</f>
        <v>6.3</v>
      </c>
      <c r="T3125" s="38">
        <f>ABS($I3125)</f>
        <v>5.25</v>
      </c>
      <c r="U3125" s="38">
        <f>ABS($K3125)</f>
        <v>1.05</v>
      </c>
      <c r="V3125" s="34">
        <f t="shared" si="484"/>
        <v>5.25</v>
      </c>
      <c r="W3125" s="35">
        <f t="shared" si="485"/>
        <v>0</v>
      </c>
      <c r="X3125" s="34" t="str">
        <f t="shared" si="486"/>
        <v/>
      </c>
      <c r="Y3125" s="35" t="str">
        <f t="shared" si="487"/>
        <v/>
      </c>
      <c r="Z3125" s="38" t="str">
        <f t="shared" si="482"/>
        <v>V8</v>
      </c>
      <c r="AA3125" s="38" t="str">
        <f t="shared" si="490"/>
        <v>V9</v>
      </c>
      <c r="AB3125" s="38" t="str">
        <f t="shared" si="483"/>
        <v>V10</v>
      </c>
      <c r="AC3125" s="38" t="str">
        <f>IF($AF3125=20,"",IF($V3125=0,"",IF($H3125="Adblue Bidon","",IF($H3125="GNC (KG)","",IF($H3125="Frais de service EV","",IF($Q3125=1,$G$2:$G$4524,""))))))</f>
        <v/>
      </c>
      <c r="AD3125" s="33" t="str">
        <f t="shared" si="488"/>
        <v/>
      </c>
      <c r="AE3125" s="36" t="str">
        <f t="shared" si="489"/>
        <v/>
      </c>
      <c r="AF3125" s="37" t="str">
        <f>IFERROR(VLOOKUP($F$2,IMPUTATION!F:G,2,0),"")</f>
        <v/>
      </c>
    </row>
    <row r="3126" spans="1:32">
      <c r="A3126" s="31">
        <v>44408</v>
      </c>
      <c r="B3126" s="32">
        <v>2.4</v>
      </c>
      <c r="C3126" s="32" t="s">
        <v>369</v>
      </c>
      <c r="D3126" s="32" t="s">
        <v>371</v>
      </c>
      <c r="E3126" s="32" t="s">
        <v>308</v>
      </c>
      <c r="F3126" s="32" t="s">
        <v>885</v>
      </c>
      <c r="G3126" s="32">
        <v>1</v>
      </c>
      <c r="H3126" s="32" t="s">
        <v>385</v>
      </c>
      <c r="I3126" s="32">
        <v>2</v>
      </c>
      <c r="J3126" s="32">
        <v>100</v>
      </c>
      <c r="K3126" s="32">
        <v>0.4</v>
      </c>
      <c r="L3126" s="32">
        <v>2</v>
      </c>
      <c r="M3126" s="32" t="s">
        <v>18</v>
      </c>
      <c r="N3126" s="32" t="s">
        <v>18</v>
      </c>
      <c r="O3126" s="32">
        <v>6400919</v>
      </c>
      <c r="P3126" s="38">
        <f>IF($H3126="",VLOOKUP($C3126,IMPUTATION_CARBURANT[],2,0),VLOOKUP($H3126,IMPUTATION_CARBURANT[],2,0))</f>
        <v>2</v>
      </c>
      <c r="Q3126" s="38">
        <f>IF(AND($P3126=123401,$M3126="VP"),124013,$P$2:$P$4524)</f>
        <v>2</v>
      </c>
      <c r="R3126" s="38" t="str">
        <f t="shared" si="481"/>
        <v>TEST</v>
      </c>
      <c r="S3126" s="38">
        <f>ABS($B3126)</f>
        <v>2.4</v>
      </c>
      <c r="T3126" s="38">
        <f>ABS($I3126)</f>
        <v>2</v>
      </c>
      <c r="U3126" s="38">
        <f>ABS($K3126)</f>
        <v>0.4</v>
      </c>
      <c r="V3126" s="34">
        <f t="shared" si="484"/>
        <v>2</v>
      </c>
      <c r="W3126" s="35">
        <f t="shared" si="485"/>
        <v>0</v>
      </c>
      <c r="X3126" s="34" t="str">
        <f t="shared" si="486"/>
        <v/>
      </c>
      <c r="Y3126" s="35" t="str">
        <f t="shared" si="487"/>
        <v/>
      </c>
      <c r="Z3126" s="38" t="str">
        <f t="shared" si="482"/>
        <v>V8</v>
      </c>
      <c r="AA3126" s="38" t="str">
        <f t="shared" si="490"/>
        <v>V9</v>
      </c>
      <c r="AB3126" s="38" t="str">
        <f t="shared" si="483"/>
        <v>V10</v>
      </c>
      <c r="AC3126" s="38" t="str">
        <f>IF($AF3126=20,"",IF($V3126=0,"",IF($H3126="Adblue Bidon","",IF($H3126="GNC (KG)","",IF($H3126="Frais de service EV","",IF($Q3126=1,$G$2:$G$4524,""))))))</f>
        <v/>
      </c>
      <c r="AD3126" s="33" t="str">
        <f t="shared" si="488"/>
        <v/>
      </c>
      <c r="AE3126" s="36" t="str">
        <f t="shared" si="489"/>
        <v/>
      </c>
      <c r="AF3126" s="37" t="str">
        <f>IFERROR(VLOOKUP($F$2,IMPUTATION!F:G,2,0),"")</f>
        <v/>
      </c>
    </row>
    <row r="3127" spans="1:32">
      <c r="A3127" s="31">
        <v>44408</v>
      </c>
      <c r="B3127" s="32">
        <v>2</v>
      </c>
      <c r="C3127" s="32" t="s">
        <v>369</v>
      </c>
      <c r="D3127" s="32" t="s">
        <v>371</v>
      </c>
      <c r="E3127" s="32" t="s">
        <v>153</v>
      </c>
      <c r="F3127" s="32" t="s">
        <v>1941</v>
      </c>
      <c r="G3127" s="32">
        <v>1</v>
      </c>
      <c r="H3127" s="32" t="s">
        <v>391</v>
      </c>
      <c r="I3127" s="32">
        <v>1.67</v>
      </c>
      <c r="J3127" s="32">
        <v>100</v>
      </c>
      <c r="K3127" s="32">
        <v>0.33</v>
      </c>
      <c r="L3127" s="32">
        <v>1.67</v>
      </c>
      <c r="M3127" s="32" t="s">
        <v>18</v>
      </c>
      <c r="N3127" s="32" t="s">
        <v>18</v>
      </c>
      <c r="O3127" s="32">
        <v>6401588</v>
      </c>
      <c r="P3127" s="38">
        <f>IF($H3127="",VLOOKUP($C3127,IMPUTATION_CARBURANT[],2,0),VLOOKUP($H3127,IMPUTATION_CARBURANT[],2,0))</f>
        <v>2</v>
      </c>
      <c r="Q3127" s="38">
        <f>IF(AND($P3127=123401,$M3127="VP"),124013,$P$2:$P$4524)</f>
        <v>2</v>
      </c>
      <c r="R3127" s="38" t="str">
        <f t="shared" si="481"/>
        <v>TEST</v>
      </c>
      <c r="S3127" s="38">
        <f>ABS($B3127)</f>
        <v>2</v>
      </c>
      <c r="T3127" s="38">
        <f>ABS($I3127)</f>
        <v>1.67</v>
      </c>
      <c r="U3127" s="38">
        <f>ABS($K3127)</f>
        <v>0.33</v>
      </c>
      <c r="V3127" s="34">
        <f t="shared" si="484"/>
        <v>1.67</v>
      </c>
      <c r="W3127" s="35">
        <f t="shared" si="485"/>
        <v>0</v>
      </c>
      <c r="X3127" s="34" t="str">
        <f t="shared" si="486"/>
        <v/>
      </c>
      <c r="Y3127" s="35" t="str">
        <f t="shared" si="487"/>
        <v/>
      </c>
      <c r="Z3127" s="38" t="str">
        <f t="shared" si="482"/>
        <v>V8</v>
      </c>
      <c r="AA3127" s="38" t="str">
        <f t="shared" si="490"/>
        <v>V9</v>
      </c>
      <c r="AB3127" s="38" t="str">
        <f t="shared" si="483"/>
        <v>V10</v>
      </c>
      <c r="AC3127" s="38" t="str">
        <f>IF($AF3127=20,"",IF($V3127=0,"",IF($H3127="Adblue Bidon","",IF($H3127="GNC (KG)","",IF($H3127="Frais de service EV","",IF($Q3127=1,$G$2:$G$4524,""))))))</f>
        <v/>
      </c>
      <c r="AD3127" s="33" t="str">
        <f t="shared" si="488"/>
        <v/>
      </c>
      <c r="AE3127" s="36" t="str">
        <f t="shared" si="489"/>
        <v/>
      </c>
      <c r="AF3127" s="37" t="str">
        <f>IFERROR(VLOOKUP($F$2,IMPUTATION!F:G,2,0),"")</f>
        <v/>
      </c>
    </row>
    <row r="3128" spans="1:32">
      <c r="A3128" s="31">
        <v>44408</v>
      </c>
      <c r="B3128" s="32">
        <v>2.9</v>
      </c>
      <c r="C3128" s="32" t="s">
        <v>369</v>
      </c>
      <c r="D3128" s="32" t="s">
        <v>371</v>
      </c>
      <c r="E3128" s="32" t="s">
        <v>30</v>
      </c>
      <c r="F3128" s="32" t="s">
        <v>895</v>
      </c>
      <c r="G3128" s="32">
        <v>1</v>
      </c>
      <c r="H3128" s="32" t="s">
        <v>385</v>
      </c>
      <c r="I3128" s="32">
        <v>2.42</v>
      </c>
      <c r="J3128" s="32">
        <v>100</v>
      </c>
      <c r="K3128" s="32">
        <v>0.48</v>
      </c>
      <c r="L3128" s="32">
        <v>2.42</v>
      </c>
      <c r="M3128" s="32" t="s">
        <v>18</v>
      </c>
      <c r="N3128" s="32" t="s">
        <v>18</v>
      </c>
      <c r="O3128" s="32">
        <v>6401096</v>
      </c>
      <c r="P3128" s="38">
        <f>IF($H3128="",VLOOKUP($C3128,IMPUTATION_CARBURANT[],2,0),VLOOKUP($H3128,IMPUTATION_CARBURANT[],2,0))</f>
        <v>2</v>
      </c>
      <c r="Q3128" s="38">
        <f>IF(AND($P3128=123401,$M3128="VP"),124013,$P$2:$P$4524)</f>
        <v>2</v>
      </c>
      <c r="R3128" s="38" t="str">
        <f t="shared" si="481"/>
        <v>TEST</v>
      </c>
      <c r="S3128" s="38">
        <f>ABS($B3128)</f>
        <v>2.9</v>
      </c>
      <c r="T3128" s="38">
        <f>ABS($I3128)</f>
        <v>2.42</v>
      </c>
      <c r="U3128" s="38">
        <f>ABS($K3128)</f>
        <v>0.48</v>
      </c>
      <c r="V3128" s="34">
        <f t="shared" si="484"/>
        <v>2.42</v>
      </c>
      <c r="W3128" s="35">
        <f t="shared" si="485"/>
        <v>0</v>
      </c>
      <c r="X3128" s="34" t="str">
        <f t="shared" si="486"/>
        <v/>
      </c>
      <c r="Y3128" s="35" t="str">
        <f t="shared" si="487"/>
        <v/>
      </c>
      <c r="Z3128" s="38" t="str">
        <f t="shared" si="482"/>
        <v>V8</v>
      </c>
      <c r="AA3128" s="38" t="str">
        <f t="shared" si="490"/>
        <v>V9</v>
      </c>
      <c r="AB3128" s="38" t="str">
        <f t="shared" si="483"/>
        <v>V10</v>
      </c>
      <c r="AC3128" s="38" t="str">
        <f>IF($AF3128=20,"",IF($V3128=0,"",IF($H3128="Adblue Bidon","",IF($H3128="GNC (KG)","",IF($H3128="Frais de service EV","",IF($Q3128=1,$G$2:$G$4524,""))))))</f>
        <v/>
      </c>
      <c r="AD3128" s="33" t="str">
        <f t="shared" si="488"/>
        <v/>
      </c>
      <c r="AE3128" s="36" t="str">
        <f t="shared" si="489"/>
        <v/>
      </c>
      <c r="AF3128" s="37" t="str">
        <f>IFERROR(VLOOKUP($F$2,IMPUTATION!F:G,2,0),"")</f>
        <v/>
      </c>
    </row>
    <row r="3129" spans="1:32">
      <c r="A3129" s="31">
        <v>44408</v>
      </c>
      <c r="B3129" s="32">
        <v>1</v>
      </c>
      <c r="C3129" s="32" t="s">
        <v>17</v>
      </c>
      <c r="D3129" s="32" t="s">
        <v>371</v>
      </c>
      <c r="E3129" s="32" t="s">
        <v>271</v>
      </c>
      <c r="F3129" s="32" t="s">
        <v>1026</v>
      </c>
      <c r="G3129" s="32">
        <v>1</v>
      </c>
      <c r="H3129" s="32" t="s">
        <v>17</v>
      </c>
      <c r="I3129" s="32">
        <v>0.83</v>
      </c>
      <c r="J3129" s="32">
        <v>100</v>
      </c>
      <c r="K3129" s="32">
        <v>0.17</v>
      </c>
      <c r="L3129" s="32">
        <v>0.83</v>
      </c>
      <c r="M3129" s="32" t="s">
        <v>18</v>
      </c>
      <c r="N3129" s="32" t="s">
        <v>18</v>
      </c>
      <c r="O3129" s="32">
        <v>6401651</v>
      </c>
      <c r="P3129" s="38">
        <f>IF($H3129="",VLOOKUP($C3129,IMPUTATION_CARBURANT[],2,0),VLOOKUP($H3129,IMPUTATION_CARBURANT[],2,0))</f>
        <v>2</v>
      </c>
      <c r="Q3129" s="38">
        <f>IF(AND($P3129=123401,$M3129="VP"),124013,$P$2:$P$4524)</f>
        <v>2</v>
      </c>
      <c r="R3129" s="38" t="str">
        <f t="shared" si="481"/>
        <v>TEST</v>
      </c>
      <c r="S3129" s="38">
        <f>ABS($B3129)</f>
        <v>1</v>
      </c>
      <c r="T3129" s="38">
        <f>ABS($I3129)</f>
        <v>0.83</v>
      </c>
      <c r="U3129" s="38">
        <f>ABS($K3129)</f>
        <v>0.17</v>
      </c>
      <c r="V3129" s="34">
        <f t="shared" si="484"/>
        <v>0.83</v>
      </c>
      <c r="W3129" s="35">
        <f t="shared" si="485"/>
        <v>0</v>
      </c>
      <c r="X3129" s="34" t="str">
        <f t="shared" si="486"/>
        <v/>
      </c>
      <c r="Y3129" s="35" t="str">
        <f t="shared" si="487"/>
        <v/>
      </c>
      <c r="Z3129" s="38" t="str">
        <f t="shared" si="482"/>
        <v>V8</v>
      </c>
      <c r="AA3129" s="38" t="str">
        <f t="shared" si="490"/>
        <v>V9</v>
      </c>
      <c r="AB3129" s="38" t="str">
        <f t="shared" si="483"/>
        <v>V10</v>
      </c>
      <c r="AC3129" s="38" t="str">
        <f>IF($AF3129=20,"",IF($V3129=0,"",IF($H3129="Adblue Bidon","",IF($H3129="GNC (KG)","",IF($H3129="Frais de service EV","",IF($Q3129=1,$G$2:$G$4524,""))))))</f>
        <v/>
      </c>
      <c r="AD3129" s="33" t="str">
        <f t="shared" si="488"/>
        <v/>
      </c>
      <c r="AE3129" s="36" t="str">
        <f t="shared" si="489"/>
        <v/>
      </c>
      <c r="AF3129" s="37" t="str">
        <f>IFERROR(VLOOKUP($F$2,IMPUTATION!F:G,2,0),"")</f>
        <v/>
      </c>
    </row>
    <row r="3130" spans="1:32">
      <c r="A3130" s="31">
        <v>44408</v>
      </c>
      <c r="B3130" s="32">
        <v>3</v>
      </c>
      <c r="C3130" s="32" t="s">
        <v>369</v>
      </c>
      <c r="D3130" s="32" t="s">
        <v>371</v>
      </c>
      <c r="E3130" s="32" t="s">
        <v>293</v>
      </c>
      <c r="F3130" s="32" t="s">
        <v>1942</v>
      </c>
      <c r="G3130" s="32">
        <v>1</v>
      </c>
      <c r="H3130" s="32" t="s">
        <v>385</v>
      </c>
      <c r="I3130" s="32">
        <v>2.5</v>
      </c>
      <c r="J3130" s="32">
        <v>100</v>
      </c>
      <c r="K3130" s="32">
        <v>0.5</v>
      </c>
      <c r="L3130" s="32">
        <v>2.5</v>
      </c>
      <c r="M3130" s="32" t="s">
        <v>18</v>
      </c>
      <c r="N3130" s="32" t="s">
        <v>18</v>
      </c>
      <c r="O3130" s="32">
        <v>6400901</v>
      </c>
      <c r="P3130" s="38">
        <f>IF($H3130="",VLOOKUP($C3130,IMPUTATION_CARBURANT[],2,0),VLOOKUP($H3130,IMPUTATION_CARBURANT[],2,0))</f>
        <v>2</v>
      </c>
      <c r="Q3130" s="38">
        <f>IF(AND($P3130=123401,$M3130="VP"),124013,$P$2:$P$4524)</f>
        <v>2</v>
      </c>
      <c r="R3130" s="38" t="str">
        <f t="shared" si="481"/>
        <v>TEST</v>
      </c>
      <c r="S3130" s="38">
        <f>ABS($B3130)</f>
        <v>3</v>
      </c>
      <c r="T3130" s="38">
        <f>ABS($I3130)</f>
        <v>2.5</v>
      </c>
      <c r="U3130" s="38">
        <f>ABS($K3130)</f>
        <v>0.5</v>
      </c>
      <c r="V3130" s="34">
        <f t="shared" si="484"/>
        <v>2.5</v>
      </c>
      <c r="W3130" s="35">
        <f t="shared" si="485"/>
        <v>0</v>
      </c>
      <c r="X3130" s="34" t="str">
        <f t="shared" si="486"/>
        <v/>
      </c>
      <c r="Y3130" s="35" t="str">
        <f t="shared" si="487"/>
        <v/>
      </c>
      <c r="Z3130" s="38" t="str">
        <f t="shared" si="482"/>
        <v>V8</v>
      </c>
      <c r="AA3130" s="38" t="str">
        <f t="shared" si="490"/>
        <v>V9</v>
      </c>
      <c r="AB3130" s="38" t="str">
        <f t="shared" si="483"/>
        <v>V10</v>
      </c>
      <c r="AC3130" s="38" t="str">
        <f>IF($AF3130=20,"",IF($V3130=0,"",IF($H3130="Adblue Bidon","",IF($H3130="GNC (KG)","",IF($H3130="Frais de service EV","",IF($Q3130=1,$G$2:$G$4524,""))))))</f>
        <v/>
      </c>
      <c r="AD3130" s="33" t="str">
        <f t="shared" si="488"/>
        <v/>
      </c>
      <c r="AE3130" s="36" t="str">
        <f t="shared" si="489"/>
        <v/>
      </c>
      <c r="AF3130" s="37" t="str">
        <f>IFERROR(VLOOKUP($F$2,IMPUTATION!F:G,2,0),"")</f>
        <v/>
      </c>
    </row>
    <row r="3131" spans="1:32">
      <c r="A3131" s="31">
        <v>44408</v>
      </c>
      <c r="B3131" s="32">
        <v>1.1000000000000001</v>
      </c>
      <c r="C3131" s="32" t="s">
        <v>17</v>
      </c>
      <c r="D3131" s="32" t="s">
        <v>371</v>
      </c>
      <c r="E3131" s="32" t="s">
        <v>225</v>
      </c>
      <c r="F3131" s="32" t="s">
        <v>1943</v>
      </c>
      <c r="G3131" s="32">
        <v>1</v>
      </c>
      <c r="H3131" s="32" t="s">
        <v>17</v>
      </c>
      <c r="I3131" s="32">
        <v>0.92</v>
      </c>
      <c r="J3131" s="32">
        <v>100</v>
      </c>
      <c r="K3131" s="32">
        <v>0.18</v>
      </c>
      <c r="L3131" s="32">
        <v>0.92</v>
      </c>
      <c r="M3131" s="32" t="s">
        <v>18</v>
      </c>
      <c r="N3131" s="32" t="s">
        <v>18</v>
      </c>
      <c r="O3131" s="32">
        <v>6400277</v>
      </c>
      <c r="P3131" s="38">
        <f>IF($H3131="",VLOOKUP($C3131,IMPUTATION_CARBURANT[],2,0),VLOOKUP($H3131,IMPUTATION_CARBURANT[],2,0))</f>
        <v>2</v>
      </c>
      <c r="Q3131" s="38">
        <f>IF(AND($P3131=123401,$M3131="VP"),124013,$P$2:$P$4524)</f>
        <v>2</v>
      </c>
      <c r="R3131" s="38" t="str">
        <f t="shared" si="481"/>
        <v>TEST</v>
      </c>
      <c r="S3131" s="38">
        <f>ABS($B3131)</f>
        <v>1.1000000000000001</v>
      </c>
      <c r="T3131" s="38">
        <f>ABS($I3131)</f>
        <v>0.92</v>
      </c>
      <c r="U3131" s="38">
        <f>ABS($K3131)</f>
        <v>0.18</v>
      </c>
      <c r="V3131" s="34">
        <f t="shared" si="484"/>
        <v>0.92</v>
      </c>
      <c r="W3131" s="35">
        <f t="shared" si="485"/>
        <v>0</v>
      </c>
      <c r="X3131" s="34" t="str">
        <f t="shared" si="486"/>
        <v/>
      </c>
      <c r="Y3131" s="35" t="str">
        <f t="shared" si="487"/>
        <v/>
      </c>
      <c r="Z3131" s="38" t="str">
        <f t="shared" si="482"/>
        <v>V8</v>
      </c>
      <c r="AA3131" s="38" t="str">
        <f t="shared" si="490"/>
        <v>V9</v>
      </c>
      <c r="AB3131" s="38" t="str">
        <f t="shared" si="483"/>
        <v>V10</v>
      </c>
      <c r="AC3131" s="38" t="str">
        <f>IF($AF3131=20,"",IF($V3131=0,"",IF($H3131="Adblue Bidon","",IF($H3131="GNC (KG)","",IF($H3131="Frais de service EV","",IF($Q3131=1,$G$2:$G$4524,""))))))</f>
        <v/>
      </c>
      <c r="AD3131" s="33" t="str">
        <f t="shared" si="488"/>
        <v/>
      </c>
      <c r="AE3131" s="36" t="str">
        <f t="shared" si="489"/>
        <v/>
      </c>
      <c r="AF3131" s="37" t="str">
        <f>IFERROR(VLOOKUP($F$2,IMPUTATION!F:G,2,0),"")</f>
        <v/>
      </c>
    </row>
    <row r="3132" spans="1:32">
      <c r="A3132" s="31">
        <v>44408</v>
      </c>
      <c r="B3132" s="32">
        <v>12.7</v>
      </c>
      <c r="C3132" s="32" t="s">
        <v>369</v>
      </c>
      <c r="D3132" s="32" t="s">
        <v>371</v>
      </c>
      <c r="E3132" s="32" t="s">
        <v>181</v>
      </c>
      <c r="F3132" s="32" t="s">
        <v>1808</v>
      </c>
      <c r="G3132" s="32">
        <v>1</v>
      </c>
      <c r="H3132" s="32" t="s">
        <v>385</v>
      </c>
      <c r="I3132" s="32">
        <v>10.58</v>
      </c>
      <c r="J3132" s="32">
        <v>100</v>
      </c>
      <c r="K3132" s="32">
        <v>2.12</v>
      </c>
      <c r="L3132" s="32">
        <v>10.58</v>
      </c>
      <c r="M3132" s="32" t="s">
        <v>18</v>
      </c>
      <c r="N3132" s="32" t="s">
        <v>18</v>
      </c>
      <c r="O3132" s="32">
        <v>6401117</v>
      </c>
      <c r="P3132" s="38">
        <f>IF($H3132="",VLOOKUP($C3132,IMPUTATION_CARBURANT[],2,0),VLOOKUP($H3132,IMPUTATION_CARBURANT[],2,0))</f>
        <v>2</v>
      </c>
      <c r="Q3132" s="38">
        <f>IF(AND($P3132=123401,$M3132="VP"),124013,$P$2:$P$4524)</f>
        <v>2</v>
      </c>
      <c r="R3132" s="38" t="str">
        <f t="shared" si="481"/>
        <v>TEST</v>
      </c>
      <c r="S3132" s="38">
        <f>ABS($B3132)</f>
        <v>12.7</v>
      </c>
      <c r="T3132" s="38">
        <f>ABS($I3132)</f>
        <v>10.58</v>
      </c>
      <c r="U3132" s="38">
        <f>ABS($K3132)</f>
        <v>2.12</v>
      </c>
      <c r="V3132" s="34">
        <f t="shared" si="484"/>
        <v>10.58</v>
      </c>
      <c r="W3132" s="35">
        <f t="shared" si="485"/>
        <v>0</v>
      </c>
      <c r="X3132" s="34" t="str">
        <f t="shared" si="486"/>
        <v/>
      </c>
      <c r="Y3132" s="35" t="str">
        <f t="shared" si="487"/>
        <v/>
      </c>
      <c r="Z3132" s="38" t="str">
        <f t="shared" si="482"/>
        <v>V8</v>
      </c>
      <c r="AA3132" s="38" t="str">
        <f t="shared" si="490"/>
        <v>V9</v>
      </c>
      <c r="AB3132" s="38" t="str">
        <f t="shared" si="483"/>
        <v>V10</v>
      </c>
      <c r="AC3132" s="38" t="str">
        <f>IF($AF3132=20,"",IF($V3132=0,"",IF($H3132="Adblue Bidon","",IF($H3132="GNC (KG)","",IF($H3132="Frais de service EV","",IF($Q3132=1,$G$2:$G$4524,""))))))</f>
        <v/>
      </c>
      <c r="AD3132" s="33" t="str">
        <f t="shared" si="488"/>
        <v/>
      </c>
      <c r="AE3132" s="36" t="str">
        <f t="shared" si="489"/>
        <v/>
      </c>
      <c r="AF3132" s="37" t="str">
        <f>IFERROR(VLOOKUP($F$2,IMPUTATION!F:G,2,0),"")</f>
        <v/>
      </c>
    </row>
    <row r="3133" spans="1:32">
      <c r="A3133" s="31">
        <v>44408</v>
      </c>
      <c r="B3133" s="32">
        <v>5.4</v>
      </c>
      <c r="C3133" s="32" t="s">
        <v>369</v>
      </c>
      <c r="D3133" s="32" t="s">
        <v>371</v>
      </c>
      <c r="E3133" s="32" t="s">
        <v>109</v>
      </c>
      <c r="F3133" s="32" t="s">
        <v>1072</v>
      </c>
      <c r="G3133" s="32">
        <v>1</v>
      </c>
      <c r="H3133" s="32" t="s">
        <v>385</v>
      </c>
      <c r="I3133" s="32">
        <v>4.5</v>
      </c>
      <c r="J3133" s="32">
        <v>100</v>
      </c>
      <c r="K3133" s="32">
        <v>0.9</v>
      </c>
      <c r="L3133" s="32">
        <v>4.5</v>
      </c>
      <c r="M3133" s="32" t="s">
        <v>392</v>
      </c>
      <c r="N3133" s="32" t="s">
        <v>396</v>
      </c>
      <c r="O3133" s="32">
        <v>6177445</v>
      </c>
      <c r="P3133" s="38">
        <f>IF($H3133="",VLOOKUP($C3133,IMPUTATION_CARBURANT[],2,0),VLOOKUP($H3133,IMPUTATION_CARBURANT[],2,0))</f>
        <v>2</v>
      </c>
      <c r="Q3133" s="38">
        <f>IF(AND($P3133=123401,$M3133="VP"),124013,$P$2:$P$4524)</f>
        <v>2</v>
      </c>
      <c r="R3133" s="38" t="str">
        <f t="shared" si="481"/>
        <v>TEST</v>
      </c>
      <c r="S3133" s="38">
        <f>ABS($B3133)</f>
        <v>5.4</v>
      </c>
      <c r="T3133" s="38">
        <f>ABS($I3133)</f>
        <v>4.5</v>
      </c>
      <c r="U3133" s="38">
        <f>ABS($K3133)</f>
        <v>0.9</v>
      </c>
      <c r="V3133" s="34">
        <f t="shared" si="484"/>
        <v>4.5</v>
      </c>
      <c r="W3133" s="35">
        <f t="shared" si="485"/>
        <v>0</v>
      </c>
      <c r="X3133" s="34" t="str">
        <f t="shared" si="486"/>
        <v/>
      </c>
      <c r="Y3133" s="35" t="str">
        <f t="shared" si="487"/>
        <v/>
      </c>
      <c r="Z3133" s="38" t="str">
        <f t="shared" si="482"/>
        <v>V8</v>
      </c>
      <c r="AA3133" s="38" t="str">
        <f t="shared" si="490"/>
        <v>V9</v>
      </c>
      <c r="AB3133" s="38" t="str">
        <f t="shared" si="483"/>
        <v>V10</v>
      </c>
      <c r="AC3133" s="38" t="str">
        <f>IF($AF3133=20,"",IF($V3133=0,"",IF($H3133="Adblue Bidon","",IF($H3133="GNC (KG)","",IF($H3133="Frais de service EV","",IF($Q3133=1,$G$2:$G$4524,""))))))</f>
        <v/>
      </c>
      <c r="AD3133" s="33" t="str">
        <f t="shared" si="488"/>
        <v/>
      </c>
      <c r="AE3133" s="36" t="str">
        <f t="shared" si="489"/>
        <v/>
      </c>
      <c r="AF3133" s="37" t="str">
        <f>IFERROR(VLOOKUP($F$2,IMPUTATION!F:G,2,0),"")</f>
        <v/>
      </c>
    </row>
    <row r="3134" spans="1:32">
      <c r="A3134" s="31">
        <v>44408</v>
      </c>
      <c r="B3134" s="32">
        <v>14.5</v>
      </c>
      <c r="C3134" s="32" t="s">
        <v>369</v>
      </c>
      <c r="D3134" s="32" t="s">
        <v>371</v>
      </c>
      <c r="E3134" s="32" t="s">
        <v>147</v>
      </c>
      <c r="F3134" s="32" t="s">
        <v>1120</v>
      </c>
      <c r="G3134" s="32">
        <v>1</v>
      </c>
      <c r="H3134" s="32" t="s">
        <v>385</v>
      </c>
      <c r="I3134" s="32">
        <v>12.08</v>
      </c>
      <c r="J3134" s="32">
        <v>100</v>
      </c>
      <c r="K3134" s="32">
        <v>2.42</v>
      </c>
      <c r="L3134" s="32">
        <v>12.08</v>
      </c>
      <c r="M3134" s="32" t="s">
        <v>18</v>
      </c>
      <c r="N3134" s="32" t="s">
        <v>18</v>
      </c>
      <c r="O3134" s="32">
        <v>6401897</v>
      </c>
      <c r="P3134" s="38">
        <f>IF($H3134="",VLOOKUP($C3134,IMPUTATION_CARBURANT[],2,0),VLOOKUP($H3134,IMPUTATION_CARBURANT[],2,0))</f>
        <v>2</v>
      </c>
      <c r="Q3134" s="38">
        <f>IF(AND($P3134=123401,$M3134="VP"),124013,$P$2:$P$4524)</f>
        <v>2</v>
      </c>
      <c r="R3134" s="38" t="str">
        <f t="shared" si="481"/>
        <v>TEST</v>
      </c>
      <c r="S3134" s="38">
        <f>ABS($B3134)</f>
        <v>14.5</v>
      </c>
      <c r="T3134" s="38">
        <f>ABS($I3134)</f>
        <v>12.08</v>
      </c>
      <c r="U3134" s="38">
        <f>ABS($K3134)</f>
        <v>2.42</v>
      </c>
      <c r="V3134" s="34">
        <f t="shared" si="484"/>
        <v>12.08</v>
      </c>
      <c r="W3134" s="35">
        <f t="shared" si="485"/>
        <v>0</v>
      </c>
      <c r="X3134" s="34" t="str">
        <f t="shared" si="486"/>
        <v/>
      </c>
      <c r="Y3134" s="35" t="str">
        <f t="shared" si="487"/>
        <v/>
      </c>
      <c r="Z3134" s="38" t="str">
        <f t="shared" si="482"/>
        <v>V8</v>
      </c>
      <c r="AA3134" s="38" t="str">
        <f t="shared" si="490"/>
        <v>V9</v>
      </c>
      <c r="AB3134" s="38" t="str">
        <f t="shared" si="483"/>
        <v>V10</v>
      </c>
      <c r="AC3134" s="38" t="str">
        <f>IF($AF3134=20,"",IF($V3134=0,"",IF($H3134="Adblue Bidon","",IF($H3134="GNC (KG)","",IF($H3134="Frais de service EV","",IF($Q3134=1,$G$2:$G$4524,""))))))</f>
        <v/>
      </c>
      <c r="AD3134" s="33" t="str">
        <f t="shared" si="488"/>
        <v/>
      </c>
      <c r="AE3134" s="36" t="str">
        <f t="shared" si="489"/>
        <v/>
      </c>
      <c r="AF3134" s="37" t="str">
        <f>IFERROR(VLOOKUP($F$2,IMPUTATION!F:G,2,0),"")</f>
        <v/>
      </c>
    </row>
    <row r="3135" spans="1:32">
      <c r="A3135" s="31">
        <v>44408</v>
      </c>
      <c r="B3135" s="32">
        <v>17.100000000000001</v>
      </c>
      <c r="C3135" s="32" t="s">
        <v>17</v>
      </c>
      <c r="D3135" s="32" t="s">
        <v>371</v>
      </c>
      <c r="E3135" s="32" t="s">
        <v>270</v>
      </c>
      <c r="F3135" s="32" t="s">
        <v>1023</v>
      </c>
      <c r="G3135" s="32">
        <v>1</v>
      </c>
      <c r="H3135" s="32" t="s">
        <v>17</v>
      </c>
      <c r="I3135" s="32">
        <v>14.25</v>
      </c>
      <c r="J3135" s="32">
        <v>100</v>
      </c>
      <c r="K3135" s="32">
        <v>2.85</v>
      </c>
      <c r="L3135" s="32">
        <v>14.25</v>
      </c>
      <c r="M3135" s="32" t="s">
        <v>18</v>
      </c>
      <c r="N3135" s="32" t="s">
        <v>18</v>
      </c>
      <c r="O3135" s="32">
        <v>6402029</v>
      </c>
      <c r="P3135" s="38">
        <f>IF($H3135="",VLOOKUP($C3135,IMPUTATION_CARBURANT[],2,0),VLOOKUP($H3135,IMPUTATION_CARBURANT[],2,0))</f>
        <v>2</v>
      </c>
      <c r="Q3135" s="38">
        <f>IF(AND($P3135=123401,$M3135="VP"),124013,$P$2:$P$4524)</f>
        <v>2</v>
      </c>
      <c r="R3135" s="38" t="str">
        <f t="shared" si="481"/>
        <v>TEST</v>
      </c>
      <c r="S3135" s="38">
        <f>ABS($B3135)</f>
        <v>17.100000000000001</v>
      </c>
      <c r="T3135" s="38">
        <f>ABS($I3135)</f>
        <v>14.25</v>
      </c>
      <c r="U3135" s="38">
        <f>ABS($K3135)</f>
        <v>2.85</v>
      </c>
      <c r="V3135" s="34">
        <f t="shared" si="484"/>
        <v>14.25</v>
      </c>
      <c r="W3135" s="35">
        <f t="shared" si="485"/>
        <v>0</v>
      </c>
      <c r="X3135" s="34" t="str">
        <f t="shared" si="486"/>
        <v/>
      </c>
      <c r="Y3135" s="35" t="str">
        <f t="shared" si="487"/>
        <v/>
      </c>
      <c r="Z3135" s="38" t="str">
        <f t="shared" si="482"/>
        <v>V8</v>
      </c>
      <c r="AA3135" s="38" t="str">
        <f t="shared" si="490"/>
        <v>V9</v>
      </c>
      <c r="AB3135" s="38" t="str">
        <f t="shared" si="483"/>
        <v>V10</v>
      </c>
      <c r="AC3135" s="38" t="str">
        <f>IF($AF3135=20,"",IF($V3135=0,"",IF($H3135="Adblue Bidon","",IF($H3135="GNC (KG)","",IF($H3135="Frais de service EV","",IF($Q3135=1,$G$2:$G$4524,""))))))</f>
        <v/>
      </c>
      <c r="AD3135" s="33" t="str">
        <f t="shared" si="488"/>
        <v/>
      </c>
      <c r="AE3135" s="36" t="str">
        <f t="shared" si="489"/>
        <v/>
      </c>
      <c r="AF3135" s="37" t="str">
        <f>IFERROR(VLOOKUP($F$2,IMPUTATION!F:G,2,0),"")</f>
        <v/>
      </c>
    </row>
    <row r="3136" spans="1:32">
      <c r="A3136" s="31">
        <v>44408</v>
      </c>
      <c r="B3136" s="32">
        <v>4.2</v>
      </c>
      <c r="C3136" s="32" t="s">
        <v>369</v>
      </c>
      <c r="D3136" s="32" t="s">
        <v>371</v>
      </c>
      <c r="E3136" s="32" t="s">
        <v>101</v>
      </c>
      <c r="F3136" s="32" t="s">
        <v>881</v>
      </c>
      <c r="G3136" s="32">
        <v>1</v>
      </c>
      <c r="H3136" s="32" t="s">
        <v>385</v>
      </c>
      <c r="I3136" s="32">
        <v>3.5</v>
      </c>
      <c r="J3136" s="32">
        <v>100</v>
      </c>
      <c r="K3136" s="32">
        <v>0.7</v>
      </c>
      <c r="L3136" s="32">
        <v>3.5</v>
      </c>
      <c r="M3136" s="32" t="s">
        <v>19</v>
      </c>
      <c r="N3136" s="32" t="s">
        <v>396</v>
      </c>
      <c r="O3136" s="32">
        <v>6177808</v>
      </c>
      <c r="P3136" s="38">
        <f>IF($H3136="",VLOOKUP($C3136,IMPUTATION_CARBURANT[],2,0),VLOOKUP($H3136,IMPUTATION_CARBURANT[],2,0))</f>
        <v>2</v>
      </c>
      <c r="Q3136" s="38">
        <f>IF(AND($P3136=123401,$M3136="VP"),124013,$P$2:$P$4524)</f>
        <v>2</v>
      </c>
      <c r="R3136" s="38" t="str">
        <f t="shared" si="481"/>
        <v>TEST</v>
      </c>
      <c r="S3136" s="38">
        <f>ABS($B3136)</f>
        <v>4.2</v>
      </c>
      <c r="T3136" s="38">
        <f>ABS($I3136)</f>
        <v>3.5</v>
      </c>
      <c r="U3136" s="38">
        <f>ABS($K3136)</f>
        <v>0.7</v>
      </c>
      <c r="V3136" s="34">
        <f t="shared" si="484"/>
        <v>3.5</v>
      </c>
      <c r="W3136" s="35">
        <f t="shared" si="485"/>
        <v>0</v>
      </c>
      <c r="X3136" s="34" t="str">
        <f t="shared" si="486"/>
        <v/>
      </c>
      <c r="Y3136" s="35" t="str">
        <f t="shared" si="487"/>
        <v/>
      </c>
      <c r="Z3136" s="38" t="str">
        <f t="shared" si="482"/>
        <v>V8</v>
      </c>
      <c r="AA3136" s="38" t="str">
        <f t="shared" si="490"/>
        <v>V9</v>
      </c>
      <c r="AB3136" s="38" t="str">
        <f t="shared" si="483"/>
        <v>V10</v>
      </c>
      <c r="AC3136" s="38" t="str">
        <f>IF($AF3136=20,"",IF($V3136=0,"",IF($H3136="Adblue Bidon","",IF($H3136="GNC (KG)","",IF($H3136="Frais de service EV","",IF($Q3136=1,$G$2:$G$4524,""))))))</f>
        <v/>
      </c>
      <c r="AD3136" s="33" t="str">
        <f t="shared" si="488"/>
        <v/>
      </c>
      <c r="AE3136" s="36" t="str">
        <f t="shared" si="489"/>
        <v/>
      </c>
      <c r="AF3136" s="37" t="str">
        <f>IFERROR(VLOOKUP($F$2,IMPUTATION!F:G,2,0),"")</f>
        <v/>
      </c>
    </row>
    <row r="3137" spans="1:32">
      <c r="A3137" s="31">
        <v>44408</v>
      </c>
      <c r="B3137" s="32">
        <v>1.5</v>
      </c>
      <c r="C3137" s="32" t="s">
        <v>369</v>
      </c>
      <c r="D3137" s="32" t="s">
        <v>371</v>
      </c>
      <c r="E3137" s="32" t="s">
        <v>259</v>
      </c>
      <c r="F3137" s="32" t="s">
        <v>858</v>
      </c>
      <c r="G3137" s="32">
        <v>1</v>
      </c>
      <c r="H3137" s="32" t="s">
        <v>385</v>
      </c>
      <c r="I3137" s="32">
        <v>1.25</v>
      </c>
      <c r="J3137" s="32">
        <v>100</v>
      </c>
      <c r="K3137" s="32">
        <v>0.25</v>
      </c>
      <c r="L3137" s="32">
        <v>1.25</v>
      </c>
      <c r="M3137" s="32" t="s">
        <v>18</v>
      </c>
      <c r="N3137" s="32" t="s">
        <v>18</v>
      </c>
      <c r="O3137" s="32">
        <v>6656531</v>
      </c>
      <c r="P3137" s="38">
        <f>IF($H3137="",VLOOKUP($C3137,IMPUTATION_CARBURANT[],2,0),VLOOKUP($H3137,IMPUTATION_CARBURANT[],2,0))</f>
        <v>2</v>
      </c>
      <c r="Q3137" s="38">
        <f>IF(AND($P3137=123401,$M3137="VP"),124013,$P$2:$P$4524)</f>
        <v>2</v>
      </c>
      <c r="R3137" s="38" t="str">
        <f t="shared" si="481"/>
        <v>TEST</v>
      </c>
      <c r="S3137" s="38">
        <f>ABS($B3137)</f>
        <v>1.5</v>
      </c>
      <c r="T3137" s="38">
        <f>ABS($I3137)</f>
        <v>1.25</v>
      </c>
      <c r="U3137" s="38">
        <f>ABS($K3137)</f>
        <v>0.25</v>
      </c>
      <c r="V3137" s="34">
        <f t="shared" si="484"/>
        <v>1.25</v>
      </c>
      <c r="W3137" s="35">
        <f t="shared" si="485"/>
        <v>0</v>
      </c>
      <c r="X3137" s="34" t="str">
        <f t="shared" si="486"/>
        <v/>
      </c>
      <c r="Y3137" s="35" t="str">
        <f t="shared" si="487"/>
        <v/>
      </c>
      <c r="Z3137" s="38" t="str">
        <f t="shared" si="482"/>
        <v>V8</v>
      </c>
      <c r="AA3137" s="38" t="str">
        <f t="shared" si="490"/>
        <v>V9</v>
      </c>
      <c r="AB3137" s="38" t="str">
        <f t="shared" si="483"/>
        <v>V10</v>
      </c>
      <c r="AC3137" s="38" t="str">
        <f>IF($AF3137=20,"",IF($V3137=0,"",IF($H3137="Adblue Bidon","",IF($H3137="GNC (KG)","",IF($H3137="Frais de service EV","",IF($Q3137=1,$G$2:$G$4524,""))))))</f>
        <v/>
      </c>
      <c r="AD3137" s="33" t="str">
        <f t="shared" si="488"/>
        <v/>
      </c>
      <c r="AE3137" s="36" t="str">
        <f t="shared" si="489"/>
        <v/>
      </c>
      <c r="AF3137" s="37" t="str">
        <f>IFERROR(VLOOKUP($F$2,IMPUTATION!F:G,2,0),"")</f>
        <v/>
      </c>
    </row>
    <row r="3138" spans="1:32">
      <c r="A3138" s="31">
        <v>44408</v>
      </c>
      <c r="B3138" s="32">
        <v>3.1</v>
      </c>
      <c r="C3138" s="32" t="s">
        <v>369</v>
      </c>
      <c r="D3138" s="32" t="s">
        <v>371</v>
      </c>
      <c r="E3138" s="32" t="s">
        <v>308</v>
      </c>
      <c r="F3138" s="32" t="s">
        <v>927</v>
      </c>
      <c r="G3138" s="32">
        <v>1</v>
      </c>
      <c r="H3138" s="32" t="s">
        <v>385</v>
      </c>
      <c r="I3138" s="32">
        <v>2.58</v>
      </c>
      <c r="J3138" s="32">
        <v>100</v>
      </c>
      <c r="K3138" s="32">
        <v>0.52</v>
      </c>
      <c r="L3138" s="32">
        <v>2.58</v>
      </c>
      <c r="M3138" s="32" t="s">
        <v>18</v>
      </c>
      <c r="N3138" s="32" t="s">
        <v>18</v>
      </c>
      <c r="O3138" s="32">
        <v>6400919</v>
      </c>
      <c r="P3138" s="38">
        <f>IF($H3138="",VLOOKUP($C3138,IMPUTATION_CARBURANT[],2,0),VLOOKUP($H3138,IMPUTATION_CARBURANT[],2,0))</f>
        <v>2</v>
      </c>
      <c r="Q3138" s="38">
        <f>IF(AND($P3138=123401,$M3138="VP"),124013,$P$2:$P$4524)</f>
        <v>2</v>
      </c>
      <c r="R3138" s="38" t="str">
        <f t="shared" ref="R3138:R3201" si="491">"TEST"</f>
        <v>TEST</v>
      </c>
      <c r="S3138" s="38">
        <f>ABS($B3138)</f>
        <v>3.1</v>
      </c>
      <c r="T3138" s="38">
        <f>ABS($I3138)</f>
        <v>2.58</v>
      </c>
      <c r="U3138" s="38">
        <f>ABS($K3138)</f>
        <v>0.52</v>
      </c>
      <c r="V3138" s="34">
        <f t="shared" si="484"/>
        <v>2.58</v>
      </c>
      <c r="W3138" s="35">
        <f t="shared" si="485"/>
        <v>0</v>
      </c>
      <c r="X3138" s="34" t="str">
        <f t="shared" si="486"/>
        <v/>
      </c>
      <c r="Y3138" s="35" t="str">
        <f t="shared" si="487"/>
        <v/>
      </c>
      <c r="Z3138" s="38" t="str">
        <f t="shared" ref="Z3138:Z3201" si="492">"V8"</f>
        <v>V8</v>
      </c>
      <c r="AA3138" s="38" t="str">
        <f t="shared" si="490"/>
        <v>V9</v>
      </c>
      <c r="AB3138" s="38" t="str">
        <f t="shared" ref="AB3138:AB3201" si="493">"V10"</f>
        <v>V10</v>
      </c>
      <c r="AC3138" s="38" t="str">
        <f>IF($AF3138=20,"",IF($V3138=0,"",IF($H3138="Adblue Bidon","",IF($H3138="GNC (KG)","",IF($H3138="Frais de service EV","",IF($Q3138=1,$G$2:$G$4524,""))))))</f>
        <v/>
      </c>
      <c r="AD3138" s="33" t="str">
        <f t="shared" si="488"/>
        <v/>
      </c>
      <c r="AE3138" s="36" t="str">
        <f t="shared" si="489"/>
        <v/>
      </c>
      <c r="AF3138" s="37" t="str">
        <f>IFERROR(VLOOKUP($F$2,IMPUTATION!F:G,2,0),"")</f>
        <v/>
      </c>
    </row>
    <row r="3139" spans="1:32">
      <c r="A3139" s="31">
        <v>44408</v>
      </c>
      <c r="B3139" s="32">
        <v>6.8</v>
      </c>
      <c r="C3139" s="32" t="s">
        <v>369</v>
      </c>
      <c r="D3139" s="32" t="s">
        <v>371</v>
      </c>
      <c r="E3139" s="32" t="s">
        <v>337</v>
      </c>
      <c r="F3139" s="32" t="s">
        <v>1944</v>
      </c>
      <c r="G3139" s="32">
        <v>1</v>
      </c>
      <c r="H3139" s="32" t="s">
        <v>385</v>
      </c>
      <c r="I3139" s="32">
        <v>5.67</v>
      </c>
      <c r="J3139" s="32">
        <v>100</v>
      </c>
      <c r="K3139" s="32">
        <v>1.1299999999999999</v>
      </c>
      <c r="L3139" s="32">
        <v>5.67</v>
      </c>
      <c r="M3139" s="32" t="s">
        <v>18</v>
      </c>
      <c r="N3139" s="32" t="s">
        <v>18</v>
      </c>
      <c r="O3139" s="32">
        <v>6401699</v>
      </c>
      <c r="P3139" s="38">
        <f>IF($H3139="",VLOOKUP($C3139,IMPUTATION_CARBURANT[],2,0),VLOOKUP($H3139,IMPUTATION_CARBURANT[],2,0))</f>
        <v>2</v>
      </c>
      <c r="Q3139" s="38">
        <f>IF(AND($P3139=123401,$M3139="VP"),124013,$P$2:$P$4524)</f>
        <v>2</v>
      </c>
      <c r="R3139" s="38" t="str">
        <f t="shared" si="491"/>
        <v>TEST</v>
      </c>
      <c r="S3139" s="38">
        <f>ABS($B3139)</f>
        <v>6.8</v>
      </c>
      <c r="T3139" s="38">
        <f>ABS($I3139)</f>
        <v>5.67</v>
      </c>
      <c r="U3139" s="38">
        <f>ABS($K3139)</f>
        <v>1.1299999999999999</v>
      </c>
      <c r="V3139" s="34">
        <f t="shared" ref="V3139:V3202" si="494">IF($AF3139=20,0,ABS(ROUND(IF(AND($U3139=0,$J3139=100),$T3139/1.2,$T3139*$J3139/100),2)))</f>
        <v>5.67</v>
      </c>
      <c r="W3139" s="35">
        <f t="shared" ref="W3139:W3202" si="495">IF($AF3139=20,0,ABS(ROUND(IF(AND($U3139=0,$J3139=100),0,$S3139-$V3139-$U3139),2)))</f>
        <v>0</v>
      </c>
      <c r="X3139" s="34" t="str">
        <f t="shared" ref="X3139:X3202" si="496">IF($AF3139="","",ABS(ROUND(IF(AND($U3139=0,$J3139=100),$T3139/1.2,$T3139*$J3139/100),2)))</f>
        <v/>
      </c>
      <c r="Y3139" s="35" t="str">
        <f t="shared" ref="Y3139:Y3202" si="497">IF($AF3139="","",ABS(ROUND(IF(AND($U3139=0,$J3139=100),0,$S3139-$X3139-$U3139),2)))</f>
        <v/>
      </c>
      <c r="Z3139" s="38" t="str">
        <f t="shared" si="492"/>
        <v>V8</v>
      </c>
      <c r="AA3139" s="38" t="str">
        <f t="shared" si="490"/>
        <v>V9</v>
      </c>
      <c r="AB3139" s="38" t="str">
        <f t="shared" si="493"/>
        <v>V10</v>
      </c>
      <c r="AC3139" s="38" t="str">
        <f>IF($AF3139=20,"",IF($V3139=0,"",IF($H3139="Adblue Bidon","",IF($H3139="GNC (KG)","",IF($H3139="Frais de service EV","",IF($Q3139=1,$G$2:$G$4524,""))))))</f>
        <v/>
      </c>
      <c r="AD3139" s="33" t="str">
        <f t="shared" ref="AD3139:AD3202" si="498">IF($X3139="","",IF($H3139="Adblue Bidon","",IF($H3139="GNC (KG)","",IF($H3139="Frais de service EV","",IF($Q3139=1,$G$2:$G$4524,"")))))</f>
        <v/>
      </c>
      <c r="AE3139" s="36" t="str">
        <f t="shared" ref="AE3139:AE3202" si="499">IF($AC3139="","",IF($AD3139="","","L"))</f>
        <v/>
      </c>
      <c r="AF3139" s="37" t="str">
        <f>IFERROR(VLOOKUP($F$2,IMPUTATION!F:G,2,0),"")</f>
        <v/>
      </c>
    </row>
    <row r="3140" spans="1:32">
      <c r="A3140" s="31">
        <v>44408</v>
      </c>
      <c r="B3140" s="32">
        <v>0.7</v>
      </c>
      <c r="C3140" s="32" t="s">
        <v>369</v>
      </c>
      <c r="D3140" s="32" t="s">
        <v>371</v>
      </c>
      <c r="E3140" s="32" t="s">
        <v>230</v>
      </c>
      <c r="F3140" s="32" t="s">
        <v>1945</v>
      </c>
      <c r="G3140" s="32">
        <v>1</v>
      </c>
      <c r="H3140" s="32" t="s">
        <v>385</v>
      </c>
      <c r="I3140" s="32">
        <v>0.57999999999999996</v>
      </c>
      <c r="J3140" s="32">
        <v>100</v>
      </c>
      <c r="K3140" s="32">
        <v>0.12</v>
      </c>
      <c r="L3140" s="32">
        <v>0.57999999999999996</v>
      </c>
      <c r="M3140" s="32" t="s">
        <v>18</v>
      </c>
      <c r="N3140" s="32" t="s">
        <v>18</v>
      </c>
      <c r="O3140" s="32">
        <v>6401573</v>
      </c>
      <c r="P3140" s="38">
        <f>IF($H3140="",VLOOKUP($C3140,IMPUTATION_CARBURANT[],2,0),VLOOKUP($H3140,IMPUTATION_CARBURANT[],2,0))</f>
        <v>2</v>
      </c>
      <c r="Q3140" s="38">
        <f>IF(AND($P3140=123401,$M3140="VP"),124013,$P$2:$P$4524)</f>
        <v>2</v>
      </c>
      <c r="R3140" s="38" t="str">
        <f t="shared" si="491"/>
        <v>TEST</v>
      </c>
      <c r="S3140" s="38">
        <f>ABS($B3140)</f>
        <v>0.7</v>
      </c>
      <c r="T3140" s="38">
        <f>ABS($I3140)</f>
        <v>0.57999999999999996</v>
      </c>
      <c r="U3140" s="38">
        <f>ABS($K3140)</f>
        <v>0.12</v>
      </c>
      <c r="V3140" s="34">
        <f t="shared" si="494"/>
        <v>0.57999999999999996</v>
      </c>
      <c r="W3140" s="35">
        <f t="shared" si="495"/>
        <v>0</v>
      </c>
      <c r="X3140" s="34" t="str">
        <f t="shared" si="496"/>
        <v/>
      </c>
      <c r="Y3140" s="35" t="str">
        <f t="shared" si="497"/>
        <v/>
      </c>
      <c r="Z3140" s="38" t="str">
        <f t="shared" si="492"/>
        <v>V8</v>
      </c>
      <c r="AA3140" s="38" t="str">
        <f t="shared" si="490"/>
        <v>V9</v>
      </c>
      <c r="AB3140" s="38" t="str">
        <f t="shared" si="493"/>
        <v>V10</v>
      </c>
      <c r="AC3140" s="38" t="str">
        <f>IF($AF3140=20,"",IF($V3140=0,"",IF($H3140="Adblue Bidon","",IF($H3140="GNC (KG)","",IF($H3140="Frais de service EV","",IF($Q3140=1,$G$2:$G$4524,""))))))</f>
        <v/>
      </c>
      <c r="AD3140" s="33" t="str">
        <f t="shared" si="498"/>
        <v/>
      </c>
      <c r="AE3140" s="36" t="str">
        <f t="shared" si="499"/>
        <v/>
      </c>
      <c r="AF3140" s="37" t="str">
        <f>IFERROR(VLOOKUP($F$2,IMPUTATION!F:G,2,0),"")</f>
        <v/>
      </c>
    </row>
    <row r="3141" spans="1:32">
      <c r="A3141" s="31">
        <v>44408</v>
      </c>
      <c r="B3141" s="32">
        <v>16</v>
      </c>
      <c r="C3141" s="32" t="s">
        <v>369</v>
      </c>
      <c r="D3141" s="32" t="s">
        <v>371</v>
      </c>
      <c r="E3141" s="32" t="s">
        <v>258</v>
      </c>
      <c r="F3141" s="32" t="s">
        <v>1946</v>
      </c>
      <c r="G3141" s="32">
        <v>1</v>
      </c>
      <c r="H3141" s="32" t="s">
        <v>385</v>
      </c>
      <c r="I3141" s="32">
        <v>13.33</v>
      </c>
      <c r="J3141" s="32">
        <v>100</v>
      </c>
      <c r="K3141" s="32">
        <v>2.67</v>
      </c>
      <c r="L3141" s="32">
        <v>13.33</v>
      </c>
      <c r="M3141" s="32" t="s">
        <v>18</v>
      </c>
      <c r="N3141" s="32" t="s">
        <v>18</v>
      </c>
      <c r="O3141" s="32">
        <v>6400208</v>
      </c>
      <c r="P3141" s="38">
        <f>IF($H3141="",VLOOKUP($C3141,IMPUTATION_CARBURANT[],2,0),VLOOKUP($H3141,IMPUTATION_CARBURANT[],2,0))</f>
        <v>2</v>
      </c>
      <c r="Q3141" s="38">
        <f>IF(AND($P3141=123401,$M3141="VP"),124013,$P$2:$P$4524)</f>
        <v>2</v>
      </c>
      <c r="R3141" s="38" t="str">
        <f t="shared" si="491"/>
        <v>TEST</v>
      </c>
      <c r="S3141" s="38">
        <f>ABS($B3141)</f>
        <v>16</v>
      </c>
      <c r="T3141" s="38">
        <f>ABS($I3141)</f>
        <v>13.33</v>
      </c>
      <c r="U3141" s="38">
        <f>ABS($K3141)</f>
        <v>2.67</v>
      </c>
      <c r="V3141" s="34">
        <f t="shared" si="494"/>
        <v>13.33</v>
      </c>
      <c r="W3141" s="35">
        <f t="shared" si="495"/>
        <v>0</v>
      </c>
      <c r="X3141" s="34" t="str">
        <f t="shared" si="496"/>
        <v/>
      </c>
      <c r="Y3141" s="35" t="str">
        <f t="shared" si="497"/>
        <v/>
      </c>
      <c r="Z3141" s="38" t="str">
        <f t="shared" si="492"/>
        <v>V8</v>
      </c>
      <c r="AA3141" s="38" t="str">
        <f t="shared" si="490"/>
        <v>V9</v>
      </c>
      <c r="AB3141" s="38" t="str">
        <f t="shared" si="493"/>
        <v>V10</v>
      </c>
      <c r="AC3141" s="38" t="str">
        <f>IF($AF3141=20,"",IF($V3141=0,"",IF($H3141="Adblue Bidon","",IF($H3141="GNC (KG)","",IF($H3141="Frais de service EV","",IF($Q3141=1,$G$2:$G$4524,""))))))</f>
        <v/>
      </c>
      <c r="AD3141" s="33" t="str">
        <f t="shared" si="498"/>
        <v/>
      </c>
      <c r="AE3141" s="36" t="str">
        <f t="shared" si="499"/>
        <v/>
      </c>
      <c r="AF3141" s="37" t="str">
        <f>IFERROR(VLOOKUP($F$2,IMPUTATION!F:G,2,0),"")</f>
        <v/>
      </c>
    </row>
    <row r="3142" spans="1:32">
      <c r="A3142" s="31">
        <v>44408</v>
      </c>
      <c r="B3142" s="32">
        <v>6.9</v>
      </c>
      <c r="C3142" s="32" t="s">
        <v>369</v>
      </c>
      <c r="D3142" s="32" t="s">
        <v>371</v>
      </c>
      <c r="E3142" s="32" t="s">
        <v>122</v>
      </c>
      <c r="F3142" s="32" t="s">
        <v>1090</v>
      </c>
      <c r="G3142" s="32">
        <v>1</v>
      </c>
      <c r="H3142" s="32" t="s">
        <v>385</v>
      </c>
      <c r="I3142" s="32">
        <v>5.75</v>
      </c>
      <c r="J3142" s="32">
        <v>100</v>
      </c>
      <c r="K3142" s="32">
        <v>1.1499999999999999</v>
      </c>
      <c r="L3142" s="32">
        <v>5.75</v>
      </c>
      <c r="M3142" s="32" t="s">
        <v>392</v>
      </c>
      <c r="N3142" s="32" t="s">
        <v>396</v>
      </c>
      <c r="O3142" s="32">
        <v>6177454</v>
      </c>
      <c r="P3142" s="38">
        <f>IF($H3142="",VLOOKUP($C3142,IMPUTATION_CARBURANT[],2,0),VLOOKUP($H3142,IMPUTATION_CARBURANT[],2,0))</f>
        <v>2</v>
      </c>
      <c r="Q3142" s="38">
        <f>IF(AND($P3142=123401,$M3142="VP"),124013,$P$2:$P$4524)</f>
        <v>2</v>
      </c>
      <c r="R3142" s="38" t="str">
        <f t="shared" si="491"/>
        <v>TEST</v>
      </c>
      <c r="S3142" s="38">
        <f>ABS($B3142)</f>
        <v>6.9</v>
      </c>
      <c r="T3142" s="38">
        <f>ABS($I3142)</f>
        <v>5.75</v>
      </c>
      <c r="U3142" s="38">
        <f>ABS($K3142)</f>
        <v>1.1499999999999999</v>
      </c>
      <c r="V3142" s="34">
        <f t="shared" si="494"/>
        <v>5.75</v>
      </c>
      <c r="W3142" s="35">
        <f t="shared" si="495"/>
        <v>0</v>
      </c>
      <c r="X3142" s="34" t="str">
        <f t="shared" si="496"/>
        <v/>
      </c>
      <c r="Y3142" s="35" t="str">
        <f t="shared" si="497"/>
        <v/>
      </c>
      <c r="Z3142" s="38" t="str">
        <f t="shared" si="492"/>
        <v>V8</v>
      </c>
      <c r="AA3142" s="38" t="str">
        <f t="shared" si="490"/>
        <v>V9</v>
      </c>
      <c r="AB3142" s="38" t="str">
        <f t="shared" si="493"/>
        <v>V10</v>
      </c>
      <c r="AC3142" s="38" t="str">
        <f>IF($AF3142=20,"",IF($V3142=0,"",IF($H3142="Adblue Bidon","",IF($H3142="GNC (KG)","",IF($H3142="Frais de service EV","",IF($Q3142=1,$G$2:$G$4524,""))))))</f>
        <v/>
      </c>
      <c r="AD3142" s="33" t="str">
        <f t="shared" si="498"/>
        <v/>
      </c>
      <c r="AE3142" s="36" t="str">
        <f t="shared" si="499"/>
        <v/>
      </c>
      <c r="AF3142" s="37" t="str">
        <f>IFERROR(VLOOKUP($F$2,IMPUTATION!F:G,2,0),"")</f>
        <v/>
      </c>
    </row>
    <row r="3143" spans="1:32">
      <c r="A3143" s="31">
        <v>44408</v>
      </c>
      <c r="B3143" s="32">
        <v>0.9</v>
      </c>
      <c r="C3143" s="32" t="s">
        <v>369</v>
      </c>
      <c r="D3143" s="32" t="s">
        <v>371</v>
      </c>
      <c r="E3143" s="32" t="s">
        <v>293</v>
      </c>
      <c r="F3143" s="32" t="s">
        <v>1947</v>
      </c>
      <c r="G3143" s="32">
        <v>1</v>
      </c>
      <c r="H3143" s="32" t="s">
        <v>385</v>
      </c>
      <c r="I3143" s="32">
        <v>0.75</v>
      </c>
      <c r="J3143" s="32">
        <v>100</v>
      </c>
      <c r="K3143" s="32">
        <v>0.15</v>
      </c>
      <c r="L3143" s="32">
        <v>0.75</v>
      </c>
      <c r="M3143" s="32" t="s">
        <v>18</v>
      </c>
      <c r="N3143" s="32" t="s">
        <v>18</v>
      </c>
      <c r="O3143" s="32">
        <v>6401339</v>
      </c>
      <c r="P3143" s="38">
        <f>IF($H3143="",VLOOKUP($C3143,IMPUTATION_CARBURANT[],2,0),VLOOKUP($H3143,IMPUTATION_CARBURANT[],2,0))</f>
        <v>2</v>
      </c>
      <c r="Q3143" s="38">
        <f>IF(AND($P3143=123401,$M3143="VP"),124013,$P$2:$P$4524)</f>
        <v>2</v>
      </c>
      <c r="R3143" s="38" t="str">
        <f t="shared" si="491"/>
        <v>TEST</v>
      </c>
      <c r="S3143" s="38">
        <f>ABS($B3143)</f>
        <v>0.9</v>
      </c>
      <c r="T3143" s="38">
        <f>ABS($I3143)</f>
        <v>0.75</v>
      </c>
      <c r="U3143" s="38">
        <f>ABS($K3143)</f>
        <v>0.15</v>
      </c>
      <c r="V3143" s="34">
        <f t="shared" si="494"/>
        <v>0.75</v>
      </c>
      <c r="W3143" s="35">
        <f t="shared" si="495"/>
        <v>0</v>
      </c>
      <c r="X3143" s="34" t="str">
        <f t="shared" si="496"/>
        <v/>
      </c>
      <c r="Y3143" s="35" t="str">
        <f t="shared" si="497"/>
        <v/>
      </c>
      <c r="Z3143" s="38" t="str">
        <f t="shared" si="492"/>
        <v>V8</v>
      </c>
      <c r="AA3143" s="38" t="str">
        <f t="shared" si="490"/>
        <v>V9</v>
      </c>
      <c r="AB3143" s="38" t="str">
        <f t="shared" si="493"/>
        <v>V10</v>
      </c>
      <c r="AC3143" s="38" t="str">
        <f>IF($AF3143=20,"",IF($V3143=0,"",IF($H3143="Adblue Bidon","",IF($H3143="GNC (KG)","",IF($H3143="Frais de service EV","",IF($Q3143=1,$G$2:$G$4524,""))))))</f>
        <v/>
      </c>
      <c r="AD3143" s="33" t="str">
        <f t="shared" si="498"/>
        <v/>
      </c>
      <c r="AE3143" s="36" t="str">
        <f t="shared" si="499"/>
        <v/>
      </c>
      <c r="AF3143" s="37" t="str">
        <f>IFERROR(VLOOKUP($F$2,IMPUTATION!F:G,2,0),"")</f>
        <v/>
      </c>
    </row>
    <row r="3144" spans="1:32">
      <c r="A3144" s="31">
        <v>44408</v>
      </c>
      <c r="B3144" s="32">
        <v>20</v>
      </c>
      <c r="C3144" s="32" t="s">
        <v>369</v>
      </c>
      <c r="D3144" s="32" t="s">
        <v>371</v>
      </c>
      <c r="E3144" s="32" t="s">
        <v>226</v>
      </c>
      <c r="F3144" s="32" t="s">
        <v>1948</v>
      </c>
      <c r="G3144" s="32">
        <v>1</v>
      </c>
      <c r="H3144" s="32" t="s">
        <v>385</v>
      </c>
      <c r="I3144" s="32">
        <v>16.670000000000002</v>
      </c>
      <c r="J3144" s="32">
        <v>100</v>
      </c>
      <c r="K3144" s="32">
        <v>3.33</v>
      </c>
      <c r="L3144" s="32">
        <v>16.670000000000002</v>
      </c>
      <c r="M3144" s="32" t="s">
        <v>18</v>
      </c>
      <c r="N3144" s="32" t="s">
        <v>18</v>
      </c>
      <c r="O3144" s="32">
        <v>6400373</v>
      </c>
      <c r="P3144" s="38">
        <f>IF($H3144="",VLOOKUP($C3144,IMPUTATION_CARBURANT[],2,0),VLOOKUP($H3144,IMPUTATION_CARBURANT[],2,0))</f>
        <v>2</v>
      </c>
      <c r="Q3144" s="38">
        <f>IF(AND($P3144=123401,$M3144="VP"),124013,$P$2:$P$4524)</f>
        <v>2</v>
      </c>
      <c r="R3144" s="38" t="str">
        <f t="shared" si="491"/>
        <v>TEST</v>
      </c>
      <c r="S3144" s="38">
        <f>ABS($B3144)</f>
        <v>20</v>
      </c>
      <c r="T3144" s="38">
        <f>ABS($I3144)</f>
        <v>16.670000000000002</v>
      </c>
      <c r="U3144" s="38">
        <f>ABS($K3144)</f>
        <v>3.33</v>
      </c>
      <c r="V3144" s="34">
        <f t="shared" si="494"/>
        <v>16.670000000000002</v>
      </c>
      <c r="W3144" s="35">
        <f t="shared" si="495"/>
        <v>0</v>
      </c>
      <c r="X3144" s="34" t="str">
        <f t="shared" si="496"/>
        <v/>
      </c>
      <c r="Y3144" s="35" t="str">
        <f t="shared" si="497"/>
        <v/>
      </c>
      <c r="Z3144" s="38" t="str">
        <f t="shared" si="492"/>
        <v>V8</v>
      </c>
      <c r="AA3144" s="38" t="str">
        <f t="shared" si="490"/>
        <v>V9</v>
      </c>
      <c r="AB3144" s="38" t="str">
        <f t="shared" si="493"/>
        <v>V10</v>
      </c>
      <c r="AC3144" s="38" t="str">
        <f>IF($AF3144=20,"",IF($V3144=0,"",IF($H3144="Adblue Bidon","",IF($H3144="GNC (KG)","",IF($H3144="Frais de service EV","",IF($Q3144=1,$G$2:$G$4524,""))))))</f>
        <v/>
      </c>
      <c r="AD3144" s="33" t="str">
        <f t="shared" si="498"/>
        <v/>
      </c>
      <c r="AE3144" s="36" t="str">
        <f t="shared" si="499"/>
        <v/>
      </c>
      <c r="AF3144" s="37" t="str">
        <f>IFERROR(VLOOKUP($F$2,IMPUTATION!F:G,2,0),"")</f>
        <v/>
      </c>
    </row>
    <row r="3145" spans="1:32">
      <c r="A3145" s="31">
        <v>44408</v>
      </c>
      <c r="B3145" s="32">
        <v>32.799999999999997</v>
      </c>
      <c r="C3145" s="32" t="s">
        <v>369</v>
      </c>
      <c r="D3145" s="32" t="s">
        <v>371</v>
      </c>
      <c r="E3145" s="32" t="s">
        <v>296</v>
      </c>
      <c r="F3145" s="32" t="s">
        <v>1949</v>
      </c>
      <c r="G3145" s="32">
        <v>1</v>
      </c>
      <c r="H3145" s="32" t="s">
        <v>385</v>
      </c>
      <c r="I3145" s="32">
        <v>27.33</v>
      </c>
      <c r="J3145" s="32">
        <v>100</v>
      </c>
      <c r="K3145" s="32">
        <v>5.47</v>
      </c>
      <c r="L3145" s="32">
        <v>27.33</v>
      </c>
      <c r="M3145" s="32" t="s">
        <v>18</v>
      </c>
      <c r="N3145" s="32" t="s">
        <v>18</v>
      </c>
      <c r="O3145" s="32">
        <v>6400976</v>
      </c>
      <c r="P3145" s="38">
        <f>IF($H3145="",VLOOKUP($C3145,IMPUTATION_CARBURANT[],2,0),VLOOKUP($H3145,IMPUTATION_CARBURANT[],2,0))</f>
        <v>2</v>
      </c>
      <c r="Q3145" s="38">
        <f>IF(AND($P3145=123401,$M3145="VP"),124013,$P$2:$P$4524)</f>
        <v>2</v>
      </c>
      <c r="R3145" s="38" t="str">
        <f t="shared" si="491"/>
        <v>TEST</v>
      </c>
      <c r="S3145" s="38">
        <f>ABS($B3145)</f>
        <v>32.799999999999997</v>
      </c>
      <c r="T3145" s="38">
        <f>ABS($I3145)</f>
        <v>27.33</v>
      </c>
      <c r="U3145" s="38">
        <f>ABS($K3145)</f>
        <v>5.47</v>
      </c>
      <c r="V3145" s="34">
        <f t="shared" si="494"/>
        <v>27.33</v>
      </c>
      <c r="W3145" s="35">
        <f t="shared" si="495"/>
        <v>0</v>
      </c>
      <c r="X3145" s="34" t="str">
        <f t="shared" si="496"/>
        <v/>
      </c>
      <c r="Y3145" s="35" t="str">
        <f t="shared" si="497"/>
        <v/>
      </c>
      <c r="Z3145" s="38" t="str">
        <f t="shared" si="492"/>
        <v>V8</v>
      </c>
      <c r="AA3145" s="38" t="str">
        <f t="shared" si="490"/>
        <v>V9</v>
      </c>
      <c r="AB3145" s="38" t="str">
        <f t="shared" si="493"/>
        <v>V10</v>
      </c>
      <c r="AC3145" s="38" t="str">
        <f>IF($AF3145=20,"",IF($V3145=0,"",IF($H3145="Adblue Bidon","",IF($H3145="GNC (KG)","",IF($H3145="Frais de service EV","",IF($Q3145=1,$G$2:$G$4524,""))))))</f>
        <v/>
      </c>
      <c r="AD3145" s="33" t="str">
        <f t="shared" si="498"/>
        <v/>
      </c>
      <c r="AE3145" s="36" t="str">
        <f t="shared" si="499"/>
        <v/>
      </c>
      <c r="AF3145" s="37" t="str">
        <f>IFERROR(VLOOKUP($F$2,IMPUTATION!F:G,2,0),"")</f>
        <v/>
      </c>
    </row>
    <row r="3146" spans="1:32">
      <c r="A3146" s="31">
        <v>44408</v>
      </c>
      <c r="B3146" s="32">
        <v>2</v>
      </c>
      <c r="C3146" s="32" t="s">
        <v>369</v>
      </c>
      <c r="D3146" s="32" t="s">
        <v>371</v>
      </c>
      <c r="E3146" s="32" t="s">
        <v>101</v>
      </c>
      <c r="F3146" s="32" t="s">
        <v>855</v>
      </c>
      <c r="G3146" s="32">
        <v>1</v>
      </c>
      <c r="H3146" s="32" t="s">
        <v>385</v>
      </c>
      <c r="I3146" s="32">
        <v>1.67</v>
      </c>
      <c r="J3146" s="32">
        <v>100</v>
      </c>
      <c r="K3146" s="32">
        <v>0.33</v>
      </c>
      <c r="L3146" s="32">
        <v>1.67</v>
      </c>
      <c r="M3146" s="32" t="s">
        <v>19</v>
      </c>
      <c r="N3146" s="32" t="s">
        <v>396</v>
      </c>
      <c r="O3146" s="32">
        <v>6400796</v>
      </c>
      <c r="P3146" s="38">
        <f>IF($H3146="",VLOOKUP($C3146,IMPUTATION_CARBURANT[],2,0),VLOOKUP($H3146,IMPUTATION_CARBURANT[],2,0))</f>
        <v>2</v>
      </c>
      <c r="Q3146" s="38">
        <f>IF(AND($P3146=123401,$M3146="VP"),124013,$P$2:$P$4524)</f>
        <v>2</v>
      </c>
      <c r="R3146" s="38" t="str">
        <f t="shared" si="491"/>
        <v>TEST</v>
      </c>
      <c r="S3146" s="38">
        <f>ABS($B3146)</f>
        <v>2</v>
      </c>
      <c r="T3146" s="38">
        <f>ABS($I3146)</f>
        <v>1.67</v>
      </c>
      <c r="U3146" s="38">
        <f>ABS($K3146)</f>
        <v>0.33</v>
      </c>
      <c r="V3146" s="34">
        <f t="shared" si="494"/>
        <v>1.67</v>
      </c>
      <c r="W3146" s="35">
        <f t="shared" si="495"/>
        <v>0</v>
      </c>
      <c r="X3146" s="34" t="str">
        <f t="shared" si="496"/>
        <v/>
      </c>
      <c r="Y3146" s="35" t="str">
        <f t="shared" si="497"/>
        <v/>
      </c>
      <c r="Z3146" s="38" t="str">
        <f t="shared" si="492"/>
        <v>V8</v>
      </c>
      <c r="AA3146" s="38" t="str">
        <f t="shared" si="490"/>
        <v>V9</v>
      </c>
      <c r="AB3146" s="38" t="str">
        <f t="shared" si="493"/>
        <v>V10</v>
      </c>
      <c r="AC3146" s="38" t="str">
        <f>IF($AF3146=20,"",IF($V3146=0,"",IF($H3146="Adblue Bidon","",IF($H3146="GNC (KG)","",IF($H3146="Frais de service EV","",IF($Q3146=1,$G$2:$G$4524,""))))))</f>
        <v/>
      </c>
      <c r="AD3146" s="33" t="str">
        <f t="shared" si="498"/>
        <v/>
      </c>
      <c r="AE3146" s="36" t="str">
        <f t="shared" si="499"/>
        <v/>
      </c>
      <c r="AF3146" s="37" t="str">
        <f>IFERROR(VLOOKUP($F$2,IMPUTATION!F:G,2,0),"")</f>
        <v/>
      </c>
    </row>
    <row r="3147" spans="1:32">
      <c r="A3147" s="31">
        <v>44408</v>
      </c>
      <c r="B3147" s="32">
        <v>7.1</v>
      </c>
      <c r="C3147" s="32" t="s">
        <v>17</v>
      </c>
      <c r="D3147" s="32" t="s">
        <v>371</v>
      </c>
      <c r="E3147" s="32" t="s">
        <v>191</v>
      </c>
      <c r="F3147" s="32" t="s">
        <v>1733</v>
      </c>
      <c r="G3147" s="32">
        <v>1</v>
      </c>
      <c r="H3147" s="32" t="s">
        <v>17</v>
      </c>
      <c r="I3147" s="32">
        <v>5.92</v>
      </c>
      <c r="J3147" s="32">
        <v>100</v>
      </c>
      <c r="K3147" s="32">
        <v>1.18</v>
      </c>
      <c r="L3147" s="32">
        <v>5.92</v>
      </c>
      <c r="M3147" s="32" t="s">
        <v>18</v>
      </c>
      <c r="N3147" s="32" t="s">
        <v>18</v>
      </c>
      <c r="O3147" s="32">
        <v>6400388</v>
      </c>
      <c r="P3147" s="38">
        <f>IF($H3147="",VLOOKUP($C3147,IMPUTATION_CARBURANT[],2,0),VLOOKUP($H3147,IMPUTATION_CARBURANT[],2,0))</f>
        <v>2</v>
      </c>
      <c r="Q3147" s="38">
        <f>IF(AND($P3147=123401,$M3147="VP"),124013,$P$2:$P$4524)</f>
        <v>2</v>
      </c>
      <c r="R3147" s="38" t="str">
        <f t="shared" si="491"/>
        <v>TEST</v>
      </c>
      <c r="S3147" s="38">
        <f>ABS($B3147)</f>
        <v>7.1</v>
      </c>
      <c r="T3147" s="38">
        <f>ABS($I3147)</f>
        <v>5.92</v>
      </c>
      <c r="U3147" s="38">
        <f>ABS($K3147)</f>
        <v>1.18</v>
      </c>
      <c r="V3147" s="34">
        <f t="shared" si="494"/>
        <v>5.92</v>
      </c>
      <c r="W3147" s="35">
        <f t="shared" si="495"/>
        <v>0</v>
      </c>
      <c r="X3147" s="34" t="str">
        <f t="shared" si="496"/>
        <v/>
      </c>
      <c r="Y3147" s="35" t="str">
        <f t="shared" si="497"/>
        <v/>
      </c>
      <c r="Z3147" s="38" t="str">
        <f t="shared" si="492"/>
        <v>V8</v>
      </c>
      <c r="AA3147" s="38" t="str">
        <f t="shared" si="490"/>
        <v>V9</v>
      </c>
      <c r="AB3147" s="38" t="str">
        <f t="shared" si="493"/>
        <v>V10</v>
      </c>
      <c r="AC3147" s="38" t="str">
        <f>IF($AF3147=20,"",IF($V3147=0,"",IF($H3147="Adblue Bidon","",IF($H3147="GNC (KG)","",IF($H3147="Frais de service EV","",IF($Q3147=1,$G$2:$G$4524,""))))))</f>
        <v/>
      </c>
      <c r="AD3147" s="33" t="str">
        <f t="shared" si="498"/>
        <v/>
      </c>
      <c r="AE3147" s="36" t="str">
        <f t="shared" si="499"/>
        <v/>
      </c>
      <c r="AF3147" s="37" t="str">
        <f>IFERROR(VLOOKUP($F$2,IMPUTATION!F:G,2,0),"")</f>
        <v/>
      </c>
    </row>
    <row r="3148" spans="1:32">
      <c r="A3148" s="31">
        <v>44408</v>
      </c>
      <c r="B3148" s="32">
        <v>1.5</v>
      </c>
      <c r="C3148" s="32" t="s">
        <v>369</v>
      </c>
      <c r="D3148" s="32" t="s">
        <v>371</v>
      </c>
      <c r="E3148" s="32" t="s">
        <v>308</v>
      </c>
      <c r="F3148" s="32" t="s">
        <v>859</v>
      </c>
      <c r="G3148" s="32">
        <v>1</v>
      </c>
      <c r="H3148" s="32" t="s">
        <v>385</v>
      </c>
      <c r="I3148" s="32">
        <v>1.25</v>
      </c>
      <c r="J3148" s="32">
        <v>100</v>
      </c>
      <c r="K3148" s="32">
        <v>0.25</v>
      </c>
      <c r="L3148" s="32">
        <v>1.25</v>
      </c>
      <c r="M3148" s="32" t="s">
        <v>18</v>
      </c>
      <c r="N3148" s="32" t="s">
        <v>18</v>
      </c>
      <c r="O3148" s="32">
        <v>6400919</v>
      </c>
      <c r="P3148" s="38">
        <f>IF($H3148="",VLOOKUP($C3148,IMPUTATION_CARBURANT[],2,0),VLOOKUP($H3148,IMPUTATION_CARBURANT[],2,0))</f>
        <v>2</v>
      </c>
      <c r="Q3148" s="38">
        <f>IF(AND($P3148=123401,$M3148="VP"),124013,$P$2:$P$4524)</f>
        <v>2</v>
      </c>
      <c r="R3148" s="38" t="str">
        <f t="shared" si="491"/>
        <v>TEST</v>
      </c>
      <c r="S3148" s="38">
        <f>ABS($B3148)</f>
        <v>1.5</v>
      </c>
      <c r="T3148" s="38">
        <f>ABS($I3148)</f>
        <v>1.25</v>
      </c>
      <c r="U3148" s="38">
        <f>ABS($K3148)</f>
        <v>0.25</v>
      </c>
      <c r="V3148" s="34">
        <f t="shared" si="494"/>
        <v>1.25</v>
      </c>
      <c r="W3148" s="35">
        <f t="shared" si="495"/>
        <v>0</v>
      </c>
      <c r="X3148" s="34" t="str">
        <f t="shared" si="496"/>
        <v/>
      </c>
      <c r="Y3148" s="35" t="str">
        <f t="shared" si="497"/>
        <v/>
      </c>
      <c r="Z3148" s="38" t="str">
        <f t="shared" si="492"/>
        <v>V8</v>
      </c>
      <c r="AA3148" s="38" t="str">
        <f t="shared" si="490"/>
        <v>V9</v>
      </c>
      <c r="AB3148" s="38" t="str">
        <f t="shared" si="493"/>
        <v>V10</v>
      </c>
      <c r="AC3148" s="38" t="str">
        <f>IF($AF3148=20,"",IF($V3148=0,"",IF($H3148="Adblue Bidon","",IF($H3148="GNC (KG)","",IF($H3148="Frais de service EV","",IF($Q3148=1,$G$2:$G$4524,""))))))</f>
        <v/>
      </c>
      <c r="AD3148" s="33" t="str">
        <f t="shared" si="498"/>
        <v/>
      </c>
      <c r="AE3148" s="36" t="str">
        <f t="shared" si="499"/>
        <v/>
      </c>
      <c r="AF3148" s="37" t="str">
        <f>IFERROR(VLOOKUP($F$2,IMPUTATION!F:G,2,0),"")</f>
        <v/>
      </c>
    </row>
    <row r="3149" spans="1:32">
      <c r="A3149" s="31">
        <v>44408</v>
      </c>
      <c r="B3149" s="32">
        <v>19</v>
      </c>
      <c r="C3149" s="32" t="s">
        <v>369</v>
      </c>
      <c r="D3149" s="32" t="s">
        <v>371</v>
      </c>
      <c r="E3149" s="32" t="s">
        <v>116</v>
      </c>
      <c r="F3149" s="32" t="s">
        <v>888</v>
      </c>
      <c r="G3149" s="32">
        <v>1</v>
      </c>
      <c r="H3149" s="32" t="s">
        <v>385</v>
      </c>
      <c r="I3149" s="32">
        <v>15.83</v>
      </c>
      <c r="J3149" s="32">
        <v>100</v>
      </c>
      <c r="K3149" s="32">
        <v>3.17</v>
      </c>
      <c r="L3149" s="32">
        <v>15.83</v>
      </c>
      <c r="M3149" s="32" t="s">
        <v>19</v>
      </c>
      <c r="N3149" s="32" t="s">
        <v>396</v>
      </c>
      <c r="O3149" s="32">
        <v>6400304</v>
      </c>
      <c r="P3149" s="38">
        <f>IF($H3149="",VLOOKUP($C3149,IMPUTATION_CARBURANT[],2,0),VLOOKUP($H3149,IMPUTATION_CARBURANT[],2,0))</f>
        <v>2</v>
      </c>
      <c r="Q3149" s="38">
        <f>IF(AND($P3149=123401,$M3149="VP"),124013,$P$2:$P$4524)</f>
        <v>2</v>
      </c>
      <c r="R3149" s="38" t="str">
        <f t="shared" si="491"/>
        <v>TEST</v>
      </c>
      <c r="S3149" s="38">
        <f>ABS($B3149)</f>
        <v>19</v>
      </c>
      <c r="T3149" s="38">
        <f>ABS($I3149)</f>
        <v>15.83</v>
      </c>
      <c r="U3149" s="38">
        <f>ABS($K3149)</f>
        <v>3.17</v>
      </c>
      <c r="V3149" s="34">
        <f t="shared" si="494"/>
        <v>15.83</v>
      </c>
      <c r="W3149" s="35">
        <f t="shared" si="495"/>
        <v>0</v>
      </c>
      <c r="X3149" s="34" t="str">
        <f t="shared" si="496"/>
        <v/>
      </c>
      <c r="Y3149" s="35" t="str">
        <f t="shared" si="497"/>
        <v/>
      </c>
      <c r="Z3149" s="38" t="str">
        <f t="shared" si="492"/>
        <v>V8</v>
      </c>
      <c r="AA3149" s="38" t="str">
        <f t="shared" si="490"/>
        <v>V9</v>
      </c>
      <c r="AB3149" s="38" t="str">
        <f t="shared" si="493"/>
        <v>V10</v>
      </c>
      <c r="AC3149" s="38" t="str">
        <f>IF($AF3149=20,"",IF($V3149=0,"",IF($H3149="Adblue Bidon","",IF($H3149="GNC (KG)","",IF($H3149="Frais de service EV","",IF($Q3149=1,$G$2:$G$4524,""))))))</f>
        <v/>
      </c>
      <c r="AD3149" s="33" t="str">
        <f t="shared" si="498"/>
        <v/>
      </c>
      <c r="AE3149" s="36" t="str">
        <f t="shared" si="499"/>
        <v/>
      </c>
      <c r="AF3149" s="37" t="str">
        <f>IFERROR(VLOOKUP($F$2,IMPUTATION!F:G,2,0),"")</f>
        <v/>
      </c>
    </row>
    <row r="3150" spans="1:32">
      <c r="A3150" s="31">
        <v>44408</v>
      </c>
      <c r="B3150" s="32">
        <v>2.9</v>
      </c>
      <c r="C3150" s="32" t="s">
        <v>369</v>
      </c>
      <c r="D3150" s="32" t="s">
        <v>371</v>
      </c>
      <c r="E3150" s="32" t="s">
        <v>315</v>
      </c>
      <c r="F3150" s="32" t="s">
        <v>912</v>
      </c>
      <c r="G3150" s="32">
        <v>1</v>
      </c>
      <c r="H3150" s="32" t="s">
        <v>385</v>
      </c>
      <c r="I3150" s="32">
        <v>2.42</v>
      </c>
      <c r="J3150" s="32">
        <v>100</v>
      </c>
      <c r="K3150" s="32">
        <v>0.48</v>
      </c>
      <c r="L3150" s="32">
        <v>2.42</v>
      </c>
      <c r="M3150" s="32" t="s">
        <v>18</v>
      </c>
      <c r="N3150" s="32" t="s">
        <v>18</v>
      </c>
      <c r="O3150" s="32">
        <v>6401000</v>
      </c>
      <c r="P3150" s="38">
        <f>IF($H3150="",VLOOKUP($C3150,IMPUTATION_CARBURANT[],2,0),VLOOKUP($H3150,IMPUTATION_CARBURANT[],2,0))</f>
        <v>2</v>
      </c>
      <c r="Q3150" s="38">
        <f>IF(AND($P3150=123401,$M3150="VP"),124013,$P$2:$P$4524)</f>
        <v>2</v>
      </c>
      <c r="R3150" s="38" t="str">
        <f t="shared" si="491"/>
        <v>TEST</v>
      </c>
      <c r="S3150" s="38">
        <f>ABS($B3150)</f>
        <v>2.9</v>
      </c>
      <c r="T3150" s="38">
        <f>ABS($I3150)</f>
        <v>2.42</v>
      </c>
      <c r="U3150" s="38">
        <f>ABS($K3150)</f>
        <v>0.48</v>
      </c>
      <c r="V3150" s="34">
        <f t="shared" si="494"/>
        <v>2.42</v>
      </c>
      <c r="W3150" s="35">
        <f t="shared" si="495"/>
        <v>0</v>
      </c>
      <c r="X3150" s="34" t="str">
        <f t="shared" si="496"/>
        <v/>
      </c>
      <c r="Y3150" s="35" t="str">
        <f t="shared" si="497"/>
        <v/>
      </c>
      <c r="Z3150" s="38" t="str">
        <f t="shared" si="492"/>
        <v>V8</v>
      </c>
      <c r="AA3150" s="38" t="str">
        <f t="shared" si="490"/>
        <v>V9</v>
      </c>
      <c r="AB3150" s="38" t="str">
        <f t="shared" si="493"/>
        <v>V10</v>
      </c>
      <c r="AC3150" s="38" t="str">
        <f>IF($AF3150=20,"",IF($V3150=0,"",IF($H3150="Adblue Bidon","",IF($H3150="GNC (KG)","",IF($H3150="Frais de service EV","",IF($Q3150=1,$G$2:$G$4524,""))))))</f>
        <v/>
      </c>
      <c r="AD3150" s="33" t="str">
        <f t="shared" si="498"/>
        <v/>
      </c>
      <c r="AE3150" s="36" t="str">
        <f t="shared" si="499"/>
        <v/>
      </c>
      <c r="AF3150" s="37" t="str">
        <f>IFERROR(VLOOKUP($F$2,IMPUTATION!F:G,2,0),"")</f>
        <v/>
      </c>
    </row>
    <row r="3151" spans="1:32">
      <c r="A3151" s="31">
        <v>44408</v>
      </c>
      <c r="B3151" s="32">
        <v>2.1</v>
      </c>
      <c r="C3151" s="32" t="s">
        <v>369</v>
      </c>
      <c r="D3151" s="32" t="s">
        <v>371</v>
      </c>
      <c r="E3151" s="32" t="s">
        <v>268</v>
      </c>
      <c r="F3151" s="32" t="s">
        <v>1950</v>
      </c>
      <c r="G3151" s="32">
        <v>1</v>
      </c>
      <c r="H3151" s="32" t="s">
        <v>385</v>
      </c>
      <c r="I3151" s="32">
        <v>1.75</v>
      </c>
      <c r="J3151" s="32">
        <v>100</v>
      </c>
      <c r="K3151" s="32">
        <v>0.35</v>
      </c>
      <c r="L3151" s="32">
        <v>1.75</v>
      </c>
      <c r="M3151" s="32" t="s">
        <v>18</v>
      </c>
      <c r="N3151" s="32" t="s">
        <v>18</v>
      </c>
      <c r="O3151" s="32">
        <v>6638195</v>
      </c>
      <c r="P3151" s="38">
        <f>IF($H3151="",VLOOKUP($C3151,IMPUTATION_CARBURANT[],2,0),VLOOKUP($H3151,IMPUTATION_CARBURANT[],2,0))</f>
        <v>2</v>
      </c>
      <c r="Q3151" s="38">
        <f>IF(AND($P3151=123401,$M3151="VP"),124013,$P$2:$P$4524)</f>
        <v>2</v>
      </c>
      <c r="R3151" s="38" t="str">
        <f t="shared" si="491"/>
        <v>TEST</v>
      </c>
      <c r="S3151" s="38">
        <f>ABS($B3151)</f>
        <v>2.1</v>
      </c>
      <c r="T3151" s="38">
        <f>ABS($I3151)</f>
        <v>1.75</v>
      </c>
      <c r="U3151" s="38">
        <f>ABS($K3151)</f>
        <v>0.35</v>
      </c>
      <c r="V3151" s="34">
        <f t="shared" si="494"/>
        <v>1.75</v>
      </c>
      <c r="W3151" s="35">
        <f t="shared" si="495"/>
        <v>0</v>
      </c>
      <c r="X3151" s="34" t="str">
        <f t="shared" si="496"/>
        <v/>
      </c>
      <c r="Y3151" s="35" t="str">
        <f t="shared" si="497"/>
        <v/>
      </c>
      <c r="Z3151" s="38" t="str">
        <f t="shared" si="492"/>
        <v>V8</v>
      </c>
      <c r="AA3151" s="38" t="str">
        <f t="shared" si="490"/>
        <v>V9</v>
      </c>
      <c r="AB3151" s="38" t="str">
        <f t="shared" si="493"/>
        <v>V10</v>
      </c>
      <c r="AC3151" s="38" t="str">
        <f>IF($AF3151=20,"",IF($V3151=0,"",IF($H3151="Adblue Bidon","",IF($H3151="GNC (KG)","",IF($H3151="Frais de service EV","",IF($Q3151=1,$G$2:$G$4524,""))))))</f>
        <v/>
      </c>
      <c r="AD3151" s="33" t="str">
        <f t="shared" si="498"/>
        <v/>
      </c>
      <c r="AE3151" s="36" t="str">
        <f t="shared" si="499"/>
        <v/>
      </c>
      <c r="AF3151" s="37" t="str">
        <f>IFERROR(VLOOKUP($F$2,IMPUTATION!F:G,2,0),"")</f>
        <v/>
      </c>
    </row>
    <row r="3152" spans="1:32">
      <c r="A3152" s="31">
        <v>44408</v>
      </c>
      <c r="B3152" s="32">
        <v>8.6999999999999993</v>
      </c>
      <c r="C3152" s="32" t="s">
        <v>369</v>
      </c>
      <c r="D3152" s="32" t="s">
        <v>371</v>
      </c>
      <c r="E3152" s="32" t="s">
        <v>120</v>
      </c>
      <c r="F3152" s="32" t="s">
        <v>1215</v>
      </c>
      <c r="G3152" s="32">
        <v>1</v>
      </c>
      <c r="H3152" s="32" t="s">
        <v>385</v>
      </c>
      <c r="I3152" s="32">
        <v>7.25</v>
      </c>
      <c r="J3152" s="32">
        <v>100</v>
      </c>
      <c r="K3152" s="32">
        <v>1.45</v>
      </c>
      <c r="L3152" s="32">
        <v>7.25</v>
      </c>
      <c r="M3152" s="32" t="s">
        <v>18</v>
      </c>
      <c r="N3152" s="32" t="s">
        <v>18</v>
      </c>
      <c r="O3152" s="32">
        <v>6400274</v>
      </c>
      <c r="P3152" s="38">
        <f>IF($H3152="",VLOOKUP($C3152,IMPUTATION_CARBURANT[],2,0),VLOOKUP($H3152,IMPUTATION_CARBURANT[],2,0))</f>
        <v>2</v>
      </c>
      <c r="Q3152" s="38">
        <f>IF(AND($P3152=123401,$M3152="VP"),124013,$P$2:$P$4524)</f>
        <v>2</v>
      </c>
      <c r="R3152" s="38" t="str">
        <f t="shared" si="491"/>
        <v>TEST</v>
      </c>
      <c r="S3152" s="38">
        <f>ABS($B3152)</f>
        <v>8.6999999999999993</v>
      </c>
      <c r="T3152" s="38">
        <f>ABS($I3152)</f>
        <v>7.25</v>
      </c>
      <c r="U3152" s="38">
        <f>ABS($K3152)</f>
        <v>1.45</v>
      </c>
      <c r="V3152" s="34">
        <f t="shared" si="494"/>
        <v>7.25</v>
      </c>
      <c r="W3152" s="35">
        <f t="shared" si="495"/>
        <v>0</v>
      </c>
      <c r="X3152" s="34" t="str">
        <f t="shared" si="496"/>
        <v/>
      </c>
      <c r="Y3152" s="35" t="str">
        <f t="shared" si="497"/>
        <v/>
      </c>
      <c r="Z3152" s="38" t="str">
        <f t="shared" si="492"/>
        <v>V8</v>
      </c>
      <c r="AA3152" s="38" t="str">
        <f t="shared" si="490"/>
        <v>V9</v>
      </c>
      <c r="AB3152" s="38" t="str">
        <f t="shared" si="493"/>
        <v>V10</v>
      </c>
      <c r="AC3152" s="38" t="str">
        <f>IF($AF3152=20,"",IF($V3152=0,"",IF($H3152="Adblue Bidon","",IF($H3152="GNC (KG)","",IF($H3152="Frais de service EV","",IF($Q3152=1,$G$2:$G$4524,""))))))</f>
        <v/>
      </c>
      <c r="AD3152" s="33" t="str">
        <f t="shared" si="498"/>
        <v/>
      </c>
      <c r="AE3152" s="36" t="str">
        <f t="shared" si="499"/>
        <v/>
      </c>
      <c r="AF3152" s="37" t="str">
        <f>IFERROR(VLOOKUP($F$2,IMPUTATION!F:G,2,0),"")</f>
        <v/>
      </c>
    </row>
    <row r="3153" spans="1:32">
      <c r="A3153" s="31">
        <v>44408</v>
      </c>
      <c r="B3153" s="32">
        <v>3.1</v>
      </c>
      <c r="C3153" s="32" t="s">
        <v>369</v>
      </c>
      <c r="D3153" s="32" t="s">
        <v>371</v>
      </c>
      <c r="E3153" s="32" t="s">
        <v>308</v>
      </c>
      <c r="F3153" s="32" t="s">
        <v>927</v>
      </c>
      <c r="G3153" s="32">
        <v>1</v>
      </c>
      <c r="H3153" s="32" t="s">
        <v>385</v>
      </c>
      <c r="I3153" s="32">
        <v>2.58</v>
      </c>
      <c r="J3153" s="32">
        <v>100</v>
      </c>
      <c r="K3153" s="32">
        <v>0.52</v>
      </c>
      <c r="L3153" s="32">
        <v>2.58</v>
      </c>
      <c r="M3153" s="32" t="s">
        <v>18</v>
      </c>
      <c r="N3153" s="32" t="s">
        <v>18</v>
      </c>
      <c r="O3153" s="32">
        <v>6400973</v>
      </c>
      <c r="P3153" s="38">
        <f>IF($H3153="",VLOOKUP($C3153,IMPUTATION_CARBURANT[],2,0),VLOOKUP($H3153,IMPUTATION_CARBURANT[],2,0))</f>
        <v>2</v>
      </c>
      <c r="Q3153" s="38">
        <f>IF(AND($P3153=123401,$M3153="VP"),124013,$P$2:$P$4524)</f>
        <v>2</v>
      </c>
      <c r="R3153" s="38" t="str">
        <f t="shared" si="491"/>
        <v>TEST</v>
      </c>
      <c r="S3153" s="38">
        <f>ABS($B3153)</f>
        <v>3.1</v>
      </c>
      <c r="T3153" s="38">
        <f>ABS($I3153)</f>
        <v>2.58</v>
      </c>
      <c r="U3153" s="38">
        <f>ABS($K3153)</f>
        <v>0.52</v>
      </c>
      <c r="V3153" s="34">
        <f t="shared" si="494"/>
        <v>2.58</v>
      </c>
      <c r="W3153" s="35">
        <f t="shared" si="495"/>
        <v>0</v>
      </c>
      <c r="X3153" s="34" t="str">
        <f t="shared" si="496"/>
        <v/>
      </c>
      <c r="Y3153" s="35" t="str">
        <f t="shared" si="497"/>
        <v/>
      </c>
      <c r="Z3153" s="38" t="str">
        <f t="shared" si="492"/>
        <v>V8</v>
      </c>
      <c r="AA3153" s="38" t="str">
        <f t="shared" si="490"/>
        <v>V9</v>
      </c>
      <c r="AB3153" s="38" t="str">
        <f t="shared" si="493"/>
        <v>V10</v>
      </c>
      <c r="AC3153" s="38" t="str">
        <f>IF($AF3153=20,"",IF($V3153=0,"",IF($H3153="Adblue Bidon","",IF($H3153="GNC (KG)","",IF($H3153="Frais de service EV","",IF($Q3153=1,$G$2:$G$4524,""))))))</f>
        <v/>
      </c>
      <c r="AD3153" s="33" t="str">
        <f t="shared" si="498"/>
        <v/>
      </c>
      <c r="AE3153" s="36" t="str">
        <f t="shared" si="499"/>
        <v/>
      </c>
      <c r="AF3153" s="37" t="str">
        <f>IFERROR(VLOOKUP($F$2,IMPUTATION!F:G,2,0),"")</f>
        <v/>
      </c>
    </row>
    <row r="3154" spans="1:32">
      <c r="A3154" s="31">
        <v>44408</v>
      </c>
      <c r="B3154" s="32">
        <v>9</v>
      </c>
      <c r="C3154" s="32" t="s">
        <v>369</v>
      </c>
      <c r="D3154" s="32" t="s">
        <v>371</v>
      </c>
      <c r="E3154" s="32" t="s">
        <v>84</v>
      </c>
      <c r="F3154" s="32" t="s">
        <v>1181</v>
      </c>
      <c r="G3154" s="32">
        <v>1</v>
      </c>
      <c r="H3154" s="32" t="s">
        <v>385</v>
      </c>
      <c r="I3154" s="32">
        <v>7.5</v>
      </c>
      <c r="J3154" s="32">
        <v>100</v>
      </c>
      <c r="K3154" s="32">
        <v>1.5</v>
      </c>
      <c r="L3154" s="32">
        <v>7.5</v>
      </c>
      <c r="M3154" s="32" t="s">
        <v>19</v>
      </c>
      <c r="N3154" s="32" t="s">
        <v>396</v>
      </c>
      <c r="O3154" s="32">
        <v>6178447</v>
      </c>
      <c r="P3154" s="38">
        <f>IF($H3154="",VLOOKUP($C3154,IMPUTATION_CARBURANT[],2,0),VLOOKUP($H3154,IMPUTATION_CARBURANT[],2,0))</f>
        <v>2</v>
      </c>
      <c r="Q3154" s="38">
        <f>IF(AND($P3154=123401,$M3154="VP"),124013,$P$2:$P$4524)</f>
        <v>2</v>
      </c>
      <c r="R3154" s="38" t="str">
        <f t="shared" si="491"/>
        <v>TEST</v>
      </c>
      <c r="S3154" s="38">
        <f>ABS($B3154)</f>
        <v>9</v>
      </c>
      <c r="T3154" s="38">
        <f>ABS($I3154)</f>
        <v>7.5</v>
      </c>
      <c r="U3154" s="38">
        <f>ABS($K3154)</f>
        <v>1.5</v>
      </c>
      <c r="V3154" s="34">
        <f t="shared" si="494"/>
        <v>7.5</v>
      </c>
      <c r="W3154" s="35">
        <f t="shared" si="495"/>
        <v>0</v>
      </c>
      <c r="X3154" s="34" t="str">
        <f t="shared" si="496"/>
        <v/>
      </c>
      <c r="Y3154" s="35" t="str">
        <f t="shared" si="497"/>
        <v/>
      </c>
      <c r="Z3154" s="38" t="str">
        <f t="shared" si="492"/>
        <v>V8</v>
      </c>
      <c r="AA3154" s="38" t="str">
        <f t="shared" si="490"/>
        <v>V9</v>
      </c>
      <c r="AB3154" s="38" t="str">
        <f t="shared" si="493"/>
        <v>V10</v>
      </c>
      <c r="AC3154" s="38" t="str">
        <f>IF($AF3154=20,"",IF($V3154=0,"",IF($H3154="Adblue Bidon","",IF($H3154="GNC (KG)","",IF($H3154="Frais de service EV","",IF($Q3154=1,$G$2:$G$4524,""))))))</f>
        <v/>
      </c>
      <c r="AD3154" s="33" t="str">
        <f t="shared" si="498"/>
        <v/>
      </c>
      <c r="AE3154" s="36" t="str">
        <f t="shared" si="499"/>
        <v/>
      </c>
      <c r="AF3154" s="37" t="str">
        <f>IFERROR(VLOOKUP($F$2,IMPUTATION!F:G,2,0),"")</f>
        <v/>
      </c>
    </row>
    <row r="3155" spans="1:32">
      <c r="A3155" s="31">
        <v>44408</v>
      </c>
      <c r="B3155" s="32">
        <v>3.2</v>
      </c>
      <c r="C3155" s="32" t="s">
        <v>369</v>
      </c>
      <c r="D3155" s="32" t="s">
        <v>371</v>
      </c>
      <c r="E3155" s="32" t="s">
        <v>104</v>
      </c>
      <c r="F3155" s="32" t="s">
        <v>1217</v>
      </c>
      <c r="G3155" s="32">
        <v>1</v>
      </c>
      <c r="H3155" s="32" t="s">
        <v>385</v>
      </c>
      <c r="I3155" s="32">
        <v>2.67</v>
      </c>
      <c r="J3155" s="32">
        <v>100</v>
      </c>
      <c r="K3155" s="32">
        <v>0.53</v>
      </c>
      <c r="L3155" s="32">
        <v>2.67</v>
      </c>
      <c r="M3155" s="32" t="s">
        <v>19</v>
      </c>
      <c r="N3155" s="32" t="s">
        <v>396</v>
      </c>
      <c r="O3155" s="32">
        <v>6400661</v>
      </c>
      <c r="P3155" s="38">
        <f>IF($H3155="",VLOOKUP($C3155,IMPUTATION_CARBURANT[],2,0),VLOOKUP($H3155,IMPUTATION_CARBURANT[],2,0))</f>
        <v>2</v>
      </c>
      <c r="Q3155" s="38">
        <f>IF(AND($P3155=123401,$M3155="VP"),124013,$P$2:$P$4524)</f>
        <v>2</v>
      </c>
      <c r="R3155" s="38" t="str">
        <f t="shared" si="491"/>
        <v>TEST</v>
      </c>
      <c r="S3155" s="38">
        <f>ABS($B3155)</f>
        <v>3.2</v>
      </c>
      <c r="T3155" s="38">
        <f>ABS($I3155)</f>
        <v>2.67</v>
      </c>
      <c r="U3155" s="38">
        <f>ABS($K3155)</f>
        <v>0.53</v>
      </c>
      <c r="V3155" s="34">
        <f t="shared" si="494"/>
        <v>2.67</v>
      </c>
      <c r="W3155" s="35">
        <f t="shared" si="495"/>
        <v>0</v>
      </c>
      <c r="X3155" s="34" t="str">
        <f t="shared" si="496"/>
        <v/>
      </c>
      <c r="Y3155" s="35" t="str">
        <f t="shared" si="497"/>
        <v/>
      </c>
      <c r="Z3155" s="38" t="str">
        <f t="shared" si="492"/>
        <v>V8</v>
      </c>
      <c r="AA3155" s="38" t="str">
        <f t="shared" si="490"/>
        <v>V9</v>
      </c>
      <c r="AB3155" s="38" t="str">
        <f t="shared" si="493"/>
        <v>V10</v>
      </c>
      <c r="AC3155" s="38" t="str">
        <f>IF($AF3155=20,"",IF($V3155=0,"",IF($H3155="Adblue Bidon","",IF($H3155="GNC (KG)","",IF($H3155="Frais de service EV","",IF($Q3155=1,$G$2:$G$4524,""))))))</f>
        <v/>
      </c>
      <c r="AD3155" s="33" t="str">
        <f t="shared" si="498"/>
        <v/>
      </c>
      <c r="AE3155" s="36" t="str">
        <f t="shared" si="499"/>
        <v/>
      </c>
      <c r="AF3155" s="37" t="str">
        <f>IFERROR(VLOOKUP($F$2,IMPUTATION!F:G,2,0),"")</f>
        <v/>
      </c>
    </row>
    <row r="3156" spans="1:32">
      <c r="A3156" s="31">
        <v>44408</v>
      </c>
      <c r="B3156" s="32">
        <v>2.1</v>
      </c>
      <c r="C3156" s="32" t="s">
        <v>369</v>
      </c>
      <c r="D3156" s="32" t="s">
        <v>371</v>
      </c>
      <c r="E3156" s="32" t="s">
        <v>16</v>
      </c>
      <c r="F3156" s="32" t="s">
        <v>1055</v>
      </c>
      <c r="G3156" s="32">
        <v>1</v>
      </c>
      <c r="H3156" s="32" t="s">
        <v>385</v>
      </c>
      <c r="I3156" s="32">
        <v>1.75</v>
      </c>
      <c r="J3156" s="32">
        <v>100</v>
      </c>
      <c r="K3156" s="32">
        <v>0.35</v>
      </c>
      <c r="L3156" s="32">
        <v>1.75</v>
      </c>
      <c r="M3156" s="32" t="s">
        <v>18</v>
      </c>
      <c r="N3156" s="32" t="s">
        <v>18</v>
      </c>
      <c r="O3156" s="32">
        <v>6400721</v>
      </c>
      <c r="P3156" s="38">
        <f>IF($H3156="",VLOOKUP($C3156,IMPUTATION_CARBURANT[],2,0),VLOOKUP($H3156,IMPUTATION_CARBURANT[],2,0))</f>
        <v>2</v>
      </c>
      <c r="Q3156" s="38">
        <f>IF(AND($P3156=123401,$M3156="VP"),124013,$P$2:$P$4524)</f>
        <v>2</v>
      </c>
      <c r="R3156" s="38" t="str">
        <f t="shared" si="491"/>
        <v>TEST</v>
      </c>
      <c r="S3156" s="38">
        <f>ABS($B3156)</f>
        <v>2.1</v>
      </c>
      <c r="T3156" s="38">
        <f>ABS($I3156)</f>
        <v>1.75</v>
      </c>
      <c r="U3156" s="38">
        <f>ABS($K3156)</f>
        <v>0.35</v>
      </c>
      <c r="V3156" s="34">
        <f t="shared" si="494"/>
        <v>1.75</v>
      </c>
      <c r="W3156" s="35">
        <f t="shared" si="495"/>
        <v>0</v>
      </c>
      <c r="X3156" s="34" t="str">
        <f t="shared" si="496"/>
        <v/>
      </c>
      <c r="Y3156" s="35" t="str">
        <f t="shared" si="497"/>
        <v/>
      </c>
      <c r="Z3156" s="38" t="str">
        <f t="shared" si="492"/>
        <v>V8</v>
      </c>
      <c r="AA3156" s="38" t="str">
        <f t="shared" si="490"/>
        <v>V9</v>
      </c>
      <c r="AB3156" s="38" t="str">
        <f t="shared" si="493"/>
        <v>V10</v>
      </c>
      <c r="AC3156" s="38" t="str">
        <f>IF($AF3156=20,"",IF($V3156=0,"",IF($H3156="Adblue Bidon","",IF($H3156="GNC (KG)","",IF($H3156="Frais de service EV","",IF($Q3156=1,$G$2:$G$4524,""))))))</f>
        <v/>
      </c>
      <c r="AD3156" s="33" t="str">
        <f t="shared" si="498"/>
        <v/>
      </c>
      <c r="AE3156" s="36" t="str">
        <f t="shared" si="499"/>
        <v/>
      </c>
      <c r="AF3156" s="37" t="str">
        <f>IFERROR(VLOOKUP($F$2,IMPUTATION!F:G,2,0),"")</f>
        <v/>
      </c>
    </row>
    <row r="3157" spans="1:32">
      <c r="A3157" s="31">
        <v>44408</v>
      </c>
      <c r="B3157" s="32">
        <v>3.8</v>
      </c>
      <c r="C3157" s="32" t="s">
        <v>369</v>
      </c>
      <c r="D3157" s="32" t="s">
        <v>371</v>
      </c>
      <c r="E3157" s="32" t="s">
        <v>304</v>
      </c>
      <c r="F3157" s="32" t="s">
        <v>1037</v>
      </c>
      <c r="G3157" s="32">
        <v>1</v>
      </c>
      <c r="H3157" s="32" t="s">
        <v>385</v>
      </c>
      <c r="I3157" s="32">
        <v>3.17</v>
      </c>
      <c r="J3157" s="32">
        <v>100</v>
      </c>
      <c r="K3157" s="32">
        <v>0.63</v>
      </c>
      <c r="L3157" s="32">
        <v>3.17</v>
      </c>
      <c r="M3157" s="32" t="s">
        <v>18</v>
      </c>
      <c r="N3157" s="32" t="s">
        <v>18</v>
      </c>
      <c r="O3157" s="32">
        <v>6400760</v>
      </c>
      <c r="P3157" s="38">
        <f>IF($H3157="",VLOOKUP($C3157,IMPUTATION_CARBURANT[],2,0),VLOOKUP($H3157,IMPUTATION_CARBURANT[],2,0))</f>
        <v>2</v>
      </c>
      <c r="Q3157" s="38">
        <f>IF(AND($P3157=123401,$M3157="VP"),124013,$P$2:$P$4524)</f>
        <v>2</v>
      </c>
      <c r="R3157" s="38" t="str">
        <f t="shared" si="491"/>
        <v>TEST</v>
      </c>
      <c r="S3157" s="38">
        <f>ABS($B3157)</f>
        <v>3.8</v>
      </c>
      <c r="T3157" s="38">
        <f>ABS($I3157)</f>
        <v>3.17</v>
      </c>
      <c r="U3157" s="38">
        <f>ABS($K3157)</f>
        <v>0.63</v>
      </c>
      <c r="V3157" s="34">
        <f t="shared" si="494"/>
        <v>3.17</v>
      </c>
      <c r="W3157" s="35">
        <f t="shared" si="495"/>
        <v>0</v>
      </c>
      <c r="X3157" s="34" t="str">
        <f t="shared" si="496"/>
        <v/>
      </c>
      <c r="Y3157" s="35" t="str">
        <f t="shared" si="497"/>
        <v/>
      </c>
      <c r="Z3157" s="38" t="str">
        <f t="shared" si="492"/>
        <v>V8</v>
      </c>
      <c r="AA3157" s="38" t="str">
        <f t="shared" si="490"/>
        <v>V9</v>
      </c>
      <c r="AB3157" s="38" t="str">
        <f t="shared" si="493"/>
        <v>V10</v>
      </c>
      <c r="AC3157" s="38" t="str">
        <f>IF($AF3157=20,"",IF($V3157=0,"",IF($H3157="Adblue Bidon","",IF($H3157="GNC (KG)","",IF($H3157="Frais de service EV","",IF($Q3157=1,$G$2:$G$4524,""))))))</f>
        <v/>
      </c>
      <c r="AD3157" s="33" t="str">
        <f t="shared" si="498"/>
        <v/>
      </c>
      <c r="AE3157" s="36" t="str">
        <f t="shared" si="499"/>
        <v/>
      </c>
      <c r="AF3157" s="37" t="str">
        <f>IFERROR(VLOOKUP($F$2,IMPUTATION!F:G,2,0),"")</f>
        <v/>
      </c>
    </row>
    <row r="3158" spans="1:32">
      <c r="A3158" s="31">
        <v>44408</v>
      </c>
      <c r="B3158" s="32">
        <v>3.8</v>
      </c>
      <c r="C3158" s="32" t="s">
        <v>369</v>
      </c>
      <c r="D3158" s="32" t="s">
        <v>371</v>
      </c>
      <c r="E3158" s="32" t="s">
        <v>303</v>
      </c>
      <c r="F3158" s="32" t="s">
        <v>939</v>
      </c>
      <c r="G3158" s="32">
        <v>1</v>
      </c>
      <c r="H3158" s="32" t="s">
        <v>385</v>
      </c>
      <c r="I3158" s="32">
        <v>3.17</v>
      </c>
      <c r="J3158" s="32">
        <v>100</v>
      </c>
      <c r="K3158" s="32">
        <v>0.63</v>
      </c>
      <c r="L3158" s="32">
        <v>3.17</v>
      </c>
      <c r="M3158" s="32" t="s">
        <v>18</v>
      </c>
      <c r="N3158" s="32" t="s">
        <v>18</v>
      </c>
      <c r="O3158" s="32">
        <v>6401519</v>
      </c>
      <c r="P3158" s="38">
        <f>IF($H3158="",VLOOKUP($C3158,IMPUTATION_CARBURANT[],2,0),VLOOKUP($H3158,IMPUTATION_CARBURANT[],2,0))</f>
        <v>2</v>
      </c>
      <c r="Q3158" s="38">
        <f>IF(AND($P3158=123401,$M3158="VP"),124013,$P$2:$P$4524)</f>
        <v>2</v>
      </c>
      <c r="R3158" s="38" t="str">
        <f t="shared" si="491"/>
        <v>TEST</v>
      </c>
      <c r="S3158" s="38">
        <f>ABS($B3158)</f>
        <v>3.8</v>
      </c>
      <c r="T3158" s="38">
        <f>ABS($I3158)</f>
        <v>3.17</v>
      </c>
      <c r="U3158" s="38">
        <f>ABS($K3158)</f>
        <v>0.63</v>
      </c>
      <c r="V3158" s="34">
        <f t="shared" si="494"/>
        <v>3.17</v>
      </c>
      <c r="W3158" s="35">
        <f t="shared" si="495"/>
        <v>0</v>
      </c>
      <c r="X3158" s="34" t="str">
        <f t="shared" si="496"/>
        <v/>
      </c>
      <c r="Y3158" s="35" t="str">
        <f t="shared" si="497"/>
        <v/>
      </c>
      <c r="Z3158" s="38" t="str">
        <f t="shared" si="492"/>
        <v>V8</v>
      </c>
      <c r="AA3158" s="38" t="str">
        <f t="shared" si="490"/>
        <v>V9</v>
      </c>
      <c r="AB3158" s="38" t="str">
        <f t="shared" si="493"/>
        <v>V10</v>
      </c>
      <c r="AC3158" s="38" t="str">
        <f>IF($AF3158=20,"",IF($V3158=0,"",IF($H3158="Adblue Bidon","",IF($H3158="GNC (KG)","",IF($H3158="Frais de service EV","",IF($Q3158=1,$G$2:$G$4524,""))))))</f>
        <v/>
      </c>
      <c r="AD3158" s="33" t="str">
        <f t="shared" si="498"/>
        <v/>
      </c>
      <c r="AE3158" s="36" t="str">
        <f t="shared" si="499"/>
        <v/>
      </c>
      <c r="AF3158" s="37" t="str">
        <f>IFERROR(VLOOKUP($F$2,IMPUTATION!F:G,2,0),"")</f>
        <v/>
      </c>
    </row>
    <row r="3159" spans="1:32">
      <c r="A3159" s="31">
        <v>44408</v>
      </c>
      <c r="B3159" s="32">
        <v>1.7</v>
      </c>
      <c r="C3159" s="32" t="s">
        <v>369</v>
      </c>
      <c r="D3159" s="32" t="s">
        <v>371</v>
      </c>
      <c r="E3159" s="32" t="s">
        <v>255</v>
      </c>
      <c r="F3159" s="32" t="s">
        <v>1951</v>
      </c>
      <c r="G3159" s="32">
        <v>1</v>
      </c>
      <c r="H3159" s="32" t="s">
        <v>385</v>
      </c>
      <c r="I3159" s="32">
        <v>1.42</v>
      </c>
      <c r="J3159" s="32">
        <v>100</v>
      </c>
      <c r="K3159" s="32">
        <v>0.28000000000000003</v>
      </c>
      <c r="L3159" s="32">
        <v>1.42</v>
      </c>
      <c r="M3159" s="32" t="s">
        <v>18</v>
      </c>
      <c r="N3159" s="32" t="s">
        <v>18</v>
      </c>
      <c r="O3159" s="32">
        <v>6401141</v>
      </c>
      <c r="P3159" s="38">
        <f>IF($H3159="",VLOOKUP($C3159,IMPUTATION_CARBURANT[],2,0),VLOOKUP($H3159,IMPUTATION_CARBURANT[],2,0))</f>
        <v>2</v>
      </c>
      <c r="Q3159" s="38">
        <f>IF(AND($P3159=123401,$M3159="VP"),124013,$P$2:$P$4524)</f>
        <v>2</v>
      </c>
      <c r="R3159" s="38" t="str">
        <f t="shared" si="491"/>
        <v>TEST</v>
      </c>
      <c r="S3159" s="38">
        <f>ABS($B3159)</f>
        <v>1.7</v>
      </c>
      <c r="T3159" s="38">
        <f>ABS($I3159)</f>
        <v>1.42</v>
      </c>
      <c r="U3159" s="38">
        <f>ABS($K3159)</f>
        <v>0.28000000000000003</v>
      </c>
      <c r="V3159" s="34">
        <f t="shared" si="494"/>
        <v>1.42</v>
      </c>
      <c r="W3159" s="35">
        <f t="shared" si="495"/>
        <v>0</v>
      </c>
      <c r="X3159" s="34" t="str">
        <f t="shared" si="496"/>
        <v/>
      </c>
      <c r="Y3159" s="35" t="str">
        <f t="shared" si="497"/>
        <v/>
      </c>
      <c r="Z3159" s="38" t="str">
        <f t="shared" si="492"/>
        <v>V8</v>
      </c>
      <c r="AA3159" s="38" t="str">
        <f t="shared" si="490"/>
        <v>V9</v>
      </c>
      <c r="AB3159" s="38" t="str">
        <f t="shared" si="493"/>
        <v>V10</v>
      </c>
      <c r="AC3159" s="38" t="str">
        <f>IF($AF3159=20,"",IF($V3159=0,"",IF($H3159="Adblue Bidon","",IF($H3159="GNC (KG)","",IF($H3159="Frais de service EV","",IF($Q3159=1,$G$2:$G$4524,""))))))</f>
        <v/>
      </c>
      <c r="AD3159" s="33" t="str">
        <f t="shared" si="498"/>
        <v/>
      </c>
      <c r="AE3159" s="36" t="str">
        <f t="shared" si="499"/>
        <v/>
      </c>
      <c r="AF3159" s="37" t="str">
        <f>IFERROR(VLOOKUP($F$2,IMPUTATION!F:G,2,0),"")</f>
        <v/>
      </c>
    </row>
    <row r="3160" spans="1:32">
      <c r="A3160" s="31">
        <v>44408</v>
      </c>
      <c r="B3160" s="32">
        <v>13.3</v>
      </c>
      <c r="C3160" s="32" t="s">
        <v>369</v>
      </c>
      <c r="D3160" s="32" t="s">
        <v>371</v>
      </c>
      <c r="E3160" s="32" t="s">
        <v>114</v>
      </c>
      <c r="F3160" s="32" t="s">
        <v>1952</v>
      </c>
      <c r="G3160" s="32">
        <v>1</v>
      </c>
      <c r="H3160" s="32" t="s">
        <v>385</v>
      </c>
      <c r="I3160" s="32">
        <v>11.08</v>
      </c>
      <c r="J3160" s="32">
        <v>100</v>
      </c>
      <c r="K3160" s="32">
        <v>2.2200000000000002</v>
      </c>
      <c r="L3160" s="32">
        <v>11.08</v>
      </c>
      <c r="M3160" s="32" t="s">
        <v>392</v>
      </c>
      <c r="N3160" s="32" t="s">
        <v>396</v>
      </c>
      <c r="O3160" s="32">
        <v>6401567</v>
      </c>
      <c r="P3160" s="38">
        <f>IF($H3160="",VLOOKUP($C3160,IMPUTATION_CARBURANT[],2,0),VLOOKUP($H3160,IMPUTATION_CARBURANT[],2,0))</f>
        <v>2</v>
      </c>
      <c r="Q3160" s="38">
        <f>IF(AND($P3160=123401,$M3160="VP"),124013,$P$2:$P$4524)</f>
        <v>2</v>
      </c>
      <c r="R3160" s="38" t="str">
        <f t="shared" si="491"/>
        <v>TEST</v>
      </c>
      <c r="S3160" s="38">
        <f>ABS($B3160)</f>
        <v>13.3</v>
      </c>
      <c r="T3160" s="38">
        <f>ABS($I3160)</f>
        <v>11.08</v>
      </c>
      <c r="U3160" s="38">
        <f>ABS($K3160)</f>
        <v>2.2200000000000002</v>
      </c>
      <c r="V3160" s="34">
        <f t="shared" si="494"/>
        <v>11.08</v>
      </c>
      <c r="W3160" s="35">
        <f t="shared" si="495"/>
        <v>0</v>
      </c>
      <c r="X3160" s="34" t="str">
        <f t="shared" si="496"/>
        <v/>
      </c>
      <c r="Y3160" s="35" t="str">
        <f t="shared" si="497"/>
        <v/>
      </c>
      <c r="Z3160" s="38" t="str">
        <f t="shared" si="492"/>
        <v>V8</v>
      </c>
      <c r="AA3160" s="38" t="str">
        <f t="shared" si="490"/>
        <v>V9</v>
      </c>
      <c r="AB3160" s="38" t="str">
        <f t="shared" si="493"/>
        <v>V10</v>
      </c>
      <c r="AC3160" s="38" t="str">
        <f>IF($AF3160=20,"",IF($V3160=0,"",IF($H3160="Adblue Bidon","",IF($H3160="GNC (KG)","",IF($H3160="Frais de service EV","",IF($Q3160=1,$G$2:$G$4524,""))))))</f>
        <v/>
      </c>
      <c r="AD3160" s="33" t="str">
        <f t="shared" si="498"/>
        <v/>
      </c>
      <c r="AE3160" s="36" t="str">
        <f t="shared" si="499"/>
        <v/>
      </c>
      <c r="AF3160" s="37" t="str">
        <f>IFERROR(VLOOKUP($F$2,IMPUTATION!F:G,2,0),"")</f>
        <v/>
      </c>
    </row>
    <row r="3161" spans="1:32">
      <c r="A3161" s="31">
        <v>44408</v>
      </c>
      <c r="B3161" s="32">
        <v>3.5</v>
      </c>
      <c r="C3161" s="32" t="s">
        <v>369</v>
      </c>
      <c r="D3161" s="32" t="s">
        <v>371</v>
      </c>
      <c r="E3161" s="32" t="s">
        <v>110</v>
      </c>
      <c r="F3161" s="32" t="s">
        <v>885</v>
      </c>
      <c r="G3161" s="32">
        <v>1</v>
      </c>
      <c r="H3161" s="32" t="s">
        <v>385</v>
      </c>
      <c r="I3161" s="32">
        <v>2.92</v>
      </c>
      <c r="J3161" s="32">
        <v>100</v>
      </c>
      <c r="K3161" s="32">
        <v>0.57999999999999996</v>
      </c>
      <c r="L3161" s="32">
        <v>2.92</v>
      </c>
      <c r="M3161" s="32" t="s">
        <v>19</v>
      </c>
      <c r="N3161" s="32" t="s">
        <v>396</v>
      </c>
      <c r="O3161" s="32">
        <v>6178771</v>
      </c>
      <c r="P3161" s="38">
        <f>IF($H3161="",VLOOKUP($C3161,IMPUTATION_CARBURANT[],2,0),VLOOKUP($H3161,IMPUTATION_CARBURANT[],2,0))</f>
        <v>2</v>
      </c>
      <c r="Q3161" s="38">
        <f>IF(AND($P3161=123401,$M3161="VP"),124013,$P$2:$P$4524)</f>
        <v>2</v>
      </c>
      <c r="R3161" s="38" t="str">
        <f t="shared" si="491"/>
        <v>TEST</v>
      </c>
      <c r="S3161" s="38">
        <f>ABS($B3161)</f>
        <v>3.5</v>
      </c>
      <c r="T3161" s="38">
        <f>ABS($I3161)</f>
        <v>2.92</v>
      </c>
      <c r="U3161" s="38">
        <f>ABS($K3161)</f>
        <v>0.57999999999999996</v>
      </c>
      <c r="V3161" s="34">
        <f t="shared" si="494"/>
        <v>2.92</v>
      </c>
      <c r="W3161" s="35">
        <f t="shared" si="495"/>
        <v>0</v>
      </c>
      <c r="X3161" s="34" t="str">
        <f t="shared" si="496"/>
        <v/>
      </c>
      <c r="Y3161" s="35" t="str">
        <f t="shared" si="497"/>
        <v/>
      </c>
      <c r="Z3161" s="38" t="str">
        <f t="shared" si="492"/>
        <v>V8</v>
      </c>
      <c r="AA3161" s="38" t="str">
        <f t="shared" si="490"/>
        <v>V9</v>
      </c>
      <c r="AB3161" s="38" t="str">
        <f t="shared" si="493"/>
        <v>V10</v>
      </c>
      <c r="AC3161" s="38" t="str">
        <f>IF($AF3161=20,"",IF($V3161=0,"",IF($H3161="Adblue Bidon","",IF($H3161="GNC (KG)","",IF($H3161="Frais de service EV","",IF($Q3161=1,$G$2:$G$4524,""))))))</f>
        <v/>
      </c>
      <c r="AD3161" s="33" t="str">
        <f t="shared" si="498"/>
        <v/>
      </c>
      <c r="AE3161" s="36" t="str">
        <f t="shared" si="499"/>
        <v/>
      </c>
      <c r="AF3161" s="37" t="str">
        <f>IFERROR(VLOOKUP($F$2,IMPUTATION!F:G,2,0),"")</f>
        <v/>
      </c>
    </row>
    <row r="3162" spans="1:32">
      <c r="A3162" s="31">
        <v>44408</v>
      </c>
      <c r="B3162" s="32">
        <v>5</v>
      </c>
      <c r="C3162" s="32" t="s">
        <v>369</v>
      </c>
      <c r="D3162" s="32" t="s">
        <v>371</v>
      </c>
      <c r="E3162" s="32" t="s">
        <v>95</v>
      </c>
      <c r="F3162" s="32" t="s">
        <v>1162</v>
      </c>
      <c r="G3162" s="32">
        <v>1</v>
      </c>
      <c r="H3162" s="32" t="s">
        <v>385</v>
      </c>
      <c r="I3162" s="32">
        <v>4.17</v>
      </c>
      <c r="J3162" s="32">
        <v>100</v>
      </c>
      <c r="K3162" s="32">
        <v>0.83</v>
      </c>
      <c r="L3162" s="32">
        <v>4.17</v>
      </c>
      <c r="M3162" s="32" t="s">
        <v>392</v>
      </c>
      <c r="N3162" s="32" t="s">
        <v>396</v>
      </c>
      <c r="O3162" s="32">
        <v>6788333</v>
      </c>
      <c r="P3162" s="38">
        <f>IF($H3162="",VLOOKUP($C3162,IMPUTATION_CARBURANT[],2,0),VLOOKUP($H3162,IMPUTATION_CARBURANT[],2,0))</f>
        <v>2</v>
      </c>
      <c r="Q3162" s="38">
        <f>IF(AND($P3162=123401,$M3162="VP"),124013,$P$2:$P$4524)</f>
        <v>2</v>
      </c>
      <c r="R3162" s="38" t="str">
        <f t="shared" si="491"/>
        <v>TEST</v>
      </c>
      <c r="S3162" s="38">
        <f>ABS($B3162)</f>
        <v>5</v>
      </c>
      <c r="T3162" s="38">
        <f>ABS($I3162)</f>
        <v>4.17</v>
      </c>
      <c r="U3162" s="38">
        <f>ABS($K3162)</f>
        <v>0.83</v>
      </c>
      <c r="V3162" s="34">
        <f t="shared" si="494"/>
        <v>4.17</v>
      </c>
      <c r="W3162" s="35">
        <f t="shared" si="495"/>
        <v>0</v>
      </c>
      <c r="X3162" s="34" t="str">
        <f t="shared" si="496"/>
        <v/>
      </c>
      <c r="Y3162" s="35" t="str">
        <f t="shared" si="497"/>
        <v/>
      </c>
      <c r="Z3162" s="38" t="str">
        <f t="shared" si="492"/>
        <v>V8</v>
      </c>
      <c r="AA3162" s="38" t="str">
        <f t="shared" si="490"/>
        <v>V9</v>
      </c>
      <c r="AB3162" s="38" t="str">
        <f t="shared" si="493"/>
        <v>V10</v>
      </c>
      <c r="AC3162" s="38" t="str">
        <f>IF($AF3162=20,"",IF($V3162=0,"",IF($H3162="Adblue Bidon","",IF($H3162="GNC (KG)","",IF($H3162="Frais de service EV","",IF($Q3162=1,$G$2:$G$4524,""))))))</f>
        <v/>
      </c>
      <c r="AD3162" s="33" t="str">
        <f t="shared" si="498"/>
        <v/>
      </c>
      <c r="AE3162" s="36" t="str">
        <f t="shared" si="499"/>
        <v/>
      </c>
      <c r="AF3162" s="37" t="str">
        <f>IFERROR(VLOOKUP($F$2,IMPUTATION!F:G,2,0),"")</f>
        <v/>
      </c>
    </row>
    <row r="3163" spans="1:32">
      <c r="A3163" s="31">
        <v>44408</v>
      </c>
      <c r="B3163" s="32">
        <v>12.7</v>
      </c>
      <c r="C3163" s="32" t="s">
        <v>369</v>
      </c>
      <c r="D3163" s="32" t="s">
        <v>371</v>
      </c>
      <c r="E3163" s="32" t="s">
        <v>31</v>
      </c>
      <c r="F3163" s="32" t="s">
        <v>1808</v>
      </c>
      <c r="G3163" s="32">
        <v>1</v>
      </c>
      <c r="H3163" s="32" t="s">
        <v>385</v>
      </c>
      <c r="I3163" s="32">
        <v>10.58</v>
      </c>
      <c r="J3163" s="32">
        <v>100</v>
      </c>
      <c r="K3163" s="32">
        <v>2.12</v>
      </c>
      <c r="L3163" s="32">
        <v>10.58</v>
      </c>
      <c r="M3163" s="32" t="s">
        <v>18</v>
      </c>
      <c r="N3163" s="32" t="s">
        <v>18</v>
      </c>
      <c r="O3163" s="32">
        <v>6638042</v>
      </c>
      <c r="P3163" s="38">
        <f>IF($H3163="",VLOOKUP($C3163,IMPUTATION_CARBURANT[],2,0),VLOOKUP($H3163,IMPUTATION_CARBURANT[],2,0))</f>
        <v>2</v>
      </c>
      <c r="Q3163" s="38">
        <f>IF(AND($P3163=123401,$M3163="VP"),124013,$P$2:$P$4524)</f>
        <v>2</v>
      </c>
      <c r="R3163" s="38" t="str">
        <f t="shared" si="491"/>
        <v>TEST</v>
      </c>
      <c r="S3163" s="38">
        <f>ABS($B3163)</f>
        <v>12.7</v>
      </c>
      <c r="T3163" s="38">
        <f>ABS($I3163)</f>
        <v>10.58</v>
      </c>
      <c r="U3163" s="38">
        <f>ABS($K3163)</f>
        <v>2.12</v>
      </c>
      <c r="V3163" s="34">
        <f t="shared" si="494"/>
        <v>10.58</v>
      </c>
      <c r="W3163" s="35">
        <f t="shared" si="495"/>
        <v>0</v>
      </c>
      <c r="X3163" s="34" t="str">
        <f t="shared" si="496"/>
        <v/>
      </c>
      <c r="Y3163" s="35" t="str">
        <f t="shared" si="497"/>
        <v/>
      </c>
      <c r="Z3163" s="38" t="str">
        <f t="shared" si="492"/>
        <v>V8</v>
      </c>
      <c r="AA3163" s="38" t="str">
        <f t="shared" si="490"/>
        <v>V9</v>
      </c>
      <c r="AB3163" s="38" t="str">
        <f t="shared" si="493"/>
        <v>V10</v>
      </c>
      <c r="AC3163" s="38" t="str">
        <f>IF($AF3163=20,"",IF($V3163=0,"",IF($H3163="Adblue Bidon","",IF($H3163="GNC (KG)","",IF($H3163="Frais de service EV","",IF($Q3163=1,$G$2:$G$4524,""))))))</f>
        <v/>
      </c>
      <c r="AD3163" s="33" t="str">
        <f t="shared" si="498"/>
        <v/>
      </c>
      <c r="AE3163" s="36" t="str">
        <f t="shared" si="499"/>
        <v/>
      </c>
      <c r="AF3163" s="37" t="str">
        <f>IFERROR(VLOOKUP($F$2,IMPUTATION!F:G,2,0),"")</f>
        <v/>
      </c>
    </row>
    <row r="3164" spans="1:32">
      <c r="A3164" s="31">
        <v>44408</v>
      </c>
      <c r="B3164" s="32">
        <v>2.1</v>
      </c>
      <c r="C3164" s="32" t="s">
        <v>369</v>
      </c>
      <c r="D3164" s="32" t="s">
        <v>371</v>
      </c>
      <c r="E3164" s="32" t="s">
        <v>110</v>
      </c>
      <c r="F3164" s="32" t="s">
        <v>1107</v>
      </c>
      <c r="G3164" s="32">
        <v>1</v>
      </c>
      <c r="H3164" s="32" t="s">
        <v>385</v>
      </c>
      <c r="I3164" s="32">
        <v>1.75</v>
      </c>
      <c r="J3164" s="32">
        <v>100</v>
      </c>
      <c r="K3164" s="32">
        <v>0.35</v>
      </c>
      <c r="L3164" s="32">
        <v>1.75</v>
      </c>
      <c r="M3164" s="32" t="s">
        <v>19</v>
      </c>
      <c r="N3164" s="32" t="s">
        <v>396</v>
      </c>
      <c r="O3164" s="32">
        <v>6177133</v>
      </c>
      <c r="P3164" s="38">
        <f>IF($H3164="",VLOOKUP($C3164,IMPUTATION_CARBURANT[],2,0),VLOOKUP($H3164,IMPUTATION_CARBURANT[],2,0))</f>
        <v>2</v>
      </c>
      <c r="Q3164" s="38">
        <f>IF(AND($P3164=123401,$M3164="VP"),124013,$P$2:$P$4524)</f>
        <v>2</v>
      </c>
      <c r="R3164" s="38" t="str">
        <f t="shared" si="491"/>
        <v>TEST</v>
      </c>
      <c r="S3164" s="38">
        <f>ABS($B3164)</f>
        <v>2.1</v>
      </c>
      <c r="T3164" s="38">
        <f>ABS($I3164)</f>
        <v>1.75</v>
      </c>
      <c r="U3164" s="38">
        <f>ABS($K3164)</f>
        <v>0.35</v>
      </c>
      <c r="V3164" s="34">
        <f t="shared" si="494"/>
        <v>1.75</v>
      </c>
      <c r="W3164" s="35">
        <f t="shared" si="495"/>
        <v>0</v>
      </c>
      <c r="X3164" s="34" t="str">
        <f t="shared" si="496"/>
        <v/>
      </c>
      <c r="Y3164" s="35" t="str">
        <f t="shared" si="497"/>
        <v/>
      </c>
      <c r="Z3164" s="38" t="str">
        <f t="shared" si="492"/>
        <v>V8</v>
      </c>
      <c r="AA3164" s="38" t="str">
        <f t="shared" si="490"/>
        <v>V9</v>
      </c>
      <c r="AB3164" s="38" t="str">
        <f t="shared" si="493"/>
        <v>V10</v>
      </c>
      <c r="AC3164" s="38" t="str">
        <f>IF($AF3164=20,"",IF($V3164=0,"",IF($H3164="Adblue Bidon","",IF($H3164="GNC (KG)","",IF($H3164="Frais de service EV","",IF($Q3164=1,$G$2:$G$4524,""))))))</f>
        <v/>
      </c>
      <c r="AD3164" s="33" t="str">
        <f t="shared" si="498"/>
        <v/>
      </c>
      <c r="AE3164" s="36" t="str">
        <f t="shared" si="499"/>
        <v/>
      </c>
      <c r="AF3164" s="37" t="str">
        <f>IFERROR(VLOOKUP($F$2,IMPUTATION!F:G,2,0),"")</f>
        <v/>
      </c>
    </row>
    <row r="3165" spans="1:32">
      <c r="A3165" s="31">
        <v>44408</v>
      </c>
      <c r="B3165" s="32">
        <v>4</v>
      </c>
      <c r="C3165" s="32" t="s">
        <v>17</v>
      </c>
      <c r="D3165" s="32" t="s">
        <v>371</v>
      </c>
      <c r="E3165" s="32" t="s">
        <v>167</v>
      </c>
      <c r="F3165" s="32" t="s">
        <v>1953</v>
      </c>
      <c r="G3165" s="32">
        <v>1</v>
      </c>
      <c r="H3165" s="32" t="s">
        <v>17</v>
      </c>
      <c r="I3165" s="32">
        <v>3.33</v>
      </c>
      <c r="J3165" s="32">
        <v>100</v>
      </c>
      <c r="K3165" s="32">
        <v>0.67</v>
      </c>
      <c r="L3165" s="32">
        <v>3.33</v>
      </c>
      <c r="M3165" s="32" t="s">
        <v>18</v>
      </c>
      <c r="N3165" s="32" t="s">
        <v>18</v>
      </c>
      <c r="O3165" s="32">
        <v>6638036</v>
      </c>
      <c r="P3165" s="38">
        <f>IF($H3165="",VLOOKUP($C3165,IMPUTATION_CARBURANT[],2,0),VLOOKUP($H3165,IMPUTATION_CARBURANT[],2,0))</f>
        <v>2</v>
      </c>
      <c r="Q3165" s="38">
        <f>IF(AND($P3165=123401,$M3165="VP"),124013,$P$2:$P$4524)</f>
        <v>2</v>
      </c>
      <c r="R3165" s="38" t="str">
        <f t="shared" si="491"/>
        <v>TEST</v>
      </c>
      <c r="S3165" s="38">
        <f>ABS($B3165)</f>
        <v>4</v>
      </c>
      <c r="T3165" s="38">
        <f>ABS($I3165)</f>
        <v>3.33</v>
      </c>
      <c r="U3165" s="38">
        <f>ABS($K3165)</f>
        <v>0.67</v>
      </c>
      <c r="V3165" s="34">
        <f t="shared" si="494"/>
        <v>3.33</v>
      </c>
      <c r="W3165" s="35">
        <f t="shared" si="495"/>
        <v>0</v>
      </c>
      <c r="X3165" s="34" t="str">
        <f t="shared" si="496"/>
        <v/>
      </c>
      <c r="Y3165" s="35" t="str">
        <f t="shared" si="497"/>
        <v/>
      </c>
      <c r="Z3165" s="38" t="str">
        <f t="shared" si="492"/>
        <v>V8</v>
      </c>
      <c r="AA3165" s="38" t="str">
        <f t="shared" si="490"/>
        <v>V9</v>
      </c>
      <c r="AB3165" s="38" t="str">
        <f t="shared" si="493"/>
        <v>V10</v>
      </c>
      <c r="AC3165" s="38" t="str">
        <f>IF($AF3165=20,"",IF($V3165=0,"",IF($H3165="Adblue Bidon","",IF($H3165="GNC (KG)","",IF($H3165="Frais de service EV","",IF($Q3165=1,$G$2:$G$4524,""))))))</f>
        <v/>
      </c>
      <c r="AD3165" s="33" t="str">
        <f t="shared" si="498"/>
        <v/>
      </c>
      <c r="AE3165" s="36" t="str">
        <f t="shared" si="499"/>
        <v/>
      </c>
      <c r="AF3165" s="37" t="str">
        <f>IFERROR(VLOOKUP($F$2,IMPUTATION!F:G,2,0),"")</f>
        <v/>
      </c>
    </row>
    <row r="3166" spans="1:32">
      <c r="A3166" s="31">
        <v>44408</v>
      </c>
      <c r="B3166" s="32">
        <v>4.3</v>
      </c>
      <c r="C3166" s="32" t="s">
        <v>369</v>
      </c>
      <c r="D3166" s="32" t="s">
        <v>371</v>
      </c>
      <c r="E3166" s="32" t="s">
        <v>106</v>
      </c>
      <c r="F3166" s="32" t="s">
        <v>1257</v>
      </c>
      <c r="G3166" s="32">
        <v>1</v>
      </c>
      <c r="H3166" s="32" t="s">
        <v>385</v>
      </c>
      <c r="I3166" s="32">
        <v>3.58</v>
      </c>
      <c r="J3166" s="32">
        <v>100</v>
      </c>
      <c r="K3166" s="32">
        <v>0.72</v>
      </c>
      <c r="L3166" s="32">
        <v>3.58</v>
      </c>
      <c r="M3166" s="32" t="s">
        <v>19</v>
      </c>
      <c r="N3166" s="32" t="s">
        <v>396</v>
      </c>
      <c r="O3166" s="32">
        <v>6177235</v>
      </c>
      <c r="P3166" s="38">
        <f>IF($H3166="",VLOOKUP($C3166,IMPUTATION_CARBURANT[],2,0),VLOOKUP($H3166,IMPUTATION_CARBURANT[],2,0))</f>
        <v>2</v>
      </c>
      <c r="Q3166" s="38">
        <f>IF(AND($P3166=123401,$M3166="VP"),124013,$P$2:$P$4524)</f>
        <v>2</v>
      </c>
      <c r="R3166" s="38" t="str">
        <f t="shared" si="491"/>
        <v>TEST</v>
      </c>
      <c r="S3166" s="38">
        <f>ABS($B3166)</f>
        <v>4.3</v>
      </c>
      <c r="T3166" s="38">
        <f>ABS($I3166)</f>
        <v>3.58</v>
      </c>
      <c r="U3166" s="38">
        <f>ABS($K3166)</f>
        <v>0.72</v>
      </c>
      <c r="V3166" s="34">
        <f t="shared" si="494"/>
        <v>3.58</v>
      </c>
      <c r="W3166" s="35">
        <f t="shared" si="495"/>
        <v>0</v>
      </c>
      <c r="X3166" s="34" t="str">
        <f t="shared" si="496"/>
        <v/>
      </c>
      <c r="Y3166" s="35" t="str">
        <f t="shared" si="497"/>
        <v/>
      </c>
      <c r="Z3166" s="38" t="str">
        <f t="shared" si="492"/>
        <v>V8</v>
      </c>
      <c r="AA3166" s="38" t="str">
        <f t="shared" si="490"/>
        <v>V9</v>
      </c>
      <c r="AB3166" s="38" t="str">
        <f t="shared" si="493"/>
        <v>V10</v>
      </c>
      <c r="AC3166" s="38" t="str">
        <f>IF($AF3166=20,"",IF($V3166=0,"",IF($H3166="Adblue Bidon","",IF($H3166="GNC (KG)","",IF($H3166="Frais de service EV","",IF($Q3166=1,$G$2:$G$4524,""))))))</f>
        <v/>
      </c>
      <c r="AD3166" s="33" t="str">
        <f t="shared" si="498"/>
        <v/>
      </c>
      <c r="AE3166" s="36" t="str">
        <f t="shared" si="499"/>
        <v/>
      </c>
      <c r="AF3166" s="37" t="str">
        <f>IFERROR(VLOOKUP($F$2,IMPUTATION!F:G,2,0),"")</f>
        <v/>
      </c>
    </row>
    <row r="3167" spans="1:32">
      <c r="A3167" s="31">
        <v>44408</v>
      </c>
      <c r="B3167" s="32">
        <v>6.5</v>
      </c>
      <c r="C3167" s="32" t="s">
        <v>369</v>
      </c>
      <c r="D3167" s="32" t="s">
        <v>371</v>
      </c>
      <c r="E3167" s="32" t="s">
        <v>181</v>
      </c>
      <c r="F3167" s="32" t="s">
        <v>1954</v>
      </c>
      <c r="G3167" s="32">
        <v>1</v>
      </c>
      <c r="H3167" s="32" t="s">
        <v>385</v>
      </c>
      <c r="I3167" s="32">
        <v>5.42</v>
      </c>
      <c r="J3167" s="32">
        <v>100</v>
      </c>
      <c r="K3167" s="32">
        <v>1.08</v>
      </c>
      <c r="L3167" s="32">
        <v>5.42</v>
      </c>
      <c r="M3167" s="32" t="s">
        <v>18</v>
      </c>
      <c r="N3167" s="32" t="s">
        <v>18</v>
      </c>
      <c r="O3167" s="32">
        <v>6401414</v>
      </c>
      <c r="P3167" s="38">
        <f>IF($H3167="",VLOOKUP($C3167,IMPUTATION_CARBURANT[],2,0),VLOOKUP($H3167,IMPUTATION_CARBURANT[],2,0))</f>
        <v>2</v>
      </c>
      <c r="Q3167" s="38">
        <f>IF(AND($P3167=123401,$M3167="VP"),124013,$P$2:$P$4524)</f>
        <v>2</v>
      </c>
      <c r="R3167" s="38" t="str">
        <f t="shared" si="491"/>
        <v>TEST</v>
      </c>
      <c r="S3167" s="38">
        <f>ABS($B3167)</f>
        <v>6.5</v>
      </c>
      <c r="T3167" s="38">
        <f>ABS($I3167)</f>
        <v>5.42</v>
      </c>
      <c r="U3167" s="38">
        <f>ABS($K3167)</f>
        <v>1.08</v>
      </c>
      <c r="V3167" s="34">
        <f t="shared" si="494"/>
        <v>5.42</v>
      </c>
      <c r="W3167" s="35">
        <f t="shared" si="495"/>
        <v>0</v>
      </c>
      <c r="X3167" s="34" t="str">
        <f t="shared" si="496"/>
        <v/>
      </c>
      <c r="Y3167" s="35" t="str">
        <f t="shared" si="497"/>
        <v/>
      </c>
      <c r="Z3167" s="38" t="str">
        <f t="shared" si="492"/>
        <v>V8</v>
      </c>
      <c r="AA3167" s="38" t="str">
        <f t="shared" si="490"/>
        <v>V9</v>
      </c>
      <c r="AB3167" s="38" t="str">
        <f t="shared" si="493"/>
        <v>V10</v>
      </c>
      <c r="AC3167" s="38" t="str">
        <f>IF($AF3167=20,"",IF($V3167=0,"",IF($H3167="Adblue Bidon","",IF($H3167="GNC (KG)","",IF($H3167="Frais de service EV","",IF($Q3167=1,$G$2:$G$4524,""))))))</f>
        <v/>
      </c>
      <c r="AD3167" s="33" t="str">
        <f t="shared" si="498"/>
        <v/>
      </c>
      <c r="AE3167" s="36" t="str">
        <f t="shared" si="499"/>
        <v/>
      </c>
      <c r="AF3167" s="37" t="str">
        <f>IFERROR(VLOOKUP($F$2,IMPUTATION!F:G,2,0),"")</f>
        <v/>
      </c>
    </row>
    <row r="3168" spans="1:32">
      <c r="A3168" s="31">
        <v>44408</v>
      </c>
      <c r="B3168" s="32">
        <v>8.8000000000000007</v>
      </c>
      <c r="C3168" s="32" t="s">
        <v>369</v>
      </c>
      <c r="D3168" s="32" t="s">
        <v>371</v>
      </c>
      <c r="E3168" s="32" t="s">
        <v>226</v>
      </c>
      <c r="F3168" s="32" t="s">
        <v>1955</v>
      </c>
      <c r="G3168" s="32">
        <v>1</v>
      </c>
      <c r="H3168" s="32" t="s">
        <v>385</v>
      </c>
      <c r="I3168" s="32">
        <v>7.33</v>
      </c>
      <c r="J3168" s="32">
        <v>100</v>
      </c>
      <c r="K3168" s="32">
        <v>1.47</v>
      </c>
      <c r="L3168" s="32">
        <v>7.33</v>
      </c>
      <c r="M3168" s="32" t="s">
        <v>18</v>
      </c>
      <c r="N3168" s="32" t="s">
        <v>18</v>
      </c>
      <c r="O3168" s="32">
        <v>6400949</v>
      </c>
      <c r="P3168" s="38">
        <f>IF($H3168="",VLOOKUP($C3168,IMPUTATION_CARBURANT[],2,0),VLOOKUP($H3168,IMPUTATION_CARBURANT[],2,0))</f>
        <v>2</v>
      </c>
      <c r="Q3168" s="38">
        <f>IF(AND($P3168=123401,$M3168="VP"),124013,$P$2:$P$4524)</f>
        <v>2</v>
      </c>
      <c r="R3168" s="38" t="str">
        <f t="shared" si="491"/>
        <v>TEST</v>
      </c>
      <c r="S3168" s="38">
        <f>ABS($B3168)</f>
        <v>8.8000000000000007</v>
      </c>
      <c r="T3168" s="38">
        <f>ABS($I3168)</f>
        <v>7.33</v>
      </c>
      <c r="U3168" s="38">
        <f>ABS($K3168)</f>
        <v>1.47</v>
      </c>
      <c r="V3168" s="34">
        <f t="shared" si="494"/>
        <v>7.33</v>
      </c>
      <c r="W3168" s="35">
        <f t="shared" si="495"/>
        <v>0</v>
      </c>
      <c r="X3168" s="34" t="str">
        <f t="shared" si="496"/>
        <v/>
      </c>
      <c r="Y3168" s="35" t="str">
        <f t="shared" si="497"/>
        <v/>
      </c>
      <c r="Z3168" s="38" t="str">
        <f t="shared" si="492"/>
        <v>V8</v>
      </c>
      <c r="AA3168" s="38" t="str">
        <f t="shared" si="490"/>
        <v>V9</v>
      </c>
      <c r="AB3168" s="38" t="str">
        <f t="shared" si="493"/>
        <v>V10</v>
      </c>
      <c r="AC3168" s="38" t="str">
        <f>IF($AF3168=20,"",IF($V3168=0,"",IF($H3168="Adblue Bidon","",IF($H3168="GNC (KG)","",IF($H3168="Frais de service EV","",IF($Q3168=1,$G$2:$G$4524,""))))))</f>
        <v/>
      </c>
      <c r="AD3168" s="33" t="str">
        <f t="shared" si="498"/>
        <v/>
      </c>
      <c r="AE3168" s="36" t="str">
        <f t="shared" si="499"/>
        <v/>
      </c>
      <c r="AF3168" s="37" t="str">
        <f>IFERROR(VLOOKUP($F$2,IMPUTATION!F:G,2,0),"")</f>
        <v/>
      </c>
    </row>
    <row r="3169" spans="1:32">
      <c r="A3169" s="31">
        <v>44408</v>
      </c>
      <c r="B3169" s="32">
        <v>3.9</v>
      </c>
      <c r="C3169" s="32" t="s">
        <v>369</v>
      </c>
      <c r="D3169" s="32" t="s">
        <v>371</v>
      </c>
      <c r="E3169" s="32" t="s">
        <v>255</v>
      </c>
      <c r="F3169" s="32" t="s">
        <v>952</v>
      </c>
      <c r="G3169" s="32">
        <v>1</v>
      </c>
      <c r="H3169" s="32" t="s">
        <v>385</v>
      </c>
      <c r="I3169" s="32">
        <v>3.25</v>
      </c>
      <c r="J3169" s="32">
        <v>100</v>
      </c>
      <c r="K3169" s="32">
        <v>0.65</v>
      </c>
      <c r="L3169" s="32">
        <v>3.25</v>
      </c>
      <c r="M3169" s="32" t="s">
        <v>18</v>
      </c>
      <c r="N3169" s="32" t="s">
        <v>18</v>
      </c>
      <c r="O3169" s="32">
        <v>6401108</v>
      </c>
      <c r="P3169" s="38">
        <f>IF($H3169="",VLOOKUP($C3169,IMPUTATION_CARBURANT[],2,0),VLOOKUP($H3169,IMPUTATION_CARBURANT[],2,0))</f>
        <v>2</v>
      </c>
      <c r="Q3169" s="38">
        <f>IF(AND($P3169=123401,$M3169="VP"),124013,$P$2:$P$4524)</f>
        <v>2</v>
      </c>
      <c r="R3169" s="38" t="str">
        <f t="shared" si="491"/>
        <v>TEST</v>
      </c>
      <c r="S3169" s="38">
        <f>ABS($B3169)</f>
        <v>3.9</v>
      </c>
      <c r="T3169" s="38">
        <f>ABS($I3169)</f>
        <v>3.25</v>
      </c>
      <c r="U3169" s="38">
        <f>ABS($K3169)</f>
        <v>0.65</v>
      </c>
      <c r="V3169" s="34">
        <f t="shared" si="494"/>
        <v>3.25</v>
      </c>
      <c r="W3169" s="35">
        <f t="shared" si="495"/>
        <v>0</v>
      </c>
      <c r="X3169" s="34" t="str">
        <f t="shared" si="496"/>
        <v/>
      </c>
      <c r="Y3169" s="35" t="str">
        <f t="shared" si="497"/>
        <v/>
      </c>
      <c r="Z3169" s="38" t="str">
        <f t="shared" si="492"/>
        <v>V8</v>
      </c>
      <c r="AA3169" s="38" t="str">
        <f t="shared" si="490"/>
        <v>V9</v>
      </c>
      <c r="AB3169" s="38" t="str">
        <f t="shared" si="493"/>
        <v>V10</v>
      </c>
      <c r="AC3169" s="38" t="str">
        <f>IF($AF3169=20,"",IF($V3169=0,"",IF($H3169="Adblue Bidon","",IF($H3169="GNC (KG)","",IF($H3169="Frais de service EV","",IF($Q3169=1,$G$2:$G$4524,""))))))</f>
        <v/>
      </c>
      <c r="AD3169" s="33" t="str">
        <f t="shared" si="498"/>
        <v/>
      </c>
      <c r="AE3169" s="36" t="str">
        <f t="shared" si="499"/>
        <v/>
      </c>
      <c r="AF3169" s="37" t="str">
        <f>IFERROR(VLOOKUP($F$2,IMPUTATION!F:G,2,0),"")</f>
        <v/>
      </c>
    </row>
    <row r="3170" spans="1:32">
      <c r="A3170" s="31">
        <v>44408</v>
      </c>
      <c r="B3170" s="32">
        <v>13.9</v>
      </c>
      <c r="C3170" s="32" t="s">
        <v>369</v>
      </c>
      <c r="D3170" s="32" t="s">
        <v>371</v>
      </c>
      <c r="E3170" s="32" t="s">
        <v>114</v>
      </c>
      <c r="F3170" s="32" t="s">
        <v>1956</v>
      </c>
      <c r="G3170" s="32">
        <v>1</v>
      </c>
      <c r="H3170" s="32" t="s">
        <v>385</v>
      </c>
      <c r="I3170" s="32">
        <v>11.58</v>
      </c>
      <c r="J3170" s="32">
        <v>100</v>
      </c>
      <c r="K3170" s="32">
        <v>2.3199999999999998</v>
      </c>
      <c r="L3170" s="32">
        <v>11.58</v>
      </c>
      <c r="M3170" s="32" t="s">
        <v>392</v>
      </c>
      <c r="N3170" s="32" t="s">
        <v>396</v>
      </c>
      <c r="O3170" s="32">
        <v>6401567</v>
      </c>
      <c r="P3170" s="38">
        <f>IF($H3170="",VLOOKUP($C3170,IMPUTATION_CARBURANT[],2,0),VLOOKUP($H3170,IMPUTATION_CARBURANT[],2,0))</f>
        <v>2</v>
      </c>
      <c r="Q3170" s="38">
        <f>IF(AND($P3170=123401,$M3170="VP"),124013,$P$2:$P$4524)</f>
        <v>2</v>
      </c>
      <c r="R3170" s="38" t="str">
        <f t="shared" si="491"/>
        <v>TEST</v>
      </c>
      <c r="S3170" s="38">
        <f>ABS($B3170)</f>
        <v>13.9</v>
      </c>
      <c r="T3170" s="38">
        <f>ABS($I3170)</f>
        <v>11.58</v>
      </c>
      <c r="U3170" s="38">
        <f>ABS($K3170)</f>
        <v>2.3199999999999998</v>
      </c>
      <c r="V3170" s="34">
        <f t="shared" si="494"/>
        <v>11.58</v>
      </c>
      <c r="W3170" s="35">
        <f t="shared" si="495"/>
        <v>0</v>
      </c>
      <c r="X3170" s="34" t="str">
        <f t="shared" si="496"/>
        <v/>
      </c>
      <c r="Y3170" s="35" t="str">
        <f t="shared" si="497"/>
        <v/>
      </c>
      <c r="Z3170" s="38" t="str">
        <f t="shared" si="492"/>
        <v>V8</v>
      </c>
      <c r="AA3170" s="38" t="str">
        <f t="shared" si="490"/>
        <v>V9</v>
      </c>
      <c r="AB3170" s="38" t="str">
        <f t="shared" si="493"/>
        <v>V10</v>
      </c>
      <c r="AC3170" s="38" t="str">
        <f>IF($AF3170=20,"",IF($V3170=0,"",IF($H3170="Adblue Bidon","",IF($H3170="GNC (KG)","",IF($H3170="Frais de service EV","",IF($Q3170=1,$G$2:$G$4524,""))))))</f>
        <v/>
      </c>
      <c r="AD3170" s="33" t="str">
        <f t="shared" si="498"/>
        <v/>
      </c>
      <c r="AE3170" s="36" t="str">
        <f t="shared" si="499"/>
        <v/>
      </c>
      <c r="AF3170" s="37" t="str">
        <f>IFERROR(VLOOKUP($F$2,IMPUTATION!F:G,2,0),"")</f>
        <v/>
      </c>
    </row>
    <row r="3171" spans="1:32">
      <c r="A3171" s="31">
        <v>44408</v>
      </c>
      <c r="B3171" s="32">
        <v>2.6</v>
      </c>
      <c r="C3171" s="32" t="s">
        <v>369</v>
      </c>
      <c r="D3171" s="32" t="s">
        <v>371</v>
      </c>
      <c r="E3171" s="32" t="s">
        <v>229</v>
      </c>
      <c r="F3171" s="32" t="s">
        <v>1957</v>
      </c>
      <c r="G3171" s="32">
        <v>1</v>
      </c>
      <c r="H3171" s="32" t="s">
        <v>385</v>
      </c>
      <c r="I3171" s="32">
        <v>2.17</v>
      </c>
      <c r="J3171" s="32">
        <v>100</v>
      </c>
      <c r="K3171" s="32">
        <v>0.43</v>
      </c>
      <c r="L3171" s="32">
        <v>2.17</v>
      </c>
      <c r="M3171" s="32" t="s">
        <v>18</v>
      </c>
      <c r="N3171" s="32" t="s">
        <v>18</v>
      </c>
      <c r="O3171" s="32">
        <v>6400442</v>
      </c>
      <c r="P3171" s="38">
        <f>IF($H3171="",VLOOKUP($C3171,IMPUTATION_CARBURANT[],2,0),VLOOKUP($H3171,IMPUTATION_CARBURANT[],2,0))</f>
        <v>2</v>
      </c>
      <c r="Q3171" s="38">
        <f>IF(AND($P3171=123401,$M3171="VP"),124013,$P$2:$P$4524)</f>
        <v>2</v>
      </c>
      <c r="R3171" s="38" t="str">
        <f t="shared" si="491"/>
        <v>TEST</v>
      </c>
      <c r="S3171" s="38">
        <f>ABS($B3171)</f>
        <v>2.6</v>
      </c>
      <c r="T3171" s="38">
        <f>ABS($I3171)</f>
        <v>2.17</v>
      </c>
      <c r="U3171" s="38">
        <f>ABS($K3171)</f>
        <v>0.43</v>
      </c>
      <c r="V3171" s="34">
        <f t="shared" si="494"/>
        <v>2.17</v>
      </c>
      <c r="W3171" s="35">
        <f t="shared" si="495"/>
        <v>0</v>
      </c>
      <c r="X3171" s="34" t="str">
        <f t="shared" si="496"/>
        <v/>
      </c>
      <c r="Y3171" s="35" t="str">
        <f t="shared" si="497"/>
        <v/>
      </c>
      <c r="Z3171" s="38" t="str">
        <f t="shared" si="492"/>
        <v>V8</v>
      </c>
      <c r="AA3171" s="38" t="str">
        <f t="shared" si="490"/>
        <v>V9</v>
      </c>
      <c r="AB3171" s="38" t="str">
        <f t="shared" si="493"/>
        <v>V10</v>
      </c>
      <c r="AC3171" s="38" t="str">
        <f>IF($AF3171=20,"",IF($V3171=0,"",IF($H3171="Adblue Bidon","",IF($H3171="GNC (KG)","",IF($H3171="Frais de service EV","",IF($Q3171=1,$G$2:$G$4524,""))))))</f>
        <v/>
      </c>
      <c r="AD3171" s="33" t="str">
        <f t="shared" si="498"/>
        <v/>
      </c>
      <c r="AE3171" s="36" t="str">
        <f t="shared" si="499"/>
        <v/>
      </c>
      <c r="AF3171" s="37" t="str">
        <f>IFERROR(VLOOKUP($F$2,IMPUTATION!F:G,2,0),"")</f>
        <v/>
      </c>
    </row>
    <row r="3172" spans="1:32">
      <c r="A3172" s="31">
        <v>44408</v>
      </c>
      <c r="B3172" s="32">
        <v>3.8</v>
      </c>
      <c r="C3172" s="32" t="s">
        <v>369</v>
      </c>
      <c r="D3172" s="32" t="s">
        <v>371</v>
      </c>
      <c r="E3172" s="32" t="s">
        <v>123</v>
      </c>
      <c r="F3172" s="32" t="s">
        <v>1035</v>
      </c>
      <c r="G3172" s="32">
        <v>1</v>
      </c>
      <c r="H3172" s="32" t="s">
        <v>385</v>
      </c>
      <c r="I3172" s="32">
        <v>3.17</v>
      </c>
      <c r="J3172" s="32">
        <v>100</v>
      </c>
      <c r="K3172" s="32">
        <v>0.63</v>
      </c>
      <c r="L3172" s="32">
        <v>3.17</v>
      </c>
      <c r="M3172" s="32" t="s">
        <v>392</v>
      </c>
      <c r="N3172" s="32" t="s">
        <v>396</v>
      </c>
      <c r="O3172" s="32">
        <v>6176725</v>
      </c>
      <c r="P3172" s="38">
        <f>IF($H3172="",VLOOKUP($C3172,IMPUTATION_CARBURANT[],2,0),VLOOKUP($H3172,IMPUTATION_CARBURANT[],2,0))</f>
        <v>2</v>
      </c>
      <c r="Q3172" s="38">
        <f>IF(AND($P3172=123401,$M3172="VP"),124013,$P$2:$P$4524)</f>
        <v>2</v>
      </c>
      <c r="R3172" s="38" t="str">
        <f t="shared" si="491"/>
        <v>TEST</v>
      </c>
      <c r="S3172" s="38">
        <f>ABS($B3172)</f>
        <v>3.8</v>
      </c>
      <c r="T3172" s="38">
        <f>ABS($I3172)</f>
        <v>3.17</v>
      </c>
      <c r="U3172" s="38">
        <f>ABS($K3172)</f>
        <v>0.63</v>
      </c>
      <c r="V3172" s="34">
        <f t="shared" si="494"/>
        <v>3.17</v>
      </c>
      <c r="W3172" s="35">
        <f t="shared" si="495"/>
        <v>0</v>
      </c>
      <c r="X3172" s="34" t="str">
        <f t="shared" si="496"/>
        <v/>
      </c>
      <c r="Y3172" s="35" t="str">
        <f t="shared" si="497"/>
        <v/>
      </c>
      <c r="Z3172" s="38" t="str">
        <f t="shared" si="492"/>
        <v>V8</v>
      </c>
      <c r="AA3172" s="38" t="str">
        <f t="shared" si="490"/>
        <v>V9</v>
      </c>
      <c r="AB3172" s="38" t="str">
        <f t="shared" si="493"/>
        <v>V10</v>
      </c>
      <c r="AC3172" s="38" t="str">
        <f>IF($AF3172=20,"",IF($V3172=0,"",IF($H3172="Adblue Bidon","",IF($H3172="GNC (KG)","",IF($H3172="Frais de service EV","",IF($Q3172=1,$G$2:$G$4524,""))))))</f>
        <v/>
      </c>
      <c r="AD3172" s="33" t="str">
        <f t="shared" si="498"/>
        <v/>
      </c>
      <c r="AE3172" s="36" t="str">
        <f t="shared" si="499"/>
        <v/>
      </c>
      <c r="AF3172" s="37" t="str">
        <f>IFERROR(VLOOKUP($F$2,IMPUTATION!F:G,2,0),"")</f>
        <v/>
      </c>
    </row>
    <row r="3173" spans="1:32">
      <c r="A3173" s="31">
        <v>44408</v>
      </c>
      <c r="B3173" s="32">
        <v>6.1</v>
      </c>
      <c r="C3173" s="32" t="s">
        <v>369</v>
      </c>
      <c r="D3173" s="32" t="s">
        <v>371</v>
      </c>
      <c r="E3173" s="32" t="s">
        <v>269</v>
      </c>
      <c r="F3173" s="32" t="s">
        <v>1958</v>
      </c>
      <c r="G3173" s="32">
        <v>1</v>
      </c>
      <c r="H3173" s="32" t="s">
        <v>385</v>
      </c>
      <c r="I3173" s="32">
        <v>5.08</v>
      </c>
      <c r="J3173" s="32">
        <v>100</v>
      </c>
      <c r="K3173" s="32">
        <v>1.02</v>
      </c>
      <c r="L3173" s="32">
        <v>5.08</v>
      </c>
      <c r="M3173" s="32" t="s">
        <v>18</v>
      </c>
      <c r="N3173" s="32" t="s">
        <v>18</v>
      </c>
      <c r="O3173" s="32">
        <v>6401516</v>
      </c>
      <c r="P3173" s="38">
        <f>IF($H3173="",VLOOKUP($C3173,IMPUTATION_CARBURANT[],2,0),VLOOKUP($H3173,IMPUTATION_CARBURANT[],2,0))</f>
        <v>2</v>
      </c>
      <c r="Q3173" s="38">
        <f>IF(AND($P3173=123401,$M3173="VP"),124013,$P$2:$P$4524)</f>
        <v>2</v>
      </c>
      <c r="R3173" s="38" t="str">
        <f t="shared" si="491"/>
        <v>TEST</v>
      </c>
      <c r="S3173" s="38">
        <f>ABS($B3173)</f>
        <v>6.1</v>
      </c>
      <c r="T3173" s="38">
        <f>ABS($I3173)</f>
        <v>5.08</v>
      </c>
      <c r="U3173" s="38">
        <f>ABS($K3173)</f>
        <v>1.02</v>
      </c>
      <c r="V3173" s="34">
        <f t="shared" si="494"/>
        <v>5.08</v>
      </c>
      <c r="W3173" s="35">
        <f t="shared" si="495"/>
        <v>0</v>
      </c>
      <c r="X3173" s="34" t="str">
        <f t="shared" si="496"/>
        <v/>
      </c>
      <c r="Y3173" s="35" t="str">
        <f t="shared" si="497"/>
        <v/>
      </c>
      <c r="Z3173" s="38" t="str">
        <f t="shared" si="492"/>
        <v>V8</v>
      </c>
      <c r="AA3173" s="38" t="str">
        <f t="shared" si="490"/>
        <v>V9</v>
      </c>
      <c r="AB3173" s="38" t="str">
        <f t="shared" si="493"/>
        <v>V10</v>
      </c>
      <c r="AC3173" s="38" t="str">
        <f>IF($AF3173=20,"",IF($V3173=0,"",IF($H3173="Adblue Bidon","",IF($H3173="GNC (KG)","",IF($H3173="Frais de service EV","",IF($Q3173=1,$G$2:$G$4524,""))))))</f>
        <v/>
      </c>
      <c r="AD3173" s="33" t="str">
        <f t="shared" si="498"/>
        <v/>
      </c>
      <c r="AE3173" s="36" t="str">
        <f t="shared" si="499"/>
        <v/>
      </c>
      <c r="AF3173" s="37" t="str">
        <f>IFERROR(VLOOKUP($F$2,IMPUTATION!F:G,2,0),"")</f>
        <v/>
      </c>
    </row>
    <row r="3174" spans="1:32">
      <c r="A3174" s="31">
        <v>44408</v>
      </c>
      <c r="B3174" s="32">
        <v>12.7</v>
      </c>
      <c r="C3174" s="32" t="s">
        <v>369</v>
      </c>
      <c r="D3174" s="32" t="s">
        <v>371</v>
      </c>
      <c r="E3174" s="32" t="s">
        <v>191</v>
      </c>
      <c r="F3174" s="32" t="s">
        <v>1959</v>
      </c>
      <c r="G3174" s="32">
        <v>1</v>
      </c>
      <c r="H3174" s="32" t="s">
        <v>385</v>
      </c>
      <c r="I3174" s="32">
        <v>10.58</v>
      </c>
      <c r="J3174" s="32">
        <v>100</v>
      </c>
      <c r="K3174" s="32">
        <v>2.12</v>
      </c>
      <c r="L3174" s="32">
        <v>10.58</v>
      </c>
      <c r="M3174" s="32" t="s">
        <v>18</v>
      </c>
      <c r="N3174" s="32" t="s">
        <v>18</v>
      </c>
      <c r="O3174" s="32">
        <v>6400388</v>
      </c>
      <c r="P3174" s="38">
        <f>IF($H3174="",VLOOKUP($C3174,IMPUTATION_CARBURANT[],2,0),VLOOKUP($H3174,IMPUTATION_CARBURANT[],2,0))</f>
        <v>2</v>
      </c>
      <c r="Q3174" s="38">
        <f>IF(AND($P3174=123401,$M3174="VP"),124013,$P$2:$P$4524)</f>
        <v>2</v>
      </c>
      <c r="R3174" s="38" t="str">
        <f t="shared" si="491"/>
        <v>TEST</v>
      </c>
      <c r="S3174" s="38">
        <f>ABS($B3174)</f>
        <v>12.7</v>
      </c>
      <c r="T3174" s="38">
        <f>ABS($I3174)</f>
        <v>10.58</v>
      </c>
      <c r="U3174" s="38">
        <f>ABS($K3174)</f>
        <v>2.12</v>
      </c>
      <c r="V3174" s="34">
        <f t="shared" si="494"/>
        <v>10.58</v>
      </c>
      <c r="W3174" s="35">
        <f t="shared" si="495"/>
        <v>0</v>
      </c>
      <c r="X3174" s="34" t="str">
        <f t="shared" si="496"/>
        <v/>
      </c>
      <c r="Y3174" s="35" t="str">
        <f t="shared" si="497"/>
        <v/>
      </c>
      <c r="Z3174" s="38" t="str">
        <f t="shared" si="492"/>
        <v>V8</v>
      </c>
      <c r="AA3174" s="38" t="str">
        <f t="shared" ref="AA3174:AA3237" si="500">"V9"</f>
        <v>V9</v>
      </c>
      <c r="AB3174" s="38" t="str">
        <f t="shared" si="493"/>
        <v>V10</v>
      </c>
      <c r="AC3174" s="38" t="str">
        <f>IF($AF3174=20,"",IF($V3174=0,"",IF($H3174="Adblue Bidon","",IF($H3174="GNC (KG)","",IF($H3174="Frais de service EV","",IF($Q3174=1,$G$2:$G$4524,""))))))</f>
        <v/>
      </c>
      <c r="AD3174" s="33" t="str">
        <f t="shared" si="498"/>
        <v/>
      </c>
      <c r="AE3174" s="36" t="str">
        <f t="shared" si="499"/>
        <v/>
      </c>
      <c r="AF3174" s="37" t="str">
        <f>IFERROR(VLOOKUP($F$2,IMPUTATION!F:G,2,0),"")</f>
        <v/>
      </c>
    </row>
    <row r="3175" spans="1:32">
      <c r="A3175" s="31">
        <v>44408</v>
      </c>
      <c r="B3175" s="32">
        <v>12</v>
      </c>
      <c r="C3175" s="32" t="s">
        <v>17</v>
      </c>
      <c r="D3175" s="32" t="s">
        <v>371</v>
      </c>
      <c r="E3175" s="32" t="s">
        <v>270</v>
      </c>
      <c r="F3175" s="32" t="s">
        <v>1083</v>
      </c>
      <c r="G3175" s="32">
        <v>1</v>
      </c>
      <c r="H3175" s="32" t="s">
        <v>17</v>
      </c>
      <c r="I3175" s="32">
        <v>10</v>
      </c>
      <c r="J3175" s="32">
        <v>100</v>
      </c>
      <c r="K3175" s="32">
        <v>2</v>
      </c>
      <c r="L3175" s="32">
        <v>10</v>
      </c>
      <c r="M3175" s="32" t="s">
        <v>18</v>
      </c>
      <c r="N3175" s="32" t="s">
        <v>18</v>
      </c>
      <c r="O3175" s="32">
        <v>6402029</v>
      </c>
      <c r="P3175" s="38">
        <f>IF($H3175="",VLOOKUP($C3175,IMPUTATION_CARBURANT[],2,0),VLOOKUP($H3175,IMPUTATION_CARBURANT[],2,0))</f>
        <v>2</v>
      </c>
      <c r="Q3175" s="38">
        <f>IF(AND($P3175=123401,$M3175="VP"),124013,$P$2:$P$4524)</f>
        <v>2</v>
      </c>
      <c r="R3175" s="38" t="str">
        <f t="shared" si="491"/>
        <v>TEST</v>
      </c>
      <c r="S3175" s="38">
        <f>ABS($B3175)</f>
        <v>12</v>
      </c>
      <c r="T3175" s="38">
        <f>ABS($I3175)</f>
        <v>10</v>
      </c>
      <c r="U3175" s="38">
        <f>ABS($K3175)</f>
        <v>2</v>
      </c>
      <c r="V3175" s="34">
        <f t="shared" si="494"/>
        <v>10</v>
      </c>
      <c r="W3175" s="35">
        <f t="shared" si="495"/>
        <v>0</v>
      </c>
      <c r="X3175" s="34" t="str">
        <f t="shared" si="496"/>
        <v/>
      </c>
      <c r="Y3175" s="35" t="str">
        <f t="shared" si="497"/>
        <v/>
      </c>
      <c r="Z3175" s="38" t="str">
        <f t="shared" si="492"/>
        <v>V8</v>
      </c>
      <c r="AA3175" s="38" t="str">
        <f t="shared" si="500"/>
        <v>V9</v>
      </c>
      <c r="AB3175" s="38" t="str">
        <f t="shared" si="493"/>
        <v>V10</v>
      </c>
      <c r="AC3175" s="38" t="str">
        <f>IF($AF3175=20,"",IF($V3175=0,"",IF($H3175="Adblue Bidon","",IF($H3175="GNC (KG)","",IF($H3175="Frais de service EV","",IF($Q3175=1,$G$2:$G$4524,""))))))</f>
        <v/>
      </c>
      <c r="AD3175" s="33" t="str">
        <f t="shared" si="498"/>
        <v/>
      </c>
      <c r="AE3175" s="36" t="str">
        <f t="shared" si="499"/>
        <v/>
      </c>
      <c r="AF3175" s="37" t="str">
        <f>IFERROR(VLOOKUP($F$2,IMPUTATION!F:G,2,0),"")</f>
        <v/>
      </c>
    </row>
    <row r="3176" spans="1:32">
      <c r="A3176" s="31">
        <v>44408</v>
      </c>
      <c r="B3176" s="32">
        <v>2.5</v>
      </c>
      <c r="C3176" s="32" t="s">
        <v>369</v>
      </c>
      <c r="D3176" s="32" t="s">
        <v>371</v>
      </c>
      <c r="E3176" s="32" t="s">
        <v>356</v>
      </c>
      <c r="F3176" s="32" t="s">
        <v>901</v>
      </c>
      <c r="G3176" s="32">
        <v>1</v>
      </c>
      <c r="H3176" s="32" t="s">
        <v>385</v>
      </c>
      <c r="I3176" s="32">
        <v>2.08</v>
      </c>
      <c r="J3176" s="32">
        <v>100</v>
      </c>
      <c r="K3176" s="32">
        <v>0.42</v>
      </c>
      <c r="L3176" s="32">
        <v>2.08</v>
      </c>
      <c r="M3176" s="32" t="s">
        <v>18</v>
      </c>
      <c r="N3176" s="32" t="s">
        <v>18</v>
      </c>
      <c r="O3176" s="32">
        <v>6178129</v>
      </c>
      <c r="P3176" s="38">
        <f>IF($H3176="",VLOOKUP($C3176,IMPUTATION_CARBURANT[],2,0),VLOOKUP($H3176,IMPUTATION_CARBURANT[],2,0))</f>
        <v>2</v>
      </c>
      <c r="Q3176" s="38">
        <f>IF(AND($P3176=123401,$M3176="VP"),124013,$P$2:$P$4524)</f>
        <v>2</v>
      </c>
      <c r="R3176" s="38" t="str">
        <f t="shared" si="491"/>
        <v>TEST</v>
      </c>
      <c r="S3176" s="38">
        <f>ABS($B3176)</f>
        <v>2.5</v>
      </c>
      <c r="T3176" s="38">
        <f>ABS($I3176)</f>
        <v>2.08</v>
      </c>
      <c r="U3176" s="38">
        <f>ABS($K3176)</f>
        <v>0.42</v>
      </c>
      <c r="V3176" s="34">
        <f t="shared" si="494"/>
        <v>2.08</v>
      </c>
      <c r="W3176" s="35">
        <f t="shared" si="495"/>
        <v>0</v>
      </c>
      <c r="X3176" s="34" t="str">
        <f t="shared" si="496"/>
        <v/>
      </c>
      <c r="Y3176" s="35" t="str">
        <f t="shared" si="497"/>
        <v/>
      </c>
      <c r="Z3176" s="38" t="str">
        <f t="shared" si="492"/>
        <v>V8</v>
      </c>
      <c r="AA3176" s="38" t="str">
        <f t="shared" si="500"/>
        <v>V9</v>
      </c>
      <c r="AB3176" s="38" t="str">
        <f t="shared" si="493"/>
        <v>V10</v>
      </c>
      <c r="AC3176" s="38" t="str">
        <f>IF($AF3176=20,"",IF($V3176=0,"",IF($H3176="Adblue Bidon","",IF($H3176="GNC (KG)","",IF($H3176="Frais de service EV","",IF($Q3176=1,$G$2:$G$4524,""))))))</f>
        <v/>
      </c>
      <c r="AD3176" s="33" t="str">
        <f t="shared" si="498"/>
        <v/>
      </c>
      <c r="AE3176" s="36" t="str">
        <f t="shared" si="499"/>
        <v/>
      </c>
      <c r="AF3176" s="37" t="str">
        <f>IFERROR(VLOOKUP($F$2,IMPUTATION!F:G,2,0),"")</f>
        <v/>
      </c>
    </row>
    <row r="3177" spans="1:32">
      <c r="A3177" s="31">
        <v>44408</v>
      </c>
      <c r="B3177" s="32">
        <v>3.6</v>
      </c>
      <c r="C3177" s="32" t="s">
        <v>369</v>
      </c>
      <c r="D3177" s="32" t="s">
        <v>371</v>
      </c>
      <c r="E3177" s="32" t="s">
        <v>16</v>
      </c>
      <c r="F3177" s="32" t="s">
        <v>1749</v>
      </c>
      <c r="G3177" s="32">
        <v>1</v>
      </c>
      <c r="H3177" s="32" t="s">
        <v>385</v>
      </c>
      <c r="I3177" s="32">
        <v>3</v>
      </c>
      <c r="J3177" s="32">
        <v>100</v>
      </c>
      <c r="K3177" s="32">
        <v>0.6</v>
      </c>
      <c r="L3177" s="32">
        <v>3</v>
      </c>
      <c r="M3177" s="32" t="s">
        <v>18</v>
      </c>
      <c r="N3177" s="32" t="s">
        <v>18</v>
      </c>
      <c r="O3177" s="32">
        <v>6176623</v>
      </c>
      <c r="P3177" s="38">
        <f>IF($H3177="",VLOOKUP($C3177,IMPUTATION_CARBURANT[],2,0),VLOOKUP($H3177,IMPUTATION_CARBURANT[],2,0))</f>
        <v>2</v>
      </c>
      <c r="Q3177" s="38">
        <f>IF(AND($P3177=123401,$M3177="VP"),124013,$P$2:$P$4524)</f>
        <v>2</v>
      </c>
      <c r="R3177" s="38" t="str">
        <f t="shared" si="491"/>
        <v>TEST</v>
      </c>
      <c r="S3177" s="38">
        <f>ABS($B3177)</f>
        <v>3.6</v>
      </c>
      <c r="T3177" s="38">
        <f>ABS($I3177)</f>
        <v>3</v>
      </c>
      <c r="U3177" s="38">
        <f>ABS($K3177)</f>
        <v>0.6</v>
      </c>
      <c r="V3177" s="34">
        <f t="shared" si="494"/>
        <v>3</v>
      </c>
      <c r="W3177" s="35">
        <f t="shared" si="495"/>
        <v>0</v>
      </c>
      <c r="X3177" s="34" t="str">
        <f t="shared" si="496"/>
        <v/>
      </c>
      <c r="Y3177" s="35" t="str">
        <f t="shared" si="497"/>
        <v/>
      </c>
      <c r="Z3177" s="38" t="str">
        <f t="shared" si="492"/>
        <v>V8</v>
      </c>
      <c r="AA3177" s="38" t="str">
        <f t="shared" si="500"/>
        <v>V9</v>
      </c>
      <c r="AB3177" s="38" t="str">
        <f t="shared" si="493"/>
        <v>V10</v>
      </c>
      <c r="AC3177" s="38" t="str">
        <f>IF($AF3177=20,"",IF($V3177=0,"",IF($H3177="Adblue Bidon","",IF($H3177="GNC (KG)","",IF($H3177="Frais de service EV","",IF($Q3177=1,$G$2:$G$4524,""))))))</f>
        <v/>
      </c>
      <c r="AD3177" s="33" t="str">
        <f t="shared" si="498"/>
        <v/>
      </c>
      <c r="AE3177" s="36" t="str">
        <f t="shared" si="499"/>
        <v/>
      </c>
      <c r="AF3177" s="37" t="str">
        <f>IFERROR(VLOOKUP($F$2,IMPUTATION!F:G,2,0),"")</f>
        <v/>
      </c>
    </row>
    <row r="3178" spans="1:32">
      <c r="A3178" s="31">
        <v>44408</v>
      </c>
      <c r="B3178" s="32">
        <v>3.1</v>
      </c>
      <c r="C3178" s="32" t="s">
        <v>369</v>
      </c>
      <c r="D3178" s="32" t="s">
        <v>371</v>
      </c>
      <c r="E3178" s="32" t="s">
        <v>121</v>
      </c>
      <c r="F3178" s="32" t="s">
        <v>1744</v>
      </c>
      <c r="G3178" s="32">
        <v>1</v>
      </c>
      <c r="H3178" s="32" t="s">
        <v>385</v>
      </c>
      <c r="I3178" s="32">
        <v>2.58</v>
      </c>
      <c r="J3178" s="32">
        <v>100</v>
      </c>
      <c r="K3178" s="32">
        <v>0.52</v>
      </c>
      <c r="L3178" s="32">
        <v>2.58</v>
      </c>
      <c r="M3178" s="32" t="s">
        <v>19</v>
      </c>
      <c r="N3178" s="32" t="s">
        <v>396</v>
      </c>
      <c r="O3178" s="32">
        <v>6177040</v>
      </c>
      <c r="P3178" s="38">
        <f>IF($H3178="",VLOOKUP($C3178,IMPUTATION_CARBURANT[],2,0),VLOOKUP($H3178,IMPUTATION_CARBURANT[],2,0))</f>
        <v>2</v>
      </c>
      <c r="Q3178" s="38">
        <f>IF(AND($P3178=123401,$M3178="VP"),124013,$P$2:$P$4524)</f>
        <v>2</v>
      </c>
      <c r="R3178" s="38" t="str">
        <f t="shared" si="491"/>
        <v>TEST</v>
      </c>
      <c r="S3178" s="38">
        <f>ABS($B3178)</f>
        <v>3.1</v>
      </c>
      <c r="T3178" s="38">
        <f>ABS($I3178)</f>
        <v>2.58</v>
      </c>
      <c r="U3178" s="38">
        <f>ABS($K3178)</f>
        <v>0.52</v>
      </c>
      <c r="V3178" s="34">
        <f t="shared" si="494"/>
        <v>2.58</v>
      </c>
      <c r="W3178" s="35">
        <f t="shared" si="495"/>
        <v>0</v>
      </c>
      <c r="X3178" s="34" t="str">
        <f t="shared" si="496"/>
        <v/>
      </c>
      <c r="Y3178" s="35" t="str">
        <f t="shared" si="497"/>
        <v/>
      </c>
      <c r="Z3178" s="38" t="str">
        <f t="shared" si="492"/>
        <v>V8</v>
      </c>
      <c r="AA3178" s="38" t="str">
        <f t="shared" si="500"/>
        <v>V9</v>
      </c>
      <c r="AB3178" s="38" t="str">
        <f t="shared" si="493"/>
        <v>V10</v>
      </c>
      <c r="AC3178" s="38" t="str">
        <f>IF($AF3178=20,"",IF($V3178=0,"",IF($H3178="Adblue Bidon","",IF($H3178="GNC (KG)","",IF($H3178="Frais de service EV","",IF($Q3178=1,$G$2:$G$4524,""))))))</f>
        <v/>
      </c>
      <c r="AD3178" s="33" t="str">
        <f t="shared" si="498"/>
        <v/>
      </c>
      <c r="AE3178" s="36" t="str">
        <f t="shared" si="499"/>
        <v/>
      </c>
      <c r="AF3178" s="37" t="str">
        <f>IFERROR(VLOOKUP($F$2,IMPUTATION!F:G,2,0),"")</f>
        <v/>
      </c>
    </row>
    <row r="3179" spans="1:32">
      <c r="A3179" s="31">
        <v>44408</v>
      </c>
      <c r="B3179" s="32">
        <v>12.8</v>
      </c>
      <c r="C3179" s="32" t="s">
        <v>17</v>
      </c>
      <c r="D3179" s="32" t="s">
        <v>371</v>
      </c>
      <c r="E3179" s="32" t="s">
        <v>286</v>
      </c>
      <c r="F3179" s="32" t="s">
        <v>936</v>
      </c>
      <c r="G3179" s="32">
        <v>1</v>
      </c>
      <c r="H3179" s="32" t="s">
        <v>17</v>
      </c>
      <c r="I3179" s="32">
        <v>10.67</v>
      </c>
      <c r="J3179" s="32">
        <v>100</v>
      </c>
      <c r="K3179" s="32">
        <v>2.13</v>
      </c>
      <c r="L3179" s="32">
        <v>10.67</v>
      </c>
      <c r="M3179" s="32" t="s">
        <v>18</v>
      </c>
      <c r="N3179" s="32" t="s">
        <v>18</v>
      </c>
      <c r="O3179" s="32">
        <v>6401501</v>
      </c>
      <c r="P3179" s="38">
        <f>IF($H3179="",VLOOKUP($C3179,IMPUTATION_CARBURANT[],2,0),VLOOKUP($H3179,IMPUTATION_CARBURANT[],2,0))</f>
        <v>2</v>
      </c>
      <c r="Q3179" s="38">
        <f>IF(AND($P3179=123401,$M3179="VP"),124013,$P$2:$P$4524)</f>
        <v>2</v>
      </c>
      <c r="R3179" s="38" t="str">
        <f t="shared" si="491"/>
        <v>TEST</v>
      </c>
      <c r="S3179" s="38">
        <f>ABS($B3179)</f>
        <v>12.8</v>
      </c>
      <c r="T3179" s="38">
        <f>ABS($I3179)</f>
        <v>10.67</v>
      </c>
      <c r="U3179" s="38">
        <f>ABS($K3179)</f>
        <v>2.13</v>
      </c>
      <c r="V3179" s="34">
        <f t="shared" si="494"/>
        <v>10.67</v>
      </c>
      <c r="W3179" s="35">
        <f t="shared" si="495"/>
        <v>0</v>
      </c>
      <c r="X3179" s="34" t="str">
        <f t="shared" si="496"/>
        <v/>
      </c>
      <c r="Y3179" s="35" t="str">
        <f t="shared" si="497"/>
        <v/>
      </c>
      <c r="Z3179" s="38" t="str">
        <f t="shared" si="492"/>
        <v>V8</v>
      </c>
      <c r="AA3179" s="38" t="str">
        <f t="shared" si="500"/>
        <v>V9</v>
      </c>
      <c r="AB3179" s="38" t="str">
        <f t="shared" si="493"/>
        <v>V10</v>
      </c>
      <c r="AC3179" s="38" t="str">
        <f>IF($AF3179=20,"",IF($V3179=0,"",IF($H3179="Adblue Bidon","",IF($H3179="GNC (KG)","",IF($H3179="Frais de service EV","",IF($Q3179=1,$G$2:$G$4524,""))))))</f>
        <v/>
      </c>
      <c r="AD3179" s="33" t="str">
        <f t="shared" si="498"/>
        <v/>
      </c>
      <c r="AE3179" s="36" t="str">
        <f t="shared" si="499"/>
        <v/>
      </c>
      <c r="AF3179" s="37" t="str">
        <f>IFERROR(VLOOKUP($F$2,IMPUTATION!F:G,2,0),"")</f>
        <v/>
      </c>
    </row>
    <row r="3180" spans="1:32">
      <c r="A3180" s="31">
        <v>44408</v>
      </c>
      <c r="B3180" s="32">
        <v>4.3</v>
      </c>
      <c r="C3180" s="32" t="s">
        <v>369</v>
      </c>
      <c r="D3180" s="32" t="s">
        <v>371</v>
      </c>
      <c r="E3180" s="32" t="s">
        <v>110</v>
      </c>
      <c r="F3180" s="32" t="s">
        <v>962</v>
      </c>
      <c r="G3180" s="32">
        <v>1</v>
      </c>
      <c r="H3180" s="32" t="s">
        <v>385</v>
      </c>
      <c r="I3180" s="32">
        <v>3.58</v>
      </c>
      <c r="J3180" s="32">
        <v>100</v>
      </c>
      <c r="K3180" s="32">
        <v>0.72</v>
      </c>
      <c r="L3180" s="32">
        <v>3.58</v>
      </c>
      <c r="M3180" s="32" t="s">
        <v>19</v>
      </c>
      <c r="N3180" s="32" t="s">
        <v>396</v>
      </c>
      <c r="O3180" s="32">
        <v>6177133</v>
      </c>
      <c r="P3180" s="38">
        <f>IF($H3180="",VLOOKUP($C3180,IMPUTATION_CARBURANT[],2,0),VLOOKUP($H3180,IMPUTATION_CARBURANT[],2,0))</f>
        <v>2</v>
      </c>
      <c r="Q3180" s="38">
        <f>IF(AND($P3180=123401,$M3180="VP"),124013,$P$2:$P$4524)</f>
        <v>2</v>
      </c>
      <c r="R3180" s="38" t="str">
        <f t="shared" si="491"/>
        <v>TEST</v>
      </c>
      <c r="S3180" s="38">
        <f>ABS($B3180)</f>
        <v>4.3</v>
      </c>
      <c r="T3180" s="38">
        <f>ABS($I3180)</f>
        <v>3.58</v>
      </c>
      <c r="U3180" s="38">
        <f>ABS($K3180)</f>
        <v>0.72</v>
      </c>
      <c r="V3180" s="34">
        <f t="shared" si="494"/>
        <v>3.58</v>
      </c>
      <c r="W3180" s="35">
        <f t="shared" si="495"/>
        <v>0</v>
      </c>
      <c r="X3180" s="34" t="str">
        <f t="shared" si="496"/>
        <v/>
      </c>
      <c r="Y3180" s="35" t="str">
        <f t="shared" si="497"/>
        <v/>
      </c>
      <c r="Z3180" s="38" t="str">
        <f t="shared" si="492"/>
        <v>V8</v>
      </c>
      <c r="AA3180" s="38" t="str">
        <f t="shared" si="500"/>
        <v>V9</v>
      </c>
      <c r="AB3180" s="38" t="str">
        <f t="shared" si="493"/>
        <v>V10</v>
      </c>
      <c r="AC3180" s="38" t="str">
        <f>IF($AF3180=20,"",IF($V3180=0,"",IF($H3180="Adblue Bidon","",IF($H3180="GNC (KG)","",IF($H3180="Frais de service EV","",IF($Q3180=1,$G$2:$G$4524,""))))))</f>
        <v/>
      </c>
      <c r="AD3180" s="33" t="str">
        <f t="shared" si="498"/>
        <v/>
      </c>
      <c r="AE3180" s="36" t="str">
        <f t="shared" si="499"/>
        <v/>
      </c>
      <c r="AF3180" s="37" t="str">
        <f>IFERROR(VLOOKUP($F$2,IMPUTATION!F:G,2,0),"")</f>
        <v/>
      </c>
    </row>
    <row r="3181" spans="1:32">
      <c r="A3181" s="31">
        <v>44408</v>
      </c>
      <c r="B3181" s="32">
        <v>15</v>
      </c>
      <c r="C3181" s="32" t="s">
        <v>17</v>
      </c>
      <c r="D3181" s="32" t="s">
        <v>371</v>
      </c>
      <c r="E3181" s="32" t="s">
        <v>313</v>
      </c>
      <c r="F3181" s="32" t="s">
        <v>1953</v>
      </c>
      <c r="G3181" s="32">
        <v>1</v>
      </c>
      <c r="H3181" s="32" t="s">
        <v>17</v>
      </c>
      <c r="I3181" s="32">
        <v>12.5</v>
      </c>
      <c r="J3181" s="32">
        <v>100</v>
      </c>
      <c r="K3181" s="32">
        <v>2.5</v>
      </c>
      <c r="L3181" s="32">
        <v>12.5</v>
      </c>
      <c r="M3181" s="32" t="s">
        <v>18</v>
      </c>
      <c r="N3181" s="32" t="s">
        <v>18</v>
      </c>
      <c r="O3181" s="32">
        <v>6638120</v>
      </c>
      <c r="P3181" s="38">
        <f>IF($H3181="",VLOOKUP($C3181,IMPUTATION_CARBURANT[],2,0),VLOOKUP($H3181,IMPUTATION_CARBURANT[],2,0))</f>
        <v>2</v>
      </c>
      <c r="Q3181" s="38">
        <f>IF(AND($P3181=123401,$M3181="VP"),124013,$P$2:$P$4524)</f>
        <v>2</v>
      </c>
      <c r="R3181" s="38" t="str">
        <f t="shared" si="491"/>
        <v>TEST</v>
      </c>
      <c r="S3181" s="38">
        <f>ABS($B3181)</f>
        <v>15</v>
      </c>
      <c r="T3181" s="38">
        <f>ABS($I3181)</f>
        <v>12.5</v>
      </c>
      <c r="U3181" s="38">
        <f>ABS($K3181)</f>
        <v>2.5</v>
      </c>
      <c r="V3181" s="34">
        <f t="shared" si="494"/>
        <v>12.5</v>
      </c>
      <c r="W3181" s="35">
        <f t="shared" si="495"/>
        <v>0</v>
      </c>
      <c r="X3181" s="34" t="str">
        <f t="shared" si="496"/>
        <v/>
      </c>
      <c r="Y3181" s="35" t="str">
        <f t="shared" si="497"/>
        <v/>
      </c>
      <c r="Z3181" s="38" t="str">
        <f t="shared" si="492"/>
        <v>V8</v>
      </c>
      <c r="AA3181" s="38" t="str">
        <f t="shared" si="500"/>
        <v>V9</v>
      </c>
      <c r="AB3181" s="38" t="str">
        <f t="shared" si="493"/>
        <v>V10</v>
      </c>
      <c r="AC3181" s="38" t="str">
        <f>IF($AF3181=20,"",IF($V3181=0,"",IF($H3181="Adblue Bidon","",IF($H3181="GNC (KG)","",IF($H3181="Frais de service EV","",IF($Q3181=1,$G$2:$G$4524,""))))))</f>
        <v/>
      </c>
      <c r="AD3181" s="33" t="str">
        <f t="shared" si="498"/>
        <v/>
      </c>
      <c r="AE3181" s="36" t="str">
        <f t="shared" si="499"/>
        <v/>
      </c>
      <c r="AF3181" s="37" t="str">
        <f>IFERROR(VLOOKUP($F$2,IMPUTATION!F:G,2,0),"")</f>
        <v/>
      </c>
    </row>
    <row r="3182" spans="1:32">
      <c r="A3182" s="31">
        <v>44408</v>
      </c>
      <c r="B3182" s="32">
        <v>8</v>
      </c>
      <c r="C3182" s="32" t="s">
        <v>369</v>
      </c>
      <c r="D3182" s="32" t="s">
        <v>371</v>
      </c>
      <c r="E3182" s="32" t="s">
        <v>120</v>
      </c>
      <c r="F3182" s="32" t="s">
        <v>1651</v>
      </c>
      <c r="G3182" s="32">
        <v>1</v>
      </c>
      <c r="H3182" s="32" t="s">
        <v>385</v>
      </c>
      <c r="I3182" s="32">
        <v>6.67</v>
      </c>
      <c r="J3182" s="32">
        <v>100</v>
      </c>
      <c r="K3182" s="32">
        <v>1.33</v>
      </c>
      <c r="L3182" s="32">
        <v>6.67</v>
      </c>
      <c r="M3182" s="32" t="s">
        <v>392</v>
      </c>
      <c r="N3182" s="32" t="s">
        <v>396</v>
      </c>
      <c r="O3182" s="32">
        <v>6178027</v>
      </c>
      <c r="P3182" s="38">
        <f>IF($H3182="",VLOOKUP($C3182,IMPUTATION_CARBURANT[],2,0),VLOOKUP($H3182,IMPUTATION_CARBURANT[],2,0))</f>
        <v>2</v>
      </c>
      <c r="Q3182" s="38">
        <f>IF(AND($P3182=123401,$M3182="VP"),124013,$P$2:$P$4524)</f>
        <v>2</v>
      </c>
      <c r="R3182" s="38" t="str">
        <f t="shared" si="491"/>
        <v>TEST</v>
      </c>
      <c r="S3182" s="38">
        <f>ABS($B3182)</f>
        <v>8</v>
      </c>
      <c r="T3182" s="38">
        <f>ABS($I3182)</f>
        <v>6.67</v>
      </c>
      <c r="U3182" s="38">
        <f>ABS($K3182)</f>
        <v>1.33</v>
      </c>
      <c r="V3182" s="34">
        <f t="shared" si="494"/>
        <v>6.67</v>
      </c>
      <c r="W3182" s="35">
        <f t="shared" si="495"/>
        <v>0</v>
      </c>
      <c r="X3182" s="34" t="str">
        <f t="shared" si="496"/>
        <v/>
      </c>
      <c r="Y3182" s="35" t="str">
        <f t="shared" si="497"/>
        <v/>
      </c>
      <c r="Z3182" s="38" t="str">
        <f t="shared" si="492"/>
        <v>V8</v>
      </c>
      <c r="AA3182" s="38" t="str">
        <f t="shared" si="500"/>
        <v>V9</v>
      </c>
      <c r="AB3182" s="38" t="str">
        <f t="shared" si="493"/>
        <v>V10</v>
      </c>
      <c r="AC3182" s="38" t="str">
        <f>IF($AF3182=20,"",IF($V3182=0,"",IF($H3182="Adblue Bidon","",IF($H3182="GNC (KG)","",IF($H3182="Frais de service EV","",IF($Q3182=1,$G$2:$G$4524,""))))))</f>
        <v/>
      </c>
      <c r="AD3182" s="33" t="str">
        <f t="shared" si="498"/>
        <v/>
      </c>
      <c r="AE3182" s="36" t="str">
        <f t="shared" si="499"/>
        <v/>
      </c>
      <c r="AF3182" s="37" t="str">
        <f>IFERROR(VLOOKUP($F$2,IMPUTATION!F:G,2,0),"")</f>
        <v/>
      </c>
    </row>
    <row r="3183" spans="1:32">
      <c r="A3183" s="31">
        <v>44408</v>
      </c>
      <c r="B3183" s="32">
        <v>3.8</v>
      </c>
      <c r="C3183" s="32" t="s">
        <v>369</v>
      </c>
      <c r="D3183" s="32" t="s">
        <v>371</v>
      </c>
      <c r="E3183" s="32" t="s">
        <v>147</v>
      </c>
      <c r="F3183" s="32" t="s">
        <v>934</v>
      </c>
      <c r="G3183" s="32">
        <v>1</v>
      </c>
      <c r="H3183" s="32" t="s">
        <v>385</v>
      </c>
      <c r="I3183" s="32">
        <v>3.17</v>
      </c>
      <c r="J3183" s="32">
        <v>100</v>
      </c>
      <c r="K3183" s="32">
        <v>0.63</v>
      </c>
      <c r="L3183" s="32">
        <v>3.17</v>
      </c>
      <c r="M3183" s="32" t="s">
        <v>18</v>
      </c>
      <c r="N3183" s="32" t="s">
        <v>18</v>
      </c>
      <c r="O3183" s="32">
        <v>6400655</v>
      </c>
      <c r="P3183" s="38">
        <f>IF($H3183="",VLOOKUP($C3183,IMPUTATION_CARBURANT[],2,0),VLOOKUP($H3183,IMPUTATION_CARBURANT[],2,0))</f>
        <v>2</v>
      </c>
      <c r="Q3183" s="38">
        <f>IF(AND($P3183=123401,$M3183="VP"),124013,$P$2:$P$4524)</f>
        <v>2</v>
      </c>
      <c r="R3183" s="38" t="str">
        <f t="shared" si="491"/>
        <v>TEST</v>
      </c>
      <c r="S3183" s="38">
        <f>ABS($B3183)</f>
        <v>3.8</v>
      </c>
      <c r="T3183" s="38">
        <f>ABS($I3183)</f>
        <v>3.17</v>
      </c>
      <c r="U3183" s="38">
        <f>ABS($K3183)</f>
        <v>0.63</v>
      </c>
      <c r="V3183" s="34">
        <f t="shared" si="494"/>
        <v>3.17</v>
      </c>
      <c r="W3183" s="35">
        <f t="shared" si="495"/>
        <v>0</v>
      </c>
      <c r="X3183" s="34" t="str">
        <f t="shared" si="496"/>
        <v/>
      </c>
      <c r="Y3183" s="35" t="str">
        <f t="shared" si="497"/>
        <v/>
      </c>
      <c r="Z3183" s="38" t="str">
        <f t="shared" si="492"/>
        <v>V8</v>
      </c>
      <c r="AA3183" s="38" t="str">
        <f t="shared" si="500"/>
        <v>V9</v>
      </c>
      <c r="AB3183" s="38" t="str">
        <f t="shared" si="493"/>
        <v>V10</v>
      </c>
      <c r="AC3183" s="38" t="str">
        <f>IF($AF3183=20,"",IF($V3183=0,"",IF($H3183="Adblue Bidon","",IF($H3183="GNC (KG)","",IF($H3183="Frais de service EV","",IF($Q3183=1,$G$2:$G$4524,""))))))</f>
        <v/>
      </c>
      <c r="AD3183" s="33" t="str">
        <f t="shared" si="498"/>
        <v/>
      </c>
      <c r="AE3183" s="36" t="str">
        <f t="shared" si="499"/>
        <v/>
      </c>
      <c r="AF3183" s="37" t="str">
        <f>IFERROR(VLOOKUP($F$2,IMPUTATION!F:G,2,0),"")</f>
        <v/>
      </c>
    </row>
    <row r="3184" spans="1:32">
      <c r="A3184" s="31">
        <v>44408</v>
      </c>
      <c r="B3184" s="32">
        <v>5.0999999999999996</v>
      </c>
      <c r="C3184" s="32" t="s">
        <v>369</v>
      </c>
      <c r="D3184" s="32" t="s">
        <v>371</v>
      </c>
      <c r="E3184" s="32" t="s">
        <v>274</v>
      </c>
      <c r="F3184" s="32" t="s">
        <v>988</v>
      </c>
      <c r="G3184" s="32">
        <v>1</v>
      </c>
      <c r="H3184" s="32" t="s">
        <v>385</v>
      </c>
      <c r="I3184" s="32">
        <v>4.25</v>
      </c>
      <c r="J3184" s="32">
        <v>100</v>
      </c>
      <c r="K3184" s="32">
        <v>0.85</v>
      </c>
      <c r="L3184" s="32">
        <v>4.25</v>
      </c>
      <c r="M3184" s="32" t="s">
        <v>18</v>
      </c>
      <c r="N3184" s="32" t="s">
        <v>18</v>
      </c>
      <c r="O3184" s="32">
        <v>6401711</v>
      </c>
      <c r="P3184" s="38">
        <f>IF($H3184="",VLOOKUP($C3184,IMPUTATION_CARBURANT[],2,0),VLOOKUP($H3184,IMPUTATION_CARBURANT[],2,0))</f>
        <v>2</v>
      </c>
      <c r="Q3184" s="38">
        <f>IF(AND($P3184=123401,$M3184="VP"),124013,$P$2:$P$4524)</f>
        <v>2</v>
      </c>
      <c r="R3184" s="38" t="str">
        <f t="shared" si="491"/>
        <v>TEST</v>
      </c>
      <c r="S3184" s="38">
        <f>ABS($B3184)</f>
        <v>5.0999999999999996</v>
      </c>
      <c r="T3184" s="38">
        <f>ABS($I3184)</f>
        <v>4.25</v>
      </c>
      <c r="U3184" s="38">
        <f>ABS($K3184)</f>
        <v>0.85</v>
      </c>
      <c r="V3184" s="34">
        <f t="shared" si="494"/>
        <v>4.25</v>
      </c>
      <c r="W3184" s="35">
        <f t="shared" si="495"/>
        <v>0</v>
      </c>
      <c r="X3184" s="34" t="str">
        <f t="shared" si="496"/>
        <v/>
      </c>
      <c r="Y3184" s="35" t="str">
        <f t="shared" si="497"/>
        <v/>
      </c>
      <c r="Z3184" s="38" t="str">
        <f t="shared" si="492"/>
        <v>V8</v>
      </c>
      <c r="AA3184" s="38" t="str">
        <f t="shared" si="500"/>
        <v>V9</v>
      </c>
      <c r="AB3184" s="38" t="str">
        <f t="shared" si="493"/>
        <v>V10</v>
      </c>
      <c r="AC3184" s="38" t="str">
        <f>IF($AF3184=20,"",IF($V3184=0,"",IF($H3184="Adblue Bidon","",IF($H3184="GNC (KG)","",IF($H3184="Frais de service EV","",IF($Q3184=1,$G$2:$G$4524,""))))))</f>
        <v/>
      </c>
      <c r="AD3184" s="33" t="str">
        <f t="shared" si="498"/>
        <v/>
      </c>
      <c r="AE3184" s="36" t="str">
        <f t="shared" si="499"/>
        <v/>
      </c>
      <c r="AF3184" s="37" t="str">
        <f>IFERROR(VLOOKUP($F$2,IMPUTATION!F:G,2,0),"")</f>
        <v/>
      </c>
    </row>
    <row r="3185" spans="1:32">
      <c r="A3185" s="31">
        <v>44408</v>
      </c>
      <c r="B3185" s="32">
        <v>4.2</v>
      </c>
      <c r="C3185" s="32" t="s">
        <v>369</v>
      </c>
      <c r="D3185" s="32" t="s">
        <v>371</v>
      </c>
      <c r="E3185" s="32" t="s">
        <v>304</v>
      </c>
      <c r="F3185" s="32" t="s">
        <v>947</v>
      </c>
      <c r="G3185" s="32">
        <v>1</v>
      </c>
      <c r="H3185" s="32" t="s">
        <v>385</v>
      </c>
      <c r="I3185" s="32">
        <v>3.5</v>
      </c>
      <c r="J3185" s="32">
        <v>100</v>
      </c>
      <c r="K3185" s="32">
        <v>0.7</v>
      </c>
      <c r="L3185" s="32">
        <v>3.5</v>
      </c>
      <c r="M3185" s="32" t="s">
        <v>18</v>
      </c>
      <c r="N3185" s="32" t="s">
        <v>18</v>
      </c>
      <c r="O3185" s="32">
        <v>6400301</v>
      </c>
      <c r="P3185" s="38">
        <f>IF($H3185="",VLOOKUP($C3185,IMPUTATION_CARBURANT[],2,0),VLOOKUP($H3185,IMPUTATION_CARBURANT[],2,0))</f>
        <v>2</v>
      </c>
      <c r="Q3185" s="38">
        <f>IF(AND($P3185=123401,$M3185="VP"),124013,$P$2:$P$4524)</f>
        <v>2</v>
      </c>
      <c r="R3185" s="38" t="str">
        <f t="shared" si="491"/>
        <v>TEST</v>
      </c>
      <c r="S3185" s="38">
        <f>ABS($B3185)</f>
        <v>4.2</v>
      </c>
      <c r="T3185" s="38">
        <f>ABS($I3185)</f>
        <v>3.5</v>
      </c>
      <c r="U3185" s="38">
        <f>ABS($K3185)</f>
        <v>0.7</v>
      </c>
      <c r="V3185" s="34">
        <f t="shared" si="494"/>
        <v>3.5</v>
      </c>
      <c r="W3185" s="35">
        <f t="shared" si="495"/>
        <v>0</v>
      </c>
      <c r="X3185" s="34" t="str">
        <f t="shared" si="496"/>
        <v/>
      </c>
      <c r="Y3185" s="35" t="str">
        <f t="shared" si="497"/>
        <v/>
      </c>
      <c r="Z3185" s="38" t="str">
        <f t="shared" si="492"/>
        <v>V8</v>
      </c>
      <c r="AA3185" s="38" t="str">
        <f t="shared" si="500"/>
        <v>V9</v>
      </c>
      <c r="AB3185" s="38" t="str">
        <f t="shared" si="493"/>
        <v>V10</v>
      </c>
      <c r="AC3185" s="38" t="str">
        <f>IF($AF3185=20,"",IF($V3185=0,"",IF($H3185="Adblue Bidon","",IF($H3185="GNC (KG)","",IF($H3185="Frais de service EV","",IF($Q3185=1,$G$2:$G$4524,""))))))</f>
        <v/>
      </c>
      <c r="AD3185" s="33" t="str">
        <f t="shared" si="498"/>
        <v/>
      </c>
      <c r="AE3185" s="36" t="str">
        <f t="shared" si="499"/>
        <v/>
      </c>
      <c r="AF3185" s="37" t="str">
        <f>IFERROR(VLOOKUP($F$2,IMPUTATION!F:G,2,0),"")</f>
        <v/>
      </c>
    </row>
    <row r="3186" spans="1:32">
      <c r="A3186" s="31">
        <v>44408</v>
      </c>
      <c r="B3186" s="32">
        <v>5.2</v>
      </c>
      <c r="C3186" s="32" t="s">
        <v>369</v>
      </c>
      <c r="D3186" s="32" t="s">
        <v>371</v>
      </c>
      <c r="E3186" s="32" t="s">
        <v>337</v>
      </c>
      <c r="F3186" s="32" t="s">
        <v>1960</v>
      </c>
      <c r="G3186" s="32">
        <v>1</v>
      </c>
      <c r="H3186" s="32" t="s">
        <v>385</v>
      </c>
      <c r="I3186" s="32">
        <v>4.33</v>
      </c>
      <c r="J3186" s="32">
        <v>100</v>
      </c>
      <c r="K3186" s="32">
        <v>0.87</v>
      </c>
      <c r="L3186" s="32">
        <v>4.33</v>
      </c>
      <c r="M3186" s="32" t="s">
        <v>18</v>
      </c>
      <c r="N3186" s="32" t="s">
        <v>18</v>
      </c>
      <c r="O3186" s="32">
        <v>6400607</v>
      </c>
      <c r="P3186" s="38">
        <f>IF($H3186="",VLOOKUP($C3186,IMPUTATION_CARBURANT[],2,0),VLOOKUP($H3186,IMPUTATION_CARBURANT[],2,0))</f>
        <v>2</v>
      </c>
      <c r="Q3186" s="38">
        <f>IF(AND($P3186=123401,$M3186="VP"),124013,$P$2:$P$4524)</f>
        <v>2</v>
      </c>
      <c r="R3186" s="38" t="str">
        <f t="shared" si="491"/>
        <v>TEST</v>
      </c>
      <c r="S3186" s="38">
        <f>ABS($B3186)</f>
        <v>5.2</v>
      </c>
      <c r="T3186" s="38">
        <f>ABS($I3186)</f>
        <v>4.33</v>
      </c>
      <c r="U3186" s="38">
        <f>ABS($K3186)</f>
        <v>0.87</v>
      </c>
      <c r="V3186" s="34">
        <f t="shared" si="494"/>
        <v>4.33</v>
      </c>
      <c r="W3186" s="35">
        <f t="shared" si="495"/>
        <v>0</v>
      </c>
      <c r="X3186" s="34" t="str">
        <f t="shared" si="496"/>
        <v/>
      </c>
      <c r="Y3186" s="35" t="str">
        <f t="shared" si="497"/>
        <v/>
      </c>
      <c r="Z3186" s="38" t="str">
        <f t="shared" si="492"/>
        <v>V8</v>
      </c>
      <c r="AA3186" s="38" t="str">
        <f t="shared" si="500"/>
        <v>V9</v>
      </c>
      <c r="AB3186" s="38" t="str">
        <f t="shared" si="493"/>
        <v>V10</v>
      </c>
      <c r="AC3186" s="38" t="str">
        <f>IF($AF3186=20,"",IF($V3186=0,"",IF($H3186="Adblue Bidon","",IF($H3186="GNC (KG)","",IF($H3186="Frais de service EV","",IF($Q3186=1,$G$2:$G$4524,""))))))</f>
        <v/>
      </c>
      <c r="AD3186" s="33" t="str">
        <f t="shared" si="498"/>
        <v/>
      </c>
      <c r="AE3186" s="36" t="str">
        <f t="shared" si="499"/>
        <v/>
      </c>
      <c r="AF3186" s="37" t="str">
        <f>IFERROR(VLOOKUP($F$2,IMPUTATION!F:G,2,0),"")</f>
        <v/>
      </c>
    </row>
    <row r="3187" spans="1:32">
      <c r="A3187" s="31">
        <v>44408</v>
      </c>
      <c r="B3187" s="32">
        <v>3.5</v>
      </c>
      <c r="C3187" s="32" t="s">
        <v>369</v>
      </c>
      <c r="D3187" s="32" t="s">
        <v>371</v>
      </c>
      <c r="E3187" s="32" t="s">
        <v>96</v>
      </c>
      <c r="F3187" s="32" t="s">
        <v>993</v>
      </c>
      <c r="G3187" s="32">
        <v>1</v>
      </c>
      <c r="H3187" s="32" t="s">
        <v>385</v>
      </c>
      <c r="I3187" s="32">
        <v>2.92</v>
      </c>
      <c r="J3187" s="32">
        <v>100</v>
      </c>
      <c r="K3187" s="32">
        <v>0.57999999999999996</v>
      </c>
      <c r="L3187" s="32">
        <v>2.92</v>
      </c>
      <c r="M3187" s="32" t="s">
        <v>392</v>
      </c>
      <c r="N3187" s="32" t="s">
        <v>396</v>
      </c>
      <c r="O3187" s="32">
        <v>6177247</v>
      </c>
      <c r="P3187" s="38">
        <f>IF($H3187="",VLOOKUP($C3187,IMPUTATION_CARBURANT[],2,0),VLOOKUP($H3187,IMPUTATION_CARBURANT[],2,0))</f>
        <v>2</v>
      </c>
      <c r="Q3187" s="38">
        <f>IF(AND($P3187=123401,$M3187="VP"),124013,$P$2:$P$4524)</f>
        <v>2</v>
      </c>
      <c r="R3187" s="38" t="str">
        <f t="shared" si="491"/>
        <v>TEST</v>
      </c>
      <c r="S3187" s="38">
        <f>ABS($B3187)</f>
        <v>3.5</v>
      </c>
      <c r="T3187" s="38">
        <f>ABS($I3187)</f>
        <v>2.92</v>
      </c>
      <c r="U3187" s="38">
        <f>ABS($K3187)</f>
        <v>0.57999999999999996</v>
      </c>
      <c r="V3187" s="34">
        <f t="shared" si="494"/>
        <v>2.92</v>
      </c>
      <c r="W3187" s="35">
        <f t="shared" si="495"/>
        <v>0</v>
      </c>
      <c r="X3187" s="34" t="str">
        <f t="shared" si="496"/>
        <v/>
      </c>
      <c r="Y3187" s="35" t="str">
        <f t="shared" si="497"/>
        <v/>
      </c>
      <c r="Z3187" s="38" t="str">
        <f t="shared" si="492"/>
        <v>V8</v>
      </c>
      <c r="AA3187" s="38" t="str">
        <f t="shared" si="500"/>
        <v>V9</v>
      </c>
      <c r="AB3187" s="38" t="str">
        <f t="shared" si="493"/>
        <v>V10</v>
      </c>
      <c r="AC3187" s="38" t="str">
        <f>IF($AF3187=20,"",IF($V3187=0,"",IF($H3187="Adblue Bidon","",IF($H3187="GNC (KG)","",IF($H3187="Frais de service EV","",IF($Q3187=1,$G$2:$G$4524,""))))))</f>
        <v/>
      </c>
      <c r="AD3187" s="33" t="str">
        <f t="shared" si="498"/>
        <v/>
      </c>
      <c r="AE3187" s="36" t="str">
        <f t="shared" si="499"/>
        <v/>
      </c>
      <c r="AF3187" s="37" t="str">
        <f>IFERROR(VLOOKUP($F$2,IMPUTATION!F:G,2,0),"")</f>
        <v/>
      </c>
    </row>
    <row r="3188" spans="1:32">
      <c r="A3188" s="31">
        <v>44408</v>
      </c>
      <c r="B3188" s="32">
        <v>1.2</v>
      </c>
      <c r="C3188" s="32" t="s">
        <v>369</v>
      </c>
      <c r="D3188" s="32" t="s">
        <v>371</v>
      </c>
      <c r="E3188" s="32" t="s">
        <v>93</v>
      </c>
      <c r="F3188" s="32" t="s">
        <v>1196</v>
      </c>
      <c r="G3188" s="32">
        <v>1</v>
      </c>
      <c r="H3188" s="32" t="s">
        <v>385</v>
      </c>
      <c r="I3188" s="32">
        <v>1</v>
      </c>
      <c r="J3188" s="32">
        <v>100</v>
      </c>
      <c r="K3188" s="32">
        <v>0.2</v>
      </c>
      <c r="L3188" s="32">
        <v>1</v>
      </c>
      <c r="M3188" s="32" t="s">
        <v>392</v>
      </c>
      <c r="N3188" s="32" t="s">
        <v>396</v>
      </c>
      <c r="O3188" s="32">
        <v>6176713</v>
      </c>
      <c r="P3188" s="38">
        <f>IF($H3188="",VLOOKUP($C3188,IMPUTATION_CARBURANT[],2,0),VLOOKUP($H3188,IMPUTATION_CARBURANT[],2,0))</f>
        <v>2</v>
      </c>
      <c r="Q3188" s="38">
        <f>IF(AND($P3188=123401,$M3188="VP"),124013,$P$2:$P$4524)</f>
        <v>2</v>
      </c>
      <c r="R3188" s="38" t="str">
        <f t="shared" si="491"/>
        <v>TEST</v>
      </c>
      <c r="S3188" s="38">
        <f>ABS($B3188)</f>
        <v>1.2</v>
      </c>
      <c r="T3188" s="38">
        <f>ABS($I3188)</f>
        <v>1</v>
      </c>
      <c r="U3188" s="38">
        <f>ABS($K3188)</f>
        <v>0.2</v>
      </c>
      <c r="V3188" s="34">
        <f t="shared" si="494"/>
        <v>1</v>
      </c>
      <c r="W3188" s="35">
        <f t="shared" si="495"/>
        <v>0</v>
      </c>
      <c r="X3188" s="34" t="str">
        <f t="shared" si="496"/>
        <v/>
      </c>
      <c r="Y3188" s="35" t="str">
        <f t="shared" si="497"/>
        <v/>
      </c>
      <c r="Z3188" s="38" t="str">
        <f t="shared" si="492"/>
        <v>V8</v>
      </c>
      <c r="AA3188" s="38" t="str">
        <f t="shared" si="500"/>
        <v>V9</v>
      </c>
      <c r="AB3188" s="38" t="str">
        <f t="shared" si="493"/>
        <v>V10</v>
      </c>
      <c r="AC3188" s="38" t="str">
        <f>IF($AF3188=20,"",IF($V3188=0,"",IF($H3188="Adblue Bidon","",IF($H3188="GNC (KG)","",IF($H3188="Frais de service EV","",IF($Q3188=1,$G$2:$G$4524,""))))))</f>
        <v/>
      </c>
      <c r="AD3188" s="33" t="str">
        <f t="shared" si="498"/>
        <v/>
      </c>
      <c r="AE3188" s="36" t="str">
        <f t="shared" si="499"/>
        <v/>
      </c>
      <c r="AF3188" s="37" t="str">
        <f>IFERROR(VLOOKUP($F$2,IMPUTATION!F:G,2,0),"")</f>
        <v/>
      </c>
    </row>
    <row r="3189" spans="1:32">
      <c r="A3189" s="31">
        <v>44408</v>
      </c>
      <c r="B3189" s="32">
        <v>3.1</v>
      </c>
      <c r="C3189" s="32" t="s">
        <v>369</v>
      </c>
      <c r="D3189" s="32" t="s">
        <v>371</v>
      </c>
      <c r="E3189" s="32" t="s">
        <v>308</v>
      </c>
      <c r="F3189" s="32" t="s">
        <v>927</v>
      </c>
      <c r="G3189" s="32">
        <v>1</v>
      </c>
      <c r="H3189" s="32" t="s">
        <v>385</v>
      </c>
      <c r="I3189" s="32">
        <v>2.58</v>
      </c>
      <c r="J3189" s="32">
        <v>100</v>
      </c>
      <c r="K3189" s="32">
        <v>0.52</v>
      </c>
      <c r="L3189" s="32">
        <v>2.58</v>
      </c>
      <c r="M3189" s="32" t="s">
        <v>18</v>
      </c>
      <c r="N3189" s="32" t="s">
        <v>18</v>
      </c>
      <c r="O3189" s="32">
        <v>6400919</v>
      </c>
      <c r="P3189" s="38">
        <f>IF($H3189="",VLOOKUP($C3189,IMPUTATION_CARBURANT[],2,0),VLOOKUP($H3189,IMPUTATION_CARBURANT[],2,0))</f>
        <v>2</v>
      </c>
      <c r="Q3189" s="38">
        <f>IF(AND($P3189=123401,$M3189="VP"),124013,$P$2:$P$4524)</f>
        <v>2</v>
      </c>
      <c r="R3189" s="38" t="str">
        <f t="shared" si="491"/>
        <v>TEST</v>
      </c>
      <c r="S3189" s="38">
        <f>ABS($B3189)</f>
        <v>3.1</v>
      </c>
      <c r="T3189" s="38">
        <f>ABS($I3189)</f>
        <v>2.58</v>
      </c>
      <c r="U3189" s="38">
        <f>ABS($K3189)</f>
        <v>0.52</v>
      </c>
      <c r="V3189" s="34">
        <f t="shared" si="494"/>
        <v>2.58</v>
      </c>
      <c r="W3189" s="35">
        <f t="shared" si="495"/>
        <v>0</v>
      </c>
      <c r="X3189" s="34" t="str">
        <f t="shared" si="496"/>
        <v/>
      </c>
      <c r="Y3189" s="35" t="str">
        <f t="shared" si="497"/>
        <v/>
      </c>
      <c r="Z3189" s="38" t="str">
        <f t="shared" si="492"/>
        <v>V8</v>
      </c>
      <c r="AA3189" s="38" t="str">
        <f t="shared" si="500"/>
        <v>V9</v>
      </c>
      <c r="AB3189" s="38" t="str">
        <f t="shared" si="493"/>
        <v>V10</v>
      </c>
      <c r="AC3189" s="38" t="str">
        <f>IF($AF3189=20,"",IF($V3189=0,"",IF($H3189="Adblue Bidon","",IF($H3189="GNC (KG)","",IF($H3189="Frais de service EV","",IF($Q3189=1,$G$2:$G$4524,""))))))</f>
        <v/>
      </c>
      <c r="AD3189" s="33" t="str">
        <f t="shared" si="498"/>
        <v/>
      </c>
      <c r="AE3189" s="36" t="str">
        <f t="shared" si="499"/>
        <v/>
      </c>
      <c r="AF3189" s="37" t="str">
        <f>IFERROR(VLOOKUP($F$2,IMPUTATION!F:G,2,0),"")</f>
        <v/>
      </c>
    </row>
    <row r="3190" spans="1:32">
      <c r="A3190" s="31">
        <v>44408</v>
      </c>
      <c r="B3190" s="32">
        <v>12.7</v>
      </c>
      <c r="C3190" s="32" t="s">
        <v>369</v>
      </c>
      <c r="D3190" s="32" t="s">
        <v>371</v>
      </c>
      <c r="E3190" s="32" t="s">
        <v>25</v>
      </c>
      <c r="F3190" s="32" t="s">
        <v>1808</v>
      </c>
      <c r="G3190" s="32">
        <v>1</v>
      </c>
      <c r="H3190" s="32" t="s">
        <v>391</v>
      </c>
      <c r="I3190" s="32">
        <v>10.58</v>
      </c>
      <c r="J3190" s="32">
        <v>100</v>
      </c>
      <c r="K3190" s="32">
        <v>2.12</v>
      </c>
      <c r="L3190" s="32">
        <v>10.58</v>
      </c>
      <c r="M3190" s="32" t="s">
        <v>18</v>
      </c>
      <c r="N3190" s="32" t="s">
        <v>18</v>
      </c>
      <c r="O3190" s="32">
        <v>6178780</v>
      </c>
      <c r="P3190" s="38">
        <f>IF($H3190="",VLOOKUP($C3190,IMPUTATION_CARBURANT[],2,0),VLOOKUP($H3190,IMPUTATION_CARBURANT[],2,0))</f>
        <v>2</v>
      </c>
      <c r="Q3190" s="38">
        <f>IF(AND($P3190=123401,$M3190="VP"),124013,$P$2:$P$4524)</f>
        <v>2</v>
      </c>
      <c r="R3190" s="38" t="str">
        <f t="shared" si="491"/>
        <v>TEST</v>
      </c>
      <c r="S3190" s="38">
        <f>ABS($B3190)</f>
        <v>12.7</v>
      </c>
      <c r="T3190" s="38">
        <f>ABS($I3190)</f>
        <v>10.58</v>
      </c>
      <c r="U3190" s="38">
        <f>ABS($K3190)</f>
        <v>2.12</v>
      </c>
      <c r="V3190" s="34">
        <f t="shared" si="494"/>
        <v>10.58</v>
      </c>
      <c r="W3190" s="35">
        <f t="shared" si="495"/>
        <v>0</v>
      </c>
      <c r="X3190" s="34" t="str">
        <f t="shared" si="496"/>
        <v/>
      </c>
      <c r="Y3190" s="35" t="str">
        <f t="shared" si="497"/>
        <v/>
      </c>
      <c r="Z3190" s="38" t="str">
        <f t="shared" si="492"/>
        <v>V8</v>
      </c>
      <c r="AA3190" s="38" t="str">
        <f t="shared" si="500"/>
        <v>V9</v>
      </c>
      <c r="AB3190" s="38" t="str">
        <f t="shared" si="493"/>
        <v>V10</v>
      </c>
      <c r="AC3190" s="38" t="str">
        <f>IF($AF3190=20,"",IF($V3190=0,"",IF($H3190="Adblue Bidon","",IF($H3190="GNC (KG)","",IF($H3190="Frais de service EV","",IF($Q3190=1,$G$2:$G$4524,""))))))</f>
        <v/>
      </c>
      <c r="AD3190" s="33" t="str">
        <f t="shared" si="498"/>
        <v/>
      </c>
      <c r="AE3190" s="36" t="str">
        <f t="shared" si="499"/>
        <v/>
      </c>
      <c r="AF3190" s="37" t="str">
        <f>IFERROR(VLOOKUP($F$2,IMPUTATION!F:G,2,0),"")</f>
        <v/>
      </c>
    </row>
    <row r="3191" spans="1:32">
      <c r="A3191" s="31">
        <v>44408</v>
      </c>
      <c r="B3191" s="32">
        <v>7</v>
      </c>
      <c r="C3191" s="32" t="s">
        <v>369</v>
      </c>
      <c r="D3191" s="32" t="s">
        <v>371</v>
      </c>
      <c r="E3191" s="32" t="s">
        <v>277</v>
      </c>
      <c r="F3191" s="32" t="s">
        <v>1961</v>
      </c>
      <c r="G3191" s="32">
        <v>1</v>
      </c>
      <c r="H3191" s="32" t="s">
        <v>385</v>
      </c>
      <c r="I3191" s="32">
        <v>5.83</v>
      </c>
      <c r="J3191" s="32">
        <v>100</v>
      </c>
      <c r="K3191" s="32">
        <v>1.17</v>
      </c>
      <c r="L3191" s="32">
        <v>5.83</v>
      </c>
      <c r="M3191" s="32" t="s">
        <v>18</v>
      </c>
      <c r="N3191" s="32" t="s">
        <v>18</v>
      </c>
      <c r="O3191" s="32">
        <v>6402002</v>
      </c>
      <c r="P3191" s="38">
        <f>IF($H3191="",VLOOKUP($C3191,IMPUTATION_CARBURANT[],2,0),VLOOKUP($H3191,IMPUTATION_CARBURANT[],2,0))</f>
        <v>2</v>
      </c>
      <c r="Q3191" s="38">
        <f>IF(AND($P3191=123401,$M3191="VP"),124013,$P$2:$P$4524)</f>
        <v>2</v>
      </c>
      <c r="R3191" s="38" t="str">
        <f t="shared" si="491"/>
        <v>TEST</v>
      </c>
      <c r="S3191" s="38">
        <f>ABS($B3191)</f>
        <v>7</v>
      </c>
      <c r="T3191" s="38">
        <f>ABS($I3191)</f>
        <v>5.83</v>
      </c>
      <c r="U3191" s="38">
        <f>ABS($K3191)</f>
        <v>1.17</v>
      </c>
      <c r="V3191" s="34">
        <f t="shared" si="494"/>
        <v>5.83</v>
      </c>
      <c r="W3191" s="35">
        <f t="shared" si="495"/>
        <v>0</v>
      </c>
      <c r="X3191" s="34" t="str">
        <f t="shared" si="496"/>
        <v/>
      </c>
      <c r="Y3191" s="35" t="str">
        <f t="shared" si="497"/>
        <v/>
      </c>
      <c r="Z3191" s="38" t="str">
        <f t="shared" si="492"/>
        <v>V8</v>
      </c>
      <c r="AA3191" s="38" t="str">
        <f t="shared" si="500"/>
        <v>V9</v>
      </c>
      <c r="AB3191" s="38" t="str">
        <f t="shared" si="493"/>
        <v>V10</v>
      </c>
      <c r="AC3191" s="38" t="str">
        <f>IF($AF3191=20,"",IF($V3191=0,"",IF($H3191="Adblue Bidon","",IF($H3191="GNC (KG)","",IF($H3191="Frais de service EV","",IF($Q3191=1,$G$2:$G$4524,""))))))</f>
        <v/>
      </c>
      <c r="AD3191" s="33" t="str">
        <f t="shared" si="498"/>
        <v/>
      </c>
      <c r="AE3191" s="36" t="str">
        <f t="shared" si="499"/>
        <v/>
      </c>
      <c r="AF3191" s="37" t="str">
        <f>IFERROR(VLOOKUP($F$2,IMPUTATION!F:G,2,0),"")</f>
        <v/>
      </c>
    </row>
    <row r="3192" spans="1:32">
      <c r="A3192" s="31">
        <v>44408</v>
      </c>
      <c r="B3192" s="32">
        <v>15.5</v>
      </c>
      <c r="C3192" s="32" t="s">
        <v>369</v>
      </c>
      <c r="D3192" s="32" t="s">
        <v>371</v>
      </c>
      <c r="E3192" s="32" t="s">
        <v>296</v>
      </c>
      <c r="F3192" s="32" t="s">
        <v>1962</v>
      </c>
      <c r="G3192" s="32">
        <v>1</v>
      </c>
      <c r="H3192" s="32" t="s">
        <v>385</v>
      </c>
      <c r="I3192" s="32">
        <v>12.92</v>
      </c>
      <c r="J3192" s="32">
        <v>100</v>
      </c>
      <c r="K3192" s="32">
        <v>2.58</v>
      </c>
      <c r="L3192" s="32">
        <v>12.92</v>
      </c>
      <c r="M3192" s="32" t="s">
        <v>18</v>
      </c>
      <c r="N3192" s="32" t="s">
        <v>18</v>
      </c>
      <c r="O3192" s="32">
        <v>6400244</v>
      </c>
      <c r="P3192" s="38">
        <f>IF($H3192="",VLOOKUP($C3192,IMPUTATION_CARBURANT[],2,0),VLOOKUP($H3192,IMPUTATION_CARBURANT[],2,0))</f>
        <v>2</v>
      </c>
      <c r="Q3192" s="38">
        <f>IF(AND($P3192=123401,$M3192="VP"),124013,$P$2:$P$4524)</f>
        <v>2</v>
      </c>
      <c r="R3192" s="38" t="str">
        <f t="shared" si="491"/>
        <v>TEST</v>
      </c>
      <c r="S3192" s="38">
        <f>ABS($B3192)</f>
        <v>15.5</v>
      </c>
      <c r="T3192" s="38">
        <f>ABS($I3192)</f>
        <v>12.92</v>
      </c>
      <c r="U3192" s="38">
        <f>ABS($K3192)</f>
        <v>2.58</v>
      </c>
      <c r="V3192" s="34">
        <f t="shared" si="494"/>
        <v>12.92</v>
      </c>
      <c r="W3192" s="35">
        <f t="shared" si="495"/>
        <v>0</v>
      </c>
      <c r="X3192" s="34" t="str">
        <f t="shared" si="496"/>
        <v/>
      </c>
      <c r="Y3192" s="35" t="str">
        <f t="shared" si="497"/>
        <v/>
      </c>
      <c r="Z3192" s="38" t="str">
        <f t="shared" si="492"/>
        <v>V8</v>
      </c>
      <c r="AA3192" s="38" t="str">
        <f t="shared" si="500"/>
        <v>V9</v>
      </c>
      <c r="AB3192" s="38" t="str">
        <f t="shared" si="493"/>
        <v>V10</v>
      </c>
      <c r="AC3192" s="38" t="str">
        <f>IF($AF3192=20,"",IF($V3192=0,"",IF($H3192="Adblue Bidon","",IF($H3192="GNC (KG)","",IF($H3192="Frais de service EV","",IF($Q3192=1,$G$2:$G$4524,""))))))</f>
        <v/>
      </c>
      <c r="AD3192" s="33" t="str">
        <f t="shared" si="498"/>
        <v/>
      </c>
      <c r="AE3192" s="36" t="str">
        <f t="shared" si="499"/>
        <v/>
      </c>
      <c r="AF3192" s="37" t="str">
        <f>IFERROR(VLOOKUP($F$2,IMPUTATION!F:G,2,0),"")</f>
        <v/>
      </c>
    </row>
    <row r="3193" spans="1:32">
      <c r="A3193" s="31">
        <v>44408</v>
      </c>
      <c r="B3193" s="32">
        <v>3.5</v>
      </c>
      <c r="C3193" s="32" t="s">
        <v>369</v>
      </c>
      <c r="D3193" s="32" t="s">
        <v>371</v>
      </c>
      <c r="E3193" s="32" t="s">
        <v>96</v>
      </c>
      <c r="F3193" s="32" t="s">
        <v>993</v>
      </c>
      <c r="G3193" s="32">
        <v>1</v>
      </c>
      <c r="H3193" s="32" t="s">
        <v>385</v>
      </c>
      <c r="I3193" s="32">
        <v>2.92</v>
      </c>
      <c r="J3193" s="32">
        <v>100</v>
      </c>
      <c r="K3193" s="32">
        <v>0.57999999999999996</v>
      </c>
      <c r="L3193" s="32">
        <v>2.92</v>
      </c>
      <c r="M3193" s="32" t="s">
        <v>392</v>
      </c>
      <c r="N3193" s="32" t="s">
        <v>396</v>
      </c>
      <c r="O3193" s="32">
        <v>6177247</v>
      </c>
      <c r="P3193" s="38">
        <f>IF($H3193="",VLOOKUP($C3193,IMPUTATION_CARBURANT[],2,0),VLOOKUP($H3193,IMPUTATION_CARBURANT[],2,0))</f>
        <v>2</v>
      </c>
      <c r="Q3193" s="38">
        <f>IF(AND($P3193=123401,$M3193="VP"),124013,$P$2:$P$4524)</f>
        <v>2</v>
      </c>
      <c r="R3193" s="38" t="str">
        <f t="shared" si="491"/>
        <v>TEST</v>
      </c>
      <c r="S3193" s="38">
        <f>ABS($B3193)</f>
        <v>3.5</v>
      </c>
      <c r="T3193" s="38">
        <f>ABS($I3193)</f>
        <v>2.92</v>
      </c>
      <c r="U3193" s="38">
        <f>ABS($K3193)</f>
        <v>0.57999999999999996</v>
      </c>
      <c r="V3193" s="34">
        <f t="shared" si="494"/>
        <v>2.92</v>
      </c>
      <c r="W3193" s="35">
        <f t="shared" si="495"/>
        <v>0</v>
      </c>
      <c r="X3193" s="34" t="str">
        <f t="shared" si="496"/>
        <v/>
      </c>
      <c r="Y3193" s="35" t="str">
        <f t="shared" si="497"/>
        <v/>
      </c>
      <c r="Z3193" s="38" t="str">
        <f t="shared" si="492"/>
        <v>V8</v>
      </c>
      <c r="AA3193" s="38" t="str">
        <f t="shared" si="500"/>
        <v>V9</v>
      </c>
      <c r="AB3193" s="38" t="str">
        <f t="shared" si="493"/>
        <v>V10</v>
      </c>
      <c r="AC3193" s="38" t="str">
        <f>IF($AF3193=20,"",IF($V3193=0,"",IF($H3193="Adblue Bidon","",IF($H3193="GNC (KG)","",IF($H3193="Frais de service EV","",IF($Q3193=1,$G$2:$G$4524,""))))))</f>
        <v/>
      </c>
      <c r="AD3193" s="33" t="str">
        <f t="shared" si="498"/>
        <v/>
      </c>
      <c r="AE3193" s="36" t="str">
        <f t="shared" si="499"/>
        <v/>
      </c>
      <c r="AF3193" s="37" t="str">
        <f>IFERROR(VLOOKUP($F$2,IMPUTATION!F:G,2,0),"")</f>
        <v/>
      </c>
    </row>
    <row r="3194" spans="1:32">
      <c r="A3194" s="31">
        <v>44408</v>
      </c>
      <c r="B3194" s="32">
        <v>3.4</v>
      </c>
      <c r="C3194" s="32" t="s">
        <v>369</v>
      </c>
      <c r="D3194" s="32" t="s">
        <v>371</v>
      </c>
      <c r="E3194" s="32" t="s">
        <v>318</v>
      </c>
      <c r="F3194" s="32" t="s">
        <v>1963</v>
      </c>
      <c r="G3194" s="32">
        <v>1</v>
      </c>
      <c r="H3194" s="32" t="s">
        <v>385</v>
      </c>
      <c r="I3194" s="32">
        <v>2.83</v>
      </c>
      <c r="J3194" s="32">
        <v>100</v>
      </c>
      <c r="K3194" s="32">
        <v>0.56999999999999995</v>
      </c>
      <c r="L3194" s="32">
        <v>2.83</v>
      </c>
      <c r="M3194" s="32" t="s">
        <v>18</v>
      </c>
      <c r="N3194" s="32" t="s">
        <v>18</v>
      </c>
      <c r="O3194" s="32">
        <v>6400706</v>
      </c>
      <c r="P3194" s="38">
        <f>IF($H3194="",VLOOKUP($C3194,IMPUTATION_CARBURANT[],2,0),VLOOKUP($H3194,IMPUTATION_CARBURANT[],2,0))</f>
        <v>2</v>
      </c>
      <c r="Q3194" s="38">
        <f>IF(AND($P3194=123401,$M3194="VP"),124013,$P$2:$P$4524)</f>
        <v>2</v>
      </c>
      <c r="R3194" s="38" t="str">
        <f t="shared" si="491"/>
        <v>TEST</v>
      </c>
      <c r="S3194" s="38">
        <f>ABS($B3194)</f>
        <v>3.4</v>
      </c>
      <c r="T3194" s="38">
        <f>ABS($I3194)</f>
        <v>2.83</v>
      </c>
      <c r="U3194" s="38">
        <f>ABS($K3194)</f>
        <v>0.56999999999999995</v>
      </c>
      <c r="V3194" s="34">
        <f t="shared" si="494"/>
        <v>2.83</v>
      </c>
      <c r="W3194" s="35">
        <f t="shared" si="495"/>
        <v>0</v>
      </c>
      <c r="X3194" s="34" t="str">
        <f t="shared" si="496"/>
        <v/>
      </c>
      <c r="Y3194" s="35" t="str">
        <f t="shared" si="497"/>
        <v/>
      </c>
      <c r="Z3194" s="38" t="str">
        <f t="shared" si="492"/>
        <v>V8</v>
      </c>
      <c r="AA3194" s="38" t="str">
        <f t="shared" si="500"/>
        <v>V9</v>
      </c>
      <c r="AB3194" s="38" t="str">
        <f t="shared" si="493"/>
        <v>V10</v>
      </c>
      <c r="AC3194" s="38" t="str">
        <f>IF($AF3194=20,"",IF($V3194=0,"",IF($H3194="Adblue Bidon","",IF($H3194="GNC (KG)","",IF($H3194="Frais de service EV","",IF($Q3194=1,$G$2:$G$4524,""))))))</f>
        <v/>
      </c>
      <c r="AD3194" s="33" t="str">
        <f t="shared" si="498"/>
        <v/>
      </c>
      <c r="AE3194" s="36" t="str">
        <f t="shared" si="499"/>
        <v/>
      </c>
      <c r="AF3194" s="37" t="str">
        <f>IFERROR(VLOOKUP($F$2,IMPUTATION!F:G,2,0),"")</f>
        <v/>
      </c>
    </row>
    <row r="3195" spans="1:32">
      <c r="A3195" s="31">
        <v>44408</v>
      </c>
      <c r="B3195" s="32">
        <v>3</v>
      </c>
      <c r="C3195" s="32" t="s">
        <v>17</v>
      </c>
      <c r="D3195" s="32" t="s">
        <v>371</v>
      </c>
      <c r="E3195" s="32" t="s">
        <v>181</v>
      </c>
      <c r="F3195" s="32" t="s">
        <v>1964</v>
      </c>
      <c r="G3195" s="32">
        <v>1</v>
      </c>
      <c r="H3195" s="32" t="s">
        <v>17</v>
      </c>
      <c r="I3195" s="32">
        <v>2.5</v>
      </c>
      <c r="J3195" s="32">
        <v>100</v>
      </c>
      <c r="K3195" s="32">
        <v>0.5</v>
      </c>
      <c r="L3195" s="32">
        <v>2.5</v>
      </c>
      <c r="M3195" s="32" t="s">
        <v>18</v>
      </c>
      <c r="N3195" s="32" t="s">
        <v>18</v>
      </c>
      <c r="O3195" s="32">
        <v>6401042</v>
      </c>
      <c r="P3195" s="38">
        <f>IF($H3195="",VLOOKUP($C3195,IMPUTATION_CARBURANT[],2,0),VLOOKUP($H3195,IMPUTATION_CARBURANT[],2,0))</f>
        <v>2</v>
      </c>
      <c r="Q3195" s="38">
        <f>IF(AND($P3195=123401,$M3195="VP"),124013,$P$2:$P$4524)</f>
        <v>2</v>
      </c>
      <c r="R3195" s="38" t="str">
        <f t="shared" si="491"/>
        <v>TEST</v>
      </c>
      <c r="S3195" s="38">
        <f>ABS($B3195)</f>
        <v>3</v>
      </c>
      <c r="T3195" s="38">
        <f>ABS($I3195)</f>
        <v>2.5</v>
      </c>
      <c r="U3195" s="38">
        <f>ABS($K3195)</f>
        <v>0.5</v>
      </c>
      <c r="V3195" s="34">
        <f t="shared" si="494"/>
        <v>2.5</v>
      </c>
      <c r="W3195" s="35">
        <f t="shared" si="495"/>
        <v>0</v>
      </c>
      <c r="X3195" s="34" t="str">
        <f t="shared" si="496"/>
        <v/>
      </c>
      <c r="Y3195" s="35" t="str">
        <f t="shared" si="497"/>
        <v/>
      </c>
      <c r="Z3195" s="38" t="str">
        <f t="shared" si="492"/>
        <v>V8</v>
      </c>
      <c r="AA3195" s="38" t="str">
        <f t="shared" si="500"/>
        <v>V9</v>
      </c>
      <c r="AB3195" s="38" t="str">
        <f t="shared" si="493"/>
        <v>V10</v>
      </c>
      <c r="AC3195" s="38" t="str">
        <f>IF($AF3195=20,"",IF($V3195=0,"",IF($H3195="Adblue Bidon","",IF($H3195="GNC (KG)","",IF($H3195="Frais de service EV","",IF($Q3195=1,$G$2:$G$4524,""))))))</f>
        <v/>
      </c>
      <c r="AD3195" s="33" t="str">
        <f t="shared" si="498"/>
        <v/>
      </c>
      <c r="AE3195" s="36" t="str">
        <f t="shared" si="499"/>
        <v/>
      </c>
      <c r="AF3195" s="37" t="str">
        <f>IFERROR(VLOOKUP($F$2,IMPUTATION!F:G,2,0),"")</f>
        <v/>
      </c>
    </row>
    <row r="3196" spans="1:32">
      <c r="A3196" s="31">
        <v>44408</v>
      </c>
      <c r="B3196" s="32">
        <v>4.7</v>
      </c>
      <c r="C3196" s="32" t="s">
        <v>369</v>
      </c>
      <c r="D3196" s="32" t="s">
        <v>371</v>
      </c>
      <c r="E3196" s="32" t="s">
        <v>110</v>
      </c>
      <c r="F3196" s="32" t="s">
        <v>927</v>
      </c>
      <c r="G3196" s="32">
        <v>1</v>
      </c>
      <c r="H3196" s="32" t="s">
        <v>385</v>
      </c>
      <c r="I3196" s="32">
        <v>3.92</v>
      </c>
      <c r="J3196" s="32">
        <v>100</v>
      </c>
      <c r="K3196" s="32">
        <v>0.78</v>
      </c>
      <c r="L3196" s="32">
        <v>3.92</v>
      </c>
      <c r="M3196" s="32" t="s">
        <v>392</v>
      </c>
      <c r="N3196" s="32" t="s">
        <v>396</v>
      </c>
      <c r="O3196" s="32">
        <v>6177979</v>
      </c>
      <c r="P3196" s="38">
        <f>IF($H3196="",VLOOKUP($C3196,IMPUTATION_CARBURANT[],2,0),VLOOKUP($H3196,IMPUTATION_CARBURANT[],2,0))</f>
        <v>2</v>
      </c>
      <c r="Q3196" s="38">
        <f>IF(AND($P3196=123401,$M3196="VP"),124013,$P$2:$P$4524)</f>
        <v>2</v>
      </c>
      <c r="R3196" s="38" t="str">
        <f t="shared" si="491"/>
        <v>TEST</v>
      </c>
      <c r="S3196" s="38">
        <f>ABS($B3196)</f>
        <v>4.7</v>
      </c>
      <c r="T3196" s="38">
        <f>ABS($I3196)</f>
        <v>3.92</v>
      </c>
      <c r="U3196" s="38">
        <f>ABS($K3196)</f>
        <v>0.78</v>
      </c>
      <c r="V3196" s="34">
        <f t="shared" si="494"/>
        <v>3.92</v>
      </c>
      <c r="W3196" s="35">
        <f t="shared" si="495"/>
        <v>0</v>
      </c>
      <c r="X3196" s="34" t="str">
        <f t="shared" si="496"/>
        <v/>
      </c>
      <c r="Y3196" s="35" t="str">
        <f t="shared" si="497"/>
        <v/>
      </c>
      <c r="Z3196" s="38" t="str">
        <f t="shared" si="492"/>
        <v>V8</v>
      </c>
      <c r="AA3196" s="38" t="str">
        <f t="shared" si="500"/>
        <v>V9</v>
      </c>
      <c r="AB3196" s="38" t="str">
        <f t="shared" si="493"/>
        <v>V10</v>
      </c>
      <c r="AC3196" s="38" t="str">
        <f>IF($AF3196=20,"",IF($V3196=0,"",IF($H3196="Adblue Bidon","",IF($H3196="GNC (KG)","",IF($H3196="Frais de service EV","",IF($Q3196=1,$G$2:$G$4524,""))))))</f>
        <v/>
      </c>
      <c r="AD3196" s="33" t="str">
        <f t="shared" si="498"/>
        <v/>
      </c>
      <c r="AE3196" s="36" t="str">
        <f t="shared" si="499"/>
        <v/>
      </c>
      <c r="AF3196" s="37" t="str">
        <f>IFERROR(VLOOKUP($F$2,IMPUTATION!F:G,2,0),"")</f>
        <v/>
      </c>
    </row>
    <row r="3197" spans="1:32">
      <c r="A3197" s="31">
        <v>44408</v>
      </c>
      <c r="B3197" s="32">
        <v>3.8</v>
      </c>
      <c r="C3197" s="32" t="s">
        <v>369</v>
      </c>
      <c r="D3197" s="32" t="s">
        <v>371</v>
      </c>
      <c r="E3197" s="32" t="s">
        <v>277</v>
      </c>
      <c r="F3197" s="32" t="s">
        <v>907</v>
      </c>
      <c r="G3197" s="32">
        <v>1</v>
      </c>
      <c r="H3197" s="32" t="s">
        <v>385</v>
      </c>
      <c r="I3197" s="32">
        <v>3.17</v>
      </c>
      <c r="J3197" s="32">
        <v>100</v>
      </c>
      <c r="K3197" s="32">
        <v>0.63</v>
      </c>
      <c r="L3197" s="32">
        <v>3.17</v>
      </c>
      <c r="M3197" s="32" t="s">
        <v>18</v>
      </c>
      <c r="N3197" s="32" t="s">
        <v>18</v>
      </c>
      <c r="O3197" s="32">
        <v>6402002</v>
      </c>
      <c r="P3197" s="38">
        <f>IF($H3197="",VLOOKUP($C3197,IMPUTATION_CARBURANT[],2,0),VLOOKUP($H3197,IMPUTATION_CARBURANT[],2,0))</f>
        <v>2</v>
      </c>
      <c r="Q3197" s="38">
        <f>IF(AND($P3197=123401,$M3197="VP"),124013,$P$2:$P$4524)</f>
        <v>2</v>
      </c>
      <c r="R3197" s="38" t="str">
        <f t="shared" si="491"/>
        <v>TEST</v>
      </c>
      <c r="S3197" s="38">
        <f>ABS($B3197)</f>
        <v>3.8</v>
      </c>
      <c r="T3197" s="38">
        <f>ABS($I3197)</f>
        <v>3.17</v>
      </c>
      <c r="U3197" s="38">
        <f>ABS($K3197)</f>
        <v>0.63</v>
      </c>
      <c r="V3197" s="34">
        <f t="shared" si="494"/>
        <v>3.17</v>
      </c>
      <c r="W3197" s="35">
        <f t="shared" si="495"/>
        <v>0</v>
      </c>
      <c r="X3197" s="34" t="str">
        <f t="shared" si="496"/>
        <v/>
      </c>
      <c r="Y3197" s="35" t="str">
        <f t="shared" si="497"/>
        <v/>
      </c>
      <c r="Z3197" s="38" t="str">
        <f t="shared" si="492"/>
        <v>V8</v>
      </c>
      <c r="AA3197" s="38" t="str">
        <f t="shared" si="500"/>
        <v>V9</v>
      </c>
      <c r="AB3197" s="38" t="str">
        <f t="shared" si="493"/>
        <v>V10</v>
      </c>
      <c r="AC3197" s="38" t="str">
        <f>IF($AF3197=20,"",IF($V3197=0,"",IF($H3197="Adblue Bidon","",IF($H3197="GNC (KG)","",IF($H3197="Frais de service EV","",IF($Q3197=1,$G$2:$G$4524,""))))))</f>
        <v/>
      </c>
      <c r="AD3197" s="33" t="str">
        <f t="shared" si="498"/>
        <v/>
      </c>
      <c r="AE3197" s="36" t="str">
        <f t="shared" si="499"/>
        <v/>
      </c>
      <c r="AF3197" s="37" t="str">
        <f>IFERROR(VLOOKUP($F$2,IMPUTATION!F:G,2,0),"")</f>
        <v/>
      </c>
    </row>
    <row r="3198" spans="1:32">
      <c r="A3198" s="31">
        <v>44408</v>
      </c>
      <c r="B3198" s="32">
        <v>4.5999999999999996</v>
      </c>
      <c r="C3198" s="32" t="s">
        <v>369</v>
      </c>
      <c r="D3198" s="32" t="s">
        <v>371</v>
      </c>
      <c r="E3198" s="32" t="s">
        <v>337</v>
      </c>
      <c r="F3198" s="32" t="s">
        <v>851</v>
      </c>
      <c r="G3198" s="32">
        <v>1</v>
      </c>
      <c r="H3198" s="32" t="s">
        <v>385</v>
      </c>
      <c r="I3198" s="32">
        <v>3.83</v>
      </c>
      <c r="J3198" s="32">
        <v>100</v>
      </c>
      <c r="K3198" s="32">
        <v>0.77</v>
      </c>
      <c r="L3198" s="32">
        <v>3.83</v>
      </c>
      <c r="M3198" s="32" t="s">
        <v>18</v>
      </c>
      <c r="N3198" s="32" t="s">
        <v>18</v>
      </c>
      <c r="O3198" s="32">
        <v>6400205</v>
      </c>
      <c r="P3198" s="38">
        <f>IF($H3198="",VLOOKUP($C3198,IMPUTATION_CARBURANT[],2,0),VLOOKUP($H3198,IMPUTATION_CARBURANT[],2,0))</f>
        <v>2</v>
      </c>
      <c r="Q3198" s="38">
        <f>IF(AND($P3198=123401,$M3198="VP"),124013,$P$2:$P$4524)</f>
        <v>2</v>
      </c>
      <c r="R3198" s="38" t="str">
        <f t="shared" si="491"/>
        <v>TEST</v>
      </c>
      <c r="S3198" s="38">
        <f>ABS($B3198)</f>
        <v>4.5999999999999996</v>
      </c>
      <c r="T3198" s="38">
        <f>ABS($I3198)</f>
        <v>3.83</v>
      </c>
      <c r="U3198" s="38">
        <f>ABS($K3198)</f>
        <v>0.77</v>
      </c>
      <c r="V3198" s="34">
        <f t="shared" si="494"/>
        <v>3.83</v>
      </c>
      <c r="W3198" s="35">
        <f t="shared" si="495"/>
        <v>0</v>
      </c>
      <c r="X3198" s="34" t="str">
        <f t="shared" si="496"/>
        <v/>
      </c>
      <c r="Y3198" s="35" t="str">
        <f t="shared" si="497"/>
        <v/>
      </c>
      <c r="Z3198" s="38" t="str">
        <f t="shared" si="492"/>
        <v>V8</v>
      </c>
      <c r="AA3198" s="38" t="str">
        <f t="shared" si="500"/>
        <v>V9</v>
      </c>
      <c r="AB3198" s="38" t="str">
        <f t="shared" si="493"/>
        <v>V10</v>
      </c>
      <c r="AC3198" s="38" t="str">
        <f>IF($AF3198=20,"",IF($V3198=0,"",IF($H3198="Adblue Bidon","",IF($H3198="GNC (KG)","",IF($H3198="Frais de service EV","",IF($Q3198=1,$G$2:$G$4524,""))))))</f>
        <v/>
      </c>
      <c r="AD3198" s="33" t="str">
        <f t="shared" si="498"/>
        <v/>
      </c>
      <c r="AE3198" s="36" t="str">
        <f t="shared" si="499"/>
        <v/>
      </c>
      <c r="AF3198" s="37" t="str">
        <f>IFERROR(VLOOKUP($F$2,IMPUTATION!F:G,2,0),"")</f>
        <v/>
      </c>
    </row>
    <row r="3199" spans="1:32">
      <c r="A3199" s="31">
        <v>44408</v>
      </c>
      <c r="B3199" s="32">
        <v>5.6</v>
      </c>
      <c r="C3199" s="32" t="s">
        <v>17</v>
      </c>
      <c r="D3199" s="32" t="s">
        <v>371</v>
      </c>
      <c r="E3199" s="32" t="s">
        <v>270</v>
      </c>
      <c r="F3199" s="32" t="s">
        <v>1083</v>
      </c>
      <c r="G3199" s="32">
        <v>1</v>
      </c>
      <c r="H3199" s="32" t="s">
        <v>17</v>
      </c>
      <c r="I3199" s="32">
        <v>4.67</v>
      </c>
      <c r="J3199" s="32">
        <v>100</v>
      </c>
      <c r="K3199" s="32">
        <v>0.93</v>
      </c>
      <c r="L3199" s="32">
        <v>4.67</v>
      </c>
      <c r="M3199" s="32" t="s">
        <v>18</v>
      </c>
      <c r="N3199" s="32" t="s">
        <v>18</v>
      </c>
      <c r="O3199" s="32">
        <v>6402029</v>
      </c>
      <c r="P3199" s="38">
        <f>IF($H3199="",VLOOKUP($C3199,IMPUTATION_CARBURANT[],2,0),VLOOKUP($H3199,IMPUTATION_CARBURANT[],2,0))</f>
        <v>2</v>
      </c>
      <c r="Q3199" s="38">
        <f>IF(AND($P3199=123401,$M3199="VP"),124013,$P$2:$P$4524)</f>
        <v>2</v>
      </c>
      <c r="R3199" s="38" t="str">
        <f t="shared" si="491"/>
        <v>TEST</v>
      </c>
      <c r="S3199" s="38">
        <f>ABS($B3199)</f>
        <v>5.6</v>
      </c>
      <c r="T3199" s="38">
        <f>ABS($I3199)</f>
        <v>4.67</v>
      </c>
      <c r="U3199" s="38">
        <f>ABS($K3199)</f>
        <v>0.93</v>
      </c>
      <c r="V3199" s="34">
        <f t="shared" si="494"/>
        <v>4.67</v>
      </c>
      <c r="W3199" s="35">
        <f t="shared" si="495"/>
        <v>0</v>
      </c>
      <c r="X3199" s="34" t="str">
        <f t="shared" si="496"/>
        <v/>
      </c>
      <c r="Y3199" s="35" t="str">
        <f t="shared" si="497"/>
        <v/>
      </c>
      <c r="Z3199" s="38" t="str">
        <f t="shared" si="492"/>
        <v>V8</v>
      </c>
      <c r="AA3199" s="38" t="str">
        <f t="shared" si="500"/>
        <v>V9</v>
      </c>
      <c r="AB3199" s="38" t="str">
        <f t="shared" si="493"/>
        <v>V10</v>
      </c>
      <c r="AC3199" s="38" t="str">
        <f>IF($AF3199=20,"",IF($V3199=0,"",IF($H3199="Adblue Bidon","",IF($H3199="GNC (KG)","",IF($H3199="Frais de service EV","",IF($Q3199=1,$G$2:$G$4524,""))))))</f>
        <v/>
      </c>
      <c r="AD3199" s="33" t="str">
        <f t="shared" si="498"/>
        <v/>
      </c>
      <c r="AE3199" s="36" t="str">
        <f t="shared" si="499"/>
        <v/>
      </c>
      <c r="AF3199" s="37" t="str">
        <f>IFERROR(VLOOKUP($F$2,IMPUTATION!F:G,2,0),"")</f>
        <v/>
      </c>
    </row>
    <row r="3200" spans="1:32">
      <c r="A3200" s="31">
        <v>44408</v>
      </c>
      <c r="B3200" s="32">
        <v>29.5</v>
      </c>
      <c r="C3200" s="32" t="s">
        <v>369</v>
      </c>
      <c r="D3200" s="32" t="s">
        <v>371</v>
      </c>
      <c r="E3200" s="32" t="s">
        <v>255</v>
      </c>
      <c r="F3200" s="32" t="s">
        <v>1046</v>
      </c>
      <c r="G3200" s="32">
        <v>1</v>
      </c>
      <c r="H3200" s="32" t="s">
        <v>385</v>
      </c>
      <c r="I3200" s="32">
        <v>24.58</v>
      </c>
      <c r="J3200" s="32">
        <v>100</v>
      </c>
      <c r="K3200" s="32">
        <v>4.92</v>
      </c>
      <c r="L3200" s="32">
        <v>24.58</v>
      </c>
      <c r="M3200" s="32" t="s">
        <v>18</v>
      </c>
      <c r="N3200" s="32" t="s">
        <v>18</v>
      </c>
      <c r="O3200" s="32">
        <v>6401831</v>
      </c>
      <c r="P3200" s="38">
        <f>IF($H3200="",VLOOKUP($C3200,IMPUTATION_CARBURANT[],2,0),VLOOKUP($H3200,IMPUTATION_CARBURANT[],2,0))</f>
        <v>2</v>
      </c>
      <c r="Q3200" s="38">
        <f>IF(AND($P3200=123401,$M3200="VP"),124013,$P$2:$P$4524)</f>
        <v>2</v>
      </c>
      <c r="R3200" s="38" t="str">
        <f t="shared" si="491"/>
        <v>TEST</v>
      </c>
      <c r="S3200" s="38">
        <f>ABS($B3200)</f>
        <v>29.5</v>
      </c>
      <c r="T3200" s="38">
        <f>ABS($I3200)</f>
        <v>24.58</v>
      </c>
      <c r="U3200" s="38">
        <f>ABS($K3200)</f>
        <v>4.92</v>
      </c>
      <c r="V3200" s="34">
        <f t="shared" si="494"/>
        <v>24.58</v>
      </c>
      <c r="W3200" s="35">
        <f t="shared" si="495"/>
        <v>0</v>
      </c>
      <c r="X3200" s="34" t="str">
        <f t="shared" si="496"/>
        <v/>
      </c>
      <c r="Y3200" s="35" t="str">
        <f t="shared" si="497"/>
        <v/>
      </c>
      <c r="Z3200" s="38" t="str">
        <f t="shared" si="492"/>
        <v>V8</v>
      </c>
      <c r="AA3200" s="38" t="str">
        <f t="shared" si="500"/>
        <v>V9</v>
      </c>
      <c r="AB3200" s="38" t="str">
        <f t="shared" si="493"/>
        <v>V10</v>
      </c>
      <c r="AC3200" s="38" t="str">
        <f>IF($AF3200=20,"",IF($V3200=0,"",IF($H3200="Adblue Bidon","",IF($H3200="GNC (KG)","",IF($H3200="Frais de service EV","",IF($Q3200=1,$G$2:$G$4524,""))))))</f>
        <v/>
      </c>
      <c r="AD3200" s="33" t="str">
        <f t="shared" si="498"/>
        <v/>
      </c>
      <c r="AE3200" s="36" t="str">
        <f t="shared" si="499"/>
        <v/>
      </c>
      <c r="AF3200" s="37" t="str">
        <f>IFERROR(VLOOKUP($F$2,IMPUTATION!F:G,2,0),"")</f>
        <v/>
      </c>
    </row>
    <row r="3201" spans="1:32">
      <c r="A3201" s="31">
        <v>44408</v>
      </c>
      <c r="B3201" s="32">
        <v>3</v>
      </c>
      <c r="C3201" s="32" t="s">
        <v>369</v>
      </c>
      <c r="D3201" s="32" t="s">
        <v>371</v>
      </c>
      <c r="E3201" s="32" t="s">
        <v>122</v>
      </c>
      <c r="F3201" s="32" t="s">
        <v>1965</v>
      </c>
      <c r="G3201" s="32">
        <v>1</v>
      </c>
      <c r="H3201" s="32" t="s">
        <v>385</v>
      </c>
      <c r="I3201" s="32">
        <v>2.5</v>
      </c>
      <c r="J3201" s="32">
        <v>100</v>
      </c>
      <c r="K3201" s="32">
        <v>0.5</v>
      </c>
      <c r="L3201" s="32">
        <v>2.5</v>
      </c>
      <c r="M3201" s="32" t="s">
        <v>392</v>
      </c>
      <c r="N3201" s="32" t="s">
        <v>396</v>
      </c>
      <c r="O3201" s="32">
        <v>6177454</v>
      </c>
      <c r="P3201" s="38">
        <f>IF($H3201="",VLOOKUP($C3201,IMPUTATION_CARBURANT[],2,0),VLOOKUP($H3201,IMPUTATION_CARBURANT[],2,0))</f>
        <v>2</v>
      </c>
      <c r="Q3201" s="38">
        <f>IF(AND($P3201=123401,$M3201="VP"),124013,$P$2:$P$4524)</f>
        <v>2</v>
      </c>
      <c r="R3201" s="38" t="str">
        <f t="shared" si="491"/>
        <v>TEST</v>
      </c>
      <c r="S3201" s="38">
        <f>ABS($B3201)</f>
        <v>3</v>
      </c>
      <c r="T3201" s="38">
        <f>ABS($I3201)</f>
        <v>2.5</v>
      </c>
      <c r="U3201" s="38">
        <f>ABS($K3201)</f>
        <v>0.5</v>
      </c>
      <c r="V3201" s="34">
        <f t="shared" si="494"/>
        <v>2.5</v>
      </c>
      <c r="W3201" s="35">
        <f t="shared" si="495"/>
        <v>0</v>
      </c>
      <c r="X3201" s="34" t="str">
        <f t="shared" si="496"/>
        <v/>
      </c>
      <c r="Y3201" s="35" t="str">
        <f t="shared" si="497"/>
        <v/>
      </c>
      <c r="Z3201" s="38" t="str">
        <f t="shared" si="492"/>
        <v>V8</v>
      </c>
      <c r="AA3201" s="38" t="str">
        <f t="shared" si="500"/>
        <v>V9</v>
      </c>
      <c r="AB3201" s="38" t="str">
        <f t="shared" si="493"/>
        <v>V10</v>
      </c>
      <c r="AC3201" s="38" t="str">
        <f>IF($AF3201=20,"",IF($V3201=0,"",IF($H3201="Adblue Bidon","",IF($H3201="GNC (KG)","",IF($H3201="Frais de service EV","",IF($Q3201=1,$G$2:$G$4524,""))))))</f>
        <v/>
      </c>
      <c r="AD3201" s="33" t="str">
        <f t="shared" si="498"/>
        <v/>
      </c>
      <c r="AE3201" s="36" t="str">
        <f t="shared" si="499"/>
        <v/>
      </c>
      <c r="AF3201" s="37" t="str">
        <f>IFERROR(VLOOKUP($F$2,IMPUTATION!F:G,2,0),"")</f>
        <v/>
      </c>
    </row>
    <row r="3202" spans="1:32">
      <c r="A3202" s="31">
        <v>44408</v>
      </c>
      <c r="B3202" s="32">
        <v>3.7</v>
      </c>
      <c r="C3202" s="32" t="s">
        <v>369</v>
      </c>
      <c r="D3202" s="32" t="s">
        <v>371</v>
      </c>
      <c r="E3202" s="32" t="s">
        <v>294</v>
      </c>
      <c r="F3202" s="32" t="s">
        <v>854</v>
      </c>
      <c r="G3202" s="32">
        <v>1</v>
      </c>
      <c r="H3202" s="32" t="s">
        <v>385</v>
      </c>
      <c r="I3202" s="32">
        <v>3.08</v>
      </c>
      <c r="J3202" s="32">
        <v>100</v>
      </c>
      <c r="K3202" s="32">
        <v>0.62</v>
      </c>
      <c r="L3202" s="32">
        <v>3.08</v>
      </c>
      <c r="M3202" s="32" t="s">
        <v>18</v>
      </c>
      <c r="N3202" s="32" t="s">
        <v>18</v>
      </c>
      <c r="O3202" s="32">
        <v>6400943</v>
      </c>
      <c r="P3202" s="38">
        <f>IF($H3202="",VLOOKUP($C3202,IMPUTATION_CARBURANT[],2,0),VLOOKUP($H3202,IMPUTATION_CARBURANT[],2,0))</f>
        <v>2</v>
      </c>
      <c r="Q3202" s="38">
        <f>IF(AND($P3202=123401,$M3202="VP"),124013,$P$2:$P$4524)</f>
        <v>2</v>
      </c>
      <c r="R3202" s="38" t="str">
        <f t="shared" ref="R3202:R3265" si="501">"TEST"</f>
        <v>TEST</v>
      </c>
      <c r="S3202" s="38">
        <f>ABS($B3202)</f>
        <v>3.7</v>
      </c>
      <c r="T3202" s="38">
        <f>ABS($I3202)</f>
        <v>3.08</v>
      </c>
      <c r="U3202" s="38">
        <f>ABS($K3202)</f>
        <v>0.62</v>
      </c>
      <c r="V3202" s="34">
        <f t="shared" si="494"/>
        <v>3.08</v>
      </c>
      <c r="W3202" s="35">
        <f t="shared" si="495"/>
        <v>0</v>
      </c>
      <c r="X3202" s="34" t="str">
        <f t="shared" si="496"/>
        <v/>
      </c>
      <c r="Y3202" s="35" t="str">
        <f t="shared" si="497"/>
        <v/>
      </c>
      <c r="Z3202" s="38" t="str">
        <f t="shared" ref="Z3202:Z3265" si="502">"V8"</f>
        <v>V8</v>
      </c>
      <c r="AA3202" s="38" t="str">
        <f t="shared" si="500"/>
        <v>V9</v>
      </c>
      <c r="AB3202" s="38" t="str">
        <f t="shared" ref="AB3202:AB3265" si="503">"V10"</f>
        <v>V10</v>
      </c>
      <c r="AC3202" s="38" t="str">
        <f>IF($AF3202=20,"",IF($V3202=0,"",IF($H3202="Adblue Bidon","",IF($H3202="GNC (KG)","",IF($H3202="Frais de service EV","",IF($Q3202=1,$G$2:$G$4524,""))))))</f>
        <v/>
      </c>
      <c r="AD3202" s="33" t="str">
        <f t="shared" si="498"/>
        <v/>
      </c>
      <c r="AE3202" s="36" t="str">
        <f t="shared" si="499"/>
        <v/>
      </c>
      <c r="AF3202" s="37" t="str">
        <f>IFERROR(VLOOKUP($F$2,IMPUTATION!F:G,2,0),"")</f>
        <v/>
      </c>
    </row>
    <row r="3203" spans="1:32">
      <c r="A3203" s="31">
        <v>44408</v>
      </c>
      <c r="B3203" s="32">
        <v>8.1</v>
      </c>
      <c r="C3203" s="32" t="s">
        <v>369</v>
      </c>
      <c r="D3203" s="32" t="s">
        <v>371</v>
      </c>
      <c r="E3203" s="32" t="s">
        <v>304</v>
      </c>
      <c r="F3203" s="32" t="s">
        <v>977</v>
      </c>
      <c r="G3203" s="32">
        <v>1</v>
      </c>
      <c r="H3203" s="32" t="s">
        <v>385</v>
      </c>
      <c r="I3203" s="32">
        <v>6.75</v>
      </c>
      <c r="J3203" s="32">
        <v>100</v>
      </c>
      <c r="K3203" s="32">
        <v>1.35</v>
      </c>
      <c r="L3203" s="32">
        <v>6.75</v>
      </c>
      <c r="M3203" s="32" t="s">
        <v>18</v>
      </c>
      <c r="N3203" s="32" t="s">
        <v>18</v>
      </c>
      <c r="O3203" s="32">
        <v>6400154</v>
      </c>
      <c r="P3203" s="38">
        <f>IF($H3203="",VLOOKUP($C3203,IMPUTATION_CARBURANT[],2,0),VLOOKUP($H3203,IMPUTATION_CARBURANT[],2,0))</f>
        <v>2</v>
      </c>
      <c r="Q3203" s="38">
        <f>IF(AND($P3203=123401,$M3203="VP"),124013,$P$2:$P$4524)</f>
        <v>2</v>
      </c>
      <c r="R3203" s="38" t="str">
        <f t="shared" si="501"/>
        <v>TEST</v>
      </c>
      <c r="S3203" s="38">
        <f>ABS($B3203)</f>
        <v>8.1</v>
      </c>
      <c r="T3203" s="38">
        <f>ABS($I3203)</f>
        <v>6.75</v>
      </c>
      <c r="U3203" s="38">
        <f>ABS($K3203)</f>
        <v>1.35</v>
      </c>
      <c r="V3203" s="34">
        <f t="shared" ref="V3203:V3266" si="504">IF($AF3203=20,0,ABS(ROUND(IF(AND($U3203=0,$J3203=100),$T3203/1.2,$T3203*$J3203/100),2)))</f>
        <v>6.75</v>
      </c>
      <c r="W3203" s="35">
        <f t="shared" ref="W3203:W3266" si="505">IF($AF3203=20,0,ABS(ROUND(IF(AND($U3203=0,$J3203=100),0,$S3203-$V3203-$U3203),2)))</f>
        <v>0</v>
      </c>
      <c r="X3203" s="34" t="str">
        <f t="shared" ref="X3203:X3266" si="506">IF($AF3203="","",ABS(ROUND(IF(AND($U3203=0,$J3203=100),$T3203/1.2,$T3203*$J3203/100),2)))</f>
        <v/>
      </c>
      <c r="Y3203" s="35" t="str">
        <f t="shared" ref="Y3203:Y3266" si="507">IF($AF3203="","",ABS(ROUND(IF(AND($U3203=0,$J3203=100),0,$S3203-$X3203-$U3203),2)))</f>
        <v/>
      </c>
      <c r="Z3203" s="38" t="str">
        <f t="shared" si="502"/>
        <v>V8</v>
      </c>
      <c r="AA3203" s="38" t="str">
        <f t="shared" si="500"/>
        <v>V9</v>
      </c>
      <c r="AB3203" s="38" t="str">
        <f t="shared" si="503"/>
        <v>V10</v>
      </c>
      <c r="AC3203" s="38" t="str">
        <f>IF($AF3203=20,"",IF($V3203=0,"",IF($H3203="Adblue Bidon","",IF($H3203="GNC (KG)","",IF($H3203="Frais de service EV","",IF($Q3203=1,$G$2:$G$4524,""))))))</f>
        <v/>
      </c>
      <c r="AD3203" s="33" t="str">
        <f t="shared" ref="AD3203:AD3266" si="508">IF($X3203="","",IF($H3203="Adblue Bidon","",IF($H3203="GNC (KG)","",IF($H3203="Frais de service EV","",IF($Q3203=1,$G$2:$G$4524,"")))))</f>
        <v/>
      </c>
      <c r="AE3203" s="36" t="str">
        <f t="shared" ref="AE3203:AE3266" si="509">IF($AC3203="","",IF($AD3203="","","L"))</f>
        <v/>
      </c>
      <c r="AF3203" s="37" t="str">
        <f>IFERROR(VLOOKUP($F$2,IMPUTATION!F:G,2,0),"")</f>
        <v/>
      </c>
    </row>
    <row r="3204" spans="1:32">
      <c r="A3204" s="31">
        <v>44408</v>
      </c>
      <c r="B3204" s="32">
        <v>1.9</v>
      </c>
      <c r="C3204" s="32" t="s">
        <v>369</v>
      </c>
      <c r="D3204" s="32" t="s">
        <v>371</v>
      </c>
      <c r="E3204" s="32" t="s">
        <v>110</v>
      </c>
      <c r="F3204" s="32" t="s">
        <v>850</v>
      </c>
      <c r="G3204" s="32">
        <v>1</v>
      </c>
      <c r="H3204" s="32" t="s">
        <v>385</v>
      </c>
      <c r="I3204" s="32">
        <v>1.58</v>
      </c>
      <c r="J3204" s="32">
        <v>100</v>
      </c>
      <c r="K3204" s="32">
        <v>0.32</v>
      </c>
      <c r="L3204" s="32">
        <v>1.58</v>
      </c>
      <c r="M3204" s="32" t="s">
        <v>19</v>
      </c>
      <c r="N3204" s="32" t="s">
        <v>396</v>
      </c>
      <c r="O3204" s="32">
        <v>6178771</v>
      </c>
      <c r="P3204" s="38">
        <f>IF($H3204="",VLOOKUP($C3204,IMPUTATION_CARBURANT[],2,0),VLOOKUP($H3204,IMPUTATION_CARBURANT[],2,0))</f>
        <v>2</v>
      </c>
      <c r="Q3204" s="38">
        <f>IF(AND($P3204=123401,$M3204="VP"),124013,$P$2:$P$4524)</f>
        <v>2</v>
      </c>
      <c r="R3204" s="38" t="str">
        <f t="shared" si="501"/>
        <v>TEST</v>
      </c>
      <c r="S3204" s="38">
        <f>ABS($B3204)</f>
        <v>1.9</v>
      </c>
      <c r="T3204" s="38">
        <f>ABS($I3204)</f>
        <v>1.58</v>
      </c>
      <c r="U3204" s="38">
        <f>ABS($K3204)</f>
        <v>0.32</v>
      </c>
      <c r="V3204" s="34">
        <f t="shared" si="504"/>
        <v>1.58</v>
      </c>
      <c r="W3204" s="35">
        <f t="shared" si="505"/>
        <v>0</v>
      </c>
      <c r="X3204" s="34" t="str">
        <f t="shared" si="506"/>
        <v/>
      </c>
      <c r="Y3204" s="35" t="str">
        <f t="shared" si="507"/>
        <v/>
      </c>
      <c r="Z3204" s="38" t="str">
        <f t="shared" si="502"/>
        <v>V8</v>
      </c>
      <c r="AA3204" s="38" t="str">
        <f t="shared" si="500"/>
        <v>V9</v>
      </c>
      <c r="AB3204" s="38" t="str">
        <f t="shared" si="503"/>
        <v>V10</v>
      </c>
      <c r="AC3204" s="38" t="str">
        <f>IF($AF3204=20,"",IF($V3204=0,"",IF($H3204="Adblue Bidon","",IF($H3204="GNC (KG)","",IF($H3204="Frais de service EV","",IF($Q3204=1,$G$2:$G$4524,""))))))</f>
        <v/>
      </c>
      <c r="AD3204" s="33" t="str">
        <f t="shared" si="508"/>
        <v/>
      </c>
      <c r="AE3204" s="36" t="str">
        <f t="shared" si="509"/>
        <v/>
      </c>
      <c r="AF3204" s="37" t="str">
        <f>IFERROR(VLOOKUP($F$2,IMPUTATION!F:G,2,0),"")</f>
        <v/>
      </c>
    </row>
    <row r="3205" spans="1:32">
      <c r="A3205" s="31">
        <v>44408</v>
      </c>
      <c r="B3205" s="32">
        <v>3.5</v>
      </c>
      <c r="C3205" s="32" t="s">
        <v>17</v>
      </c>
      <c r="D3205" s="32" t="s">
        <v>371</v>
      </c>
      <c r="E3205" s="32" t="s">
        <v>305</v>
      </c>
      <c r="F3205" s="32" t="s">
        <v>1966</v>
      </c>
      <c r="G3205" s="32">
        <v>1</v>
      </c>
      <c r="H3205" s="32" t="s">
        <v>17</v>
      </c>
      <c r="I3205" s="32">
        <v>2.92</v>
      </c>
      <c r="J3205" s="32">
        <v>100</v>
      </c>
      <c r="K3205" s="32">
        <v>0.57999999999999996</v>
      </c>
      <c r="L3205" s="32">
        <v>2.92</v>
      </c>
      <c r="M3205" s="32" t="s">
        <v>18</v>
      </c>
      <c r="N3205" s="32" t="s">
        <v>18</v>
      </c>
      <c r="O3205" s="32">
        <v>6401975</v>
      </c>
      <c r="P3205" s="38">
        <f>IF($H3205="",VLOOKUP($C3205,IMPUTATION_CARBURANT[],2,0),VLOOKUP($H3205,IMPUTATION_CARBURANT[],2,0))</f>
        <v>2</v>
      </c>
      <c r="Q3205" s="38">
        <f>IF(AND($P3205=123401,$M3205="VP"),124013,$P$2:$P$4524)</f>
        <v>2</v>
      </c>
      <c r="R3205" s="38" t="str">
        <f t="shared" si="501"/>
        <v>TEST</v>
      </c>
      <c r="S3205" s="38">
        <f>ABS($B3205)</f>
        <v>3.5</v>
      </c>
      <c r="T3205" s="38">
        <f>ABS($I3205)</f>
        <v>2.92</v>
      </c>
      <c r="U3205" s="38">
        <f>ABS($K3205)</f>
        <v>0.57999999999999996</v>
      </c>
      <c r="V3205" s="34">
        <f t="shared" si="504"/>
        <v>2.92</v>
      </c>
      <c r="W3205" s="35">
        <f t="shared" si="505"/>
        <v>0</v>
      </c>
      <c r="X3205" s="34" t="str">
        <f t="shared" si="506"/>
        <v/>
      </c>
      <c r="Y3205" s="35" t="str">
        <f t="shared" si="507"/>
        <v/>
      </c>
      <c r="Z3205" s="38" t="str">
        <f t="shared" si="502"/>
        <v>V8</v>
      </c>
      <c r="AA3205" s="38" t="str">
        <f t="shared" si="500"/>
        <v>V9</v>
      </c>
      <c r="AB3205" s="38" t="str">
        <f t="shared" si="503"/>
        <v>V10</v>
      </c>
      <c r="AC3205" s="38" t="str">
        <f>IF($AF3205=20,"",IF($V3205=0,"",IF($H3205="Adblue Bidon","",IF($H3205="GNC (KG)","",IF($H3205="Frais de service EV","",IF($Q3205=1,$G$2:$G$4524,""))))))</f>
        <v/>
      </c>
      <c r="AD3205" s="33" t="str">
        <f t="shared" si="508"/>
        <v/>
      </c>
      <c r="AE3205" s="36" t="str">
        <f t="shared" si="509"/>
        <v/>
      </c>
      <c r="AF3205" s="37" t="str">
        <f>IFERROR(VLOOKUP($F$2,IMPUTATION!F:G,2,0),"")</f>
        <v/>
      </c>
    </row>
    <row r="3206" spans="1:32">
      <c r="A3206" s="31">
        <v>44408</v>
      </c>
      <c r="B3206" s="32">
        <v>2.8</v>
      </c>
      <c r="C3206" s="32" t="s">
        <v>17</v>
      </c>
      <c r="D3206" s="32" t="s">
        <v>371</v>
      </c>
      <c r="E3206" s="32" t="s">
        <v>337</v>
      </c>
      <c r="F3206" s="32" t="s">
        <v>1967</v>
      </c>
      <c r="G3206" s="32">
        <v>1</v>
      </c>
      <c r="H3206" s="32" t="s">
        <v>17</v>
      </c>
      <c r="I3206" s="32">
        <v>2.33</v>
      </c>
      <c r="J3206" s="32">
        <v>100</v>
      </c>
      <c r="K3206" s="32">
        <v>0.47</v>
      </c>
      <c r="L3206" s="32">
        <v>2.33</v>
      </c>
      <c r="M3206" s="32" t="s">
        <v>18</v>
      </c>
      <c r="N3206" s="32" t="s">
        <v>18</v>
      </c>
      <c r="O3206" s="32">
        <v>6401147</v>
      </c>
      <c r="P3206" s="38">
        <f>IF($H3206="",VLOOKUP($C3206,IMPUTATION_CARBURANT[],2,0),VLOOKUP($H3206,IMPUTATION_CARBURANT[],2,0))</f>
        <v>2</v>
      </c>
      <c r="Q3206" s="38">
        <f>IF(AND($P3206=123401,$M3206="VP"),124013,$P$2:$P$4524)</f>
        <v>2</v>
      </c>
      <c r="R3206" s="38" t="str">
        <f t="shared" si="501"/>
        <v>TEST</v>
      </c>
      <c r="S3206" s="38">
        <f>ABS($B3206)</f>
        <v>2.8</v>
      </c>
      <c r="T3206" s="38">
        <f>ABS($I3206)</f>
        <v>2.33</v>
      </c>
      <c r="U3206" s="38">
        <f>ABS($K3206)</f>
        <v>0.47</v>
      </c>
      <c r="V3206" s="34">
        <f t="shared" si="504"/>
        <v>2.33</v>
      </c>
      <c r="W3206" s="35">
        <f t="shared" si="505"/>
        <v>0</v>
      </c>
      <c r="X3206" s="34" t="str">
        <f t="shared" si="506"/>
        <v/>
      </c>
      <c r="Y3206" s="35" t="str">
        <f t="shared" si="507"/>
        <v/>
      </c>
      <c r="Z3206" s="38" t="str">
        <f t="shared" si="502"/>
        <v>V8</v>
      </c>
      <c r="AA3206" s="38" t="str">
        <f t="shared" si="500"/>
        <v>V9</v>
      </c>
      <c r="AB3206" s="38" t="str">
        <f t="shared" si="503"/>
        <v>V10</v>
      </c>
      <c r="AC3206" s="38" t="str">
        <f>IF($AF3206=20,"",IF($V3206=0,"",IF($H3206="Adblue Bidon","",IF($H3206="GNC (KG)","",IF($H3206="Frais de service EV","",IF($Q3206=1,$G$2:$G$4524,""))))))</f>
        <v/>
      </c>
      <c r="AD3206" s="33" t="str">
        <f t="shared" si="508"/>
        <v/>
      </c>
      <c r="AE3206" s="36" t="str">
        <f t="shared" si="509"/>
        <v/>
      </c>
      <c r="AF3206" s="37" t="str">
        <f>IFERROR(VLOOKUP($F$2,IMPUTATION!F:G,2,0),"")</f>
        <v/>
      </c>
    </row>
    <row r="3207" spans="1:32">
      <c r="A3207" s="31">
        <v>44408</v>
      </c>
      <c r="B3207" s="32">
        <v>9.1999999999999993</v>
      </c>
      <c r="C3207" s="32" t="s">
        <v>369</v>
      </c>
      <c r="D3207" s="32" t="s">
        <v>371</v>
      </c>
      <c r="E3207" s="32" t="s">
        <v>123</v>
      </c>
      <c r="F3207" s="32" t="s">
        <v>1336</v>
      </c>
      <c r="G3207" s="32">
        <v>1</v>
      </c>
      <c r="H3207" s="32" t="s">
        <v>385</v>
      </c>
      <c r="I3207" s="32">
        <v>7.67</v>
      </c>
      <c r="J3207" s="32">
        <v>100</v>
      </c>
      <c r="K3207" s="32">
        <v>1.53</v>
      </c>
      <c r="L3207" s="32">
        <v>7.67</v>
      </c>
      <c r="M3207" s="32" t="s">
        <v>392</v>
      </c>
      <c r="N3207" s="32" t="s">
        <v>396</v>
      </c>
      <c r="O3207" s="32">
        <v>6176725</v>
      </c>
      <c r="P3207" s="38">
        <f>IF($H3207="",VLOOKUP($C3207,IMPUTATION_CARBURANT[],2,0),VLOOKUP($H3207,IMPUTATION_CARBURANT[],2,0))</f>
        <v>2</v>
      </c>
      <c r="Q3207" s="38">
        <f>IF(AND($P3207=123401,$M3207="VP"),124013,$P$2:$P$4524)</f>
        <v>2</v>
      </c>
      <c r="R3207" s="38" t="str">
        <f t="shared" si="501"/>
        <v>TEST</v>
      </c>
      <c r="S3207" s="38">
        <f>ABS($B3207)</f>
        <v>9.1999999999999993</v>
      </c>
      <c r="T3207" s="38">
        <f>ABS($I3207)</f>
        <v>7.67</v>
      </c>
      <c r="U3207" s="38">
        <f>ABS($K3207)</f>
        <v>1.53</v>
      </c>
      <c r="V3207" s="34">
        <f t="shared" si="504"/>
        <v>7.67</v>
      </c>
      <c r="W3207" s="35">
        <f t="shared" si="505"/>
        <v>0</v>
      </c>
      <c r="X3207" s="34" t="str">
        <f t="shared" si="506"/>
        <v/>
      </c>
      <c r="Y3207" s="35" t="str">
        <f t="shared" si="507"/>
        <v/>
      </c>
      <c r="Z3207" s="38" t="str">
        <f t="shared" si="502"/>
        <v>V8</v>
      </c>
      <c r="AA3207" s="38" t="str">
        <f t="shared" si="500"/>
        <v>V9</v>
      </c>
      <c r="AB3207" s="38" t="str">
        <f t="shared" si="503"/>
        <v>V10</v>
      </c>
      <c r="AC3207" s="38" t="str">
        <f>IF($AF3207=20,"",IF($V3207=0,"",IF($H3207="Adblue Bidon","",IF($H3207="GNC (KG)","",IF($H3207="Frais de service EV","",IF($Q3207=1,$G$2:$G$4524,""))))))</f>
        <v/>
      </c>
      <c r="AD3207" s="33" t="str">
        <f t="shared" si="508"/>
        <v/>
      </c>
      <c r="AE3207" s="36" t="str">
        <f t="shared" si="509"/>
        <v/>
      </c>
      <c r="AF3207" s="37" t="str">
        <f>IFERROR(VLOOKUP($F$2,IMPUTATION!F:G,2,0),"")</f>
        <v/>
      </c>
    </row>
    <row r="3208" spans="1:32">
      <c r="A3208" s="31">
        <v>44408</v>
      </c>
      <c r="B3208" s="32">
        <v>44</v>
      </c>
      <c r="C3208" s="32" t="s">
        <v>17</v>
      </c>
      <c r="D3208" s="32" t="s">
        <v>371</v>
      </c>
      <c r="E3208" s="32" t="s">
        <v>313</v>
      </c>
      <c r="F3208" s="32" t="s">
        <v>1104</v>
      </c>
      <c r="G3208" s="32">
        <v>1</v>
      </c>
      <c r="H3208" s="32" t="s">
        <v>17</v>
      </c>
      <c r="I3208" s="32">
        <v>36.67</v>
      </c>
      <c r="J3208" s="32">
        <v>100</v>
      </c>
      <c r="K3208" s="32">
        <v>7.33</v>
      </c>
      <c r="L3208" s="32">
        <v>36.67</v>
      </c>
      <c r="M3208" s="32" t="s">
        <v>18</v>
      </c>
      <c r="N3208" s="32" t="s">
        <v>18</v>
      </c>
      <c r="O3208" s="32">
        <v>6400964</v>
      </c>
      <c r="P3208" s="38">
        <f>IF($H3208="",VLOOKUP($C3208,IMPUTATION_CARBURANT[],2,0),VLOOKUP($H3208,IMPUTATION_CARBURANT[],2,0))</f>
        <v>2</v>
      </c>
      <c r="Q3208" s="38">
        <f>IF(AND($P3208=123401,$M3208="VP"),124013,$P$2:$P$4524)</f>
        <v>2</v>
      </c>
      <c r="R3208" s="38" t="str">
        <f t="shared" si="501"/>
        <v>TEST</v>
      </c>
      <c r="S3208" s="38">
        <f>ABS($B3208)</f>
        <v>44</v>
      </c>
      <c r="T3208" s="38">
        <f>ABS($I3208)</f>
        <v>36.67</v>
      </c>
      <c r="U3208" s="38">
        <f>ABS($K3208)</f>
        <v>7.33</v>
      </c>
      <c r="V3208" s="34">
        <f t="shared" si="504"/>
        <v>36.67</v>
      </c>
      <c r="W3208" s="35">
        <f t="shared" si="505"/>
        <v>0</v>
      </c>
      <c r="X3208" s="34" t="str">
        <f t="shared" si="506"/>
        <v/>
      </c>
      <c r="Y3208" s="35" t="str">
        <f t="shared" si="507"/>
        <v/>
      </c>
      <c r="Z3208" s="38" t="str">
        <f t="shared" si="502"/>
        <v>V8</v>
      </c>
      <c r="AA3208" s="38" t="str">
        <f t="shared" si="500"/>
        <v>V9</v>
      </c>
      <c r="AB3208" s="38" t="str">
        <f t="shared" si="503"/>
        <v>V10</v>
      </c>
      <c r="AC3208" s="38" t="str">
        <f>IF($AF3208=20,"",IF($V3208=0,"",IF($H3208="Adblue Bidon","",IF($H3208="GNC (KG)","",IF($H3208="Frais de service EV","",IF($Q3208=1,$G$2:$G$4524,""))))))</f>
        <v/>
      </c>
      <c r="AD3208" s="33" t="str">
        <f t="shared" si="508"/>
        <v/>
      </c>
      <c r="AE3208" s="36" t="str">
        <f t="shared" si="509"/>
        <v/>
      </c>
      <c r="AF3208" s="37" t="str">
        <f>IFERROR(VLOOKUP($F$2,IMPUTATION!F:G,2,0),"")</f>
        <v/>
      </c>
    </row>
    <row r="3209" spans="1:32">
      <c r="A3209" s="31">
        <v>44408</v>
      </c>
      <c r="B3209" s="32">
        <v>3.9</v>
      </c>
      <c r="C3209" s="32" t="s">
        <v>369</v>
      </c>
      <c r="D3209" s="32" t="s">
        <v>371</v>
      </c>
      <c r="E3209" s="32" t="s">
        <v>104</v>
      </c>
      <c r="F3209" s="32" t="s">
        <v>1941</v>
      </c>
      <c r="G3209" s="32">
        <v>1</v>
      </c>
      <c r="H3209" s="32" t="s">
        <v>385</v>
      </c>
      <c r="I3209" s="32">
        <v>3.25</v>
      </c>
      <c r="J3209" s="32">
        <v>100</v>
      </c>
      <c r="K3209" s="32">
        <v>0.65</v>
      </c>
      <c r="L3209" s="32">
        <v>3.25</v>
      </c>
      <c r="M3209" s="32" t="s">
        <v>392</v>
      </c>
      <c r="N3209" s="32" t="s">
        <v>396</v>
      </c>
      <c r="O3209" s="32">
        <v>6176803</v>
      </c>
      <c r="P3209" s="38">
        <f>IF($H3209="",VLOOKUP($C3209,IMPUTATION_CARBURANT[],2,0),VLOOKUP($H3209,IMPUTATION_CARBURANT[],2,0))</f>
        <v>2</v>
      </c>
      <c r="Q3209" s="38">
        <f>IF(AND($P3209=123401,$M3209="VP"),124013,$P$2:$P$4524)</f>
        <v>2</v>
      </c>
      <c r="R3209" s="38" t="str">
        <f t="shared" si="501"/>
        <v>TEST</v>
      </c>
      <c r="S3209" s="38">
        <f>ABS($B3209)</f>
        <v>3.9</v>
      </c>
      <c r="T3209" s="38">
        <f>ABS($I3209)</f>
        <v>3.25</v>
      </c>
      <c r="U3209" s="38">
        <f>ABS($K3209)</f>
        <v>0.65</v>
      </c>
      <c r="V3209" s="34">
        <f t="shared" si="504"/>
        <v>3.25</v>
      </c>
      <c r="W3209" s="35">
        <f t="shared" si="505"/>
        <v>0</v>
      </c>
      <c r="X3209" s="34" t="str">
        <f t="shared" si="506"/>
        <v/>
      </c>
      <c r="Y3209" s="35" t="str">
        <f t="shared" si="507"/>
        <v/>
      </c>
      <c r="Z3209" s="38" t="str">
        <f t="shared" si="502"/>
        <v>V8</v>
      </c>
      <c r="AA3209" s="38" t="str">
        <f t="shared" si="500"/>
        <v>V9</v>
      </c>
      <c r="AB3209" s="38" t="str">
        <f t="shared" si="503"/>
        <v>V10</v>
      </c>
      <c r="AC3209" s="38" t="str">
        <f>IF($AF3209=20,"",IF($V3209=0,"",IF($H3209="Adblue Bidon","",IF($H3209="GNC (KG)","",IF($H3209="Frais de service EV","",IF($Q3209=1,$G$2:$G$4524,""))))))</f>
        <v/>
      </c>
      <c r="AD3209" s="33" t="str">
        <f t="shared" si="508"/>
        <v/>
      </c>
      <c r="AE3209" s="36" t="str">
        <f t="shared" si="509"/>
        <v/>
      </c>
      <c r="AF3209" s="37" t="str">
        <f>IFERROR(VLOOKUP($F$2,IMPUTATION!F:G,2,0),"")</f>
        <v/>
      </c>
    </row>
    <row r="3210" spans="1:32">
      <c r="A3210" s="31">
        <v>44408</v>
      </c>
      <c r="B3210" s="32">
        <v>14.8</v>
      </c>
      <c r="C3210" s="32" t="s">
        <v>369</v>
      </c>
      <c r="D3210" s="32" t="s">
        <v>371</v>
      </c>
      <c r="E3210" s="32" t="s">
        <v>337</v>
      </c>
      <c r="F3210" s="32" t="s">
        <v>1968</v>
      </c>
      <c r="G3210" s="32">
        <v>1</v>
      </c>
      <c r="H3210" s="32" t="s">
        <v>385</v>
      </c>
      <c r="I3210" s="32">
        <v>12.33</v>
      </c>
      <c r="J3210" s="32">
        <v>100</v>
      </c>
      <c r="K3210" s="32">
        <v>2.4700000000000002</v>
      </c>
      <c r="L3210" s="32">
        <v>12.33</v>
      </c>
      <c r="M3210" s="32" t="s">
        <v>18</v>
      </c>
      <c r="N3210" s="32" t="s">
        <v>18</v>
      </c>
      <c r="O3210" s="32">
        <v>6400226</v>
      </c>
      <c r="P3210" s="38">
        <f>IF($H3210="",VLOOKUP($C3210,IMPUTATION_CARBURANT[],2,0),VLOOKUP($H3210,IMPUTATION_CARBURANT[],2,0))</f>
        <v>2</v>
      </c>
      <c r="Q3210" s="38">
        <f>IF(AND($P3210=123401,$M3210="VP"),124013,$P$2:$P$4524)</f>
        <v>2</v>
      </c>
      <c r="R3210" s="38" t="str">
        <f t="shared" si="501"/>
        <v>TEST</v>
      </c>
      <c r="S3210" s="38">
        <f>ABS($B3210)</f>
        <v>14.8</v>
      </c>
      <c r="T3210" s="38">
        <f>ABS($I3210)</f>
        <v>12.33</v>
      </c>
      <c r="U3210" s="38">
        <f>ABS($K3210)</f>
        <v>2.4700000000000002</v>
      </c>
      <c r="V3210" s="34">
        <f t="shared" si="504"/>
        <v>12.33</v>
      </c>
      <c r="W3210" s="35">
        <f t="shared" si="505"/>
        <v>0</v>
      </c>
      <c r="X3210" s="34" t="str">
        <f t="shared" si="506"/>
        <v/>
      </c>
      <c r="Y3210" s="35" t="str">
        <f t="shared" si="507"/>
        <v/>
      </c>
      <c r="Z3210" s="38" t="str">
        <f t="shared" si="502"/>
        <v>V8</v>
      </c>
      <c r="AA3210" s="38" t="str">
        <f t="shared" si="500"/>
        <v>V9</v>
      </c>
      <c r="AB3210" s="38" t="str">
        <f t="shared" si="503"/>
        <v>V10</v>
      </c>
      <c r="AC3210" s="38" t="str">
        <f>IF($AF3210=20,"",IF($V3210=0,"",IF($H3210="Adblue Bidon","",IF($H3210="GNC (KG)","",IF($H3210="Frais de service EV","",IF($Q3210=1,$G$2:$G$4524,""))))))</f>
        <v/>
      </c>
      <c r="AD3210" s="33" t="str">
        <f t="shared" si="508"/>
        <v/>
      </c>
      <c r="AE3210" s="36" t="str">
        <f t="shared" si="509"/>
        <v/>
      </c>
      <c r="AF3210" s="37" t="str">
        <f>IFERROR(VLOOKUP($F$2,IMPUTATION!F:G,2,0),"")</f>
        <v/>
      </c>
    </row>
    <row r="3211" spans="1:32">
      <c r="A3211" s="31">
        <v>44408</v>
      </c>
      <c r="B3211" s="32">
        <v>9.6</v>
      </c>
      <c r="C3211" s="32" t="s">
        <v>17</v>
      </c>
      <c r="D3211" s="32" t="s">
        <v>371</v>
      </c>
      <c r="E3211" s="32" t="s">
        <v>318</v>
      </c>
      <c r="F3211" s="32" t="s">
        <v>991</v>
      </c>
      <c r="G3211" s="32">
        <v>1</v>
      </c>
      <c r="H3211" s="32" t="s">
        <v>17</v>
      </c>
      <c r="I3211" s="32">
        <v>8</v>
      </c>
      <c r="J3211" s="32">
        <v>100</v>
      </c>
      <c r="K3211" s="32">
        <v>1.6</v>
      </c>
      <c r="L3211" s="32">
        <v>8</v>
      </c>
      <c r="M3211" s="32" t="s">
        <v>18</v>
      </c>
      <c r="N3211" s="32" t="s">
        <v>18</v>
      </c>
      <c r="O3211" s="32">
        <v>6656546</v>
      </c>
      <c r="P3211" s="38">
        <f>IF($H3211="",VLOOKUP($C3211,IMPUTATION_CARBURANT[],2,0),VLOOKUP($H3211,IMPUTATION_CARBURANT[],2,0))</f>
        <v>2</v>
      </c>
      <c r="Q3211" s="38">
        <f>IF(AND($P3211=123401,$M3211="VP"),124013,$P$2:$P$4524)</f>
        <v>2</v>
      </c>
      <c r="R3211" s="38" t="str">
        <f t="shared" si="501"/>
        <v>TEST</v>
      </c>
      <c r="S3211" s="38">
        <f>ABS($B3211)</f>
        <v>9.6</v>
      </c>
      <c r="T3211" s="38">
        <f>ABS($I3211)</f>
        <v>8</v>
      </c>
      <c r="U3211" s="38">
        <f>ABS($K3211)</f>
        <v>1.6</v>
      </c>
      <c r="V3211" s="34">
        <f t="shared" si="504"/>
        <v>8</v>
      </c>
      <c r="W3211" s="35">
        <f t="shared" si="505"/>
        <v>0</v>
      </c>
      <c r="X3211" s="34" t="str">
        <f t="shared" si="506"/>
        <v/>
      </c>
      <c r="Y3211" s="35" t="str">
        <f t="shared" si="507"/>
        <v/>
      </c>
      <c r="Z3211" s="38" t="str">
        <f t="shared" si="502"/>
        <v>V8</v>
      </c>
      <c r="AA3211" s="38" t="str">
        <f t="shared" si="500"/>
        <v>V9</v>
      </c>
      <c r="AB3211" s="38" t="str">
        <f t="shared" si="503"/>
        <v>V10</v>
      </c>
      <c r="AC3211" s="38" t="str">
        <f>IF($AF3211=20,"",IF($V3211=0,"",IF($H3211="Adblue Bidon","",IF($H3211="GNC (KG)","",IF($H3211="Frais de service EV","",IF($Q3211=1,$G$2:$G$4524,""))))))</f>
        <v/>
      </c>
      <c r="AD3211" s="33" t="str">
        <f t="shared" si="508"/>
        <v/>
      </c>
      <c r="AE3211" s="36" t="str">
        <f t="shared" si="509"/>
        <v/>
      </c>
      <c r="AF3211" s="37" t="str">
        <f>IFERROR(VLOOKUP($F$2,IMPUTATION!F:G,2,0),"")</f>
        <v/>
      </c>
    </row>
    <row r="3212" spans="1:32">
      <c r="A3212" s="31">
        <v>44408</v>
      </c>
      <c r="B3212" s="32">
        <v>3.7</v>
      </c>
      <c r="C3212" s="32" t="s">
        <v>369</v>
      </c>
      <c r="D3212" s="32" t="s">
        <v>371</v>
      </c>
      <c r="E3212" s="32" t="s">
        <v>269</v>
      </c>
      <c r="F3212" s="32" t="s">
        <v>1905</v>
      </c>
      <c r="G3212" s="32">
        <v>1</v>
      </c>
      <c r="H3212" s="32" t="s">
        <v>385</v>
      </c>
      <c r="I3212" s="32">
        <v>3.08</v>
      </c>
      <c r="J3212" s="32">
        <v>100</v>
      </c>
      <c r="K3212" s="32">
        <v>0.62</v>
      </c>
      <c r="L3212" s="32">
        <v>3.08</v>
      </c>
      <c r="M3212" s="32" t="s">
        <v>18</v>
      </c>
      <c r="N3212" s="32" t="s">
        <v>18</v>
      </c>
      <c r="O3212" s="32">
        <v>6400640</v>
      </c>
      <c r="P3212" s="38">
        <f>IF($H3212="",VLOOKUP($C3212,IMPUTATION_CARBURANT[],2,0),VLOOKUP($H3212,IMPUTATION_CARBURANT[],2,0))</f>
        <v>2</v>
      </c>
      <c r="Q3212" s="38">
        <f>IF(AND($P3212=123401,$M3212="VP"),124013,$P$2:$P$4524)</f>
        <v>2</v>
      </c>
      <c r="R3212" s="38" t="str">
        <f t="shared" si="501"/>
        <v>TEST</v>
      </c>
      <c r="S3212" s="38">
        <f>ABS($B3212)</f>
        <v>3.7</v>
      </c>
      <c r="T3212" s="38">
        <f>ABS($I3212)</f>
        <v>3.08</v>
      </c>
      <c r="U3212" s="38">
        <f>ABS($K3212)</f>
        <v>0.62</v>
      </c>
      <c r="V3212" s="34">
        <f t="shared" si="504"/>
        <v>3.08</v>
      </c>
      <c r="W3212" s="35">
        <f t="shared" si="505"/>
        <v>0</v>
      </c>
      <c r="X3212" s="34" t="str">
        <f t="shared" si="506"/>
        <v/>
      </c>
      <c r="Y3212" s="35" t="str">
        <f t="shared" si="507"/>
        <v/>
      </c>
      <c r="Z3212" s="38" t="str">
        <f t="shared" si="502"/>
        <v>V8</v>
      </c>
      <c r="AA3212" s="38" t="str">
        <f t="shared" si="500"/>
        <v>V9</v>
      </c>
      <c r="AB3212" s="38" t="str">
        <f t="shared" si="503"/>
        <v>V10</v>
      </c>
      <c r="AC3212" s="38" t="str">
        <f>IF($AF3212=20,"",IF($V3212=0,"",IF($H3212="Adblue Bidon","",IF($H3212="GNC (KG)","",IF($H3212="Frais de service EV","",IF($Q3212=1,$G$2:$G$4524,""))))))</f>
        <v/>
      </c>
      <c r="AD3212" s="33" t="str">
        <f t="shared" si="508"/>
        <v/>
      </c>
      <c r="AE3212" s="36" t="str">
        <f t="shared" si="509"/>
        <v/>
      </c>
      <c r="AF3212" s="37" t="str">
        <f>IFERROR(VLOOKUP($F$2,IMPUTATION!F:G,2,0),"")</f>
        <v/>
      </c>
    </row>
    <row r="3213" spans="1:32">
      <c r="A3213" s="31">
        <v>44408</v>
      </c>
      <c r="B3213" s="32">
        <v>4.7</v>
      </c>
      <c r="C3213" s="32" t="s">
        <v>369</v>
      </c>
      <c r="D3213" s="32" t="s">
        <v>371</v>
      </c>
      <c r="E3213" s="32" t="s">
        <v>86</v>
      </c>
      <c r="F3213" s="32" t="s">
        <v>963</v>
      </c>
      <c r="G3213" s="32">
        <v>1</v>
      </c>
      <c r="H3213" s="32" t="s">
        <v>385</v>
      </c>
      <c r="I3213" s="32">
        <v>3.92</v>
      </c>
      <c r="J3213" s="32">
        <v>100</v>
      </c>
      <c r="K3213" s="32">
        <v>0.78</v>
      </c>
      <c r="L3213" s="32">
        <v>3.92</v>
      </c>
      <c r="M3213" s="32" t="s">
        <v>392</v>
      </c>
      <c r="N3213" s="32" t="s">
        <v>396</v>
      </c>
      <c r="O3213" s="32">
        <v>6638000</v>
      </c>
      <c r="P3213" s="38">
        <f>IF($H3213="",VLOOKUP($C3213,IMPUTATION_CARBURANT[],2,0),VLOOKUP($H3213,IMPUTATION_CARBURANT[],2,0))</f>
        <v>2</v>
      </c>
      <c r="Q3213" s="38">
        <f>IF(AND($P3213=123401,$M3213="VP"),124013,$P$2:$P$4524)</f>
        <v>2</v>
      </c>
      <c r="R3213" s="38" t="str">
        <f t="shared" si="501"/>
        <v>TEST</v>
      </c>
      <c r="S3213" s="38">
        <f>ABS($B3213)</f>
        <v>4.7</v>
      </c>
      <c r="T3213" s="38">
        <f>ABS($I3213)</f>
        <v>3.92</v>
      </c>
      <c r="U3213" s="38">
        <f>ABS($K3213)</f>
        <v>0.78</v>
      </c>
      <c r="V3213" s="34">
        <f t="shared" si="504"/>
        <v>3.92</v>
      </c>
      <c r="W3213" s="35">
        <f t="shared" si="505"/>
        <v>0</v>
      </c>
      <c r="X3213" s="34" t="str">
        <f t="shared" si="506"/>
        <v/>
      </c>
      <c r="Y3213" s="35" t="str">
        <f t="shared" si="507"/>
        <v/>
      </c>
      <c r="Z3213" s="38" t="str">
        <f t="shared" si="502"/>
        <v>V8</v>
      </c>
      <c r="AA3213" s="38" t="str">
        <f t="shared" si="500"/>
        <v>V9</v>
      </c>
      <c r="AB3213" s="38" t="str">
        <f t="shared" si="503"/>
        <v>V10</v>
      </c>
      <c r="AC3213" s="38" t="str">
        <f>IF($AF3213=20,"",IF($V3213=0,"",IF($H3213="Adblue Bidon","",IF($H3213="GNC (KG)","",IF($H3213="Frais de service EV","",IF($Q3213=1,$G$2:$G$4524,""))))))</f>
        <v/>
      </c>
      <c r="AD3213" s="33" t="str">
        <f t="shared" si="508"/>
        <v/>
      </c>
      <c r="AE3213" s="36" t="str">
        <f t="shared" si="509"/>
        <v/>
      </c>
      <c r="AF3213" s="37" t="str">
        <f>IFERROR(VLOOKUP($F$2,IMPUTATION!F:G,2,0),"")</f>
        <v/>
      </c>
    </row>
    <row r="3214" spans="1:32">
      <c r="A3214" s="31">
        <v>44408</v>
      </c>
      <c r="B3214" s="32">
        <v>0.9</v>
      </c>
      <c r="C3214" s="32" t="s">
        <v>369</v>
      </c>
      <c r="D3214" s="32" t="s">
        <v>371</v>
      </c>
      <c r="E3214" s="32" t="s">
        <v>127</v>
      </c>
      <c r="F3214" s="32" t="s">
        <v>1186</v>
      </c>
      <c r="G3214" s="32">
        <v>1</v>
      </c>
      <c r="H3214" s="32" t="s">
        <v>385</v>
      </c>
      <c r="I3214" s="32">
        <v>0.75</v>
      </c>
      <c r="J3214" s="32">
        <v>100</v>
      </c>
      <c r="K3214" s="32">
        <v>0.15</v>
      </c>
      <c r="L3214" s="32">
        <v>0.75</v>
      </c>
      <c r="M3214" s="32" t="s">
        <v>392</v>
      </c>
      <c r="N3214" s="32" t="s">
        <v>396</v>
      </c>
      <c r="O3214" s="32">
        <v>6177493</v>
      </c>
      <c r="P3214" s="38">
        <f>IF($H3214="",VLOOKUP($C3214,IMPUTATION_CARBURANT[],2,0),VLOOKUP($H3214,IMPUTATION_CARBURANT[],2,0))</f>
        <v>2</v>
      </c>
      <c r="Q3214" s="38">
        <f>IF(AND($P3214=123401,$M3214="VP"),124013,$P$2:$P$4524)</f>
        <v>2</v>
      </c>
      <c r="R3214" s="38" t="str">
        <f t="shared" si="501"/>
        <v>TEST</v>
      </c>
      <c r="S3214" s="38">
        <f>ABS($B3214)</f>
        <v>0.9</v>
      </c>
      <c r="T3214" s="38">
        <f>ABS($I3214)</f>
        <v>0.75</v>
      </c>
      <c r="U3214" s="38">
        <f>ABS($K3214)</f>
        <v>0.15</v>
      </c>
      <c r="V3214" s="34">
        <f t="shared" si="504"/>
        <v>0.75</v>
      </c>
      <c r="W3214" s="35">
        <f t="shared" si="505"/>
        <v>0</v>
      </c>
      <c r="X3214" s="34" t="str">
        <f t="shared" si="506"/>
        <v/>
      </c>
      <c r="Y3214" s="35" t="str">
        <f t="shared" si="507"/>
        <v/>
      </c>
      <c r="Z3214" s="38" t="str">
        <f t="shared" si="502"/>
        <v>V8</v>
      </c>
      <c r="AA3214" s="38" t="str">
        <f t="shared" si="500"/>
        <v>V9</v>
      </c>
      <c r="AB3214" s="38" t="str">
        <f t="shared" si="503"/>
        <v>V10</v>
      </c>
      <c r="AC3214" s="38" t="str">
        <f>IF($AF3214=20,"",IF($V3214=0,"",IF($H3214="Adblue Bidon","",IF($H3214="GNC (KG)","",IF($H3214="Frais de service EV","",IF($Q3214=1,$G$2:$G$4524,""))))))</f>
        <v/>
      </c>
      <c r="AD3214" s="33" t="str">
        <f t="shared" si="508"/>
        <v/>
      </c>
      <c r="AE3214" s="36" t="str">
        <f t="shared" si="509"/>
        <v/>
      </c>
      <c r="AF3214" s="37" t="str">
        <f>IFERROR(VLOOKUP($F$2,IMPUTATION!F:G,2,0),"")</f>
        <v/>
      </c>
    </row>
    <row r="3215" spans="1:32">
      <c r="A3215" s="31">
        <v>44408</v>
      </c>
      <c r="B3215" s="32">
        <v>4.5999999999999996</v>
      </c>
      <c r="C3215" s="32" t="s">
        <v>369</v>
      </c>
      <c r="D3215" s="32" t="s">
        <v>371</v>
      </c>
      <c r="E3215" s="32" t="s">
        <v>337</v>
      </c>
      <c r="F3215" s="32" t="s">
        <v>1969</v>
      </c>
      <c r="G3215" s="32">
        <v>1</v>
      </c>
      <c r="H3215" s="32" t="s">
        <v>385</v>
      </c>
      <c r="I3215" s="32">
        <v>3.83</v>
      </c>
      <c r="J3215" s="32">
        <v>100</v>
      </c>
      <c r="K3215" s="32">
        <v>0.77</v>
      </c>
      <c r="L3215" s="32">
        <v>3.83</v>
      </c>
      <c r="M3215" s="32" t="s">
        <v>18</v>
      </c>
      <c r="N3215" s="32" t="s">
        <v>18</v>
      </c>
      <c r="O3215" s="32">
        <v>6401378</v>
      </c>
      <c r="P3215" s="38">
        <f>IF($H3215="",VLOOKUP($C3215,IMPUTATION_CARBURANT[],2,0),VLOOKUP($H3215,IMPUTATION_CARBURANT[],2,0))</f>
        <v>2</v>
      </c>
      <c r="Q3215" s="38">
        <f>IF(AND($P3215=123401,$M3215="VP"),124013,$P$2:$P$4524)</f>
        <v>2</v>
      </c>
      <c r="R3215" s="38" t="str">
        <f t="shared" si="501"/>
        <v>TEST</v>
      </c>
      <c r="S3215" s="38">
        <f>ABS($B3215)</f>
        <v>4.5999999999999996</v>
      </c>
      <c r="T3215" s="38">
        <f>ABS($I3215)</f>
        <v>3.83</v>
      </c>
      <c r="U3215" s="38">
        <f>ABS($K3215)</f>
        <v>0.77</v>
      </c>
      <c r="V3215" s="34">
        <f t="shared" si="504"/>
        <v>3.83</v>
      </c>
      <c r="W3215" s="35">
        <f t="shared" si="505"/>
        <v>0</v>
      </c>
      <c r="X3215" s="34" t="str">
        <f t="shared" si="506"/>
        <v/>
      </c>
      <c r="Y3215" s="35" t="str">
        <f t="shared" si="507"/>
        <v/>
      </c>
      <c r="Z3215" s="38" t="str">
        <f t="shared" si="502"/>
        <v>V8</v>
      </c>
      <c r="AA3215" s="38" t="str">
        <f t="shared" si="500"/>
        <v>V9</v>
      </c>
      <c r="AB3215" s="38" t="str">
        <f t="shared" si="503"/>
        <v>V10</v>
      </c>
      <c r="AC3215" s="38" t="str">
        <f>IF($AF3215=20,"",IF($V3215=0,"",IF($H3215="Adblue Bidon","",IF($H3215="GNC (KG)","",IF($H3215="Frais de service EV","",IF($Q3215=1,$G$2:$G$4524,""))))))</f>
        <v/>
      </c>
      <c r="AD3215" s="33" t="str">
        <f t="shared" si="508"/>
        <v/>
      </c>
      <c r="AE3215" s="36" t="str">
        <f t="shared" si="509"/>
        <v/>
      </c>
      <c r="AF3215" s="37" t="str">
        <f>IFERROR(VLOOKUP($F$2,IMPUTATION!F:G,2,0),"")</f>
        <v/>
      </c>
    </row>
    <row r="3216" spans="1:32">
      <c r="A3216" s="31">
        <v>44408</v>
      </c>
      <c r="B3216" s="32">
        <v>2.8</v>
      </c>
      <c r="C3216" s="32" t="s">
        <v>369</v>
      </c>
      <c r="D3216" s="32" t="s">
        <v>371</v>
      </c>
      <c r="E3216" s="32" t="s">
        <v>114</v>
      </c>
      <c r="F3216" s="32" t="s">
        <v>1111</v>
      </c>
      <c r="G3216" s="32">
        <v>1</v>
      </c>
      <c r="H3216" s="32" t="s">
        <v>385</v>
      </c>
      <c r="I3216" s="32">
        <v>2.33</v>
      </c>
      <c r="J3216" s="32">
        <v>100</v>
      </c>
      <c r="K3216" s="32">
        <v>0.47</v>
      </c>
      <c r="L3216" s="32">
        <v>2.33</v>
      </c>
      <c r="M3216" s="32" t="s">
        <v>392</v>
      </c>
      <c r="N3216" s="32" t="s">
        <v>396</v>
      </c>
      <c r="O3216" s="32">
        <v>6401567</v>
      </c>
      <c r="P3216" s="38">
        <f>IF($H3216="",VLOOKUP($C3216,IMPUTATION_CARBURANT[],2,0),VLOOKUP($H3216,IMPUTATION_CARBURANT[],2,0))</f>
        <v>2</v>
      </c>
      <c r="Q3216" s="38">
        <f>IF(AND($P3216=123401,$M3216="VP"),124013,$P$2:$P$4524)</f>
        <v>2</v>
      </c>
      <c r="R3216" s="38" t="str">
        <f t="shared" si="501"/>
        <v>TEST</v>
      </c>
      <c r="S3216" s="38">
        <f>ABS($B3216)</f>
        <v>2.8</v>
      </c>
      <c r="T3216" s="38">
        <f>ABS($I3216)</f>
        <v>2.33</v>
      </c>
      <c r="U3216" s="38">
        <f>ABS($K3216)</f>
        <v>0.47</v>
      </c>
      <c r="V3216" s="34">
        <f t="shared" si="504"/>
        <v>2.33</v>
      </c>
      <c r="W3216" s="35">
        <f t="shared" si="505"/>
        <v>0</v>
      </c>
      <c r="X3216" s="34" t="str">
        <f t="shared" si="506"/>
        <v/>
      </c>
      <c r="Y3216" s="35" t="str">
        <f t="shared" si="507"/>
        <v/>
      </c>
      <c r="Z3216" s="38" t="str">
        <f t="shared" si="502"/>
        <v>V8</v>
      </c>
      <c r="AA3216" s="38" t="str">
        <f t="shared" si="500"/>
        <v>V9</v>
      </c>
      <c r="AB3216" s="38" t="str">
        <f t="shared" si="503"/>
        <v>V10</v>
      </c>
      <c r="AC3216" s="38" t="str">
        <f>IF($AF3216=20,"",IF($V3216=0,"",IF($H3216="Adblue Bidon","",IF($H3216="GNC (KG)","",IF($H3216="Frais de service EV","",IF($Q3216=1,$G$2:$G$4524,""))))))</f>
        <v/>
      </c>
      <c r="AD3216" s="33" t="str">
        <f t="shared" si="508"/>
        <v/>
      </c>
      <c r="AE3216" s="36" t="str">
        <f t="shared" si="509"/>
        <v/>
      </c>
      <c r="AF3216" s="37" t="str">
        <f>IFERROR(VLOOKUP($F$2,IMPUTATION!F:G,2,0),"")</f>
        <v/>
      </c>
    </row>
    <row r="3217" spans="1:32">
      <c r="A3217" s="31">
        <v>44408</v>
      </c>
      <c r="B3217" s="32">
        <v>2.2000000000000002</v>
      </c>
      <c r="C3217" s="32" t="s">
        <v>369</v>
      </c>
      <c r="D3217" s="32" t="s">
        <v>371</v>
      </c>
      <c r="E3217" s="32" t="s">
        <v>109</v>
      </c>
      <c r="F3217" s="32" t="s">
        <v>943</v>
      </c>
      <c r="G3217" s="32">
        <v>1</v>
      </c>
      <c r="H3217" s="32" t="s">
        <v>385</v>
      </c>
      <c r="I3217" s="32">
        <v>1.83</v>
      </c>
      <c r="J3217" s="32">
        <v>100</v>
      </c>
      <c r="K3217" s="32">
        <v>0.37</v>
      </c>
      <c r="L3217" s="32">
        <v>1.83</v>
      </c>
      <c r="M3217" s="32" t="s">
        <v>392</v>
      </c>
      <c r="N3217" s="32" t="s">
        <v>396</v>
      </c>
      <c r="O3217" s="32">
        <v>6177445</v>
      </c>
      <c r="P3217" s="38">
        <f>IF($H3217="",VLOOKUP($C3217,IMPUTATION_CARBURANT[],2,0),VLOOKUP($H3217,IMPUTATION_CARBURANT[],2,0))</f>
        <v>2</v>
      </c>
      <c r="Q3217" s="38">
        <f>IF(AND($P3217=123401,$M3217="VP"),124013,$P$2:$P$4524)</f>
        <v>2</v>
      </c>
      <c r="R3217" s="38" t="str">
        <f t="shared" si="501"/>
        <v>TEST</v>
      </c>
      <c r="S3217" s="38">
        <f>ABS($B3217)</f>
        <v>2.2000000000000002</v>
      </c>
      <c r="T3217" s="38">
        <f>ABS($I3217)</f>
        <v>1.83</v>
      </c>
      <c r="U3217" s="38">
        <f>ABS($K3217)</f>
        <v>0.37</v>
      </c>
      <c r="V3217" s="34">
        <f t="shared" si="504"/>
        <v>1.83</v>
      </c>
      <c r="W3217" s="35">
        <f t="shared" si="505"/>
        <v>0</v>
      </c>
      <c r="X3217" s="34" t="str">
        <f t="shared" si="506"/>
        <v/>
      </c>
      <c r="Y3217" s="35" t="str">
        <f t="shared" si="507"/>
        <v/>
      </c>
      <c r="Z3217" s="38" t="str">
        <f t="shared" si="502"/>
        <v>V8</v>
      </c>
      <c r="AA3217" s="38" t="str">
        <f t="shared" si="500"/>
        <v>V9</v>
      </c>
      <c r="AB3217" s="38" t="str">
        <f t="shared" si="503"/>
        <v>V10</v>
      </c>
      <c r="AC3217" s="38" t="str">
        <f>IF($AF3217=20,"",IF($V3217=0,"",IF($H3217="Adblue Bidon","",IF($H3217="GNC (KG)","",IF($H3217="Frais de service EV","",IF($Q3217=1,$G$2:$G$4524,""))))))</f>
        <v/>
      </c>
      <c r="AD3217" s="33" t="str">
        <f t="shared" si="508"/>
        <v/>
      </c>
      <c r="AE3217" s="36" t="str">
        <f t="shared" si="509"/>
        <v/>
      </c>
      <c r="AF3217" s="37" t="str">
        <f>IFERROR(VLOOKUP($F$2,IMPUTATION!F:G,2,0),"")</f>
        <v/>
      </c>
    </row>
    <row r="3218" spans="1:32">
      <c r="A3218" s="31">
        <v>44408</v>
      </c>
      <c r="B3218" s="32">
        <v>6.9</v>
      </c>
      <c r="C3218" s="32" t="s">
        <v>369</v>
      </c>
      <c r="D3218" s="32" t="s">
        <v>371</v>
      </c>
      <c r="E3218" s="32" t="s">
        <v>308</v>
      </c>
      <c r="F3218" s="32" t="s">
        <v>1308</v>
      </c>
      <c r="G3218" s="32">
        <v>1</v>
      </c>
      <c r="H3218" s="32" t="s">
        <v>385</v>
      </c>
      <c r="I3218" s="32">
        <v>5.75</v>
      </c>
      <c r="J3218" s="32">
        <v>100</v>
      </c>
      <c r="K3218" s="32">
        <v>1.1499999999999999</v>
      </c>
      <c r="L3218" s="32">
        <v>5.75</v>
      </c>
      <c r="M3218" s="32" t="s">
        <v>18</v>
      </c>
      <c r="N3218" s="32" t="s">
        <v>18</v>
      </c>
      <c r="O3218" s="32">
        <v>6400694</v>
      </c>
      <c r="P3218" s="38">
        <f>IF($H3218="",VLOOKUP($C3218,IMPUTATION_CARBURANT[],2,0),VLOOKUP($H3218,IMPUTATION_CARBURANT[],2,0))</f>
        <v>2</v>
      </c>
      <c r="Q3218" s="38">
        <f>IF(AND($P3218=123401,$M3218="VP"),124013,$P$2:$P$4524)</f>
        <v>2</v>
      </c>
      <c r="R3218" s="38" t="str">
        <f t="shared" si="501"/>
        <v>TEST</v>
      </c>
      <c r="S3218" s="38">
        <f>ABS($B3218)</f>
        <v>6.9</v>
      </c>
      <c r="T3218" s="38">
        <f>ABS($I3218)</f>
        <v>5.75</v>
      </c>
      <c r="U3218" s="38">
        <f>ABS($K3218)</f>
        <v>1.1499999999999999</v>
      </c>
      <c r="V3218" s="34">
        <f t="shared" si="504"/>
        <v>5.75</v>
      </c>
      <c r="W3218" s="35">
        <f t="shared" si="505"/>
        <v>0</v>
      </c>
      <c r="X3218" s="34" t="str">
        <f t="shared" si="506"/>
        <v/>
      </c>
      <c r="Y3218" s="35" t="str">
        <f t="shared" si="507"/>
        <v/>
      </c>
      <c r="Z3218" s="38" t="str">
        <f t="shared" si="502"/>
        <v>V8</v>
      </c>
      <c r="AA3218" s="38" t="str">
        <f t="shared" si="500"/>
        <v>V9</v>
      </c>
      <c r="AB3218" s="38" t="str">
        <f t="shared" si="503"/>
        <v>V10</v>
      </c>
      <c r="AC3218" s="38" t="str">
        <f>IF($AF3218=20,"",IF($V3218=0,"",IF($H3218="Adblue Bidon","",IF($H3218="GNC (KG)","",IF($H3218="Frais de service EV","",IF($Q3218=1,$G$2:$G$4524,""))))))</f>
        <v/>
      </c>
      <c r="AD3218" s="33" t="str">
        <f t="shared" si="508"/>
        <v/>
      </c>
      <c r="AE3218" s="36" t="str">
        <f t="shared" si="509"/>
        <v/>
      </c>
      <c r="AF3218" s="37" t="str">
        <f>IFERROR(VLOOKUP($F$2,IMPUTATION!F:G,2,0),"")</f>
        <v/>
      </c>
    </row>
    <row r="3219" spans="1:32">
      <c r="A3219" s="31">
        <v>44408</v>
      </c>
      <c r="B3219" s="32">
        <v>7.8</v>
      </c>
      <c r="C3219" s="32" t="s">
        <v>369</v>
      </c>
      <c r="D3219" s="32" t="s">
        <v>371</v>
      </c>
      <c r="E3219" s="32" t="s">
        <v>228</v>
      </c>
      <c r="F3219" s="32" t="s">
        <v>1970</v>
      </c>
      <c r="G3219" s="32">
        <v>1</v>
      </c>
      <c r="H3219" s="32" t="s">
        <v>385</v>
      </c>
      <c r="I3219" s="32">
        <v>6.5</v>
      </c>
      <c r="J3219" s="32">
        <v>100</v>
      </c>
      <c r="K3219" s="32">
        <v>1.3</v>
      </c>
      <c r="L3219" s="32">
        <v>6.5</v>
      </c>
      <c r="M3219" s="32" t="s">
        <v>18</v>
      </c>
      <c r="N3219" s="32" t="s">
        <v>18</v>
      </c>
      <c r="O3219" s="32">
        <v>6400106</v>
      </c>
      <c r="P3219" s="38">
        <f>IF($H3219="",VLOOKUP($C3219,IMPUTATION_CARBURANT[],2,0),VLOOKUP($H3219,IMPUTATION_CARBURANT[],2,0))</f>
        <v>2</v>
      </c>
      <c r="Q3219" s="38">
        <f>IF(AND($P3219=123401,$M3219="VP"),124013,$P$2:$P$4524)</f>
        <v>2</v>
      </c>
      <c r="R3219" s="38" t="str">
        <f t="shared" si="501"/>
        <v>TEST</v>
      </c>
      <c r="S3219" s="38">
        <f>ABS($B3219)</f>
        <v>7.8</v>
      </c>
      <c r="T3219" s="38">
        <f>ABS($I3219)</f>
        <v>6.5</v>
      </c>
      <c r="U3219" s="38">
        <f>ABS($K3219)</f>
        <v>1.3</v>
      </c>
      <c r="V3219" s="34">
        <f t="shared" si="504"/>
        <v>6.5</v>
      </c>
      <c r="W3219" s="35">
        <f t="shared" si="505"/>
        <v>0</v>
      </c>
      <c r="X3219" s="34" t="str">
        <f t="shared" si="506"/>
        <v/>
      </c>
      <c r="Y3219" s="35" t="str">
        <f t="shared" si="507"/>
        <v/>
      </c>
      <c r="Z3219" s="38" t="str">
        <f t="shared" si="502"/>
        <v>V8</v>
      </c>
      <c r="AA3219" s="38" t="str">
        <f t="shared" si="500"/>
        <v>V9</v>
      </c>
      <c r="AB3219" s="38" t="str">
        <f t="shared" si="503"/>
        <v>V10</v>
      </c>
      <c r="AC3219" s="38" t="str">
        <f>IF($AF3219=20,"",IF($V3219=0,"",IF($H3219="Adblue Bidon","",IF($H3219="GNC (KG)","",IF($H3219="Frais de service EV","",IF($Q3219=1,$G$2:$G$4524,""))))))</f>
        <v/>
      </c>
      <c r="AD3219" s="33" t="str">
        <f t="shared" si="508"/>
        <v/>
      </c>
      <c r="AE3219" s="36" t="str">
        <f t="shared" si="509"/>
        <v/>
      </c>
      <c r="AF3219" s="37" t="str">
        <f>IFERROR(VLOOKUP($F$2,IMPUTATION!F:G,2,0),"")</f>
        <v/>
      </c>
    </row>
    <row r="3220" spans="1:32">
      <c r="A3220" s="31">
        <v>44408</v>
      </c>
      <c r="B3220" s="32">
        <v>4.8</v>
      </c>
      <c r="C3220" s="32" t="s">
        <v>369</v>
      </c>
      <c r="D3220" s="32" t="s">
        <v>371</v>
      </c>
      <c r="E3220" s="32" t="s">
        <v>120</v>
      </c>
      <c r="F3220" s="32" t="s">
        <v>915</v>
      </c>
      <c r="G3220" s="32">
        <v>1</v>
      </c>
      <c r="H3220" s="32" t="s">
        <v>385</v>
      </c>
      <c r="I3220" s="32">
        <v>4</v>
      </c>
      <c r="J3220" s="32">
        <v>100</v>
      </c>
      <c r="K3220" s="32">
        <v>0.8</v>
      </c>
      <c r="L3220" s="32">
        <v>4</v>
      </c>
      <c r="M3220" s="32" t="s">
        <v>392</v>
      </c>
      <c r="N3220" s="32" t="s">
        <v>396</v>
      </c>
      <c r="O3220" s="32">
        <v>6178756</v>
      </c>
      <c r="P3220" s="38">
        <f>IF($H3220="",VLOOKUP($C3220,IMPUTATION_CARBURANT[],2,0),VLOOKUP($H3220,IMPUTATION_CARBURANT[],2,0))</f>
        <v>2</v>
      </c>
      <c r="Q3220" s="38">
        <f>IF(AND($P3220=123401,$M3220="VP"),124013,$P$2:$P$4524)</f>
        <v>2</v>
      </c>
      <c r="R3220" s="38" t="str">
        <f t="shared" si="501"/>
        <v>TEST</v>
      </c>
      <c r="S3220" s="38">
        <f>ABS($B3220)</f>
        <v>4.8</v>
      </c>
      <c r="T3220" s="38">
        <f>ABS($I3220)</f>
        <v>4</v>
      </c>
      <c r="U3220" s="38">
        <f>ABS($K3220)</f>
        <v>0.8</v>
      </c>
      <c r="V3220" s="34">
        <f t="shared" si="504"/>
        <v>4</v>
      </c>
      <c r="W3220" s="35">
        <f t="shared" si="505"/>
        <v>0</v>
      </c>
      <c r="X3220" s="34" t="str">
        <f t="shared" si="506"/>
        <v/>
      </c>
      <c r="Y3220" s="35" t="str">
        <f t="shared" si="507"/>
        <v/>
      </c>
      <c r="Z3220" s="38" t="str">
        <f t="shared" si="502"/>
        <v>V8</v>
      </c>
      <c r="AA3220" s="38" t="str">
        <f t="shared" si="500"/>
        <v>V9</v>
      </c>
      <c r="AB3220" s="38" t="str">
        <f t="shared" si="503"/>
        <v>V10</v>
      </c>
      <c r="AC3220" s="38" t="str">
        <f>IF($AF3220=20,"",IF($V3220=0,"",IF($H3220="Adblue Bidon","",IF($H3220="GNC (KG)","",IF($H3220="Frais de service EV","",IF($Q3220=1,$G$2:$G$4524,""))))))</f>
        <v/>
      </c>
      <c r="AD3220" s="33" t="str">
        <f t="shared" si="508"/>
        <v/>
      </c>
      <c r="AE3220" s="36" t="str">
        <f t="shared" si="509"/>
        <v/>
      </c>
      <c r="AF3220" s="37" t="str">
        <f>IFERROR(VLOOKUP($F$2,IMPUTATION!F:G,2,0),"")</f>
        <v/>
      </c>
    </row>
    <row r="3221" spans="1:32">
      <c r="A3221" s="31">
        <v>44408</v>
      </c>
      <c r="B3221" s="32">
        <v>3.7</v>
      </c>
      <c r="C3221" s="32" t="s">
        <v>369</v>
      </c>
      <c r="D3221" s="32" t="s">
        <v>371</v>
      </c>
      <c r="E3221" s="32" t="s">
        <v>227</v>
      </c>
      <c r="F3221" s="32" t="s">
        <v>1006</v>
      </c>
      <c r="G3221" s="32">
        <v>1</v>
      </c>
      <c r="H3221" s="32" t="s">
        <v>385</v>
      </c>
      <c r="I3221" s="32">
        <v>3.08</v>
      </c>
      <c r="J3221" s="32">
        <v>100</v>
      </c>
      <c r="K3221" s="32">
        <v>0.62</v>
      </c>
      <c r="L3221" s="32">
        <v>3.08</v>
      </c>
      <c r="M3221" s="32" t="s">
        <v>18</v>
      </c>
      <c r="N3221" s="32" t="s">
        <v>18</v>
      </c>
      <c r="O3221" s="32">
        <v>6400268</v>
      </c>
      <c r="P3221" s="38">
        <f>IF($H3221="",VLOOKUP($C3221,IMPUTATION_CARBURANT[],2,0),VLOOKUP($H3221,IMPUTATION_CARBURANT[],2,0))</f>
        <v>2</v>
      </c>
      <c r="Q3221" s="38">
        <f>IF(AND($P3221=123401,$M3221="VP"),124013,$P$2:$P$4524)</f>
        <v>2</v>
      </c>
      <c r="R3221" s="38" t="str">
        <f t="shared" si="501"/>
        <v>TEST</v>
      </c>
      <c r="S3221" s="38">
        <f>ABS($B3221)</f>
        <v>3.7</v>
      </c>
      <c r="T3221" s="38">
        <f>ABS($I3221)</f>
        <v>3.08</v>
      </c>
      <c r="U3221" s="38">
        <f>ABS($K3221)</f>
        <v>0.62</v>
      </c>
      <c r="V3221" s="34">
        <f t="shared" si="504"/>
        <v>3.08</v>
      </c>
      <c r="W3221" s="35">
        <f t="shared" si="505"/>
        <v>0</v>
      </c>
      <c r="X3221" s="34" t="str">
        <f t="shared" si="506"/>
        <v/>
      </c>
      <c r="Y3221" s="35" t="str">
        <f t="shared" si="507"/>
        <v/>
      </c>
      <c r="Z3221" s="38" t="str">
        <f t="shared" si="502"/>
        <v>V8</v>
      </c>
      <c r="AA3221" s="38" t="str">
        <f t="shared" si="500"/>
        <v>V9</v>
      </c>
      <c r="AB3221" s="38" t="str">
        <f t="shared" si="503"/>
        <v>V10</v>
      </c>
      <c r="AC3221" s="38" t="str">
        <f>IF($AF3221=20,"",IF($V3221=0,"",IF($H3221="Adblue Bidon","",IF($H3221="GNC (KG)","",IF($H3221="Frais de service EV","",IF($Q3221=1,$G$2:$G$4524,""))))))</f>
        <v/>
      </c>
      <c r="AD3221" s="33" t="str">
        <f t="shared" si="508"/>
        <v/>
      </c>
      <c r="AE3221" s="36" t="str">
        <f t="shared" si="509"/>
        <v/>
      </c>
      <c r="AF3221" s="37" t="str">
        <f>IFERROR(VLOOKUP($F$2,IMPUTATION!F:G,2,0),"")</f>
        <v/>
      </c>
    </row>
    <row r="3222" spans="1:32">
      <c r="A3222" s="31">
        <v>44408</v>
      </c>
      <c r="B3222" s="32">
        <v>11.4</v>
      </c>
      <c r="C3222" s="32" t="s">
        <v>369</v>
      </c>
      <c r="D3222" s="32" t="s">
        <v>371</v>
      </c>
      <c r="E3222" s="32" t="s">
        <v>103</v>
      </c>
      <c r="F3222" s="32" t="s">
        <v>994</v>
      </c>
      <c r="G3222" s="32">
        <v>1</v>
      </c>
      <c r="H3222" s="32" t="s">
        <v>385</v>
      </c>
      <c r="I3222" s="32">
        <v>9.5</v>
      </c>
      <c r="J3222" s="32">
        <v>100</v>
      </c>
      <c r="K3222" s="32">
        <v>1.9</v>
      </c>
      <c r="L3222" s="32">
        <v>9.5</v>
      </c>
      <c r="M3222" s="32" t="s">
        <v>19</v>
      </c>
      <c r="N3222" s="32" t="s">
        <v>396</v>
      </c>
      <c r="O3222" s="32">
        <v>6177424</v>
      </c>
      <c r="P3222" s="38">
        <f>IF($H3222="",VLOOKUP($C3222,IMPUTATION_CARBURANT[],2,0),VLOOKUP($H3222,IMPUTATION_CARBURANT[],2,0))</f>
        <v>2</v>
      </c>
      <c r="Q3222" s="38">
        <f>IF(AND($P3222=123401,$M3222="VP"),124013,$P$2:$P$4524)</f>
        <v>2</v>
      </c>
      <c r="R3222" s="38" t="str">
        <f t="shared" si="501"/>
        <v>TEST</v>
      </c>
      <c r="S3222" s="38">
        <f>ABS($B3222)</f>
        <v>11.4</v>
      </c>
      <c r="T3222" s="38">
        <f>ABS($I3222)</f>
        <v>9.5</v>
      </c>
      <c r="U3222" s="38">
        <f>ABS($K3222)</f>
        <v>1.9</v>
      </c>
      <c r="V3222" s="34">
        <f t="shared" si="504"/>
        <v>9.5</v>
      </c>
      <c r="W3222" s="35">
        <f t="shared" si="505"/>
        <v>0</v>
      </c>
      <c r="X3222" s="34" t="str">
        <f t="shared" si="506"/>
        <v/>
      </c>
      <c r="Y3222" s="35" t="str">
        <f t="shared" si="507"/>
        <v/>
      </c>
      <c r="Z3222" s="38" t="str">
        <f t="shared" si="502"/>
        <v>V8</v>
      </c>
      <c r="AA3222" s="38" t="str">
        <f t="shared" si="500"/>
        <v>V9</v>
      </c>
      <c r="AB3222" s="38" t="str">
        <f t="shared" si="503"/>
        <v>V10</v>
      </c>
      <c r="AC3222" s="38" t="str">
        <f>IF($AF3222=20,"",IF($V3222=0,"",IF($H3222="Adblue Bidon","",IF($H3222="GNC (KG)","",IF($H3222="Frais de service EV","",IF($Q3222=1,$G$2:$G$4524,""))))))</f>
        <v/>
      </c>
      <c r="AD3222" s="33" t="str">
        <f t="shared" si="508"/>
        <v/>
      </c>
      <c r="AE3222" s="36" t="str">
        <f t="shared" si="509"/>
        <v/>
      </c>
      <c r="AF3222" s="37" t="str">
        <f>IFERROR(VLOOKUP($F$2,IMPUTATION!F:G,2,0),"")</f>
        <v/>
      </c>
    </row>
    <row r="3223" spans="1:32">
      <c r="A3223" s="31">
        <v>44408</v>
      </c>
      <c r="B3223" s="32">
        <v>1.6</v>
      </c>
      <c r="C3223" s="32" t="s">
        <v>369</v>
      </c>
      <c r="D3223" s="32" t="s">
        <v>371</v>
      </c>
      <c r="E3223" s="32" t="s">
        <v>86</v>
      </c>
      <c r="F3223" s="32" t="s">
        <v>1335</v>
      </c>
      <c r="G3223" s="32">
        <v>1</v>
      </c>
      <c r="H3223" s="32" t="s">
        <v>385</v>
      </c>
      <c r="I3223" s="32">
        <v>1.33</v>
      </c>
      <c r="J3223" s="32">
        <v>100</v>
      </c>
      <c r="K3223" s="32">
        <v>0.27</v>
      </c>
      <c r="L3223" s="32">
        <v>1.33</v>
      </c>
      <c r="M3223" s="32" t="s">
        <v>19</v>
      </c>
      <c r="N3223" s="32" t="s">
        <v>396</v>
      </c>
      <c r="O3223" s="32">
        <v>6178855</v>
      </c>
      <c r="P3223" s="38">
        <f>IF($H3223="",VLOOKUP($C3223,IMPUTATION_CARBURANT[],2,0),VLOOKUP($H3223,IMPUTATION_CARBURANT[],2,0))</f>
        <v>2</v>
      </c>
      <c r="Q3223" s="38">
        <f>IF(AND($P3223=123401,$M3223="VP"),124013,$P$2:$P$4524)</f>
        <v>2</v>
      </c>
      <c r="R3223" s="38" t="str">
        <f t="shared" si="501"/>
        <v>TEST</v>
      </c>
      <c r="S3223" s="38">
        <f>ABS($B3223)</f>
        <v>1.6</v>
      </c>
      <c r="T3223" s="38">
        <f>ABS($I3223)</f>
        <v>1.33</v>
      </c>
      <c r="U3223" s="38">
        <f>ABS($K3223)</f>
        <v>0.27</v>
      </c>
      <c r="V3223" s="34">
        <f t="shared" si="504"/>
        <v>1.33</v>
      </c>
      <c r="W3223" s="35">
        <f t="shared" si="505"/>
        <v>0</v>
      </c>
      <c r="X3223" s="34" t="str">
        <f t="shared" si="506"/>
        <v/>
      </c>
      <c r="Y3223" s="35" t="str">
        <f t="shared" si="507"/>
        <v/>
      </c>
      <c r="Z3223" s="38" t="str">
        <f t="shared" si="502"/>
        <v>V8</v>
      </c>
      <c r="AA3223" s="38" t="str">
        <f t="shared" si="500"/>
        <v>V9</v>
      </c>
      <c r="AB3223" s="38" t="str">
        <f t="shared" si="503"/>
        <v>V10</v>
      </c>
      <c r="AC3223" s="38" t="str">
        <f>IF($AF3223=20,"",IF($V3223=0,"",IF($H3223="Adblue Bidon","",IF($H3223="GNC (KG)","",IF($H3223="Frais de service EV","",IF($Q3223=1,$G$2:$G$4524,""))))))</f>
        <v/>
      </c>
      <c r="AD3223" s="33" t="str">
        <f t="shared" si="508"/>
        <v/>
      </c>
      <c r="AE3223" s="36" t="str">
        <f t="shared" si="509"/>
        <v/>
      </c>
      <c r="AF3223" s="37" t="str">
        <f>IFERROR(VLOOKUP($F$2,IMPUTATION!F:G,2,0),"")</f>
        <v/>
      </c>
    </row>
    <row r="3224" spans="1:32">
      <c r="A3224" s="31">
        <v>44408</v>
      </c>
      <c r="B3224" s="32">
        <v>13.2</v>
      </c>
      <c r="C3224" s="32" t="s">
        <v>369</v>
      </c>
      <c r="D3224" s="32" t="s">
        <v>371</v>
      </c>
      <c r="E3224" s="32" t="s">
        <v>362</v>
      </c>
      <c r="F3224" s="32" t="s">
        <v>1001</v>
      </c>
      <c r="G3224" s="32">
        <v>1</v>
      </c>
      <c r="H3224" s="32" t="s">
        <v>385</v>
      </c>
      <c r="I3224" s="32">
        <v>11</v>
      </c>
      <c r="J3224" s="32">
        <v>100</v>
      </c>
      <c r="K3224" s="32">
        <v>2.2000000000000002</v>
      </c>
      <c r="L3224" s="32">
        <v>11</v>
      </c>
      <c r="M3224" s="32" t="s">
        <v>18</v>
      </c>
      <c r="N3224" s="32" t="s">
        <v>18</v>
      </c>
      <c r="O3224" s="32">
        <v>6401873</v>
      </c>
      <c r="P3224" s="38">
        <f>IF($H3224="",VLOOKUP($C3224,IMPUTATION_CARBURANT[],2,0),VLOOKUP($H3224,IMPUTATION_CARBURANT[],2,0))</f>
        <v>2</v>
      </c>
      <c r="Q3224" s="38">
        <f>IF(AND($P3224=123401,$M3224="VP"),124013,$P$2:$P$4524)</f>
        <v>2</v>
      </c>
      <c r="R3224" s="38" t="str">
        <f t="shared" si="501"/>
        <v>TEST</v>
      </c>
      <c r="S3224" s="38">
        <f>ABS($B3224)</f>
        <v>13.2</v>
      </c>
      <c r="T3224" s="38">
        <f>ABS($I3224)</f>
        <v>11</v>
      </c>
      <c r="U3224" s="38">
        <f>ABS($K3224)</f>
        <v>2.2000000000000002</v>
      </c>
      <c r="V3224" s="34">
        <f t="shared" si="504"/>
        <v>11</v>
      </c>
      <c r="W3224" s="35">
        <f t="shared" si="505"/>
        <v>0</v>
      </c>
      <c r="X3224" s="34" t="str">
        <f t="shared" si="506"/>
        <v/>
      </c>
      <c r="Y3224" s="35" t="str">
        <f t="shared" si="507"/>
        <v/>
      </c>
      <c r="Z3224" s="38" t="str">
        <f t="shared" si="502"/>
        <v>V8</v>
      </c>
      <c r="AA3224" s="38" t="str">
        <f t="shared" si="500"/>
        <v>V9</v>
      </c>
      <c r="AB3224" s="38" t="str">
        <f t="shared" si="503"/>
        <v>V10</v>
      </c>
      <c r="AC3224" s="38" t="str">
        <f>IF($AF3224=20,"",IF($V3224=0,"",IF($H3224="Adblue Bidon","",IF($H3224="GNC (KG)","",IF($H3224="Frais de service EV","",IF($Q3224=1,$G$2:$G$4524,""))))))</f>
        <v/>
      </c>
      <c r="AD3224" s="33" t="str">
        <f t="shared" si="508"/>
        <v/>
      </c>
      <c r="AE3224" s="36" t="str">
        <f t="shared" si="509"/>
        <v/>
      </c>
      <c r="AF3224" s="37" t="str">
        <f>IFERROR(VLOOKUP($F$2,IMPUTATION!F:G,2,0),"")</f>
        <v/>
      </c>
    </row>
    <row r="3225" spans="1:32">
      <c r="A3225" s="31">
        <v>44408</v>
      </c>
      <c r="B3225" s="32">
        <v>2</v>
      </c>
      <c r="C3225" s="32" t="s">
        <v>369</v>
      </c>
      <c r="D3225" s="32" t="s">
        <v>371</v>
      </c>
      <c r="E3225" s="32" t="s">
        <v>101</v>
      </c>
      <c r="F3225" s="32" t="s">
        <v>855</v>
      </c>
      <c r="G3225" s="32">
        <v>1</v>
      </c>
      <c r="H3225" s="32" t="s">
        <v>385</v>
      </c>
      <c r="I3225" s="32">
        <v>1.67</v>
      </c>
      <c r="J3225" s="32">
        <v>100</v>
      </c>
      <c r="K3225" s="32">
        <v>0.33</v>
      </c>
      <c r="L3225" s="32">
        <v>1.67</v>
      </c>
      <c r="M3225" s="32" t="s">
        <v>19</v>
      </c>
      <c r="N3225" s="32" t="s">
        <v>396</v>
      </c>
      <c r="O3225" s="32">
        <v>6177457</v>
      </c>
      <c r="P3225" s="38">
        <f>IF($H3225="",VLOOKUP($C3225,IMPUTATION_CARBURANT[],2,0),VLOOKUP($H3225,IMPUTATION_CARBURANT[],2,0))</f>
        <v>2</v>
      </c>
      <c r="Q3225" s="38">
        <f>IF(AND($P3225=123401,$M3225="VP"),124013,$P$2:$P$4524)</f>
        <v>2</v>
      </c>
      <c r="R3225" s="38" t="str">
        <f t="shared" si="501"/>
        <v>TEST</v>
      </c>
      <c r="S3225" s="38">
        <f>ABS($B3225)</f>
        <v>2</v>
      </c>
      <c r="T3225" s="38">
        <f>ABS($I3225)</f>
        <v>1.67</v>
      </c>
      <c r="U3225" s="38">
        <f>ABS($K3225)</f>
        <v>0.33</v>
      </c>
      <c r="V3225" s="34">
        <f t="shared" si="504"/>
        <v>1.67</v>
      </c>
      <c r="W3225" s="35">
        <f t="shared" si="505"/>
        <v>0</v>
      </c>
      <c r="X3225" s="34" t="str">
        <f t="shared" si="506"/>
        <v/>
      </c>
      <c r="Y3225" s="35" t="str">
        <f t="shared" si="507"/>
        <v/>
      </c>
      <c r="Z3225" s="38" t="str">
        <f t="shared" si="502"/>
        <v>V8</v>
      </c>
      <c r="AA3225" s="38" t="str">
        <f t="shared" si="500"/>
        <v>V9</v>
      </c>
      <c r="AB3225" s="38" t="str">
        <f t="shared" si="503"/>
        <v>V10</v>
      </c>
      <c r="AC3225" s="38" t="str">
        <f>IF($AF3225=20,"",IF($V3225=0,"",IF($H3225="Adblue Bidon","",IF($H3225="GNC (KG)","",IF($H3225="Frais de service EV","",IF($Q3225=1,$G$2:$G$4524,""))))))</f>
        <v/>
      </c>
      <c r="AD3225" s="33" t="str">
        <f t="shared" si="508"/>
        <v/>
      </c>
      <c r="AE3225" s="36" t="str">
        <f t="shared" si="509"/>
        <v/>
      </c>
      <c r="AF3225" s="37" t="str">
        <f>IFERROR(VLOOKUP($F$2,IMPUTATION!F:G,2,0),"")</f>
        <v/>
      </c>
    </row>
    <row r="3226" spans="1:32">
      <c r="A3226" s="31">
        <v>44408</v>
      </c>
      <c r="B3226" s="32">
        <v>1.3</v>
      </c>
      <c r="C3226" s="32" t="s">
        <v>17</v>
      </c>
      <c r="D3226" s="32" t="s">
        <v>371</v>
      </c>
      <c r="E3226" s="32" t="s">
        <v>313</v>
      </c>
      <c r="F3226" s="32" t="s">
        <v>1347</v>
      </c>
      <c r="G3226" s="32">
        <v>1</v>
      </c>
      <c r="H3226" s="32" t="s">
        <v>17</v>
      </c>
      <c r="I3226" s="32">
        <v>1.08</v>
      </c>
      <c r="J3226" s="32">
        <v>100</v>
      </c>
      <c r="K3226" s="32">
        <v>0.22</v>
      </c>
      <c r="L3226" s="32">
        <v>1.08</v>
      </c>
      <c r="M3226" s="32" t="s">
        <v>18</v>
      </c>
      <c r="N3226" s="32" t="s">
        <v>18</v>
      </c>
      <c r="O3226" s="32">
        <v>6400484</v>
      </c>
      <c r="P3226" s="38">
        <f>IF($H3226="",VLOOKUP($C3226,IMPUTATION_CARBURANT[],2,0),VLOOKUP($H3226,IMPUTATION_CARBURANT[],2,0))</f>
        <v>2</v>
      </c>
      <c r="Q3226" s="38">
        <f>IF(AND($P3226=123401,$M3226="VP"),124013,$P$2:$P$4524)</f>
        <v>2</v>
      </c>
      <c r="R3226" s="38" t="str">
        <f t="shared" si="501"/>
        <v>TEST</v>
      </c>
      <c r="S3226" s="38">
        <f>ABS($B3226)</f>
        <v>1.3</v>
      </c>
      <c r="T3226" s="38">
        <f>ABS($I3226)</f>
        <v>1.08</v>
      </c>
      <c r="U3226" s="38">
        <f>ABS($K3226)</f>
        <v>0.22</v>
      </c>
      <c r="V3226" s="34">
        <f t="shared" si="504"/>
        <v>1.08</v>
      </c>
      <c r="W3226" s="35">
        <f t="shared" si="505"/>
        <v>0</v>
      </c>
      <c r="X3226" s="34" t="str">
        <f t="shared" si="506"/>
        <v/>
      </c>
      <c r="Y3226" s="35" t="str">
        <f t="shared" si="507"/>
        <v/>
      </c>
      <c r="Z3226" s="38" t="str">
        <f t="shared" si="502"/>
        <v>V8</v>
      </c>
      <c r="AA3226" s="38" t="str">
        <f t="shared" si="500"/>
        <v>V9</v>
      </c>
      <c r="AB3226" s="38" t="str">
        <f t="shared" si="503"/>
        <v>V10</v>
      </c>
      <c r="AC3226" s="38" t="str">
        <f>IF($AF3226=20,"",IF($V3226=0,"",IF($H3226="Adblue Bidon","",IF($H3226="GNC (KG)","",IF($H3226="Frais de service EV","",IF($Q3226=1,$G$2:$G$4524,""))))))</f>
        <v/>
      </c>
      <c r="AD3226" s="33" t="str">
        <f t="shared" si="508"/>
        <v/>
      </c>
      <c r="AE3226" s="36" t="str">
        <f t="shared" si="509"/>
        <v/>
      </c>
      <c r="AF3226" s="37" t="str">
        <f>IFERROR(VLOOKUP($F$2,IMPUTATION!F:G,2,0),"")</f>
        <v/>
      </c>
    </row>
    <row r="3227" spans="1:32">
      <c r="A3227" s="31">
        <v>44408</v>
      </c>
      <c r="B3227" s="32">
        <v>5.2</v>
      </c>
      <c r="C3227" s="32" t="s">
        <v>17</v>
      </c>
      <c r="D3227" s="32" t="s">
        <v>371</v>
      </c>
      <c r="E3227" s="32" t="s">
        <v>235</v>
      </c>
      <c r="F3227" s="32" t="s">
        <v>1971</v>
      </c>
      <c r="G3227" s="32">
        <v>1</v>
      </c>
      <c r="H3227" s="32" t="s">
        <v>17</v>
      </c>
      <c r="I3227" s="32">
        <v>4.33</v>
      </c>
      <c r="J3227" s="32">
        <v>100</v>
      </c>
      <c r="K3227" s="32">
        <v>0.87</v>
      </c>
      <c r="L3227" s="32">
        <v>4.33</v>
      </c>
      <c r="M3227" s="32" t="s">
        <v>18</v>
      </c>
      <c r="N3227" s="32" t="s">
        <v>18</v>
      </c>
      <c r="O3227" s="32">
        <v>6821022</v>
      </c>
      <c r="P3227" s="38">
        <f>IF($H3227="",VLOOKUP($C3227,IMPUTATION_CARBURANT[],2,0),VLOOKUP($H3227,IMPUTATION_CARBURANT[],2,0))</f>
        <v>2</v>
      </c>
      <c r="Q3227" s="38">
        <f>IF(AND($P3227=123401,$M3227="VP"),124013,$P$2:$P$4524)</f>
        <v>2</v>
      </c>
      <c r="R3227" s="38" t="str">
        <f t="shared" si="501"/>
        <v>TEST</v>
      </c>
      <c r="S3227" s="38">
        <f>ABS($B3227)</f>
        <v>5.2</v>
      </c>
      <c r="T3227" s="38">
        <f>ABS($I3227)</f>
        <v>4.33</v>
      </c>
      <c r="U3227" s="38">
        <f>ABS($K3227)</f>
        <v>0.87</v>
      </c>
      <c r="V3227" s="34">
        <f t="shared" si="504"/>
        <v>4.33</v>
      </c>
      <c r="W3227" s="35">
        <f t="shared" si="505"/>
        <v>0</v>
      </c>
      <c r="X3227" s="34" t="str">
        <f t="shared" si="506"/>
        <v/>
      </c>
      <c r="Y3227" s="35" t="str">
        <f t="shared" si="507"/>
        <v/>
      </c>
      <c r="Z3227" s="38" t="str">
        <f t="shared" si="502"/>
        <v>V8</v>
      </c>
      <c r="AA3227" s="38" t="str">
        <f t="shared" si="500"/>
        <v>V9</v>
      </c>
      <c r="AB3227" s="38" t="str">
        <f t="shared" si="503"/>
        <v>V10</v>
      </c>
      <c r="AC3227" s="38" t="str">
        <f>IF($AF3227=20,"",IF($V3227=0,"",IF($H3227="Adblue Bidon","",IF($H3227="GNC (KG)","",IF($H3227="Frais de service EV","",IF($Q3227=1,$G$2:$G$4524,""))))))</f>
        <v/>
      </c>
      <c r="AD3227" s="33" t="str">
        <f t="shared" si="508"/>
        <v/>
      </c>
      <c r="AE3227" s="36" t="str">
        <f t="shared" si="509"/>
        <v/>
      </c>
      <c r="AF3227" s="37" t="str">
        <f>IFERROR(VLOOKUP($F$2,IMPUTATION!F:G,2,0),"")</f>
        <v/>
      </c>
    </row>
    <row r="3228" spans="1:32">
      <c r="A3228" s="31">
        <v>44408</v>
      </c>
      <c r="B3228" s="32">
        <v>3.7</v>
      </c>
      <c r="C3228" s="32" t="s">
        <v>369</v>
      </c>
      <c r="D3228" s="32" t="s">
        <v>371</v>
      </c>
      <c r="E3228" s="32" t="s">
        <v>338</v>
      </c>
      <c r="F3228" s="32" t="s">
        <v>1000</v>
      </c>
      <c r="G3228" s="32">
        <v>1</v>
      </c>
      <c r="H3228" s="32" t="s">
        <v>385</v>
      </c>
      <c r="I3228" s="32">
        <v>3.08</v>
      </c>
      <c r="J3228" s="32">
        <v>100</v>
      </c>
      <c r="K3228" s="32">
        <v>0.62</v>
      </c>
      <c r="L3228" s="32">
        <v>3.08</v>
      </c>
      <c r="M3228" s="32" t="s">
        <v>18</v>
      </c>
      <c r="N3228" s="32" t="s">
        <v>18</v>
      </c>
      <c r="O3228" s="32">
        <v>6400103</v>
      </c>
      <c r="P3228" s="38">
        <f>IF($H3228="",VLOOKUP($C3228,IMPUTATION_CARBURANT[],2,0),VLOOKUP($H3228,IMPUTATION_CARBURANT[],2,0))</f>
        <v>2</v>
      </c>
      <c r="Q3228" s="38">
        <f>IF(AND($P3228=123401,$M3228="VP"),124013,$P$2:$P$4524)</f>
        <v>2</v>
      </c>
      <c r="R3228" s="38" t="str">
        <f t="shared" si="501"/>
        <v>TEST</v>
      </c>
      <c r="S3228" s="38">
        <f>ABS($B3228)</f>
        <v>3.7</v>
      </c>
      <c r="T3228" s="38">
        <f>ABS($I3228)</f>
        <v>3.08</v>
      </c>
      <c r="U3228" s="38">
        <f>ABS($K3228)</f>
        <v>0.62</v>
      </c>
      <c r="V3228" s="34">
        <f t="shared" si="504"/>
        <v>3.08</v>
      </c>
      <c r="W3228" s="35">
        <f t="shared" si="505"/>
        <v>0</v>
      </c>
      <c r="X3228" s="34" t="str">
        <f t="shared" si="506"/>
        <v/>
      </c>
      <c r="Y3228" s="35" t="str">
        <f t="shared" si="507"/>
        <v/>
      </c>
      <c r="Z3228" s="38" t="str">
        <f t="shared" si="502"/>
        <v>V8</v>
      </c>
      <c r="AA3228" s="38" t="str">
        <f t="shared" si="500"/>
        <v>V9</v>
      </c>
      <c r="AB3228" s="38" t="str">
        <f t="shared" si="503"/>
        <v>V10</v>
      </c>
      <c r="AC3228" s="38" t="str">
        <f>IF($AF3228=20,"",IF($V3228=0,"",IF($H3228="Adblue Bidon","",IF($H3228="GNC (KG)","",IF($H3228="Frais de service EV","",IF($Q3228=1,$G$2:$G$4524,""))))))</f>
        <v/>
      </c>
      <c r="AD3228" s="33" t="str">
        <f t="shared" si="508"/>
        <v/>
      </c>
      <c r="AE3228" s="36" t="str">
        <f t="shared" si="509"/>
        <v/>
      </c>
      <c r="AF3228" s="37" t="str">
        <f>IFERROR(VLOOKUP($F$2,IMPUTATION!F:G,2,0),"")</f>
        <v/>
      </c>
    </row>
    <row r="3229" spans="1:32">
      <c r="A3229" s="31">
        <v>44408</v>
      </c>
      <c r="B3229" s="32">
        <v>10.9</v>
      </c>
      <c r="C3229" s="32" t="s">
        <v>369</v>
      </c>
      <c r="D3229" s="32" t="s">
        <v>371</v>
      </c>
      <c r="E3229" s="32" t="s">
        <v>244</v>
      </c>
      <c r="F3229" s="32" t="s">
        <v>1972</v>
      </c>
      <c r="G3229" s="32">
        <v>1</v>
      </c>
      <c r="H3229" s="32" t="s">
        <v>385</v>
      </c>
      <c r="I3229" s="32">
        <v>9.08</v>
      </c>
      <c r="J3229" s="32">
        <v>100</v>
      </c>
      <c r="K3229" s="32">
        <v>1.82</v>
      </c>
      <c r="L3229" s="32">
        <v>9.08</v>
      </c>
      <c r="M3229" s="32" t="s">
        <v>18</v>
      </c>
      <c r="N3229" s="32" t="s">
        <v>18</v>
      </c>
      <c r="O3229" s="32">
        <v>6400790</v>
      </c>
      <c r="P3229" s="38">
        <f>IF($H3229="",VLOOKUP($C3229,IMPUTATION_CARBURANT[],2,0),VLOOKUP($H3229,IMPUTATION_CARBURANT[],2,0))</f>
        <v>2</v>
      </c>
      <c r="Q3229" s="38">
        <f>IF(AND($P3229=123401,$M3229="VP"),124013,$P$2:$P$4524)</f>
        <v>2</v>
      </c>
      <c r="R3229" s="38" t="str">
        <f t="shared" si="501"/>
        <v>TEST</v>
      </c>
      <c r="S3229" s="38">
        <f>ABS($B3229)</f>
        <v>10.9</v>
      </c>
      <c r="T3229" s="38">
        <f>ABS($I3229)</f>
        <v>9.08</v>
      </c>
      <c r="U3229" s="38">
        <f>ABS($K3229)</f>
        <v>1.82</v>
      </c>
      <c r="V3229" s="34">
        <f t="shared" si="504"/>
        <v>9.08</v>
      </c>
      <c r="W3229" s="35">
        <f t="shared" si="505"/>
        <v>0</v>
      </c>
      <c r="X3229" s="34" t="str">
        <f t="shared" si="506"/>
        <v/>
      </c>
      <c r="Y3229" s="35" t="str">
        <f t="shared" si="507"/>
        <v/>
      </c>
      <c r="Z3229" s="38" t="str">
        <f t="shared" si="502"/>
        <v>V8</v>
      </c>
      <c r="AA3229" s="38" t="str">
        <f t="shared" si="500"/>
        <v>V9</v>
      </c>
      <c r="AB3229" s="38" t="str">
        <f t="shared" si="503"/>
        <v>V10</v>
      </c>
      <c r="AC3229" s="38" t="str">
        <f>IF($AF3229=20,"",IF($V3229=0,"",IF($H3229="Adblue Bidon","",IF($H3229="GNC (KG)","",IF($H3229="Frais de service EV","",IF($Q3229=1,$G$2:$G$4524,""))))))</f>
        <v/>
      </c>
      <c r="AD3229" s="33" t="str">
        <f t="shared" si="508"/>
        <v/>
      </c>
      <c r="AE3229" s="36" t="str">
        <f t="shared" si="509"/>
        <v/>
      </c>
      <c r="AF3229" s="37" t="str">
        <f>IFERROR(VLOOKUP($F$2,IMPUTATION!F:G,2,0),"")</f>
        <v/>
      </c>
    </row>
    <row r="3230" spans="1:32">
      <c r="A3230" s="31">
        <v>44408</v>
      </c>
      <c r="B3230" s="32">
        <v>0.5</v>
      </c>
      <c r="C3230" s="32" t="s">
        <v>17</v>
      </c>
      <c r="D3230" s="32" t="s">
        <v>371</v>
      </c>
      <c r="E3230" s="32" t="s">
        <v>259</v>
      </c>
      <c r="F3230" s="32" t="s">
        <v>1973</v>
      </c>
      <c r="G3230" s="32">
        <v>1</v>
      </c>
      <c r="H3230" s="32" t="s">
        <v>17</v>
      </c>
      <c r="I3230" s="32">
        <v>0.42</v>
      </c>
      <c r="J3230" s="32">
        <v>100</v>
      </c>
      <c r="K3230" s="32">
        <v>0.08</v>
      </c>
      <c r="L3230" s="32">
        <v>0.42</v>
      </c>
      <c r="M3230" s="32" t="s">
        <v>18</v>
      </c>
      <c r="N3230" s="32" t="s">
        <v>18</v>
      </c>
      <c r="O3230" s="32">
        <v>6400904</v>
      </c>
      <c r="P3230" s="38">
        <f>IF($H3230="",VLOOKUP($C3230,IMPUTATION_CARBURANT[],2,0),VLOOKUP($H3230,IMPUTATION_CARBURANT[],2,0))</f>
        <v>2</v>
      </c>
      <c r="Q3230" s="38">
        <f>IF(AND($P3230=123401,$M3230="VP"),124013,$P$2:$P$4524)</f>
        <v>2</v>
      </c>
      <c r="R3230" s="38" t="str">
        <f t="shared" si="501"/>
        <v>TEST</v>
      </c>
      <c r="S3230" s="38">
        <f>ABS($B3230)</f>
        <v>0.5</v>
      </c>
      <c r="T3230" s="38">
        <f>ABS($I3230)</f>
        <v>0.42</v>
      </c>
      <c r="U3230" s="38">
        <f>ABS($K3230)</f>
        <v>0.08</v>
      </c>
      <c r="V3230" s="34">
        <f t="shared" si="504"/>
        <v>0.42</v>
      </c>
      <c r="W3230" s="35">
        <f t="shared" si="505"/>
        <v>0</v>
      </c>
      <c r="X3230" s="34" t="str">
        <f t="shared" si="506"/>
        <v/>
      </c>
      <c r="Y3230" s="35" t="str">
        <f t="shared" si="507"/>
        <v/>
      </c>
      <c r="Z3230" s="38" t="str">
        <f t="shared" si="502"/>
        <v>V8</v>
      </c>
      <c r="AA3230" s="38" t="str">
        <f t="shared" si="500"/>
        <v>V9</v>
      </c>
      <c r="AB3230" s="38" t="str">
        <f t="shared" si="503"/>
        <v>V10</v>
      </c>
      <c r="AC3230" s="38" t="str">
        <f>IF($AF3230=20,"",IF($V3230=0,"",IF($H3230="Adblue Bidon","",IF($H3230="GNC (KG)","",IF($H3230="Frais de service EV","",IF($Q3230=1,$G$2:$G$4524,""))))))</f>
        <v/>
      </c>
      <c r="AD3230" s="33" t="str">
        <f t="shared" si="508"/>
        <v/>
      </c>
      <c r="AE3230" s="36" t="str">
        <f t="shared" si="509"/>
        <v/>
      </c>
      <c r="AF3230" s="37" t="str">
        <f>IFERROR(VLOOKUP($F$2,IMPUTATION!F:G,2,0),"")</f>
        <v/>
      </c>
    </row>
    <row r="3231" spans="1:32">
      <c r="A3231" s="31">
        <v>44408</v>
      </c>
      <c r="B3231" s="32">
        <v>3.5</v>
      </c>
      <c r="C3231" s="32" t="s">
        <v>369</v>
      </c>
      <c r="D3231" s="32" t="s">
        <v>371</v>
      </c>
      <c r="E3231" s="32" t="s">
        <v>100</v>
      </c>
      <c r="F3231" s="32" t="s">
        <v>1974</v>
      </c>
      <c r="G3231" s="32">
        <v>1</v>
      </c>
      <c r="H3231" s="32" t="s">
        <v>385</v>
      </c>
      <c r="I3231" s="32">
        <v>2.92</v>
      </c>
      <c r="J3231" s="32">
        <v>100</v>
      </c>
      <c r="K3231" s="32">
        <v>0.57999999999999996</v>
      </c>
      <c r="L3231" s="32">
        <v>2.92</v>
      </c>
      <c r="M3231" s="32" t="s">
        <v>19</v>
      </c>
      <c r="N3231" s="32" t="s">
        <v>396</v>
      </c>
      <c r="O3231" s="32">
        <v>6177154</v>
      </c>
      <c r="P3231" s="38">
        <f>IF($H3231="",VLOOKUP($C3231,IMPUTATION_CARBURANT[],2,0),VLOOKUP($H3231,IMPUTATION_CARBURANT[],2,0))</f>
        <v>2</v>
      </c>
      <c r="Q3231" s="38">
        <f>IF(AND($P3231=123401,$M3231="VP"),124013,$P$2:$P$4524)</f>
        <v>2</v>
      </c>
      <c r="R3231" s="38" t="str">
        <f t="shared" si="501"/>
        <v>TEST</v>
      </c>
      <c r="S3231" s="38">
        <f>ABS($B3231)</f>
        <v>3.5</v>
      </c>
      <c r="T3231" s="38">
        <f>ABS($I3231)</f>
        <v>2.92</v>
      </c>
      <c r="U3231" s="38">
        <f>ABS($K3231)</f>
        <v>0.57999999999999996</v>
      </c>
      <c r="V3231" s="34">
        <f t="shared" si="504"/>
        <v>2.92</v>
      </c>
      <c r="W3231" s="35">
        <f t="shared" si="505"/>
        <v>0</v>
      </c>
      <c r="X3231" s="34" t="str">
        <f t="shared" si="506"/>
        <v/>
      </c>
      <c r="Y3231" s="35" t="str">
        <f t="shared" si="507"/>
        <v/>
      </c>
      <c r="Z3231" s="38" t="str">
        <f t="shared" si="502"/>
        <v>V8</v>
      </c>
      <c r="AA3231" s="38" t="str">
        <f t="shared" si="500"/>
        <v>V9</v>
      </c>
      <c r="AB3231" s="38" t="str">
        <f t="shared" si="503"/>
        <v>V10</v>
      </c>
      <c r="AC3231" s="38" t="str">
        <f>IF($AF3231=20,"",IF($V3231=0,"",IF($H3231="Adblue Bidon","",IF($H3231="GNC (KG)","",IF($H3231="Frais de service EV","",IF($Q3231=1,$G$2:$G$4524,""))))))</f>
        <v/>
      </c>
      <c r="AD3231" s="33" t="str">
        <f t="shared" si="508"/>
        <v/>
      </c>
      <c r="AE3231" s="36" t="str">
        <f t="shared" si="509"/>
        <v/>
      </c>
      <c r="AF3231" s="37" t="str">
        <f>IFERROR(VLOOKUP($F$2,IMPUTATION!F:G,2,0),"")</f>
        <v/>
      </c>
    </row>
    <row r="3232" spans="1:32">
      <c r="A3232" s="31">
        <v>44408</v>
      </c>
      <c r="B3232" s="32">
        <v>8.6</v>
      </c>
      <c r="C3232" s="32" t="s">
        <v>369</v>
      </c>
      <c r="D3232" s="32" t="s">
        <v>371</v>
      </c>
      <c r="E3232" s="32" t="s">
        <v>30</v>
      </c>
      <c r="F3232" s="32" t="s">
        <v>872</v>
      </c>
      <c r="G3232" s="32">
        <v>1</v>
      </c>
      <c r="H3232" s="32" t="s">
        <v>385</v>
      </c>
      <c r="I3232" s="32">
        <v>7.17</v>
      </c>
      <c r="J3232" s="32">
        <v>100</v>
      </c>
      <c r="K3232" s="32">
        <v>1.43</v>
      </c>
      <c r="L3232" s="32">
        <v>7.17</v>
      </c>
      <c r="M3232" s="32" t="s">
        <v>18</v>
      </c>
      <c r="N3232" s="32" t="s">
        <v>18</v>
      </c>
      <c r="O3232" s="32">
        <v>6178939</v>
      </c>
      <c r="P3232" s="38">
        <f>IF($H3232="",VLOOKUP($C3232,IMPUTATION_CARBURANT[],2,0),VLOOKUP($H3232,IMPUTATION_CARBURANT[],2,0))</f>
        <v>2</v>
      </c>
      <c r="Q3232" s="38">
        <f>IF(AND($P3232=123401,$M3232="VP"),124013,$P$2:$P$4524)</f>
        <v>2</v>
      </c>
      <c r="R3232" s="38" t="str">
        <f t="shared" si="501"/>
        <v>TEST</v>
      </c>
      <c r="S3232" s="38">
        <f>ABS($B3232)</f>
        <v>8.6</v>
      </c>
      <c r="T3232" s="38">
        <f>ABS($I3232)</f>
        <v>7.17</v>
      </c>
      <c r="U3232" s="38">
        <f>ABS($K3232)</f>
        <v>1.43</v>
      </c>
      <c r="V3232" s="34">
        <f t="shared" si="504"/>
        <v>7.17</v>
      </c>
      <c r="W3232" s="35">
        <f t="shared" si="505"/>
        <v>0</v>
      </c>
      <c r="X3232" s="34" t="str">
        <f t="shared" si="506"/>
        <v/>
      </c>
      <c r="Y3232" s="35" t="str">
        <f t="shared" si="507"/>
        <v/>
      </c>
      <c r="Z3232" s="38" t="str">
        <f t="shared" si="502"/>
        <v>V8</v>
      </c>
      <c r="AA3232" s="38" t="str">
        <f t="shared" si="500"/>
        <v>V9</v>
      </c>
      <c r="AB3232" s="38" t="str">
        <f t="shared" si="503"/>
        <v>V10</v>
      </c>
      <c r="AC3232" s="38" t="str">
        <f>IF($AF3232=20,"",IF($V3232=0,"",IF($H3232="Adblue Bidon","",IF($H3232="GNC (KG)","",IF($H3232="Frais de service EV","",IF($Q3232=1,$G$2:$G$4524,""))))))</f>
        <v/>
      </c>
      <c r="AD3232" s="33" t="str">
        <f t="shared" si="508"/>
        <v/>
      </c>
      <c r="AE3232" s="36" t="str">
        <f t="shared" si="509"/>
        <v/>
      </c>
      <c r="AF3232" s="37" t="str">
        <f>IFERROR(VLOOKUP($F$2,IMPUTATION!F:G,2,0),"")</f>
        <v/>
      </c>
    </row>
    <row r="3233" spans="1:32">
      <c r="A3233" s="31">
        <v>44408</v>
      </c>
      <c r="B3233" s="32">
        <v>5.4</v>
      </c>
      <c r="C3233" s="32" t="s">
        <v>369</v>
      </c>
      <c r="D3233" s="32" t="s">
        <v>371</v>
      </c>
      <c r="E3233" s="32" t="s">
        <v>106</v>
      </c>
      <c r="F3233" s="32" t="s">
        <v>1131</v>
      </c>
      <c r="G3233" s="32">
        <v>1</v>
      </c>
      <c r="H3233" s="32" t="s">
        <v>385</v>
      </c>
      <c r="I3233" s="32">
        <v>4.5</v>
      </c>
      <c r="J3233" s="32">
        <v>100</v>
      </c>
      <c r="K3233" s="32">
        <v>0.9</v>
      </c>
      <c r="L3233" s="32">
        <v>4.5</v>
      </c>
      <c r="M3233" s="32" t="s">
        <v>19</v>
      </c>
      <c r="N3233" s="32" t="s">
        <v>396</v>
      </c>
      <c r="O3233" s="32">
        <v>6177235</v>
      </c>
      <c r="P3233" s="38">
        <f>IF($H3233="",VLOOKUP($C3233,IMPUTATION_CARBURANT[],2,0),VLOOKUP($H3233,IMPUTATION_CARBURANT[],2,0))</f>
        <v>2</v>
      </c>
      <c r="Q3233" s="38">
        <f>IF(AND($P3233=123401,$M3233="VP"),124013,$P$2:$P$4524)</f>
        <v>2</v>
      </c>
      <c r="R3233" s="38" t="str">
        <f t="shared" si="501"/>
        <v>TEST</v>
      </c>
      <c r="S3233" s="38">
        <f>ABS($B3233)</f>
        <v>5.4</v>
      </c>
      <c r="T3233" s="38">
        <f>ABS($I3233)</f>
        <v>4.5</v>
      </c>
      <c r="U3233" s="38">
        <f>ABS($K3233)</f>
        <v>0.9</v>
      </c>
      <c r="V3233" s="34">
        <f t="shared" si="504"/>
        <v>4.5</v>
      </c>
      <c r="W3233" s="35">
        <f t="shared" si="505"/>
        <v>0</v>
      </c>
      <c r="X3233" s="34" t="str">
        <f t="shared" si="506"/>
        <v/>
      </c>
      <c r="Y3233" s="35" t="str">
        <f t="shared" si="507"/>
        <v/>
      </c>
      <c r="Z3233" s="38" t="str">
        <f t="shared" si="502"/>
        <v>V8</v>
      </c>
      <c r="AA3233" s="38" t="str">
        <f t="shared" si="500"/>
        <v>V9</v>
      </c>
      <c r="AB3233" s="38" t="str">
        <f t="shared" si="503"/>
        <v>V10</v>
      </c>
      <c r="AC3233" s="38" t="str">
        <f>IF($AF3233=20,"",IF($V3233=0,"",IF($H3233="Adblue Bidon","",IF($H3233="GNC (KG)","",IF($H3233="Frais de service EV","",IF($Q3233=1,$G$2:$G$4524,""))))))</f>
        <v/>
      </c>
      <c r="AD3233" s="33" t="str">
        <f t="shared" si="508"/>
        <v/>
      </c>
      <c r="AE3233" s="36" t="str">
        <f t="shared" si="509"/>
        <v/>
      </c>
      <c r="AF3233" s="37" t="str">
        <f>IFERROR(VLOOKUP($F$2,IMPUTATION!F:G,2,0),"")</f>
        <v/>
      </c>
    </row>
    <row r="3234" spans="1:32">
      <c r="A3234" s="31">
        <v>44408</v>
      </c>
      <c r="B3234" s="32">
        <v>6.4</v>
      </c>
      <c r="C3234" s="32" t="s">
        <v>369</v>
      </c>
      <c r="D3234" s="32" t="s">
        <v>371</v>
      </c>
      <c r="E3234" s="32" t="s">
        <v>301</v>
      </c>
      <c r="F3234" s="32" t="s">
        <v>1975</v>
      </c>
      <c r="G3234" s="32">
        <v>1</v>
      </c>
      <c r="H3234" s="32" t="s">
        <v>385</v>
      </c>
      <c r="I3234" s="32">
        <v>5.33</v>
      </c>
      <c r="J3234" s="32">
        <v>100</v>
      </c>
      <c r="K3234" s="32">
        <v>1.07</v>
      </c>
      <c r="L3234" s="32">
        <v>5.33</v>
      </c>
      <c r="M3234" s="32" t="s">
        <v>18</v>
      </c>
      <c r="N3234" s="32" t="s">
        <v>18</v>
      </c>
      <c r="O3234" s="32">
        <v>6638237</v>
      </c>
      <c r="P3234" s="38">
        <f>IF($H3234="",VLOOKUP($C3234,IMPUTATION_CARBURANT[],2,0),VLOOKUP($H3234,IMPUTATION_CARBURANT[],2,0))</f>
        <v>2</v>
      </c>
      <c r="Q3234" s="38">
        <f>IF(AND($P3234=123401,$M3234="VP"),124013,$P$2:$P$4524)</f>
        <v>2</v>
      </c>
      <c r="R3234" s="38" t="str">
        <f t="shared" si="501"/>
        <v>TEST</v>
      </c>
      <c r="S3234" s="38">
        <f>ABS($B3234)</f>
        <v>6.4</v>
      </c>
      <c r="T3234" s="38">
        <f>ABS($I3234)</f>
        <v>5.33</v>
      </c>
      <c r="U3234" s="38">
        <f>ABS($K3234)</f>
        <v>1.07</v>
      </c>
      <c r="V3234" s="34">
        <f t="shared" si="504"/>
        <v>5.33</v>
      </c>
      <c r="W3234" s="35">
        <f t="shared" si="505"/>
        <v>0</v>
      </c>
      <c r="X3234" s="34" t="str">
        <f t="shared" si="506"/>
        <v/>
      </c>
      <c r="Y3234" s="35" t="str">
        <f t="shared" si="507"/>
        <v/>
      </c>
      <c r="Z3234" s="38" t="str">
        <f t="shared" si="502"/>
        <v>V8</v>
      </c>
      <c r="AA3234" s="38" t="str">
        <f t="shared" si="500"/>
        <v>V9</v>
      </c>
      <c r="AB3234" s="38" t="str">
        <f t="shared" si="503"/>
        <v>V10</v>
      </c>
      <c r="AC3234" s="38" t="str">
        <f>IF($AF3234=20,"",IF($V3234=0,"",IF($H3234="Adblue Bidon","",IF($H3234="GNC (KG)","",IF($H3234="Frais de service EV","",IF($Q3234=1,$G$2:$G$4524,""))))))</f>
        <v/>
      </c>
      <c r="AD3234" s="33" t="str">
        <f t="shared" si="508"/>
        <v/>
      </c>
      <c r="AE3234" s="36" t="str">
        <f t="shared" si="509"/>
        <v/>
      </c>
      <c r="AF3234" s="37" t="str">
        <f>IFERROR(VLOOKUP($F$2,IMPUTATION!F:G,2,0),"")</f>
        <v/>
      </c>
    </row>
    <row r="3235" spans="1:32">
      <c r="A3235" s="31">
        <v>44408</v>
      </c>
      <c r="B3235" s="32">
        <v>1.4</v>
      </c>
      <c r="C3235" s="32" t="s">
        <v>369</v>
      </c>
      <c r="D3235" s="32" t="s">
        <v>371</v>
      </c>
      <c r="E3235" s="32" t="s">
        <v>166</v>
      </c>
      <c r="F3235" s="32" t="s">
        <v>1119</v>
      </c>
      <c r="G3235" s="32">
        <v>1</v>
      </c>
      <c r="H3235" s="32" t="s">
        <v>385</v>
      </c>
      <c r="I3235" s="32">
        <v>1.17</v>
      </c>
      <c r="J3235" s="32">
        <v>100</v>
      </c>
      <c r="K3235" s="32">
        <v>0.23</v>
      </c>
      <c r="L3235" s="32">
        <v>1.17</v>
      </c>
      <c r="M3235" s="32" t="s">
        <v>18</v>
      </c>
      <c r="N3235" s="32" t="s">
        <v>18</v>
      </c>
      <c r="O3235" s="32">
        <v>6401465</v>
      </c>
      <c r="P3235" s="38">
        <f>IF($H3235="",VLOOKUP($C3235,IMPUTATION_CARBURANT[],2,0),VLOOKUP($H3235,IMPUTATION_CARBURANT[],2,0))</f>
        <v>2</v>
      </c>
      <c r="Q3235" s="38">
        <f>IF(AND($P3235=123401,$M3235="VP"),124013,$P$2:$P$4524)</f>
        <v>2</v>
      </c>
      <c r="R3235" s="38" t="str">
        <f t="shared" si="501"/>
        <v>TEST</v>
      </c>
      <c r="S3235" s="38">
        <f>ABS($B3235)</f>
        <v>1.4</v>
      </c>
      <c r="T3235" s="38">
        <f>ABS($I3235)</f>
        <v>1.17</v>
      </c>
      <c r="U3235" s="38">
        <f>ABS($K3235)</f>
        <v>0.23</v>
      </c>
      <c r="V3235" s="34">
        <f t="shared" si="504"/>
        <v>1.17</v>
      </c>
      <c r="W3235" s="35">
        <f t="shared" si="505"/>
        <v>0</v>
      </c>
      <c r="X3235" s="34" t="str">
        <f t="shared" si="506"/>
        <v/>
      </c>
      <c r="Y3235" s="35" t="str">
        <f t="shared" si="507"/>
        <v/>
      </c>
      <c r="Z3235" s="38" t="str">
        <f t="shared" si="502"/>
        <v>V8</v>
      </c>
      <c r="AA3235" s="38" t="str">
        <f t="shared" si="500"/>
        <v>V9</v>
      </c>
      <c r="AB3235" s="38" t="str">
        <f t="shared" si="503"/>
        <v>V10</v>
      </c>
      <c r="AC3235" s="38" t="str">
        <f>IF($AF3235=20,"",IF($V3235=0,"",IF($H3235="Adblue Bidon","",IF($H3235="GNC (KG)","",IF($H3235="Frais de service EV","",IF($Q3235=1,$G$2:$G$4524,""))))))</f>
        <v/>
      </c>
      <c r="AD3235" s="33" t="str">
        <f t="shared" si="508"/>
        <v/>
      </c>
      <c r="AE3235" s="36" t="str">
        <f t="shared" si="509"/>
        <v/>
      </c>
      <c r="AF3235" s="37" t="str">
        <f>IFERROR(VLOOKUP($F$2,IMPUTATION!F:G,2,0),"")</f>
        <v/>
      </c>
    </row>
    <row r="3236" spans="1:32">
      <c r="A3236" s="31">
        <v>44408</v>
      </c>
      <c r="B3236" s="32">
        <v>11</v>
      </c>
      <c r="C3236" s="32" t="s">
        <v>369</v>
      </c>
      <c r="D3236" s="32" t="s">
        <v>371</v>
      </c>
      <c r="E3236" s="32" t="s">
        <v>25</v>
      </c>
      <c r="F3236" s="32" t="s">
        <v>1781</v>
      </c>
      <c r="G3236" s="32">
        <v>1</v>
      </c>
      <c r="H3236" s="32" t="s">
        <v>391</v>
      </c>
      <c r="I3236" s="32">
        <v>9.17</v>
      </c>
      <c r="J3236" s="32">
        <v>100</v>
      </c>
      <c r="K3236" s="32">
        <v>1.83</v>
      </c>
      <c r="L3236" s="32">
        <v>9.17</v>
      </c>
      <c r="M3236" s="32" t="s">
        <v>18</v>
      </c>
      <c r="N3236" s="32" t="s">
        <v>18</v>
      </c>
      <c r="O3236" s="32">
        <v>6178780</v>
      </c>
      <c r="P3236" s="38">
        <f>IF($H3236="",VLOOKUP($C3236,IMPUTATION_CARBURANT[],2,0),VLOOKUP($H3236,IMPUTATION_CARBURANT[],2,0))</f>
        <v>2</v>
      </c>
      <c r="Q3236" s="38">
        <f>IF(AND($P3236=123401,$M3236="VP"),124013,$P$2:$P$4524)</f>
        <v>2</v>
      </c>
      <c r="R3236" s="38" t="str">
        <f t="shared" si="501"/>
        <v>TEST</v>
      </c>
      <c r="S3236" s="38">
        <f>ABS($B3236)</f>
        <v>11</v>
      </c>
      <c r="T3236" s="38">
        <f>ABS($I3236)</f>
        <v>9.17</v>
      </c>
      <c r="U3236" s="38">
        <f>ABS($K3236)</f>
        <v>1.83</v>
      </c>
      <c r="V3236" s="34">
        <f t="shared" si="504"/>
        <v>9.17</v>
      </c>
      <c r="W3236" s="35">
        <f t="shared" si="505"/>
        <v>0</v>
      </c>
      <c r="X3236" s="34" t="str">
        <f t="shared" si="506"/>
        <v/>
      </c>
      <c r="Y3236" s="35" t="str">
        <f t="shared" si="507"/>
        <v/>
      </c>
      <c r="Z3236" s="38" t="str">
        <f t="shared" si="502"/>
        <v>V8</v>
      </c>
      <c r="AA3236" s="38" t="str">
        <f t="shared" si="500"/>
        <v>V9</v>
      </c>
      <c r="AB3236" s="38" t="str">
        <f t="shared" si="503"/>
        <v>V10</v>
      </c>
      <c r="AC3236" s="38" t="str">
        <f>IF($AF3236=20,"",IF($V3236=0,"",IF($H3236="Adblue Bidon","",IF($H3236="GNC (KG)","",IF($H3236="Frais de service EV","",IF($Q3236=1,$G$2:$G$4524,""))))))</f>
        <v/>
      </c>
      <c r="AD3236" s="33" t="str">
        <f t="shared" si="508"/>
        <v/>
      </c>
      <c r="AE3236" s="36" t="str">
        <f t="shared" si="509"/>
        <v/>
      </c>
      <c r="AF3236" s="37" t="str">
        <f>IFERROR(VLOOKUP($F$2,IMPUTATION!F:G,2,0),"")</f>
        <v/>
      </c>
    </row>
    <row r="3237" spans="1:32">
      <c r="A3237" s="31">
        <v>44408</v>
      </c>
      <c r="B3237" s="32">
        <v>10.1</v>
      </c>
      <c r="C3237" s="32" t="s">
        <v>369</v>
      </c>
      <c r="D3237" s="32" t="s">
        <v>371</v>
      </c>
      <c r="E3237" s="32" t="s">
        <v>103</v>
      </c>
      <c r="F3237" s="32" t="s">
        <v>1156</v>
      </c>
      <c r="G3237" s="32">
        <v>1</v>
      </c>
      <c r="H3237" s="32" t="s">
        <v>385</v>
      </c>
      <c r="I3237" s="32">
        <v>8.42</v>
      </c>
      <c r="J3237" s="32">
        <v>100</v>
      </c>
      <c r="K3237" s="32">
        <v>1.68</v>
      </c>
      <c r="L3237" s="32">
        <v>8.42</v>
      </c>
      <c r="M3237" s="32" t="s">
        <v>19</v>
      </c>
      <c r="N3237" s="32" t="s">
        <v>396</v>
      </c>
      <c r="O3237" s="32">
        <v>6177424</v>
      </c>
      <c r="P3237" s="38">
        <f>IF($H3237="",VLOOKUP($C3237,IMPUTATION_CARBURANT[],2,0),VLOOKUP($H3237,IMPUTATION_CARBURANT[],2,0))</f>
        <v>2</v>
      </c>
      <c r="Q3237" s="38">
        <f>IF(AND($P3237=123401,$M3237="VP"),124013,$P$2:$P$4524)</f>
        <v>2</v>
      </c>
      <c r="R3237" s="38" t="str">
        <f t="shared" si="501"/>
        <v>TEST</v>
      </c>
      <c r="S3237" s="38">
        <f>ABS($B3237)</f>
        <v>10.1</v>
      </c>
      <c r="T3237" s="38">
        <f>ABS($I3237)</f>
        <v>8.42</v>
      </c>
      <c r="U3237" s="38">
        <f>ABS($K3237)</f>
        <v>1.68</v>
      </c>
      <c r="V3237" s="34">
        <f t="shared" si="504"/>
        <v>8.42</v>
      </c>
      <c r="W3237" s="35">
        <f t="shared" si="505"/>
        <v>0</v>
      </c>
      <c r="X3237" s="34" t="str">
        <f t="shared" si="506"/>
        <v/>
      </c>
      <c r="Y3237" s="35" t="str">
        <f t="shared" si="507"/>
        <v/>
      </c>
      <c r="Z3237" s="38" t="str">
        <f t="shared" si="502"/>
        <v>V8</v>
      </c>
      <c r="AA3237" s="38" t="str">
        <f t="shared" si="500"/>
        <v>V9</v>
      </c>
      <c r="AB3237" s="38" t="str">
        <f t="shared" si="503"/>
        <v>V10</v>
      </c>
      <c r="AC3237" s="38" t="str">
        <f>IF($AF3237=20,"",IF($V3237=0,"",IF($H3237="Adblue Bidon","",IF($H3237="GNC (KG)","",IF($H3237="Frais de service EV","",IF($Q3237=1,$G$2:$G$4524,""))))))</f>
        <v/>
      </c>
      <c r="AD3237" s="33" t="str">
        <f t="shared" si="508"/>
        <v/>
      </c>
      <c r="AE3237" s="36" t="str">
        <f t="shared" si="509"/>
        <v/>
      </c>
      <c r="AF3237" s="37" t="str">
        <f>IFERROR(VLOOKUP($F$2,IMPUTATION!F:G,2,0),"")</f>
        <v/>
      </c>
    </row>
    <row r="3238" spans="1:32">
      <c r="A3238" s="31">
        <v>44408</v>
      </c>
      <c r="B3238" s="32">
        <v>14.5</v>
      </c>
      <c r="C3238" s="32" t="s">
        <v>369</v>
      </c>
      <c r="D3238" s="32" t="s">
        <v>371</v>
      </c>
      <c r="E3238" s="32" t="s">
        <v>280</v>
      </c>
      <c r="F3238" s="32" t="s">
        <v>888</v>
      </c>
      <c r="G3238" s="32">
        <v>1</v>
      </c>
      <c r="H3238" s="32" t="s">
        <v>385</v>
      </c>
      <c r="I3238" s="32">
        <v>12.08</v>
      </c>
      <c r="J3238" s="32">
        <v>100</v>
      </c>
      <c r="K3238" s="32">
        <v>2.42</v>
      </c>
      <c r="L3238" s="32">
        <v>12.08</v>
      </c>
      <c r="M3238" s="32" t="s">
        <v>18</v>
      </c>
      <c r="N3238" s="32" t="s">
        <v>18</v>
      </c>
      <c r="O3238" s="32">
        <v>6400454</v>
      </c>
      <c r="P3238" s="38">
        <f>IF($H3238="",VLOOKUP($C3238,IMPUTATION_CARBURANT[],2,0),VLOOKUP($H3238,IMPUTATION_CARBURANT[],2,0))</f>
        <v>2</v>
      </c>
      <c r="Q3238" s="38">
        <f>IF(AND($P3238=123401,$M3238="VP"),124013,$P$2:$P$4524)</f>
        <v>2</v>
      </c>
      <c r="R3238" s="38" t="str">
        <f t="shared" si="501"/>
        <v>TEST</v>
      </c>
      <c r="S3238" s="38">
        <f>ABS($B3238)</f>
        <v>14.5</v>
      </c>
      <c r="T3238" s="38">
        <f>ABS($I3238)</f>
        <v>12.08</v>
      </c>
      <c r="U3238" s="38">
        <f>ABS($K3238)</f>
        <v>2.42</v>
      </c>
      <c r="V3238" s="34">
        <f t="shared" si="504"/>
        <v>12.08</v>
      </c>
      <c r="W3238" s="35">
        <f t="shared" si="505"/>
        <v>0</v>
      </c>
      <c r="X3238" s="34" t="str">
        <f t="shared" si="506"/>
        <v/>
      </c>
      <c r="Y3238" s="35" t="str">
        <f t="shared" si="507"/>
        <v/>
      </c>
      <c r="Z3238" s="38" t="str">
        <f t="shared" si="502"/>
        <v>V8</v>
      </c>
      <c r="AA3238" s="38" t="str">
        <f t="shared" ref="AA3238:AA3301" si="510">"V9"</f>
        <v>V9</v>
      </c>
      <c r="AB3238" s="38" t="str">
        <f t="shared" si="503"/>
        <v>V10</v>
      </c>
      <c r="AC3238" s="38" t="str">
        <f>IF($AF3238=20,"",IF($V3238=0,"",IF($H3238="Adblue Bidon","",IF($H3238="GNC (KG)","",IF($H3238="Frais de service EV","",IF($Q3238=1,$G$2:$G$4524,""))))))</f>
        <v/>
      </c>
      <c r="AD3238" s="33" t="str">
        <f t="shared" si="508"/>
        <v/>
      </c>
      <c r="AE3238" s="36" t="str">
        <f t="shared" si="509"/>
        <v/>
      </c>
      <c r="AF3238" s="37" t="str">
        <f>IFERROR(VLOOKUP($F$2,IMPUTATION!F:G,2,0),"")</f>
        <v/>
      </c>
    </row>
    <row r="3239" spans="1:32">
      <c r="A3239" s="31">
        <v>44408</v>
      </c>
      <c r="B3239" s="32">
        <v>2</v>
      </c>
      <c r="C3239" s="32" t="s">
        <v>369</v>
      </c>
      <c r="D3239" s="32" t="s">
        <v>371</v>
      </c>
      <c r="E3239" s="32" t="s">
        <v>101</v>
      </c>
      <c r="F3239" s="32" t="s">
        <v>855</v>
      </c>
      <c r="G3239" s="32">
        <v>1</v>
      </c>
      <c r="H3239" s="32" t="s">
        <v>385</v>
      </c>
      <c r="I3239" s="32">
        <v>1.67</v>
      </c>
      <c r="J3239" s="32">
        <v>100</v>
      </c>
      <c r="K3239" s="32">
        <v>0.33</v>
      </c>
      <c r="L3239" s="32">
        <v>1.67</v>
      </c>
      <c r="M3239" s="32" t="s">
        <v>392</v>
      </c>
      <c r="N3239" s="32" t="s">
        <v>396</v>
      </c>
      <c r="O3239" s="32">
        <v>6178837</v>
      </c>
      <c r="P3239" s="38">
        <f>IF($H3239="",VLOOKUP($C3239,IMPUTATION_CARBURANT[],2,0),VLOOKUP($H3239,IMPUTATION_CARBURANT[],2,0))</f>
        <v>2</v>
      </c>
      <c r="Q3239" s="38">
        <f>IF(AND($P3239=123401,$M3239="VP"),124013,$P$2:$P$4524)</f>
        <v>2</v>
      </c>
      <c r="R3239" s="38" t="str">
        <f t="shared" si="501"/>
        <v>TEST</v>
      </c>
      <c r="S3239" s="38">
        <f>ABS($B3239)</f>
        <v>2</v>
      </c>
      <c r="T3239" s="38">
        <f>ABS($I3239)</f>
        <v>1.67</v>
      </c>
      <c r="U3239" s="38">
        <f>ABS($K3239)</f>
        <v>0.33</v>
      </c>
      <c r="V3239" s="34">
        <f t="shared" si="504"/>
        <v>1.67</v>
      </c>
      <c r="W3239" s="35">
        <f t="shared" si="505"/>
        <v>0</v>
      </c>
      <c r="X3239" s="34" t="str">
        <f t="shared" si="506"/>
        <v/>
      </c>
      <c r="Y3239" s="35" t="str">
        <f t="shared" si="507"/>
        <v/>
      </c>
      <c r="Z3239" s="38" t="str">
        <f t="shared" si="502"/>
        <v>V8</v>
      </c>
      <c r="AA3239" s="38" t="str">
        <f t="shared" si="510"/>
        <v>V9</v>
      </c>
      <c r="AB3239" s="38" t="str">
        <f t="shared" si="503"/>
        <v>V10</v>
      </c>
      <c r="AC3239" s="38" t="str">
        <f>IF($AF3239=20,"",IF($V3239=0,"",IF($H3239="Adblue Bidon","",IF($H3239="GNC (KG)","",IF($H3239="Frais de service EV","",IF($Q3239=1,$G$2:$G$4524,""))))))</f>
        <v/>
      </c>
      <c r="AD3239" s="33" t="str">
        <f t="shared" si="508"/>
        <v/>
      </c>
      <c r="AE3239" s="36" t="str">
        <f t="shared" si="509"/>
        <v/>
      </c>
      <c r="AF3239" s="37" t="str">
        <f>IFERROR(VLOOKUP($F$2,IMPUTATION!F:G,2,0),"")</f>
        <v/>
      </c>
    </row>
    <row r="3240" spans="1:32">
      <c r="A3240" s="31">
        <v>44408</v>
      </c>
      <c r="B3240" s="32">
        <v>3.6</v>
      </c>
      <c r="C3240" s="32" t="s">
        <v>369</v>
      </c>
      <c r="D3240" s="32" t="s">
        <v>371</v>
      </c>
      <c r="E3240" s="32" t="s">
        <v>269</v>
      </c>
      <c r="F3240" s="32" t="s">
        <v>1976</v>
      </c>
      <c r="G3240" s="32">
        <v>1</v>
      </c>
      <c r="H3240" s="32" t="s">
        <v>385</v>
      </c>
      <c r="I3240" s="32">
        <v>3</v>
      </c>
      <c r="J3240" s="32">
        <v>100</v>
      </c>
      <c r="K3240" s="32">
        <v>0.6</v>
      </c>
      <c r="L3240" s="32">
        <v>3</v>
      </c>
      <c r="M3240" s="32" t="s">
        <v>18</v>
      </c>
      <c r="N3240" s="32" t="s">
        <v>18</v>
      </c>
      <c r="O3240" s="32">
        <v>6400367</v>
      </c>
      <c r="P3240" s="38">
        <f>IF($H3240="",VLOOKUP($C3240,IMPUTATION_CARBURANT[],2,0),VLOOKUP($H3240,IMPUTATION_CARBURANT[],2,0))</f>
        <v>2</v>
      </c>
      <c r="Q3240" s="38">
        <f>IF(AND($P3240=123401,$M3240="VP"),124013,$P$2:$P$4524)</f>
        <v>2</v>
      </c>
      <c r="R3240" s="38" t="str">
        <f t="shared" si="501"/>
        <v>TEST</v>
      </c>
      <c r="S3240" s="38">
        <f>ABS($B3240)</f>
        <v>3.6</v>
      </c>
      <c r="T3240" s="38">
        <f>ABS($I3240)</f>
        <v>3</v>
      </c>
      <c r="U3240" s="38">
        <f>ABS($K3240)</f>
        <v>0.6</v>
      </c>
      <c r="V3240" s="34">
        <f t="shared" si="504"/>
        <v>3</v>
      </c>
      <c r="W3240" s="35">
        <f t="shared" si="505"/>
        <v>0</v>
      </c>
      <c r="X3240" s="34" t="str">
        <f t="shared" si="506"/>
        <v/>
      </c>
      <c r="Y3240" s="35" t="str">
        <f t="shared" si="507"/>
        <v/>
      </c>
      <c r="Z3240" s="38" t="str">
        <f t="shared" si="502"/>
        <v>V8</v>
      </c>
      <c r="AA3240" s="38" t="str">
        <f t="shared" si="510"/>
        <v>V9</v>
      </c>
      <c r="AB3240" s="38" t="str">
        <f t="shared" si="503"/>
        <v>V10</v>
      </c>
      <c r="AC3240" s="38" t="str">
        <f>IF($AF3240=20,"",IF($V3240=0,"",IF($H3240="Adblue Bidon","",IF($H3240="GNC (KG)","",IF($H3240="Frais de service EV","",IF($Q3240=1,$G$2:$G$4524,""))))))</f>
        <v/>
      </c>
      <c r="AD3240" s="33" t="str">
        <f t="shared" si="508"/>
        <v/>
      </c>
      <c r="AE3240" s="36" t="str">
        <f t="shared" si="509"/>
        <v/>
      </c>
      <c r="AF3240" s="37" t="str">
        <f>IFERROR(VLOOKUP($F$2,IMPUTATION!F:G,2,0),"")</f>
        <v/>
      </c>
    </row>
    <row r="3241" spans="1:32">
      <c r="A3241" s="31">
        <v>44408</v>
      </c>
      <c r="B3241" s="32">
        <v>5.6</v>
      </c>
      <c r="C3241" s="32" t="s">
        <v>369</v>
      </c>
      <c r="D3241" s="32" t="s">
        <v>371</v>
      </c>
      <c r="E3241" s="32" t="s">
        <v>286</v>
      </c>
      <c r="F3241" s="32" t="s">
        <v>1977</v>
      </c>
      <c r="G3241" s="32">
        <v>1</v>
      </c>
      <c r="H3241" s="32" t="s">
        <v>385</v>
      </c>
      <c r="I3241" s="32">
        <v>4.67</v>
      </c>
      <c r="J3241" s="32">
        <v>100</v>
      </c>
      <c r="K3241" s="32">
        <v>0.93</v>
      </c>
      <c r="L3241" s="32">
        <v>4.67</v>
      </c>
      <c r="M3241" s="32" t="s">
        <v>18</v>
      </c>
      <c r="N3241" s="32" t="s">
        <v>18</v>
      </c>
      <c r="O3241" s="32">
        <v>6821019</v>
      </c>
      <c r="P3241" s="38">
        <f>IF($H3241="",VLOOKUP($C3241,IMPUTATION_CARBURANT[],2,0),VLOOKUP($H3241,IMPUTATION_CARBURANT[],2,0))</f>
        <v>2</v>
      </c>
      <c r="Q3241" s="38">
        <f>IF(AND($P3241=123401,$M3241="VP"),124013,$P$2:$P$4524)</f>
        <v>2</v>
      </c>
      <c r="R3241" s="38" t="str">
        <f t="shared" si="501"/>
        <v>TEST</v>
      </c>
      <c r="S3241" s="38">
        <f>ABS($B3241)</f>
        <v>5.6</v>
      </c>
      <c r="T3241" s="38">
        <f>ABS($I3241)</f>
        <v>4.67</v>
      </c>
      <c r="U3241" s="38">
        <f>ABS($K3241)</f>
        <v>0.93</v>
      </c>
      <c r="V3241" s="34">
        <f t="shared" si="504"/>
        <v>4.67</v>
      </c>
      <c r="W3241" s="35">
        <f t="shared" si="505"/>
        <v>0</v>
      </c>
      <c r="X3241" s="34" t="str">
        <f t="shared" si="506"/>
        <v/>
      </c>
      <c r="Y3241" s="35" t="str">
        <f t="shared" si="507"/>
        <v/>
      </c>
      <c r="Z3241" s="38" t="str">
        <f t="shared" si="502"/>
        <v>V8</v>
      </c>
      <c r="AA3241" s="38" t="str">
        <f t="shared" si="510"/>
        <v>V9</v>
      </c>
      <c r="AB3241" s="38" t="str">
        <f t="shared" si="503"/>
        <v>V10</v>
      </c>
      <c r="AC3241" s="38" t="str">
        <f>IF($AF3241=20,"",IF($V3241=0,"",IF($H3241="Adblue Bidon","",IF($H3241="GNC (KG)","",IF($H3241="Frais de service EV","",IF($Q3241=1,$G$2:$G$4524,""))))))</f>
        <v/>
      </c>
      <c r="AD3241" s="33" t="str">
        <f t="shared" si="508"/>
        <v/>
      </c>
      <c r="AE3241" s="36" t="str">
        <f t="shared" si="509"/>
        <v/>
      </c>
      <c r="AF3241" s="37" t="str">
        <f>IFERROR(VLOOKUP($F$2,IMPUTATION!F:G,2,0),"")</f>
        <v/>
      </c>
    </row>
    <row r="3242" spans="1:32">
      <c r="A3242" s="31">
        <v>44408</v>
      </c>
      <c r="B3242" s="32">
        <v>5.4</v>
      </c>
      <c r="C3242" s="32" t="s">
        <v>369</v>
      </c>
      <c r="D3242" s="32" t="s">
        <v>371</v>
      </c>
      <c r="E3242" s="32" t="s">
        <v>109</v>
      </c>
      <c r="F3242" s="32" t="s">
        <v>1020</v>
      </c>
      <c r="G3242" s="32">
        <v>1</v>
      </c>
      <c r="H3242" s="32" t="s">
        <v>385</v>
      </c>
      <c r="I3242" s="32">
        <v>4.5</v>
      </c>
      <c r="J3242" s="32">
        <v>100</v>
      </c>
      <c r="K3242" s="32">
        <v>0.9</v>
      </c>
      <c r="L3242" s="32">
        <v>4.5</v>
      </c>
      <c r="M3242" s="32" t="s">
        <v>19</v>
      </c>
      <c r="N3242" s="32" t="s">
        <v>396</v>
      </c>
      <c r="O3242" s="32">
        <v>6401561</v>
      </c>
      <c r="P3242" s="38">
        <f>IF($H3242="",VLOOKUP($C3242,IMPUTATION_CARBURANT[],2,0),VLOOKUP($H3242,IMPUTATION_CARBURANT[],2,0))</f>
        <v>2</v>
      </c>
      <c r="Q3242" s="38">
        <f>IF(AND($P3242=123401,$M3242="VP"),124013,$P$2:$P$4524)</f>
        <v>2</v>
      </c>
      <c r="R3242" s="38" t="str">
        <f t="shared" si="501"/>
        <v>TEST</v>
      </c>
      <c r="S3242" s="38">
        <f>ABS($B3242)</f>
        <v>5.4</v>
      </c>
      <c r="T3242" s="38">
        <f>ABS($I3242)</f>
        <v>4.5</v>
      </c>
      <c r="U3242" s="38">
        <f>ABS($K3242)</f>
        <v>0.9</v>
      </c>
      <c r="V3242" s="34">
        <f t="shared" si="504"/>
        <v>4.5</v>
      </c>
      <c r="W3242" s="35">
        <f t="shared" si="505"/>
        <v>0</v>
      </c>
      <c r="X3242" s="34" t="str">
        <f t="shared" si="506"/>
        <v/>
      </c>
      <c r="Y3242" s="35" t="str">
        <f t="shared" si="507"/>
        <v/>
      </c>
      <c r="Z3242" s="38" t="str">
        <f t="shared" si="502"/>
        <v>V8</v>
      </c>
      <c r="AA3242" s="38" t="str">
        <f t="shared" si="510"/>
        <v>V9</v>
      </c>
      <c r="AB3242" s="38" t="str">
        <f t="shared" si="503"/>
        <v>V10</v>
      </c>
      <c r="AC3242" s="38" t="str">
        <f>IF($AF3242=20,"",IF($V3242=0,"",IF($H3242="Adblue Bidon","",IF($H3242="GNC (KG)","",IF($H3242="Frais de service EV","",IF($Q3242=1,$G$2:$G$4524,""))))))</f>
        <v/>
      </c>
      <c r="AD3242" s="33" t="str">
        <f t="shared" si="508"/>
        <v/>
      </c>
      <c r="AE3242" s="36" t="str">
        <f t="shared" si="509"/>
        <v/>
      </c>
      <c r="AF3242" s="37" t="str">
        <f>IFERROR(VLOOKUP($F$2,IMPUTATION!F:G,2,0),"")</f>
        <v/>
      </c>
    </row>
    <row r="3243" spans="1:32">
      <c r="A3243" s="31">
        <v>44408</v>
      </c>
      <c r="B3243" s="32">
        <v>16.3</v>
      </c>
      <c r="C3243" s="32" t="s">
        <v>369</v>
      </c>
      <c r="D3243" s="32" t="s">
        <v>371</v>
      </c>
      <c r="E3243" s="32" t="s">
        <v>235</v>
      </c>
      <c r="F3243" s="32" t="s">
        <v>1235</v>
      </c>
      <c r="G3243" s="32">
        <v>1</v>
      </c>
      <c r="H3243" s="32" t="s">
        <v>385</v>
      </c>
      <c r="I3243" s="32">
        <v>13.58</v>
      </c>
      <c r="J3243" s="32">
        <v>100</v>
      </c>
      <c r="K3243" s="32">
        <v>2.72</v>
      </c>
      <c r="L3243" s="32">
        <v>13.58</v>
      </c>
      <c r="M3243" s="32" t="s">
        <v>18</v>
      </c>
      <c r="N3243" s="32" t="s">
        <v>18</v>
      </c>
      <c r="O3243" s="32">
        <v>6398684</v>
      </c>
      <c r="P3243" s="38">
        <f>IF($H3243="",VLOOKUP($C3243,IMPUTATION_CARBURANT[],2,0),VLOOKUP($H3243,IMPUTATION_CARBURANT[],2,0))</f>
        <v>2</v>
      </c>
      <c r="Q3243" s="38">
        <f>IF(AND($P3243=123401,$M3243="VP"),124013,$P$2:$P$4524)</f>
        <v>2</v>
      </c>
      <c r="R3243" s="38" t="str">
        <f t="shared" si="501"/>
        <v>TEST</v>
      </c>
      <c r="S3243" s="38">
        <f>ABS($B3243)</f>
        <v>16.3</v>
      </c>
      <c r="T3243" s="38">
        <f>ABS($I3243)</f>
        <v>13.58</v>
      </c>
      <c r="U3243" s="38">
        <f>ABS($K3243)</f>
        <v>2.72</v>
      </c>
      <c r="V3243" s="34">
        <f t="shared" si="504"/>
        <v>13.58</v>
      </c>
      <c r="W3243" s="35">
        <f t="shared" si="505"/>
        <v>0</v>
      </c>
      <c r="X3243" s="34" t="str">
        <f t="shared" si="506"/>
        <v/>
      </c>
      <c r="Y3243" s="35" t="str">
        <f t="shared" si="507"/>
        <v/>
      </c>
      <c r="Z3243" s="38" t="str">
        <f t="shared" si="502"/>
        <v>V8</v>
      </c>
      <c r="AA3243" s="38" t="str">
        <f t="shared" si="510"/>
        <v>V9</v>
      </c>
      <c r="AB3243" s="38" t="str">
        <f t="shared" si="503"/>
        <v>V10</v>
      </c>
      <c r="AC3243" s="38" t="str">
        <f>IF($AF3243=20,"",IF($V3243=0,"",IF($H3243="Adblue Bidon","",IF($H3243="GNC (KG)","",IF($H3243="Frais de service EV","",IF($Q3243=1,$G$2:$G$4524,""))))))</f>
        <v/>
      </c>
      <c r="AD3243" s="33" t="str">
        <f t="shared" si="508"/>
        <v/>
      </c>
      <c r="AE3243" s="36" t="str">
        <f t="shared" si="509"/>
        <v/>
      </c>
      <c r="AF3243" s="37" t="str">
        <f>IFERROR(VLOOKUP($F$2,IMPUTATION!F:G,2,0),"")</f>
        <v/>
      </c>
    </row>
    <row r="3244" spans="1:32">
      <c r="A3244" s="31">
        <v>44408</v>
      </c>
      <c r="B3244" s="32">
        <v>10.3</v>
      </c>
      <c r="C3244" s="32" t="s">
        <v>17</v>
      </c>
      <c r="D3244" s="32" t="s">
        <v>371</v>
      </c>
      <c r="E3244" s="32" t="s">
        <v>274</v>
      </c>
      <c r="F3244" s="32" t="s">
        <v>1203</v>
      </c>
      <c r="G3244" s="32">
        <v>1</v>
      </c>
      <c r="H3244" s="32" t="s">
        <v>17</v>
      </c>
      <c r="I3244" s="32">
        <v>8.58</v>
      </c>
      <c r="J3244" s="32">
        <v>100</v>
      </c>
      <c r="K3244" s="32">
        <v>1.72</v>
      </c>
      <c r="L3244" s="32">
        <v>8.58</v>
      </c>
      <c r="M3244" s="32" t="s">
        <v>18</v>
      </c>
      <c r="N3244" s="32" t="s">
        <v>18</v>
      </c>
      <c r="O3244" s="32">
        <v>6401570</v>
      </c>
      <c r="P3244" s="38">
        <f>IF($H3244="",VLOOKUP($C3244,IMPUTATION_CARBURANT[],2,0),VLOOKUP($H3244,IMPUTATION_CARBURANT[],2,0))</f>
        <v>2</v>
      </c>
      <c r="Q3244" s="38">
        <f>IF(AND($P3244=123401,$M3244="VP"),124013,$P$2:$P$4524)</f>
        <v>2</v>
      </c>
      <c r="R3244" s="38" t="str">
        <f t="shared" si="501"/>
        <v>TEST</v>
      </c>
      <c r="S3244" s="38">
        <f>ABS($B3244)</f>
        <v>10.3</v>
      </c>
      <c r="T3244" s="38">
        <f>ABS($I3244)</f>
        <v>8.58</v>
      </c>
      <c r="U3244" s="38">
        <f>ABS($K3244)</f>
        <v>1.72</v>
      </c>
      <c r="V3244" s="34">
        <f t="shared" si="504"/>
        <v>8.58</v>
      </c>
      <c r="W3244" s="35">
        <f t="shared" si="505"/>
        <v>0</v>
      </c>
      <c r="X3244" s="34" t="str">
        <f t="shared" si="506"/>
        <v/>
      </c>
      <c r="Y3244" s="35" t="str">
        <f t="shared" si="507"/>
        <v/>
      </c>
      <c r="Z3244" s="38" t="str">
        <f t="shared" si="502"/>
        <v>V8</v>
      </c>
      <c r="AA3244" s="38" t="str">
        <f t="shared" si="510"/>
        <v>V9</v>
      </c>
      <c r="AB3244" s="38" t="str">
        <f t="shared" si="503"/>
        <v>V10</v>
      </c>
      <c r="AC3244" s="38" t="str">
        <f>IF($AF3244=20,"",IF($V3244=0,"",IF($H3244="Adblue Bidon","",IF($H3244="GNC (KG)","",IF($H3244="Frais de service EV","",IF($Q3244=1,$G$2:$G$4524,""))))))</f>
        <v/>
      </c>
      <c r="AD3244" s="33" t="str">
        <f t="shared" si="508"/>
        <v/>
      </c>
      <c r="AE3244" s="36" t="str">
        <f t="shared" si="509"/>
        <v/>
      </c>
      <c r="AF3244" s="37" t="str">
        <f>IFERROR(VLOOKUP($F$2,IMPUTATION!F:G,2,0),"")</f>
        <v/>
      </c>
    </row>
    <row r="3245" spans="1:32">
      <c r="A3245" s="31">
        <v>44408</v>
      </c>
      <c r="B3245" s="32">
        <v>12</v>
      </c>
      <c r="C3245" s="32" t="s">
        <v>17</v>
      </c>
      <c r="D3245" s="32" t="s">
        <v>371</v>
      </c>
      <c r="E3245" s="32" t="s">
        <v>286</v>
      </c>
      <c r="F3245" s="32" t="s">
        <v>897</v>
      </c>
      <c r="G3245" s="32">
        <v>1</v>
      </c>
      <c r="H3245" s="32" t="s">
        <v>17</v>
      </c>
      <c r="I3245" s="32">
        <v>10</v>
      </c>
      <c r="J3245" s="32">
        <v>100</v>
      </c>
      <c r="K3245" s="32">
        <v>2</v>
      </c>
      <c r="L3245" s="32">
        <v>10</v>
      </c>
      <c r="M3245" s="32" t="s">
        <v>18</v>
      </c>
      <c r="N3245" s="32" t="s">
        <v>18</v>
      </c>
      <c r="O3245" s="32">
        <v>6401501</v>
      </c>
      <c r="P3245" s="38">
        <f>IF($H3245="",VLOOKUP($C3245,IMPUTATION_CARBURANT[],2,0),VLOOKUP($H3245,IMPUTATION_CARBURANT[],2,0))</f>
        <v>2</v>
      </c>
      <c r="Q3245" s="38">
        <f>IF(AND($P3245=123401,$M3245="VP"),124013,$P$2:$P$4524)</f>
        <v>2</v>
      </c>
      <c r="R3245" s="38" t="str">
        <f t="shared" si="501"/>
        <v>TEST</v>
      </c>
      <c r="S3245" s="38">
        <f>ABS($B3245)</f>
        <v>12</v>
      </c>
      <c r="T3245" s="38">
        <f>ABS($I3245)</f>
        <v>10</v>
      </c>
      <c r="U3245" s="38">
        <f>ABS($K3245)</f>
        <v>2</v>
      </c>
      <c r="V3245" s="34">
        <f t="shared" si="504"/>
        <v>10</v>
      </c>
      <c r="W3245" s="35">
        <f t="shared" si="505"/>
        <v>0</v>
      </c>
      <c r="X3245" s="34" t="str">
        <f t="shared" si="506"/>
        <v/>
      </c>
      <c r="Y3245" s="35" t="str">
        <f t="shared" si="507"/>
        <v/>
      </c>
      <c r="Z3245" s="38" t="str">
        <f t="shared" si="502"/>
        <v>V8</v>
      </c>
      <c r="AA3245" s="38" t="str">
        <f t="shared" si="510"/>
        <v>V9</v>
      </c>
      <c r="AB3245" s="38" t="str">
        <f t="shared" si="503"/>
        <v>V10</v>
      </c>
      <c r="AC3245" s="38" t="str">
        <f>IF($AF3245=20,"",IF($V3245=0,"",IF($H3245="Adblue Bidon","",IF($H3245="GNC (KG)","",IF($H3245="Frais de service EV","",IF($Q3245=1,$G$2:$G$4524,""))))))</f>
        <v/>
      </c>
      <c r="AD3245" s="33" t="str">
        <f t="shared" si="508"/>
        <v/>
      </c>
      <c r="AE3245" s="36" t="str">
        <f t="shared" si="509"/>
        <v/>
      </c>
      <c r="AF3245" s="37" t="str">
        <f>IFERROR(VLOOKUP($F$2,IMPUTATION!F:G,2,0),"")</f>
        <v/>
      </c>
    </row>
    <row r="3246" spans="1:32">
      <c r="A3246" s="31">
        <v>44408</v>
      </c>
      <c r="B3246" s="32">
        <v>2.4</v>
      </c>
      <c r="C3246" s="32" t="s">
        <v>369</v>
      </c>
      <c r="D3246" s="32" t="s">
        <v>371</v>
      </c>
      <c r="E3246" s="32" t="s">
        <v>114</v>
      </c>
      <c r="F3246" s="32" t="s">
        <v>908</v>
      </c>
      <c r="G3246" s="32">
        <v>1</v>
      </c>
      <c r="H3246" s="32" t="s">
        <v>385</v>
      </c>
      <c r="I3246" s="32">
        <v>2</v>
      </c>
      <c r="J3246" s="32">
        <v>100</v>
      </c>
      <c r="K3246" s="32">
        <v>0.4</v>
      </c>
      <c r="L3246" s="32">
        <v>2</v>
      </c>
      <c r="M3246" s="32" t="s">
        <v>19</v>
      </c>
      <c r="N3246" s="32" t="s">
        <v>396</v>
      </c>
      <c r="O3246" s="32">
        <v>6401558</v>
      </c>
      <c r="P3246" s="38">
        <f>IF($H3246="",VLOOKUP($C3246,IMPUTATION_CARBURANT[],2,0),VLOOKUP($H3246,IMPUTATION_CARBURANT[],2,0))</f>
        <v>2</v>
      </c>
      <c r="Q3246" s="38">
        <f>IF(AND($P3246=123401,$M3246="VP"),124013,$P$2:$P$4524)</f>
        <v>2</v>
      </c>
      <c r="R3246" s="38" t="str">
        <f t="shared" si="501"/>
        <v>TEST</v>
      </c>
      <c r="S3246" s="38">
        <f>ABS($B3246)</f>
        <v>2.4</v>
      </c>
      <c r="T3246" s="38">
        <f>ABS($I3246)</f>
        <v>2</v>
      </c>
      <c r="U3246" s="38">
        <f>ABS($K3246)</f>
        <v>0.4</v>
      </c>
      <c r="V3246" s="34">
        <f t="shared" si="504"/>
        <v>2</v>
      </c>
      <c r="W3246" s="35">
        <f t="shared" si="505"/>
        <v>0</v>
      </c>
      <c r="X3246" s="34" t="str">
        <f t="shared" si="506"/>
        <v/>
      </c>
      <c r="Y3246" s="35" t="str">
        <f t="shared" si="507"/>
        <v/>
      </c>
      <c r="Z3246" s="38" t="str">
        <f t="shared" si="502"/>
        <v>V8</v>
      </c>
      <c r="AA3246" s="38" t="str">
        <f t="shared" si="510"/>
        <v>V9</v>
      </c>
      <c r="AB3246" s="38" t="str">
        <f t="shared" si="503"/>
        <v>V10</v>
      </c>
      <c r="AC3246" s="38" t="str">
        <f>IF($AF3246=20,"",IF($V3246=0,"",IF($H3246="Adblue Bidon","",IF($H3246="GNC (KG)","",IF($H3246="Frais de service EV","",IF($Q3246=1,$G$2:$G$4524,""))))))</f>
        <v/>
      </c>
      <c r="AD3246" s="33" t="str">
        <f t="shared" si="508"/>
        <v/>
      </c>
      <c r="AE3246" s="36" t="str">
        <f t="shared" si="509"/>
        <v/>
      </c>
      <c r="AF3246" s="37" t="str">
        <f>IFERROR(VLOOKUP($F$2,IMPUTATION!F:G,2,0),"")</f>
        <v/>
      </c>
    </row>
    <row r="3247" spans="1:32">
      <c r="A3247" s="31">
        <v>44408</v>
      </c>
      <c r="B3247" s="32">
        <v>0.8</v>
      </c>
      <c r="C3247" s="32" t="s">
        <v>369</v>
      </c>
      <c r="D3247" s="32" t="s">
        <v>371</v>
      </c>
      <c r="E3247" s="32" t="s">
        <v>304</v>
      </c>
      <c r="F3247" s="32" t="s">
        <v>1161</v>
      </c>
      <c r="G3247" s="32">
        <v>1</v>
      </c>
      <c r="H3247" s="32" t="s">
        <v>385</v>
      </c>
      <c r="I3247" s="32">
        <v>0.67</v>
      </c>
      <c r="J3247" s="32">
        <v>100</v>
      </c>
      <c r="K3247" s="32">
        <v>0.13</v>
      </c>
      <c r="L3247" s="32">
        <v>0.67</v>
      </c>
      <c r="M3247" s="32" t="s">
        <v>18</v>
      </c>
      <c r="N3247" s="32" t="s">
        <v>18</v>
      </c>
      <c r="O3247" s="32">
        <v>6400760</v>
      </c>
      <c r="P3247" s="38">
        <f>IF($H3247="",VLOOKUP($C3247,IMPUTATION_CARBURANT[],2,0),VLOOKUP($H3247,IMPUTATION_CARBURANT[],2,0))</f>
        <v>2</v>
      </c>
      <c r="Q3247" s="38">
        <f>IF(AND($P3247=123401,$M3247="VP"),124013,$P$2:$P$4524)</f>
        <v>2</v>
      </c>
      <c r="R3247" s="38" t="str">
        <f t="shared" si="501"/>
        <v>TEST</v>
      </c>
      <c r="S3247" s="38">
        <f>ABS($B3247)</f>
        <v>0.8</v>
      </c>
      <c r="T3247" s="38">
        <f>ABS($I3247)</f>
        <v>0.67</v>
      </c>
      <c r="U3247" s="38">
        <f>ABS($K3247)</f>
        <v>0.13</v>
      </c>
      <c r="V3247" s="34">
        <f t="shared" si="504"/>
        <v>0.67</v>
      </c>
      <c r="W3247" s="35">
        <f t="shared" si="505"/>
        <v>0</v>
      </c>
      <c r="X3247" s="34" t="str">
        <f t="shared" si="506"/>
        <v/>
      </c>
      <c r="Y3247" s="35" t="str">
        <f t="shared" si="507"/>
        <v/>
      </c>
      <c r="Z3247" s="38" t="str">
        <f t="shared" si="502"/>
        <v>V8</v>
      </c>
      <c r="AA3247" s="38" t="str">
        <f t="shared" si="510"/>
        <v>V9</v>
      </c>
      <c r="AB3247" s="38" t="str">
        <f t="shared" si="503"/>
        <v>V10</v>
      </c>
      <c r="AC3247" s="38" t="str">
        <f>IF($AF3247=20,"",IF($V3247=0,"",IF($H3247="Adblue Bidon","",IF($H3247="GNC (KG)","",IF($H3247="Frais de service EV","",IF($Q3247=1,$G$2:$G$4524,""))))))</f>
        <v/>
      </c>
      <c r="AD3247" s="33" t="str">
        <f t="shared" si="508"/>
        <v/>
      </c>
      <c r="AE3247" s="36" t="str">
        <f t="shared" si="509"/>
        <v/>
      </c>
      <c r="AF3247" s="37" t="str">
        <f>IFERROR(VLOOKUP($F$2,IMPUTATION!F:G,2,0),"")</f>
        <v/>
      </c>
    </row>
    <row r="3248" spans="1:32">
      <c r="A3248" s="31">
        <v>44408</v>
      </c>
      <c r="B3248" s="32">
        <v>19</v>
      </c>
      <c r="C3248" s="32" t="s">
        <v>369</v>
      </c>
      <c r="D3248" s="32" t="s">
        <v>371</v>
      </c>
      <c r="E3248" s="32" t="s">
        <v>116</v>
      </c>
      <c r="F3248" s="32" t="s">
        <v>888</v>
      </c>
      <c r="G3248" s="32">
        <v>1</v>
      </c>
      <c r="H3248" s="32" t="s">
        <v>385</v>
      </c>
      <c r="I3248" s="32">
        <v>15.83</v>
      </c>
      <c r="J3248" s="32">
        <v>100</v>
      </c>
      <c r="K3248" s="32">
        <v>3.17</v>
      </c>
      <c r="L3248" s="32">
        <v>15.83</v>
      </c>
      <c r="M3248" s="32" t="s">
        <v>19</v>
      </c>
      <c r="N3248" s="32" t="s">
        <v>396</v>
      </c>
      <c r="O3248" s="32">
        <v>6400304</v>
      </c>
      <c r="P3248" s="38">
        <f>IF($H3248="",VLOOKUP($C3248,IMPUTATION_CARBURANT[],2,0),VLOOKUP($H3248,IMPUTATION_CARBURANT[],2,0))</f>
        <v>2</v>
      </c>
      <c r="Q3248" s="38">
        <f>IF(AND($P3248=123401,$M3248="VP"),124013,$P$2:$P$4524)</f>
        <v>2</v>
      </c>
      <c r="R3248" s="38" t="str">
        <f t="shared" si="501"/>
        <v>TEST</v>
      </c>
      <c r="S3248" s="38">
        <f>ABS($B3248)</f>
        <v>19</v>
      </c>
      <c r="T3248" s="38">
        <f>ABS($I3248)</f>
        <v>15.83</v>
      </c>
      <c r="U3248" s="38">
        <f>ABS($K3248)</f>
        <v>3.17</v>
      </c>
      <c r="V3248" s="34">
        <f t="shared" si="504"/>
        <v>15.83</v>
      </c>
      <c r="W3248" s="35">
        <f t="shared" si="505"/>
        <v>0</v>
      </c>
      <c r="X3248" s="34" t="str">
        <f t="shared" si="506"/>
        <v/>
      </c>
      <c r="Y3248" s="35" t="str">
        <f t="shared" si="507"/>
        <v/>
      </c>
      <c r="Z3248" s="38" t="str">
        <f t="shared" si="502"/>
        <v>V8</v>
      </c>
      <c r="AA3248" s="38" t="str">
        <f t="shared" si="510"/>
        <v>V9</v>
      </c>
      <c r="AB3248" s="38" t="str">
        <f t="shared" si="503"/>
        <v>V10</v>
      </c>
      <c r="AC3248" s="38" t="str">
        <f>IF($AF3248=20,"",IF($V3248=0,"",IF($H3248="Adblue Bidon","",IF($H3248="GNC (KG)","",IF($H3248="Frais de service EV","",IF($Q3248=1,$G$2:$G$4524,""))))))</f>
        <v/>
      </c>
      <c r="AD3248" s="33" t="str">
        <f t="shared" si="508"/>
        <v/>
      </c>
      <c r="AE3248" s="36" t="str">
        <f t="shared" si="509"/>
        <v/>
      </c>
      <c r="AF3248" s="37" t="str">
        <f>IFERROR(VLOOKUP($F$2,IMPUTATION!F:G,2,0),"")</f>
        <v/>
      </c>
    </row>
    <row r="3249" spans="1:32">
      <c r="A3249" s="31">
        <v>44408</v>
      </c>
      <c r="B3249" s="32">
        <v>7.3</v>
      </c>
      <c r="C3249" s="32" t="s">
        <v>369</v>
      </c>
      <c r="D3249" s="32" t="s">
        <v>371</v>
      </c>
      <c r="E3249" s="32" t="s">
        <v>108</v>
      </c>
      <c r="F3249" s="32" t="s">
        <v>1978</v>
      </c>
      <c r="G3249" s="32">
        <v>1</v>
      </c>
      <c r="H3249" s="32" t="s">
        <v>385</v>
      </c>
      <c r="I3249" s="32">
        <v>6.08</v>
      </c>
      <c r="J3249" s="32">
        <v>100</v>
      </c>
      <c r="K3249" s="32">
        <v>1.22</v>
      </c>
      <c r="L3249" s="32">
        <v>6.08</v>
      </c>
      <c r="M3249" s="32" t="s">
        <v>19</v>
      </c>
      <c r="N3249" s="32" t="s">
        <v>396</v>
      </c>
      <c r="O3249" s="32">
        <v>6177148</v>
      </c>
      <c r="P3249" s="38">
        <f>IF($H3249="",VLOOKUP($C3249,IMPUTATION_CARBURANT[],2,0),VLOOKUP($H3249,IMPUTATION_CARBURANT[],2,0))</f>
        <v>2</v>
      </c>
      <c r="Q3249" s="38">
        <f>IF(AND($P3249=123401,$M3249="VP"),124013,$P$2:$P$4524)</f>
        <v>2</v>
      </c>
      <c r="R3249" s="38" t="str">
        <f t="shared" si="501"/>
        <v>TEST</v>
      </c>
      <c r="S3249" s="38">
        <f>ABS($B3249)</f>
        <v>7.3</v>
      </c>
      <c r="T3249" s="38">
        <f>ABS($I3249)</f>
        <v>6.08</v>
      </c>
      <c r="U3249" s="38">
        <f>ABS($K3249)</f>
        <v>1.22</v>
      </c>
      <c r="V3249" s="34">
        <f t="shared" si="504"/>
        <v>6.08</v>
      </c>
      <c r="W3249" s="35">
        <f t="shared" si="505"/>
        <v>0</v>
      </c>
      <c r="X3249" s="34" t="str">
        <f t="shared" si="506"/>
        <v/>
      </c>
      <c r="Y3249" s="35" t="str">
        <f t="shared" si="507"/>
        <v/>
      </c>
      <c r="Z3249" s="38" t="str">
        <f t="shared" si="502"/>
        <v>V8</v>
      </c>
      <c r="AA3249" s="38" t="str">
        <f t="shared" si="510"/>
        <v>V9</v>
      </c>
      <c r="AB3249" s="38" t="str">
        <f t="shared" si="503"/>
        <v>V10</v>
      </c>
      <c r="AC3249" s="38" t="str">
        <f>IF($AF3249=20,"",IF($V3249=0,"",IF($H3249="Adblue Bidon","",IF($H3249="GNC (KG)","",IF($H3249="Frais de service EV","",IF($Q3249=1,$G$2:$G$4524,""))))))</f>
        <v/>
      </c>
      <c r="AD3249" s="33" t="str">
        <f t="shared" si="508"/>
        <v/>
      </c>
      <c r="AE3249" s="36" t="str">
        <f t="shared" si="509"/>
        <v/>
      </c>
      <c r="AF3249" s="37" t="str">
        <f>IFERROR(VLOOKUP($F$2,IMPUTATION!F:G,2,0),"")</f>
        <v/>
      </c>
    </row>
    <row r="3250" spans="1:32">
      <c r="A3250" s="31">
        <v>44408</v>
      </c>
      <c r="B3250" s="32">
        <v>5.0999999999999996</v>
      </c>
      <c r="C3250" s="32" t="s">
        <v>369</v>
      </c>
      <c r="D3250" s="32" t="s">
        <v>371</v>
      </c>
      <c r="E3250" s="32" t="s">
        <v>102</v>
      </c>
      <c r="F3250" s="32" t="s">
        <v>1141</v>
      </c>
      <c r="G3250" s="32">
        <v>1</v>
      </c>
      <c r="H3250" s="32" t="s">
        <v>385</v>
      </c>
      <c r="I3250" s="32">
        <v>4.25</v>
      </c>
      <c r="J3250" s="32">
        <v>100</v>
      </c>
      <c r="K3250" s="32">
        <v>0.85</v>
      </c>
      <c r="L3250" s="32">
        <v>4.25</v>
      </c>
      <c r="M3250" s="32" t="s">
        <v>392</v>
      </c>
      <c r="N3250" s="32" t="s">
        <v>396</v>
      </c>
      <c r="O3250" s="32">
        <v>6173995</v>
      </c>
      <c r="P3250" s="38">
        <f>IF($H3250="",VLOOKUP($C3250,IMPUTATION_CARBURANT[],2,0),VLOOKUP($H3250,IMPUTATION_CARBURANT[],2,0))</f>
        <v>2</v>
      </c>
      <c r="Q3250" s="38">
        <f>IF(AND($P3250=123401,$M3250="VP"),124013,$P$2:$P$4524)</f>
        <v>2</v>
      </c>
      <c r="R3250" s="38" t="str">
        <f t="shared" si="501"/>
        <v>TEST</v>
      </c>
      <c r="S3250" s="38">
        <f>ABS($B3250)</f>
        <v>5.0999999999999996</v>
      </c>
      <c r="T3250" s="38">
        <f>ABS($I3250)</f>
        <v>4.25</v>
      </c>
      <c r="U3250" s="38">
        <f>ABS($K3250)</f>
        <v>0.85</v>
      </c>
      <c r="V3250" s="34">
        <f t="shared" si="504"/>
        <v>4.25</v>
      </c>
      <c r="W3250" s="35">
        <f t="shared" si="505"/>
        <v>0</v>
      </c>
      <c r="X3250" s="34" t="str">
        <f t="shared" si="506"/>
        <v/>
      </c>
      <c r="Y3250" s="35" t="str">
        <f t="shared" si="507"/>
        <v/>
      </c>
      <c r="Z3250" s="38" t="str">
        <f t="shared" si="502"/>
        <v>V8</v>
      </c>
      <c r="AA3250" s="38" t="str">
        <f t="shared" si="510"/>
        <v>V9</v>
      </c>
      <c r="AB3250" s="38" t="str">
        <f t="shared" si="503"/>
        <v>V10</v>
      </c>
      <c r="AC3250" s="38" t="str">
        <f>IF($AF3250=20,"",IF($V3250=0,"",IF($H3250="Adblue Bidon","",IF($H3250="GNC (KG)","",IF($H3250="Frais de service EV","",IF($Q3250=1,$G$2:$G$4524,""))))))</f>
        <v/>
      </c>
      <c r="AD3250" s="33" t="str">
        <f t="shared" si="508"/>
        <v/>
      </c>
      <c r="AE3250" s="36" t="str">
        <f t="shared" si="509"/>
        <v/>
      </c>
      <c r="AF3250" s="37" t="str">
        <f>IFERROR(VLOOKUP($F$2,IMPUTATION!F:G,2,0),"")</f>
        <v/>
      </c>
    </row>
    <row r="3251" spans="1:32">
      <c r="A3251" s="31">
        <v>44408</v>
      </c>
      <c r="B3251" s="32">
        <v>3.7</v>
      </c>
      <c r="C3251" s="32" t="s">
        <v>369</v>
      </c>
      <c r="D3251" s="32" t="s">
        <v>371</v>
      </c>
      <c r="E3251" s="32" t="s">
        <v>338</v>
      </c>
      <c r="F3251" s="32" t="s">
        <v>1000</v>
      </c>
      <c r="G3251" s="32">
        <v>1</v>
      </c>
      <c r="H3251" s="32" t="s">
        <v>385</v>
      </c>
      <c r="I3251" s="32">
        <v>3.08</v>
      </c>
      <c r="J3251" s="32">
        <v>100</v>
      </c>
      <c r="K3251" s="32">
        <v>0.62</v>
      </c>
      <c r="L3251" s="32">
        <v>3.08</v>
      </c>
      <c r="M3251" s="32" t="s">
        <v>18</v>
      </c>
      <c r="N3251" s="32" t="s">
        <v>18</v>
      </c>
      <c r="O3251" s="32">
        <v>6400103</v>
      </c>
      <c r="P3251" s="38">
        <f>IF($H3251="",VLOOKUP($C3251,IMPUTATION_CARBURANT[],2,0),VLOOKUP($H3251,IMPUTATION_CARBURANT[],2,0))</f>
        <v>2</v>
      </c>
      <c r="Q3251" s="38">
        <f>IF(AND($P3251=123401,$M3251="VP"),124013,$P$2:$P$4524)</f>
        <v>2</v>
      </c>
      <c r="R3251" s="38" t="str">
        <f t="shared" si="501"/>
        <v>TEST</v>
      </c>
      <c r="S3251" s="38">
        <f>ABS($B3251)</f>
        <v>3.7</v>
      </c>
      <c r="T3251" s="38">
        <f>ABS($I3251)</f>
        <v>3.08</v>
      </c>
      <c r="U3251" s="38">
        <f>ABS($K3251)</f>
        <v>0.62</v>
      </c>
      <c r="V3251" s="34">
        <f t="shared" si="504"/>
        <v>3.08</v>
      </c>
      <c r="W3251" s="35">
        <f t="shared" si="505"/>
        <v>0</v>
      </c>
      <c r="X3251" s="34" t="str">
        <f t="shared" si="506"/>
        <v/>
      </c>
      <c r="Y3251" s="35" t="str">
        <f t="shared" si="507"/>
        <v/>
      </c>
      <c r="Z3251" s="38" t="str">
        <f t="shared" si="502"/>
        <v>V8</v>
      </c>
      <c r="AA3251" s="38" t="str">
        <f t="shared" si="510"/>
        <v>V9</v>
      </c>
      <c r="AB3251" s="38" t="str">
        <f t="shared" si="503"/>
        <v>V10</v>
      </c>
      <c r="AC3251" s="38" t="str">
        <f>IF($AF3251=20,"",IF($V3251=0,"",IF($H3251="Adblue Bidon","",IF($H3251="GNC (KG)","",IF($H3251="Frais de service EV","",IF($Q3251=1,$G$2:$G$4524,""))))))</f>
        <v/>
      </c>
      <c r="AD3251" s="33" t="str">
        <f t="shared" si="508"/>
        <v/>
      </c>
      <c r="AE3251" s="36" t="str">
        <f t="shared" si="509"/>
        <v/>
      </c>
      <c r="AF3251" s="37" t="str">
        <f>IFERROR(VLOOKUP($F$2,IMPUTATION!F:G,2,0),"")</f>
        <v/>
      </c>
    </row>
    <row r="3252" spans="1:32">
      <c r="A3252" s="31">
        <v>44408</v>
      </c>
      <c r="B3252" s="32">
        <v>6.2</v>
      </c>
      <c r="C3252" s="32" t="s">
        <v>369</v>
      </c>
      <c r="D3252" s="32" t="s">
        <v>371</v>
      </c>
      <c r="E3252" s="32" t="s">
        <v>232</v>
      </c>
      <c r="F3252" s="32" t="s">
        <v>1979</v>
      </c>
      <c r="G3252" s="32">
        <v>1</v>
      </c>
      <c r="H3252" s="32" t="s">
        <v>385</v>
      </c>
      <c r="I3252" s="32">
        <v>5.17</v>
      </c>
      <c r="J3252" s="32">
        <v>100</v>
      </c>
      <c r="K3252" s="32">
        <v>1.03</v>
      </c>
      <c r="L3252" s="32">
        <v>5.17</v>
      </c>
      <c r="M3252" s="32" t="s">
        <v>18</v>
      </c>
      <c r="N3252" s="32" t="s">
        <v>18</v>
      </c>
      <c r="O3252" s="32">
        <v>6401702</v>
      </c>
      <c r="P3252" s="38">
        <f>IF($H3252="",VLOOKUP($C3252,IMPUTATION_CARBURANT[],2,0),VLOOKUP($H3252,IMPUTATION_CARBURANT[],2,0))</f>
        <v>2</v>
      </c>
      <c r="Q3252" s="38">
        <f>IF(AND($P3252=123401,$M3252="VP"),124013,$P$2:$P$4524)</f>
        <v>2</v>
      </c>
      <c r="R3252" s="38" t="str">
        <f t="shared" si="501"/>
        <v>TEST</v>
      </c>
      <c r="S3252" s="38">
        <f>ABS($B3252)</f>
        <v>6.2</v>
      </c>
      <c r="T3252" s="38">
        <f>ABS($I3252)</f>
        <v>5.17</v>
      </c>
      <c r="U3252" s="38">
        <f>ABS($K3252)</f>
        <v>1.03</v>
      </c>
      <c r="V3252" s="34">
        <f t="shared" si="504"/>
        <v>5.17</v>
      </c>
      <c r="W3252" s="35">
        <f t="shared" si="505"/>
        <v>0</v>
      </c>
      <c r="X3252" s="34" t="str">
        <f t="shared" si="506"/>
        <v/>
      </c>
      <c r="Y3252" s="35" t="str">
        <f t="shared" si="507"/>
        <v/>
      </c>
      <c r="Z3252" s="38" t="str">
        <f t="shared" si="502"/>
        <v>V8</v>
      </c>
      <c r="AA3252" s="38" t="str">
        <f t="shared" si="510"/>
        <v>V9</v>
      </c>
      <c r="AB3252" s="38" t="str">
        <f t="shared" si="503"/>
        <v>V10</v>
      </c>
      <c r="AC3252" s="38" t="str">
        <f>IF($AF3252=20,"",IF($V3252=0,"",IF($H3252="Adblue Bidon","",IF($H3252="GNC (KG)","",IF($H3252="Frais de service EV","",IF($Q3252=1,$G$2:$G$4524,""))))))</f>
        <v/>
      </c>
      <c r="AD3252" s="33" t="str">
        <f t="shared" si="508"/>
        <v/>
      </c>
      <c r="AE3252" s="36" t="str">
        <f t="shared" si="509"/>
        <v/>
      </c>
      <c r="AF3252" s="37" t="str">
        <f>IFERROR(VLOOKUP($F$2,IMPUTATION!F:G,2,0),"")</f>
        <v/>
      </c>
    </row>
    <row r="3253" spans="1:32">
      <c r="A3253" s="31">
        <v>44408</v>
      </c>
      <c r="B3253" s="32">
        <v>23.4</v>
      </c>
      <c r="C3253" s="32" t="s">
        <v>369</v>
      </c>
      <c r="D3253" s="32" t="s">
        <v>371</v>
      </c>
      <c r="E3253" s="32" t="s">
        <v>280</v>
      </c>
      <c r="F3253" s="32" t="s">
        <v>969</v>
      </c>
      <c r="G3253" s="32">
        <v>1</v>
      </c>
      <c r="H3253" s="32" t="s">
        <v>385</v>
      </c>
      <c r="I3253" s="32">
        <v>19.5</v>
      </c>
      <c r="J3253" s="32">
        <v>100</v>
      </c>
      <c r="K3253" s="32">
        <v>3.9</v>
      </c>
      <c r="L3253" s="32">
        <v>19.5</v>
      </c>
      <c r="M3253" s="32" t="s">
        <v>18</v>
      </c>
      <c r="N3253" s="32" t="s">
        <v>18</v>
      </c>
      <c r="O3253" s="32">
        <v>6400511</v>
      </c>
      <c r="P3253" s="38">
        <f>IF($H3253="",VLOOKUP($C3253,IMPUTATION_CARBURANT[],2,0),VLOOKUP($H3253,IMPUTATION_CARBURANT[],2,0))</f>
        <v>2</v>
      </c>
      <c r="Q3253" s="38">
        <f>IF(AND($P3253=123401,$M3253="VP"),124013,$P$2:$P$4524)</f>
        <v>2</v>
      </c>
      <c r="R3253" s="38" t="str">
        <f t="shared" si="501"/>
        <v>TEST</v>
      </c>
      <c r="S3253" s="38">
        <f>ABS($B3253)</f>
        <v>23.4</v>
      </c>
      <c r="T3253" s="38">
        <f>ABS($I3253)</f>
        <v>19.5</v>
      </c>
      <c r="U3253" s="38">
        <f>ABS($K3253)</f>
        <v>3.9</v>
      </c>
      <c r="V3253" s="34">
        <f t="shared" si="504"/>
        <v>19.5</v>
      </c>
      <c r="W3253" s="35">
        <f t="shared" si="505"/>
        <v>0</v>
      </c>
      <c r="X3253" s="34" t="str">
        <f t="shared" si="506"/>
        <v/>
      </c>
      <c r="Y3253" s="35" t="str">
        <f t="shared" si="507"/>
        <v/>
      </c>
      <c r="Z3253" s="38" t="str">
        <f t="shared" si="502"/>
        <v>V8</v>
      </c>
      <c r="AA3253" s="38" t="str">
        <f t="shared" si="510"/>
        <v>V9</v>
      </c>
      <c r="AB3253" s="38" t="str">
        <f t="shared" si="503"/>
        <v>V10</v>
      </c>
      <c r="AC3253" s="38" t="str">
        <f>IF($AF3253=20,"",IF($V3253=0,"",IF($H3253="Adblue Bidon","",IF($H3253="GNC (KG)","",IF($H3253="Frais de service EV","",IF($Q3253=1,$G$2:$G$4524,""))))))</f>
        <v/>
      </c>
      <c r="AD3253" s="33" t="str">
        <f t="shared" si="508"/>
        <v/>
      </c>
      <c r="AE3253" s="36" t="str">
        <f t="shared" si="509"/>
        <v/>
      </c>
      <c r="AF3253" s="37" t="str">
        <f>IFERROR(VLOOKUP($F$2,IMPUTATION!F:G,2,0),"")</f>
        <v/>
      </c>
    </row>
    <row r="3254" spans="1:32">
      <c r="A3254" s="31">
        <v>44408</v>
      </c>
      <c r="B3254" s="32">
        <v>1.3</v>
      </c>
      <c r="C3254" s="32" t="s">
        <v>369</v>
      </c>
      <c r="D3254" s="32" t="s">
        <v>371</v>
      </c>
      <c r="E3254" s="32" t="s">
        <v>191</v>
      </c>
      <c r="F3254" s="32" t="s">
        <v>855</v>
      </c>
      <c r="G3254" s="32">
        <v>1</v>
      </c>
      <c r="H3254" s="32" t="s">
        <v>385</v>
      </c>
      <c r="I3254" s="32">
        <v>1.08</v>
      </c>
      <c r="J3254" s="32">
        <v>100</v>
      </c>
      <c r="K3254" s="32">
        <v>0.22</v>
      </c>
      <c r="L3254" s="32">
        <v>1.08</v>
      </c>
      <c r="M3254" s="32" t="s">
        <v>18</v>
      </c>
      <c r="N3254" s="32" t="s">
        <v>18</v>
      </c>
      <c r="O3254" s="32">
        <v>6400388</v>
      </c>
      <c r="P3254" s="38">
        <f>IF($H3254="",VLOOKUP($C3254,IMPUTATION_CARBURANT[],2,0),VLOOKUP($H3254,IMPUTATION_CARBURANT[],2,0))</f>
        <v>2</v>
      </c>
      <c r="Q3254" s="38">
        <f>IF(AND($P3254=123401,$M3254="VP"),124013,$P$2:$P$4524)</f>
        <v>2</v>
      </c>
      <c r="R3254" s="38" t="str">
        <f t="shared" si="501"/>
        <v>TEST</v>
      </c>
      <c r="S3254" s="38">
        <f>ABS($B3254)</f>
        <v>1.3</v>
      </c>
      <c r="T3254" s="38">
        <f>ABS($I3254)</f>
        <v>1.08</v>
      </c>
      <c r="U3254" s="38">
        <f>ABS($K3254)</f>
        <v>0.22</v>
      </c>
      <c r="V3254" s="34">
        <f t="shared" si="504"/>
        <v>1.08</v>
      </c>
      <c r="W3254" s="35">
        <f t="shared" si="505"/>
        <v>0</v>
      </c>
      <c r="X3254" s="34" t="str">
        <f t="shared" si="506"/>
        <v/>
      </c>
      <c r="Y3254" s="35" t="str">
        <f t="shared" si="507"/>
        <v/>
      </c>
      <c r="Z3254" s="38" t="str">
        <f t="shared" si="502"/>
        <v>V8</v>
      </c>
      <c r="AA3254" s="38" t="str">
        <f t="shared" si="510"/>
        <v>V9</v>
      </c>
      <c r="AB3254" s="38" t="str">
        <f t="shared" si="503"/>
        <v>V10</v>
      </c>
      <c r="AC3254" s="38" t="str">
        <f>IF($AF3254=20,"",IF($V3254=0,"",IF($H3254="Adblue Bidon","",IF($H3254="GNC (KG)","",IF($H3254="Frais de service EV","",IF($Q3254=1,$G$2:$G$4524,""))))))</f>
        <v/>
      </c>
      <c r="AD3254" s="33" t="str">
        <f t="shared" si="508"/>
        <v/>
      </c>
      <c r="AE3254" s="36" t="str">
        <f t="shared" si="509"/>
        <v/>
      </c>
      <c r="AF3254" s="37" t="str">
        <f>IFERROR(VLOOKUP($F$2,IMPUTATION!F:G,2,0),"")</f>
        <v/>
      </c>
    </row>
    <row r="3255" spans="1:32">
      <c r="A3255" s="31">
        <v>44408</v>
      </c>
      <c r="B3255" s="32">
        <v>19</v>
      </c>
      <c r="C3255" s="32" t="s">
        <v>369</v>
      </c>
      <c r="D3255" s="32" t="s">
        <v>371</v>
      </c>
      <c r="E3255" s="32" t="s">
        <v>262</v>
      </c>
      <c r="F3255" s="32" t="s">
        <v>1980</v>
      </c>
      <c r="G3255" s="32">
        <v>1</v>
      </c>
      <c r="H3255" s="32" t="s">
        <v>385</v>
      </c>
      <c r="I3255" s="32">
        <v>15.83</v>
      </c>
      <c r="J3255" s="32">
        <v>100</v>
      </c>
      <c r="K3255" s="32">
        <v>3.17</v>
      </c>
      <c r="L3255" s="32">
        <v>15.83</v>
      </c>
      <c r="M3255" s="32" t="s">
        <v>18</v>
      </c>
      <c r="N3255" s="32" t="s">
        <v>18</v>
      </c>
      <c r="O3255" s="32">
        <v>6400412</v>
      </c>
      <c r="P3255" s="38">
        <f>IF($H3255="",VLOOKUP($C3255,IMPUTATION_CARBURANT[],2,0),VLOOKUP($H3255,IMPUTATION_CARBURANT[],2,0))</f>
        <v>2</v>
      </c>
      <c r="Q3255" s="38">
        <f>IF(AND($P3255=123401,$M3255="VP"),124013,$P$2:$P$4524)</f>
        <v>2</v>
      </c>
      <c r="R3255" s="38" t="str">
        <f t="shared" si="501"/>
        <v>TEST</v>
      </c>
      <c r="S3255" s="38">
        <f>ABS($B3255)</f>
        <v>19</v>
      </c>
      <c r="T3255" s="38">
        <f>ABS($I3255)</f>
        <v>15.83</v>
      </c>
      <c r="U3255" s="38">
        <f>ABS($K3255)</f>
        <v>3.17</v>
      </c>
      <c r="V3255" s="34">
        <f t="shared" si="504"/>
        <v>15.83</v>
      </c>
      <c r="W3255" s="35">
        <f t="shared" si="505"/>
        <v>0</v>
      </c>
      <c r="X3255" s="34" t="str">
        <f t="shared" si="506"/>
        <v/>
      </c>
      <c r="Y3255" s="35" t="str">
        <f t="shared" si="507"/>
        <v/>
      </c>
      <c r="Z3255" s="38" t="str">
        <f t="shared" si="502"/>
        <v>V8</v>
      </c>
      <c r="AA3255" s="38" t="str">
        <f t="shared" si="510"/>
        <v>V9</v>
      </c>
      <c r="AB3255" s="38" t="str">
        <f t="shared" si="503"/>
        <v>V10</v>
      </c>
      <c r="AC3255" s="38" t="str">
        <f>IF($AF3255=20,"",IF($V3255=0,"",IF($H3255="Adblue Bidon","",IF($H3255="GNC (KG)","",IF($H3255="Frais de service EV","",IF($Q3255=1,$G$2:$G$4524,""))))))</f>
        <v/>
      </c>
      <c r="AD3255" s="33" t="str">
        <f t="shared" si="508"/>
        <v/>
      </c>
      <c r="AE3255" s="36" t="str">
        <f t="shared" si="509"/>
        <v/>
      </c>
      <c r="AF3255" s="37" t="str">
        <f>IFERROR(VLOOKUP($F$2,IMPUTATION!F:G,2,0),"")</f>
        <v/>
      </c>
    </row>
    <row r="3256" spans="1:32">
      <c r="A3256" s="31">
        <v>44408</v>
      </c>
      <c r="B3256" s="32">
        <v>4.3</v>
      </c>
      <c r="C3256" s="32" t="s">
        <v>369</v>
      </c>
      <c r="D3256" s="32" t="s">
        <v>371</v>
      </c>
      <c r="E3256" s="32" t="s">
        <v>91</v>
      </c>
      <c r="F3256" s="32" t="s">
        <v>1091</v>
      </c>
      <c r="G3256" s="32">
        <v>1</v>
      </c>
      <c r="H3256" s="32" t="s">
        <v>385</v>
      </c>
      <c r="I3256" s="32">
        <v>3.58</v>
      </c>
      <c r="J3256" s="32">
        <v>100</v>
      </c>
      <c r="K3256" s="32">
        <v>0.72</v>
      </c>
      <c r="L3256" s="32">
        <v>3.58</v>
      </c>
      <c r="M3256" s="32" t="s">
        <v>19</v>
      </c>
      <c r="N3256" s="32" t="s">
        <v>396</v>
      </c>
      <c r="O3256" s="32">
        <v>6177388</v>
      </c>
      <c r="P3256" s="38">
        <f>IF($H3256="",VLOOKUP($C3256,IMPUTATION_CARBURANT[],2,0),VLOOKUP($H3256,IMPUTATION_CARBURANT[],2,0))</f>
        <v>2</v>
      </c>
      <c r="Q3256" s="38">
        <f>IF(AND($P3256=123401,$M3256="VP"),124013,$P$2:$P$4524)</f>
        <v>2</v>
      </c>
      <c r="R3256" s="38" t="str">
        <f t="shared" si="501"/>
        <v>TEST</v>
      </c>
      <c r="S3256" s="38">
        <f>ABS($B3256)</f>
        <v>4.3</v>
      </c>
      <c r="T3256" s="38">
        <f>ABS($I3256)</f>
        <v>3.58</v>
      </c>
      <c r="U3256" s="38">
        <f>ABS($K3256)</f>
        <v>0.72</v>
      </c>
      <c r="V3256" s="34">
        <f t="shared" si="504"/>
        <v>3.58</v>
      </c>
      <c r="W3256" s="35">
        <f t="shared" si="505"/>
        <v>0</v>
      </c>
      <c r="X3256" s="34" t="str">
        <f t="shared" si="506"/>
        <v/>
      </c>
      <c r="Y3256" s="35" t="str">
        <f t="shared" si="507"/>
        <v/>
      </c>
      <c r="Z3256" s="38" t="str">
        <f t="shared" si="502"/>
        <v>V8</v>
      </c>
      <c r="AA3256" s="38" t="str">
        <f t="shared" si="510"/>
        <v>V9</v>
      </c>
      <c r="AB3256" s="38" t="str">
        <f t="shared" si="503"/>
        <v>V10</v>
      </c>
      <c r="AC3256" s="38" t="str">
        <f>IF($AF3256=20,"",IF($V3256=0,"",IF($H3256="Adblue Bidon","",IF($H3256="GNC (KG)","",IF($H3256="Frais de service EV","",IF($Q3256=1,$G$2:$G$4524,""))))))</f>
        <v/>
      </c>
      <c r="AD3256" s="33" t="str">
        <f t="shared" si="508"/>
        <v/>
      </c>
      <c r="AE3256" s="36" t="str">
        <f t="shared" si="509"/>
        <v/>
      </c>
      <c r="AF3256" s="37" t="str">
        <f>IFERROR(VLOOKUP($F$2,IMPUTATION!F:G,2,0),"")</f>
        <v/>
      </c>
    </row>
    <row r="3257" spans="1:32">
      <c r="A3257" s="31">
        <v>44408</v>
      </c>
      <c r="B3257" s="32">
        <v>1</v>
      </c>
      <c r="C3257" s="32" t="s">
        <v>369</v>
      </c>
      <c r="D3257" s="32" t="s">
        <v>371</v>
      </c>
      <c r="E3257" s="32" t="s">
        <v>177</v>
      </c>
      <c r="F3257" s="32" t="s">
        <v>905</v>
      </c>
      <c r="G3257" s="32">
        <v>1</v>
      </c>
      <c r="H3257" s="32" t="s">
        <v>385</v>
      </c>
      <c r="I3257" s="32">
        <v>0.83</v>
      </c>
      <c r="J3257" s="32">
        <v>100</v>
      </c>
      <c r="K3257" s="32">
        <v>0.17</v>
      </c>
      <c r="L3257" s="32">
        <v>0.83</v>
      </c>
      <c r="M3257" s="32" t="s">
        <v>18</v>
      </c>
      <c r="N3257" s="32" t="s">
        <v>18</v>
      </c>
      <c r="O3257" s="32">
        <v>6398672</v>
      </c>
      <c r="P3257" s="38">
        <f>IF($H3257="",VLOOKUP($C3257,IMPUTATION_CARBURANT[],2,0),VLOOKUP($H3257,IMPUTATION_CARBURANT[],2,0))</f>
        <v>2</v>
      </c>
      <c r="Q3257" s="38">
        <f>IF(AND($P3257=123401,$M3257="VP"),124013,$P$2:$P$4524)</f>
        <v>2</v>
      </c>
      <c r="R3257" s="38" t="str">
        <f t="shared" si="501"/>
        <v>TEST</v>
      </c>
      <c r="S3257" s="38">
        <f>ABS($B3257)</f>
        <v>1</v>
      </c>
      <c r="T3257" s="38">
        <f>ABS($I3257)</f>
        <v>0.83</v>
      </c>
      <c r="U3257" s="38">
        <f>ABS($K3257)</f>
        <v>0.17</v>
      </c>
      <c r="V3257" s="34">
        <f t="shared" si="504"/>
        <v>0.83</v>
      </c>
      <c r="W3257" s="35">
        <f t="shared" si="505"/>
        <v>0</v>
      </c>
      <c r="X3257" s="34" t="str">
        <f t="shared" si="506"/>
        <v/>
      </c>
      <c r="Y3257" s="35" t="str">
        <f t="shared" si="507"/>
        <v/>
      </c>
      <c r="Z3257" s="38" t="str">
        <f t="shared" si="502"/>
        <v>V8</v>
      </c>
      <c r="AA3257" s="38" t="str">
        <f t="shared" si="510"/>
        <v>V9</v>
      </c>
      <c r="AB3257" s="38" t="str">
        <f t="shared" si="503"/>
        <v>V10</v>
      </c>
      <c r="AC3257" s="38" t="str">
        <f>IF($AF3257=20,"",IF($V3257=0,"",IF($H3257="Adblue Bidon","",IF($H3257="GNC (KG)","",IF($H3257="Frais de service EV","",IF($Q3257=1,$G$2:$G$4524,""))))))</f>
        <v/>
      </c>
      <c r="AD3257" s="33" t="str">
        <f t="shared" si="508"/>
        <v/>
      </c>
      <c r="AE3257" s="36" t="str">
        <f t="shared" si="509"/>
        <v/>
      </c>
      <c r="AF3257" s="37" t="str">
        <f>IFERROR(VLOOKUP($F$2,IMPUTATION!F:G,2,0),"")</f>
        <v/>
      </c>
    </row>
    <row r="3258" spans="1:32">
      <c r="A3258" s="31">
        <v>44408</v>
      </c>
      <c r="B3258" s="32">
        <v>1.4</v>
      </c>
      <c r="C3258" s="32" t="s">
        <v>369</v>
      </c>
      <c r="D3258" s="32" t="s">
        <v>371</v>
      </c>
      <c r="E3258" s="32" t="s">
        <v>308</v>
      </c>
      <c r="F3258" s="32" t="s">
        <v>1107</v>
      </c>
      <c r="G3258" s="32">
        <v>1</v>
      </c>
      <c r="H3258" s="32" t="s">
        <v>385</v>
      </c>
      <c r="I3258" s="32">
        <v>1.17</v>
      </c>
      <c r="J3258" s="32">
        <v>100</v>
      </c>
      <c r="K3258" s="32">
        <v>0.23</v>
      </c>
      <c r="L3258" s="32">
        <v>1.17</v>
      </c>
      <c r="M3258" s="32" t="s">
        <v>18</v>
      </c>
      <c r="N3258" s="32" t="s">
        <v>18</v>
      </c>
      <c r="O3258" s="32">
        <v>6400973</v>
      </c>
      <c r="P3258" s="38">
        <f>IF($H3258="",VLOOKUP($C3258,IMPUTATION_CARBURANT[],2,0),VLOOKUP($H3258,IMPUTATION_CARBURANT[],2,0))</f>
        <v>2</v>
      </c>
      <c r="Q3258" s="38">
        <f>IF(AND($P3258=123401,$M3258="VP"),124013,$P$2:$P$4524)</f>
        <v>2</v>
      </c>
      <c r="R3258" s="38" t="str">
        <f t="shared" si="501"/>
        <v>TEST</v>
      </c>
      <c r="S3258" s="38">
        <f>ABS($B3258)</f>
        <v>1.4</v>
      </c>
      <c r="T3258" s="38">
        <f>ABS($I3258)</f>
        <v>1.17</v>
      </c>
      <c r="U3258" s="38">
        <f>ABS($K3258)</f>
        <v>0.23</v>
      </c>
      <c r="V3258" s="34">
        <f t="shared" si="504"/>
        <v>1.17</v>
      </c>
      <c r="W3258" s="35">
        <f t="shared" si="505"/>
        <v>0</v>
      </c>
      <c r="X3258" s="34" t="str">
        <f t="shared" si="506"/>
        <v/>
      </c>
      <c r="Y3258" s="35" t="str">
        <f t="shared" si="507"/>
        <v/>
      </c>
      <c r="Z3258" s="38" t="str">
        <f t="shared" si="502"/>
        <v>V8</v>
      </c>
      <c r="AA3258" s="38" t="str">
        <f t="shared" si="510"/>
        <v>V9</v>
      </c>
      <c r="AB3258" s="38" t="str">
        <f t="shared" si="503"/>
        <v>V10</v>
      </c>
      <c r="AC3258" s="38" t="str">
        <f>IF($AF3258=20,"",IF($V3258=0,"",IF($H3258="Adblue Bidon","",IF($H3258="GNC (KG)","",IF($H3258="Frais de service EV","",IF($Q3258=1,$G$2:$G$4524,""))))))</f>
        <v/>
      </c>
      <c r="AD3258" s="33" t="str">
        <f t="shared" si="508"/>
        <v/>
      </c>
      <c r="AE3258" s="36" t="str">
        <f t="shared" si="509"/>
        <v/>
      </c>
      <c r="AF3258" s="37" t="str">
        <f>IFERROR(VLOOKUP($F$2,IMPUTATION!F:G,2,0),"")</f>
        <v/>
      </c>
    </row>
    <row r="3259" spans="1:32">
      <c r="A3259" s="31">
        <v>44408</v>
      </c>
      <c r="B3259" s="32">
        <v>8.6</v>
      </c>
      <c r="C3259" s="32" t="s">
        <v>369</v>
      </c>
      <c r="D3259" s="32" t="s">
        <v>371</v>
      </c>
      <c r="E3259" s="32" t="s">
        <v>109</v>
      </c>
      <c r="F3259" s="32" t="s">
        <v>980</v>
      </c>
      <c r="G3259" s="32">
        <v>1</v>
      </c>
      <c r="H3259" s="32" t="s">
        <v>385</v>
      </c>
      <c r="I3259" s="32">
        <v>7.17</v>
      </c>
      <c r="J3259" s="32">
        <v>100</v>
      </c>
      <c r="K3259" s="32">
        <v>1.43</v>
      </c>
      <c r="L3259" s="32">
        <v>7.17</v>
      </c>
      <c r="M3259" s="32" t="s">
        <v>392</v>
      </c>
      <c r="N3259" s="32" t="s">
        <v>396</v>
      </c>
      <c r="O3259" s="32">
        <v>6178102</v>
      </c>
      <c r="P3259" s="38">
        <f>IF($H3259="",VLOOKUP($C3259,IMPUTATION_CARBURANT[],2,0),VLOOKUP($H3259,IMPUTATION_CARBURANT[],2,0))</f>
        <v>2</v>
      </c>
      <c r="Q3259" s="38">
        <f>IF(AND($P3259=123401,$M3259="VP"),124013,$P$2:$P$4524)</f>
        <v>2</v>
      </c>
      <c r="R3259" s="38" t="str">
        <f t="shared" si="501"/>
        <v>TEST</v>
      </c>
      <c r="S3259" s="38">
        <f>ABS($B3259)</f>
        <v>8.6</v>
      </c>
      <c r="T3259" s="38">
        <f>ABS($I3259)</f>
        <v>7.17</v>
      </c>
      <c r="U3259" s="38">
        <f>ABS($K3259)</f>
        <v>1.43</v>
      </c>
      <c r="V3259" s="34">
        <f t="shared" si="504"/>
        <v>7.17</v>
      </c>
      <c r="W3259" s="35">
        <f t="shared" si="505"/>
        <v>0</v>
      </c>
      <c r="X3259" s="34" t="str">
        <f t="shared" si="506"/>
        <v/>
      </c>
      <c r="Y3259" s="35" t="str">
        <f t="shared" si="507"/>
        <v/>
      </c>
      <c r="Z3259" s="38" t="str">
        <f t="shared" si="502"/>
        <v>V8</v>
      </c>
      <c r="AA3259" s="38" t="str">
        <f t="shared" si="510"/>
        <v>V9</v>
      </c>
      <c r="AB3259" s="38" t="str">
        <f t="shared" si="503"/>
        <v>V10</v>
      </c>
      <c r="AC3259" s="38" t="str">
        <f>IF($AF3259=20,"",IF($V3259=0,"",IF($H3259="Adblue Bidon","",IF($H3259="GNC (KG)","",IF($H3259="Frais de service EV","",IF($Q3259=1,$G$2:$G$4524,""))))))</f>
        <v/>
      </c>
      <c r="AD3259" s="33" t="str">
        <f t="shared" si="508"/>
        <v/>
      </c>
      <c r="AE3259" s="36" t="str">
        <f t="shared" si="509"/>
        <v/>
      </c>
      <c r="AF3259" s="37" t="str">
        <f>IFERROR(VLOOKUP($F$2,IMPUTATION!F:G,2,0),"")</f>
        <v/>
      </c>
    </row>
    <row r="3260" spans="1:32">
      <c r="A3260" s="31">
        <v>44408</v>
      </c>
      <c r="B3260" s="32">
        <v>6.2</v>
      </c>
      <c r="C3260" s="32" t="s">
        <v>17</v>
      </c>
      <c r="D3260" s="32" t="s">
        <v>371</v>
      </c>
      <c r="E3260" s="32" t="s">
        <v>283</v>
      </c>
      <c r="F3260" s="32" t="s">
        <v>1837</v>
      </c>
      <c r="G3260" s="32">
        <v>1</v>
      </c>
      <c r="H3260" s="32" t="s">
        <v>17</v>
      </c>
      <c r="I3260" s="32">
        <v>5.17</v>
      </c>
      <c r="J3260" s="32">
        <v>100</v>
      </c>
      <c r="K3260" s="32">
        <v>1.03</v>
      </c>
      <c r="L3260" s="32">
        <v>5.17</v>
      </c>
      <c r="M3260" s="32" t="s">
        <v>18</v>
      </c>
      <c r="N3260" s="32" t="s">
        <v>18</v>
      </c>
      <c r="O3260" s="32">
        <v>6638183</v>
      </c>
      <c r="P3260" s="38">
        <f>IF($H3260="",VLOOKUP($C3260,IMPUTATION_CARBURANT[],2,0),VLOOKUP($H3260,IMPUTATION_CARBURANT[],2,0))</f>
        <v>2</v>
      </c>
      <c r="Q3260" s="38">
        <f>IF(AND($P3260=123401,$M3260="VP"),124013,$P$2:$P$4524)</f>
        <v>2</v>
      </c>
      <c r="R3260" s="38" t="str">
        <f t="shared" si="501"/>
        <v>TEST</v>
      </c>
      <c r="S3260" s="38">
        <f>ABS($B3260)</f>
        <v>6.2</v>
      </c>
      <c r="T3260" s="38">
        <f>ABS($I3260)</f>
        <v>5.17</v>
      </c>
      <c r="U3260" s="38">
        <f>ABS($K3260)</f>
        <v>1.03</v>
      </c>
      <c r="V3260" s="34">
        <f t="shared" si="504"/>
        <v>5.17</v>
      </c>
      <c r="W3260" s="35">
        <f t="shared" si="505"/>
        <v>0</v>
      </c>
      <c r="X3260" s="34" t="str">
        <f t="shared" si="506"/>
        <v/>
      </c>
      <c r="Y3260" s="35" t="str">
        <f t="shared" si="507"/>
        <v/>
      </c>
      <c r="Z3260" s="38" t="str">
        <f t="shared" si="502"/>
        <v>V8</v>
      </c>
      <c r="AA3260" s="38" t="str">
        <f t="shared" si="510"/>
        <v>V9</v>
      </c>
      <c r="AB3260" s="38" t="str">
        <f t="shared" si="503"/>
        <v>V10</v>
      </c>
      <c r="AC3260" s="38" t="str">
        <f>IF($AF3260=20,"",IF($V3260=0,"",IF($H3260="Adblue Bidon","",IF($H3260="GNC (KG)","",IF($H3260="Frais de service EV","",IF($Q3260=1,$G$2:$G$4524,""))))))</f>
        <v/>
      </c>
      <c r="AD3260" s="33" t="str">
        <f t="shared" si="508"/>
        <v/>
      </c>
      <c r="AE3260" s="36" t="str">
        <f t="shared" si="509"/>
        <v/>
      </c>
      <c r="AF3260" s="37" t="str">
        <f>IFERROR(VLOOKUP($F$2,IMPUTATION!F:G,2,0),"")</f>
        <v/>
      </c>
    </row>
    <row r="3261" spans="1:32">
      <c r="A3261" s="31">
        <v>44408</v>
      </c>
      <c r="B3261" s="32">
        <v>9.8000000000000007</v>
      </c>
      <c r="C3261" s="32" t="s">
        <v>369</v>
      </c>
      <c r="D3261" s="32" t="s">
        <v>371</v>
      </c>
      <c r="E3261" s="32" t="s">
        <v>96</v>
      </c>
      <c r="F3261" s="32" t="s">
        <v>1981</v>
      </c>
      <c r="G3261" s="32">
        <v>1</v>
      </c>
      <c r="H3261" s="32" t="s">
        <v>385</v>
      </c>
      <c r="I3261" s="32">
        <v>8.17</v>
      </c>
      <c r="J3261" s="32">
        <v>100</v>
      </c>
      <c r="K3261" s="32">
        <v>1.63</v>
      </c>
      <c r="L3261" s="32">
        <v>8.17</v>
      </c>
      <c r="M3261" s="32" t="s">
        <v>392</v>
      </c>
      <c r="N3261" s="32" t="s">
        <v>396</v>
      </c>
      <c r="O3261" s="32">
        <v>6177247</v>
      </c>
      <c r="P3261" s="38">
        <f>IF($H3261="",VLOOKUP($C3261,IMPUTATION_CARBURANT[],2,0),VLOOKUP($H3261,IMPUTATION_CARBURANT[],2,0))</f>
        <v>2</v>
      </c>
      <c r="Q3261" s="38">
        <f>IF(AND($P3261=123401,$M3261="VP"),124013,$P$2:$P$4524)</f>
        <v>2</v>
      </c>
      <c r="R3261" s="38" t="str">
        <f t="shared" si="501"/>
        <v>TEST</v>
      </c>
      <c r="S3261" s="38">
        <f>ABS($B3261)</f>
        <v>9.8000000000000007</v>
      </c>
      <c r="T3261" s="38">
        <f>ABS($I3261)</f>
        <v>8.17</v>
      </c>
      <c r="U3261" s="38">
        <f>ABS($K3261)</f>
        <v>1.63</v>
      </c>
      <c r="V3261" s="34">
        <f t="shared" si="504"/>
        <v>8.17</v>
      </c>
      <c r="W3261" s="35">
        <f t="shared" si="505"/>
        <v>0</v>
      </c>
      <c r="X3261" s="34" t="str">
        <f t="shared" si="506"/>
        <v/>
      </c>
      <c r="Y3261" s="35" t="str">
        <f t="shared" si="507"/>
        <v/>
      </c>
      <c r="Z3261" s="38" t="str">
        <f t="shared" si="502"/>
        <v>V8</v>
      </c>
      <c r="AA3261" s="38" t="str">
        <f t="shared" si="510"/>
        <v>V9</v>
      </c>
      <c r="AB3261" s="38" t="str">
        <f t="shared" si="503"/>
        <v>V10</v>
      </c>
      <c r="AC3261" s="38" t="str">
        <f>IF($AF3261=20,"",IF($V3261=0,"",IF($H3261="Adblue Bidon","",IF($H3261="GNC (KG)","",IF($H3261="Frais de service EV","",IF($Q3261=1,$G$2:$G$4524,""))))))</f>
        <v/>
      </c>
      <c r="AD3261" s="33" t="str">
        <f t="shared" si="508"/>
        <v/>
      </c>
      <c r="AE3261" s="36" t="str">
        <f t="shared" si="509"/>
        <v/>
      </c>
      <c r="AF3261" s="37" t="str">
        <f>IFERROR(VLOOKUP($F$2,IMPUTATION!F:G,2,0),"")</f>
        <v/>
      </c>
    </row>
    <row r="3262" spans="1:32">
      <c r="A3262" s="31">
        <v>44408</v>
      </c>
      <c r="B3262" s="32">
        <v>4.2</v>
      </c>
      <c r="C3262" s="32" t="s">
        <v>369</v>
      </c>
      <c r="D3262" s="32" t="s">
        <v>371</v>
      </c>
      <c r="E3262" s="32" t="s">
        <v>101</v>
      </c>
      <c r="F3262" s="32" t="s">
        <v>881</v>
      </c>
      <c r="G3262" s="32">
        <v>1</v>
      </c>
      <c r="H3262" s="32" t="s">
        <v>385</v>
      </c>
      <c r="I3262" s="32">
        <v>3.5</v>
      </c>
      <c r="J3262" s="32">
        <v>100</v>
      </c>
      <c r="K3262" s="32">
        <v>0.7</v>
      </c>
      <c r="L3262" s="32">
        <v>3.5</v>
      </c>
      <c r="M3262" s="32" t="s">
        <v>392</v>
      </c>
      <c r="N3262" s="32" t="s">
        <v>396</v>
      </c>
      <c r="O3262" s="32">
        <v>6177436</v>
      </c>
      <c r="P3262" s="38">
        <f>IF($H3262="",VLOOKUP($C3262,IMPUTATION_CARBURANT[],2,0),VLOOKUP($H3262,IMPUTATION_CARBURANT[],2,0))</f>
        <v>2</v>
      </c>
      <c r="Q3262" s="38">
        <f>IF(AND($P3262=123401,$M3262="VP"),124013,$P$2:$P$4524)</f>
        <v>2</v>
      </c>
      <c r="R3262" s="38" t="str">
        <f t="shared" si="501"/>
        <v>TEST</v>
      </c>
      <c r="S3262" s="38">
        <f>ABS($B3262)</f>
        <v>4.2</v>
      </c>
      <c r="T3262" s="38">
        <f>ABS($I3262)</f>
        <v>3.5</v>
      </c>
      <c r="U3262" s="38">
        <f>ABS($K3262)</f>
        <v>0.7</v>
      </c>
      <c r="V3262" s="34">
        <f t="shared" si="504"/>
        <v>3.5</v>
      </c>
      <c r="W3262" s="35">
        <f t="shared" si="505"/>
        <v>0</v>
      </c>
      <c r="X3262" s="34" t="str">
        <f t="shared" si="506"/>
        <v/>
      </c>
      <c r="Y3262" s="35" t="str">
        <f t="shared" si="507"/>
        <v/>
      </c>
      <c r="Z3262" s="38" t="str">
        <f t="shared" si="502"/>
        <v>V8</v>
      </c>
      <c r="AA3262" s="38" t="str">
        <f t="shared" si="510"/>
        <v>V9</v>
      </c>
      <c r="AB3262" s="38" t="str">
        <f t="shared" si="503"/>
        <v>V10</v>
      </c>
      <c r="AC3262" s="38" t="str">
        <f>IF($AF3262=20,"",IF($V3262=0,"",IF($H3262="Adblue Bidon","",IF($H3262="GNC (KG)","",IF($H3262="Frais de service EV","",IF($Q3262=1,$G$2:$G$4524,""))))))</f>
        <v/>
      </c>
      <c r="AD3262" s="33" t="str">
        <f t="shared" si="508"/>
        <v/>
      </c>
      <c r="AE3262" s="36" t="str">
        <f t="shared" si="509"/>
        <v/>
      </c>
      <c r="AF3262" s="37" t="str">
        <f>IFERROR(VLOOKUP($F$2,IMPUTATION!F:G,2,0),"")</f>
        <v/>
      </c>
    </row>
    <row r="3263" spans="1:32">
      <c r="A3263" s="31">
        <v>44408</v>
      </c>
      <c r="B3263" s="32">
        <v>2.8</v>
      </c>
      <c r="C3263" s="32" t="s">
        <v>369</v>
      </c>
      <c r="D3263" s="32" t="s">
        <v>371</v>
      </c>
      <c r="E3263" s="32" t="s">
        <v>103</v>
      </c>
      <c r="F3263" s="32" t="s">
        <v>852</v>
      </c>
      <c r="G3263" s="32">
        <v>1</v>
      </c>
      <c r="H3263" s="32" t="s">
        <v>385</v>
      </c>
      <c r="I3263" s="32">
        <v>2.33</v>
      </c>
      <c r="J3263" s="32">
        <v>100</v>
      </c>
      <c r="K3263" s="32">
        <v>0.47</v>
      </c>
      <c r="L3263" s="32">
        <v>2.33</v>
      </c>
      <c r="M3263" s="32" t="s">
        <v>19</v>
      </c>
      <c r="N3263" s="32" t="s">
        <v>396</v>
      </c>
      <c r="O3263" s="32">
        <v>6178990</v>
      </c>
      <c r="P3263" s="38">
        <f>IF($H3263="",VLOOKUP($C3263,IMPUTATION_CARBURANT[],2,0),VLOOKUP($H3263,IMPUTATION_CARBURANT[],2,0))</f>
        <v>2</v>
      </c>
      <c r="Q3263" s="38">
        <f>IF(AND($P3263=123401,$M3263="VP"),124013,$P$2:$P$4524)</f>
        <v>2</v>
      </c>
      <c r="R3263" s="38" t="str">
        <f t="shared" si="501"/>
        <v>TEST</v>
      </c>
      <c r="S3263" s="38">
        <f>ABS($B3263)</f>
        <v>2.8</v>
      </c>
      <c r="T3263" s="38">
        <f>ABS($I3263)</f>
        <v>2.33</v>
      </c>
      <c r="U3263" s="38">
        <f>ABS($K3263)</f>
        <v>0.47</v>
      </c>
      <c r="V3263" s="34">
        <f t="shared" si="504"/>
        <v>2.33</v>
      </c>
      <c r="W3263" s="35">
        <f t="shared" si="505"/>
        <v>0</v>
      </c>
      <c r="X3263" s="34" t="str">
        <f t="shared" si="506"/>
        <v/>
      </c>
      <c r="Y3263" s="35" t="str">
        <f t="shared" si="507"/>
        <v/>
      </c>
      <c r="Z3263" s="38" t="str">
        <f t="shared" si="502"/>
        <v>V8</v>
      </c>
      <c r="AA3263" s="38" t="str">
        <f t="shared" si="510"/>
        <v>V9</v>
      </c>
      <c r="AB3263" s="38" t="str">
        <f t="shared" si="503"/>
        <v>V10</v>
      </c>
      <c r="AC3263" s="38" t="str">
        <f>IF($AF3263=20,"",IF($V3263=0,"",IF($H3263="Adblue Bidon","",IF($H3263="GNC (KG)","",IF($H3263="Frais de service EV","",IF($Q3263=1,$G$2:$G$4524,""))))))</f>
        <v/>
      </c>
      <c r="AD3263" s="33" t="str">
        <f t="shared" si="508"/>
        <v/>
      </c>
      <c r="AE3263" s="36" t="str">
        <f t="shared" si="509"/>
        <v/>
      </c>
      <c r="AF3263" s="37" t="str">
        <f>IFERROR(VLOOKUP($F$2,IMPUTATION!F:G,2,0),"")</f>
        <v/>
      </c>
    </row>
    <row r="3264" spans="1:32">
      <c r="A3264" s="31">
        <v>44408</v>
      </c>
      <c r="B3264" s="32">
        <v>16.100000000000001</v>
      </c>
      <c r="C3264" s="32" t="s">
        <v>369</v>
      </c>
      <c r="D3264" s="32" t="s">
        <v>371</v>
      </c>
      <c r="E3264" s="32" t="s">
        <v>16</v>
      </c>
      <c r="F3264" s="32" t="s">
        <v>1341</v>
      </c>
      <c r="G3264" s="32">
        <v>1</v>
      </c>
      <c r="H3264" s="32" t="s">
        <v>391</v>
      </c>
      <c r="I3264" s="32">
        <v>13.42</v>
      </c>
      <c r="J3264" s="32">
        <v>100</v>
      </c>
      <c r="K3264" s="32">
        <v>2.68</v>
      </c>
      <c r="L3264" s="32">
        <v>13.42</v>
      </c>
      <c r="M3264" s="32" t="s">
        <v>18</v>
      </c>
      <c r="N3264" s="32" t="s">
        <v>18</v>
      </c>
      <c r="O3264" s="32">
        <v>6401621</v>
      </c>
      <c r="P3264" s="38">
        <f>IF($H3264="",VLOOKUP($C3264,IMPUTATION_CARBURANT[],2,0),VLOOKUP($H3264,IMPUTATION_CARBURANT[],2,0))</f>
        <v>2</v>
      </c>
      <c r="Q3264" s="38">
        <f>IF(AND($P3264=123401,$M3264="VP"),124013,$P$2:$P$4524)</f>
        <v>2</v>
      </c>
      <c r="R3264" s="38" t="str">
        <f t="shared" si="501"/>
        <v>TEST</v>
      </c>
      <c r="S3264" s="38">
        <f>ABS($B3264)</f>
        <v>16.100000000000001</v>
      </c>
      <c r="T3264" s="38">
        <f>ABS($I3264)</f>
        <v>13.42</v>
      </c>
      <c r="U3264" s="38">
        <f>ABS($K3264)</f>
        <v>2.68</v>
      </c>
      <c r="V3264" s="34">
        <f t="shared" si="504"/>
        <v>13.42</v>
      </c>
      <c r="W3264" s="35">
        <f t="shared" si="505"/>
        <v>0</v>
      </c>
      <c r="X3264" s="34" t="str">
        <f t="shared" si="506"/>
        <v/>
      </c>
      <c r="Y3264" s="35" t="str">
        <f t="shared" si="507"/>
        <v/>
      </c>
      <c r="Z3264" s="38" t="str">
        <f t="shared" si="502"/>
        <v>V8</v>
      </c>
      <c r="AA3264" s="38" t="str">
        <f t="shared" si="510"/>
        <v>V9</v>
      </c>
      <c r="AB3264" s="38" t="str">
        <f t="shared" si="503"/>
        <v>V10</v>
      </c>
      <c r="AC3264" s="38" t="str">
        <f>IF($AF3264=20,"",IF($V3264=0,"",IF($H3264="Adblue Bidon","",IF($H3264="GNC (KG)","",IF($H3264="Frais de service EV","",IF($Q3264=1,$G$2:$G$4524,""))))))</f>
        <v/>
      </c>
      <c r="AD3264" s="33" t="str">
        <f t="shared" si="508"/>
        <v/>
      </c>
      <c r="AE3264" s="36" t="str">
        <f t="shared" si="509"/>
        <v/>
      </c>
      <c r="AF3264" s="37" t="str">
        <f>IFERROR(VLOOKUP($F$2,IMPUTATION!F:G,2,0),"")</f>
        <v/>
      </c>
    </row>
    <row r="3265" spans="1:32">
      <c r="A3265" s="31">
        <v>44408</v>
      </c>
      <c r="B3265" s="32">
        <v>1.5</v>
      </c>
      <c r="C3265" s="32" t="s">
        <v>369</v>
      </c>
      <c r="D3265" s="32" t="s">
        <v>371</v>
      </c>
      <c r="E3265" s="32" t="s">
        <v>109</v>
      </c>
      <c r="F3265" s="32" t="s">
        <v>943</v>
      </c>
      <c r="G3265" s="32">
        <v>1</v>
      </c>
      <c r="H3265" s="32" t="s">
        <v>385</v>
      </c>
      <c r="I3265" s="32">
        <v>1.25</v>
      </c>
      <c r="J3265" s="32">
        <v>100</v>
      </c>
      <c r="K3265" s="32">
        <v>0.25</v>
      </c>
      <c r="L3265" s="32">
        <v>1.25</v>
      </c>
      <c r="M3265" s="32" t="s">
        <v>18</v>
      </c>
      <c r="N3265" s="32" t="s">
        <v>18</v>
      </c>
      <c r="O3265" s="32">
        <v>6401027</v>
      </c>
      <c r="P3265" s="38">
        <f>IF($H3265="",VLOOKUP($C3265,IMPUTATION_CARBURANT[],2,0),VLOOKUP($H3265,IMPUTATION_CARBURANT[],2,0))</f>
        <v>2</v>
      </c>
      <c r="Q3265" s="38">
        <f>IF(AND($P3265=123401,$M3265="VP"),124013,$P$2:$P$4524)</f>
        <v>2</v>
      </c>
      <c r="R3265" s="38" t="str">
        <f t="shared" si="501"/>
        <v>TEST</v>
      </c>
      <c r="S3265" s="38">
        <f>ABS($B3265)</f>
        <v>1.5</v>
      </c>
      <c r="T3265" s="38">
        <f>ABS($I3265)</f>
        <v>1.25</v>
      </c>
      <c r="U3265" s="38">
        <f>ABS($K3265)</f>
        <v>0.25</v>
      </c>
      <c r="V3265" s="34">
        <f t="shared" si="504"/>
        <v>1.25</v>
      </c>
      <c r="W3265" s="35">
        <f t="shared" si="505"/>
        <v>0</v>
      </c>
      <c r="X3265" s="34" t="str">
        <f t="shared" si="506"/>
        <v/>
      </c>
      <c r="Y3265" s="35" t="str">
        <f t="shared" si="507"/>
        <v/>
      </c>
      <c r="Z3265" s="38" t="str">
        <f t="shared" si="502"/>
        <v>V8</v>
      </c>
      <c r="AA3265" s="38" t="str">
        <f t="shared" si="510"/>
        <v>V9</v>
      </c>
      <c r="AB3265" s="38" t="str">
        <f t="shared" si="503"/>
        <v>V10</v>
      </c>
      <c r="AC3265" s="38" t="str">
        <f>IF($AF3265=20,"",IF($V3265=0,"",IF($H3265="Adblue Bidon","",IF($H3265="GNC (KG)","",IF($H3265="Frais de service EV","",IF($Q3265=1,$G$2:$G$4524,""))))))</f>
        <v/>
      </c>
      <c r="AD3265" s="33" t="str">
        <f t="shared" si="508"/>
        <v/>
      </c>
      <c r="AE3265" s="36" t="str">
        <f t="shared" si="509"/>
        <v/>
      </c>
      <c r="AF3265" s="37" t="str">
        <f>IFERROR(VLOOKUP($F$2,IMPUTATION!F:G,2,0),"")</f>
        <v/>
      </c>
    </row>
    <row r="3266" spans="1:32">
      <c r="A3266" s="31">
        <v>44408</v>
      </c>
      <c r="B3266" s="32">
        <v>5.4</v>
      </c>
      <c r="C3266" s="32" t="s">
        <v>369</v>
      </c>
      <c r="D3266" s="32" t="s">
        <v>371</v>
      </c>
      <c r="E3266" s="32" t="s">
        <v>109</v>
      </c>
      <c r="F3266" s="32" t="s">
        <v>1020</v>
      </c>
      <c r="G3266" s="32">
        <v>1</v>
      </c>
      <c r="H3266" s="32" t="s">
        <v>385</v>
      </c>
      <c r="I3266" s="32">
        <v>4.5</v>
      </c>
      <c r="J3266" s="32">
        <v>100</v>
      </c>
      <c r="K3266" s="32">
        <v>0.9</v>
      </c>
      <c r="L3266" s="32">
        <v>4.5</v>
      </c>
      <c r="M3266" s="32" t="s">
        <v>19</v>
      </c>
      <c r="N3266" s="32" t="s">
        <v>396</v>
      </c>
      <c r="O3266" s="32">
        <v>6401561</v>
      </c>
      <c r="P3266" s="38">
        <f>IF($H3266="",VLOOKUP($C3266,IMPUTATION_CARBURANT[],2,0),VLOOKUP($H3266,IMPUTATION_CARBURANT[],2,0))</f>
        <v>2</v>
      </c>
      <c r="Q3266" s="38">
        <f>IF(AND($P3266=123401,$M3266="VP"),124013,$P$2:$P$4524)</f>
        <v>2</v>
      </c>
      <c r="R3266" s="38" t="str">
        <f t="shared" ref="R3266:R3329" si="511">"TEST"</f>
        <v>TEST</v>
      </c>
      <c r="S3266" s="38">
        <f>ABS($B3266)</f>
        <v>5.4</v>
      </c>
      <c r="T3266" s="38">
        <f>ABS($I3266)</f>
        <v>4.5</v>
      </c>
      <c r="U3266" s="38">
        <f>ABS($K3266)</f>
        <v>0.9</v>
      </c>
      <c r="V3266" s="34">
        <f t="shared" si="504"/>
        <v>4.5</v>
      </c>
      <c r="W3266" s="35">
        <f t="shared" si="505"/>
        <v>0</v>
      </c>
      <c r="X3266" s="34" t="str">
        <f t="shared" si="506"/>
        <v/>
      </c>
      <c r="Y3266" s="35" t="str">
        <f t="shared" si="507"/>
        <v/>
      </c>
      <c r="Z3266" s="38" t="str">
        <f t="shared" ref="Z3266:Z3329" si="512">"V8"</f>
        <v>V8</v>
      </c>
      <c r="AA3266" s="38" t="str">
        <f t="shared" si="510"/>
        <v>V9</v>
      </c>
      <c r="AB3266" s="38" t="str">
        <f t="shared" ref="AB3266:AB3329" si="513">"V10"</f>
        <v>V10</v>
      </c>
      <c r="AC3266" s="38" t="str">
        <f>IF($AF3266=20,"",IF($V3266=0,"",IF($H3266="Adblue Bidon","",IF($H3266="GNC (KG)","",IF($H3266="Frais de service EV","",IF($Q3266=1,$G$2:$G$4524,""))))))</f>
        <v/>
      </c>
      <c r="AD3266" s="33" t="str">
        <f t="shared" si="508"/>
        <v/>
      </c>
      <c r="AE3266" s="36" t="str">
        <f t="shared" si="509"/>
        <v/>
      </c>
      <c r="AF3266" s="37" t="str">
        <f>IFERROR(VLOOKUP($F$2,IMPUTATION!F:G,2,0),"")</f>
        <v/>
      </c>
    </row>
    <row r="3267" spans="1:32">
      <c r="A3267" s="31">
        <v>44408</v>
      </c>
      <c r="B3267" s="32">
        <v>2.9</v>
      </c>
      <c r="C3267" s="32" t="s">
        <v>369</v>
      </c>
      <c r="D3267" s="32" t="s">
        <v>371</v>
      </c>
      <c r="E3267" s="32" t="s">
        <v>91</v>
      </c>
      <c r="F3267" s="32" t="s">
        <v>1128</v>
      </c>
      <c r="G3267" s="32">
        <v>1</v>
      </c>
      <c r="H3267" s="32" t="s">
        <v>385</v>
      </c>
      <c r="I3267" s="32">
        <v>2.42</v>
      </c>
      <c r="J3267" s="32">
        <v>100</v>
      </c>
      <c r="K3267" s="32">
        <v>0.48</v>
      </c>
      <c r="L3267" s="32">
        <v>2.42</v>
      </c>
      <c r="M3267" s="32" t="s">
        <v>19</v>
      </c>
      <c r="N3267" s="32" t="s">
        <v>396</v>
      </c>
      <c r="O3267" s="32">
        <v>6177388</v>
      </c>
      <c r="P3267" s="38">
        <f>IF($H3267="",VLOOKUP($C3267,IMPUTATION_CARBURANT[],2,0),VLOOKUP($H3267,IMPUTATION_CARBURANT[],2,0))</f>
        <v>2</v>
      </c>
      <c r="Q3267" s="38">
        <f>IF(AND($P3267=123401,$M3267="VP"),124013,$P$2:$P$4524)</f>
        <v>2</v>
      </c>
      <c r="R3267" s="38" t="str">
        <f t="shared" si="511"/>
        <v>TEST</v>
      </c>
      <c r="S3267" s="38">
        <f>ABS($B3267)</f>
        <v>2.9</v>
      </c>
      <c r="T3267" s="38">
        <f>ABS($I3267)</f>
        <v>2.42</v>
      </c>
      <c r="U3267" s="38">
        <f>ABS($K3267)</f>
        <v>0.48</v>
      </c>
      <c r="V3267" s="34">
        <f t="shared" ref="V3267:V3330" si="514">IF($AF3267=20,0,ABS(ROUND(IF(AND($U3267=0,$J3267=100),$T3267/1.2,$T3267*$J3267/100),2)))</f>
        <v>2.42</v>
      </c>
      <c r="W3267" s="35">
        <f t="shared" ref="W3267:W3330" si="515">IF($AF3267=20,0,ABS(ROUND(IF(AND($U3267=0,$J3267=100),0,$S3267-$V3267-$U3267),2)))</f>
        <v>0</v>
      </c>
      <c r="X3267" s="34" t="str">
        <f t="shared" ref="X3267:X3330" si="516">IF($AF3267="","",ABS(ROUND(IF(AND($U3267=0,$J3267=100),$T3267/1.2,$T3267*$J3267/100),2)))</f>
        <v/>
      </c>
      <c r="Y3267" s="35" t="str">
        <f t="shared" ref="Y3267:Y3330" si="517">IF($AF3267="","",ABS(ROUND(IF(AND($U3267=0,$J3267=100),0,$S3267-$X3267-$U3267),2)))</f>
        <v/>
      </c>
      <c r="Z3267" s="38" t="str">
        <f t="shared" si="512"/>
        <v>V8</v>
      </c>
      <c r="AA3267" s="38" t="str">
        <f t="shared" si="510"/>
        <v>V9</v>
      </c>
      <c r="AB3267" s="38" t="str">
        <f t="shared" si="513"/>
        <v>V10</v>
      </c>
      <c r="AC3267" s="38" t="str">
        <f>IF($AF3267=20,"",IF($V3267=0,"",IF($H3267="Adblue Bidon","",IF($H3267="GNC (KG)","",IF($H3267="Frais de service EV","",IF($Q3267=1,$G$2:$G$4524,""))))))</f>
        <v/>
      </c>
      <c r="AD3267" s="33" t="str">
        <f t="shared" ref="AD3267:AD3330" si="518">IF($X3267="","",IF($H3267="Adblue Bidon","",IF($H3267="GNC (KG)","",IF($H3267="Frais de service EV","",IF($Q3267=1,$G$2:$G$4524,"")))))</f>
        <v/>
      </c>
      <c r="AE3267" s="36" t="str">
        <f t="shared" ref="AE3267:AE3330" si="519">IF($AC3267="","",IF($AD3267="","","L"))</f>
        <v/>
      </c>
      <c r="AF3267" s="37" t="str">
        <f>IFERROR(VLOOKUP($F$2,IMPUTATION!F:G,2,0),"")</f>
        <v/>
      </c>
    </row>
    <row r="3268" spans="1:32">
      <c r="A3268" s="31">
        <v>44408</v>
      </c>
      <c r="B3268" s="32">
        <v>4.0999999999999996</v>
      </c>
      <c r="C3268" s="32" t="s">
        <v>369</v>
      </c>
      <c r="D3268" s="32" t="s">
        <v>371</v>
      </c>
      <c r="E3268" s="32" t="s">
        <v>114</v>
      </c>
      <c r="F3268" s="32" t="s">
        <v>875</v>
      </c>
      <c r="G3268" s="32">
        <v>1</v>
      </c>
      <c r="H3268" s="32" t="s">
        <v>385</v>
      </c>
      <c r="I3268" s="32">
        <v>3.42</v>
      </c>
      <c r="J3268" s="32">
        <v>100</v>
      </c>
      <c r="K3268" s="32">
        <v>0.68</v>
      </c>
      <c r="L3268" s="32">
        <v>3.42</v>
      </c>
      <c r="M3268" s="32" t="s">
        <v>392</v>
      </c>
      <c r="N3268" s="32" t="s">
        <v>396</v>
      </c>
      <c r="O3268" s="32">
        <v>6401567</v>
      </c>
      <c r="P3268" s="38">
        <f>IF($H3268="",VLOOKUP($C3268,IMPUTATION_CARBURANT[],2,0),VLOOKUP($H3268,IMPUTATION_CARBURANT[],2,0))</f>
        <v>2</v>
      </c>
      <c r="Q3268" s="38">
        <f>IF(AND($P3268=123401,$M3268="VP"),124013,$P$2:$P$4524)</f>
        <v>2</v>
      </c>
      <c r="R3268" s="38" t="str">
        <f t="shared" si="511"/>
        <v>TEST</v>
      </c>
      <c r="S3268" s="38">
        <f>ABS($B3268)</f>
        <v>4.0999999999999996</v>
      </c>
      <c r="T3268" s="38">
        <f>ABS($I3268)</f>
        <v>3.42</v>
      </c>
      <c r="U3268" s="38">
        <f>ABS($K3268)</f>
        <v>0.68</v>
      </c>
      <c r="V3268" s="34">
        <f t="shared" si="514"/>
        <v>3.42</v>
      </c>
      <c r="W3268" s="35">
        <f t="shared" si="515"/>
        <v>0</v>
      </c>
      <c r="X3268" s="34" t="str">
        <f t="shared" si="516"/>
        <v/>
      </c>
      <c r="Y3268" s="35" t="str">
        <f t="shared" si="517"/>
        <v/>
      </c>
      <c r="Z3268" s="38" t="str">
        <f t="shared" si="512"/>
        <v>V8</v>
      </c>
      <c r="AA3268" s="38" t="str">
        <f t="shared" si="510"/>
        <v>V9</v>
      </c>
      <c r="AB3268" s="38" t="str">
        <f t="shared" si="513"/>
        <v>V10</v>
      </c>
      <c r="AC3268" s="38" t="str">
        <f>IF($AF3268=20,"",IF($V3268=0,"",IF($H3268="Adblue Bidon","",IF($H3268="GNC (KG)","",IF($H3268="Frais de service EV","",IF($Q3268=1,$G$2:$G$4524,""))))))</f>
        <v/>
      </c>
      <c r="AD3268" s="33" t="str">
        <f t="shared" si="518"/>
        <v/>
      </c>
      <c r="AE3268" s="36" t="str">
        <f t="shared" si="519"/>
        <v/>
      </c>
      <c r="AF3268" s="37" t="str">
        <f>IFERROR(VLOOKUP($F$2,IMPUTATION!F:G,2,0),"")</f>
        <v/>
      </c>
    </row>
    <row r="3269" spans="1:32">
      <c r="A3269" s="31">
        <v>44408</v>
      </c>
      <c r="B3269" s="32">
        <v>2.7</v>
      </c>
      <c r="C3269" s="32" t="s">
        <v>369</v>
      </c>
      <c r="D3269" s="32" t="s">
        <v>371</v>
      </c>
      <c r="E3269" s="32" t="s">
        <v>124</v>
      </c>
      <c r="F3269" s="32" t="s">
        <v>1272</v>
      </c>
      <c r="G3269" s="32">
        <v>1</v>
      </c>
      <c r="H3269" s="32" t="s">
        <v>385</v>
      </c>
      <c r="I3269" s="32">
        <v>2.25</v>
      </c>
      <c r="J3269" s="32">
        <v>100</v>
      </c>
      <c r="K3269" s="32">
        <v>0.45</v>
      </c>
      <c r="L3269" s="32">
        <v>2.25</v>
      </c>
      <c r="M3269" s="32" t="s">
        <v>392</v>
      </c>
      <c r="N3269" s="32" t="s">
        <v>396</v>
      </c>
      <c r="O3269" s="32">
        <v>6176575</v>
      </c>
      <c r="P3269" s="38">
        <f>IF($H3269="",VLOOKUP($C3269,IMPUTATION_CARBURANT[],2,0),VLOOKUP($H3269,IMPUTATION_CARBURANT[],2,0))</f>
        <v>2</v>
      </c>
      <c r="Q3269" s="38">
        <f>IF(AND($P3269=123401,$M3269="VP"),124013,$P$2:$P$4524)</f>
        <v>2</v>
      </c>
      <c r="R3269" s="38" t="str">
        <f t="shared" si="511"/>
        <v>TEST</v>
      </c>
      <c r="S3269" s="38">
        <f>ABS($B3269)</f>
        <v>2.7</v>
      </c>
      <c r="T3269" s="38">
        <f>ABS($I3269)</f>
        <v>2.25</v>
      </c>
      <c r="U3269" s="38">
        <f>ABS($K3269)</f>
        <v>0.45</v>
      </c>
      <c r="V3269" s="34">
        <f t="shared" si="514"/>
        <v>2.25</v>
      </c>
      <c r="W3269" s="35">
        <f t="shared" si="515"/>
        <v>0</v>
      </c>
      <c r="X3269" s="34" t="str">
        <f t="shared" si="516"/>
        <v/>
      </c>
      <c r="Y3269" s="35" t="str">
        <f t="shared" si="517"/>
        <v/>
      </c>
      <c r="Z3269" s="38" t="str">
        <f t="shared" si="512"/>
        <v>V8</v>
      </c>
      <c r="AA3269" s="38" t="str">
        <f t="shared" si="510"/>
        <v>V9</v>
      </c>
      <c r="AB3269" s="38" t="str">
        <f t="shared" si="513"/>
        <v>V10</v>
      </c>
      <c r="AC3269" s="38" t="str">
        <f>IF($AF3269=20,"",IF($V3269=0,"",IF($H3269="Adblue Bidon","",IF($H3269="GNC (KG)","",IF($H3269="Frais de service EV","",IF($Q3269=1,$G$2:$G$4524,""))))))</f>
        <v/>
      </c>
      <c r="AD3269" s="33" t="str">
        <f t="shared" si="518"/>
        <v/>
      </c>
      <c r="AE3269" s="36" t="str">
        <f t="shared" si="519"/>
        <v/>
      </c>
      <c r="AF3269" s="37" t="str">
        <f>IFERROR(VLOOKUP($F$2,IMPUTATION!F:G,2,0),"")</f>
        <v/>
      </c>
    </row>
    <row r="3270" spans="1:32">
      <c r="A3270" s="31">
        <v>44408</v>
      </c>
      <c r="B3270" s="32">
        <v>9.6999999999999993</v>
      </c>
      <c r="C3270" s="32" t="s">
        <v>369</v>
      </c>
      <c r="D3270" s="32" t="s">
        <v>371</v>
      </c>
      <c r="E3270" s="32" t="s">
        <v>102</v>
      </c>
      <c r="F3270" s="32" t="s">
        <v>861</v>
      </c>
      <c r="G3270" s="32">
        <v>1</v>
      </c>
      <c r="H3270" s="32" t="s">
        <v>385</v>
      </c>
      <c r="I3270" s="32">
        <v>8.08</v>
      </c>
      <c r="J3270" s="32">
        <v>100</v>
      </c>
      <c r="K3270" s="32">
        <v>1.62</v>
      </c>
      <c r="L3270" s="32">
        <v>8.08</v>
      </c>
      <c r="M3270" s="32" t="s">
        <v>392</v>
      </c>
      <c r="N3270" s="32" t="s">
        <v>396</v>
      </c>
      <c r="O3270" s="32">
        <v>6178561</v>
      </c>
      <c r="P3270" s="38">
        <f>IF($H3270="",VLOOKUP($C3270,IMPUTATION_CARBURANT[],2,0),VLOOKUP($H3270,IMPUTATION_CARBURANT[],2,0))</f>
        <v>2</v>
      </c>
      <c r="Q3270" s="38">
        <f>IF(AND($P3270=123401,$M3270="VP"),124013,$P$2:$P$4524)</f>
        <v>2</v>
      </c>
      <c r="R3270" s="38" t="str">
        <f t="shared" si="511"/>
        <v>TEST</v>
      </c>
      <c r="S3270" s="38">
        <f>ABS($B3270)</f>
        <v>9.6999999999999993</v>
      </c>
      <c r="T3270" s="38">
        <f>ABS($I3270)</f>
        <v>8.08</v>
      </c>
      <c r="U3270" s="38">
        <f>ABS($K3270)</f>
        <v>1.62</v>
      </c>
      <c r="V3270" s="34">
        <f t="shared" si="514"/>
        <v>8.08</v>
      </c>
      <c r="W3270" s="35">
        <f t="shared" si="515"/>
        <v>0</v>
      </c>
      <c r="X3270" s="34" t="str">
        <f t="shared" si="516"/>
        <v/>
      </c>
      <c r="Y3270" s="35" t="str">
        <f t="shared" si="517"/>
        <v/>
      </c>
      <c r="Z3270" s="38" t="str">
        <f t="shared" si="512"/>
        <v>V8</v>
      </c>
      <c r="AA3270" s="38" t="str">
        <f t="shared" si="510"/>
        <v>V9</v>
      </c>
      <c r="AB3270" s="38" t="str">
        <f t="shared" si="513"/>
        <v>V10</v>
      </c>
      <c r="AC3270" s="38" t="str">
        <f>IF($AF3270=20,"",IF($V3270=0,"",IF($H3270="Adblue Bidon","",IF($H3270="GNC (KG)","",IF($H3270="Frais de service EV","",IF($Q3270=1,$G$2:$G$4524,""))))))</f>
        <v/>
      </c>
      <c r="AD3270" s="33" t="str">
        <f t="shared" si="518"/>
        <v/>
      </c>
      <c r="AE3270" s="36" t="str">
        <f t="shared" si="519"/>
        <v/>
      </c>
      <c r="AF3270" s="37" t="str">
        <f>IFERROR(VLOOKUP($F$2,IMPUTATION!F:G,2,0),"")</f>
        <v/>
      </c>
    </row>
    <row r="3271" spans="1:32">
      <c r="A3271" s="31">
        <v>44408</v>
      </c>
      <c r="B3271" s="32">
        <v>3.2</v>
      </c>
      <c r="C3271" s="32" t="s">
        <v>369</v>
      </c>
      <c r="D3271" s="32" t="s">
        <v>371</v>
      </c>
      <c r="E3271" s="32" t="s">
        <v>30</v>
      </c>
      <c r="F3271" s="32" t="s">
        <v>1281</v>
      </c>
      <c r="G3271" s="32">
        <v>1</v>
      </c>
      <c r="H3271" s="32" t="s">
        <v>385</v>
      </c>
      <c r="I3271" s="32">
        <v>2.67</v>
      </c>
      <c r="J3271" s="32">
        <v>100</v>
      </c>
      <c r="K3271" s="32">
        <v>0.53</v>
      </c>
      <c r="L3271" s="32">
        <v>2.67</v>
      </c>
      <c r="M3271" s="32" t="s">
        <v>18</v>
      </c>
      <c r="N3271" s="32" t="s">
        <v>18</v>
      </c>
      <c r="O3271" s="32">
        <v>6400430</v>
      </c>
      <c r="P3271" s="38">
        <f>IF($H3271="",VLOOKUP($C3271,IMPUTATION_CARBURANT[],2,0),VLOOKUP($H3271,IMPUTATION_CARBURANT[],2,0))</f>
        <v>2</v>
      </c>
      <c r="Q3271" s="38">
        <f>IF(AND($P3271=123401,$M3271="VP"),124013,$P$2:$P$4524)</f>
        <v>2</v>
      </c>
      <c r="R3271" s="38" t="str">
        <f t="shared" si="511"/>
        <v>TEST</v>
      </c>
      <c r="S3271" s="38">
        <f>ABS($B3271)</f>
        <v>3.2</v>
      </c>
      <c r="T3271" s="38">
        <f>ABS($I3271)</f>
        <v>2.67</v>
      </c>
      <c r="U3271" s="38">
        <f>ABS($K3271)</f>
        <v>0.53</v>
      </c>
      <c r="V3271" s="34">
        <f t="shared" si="514"/>
        <v>2.67</v>
      </c>
      <c r="W3271" s="35">
        <f t="shared" si="515"/>
        <v>0</v>
      </c>
      <c r="X3271" s="34" t="str">
        <f t="shared" si="516"/>
        <v/>
      </c>
      <c r="Y3271" s="35" t="str">
        <f t="shared" si="517"/>
        <v/>
      </c>
      <c r="Z3271" s="38" t="str">
        <f t="shared" si="512"/>
        <v>V8</v>
      </c>
      <c r="AA3271" s="38" t="str">
        <f t="shared" si="510"/>
        <v>V9</v>
      </c>
      <c r="AB3271" s="38" t="str">
        <f t="shared" si="513"/>
        <v>V10</v>
      </c>
      <c r="AC3271" s="38" t="str">
        <f>IF($AF3271=20,"",IF($V3271=0,"",IF($H3271="Adblue Bidon","",IF($H3271="GNC (KG)","",IF($H3271="Frais de service EV","",IF($Q3271=1,$G$2:$G$4524,""))))))</f>
        <v/>
      </c>
      <c r="AD3271" s="33" t="str">
        <f t="shared" si="518"/>
        <v/>
      </c>
      <c r="AE3271" s="36" t="str">
        <f t="shared" si="519"/>
        <v/>
      </c>
      <c r="AF3271" s="37" t="str">
        <f>IFERROR(VLOOKUP($F$2,IMPUTATION!F:G,2,0),"")</f>
        <v/>
      </c>
    </row>
    <row r="3272" spans="1:32">
      <c r="A3272" s="31">
        <v>44408</v>
      </c>
      <c r="B3272" s="32">
        <v>2.7</v>
      </c>
      <c r="C3272" s="32" t="s">
        <v>369</v>
      </c>
      <c r="D3272" s="32" t="s">
        <v>371</v>
      </c>
      <c r="E3272" s="32" t="s">
        <v>111</v>
      </c>
      <c r="F3272" s="32" t="s">
        <v>1982</v>
      </c>
      <c r="G3272" s="32">
        <v>1</v>
      </c>
      <c r="H3272" s="32" t="s">
        <v>385</v>
      </c>
      <c r="I3272" s="32">
        <v>2.25</v>
      </c>
      <c r="J3272" s="32">
        <v>100</v>
      </c>
      <c r="K3272" s="32">
        <v>0.45</v>
      </c>
      <c r="L3272" s="32">
        <v>2.25</v>
      </c>
      <c r="M3272" s="32" t="s">
        <v>392</v>
      </c>
      <c r="N3272" s="32" t="s">
        <v>396</v>
      </c>
      <c r="O3272" s="32">
        <v>6178258</v>
      </c>
      <c r="P3272" s="38">
        <f>IF($H3272="",VLOOKUP($C3272,IMPUTATION_CARBURANT[],2,0),VLOOKUP($H3272,IMPUTATION_CARBURANT[],2,0))</f>
        <v>2</v>
      </c>
      <c r="Q3272" s="38">
        <f>IF(AND($P3272=123401,$M3272="VP"),124013,$P$2:$P$4524)</f>
        <v>2</v>
      </c>
      <c r="R3272" s="38" t="str">
        <f t="shared" si="511"/>
        <v>TEST</v>
      </c>
      <c r="S3272" s="38">
        <f>ABS($B3272)</f>
        <v>2.7</v>
      </c>
      <c r="T3272" s="38">
        <f>ABS($I3272)</f>
        <v>2.25</v>
      </c>
      <c r="U3272" s="38">
        <f>ABS($K3272)</f>
        <v>0.45</v>
      </c>
      <c r="V3272" s="34">
        <f t="shared" si="514"/>
        <v>2.25</v>
      </c>
      <c r="W3272" s="35">
        <f t="shared" si="515"/>
        <v>0</v>
      </c>
      <c r="X3272" s="34" t="str">
        <f t="shared" si="516"/>
        <v/>
      </c>
      <c r="Y3272" s="35" t="str">
        <f t="shared" si="517"/>
        <v/>
      </c>
      <c r="Z3272" s="38" t="str">
        <f t="shared" si="512"/>
        <v>V8</v>
      </c>
      <c r="AA3272" s="38" t="str">
        <f t="shared" si="510"/>
        <v>V9</v>
      </c>
      <c r="AB3272" s="38" t="str">
        <f t="shared" si="513"/>
        <v>V10</v>
      </c>
      <c r="AC3272" s="38" t="str">
        <f>IF($AF3272=20,"",IF($V3272=0,"",IF($H3272="Adblue Bidon","",IF($H3272="GNC (KG)","",IF($H3272="Frais de service EV","",IF($Q3272=1,$G$2:$G$4524,""))))))</f>
        <v/>
      </c>
      <c r="AD3272" s="33" t="str">
        <f t="shared" si="518"/>
        <v/>
      </c>
      <c r="AE3272" s="36" t="str">
        <f t="shared" si="519"/>
        <v/>
      </c>
      <c r="AF3272" s="37" t="str">
        <f>IFERROR(VLOOKUP($F$2,IMPUTATION!F:G,2,0),"")</f>
        <v/>
      </c>
    </row>
    <row r="3273" spans="1:32">
      <c r="A3273" s="31">
        <v>44408</v>
      </c>
      <c r="B3273" s="32">
        <v>2.5</v>
      </c>
      <c r="C3273" s="32" t="s">
        <v>369</v>
      </c>
      <c r="D3273" s="32" t="s">
        <v>371</v>
      </c>
      <c r="E3273" s="32" t="s">
        <v>308</v>
      </c>
      <c r="F3273" s="32" t="s">
        <v>924</v>
      </c>
      <c r="G3273" s="32">
        <v>1</v>
      </c>
      <c r="H3273" s="32" t="s">
        <v>385</v>
      </c>
      <c r="I3273" s="32">
        <v>2.08</v>
      </c>
      <c r="J3273" s="32">
        <v>100</v>
      </c>
      <c r="K3273" s="32">
        <v>0.42</v>
      </c>
      <c r="L3273" s="32">
        <v>2.08</v>
      </c>
      <c r="M3273" s="32" t="s">
        <v>18</v>
      </c>
      <c r="N3273" s="32" t="s">
        <v>18</v>
      </c>
      <c r="O3273" s="32">
        <v>6401354</v>
      </c>
      <c r="P3273" s="38">
        <f>IF($H3273="",VLOOKUP($C3273,IMPUTATION_CARBURANT[],2,0),VLOOKUP($H3273,IMPUTATION_CARBURANT[],2,0))</f>
        <v>2</v>
      </c>
      <c r="Q3273" s="38">
        <f>IF(AND($P3273=123401,$M3273="VP"),124013,$P$2:$P$4524)</f>
        <v>2</v>
      </c>
      <c r="R3273" s="38" t="str">
        <f t="shared" si="511"/>
        <v>TEST</v>
      </c>
      <c r="S3273" s="38">
        <f>ABS($B3273)</f>
        <v>2.5</v>
      </c>
      <c r="T3273" s="38">
        <f>ABS($I3273)</f>
        <v>2.08</v>
      </c>
      <c r="U3273" s="38">
        <f>ABS($K3273)</f>
        <v>0.42</v>
      </c>
      <c r="V3273" s="34">
        <f t="shared" si="514"/>
        <v>2.08</v>
      </c>
      <c r="W3273" s="35">
        <f t="shared" si="515"/>
        <v>0</v>
      </c>
      <c r="X3273" s="34" t="str">
        <f t="shared" si="516"/>
        <v/>
      </c>
      <c r="Y3273" s="35" t="str">
        <f t="shared" si="517"/>
        <v/>
      </c>
      <c r="Z3273" s="38" t="str">
        <f t="shared" si="512"/>
        <v>V8</v>
      </c>
      <c r="AA3273" s="38" t="str">
        <f t="shared" si="510"/>
        <v>V9</v>
      </c>
      <c r="AB3273" s="38" t="str">
        <f t="shared" si="513"/>
        <v>V10</v>
      </c>
      <c r="AC3273" s="38" t="str">
        <f>IF($AF3273=20,"",IF($V3273=0,"",IF($H3273="Adblue Bidon","",IF($H3273="GNC (KG)","",IF($H3273="Frais de service EV","",IF($Q3273=1,$G$2:$G$4524,""))))))</f>
        <v/>
      </c>
      <c r="AD3273" s="33" t="str">
        <f t="shared" si="518"/>
        <v/>
      </c>
      <c r="AE3273" s="36" t="str">
        <f t="shared" si="519"/>
        <v/>
      </c>
      <c r="AF3273" s="37" t="str">
        <f>IFERROR(VLOOKUP($F$2,IMPUTATION!F:G,2,0),"")</f>
        <v/>
      </c>
    </row>
    <row r="3274" spans="1:32">
      <c r="A3274" s="31">
        <v>44408</v>
      </c>
      <c r="B3274" s="32">
        <v>0.9</v>
      </c>
      <c r="C3274" s="32" t="s">
        <v>369</v>
      </c>
      <c r="D3274" s="32" t="s">
        <v>371</v>
      </c>
      <c r="E3274" s="32" t="s">
        <v>111</v>
      </c>
      <c r="F3274" s="32" t="s">
        <v>955</v>
      </c>
      <c r="G3274" s="32">
        <v>1</v>
      </c>
      <c r="H3274" s="32" t="s">
        <v>385</v>
      </c>
      <c r="I3274" s="32">
        <v>0.75</v>
      </c>
      <c r="J3274" s="32">
        <v>100</v>
      </c>
      <c r="K3274" s="32">
        <v>0.15</v>
      </c>
      <c r="L3274" s="32">
        <v>0.75</v>
      </c>
      <c r="M3274" s="32" t="s">
        <v>19</v>
      </c>
      <c r="N3274" s="32" t="s">
        <v>396</v>
      </c>
      <c r="O3274" s="32">
        <v>6177985</v>
      </c>
      <c r="P3274" s="38">
        <f>IF($H3274="",VLOOKUP($C3274,IMPUTATION_CARBURANT[],2,0),VLOOKUP($H3274,IMPUTATION_CARBURANT[],2,0))</f>
        <v>2</v>
      </c>
      <c r="Q3274" s="38">
        <f>IF(AND($P3274=123401,$M3274="VP"),124013,$P$2:$P$4524)</f>
        <v>2</v>
      </c>
      <c r="R3274" s="38" t="str">
        <f t="shared" si="511"/>
        <v>TEST</v>
      </c>
      <c r="S3274" s="38">
        <f>ABS($B3274)</f>
        <v>0.9</v>
      </c>
      <c r="T3274" s="38">
        <f>ABS($I3274)</f>
        <v>0.75</v>
      </c>
      <c r="U3274" s="38">
        <f>ABS($K3274)</f>
        <v>0.15</v>
      </c>
      <c r="V3274" s="34">
        <f t="shared" si="514"/>
        <v>0.75</v>
      </c>
      <c r="W3274" s="35">
        <f t="shared" si="515"/>
        <v>0</v>
      </c>
      <c r="X3274" s="34" t="str">
        <f t="shared" si="516"/>
        <v/>
      </c>
      <c r="Y3274" s="35" t="str">
        <f t="shared" si="517"/>
        <v/>
      </c>
      <c r="Z3274" s="38" t="str">
        <f t="shared" si="512"/>
        <v>V8</v>
      </c>
      <c r="AA3274" s="38" t="str">
        <f t="shared" si="510"/>
        <v>V9</v>
      </c>
      <c r="AB3274" s="38" t="str">
        <f t="shared" si="513"/>
        <v>V10</v>
      </c>
      <c r="AC3274" s="38" t="str">
        <f>IF($AF3274=20,"",IF($V3274=0,"",IF($H3274="Adblue Bidon","",IF($H3274="GNC (KG)","",IF($H3274="Frais de service EV","",IF($Q3274=1,$G$2:$G$4524,""))))))</f>
        <v/>
      </c>
      <c r="AD3274" s="33" t="str">
        <f t="shared" si="518"/>
        <v/>
      </c>
      <c r="AE3274" s="36" t="str">
        <f t="shared" si="519"/>
        <v/>
      </c>
      <c r="AF3274" s="37" t="str">
        <f>IFERROR(VLOOKUP($F$2,IMPUTATION!F:G,2,0),"")</f>
        <v/>
      </c>
    </row>
    <row r="3275" spans="1:32">
      <c r="A3275" s="31">
        <v>44408</v>
      </c>
      <c r="B3275" s="32">
        <v>1.8</v>
      </c>
      <c r="C3275" s="32" t="s">
        <v>369</v>
      </c>
      <c r="D3275" s="32" t="s">
        <v>371</v>
      </c>
      <c r="E3275" s="32" t="s">
        <v>110</v>
      </c>
      <c r="F3275" s="32" t="s">
        <v>870</v>
      </c>
      <c r="G3275" s="32">
        <v>1</v>
      </c>
      <c r="H3275" s="32" t="s">
        <v>385</v>
      </c>
      <c r="I3275" s="32">
        <v>1.5</v>
      </c>
      <c r="J3275" s="32">
        <v>100</v>
      </c>
      <c r="K3275" s="32">
        <v>0.3</v>
      </c>
      <c r="L3275" s="32">
        <v>1.5</v>
      </c>
      <c r="M3275" s="32" t="s">
        <v>392</v>
      </c>
      <c r="N3275" s="32" t="s">
        <v>396</v>
      </c>
      <c r="O3275" s="32">
        <v>6177979</v>
      </c>
      <c r="P3275" s="38">
        <f>IF($H3275="",VLOOKUP($C3275,IMPUTATION_CARBURANT[],2,0),VLOOKUP($H3275,IMPUTATION_CARBURANT[],2,0))</f>
        <v>2</v>
      </c>
      <c r="Q3275" s="38">
        <f>IF(AND($P3275=123401,$M3275="VP"),124013,$P$2:$P$4524)</f>
        <v>2</v>
      </c>
      <c r="R3275" s="38" t="str">
        <f t="shared" si="511"/>
        <v>TEST</v>
      </c>
      <c r="S3275" s="38">
        <f>ABS($B3275)</f>
        <v>1.8</v>
      </c>
      <c r="T3275" s="38">
        <f>ABS($I3275)</f>
        <v>1.5</v>
      </c>
      <c r="U3275" s="38">
        <f>ABS($K3275)</f>
        <v>0.3</v>
      </c>
      <c r="V3275" s="34">
        <f t="shared" si="514"/>
        <v>1.5</v>
      </c>
      <c r="W3275" s="35">
        <f t="shared" si="515"/>
        <v>0</v>
      </c>
      <c r="X3275" s="34" t="str">
        <f t="shared" si="516"/>
        <v/>
      </c>
      <c r="Y3275" s="35" t="str">
        <f t="shared" si="517"/>
        <v/>
      </c>
      <c r="Z3275" s="38" t="str">
        <f t="shared" si="512"/>
        <v>V8</v>
      </c>
      <c r="AA3275" s="38" t="str">
        <f t="shared" si="510"/>
        <v>V9</v>
      </c>
      <c r="AB3275" s="38" t="str">
        <f t="shared" si="513"/>
        <v>V10</v>
      </c>
      <c r="AC3275" s="38" t="str">
        <f>IF($AF3275=20,"",IF($V3275=0,"",IF($H3275="Adblue Bidon","",IF($H3275="GNC (KG)","",IF($H3275="Frais de service EV","",IF($Q3275=1,$G$2:$G$4524,""))))))</f>
        <v/>
      </c>
      <c r="AD3275" s="33" t="str">
        <f t="shared" si="518"/>
        <v/>
      </c>
      <c r="AE3275" s="36" t="str">
        <f t="shared" si="519"/>
        <v/>
      </c>
      <c r="AF3275" s="37" t="str">
        <f>IFERROR(VLOOKUP($F$2,IMPUTATION!F:G,2,0),"")</f>
        <v/>
      </c>
    </row>
    <row r="3276" spans="1:32">
      <c r="A3276" s="31">
        <v>44408</v>
      </c>
      <c r="B3276" s="32">
        <v>0.8</v>
      </c>
      <c r="C3276" s="32" t="s">
        <v>369</v>
      </c>
      <c r="D3276" s="32" t="s">
        <v>371</v>
      </c>
      <c r="E3276" s="32" t="s">
        <v>230</v>
      </c>
      <c r="F3276" s="32" t="s">
        <v>1040</v>
      </c>
      <c r="G3276" s="32">
        <v>1</v>
      </c>
      <c r="H3276" s="32" t="s">
        <v>385</v>
      </c>
      <c r="I3276" s="32">
        <v>0.67</v>
      </c>
      <c r="J3276" s="32">
        <v>100</v>
      </c>
      <c r="K3276" s="32">
        <v>0.13</v>
      </c>
      <c r="L3276" s="32">
        <v>0.67</v>
      </c>
      <c r="M3276" s="32" t="s">
        <v>18</v>
      </c>
      <c r="N3276" s="32" t="s">
        <v>18</v>
      </c>
      <c r="O3276" s="32">
        <v>6401573</v>
      </c>
      <c r="P3276" s="38">
        <f>IF($H3276="",VLOOKUP($C3276,IMPUTATION_CARBURANT[],2,0),VLOOKUP($H3276,IMPUTATION_CARBURANT[],2,0))</f>
        <v>2</v>
      </c>
      <c r="Q3276" s="38">
        <f>IF(AND($P3276=123401,$M3276="VP"),124013,$P$2:$P$4524)</f>
        <v>2</v>
      </c>
      <c r="R3276" s="38" t="str">
        <f t="shared" si="511"/>
        <v>TEST</v>
      </c>
      <c r="S3276" s="38">
        <f>ABS($B3276)</f>
        <v>0.8</v>
      </c>
      <c r="T3276" s="38">
        <f>ABS($I3276)</f>
        <v>0.67</v>
      </c>
      <c r="U3276" s="38">
        <f>ABS($K3276)</f>
        <v>0.13</v>
      </c>
      <c r="V3276" s="34">
        <f t="shared" si="514"/>
        <v>0.67</v>
      </c>
      <c r="W3276" s="35">
        <f t="shared" si="515"/>
        <v>0</v>
      </c>
      <c r="X3276" s="34" t="str">
        <f t="shared" si="516"/>
        <v/>
      </c>
      <c r="Y3276" s="35" t="str">
        <f t="shared" si="517"/>
        <v/>
      </c>
      <c r="Z3276" s="38" t="str">
        <f t="shared" si="512"/>
        <v>V8</v>
      </c>
      <c r="AA3276" s="38" t="str">
        <f t="shared" si="510"/>
        <v>V9</v>
      </c>
      <c r="AB3276" s="38" t="str">
        <f t="shared" si="513"/>
        <v>V10</v>
      </c>
      <c r="AC3276" s="38" t="str">
        <f>IF($AF3276=20,"",IF($V3276=0,"",IF($H3276="Adblue Bidon","",IF($H3276="GNC (KG)","",IF($H3276="Frais de service EV","",IF($Q3276=1,$G$2:$G$4524,""))))))</f>
        <v/>
      </c>
      <c r="AD3276" s="33" t="str">
        <f t="shared" si="518"/>
        <v/>
      </c>
      <c r="AE3276" s="36" t="str">
        <f t="shared" si="519"/>
        <v/>
      </c>
      <c r="AF3276" s="37" t="str">
        <f>IFERROR(VLOOKUP($F$2,IMPUTATION!F:G,2,0),"")</f>
        <v/>
      </c>
    </row>
    <row r="3277" spans="1:32">
      <c r="A3277" s="31">
        <v>44408</v>
      </c>
      <c r="B3277" s="32">
        <v>33.1</v>
      </c>
      <c r="C3277" s="32" t="s">
        <v>369</v>
      </c>
      <c r="D3277" s="32" t="s">
        <v>371</v>
      </c>
      <c r="E3277" s="32" t="s">
        <v>109</v>
      </c>
      <c r="F3277" s="32" t="s">
        <v>1188</v>
      </c>
      <c r="G3277" s="32">
        <v>1</v>
      </c>
      <c r="H3277" s="32" t="s">
        <v>385</v>
      </c>
      <c r="I3277" s="32">
        <v>27.58</v>
      </c>
      <c r="J3277" s="32">
        <v>100</v>
      </c>
      <c r="K3277" s="32">
        <v>5.52</v>
      </c>
      <c r="L3277" s="32">
        <v>27.58</v>
      </c>
      <c r="M3277" s="32" t="s">
        <v>392</v>
      </c>
      <c r="N3277" s="32" t="s">
        <v>396</v>
      </c>
      <c r="O3277" s="32">
        <v>6178102</v>
      </c>
      <c r="P3277" s="38">
        <f>IF($H3277="",VLOOKUP($C3277,IMPUTATION_CARBURANT[],2,0),VLOOKUP($H3277,IMPUTATION_CARBURANT[],2,0))</f>
        <v>2</v>
      </c>
      <c r="Q3277" s="38">
        <f>IF(AND($P3277=123401,$M3277="VP"),124013,$P$2:$P$4524)</f>
        <v>2</v>
      </c>
      <c r="R3277" s="38" t="str">
        <f t="shared" si="511"/>
        <v>TEST</v>
      </c>
      <c r="S3277" s="38">
        <f>ABS($B3277)</f>
        <v>33.1</v>
      </c>
      <c r="T3277" s="38">
        <f>ABS($I3277)</f>
        <v>27.58</v>
      </c>
      <c r="U3277" s="38">
        <f>ABS($K3277)</f>
        <v>5.52</v>
      </c>
      <c r="V3277" s="34">
        <f t="shared" si="514"/>
        <v>27.58</v>
      </c>
      <c r="W3277" s="35">
        <f t="shared" si="515"/>
        <v>0</v>
      </c>
      <c r="X3277" s="34" t="str">
        <f t="shared" si="516"/>
        <v/>
      </c>
      <c r="Y3277" s="35" t="str">
        <f t="shared" si="517"/>
        <v/>
      </c>
      <c r="Z3277" s="38" t="str">
        <f t="shared" si="512"/>
        <v>V8</v>
      </c>
      <c r="AA3277" s="38" t="str">
        <f t="shared" si="510"/>
        <v>V9</v>
      </c>
      <c r="AB3277" s="38" t="str">
        <f t="shared" si="513"/>
        <v>V10</v>
      </c>
      <c r="AC3277" s="38" t="str">
        <f>IF($AF3277=20,"",IF($V3277=0,"",IF($H3277="Adblue Bidon","",IF($H3277="GNC (KG)","",IF($H3277="Frais de service EV","",IF($Q3277=1,$G$2:$G$4524,""))))))</f>
        <v/>
      </c>
      <c r="AD3277" s="33" t="str">
        <f t="shared" si="518"/>
        <v/>
      </c>
      <c r="AE3277" s="36" t="str">
        <f t="shared" si="519"/>
        <v/>
      </c>
      <c r="AF3277" s="37" t="str">
        <f>IFERROR(VLOOKUP($F$2,IMPUTATION!F:G,2,0),"")</f>
        <v/>
      </c>
    </row>
    <row r="3278" spans="1:32">
      <c r="A3278" s="31">
        <v>44408</v>
      </c>
      <c r="B3278" s="32">
        <v>5.4</v>
      </c>
      <c r="C3278" s="32" t="s">
        <v>369</v>
      </c>
      <c r="D3278" s="32" t="s">
        <v>371</v>
      </c>
      <c r="E3278" s="32" t="s">
        <v>318</v>
      </c>
      <c r="F3278" s="32" t="s">
        <v>1983</v>
      </c>
      <c r="G3278" s="32">
        <v>1</v>
      </c>
      <c r="H3278" s="32" t="s">
        <v>385</v>
      </c>
      <c r="I3278" s="32">
        <v>4.5</v>
      </c>
      <c r="J3278" s="32">
        <v>100</v>
      </c>
      <c r="K3278" s="32">
        <v>0.9</v>
      </c>
      <c r="L3278" s="32">
        <v>4.5</v>
      </c>
      <c r="M3278" s="32" t="s">
        <v>18</v>
      </c>
      <c r="N3278" s="32" t="s">
        <v>18</v>
      </c>
      <c r="O3278" s="32">
        <v>6400706</v>
      </c>
      <c r="P3278" s="38">
        <f>IF($H3278="",VLOOKUP($C3278,IMPUTATION_CARBURANT[],2,0),VLOOKUP($H3278,IMPUTATION_CARBURANT[],2,0))</f>
        <v>2</v>
      </c>
      <c r="Q3278" s="38">
        <f>IF(AND($P3278=123401,$M3278="VP"),124013,$P$2:$P$4524)</f>
        <v>2</v>
      </c>
      <c r="R3278" s="38" t="str">
        <f t="shared" si="511"/>
        <v>TEST</v>
      </c>
      <c r="S3278" s="38">
        <f>ABS($B3278)</f>
        <v>5.4</v>
      </c>
      <c r="T3278" s="38">
        <f>ABS($I3278)</f>
        <v>4.5</v>
      </c>
      <c r="U3278" s="38">
        <f>ABS($K3278)</f>
        <v>0.9</v>
      </c>
      <c r="V3278" s="34">
        <f t="shared" si="514"/>
        <v>4.5</v>
      </c>
      <c r="W3278" s="35">
        <f t="shared" si="515"/>
        <v>0</v>
      </c>
      <c r="X3278" s="34" t="str">
        <f t="shared" si="516"/>
        <v/>
      </c>
      <c r="Y3278" s="35" t="str">
        <f t="shared" si="517"/>
        <v/>
      </c>
      <c r="Z3278" s="38" t="str">
        <f t="shared" si="512"/>
        <v>V8</v>
      </c>
      <c r="AA3278" s="38" t="str">
        <f t="shared" si="510"/>
        <v>V9</v>
      </c>
      <c r="AB3278" s="38" t="str">
        <f t="shared" si="513"/>
        <v>V10</v>
      </c>
      <c r="AC3278" s="38" t="str">
        <f>IF($AF3278=20,"",IF($V3278=0,"",IF($H3278="Adblue Bidon","",IF($H3278="GNC (KG)","",IF($H3278="Frais de service EV","",IF($Q3278=1,$G$2:$G$4524,""))))))</f>
        <v/>
      </c>
      <c r="AD3278" s="33" t="str">
        <f t="shared" si="518"/>
        <v/>
      </c>
      <c r="AE3278" s="36" t="str">
        <f t="shared" si="519"/>
        <v/>
      </c>
      <c r="AF3278" s="37" t="str">
        <f>IFERROR(VLOOKUP($F$2,IMPUTATION!F:G,2,0),"")</f>
        <v/>
      </c>
    </row>
    <row r="3279" spans="1:32">
      <c r="A3279" s="31">
        <v>44408</v>
      </c>
      <c r="B3279" s="32">
        <v>1.8</v>
      </c>
      <c r="C3279" s="32" t="s">
        <v>369</v>
      </c>
      <c r="D3279" s="32" t="s">
        <v>371</v>
      </c>
      <c r="E3279" s="32" t="s">
        <v>102</v>
      </c>
      <c r="F3279" s="32" t="s">
        <v>1984</v>
      </c>
      <c r="G3279" s="32">
        <v>1</v>
      </c>
      <c r="H3279" s="32" t="s">
        <v>385</v>
      </c>
      <c r="I3279" s="32">
        <v>1.5</v>
      </c>
      <c r="J3279" s="32">
        <v>100</v>
      </c>
      <c r="K3279" s="32">
        <v>0.3</v>
      </c>
      <c r="L3279" s="32">
        <v>1.5</v>
      </c>
      <c r="M3279" s="32" t="s">
        <v>19</v>
      </c>
      <c r="N3279" s="32" t="s">
        <v>396</v>
      </c>
      <c r="O3279" s="32">
        <v>6174028</v>
      </c>
      <c r="P3279" s="38">
        <f>IF($H3279="",VLOOKUP($C3279,IMPUTATION_CARBURANT[],2,0),VLOOKUP($H3279,IMPUTATION_CARBURANT[],2,0))</f>
        <v>2</v>
      </c>
      <c r="Q3279" s="38">
        <f>IF(AND($P3279=123401,$M3279="VP"),124013,$P$2:$P$4524)</f>
        <v>2</v>
      </c>
      <c r="R3279" s="38" t="str">
        <f t="shared" si="511"/>
        <v>TEST</v>
      </c>
      <c r="S3279" s="38">
        <f>ABS($B3279)</f>
        <v>1.8</v>
      </c>
      <c r="T3279" s="38">
        <f>ABS($I3279)</f>
        <v>1.5</v>
      </c>
      <c r="U3279" s="38">
        <f>ABS($K3279)</f>
        <v>0.3</v>
      </c>
      <c r="V3279" s="34">
        <f t="shared" si="514"/>
        <v>1.5</v>
      </c>
      <c r="W3279" s="35">
        <f t="shared" si="515"/>
        <v>0</v>
      </c>
      <c r="X3279" s="34" t="str">
        <f t="shared" si="516"/>
        <v/>
      </c>
      <c r="Y3279" s="35" t="str">
        <f t="shared" si="517"/>
        <v/>
      </c>
      <c r="Z3279" s="38" t="str">
        <f t="shared" si="512"/>
        <v>V8</v>
      </c>
      <c r="AA3279" s="38" t="str">
        <f t="shared" si="510"/>
        <v>V9</v>
      </c>
      <c r="AB3279" s="38" t="str">
        <f t="shared" si="513"/>
        <v>V10</v>
      </c>
      <c r="AC3279" s="38" t="str">
        <f>IF($AF3279=20,"",IF($V3279=0,"",IF($H3279="Adblue Bidon","",IF($H3279="GNC (KG)","",IF($H3279="Frais de service EV","",IF($Q3279=1,$G$2:$G$4524,""))))))</f>
        <v/>
      </c>
      <c r="AD3279" s="33" t="str">
        <f t="shared" si="518"/>
        <v/>
      </c>
      <c r="AE3279" s="36" t="str">
        <f t="shared" si="519"/>
        <v/>
      </c>
      <c r="AF3279" s="37" t="str">
        <f>IFERROR(VLOOKUP($F$2,IMPUTATION!F:G,2,0),"")</f>
        <v/>
      </c>
    </row>
    <row r="3280" spans="1:32">
      <c r="A3280" s="31">
        <v>44408</v>
      </c>
      <c r="B3280" s="32">
        <v>1.8</v>
      </c>
      <c r="C3280" s="32" t="s">
        <v>369</v>
      </c>
      <c r="D3280" s="32" t="s">
        <v>371</v>
      </c>
      <c r="E3280" s="32" t="s">
        <v>309</v>
      </c>
      <c r="F3280" s="32" t="s">
        <v>1290</v>
      </c>
      <c r="G3280" s="32">
        <v>1</v>
      </c>
      <c r="H3280" s="32" t="s">
        <v>385</v>
      </c>
      <c r="I3280" s="32">
        <v>1.5</v>
      </c>
      <c r="J3280" s="32">
        <v>100</v>
      </c>
      <c r="K3280" s="32">
        <v>0.3</v>
      </c>
      <c r="L3280" s="32">
        <v>1.5</v>
      </c>
      <c r="M3280" s="32" t="s">
        <v>18</v>
      </c>
      <c r="N3280" s="32" t="s">
        <v>18</v>
      </c>
      <c r="O3280" s="32">
        <v>6656528</v>
      </c>
      <c r="P3280" s="38">
        <f>IF($H3280="",VLOOKUP($C3280,IMPUTATION_CARBURANT[],2,0),VLOOKUP($H3280,IMPUTATION_CARBURANT[],2,0))</f>
        <v>2</v>
      </c>
      <c r="Q3280" s="38">
        <f>IF(AND($P3280=123401,$M3280="VP"),124013,$P$2:$P$4524)</f>
        <v>2</v>
      </c>
      <c r="R3280" s="38" t="str">
        <f t="shared" si="511"/>
        <v>TEST</v>
      </c>
      <c r="S3280" s="38">
        <f>ABS($B3280)</f>
        <v>1.8</v>
      </c>
      <c r="T3280" s="38">
        <f>ABS($I3280)</f>
        <v>1.5</v>
      </c>
      <c r="U3280" s="38">
        <f>ABS($K3280)</f>
        <v>0.3</v>
      </c>
      <c r="V3280" s="34">
        <f t="shared" si="514"/>
        <v>1.5</v>
      </c>
      <c r="W3280" s="35">
        <f t="shared" si="515"/>
        <v>0</v>
      </c>
      <c r="X3280" s="34" t="str">
        <f t="shared" si="516"/>
        <v/>
      </c>
      <c r="Y3280" s="35" t="str">
        <f t="shared" si="517"/>
        <v/>
      </c>
      <c r="Z3280" s="38" t="str">
        <f t="shared" si="512"/>
        <v>V8</v>
      </c>
      <c r="AA3280" s="38" t="str">
        <f t="shared" si="510"/>
        <v>V9</v>
      </c>
      <c r="AB3280" s="38" t="str">
        <f t="shared" si="513"/>
        <v>V10</v>
      </c>
      <c r="AC3280" s="38" t="str">
        <f>IF($AF3280=20,"",IF($V3280=0,"",IF($H3280="Adblue Bidon","",IF($H3280="GNC (KG)","",IF($H3280="Frais de service EV","",IF($Q3280=1,$G$2:$G$4524,""))))))</f>
        <v/>
      </c>
      <c r="AD3280" s="33" t="str">
        <f t="shared" si="518"/>
        <v/>
      </c>
      <c r="AE3280" s="36" t="str">
        <f t="shared" si="519"/>
        <v/>
      </c>
      <c r="AF3280" s="37" t="str">
        <f>IFERROR(VLOOKUP($F$2,IMPUTATION!F:G,2,0),"")</f>
        <v/>
      </c>
    </row>
    <row r="3281" spans="1:32">
      <c r="A3281" s="31">
        <v>44408</v>
      </c>
      <c r="B3281" s="32">
        <v>2.7</v>
      </c>
      <c r="C3281" s="32" t="s">
        <v>369</v>
      </c>
      <c r="D3281" s="32" t="s">
        <v>371</v>
      </c>
      <c r="E3281" s="32" t="s">
        <v>280</v>
      </c>
      <c r="F3281" s="32" t="s">
        <v>914</v>
      </c>
      <c r="G3281" s="32">
        <v>1</v>
      </c>
      <c r="H3281" s="32" t="s">
        <v>385</v>
      </c>
      <c r="I3281" s="32">
        <v>2.25</v>
      </c>
      <c r="J3281" s="32">
        <v>100</v>
      </c>
      <c r="K3281" s="32">
        <v>0.45</v>
      </c>
      <c r="L3281" s="32">
        <v>2.25</v>
      </c>
      <c r="M3281" s="32" t="s">
        <v>18</v>
      </c>
      <c r="N3281" s="32" t="s">
        <v>18</v>
      </c>
      <c r="O3281" s="32">
        <v>6400511</v>
      </c>
      <c r="P3281" s="38">
        <f>IF($H3281="",VLOOKUP($C3281,IMPUTATION_CARBURANT[],2,0),VLOOKUP($H3281,IMPUTATION_CARBURANT[],2,0))</f>
        <v>2</v>
      </c>
      <c r="Q3281" s="38">
        <f>IF(AND($P3281=123401,$M3281="VP"),124013,$P$2:$P$4524)</f>
        <v>2</v>
      </c>
      <c r="R3281" s="38" t="str">
        <f t="shared" si="511"/>
        <v>TEST</v>
      </c>
      <c r="S3281" s="38">
        <f>ABS($B3281)</f>
        <v>2.7</v>
      </c>
      <c r="T3281" s="38">
        <f>ABS($I3281)</f>
        <v>2.25</v>
      </c>
      <c r="U3281" s="38">
        <f>ABS($K3281)</f>
        <v>0.45</v>
      </c>
      <c r="V3281" s="34">
        <f t="shared" si="514"/>
        <v>2.25</v>
      </c>
      <c r="W3281" s="35">
        <f t="shared" si="515"/>
        <v>0</v>
      </c>
      <c r="X3281" s="34" t="str">
        <f t="shared" si="516"/>
        <v/>
      </c>
      <c r="Y3281" s="35" t="str">
        <f t="shared" si="517"/>
        <v/>
      </c>
      <c r="Z3281" s="38" t="str">
        <f t="shared" si="512"/>
        <v>V8</v>
      </c>
      <c r="AA3281" s="38" t="str">
        <f t="shared" si="510"/>
        <v>V9</v>
      </c>
      <c r="AB3281" s="38" t="str">
        <f t="shared" si="513"/>
        <v>V10</v>
      </c>
      <c r="AC3281" s="38" t="str">
        <f>IF($AF3281=20,"",IF($V3281=0,"",IF($H3281="Adblue Bidon","",IF($H3281="GNC (KG)","",IF($H3281="Frais de service EV","",IF($Q3281=1,$G$2:$G$4524,""))))))</f>
        <v/>
      </c>
      <c r="AD3281" s="33" t="str">
        <f t="shared" si="518"/>
        <v/>
      </c>
      <c r="AE3281" s="36" t="str">
        <f t="shared" si="519"/>
        <v/>
      </c>
      <c r="AF3281" s="37" t="str">
        <f>IFERROR(VLOOKUP($F$2,IMPUTATION!F:G,2,0),"")</f>
        <v/>
      </c>
    </row>
    <row r="3282" spans="1:32">
      <c r="A3282" s="31">
        <v>44408</v>
      </c>
      <c r="B3282" s="32">
        <v>1.6</v>
      </c>
      <c r="C3282" s="32" t="s">
        <v>369</v>
      </c>
      <c r="D3282" s="32" t="s">
        <v>371</v>
      </c>
      <c r="E3282" s="32" t="s">
        <v>277</v>
      </c>
      <c r="F3282" s="32" t="s">
        <v>1282</v>
      </c>
      <c r="G3282" s="32">
        <v>1</v>
      </c>
      <c r="H3282" s="32" t="s">
        <v>385</v>
      </c>
      <c r="I3282" s="32">
        <v>1.33</v>
      </c>
      <c r="J3282" s="32">
        <v>100</v>
      </c>
      <c r="K3282" s="32">
        <v>0.27</v>
      </c>
      <c r="L3282" s="32">
        <v>1.33</v>
      </c>
      <c r="M3282" s="32" t="s">
        <v>18</v>
      </c>
      <c r="N3282" s="32" t="s">
        <v>18</v>
      </c>
      <c r="O3282" s="32">
        <v>6402002</v>
      </c>
      <c r="P3282" s="38">
        <f>IF($H3282="",VLOOKUP($C3282,IMPUTATION_CARBURANT[],2,0),VLOOKUP($H3282,IMPUTATION_CARBURANT[],2,0))</f>
        <v>2</v>
      </c>
      <c r="Q3282" s="38">
        <f>IF(AND($P3282=123401,$M3282="VP"),124013,$P$2:$P$4524)</f>
        <v>2</v>
      </c>
      <c r="R3282" s="38" t="str">
        <f t="shared" si="511"/>
        <v>TEST</v>
      </c>
      <c r="S3282" s="38">
        <f>ABS($B3282)</f>
        <v>1.6</v>
      </c>
      <c r="T3282" s="38">
        <f>ABS($I3282)</f>
        <v>1.33</v>
      </c>
      <c r="U3282" s="38">
        <f>ABS($K3282)</f>
        <v>0.27</v>
      </c>
      <c r="V3282" s="34">
        <f t="shared" si="514"/>
        <v>1.33</v>
      </c>
      <c r="W3282" s="35">
        <f t="shared" si="515"/>
        <v>0</v>
      </c>
      <c r="X3282" s="34" t="str">
        <f t="shared" si="516"/>
        <v/>
      </c>
      <c r="Y3282" s="35" t="str">
        <f t="shared" si="517"/>
        <v/>
      </c>
      <c r="Z3282" s="38" t="str">
        <f t="shared" si="512"/>
        <v>V8</v>
      </c>
      <c r="AA3282" s="38" t="str">
        <f t="shared" si="510"/>
        <v>V9</v>
      </c>
      <c r="AB3282" s="38" t="str">
        <f t="shared" si="513"/>
        <v>V10</v>
      </c>
      <c r="AC3282" s="38" t="str">
        <f>IF($AF3282=20,"",IF($V3282=0,"",IF($H3282="Adblue Bidon","",IF($H3282="GNC (KG)","",IF($H3282="Frais de service EV","",IF($Q3282=1,$G$2:$G$4524,""))))))</f>
        <v/>
      </c>
      <c r="AD3282" s="33" t="str">
        <f t="shared" si="518"/>
        <v/>
      </c>
      <c r="AE3282" s="36" t="str">
        <f t="shared" si="519"/>
        <v/>
      </c>
      <c r="AF3282" s="37" t="str">
        <f>IFERROR(VLOOKUP($F$2,IMPUTATION!F:G,2,0),"")</f>
        <v/>
      </c>
    </row>
    <row r="3283" spans="1:32">
      <c r="A3283" s="31">
        <v>44408</v>
      </c>
      <c r="B3283" s="32">
        <v>5.6</v>
      </c>
      <c r="C3283" s="32" t="s">
        <v>369</v>
      </c>
      <c r="D3283" s="32" t="s">
        <v>371</v>
      </c>
      <c r="E3283" s="32" t="s">
        <v>100</v>
      </c>
      <c r="F3283" s="32" t="s">
        <v>1985</v>
      </c>
      <c r="G3283" s="32">
        <v>1</v>
      </c>
      <c r="H3283" s="32" t="s">
        <v>385</v>
      </c>
      <c r="I3283" s="32">
        <v>4.67</v>
      </c>
      <c r="J3283" s="32">
        <v>100</v>
      </c>
      <c r="K3283" s="32">
        <v>0.93</v>
      </c>
      <c r="L3283" s="32">
        <v>4.67</v>
      </c>
      <c r="M3283" s="32" t="s">
        <v>19</v>
      </c>
      <c r="N3283" s="32" t="s">
        <v>396</v>
      </c>
      <c r="O3283" s="32">
        <v>6177154</v>
      </c>
      <c r="P3283" s="38">
        <f>IF($H3283="",VLOOKUP($C3283,IMPUTATION_CARBURANT[],2,0),VLOOKUP($H3283,IMPUTATION_CARBURANT[],2,0))</f>
        <v>2</v>
      </c>
      <c r="Q3283" s="38">
        <f>IF(AND($P3283=123401,$M3283="VP"),124013,$P$2:$P$4524)</f>
        <v>2</v>
      </c>
      <c r="R3283" s="38" t="str">
        <f t="shared" si="511"/>
        <v>TEST</v>
      </c>
      <c r="S3283" s="38">
        <f>ABS($B3283)</f>
        <v>5.6</v>
      </c>
      <c r="T3283" s="38">
        <f>ABS($I3283)</f>
        <v>4.67</v>
      </c>
      <c r="U3283" s="38">
        <f>ABS($K3283)</f>
        <v>0.93</v>
      </c>
      <c r="V3283" s="34">
        <f t="shared" si="514"/>
        <v>4.67</v>
      </c>
      <c r="W3283" s="35">
        <f t="shared" si="515"/>
        <v>0</v>
      </c>
      <c r="X3283" s="34" t="str">
        <f t="shared" si="516"/>
        <v/>
      </c>
      <c r="Y3283" s="35" t="str">
        <f t="shared" si="517"/>
        <v/>
      </c>
      <c r="Z3283" s="38" t="str">
        <f t="shared" si="512"/>
        <v>V8</v>
      </c>
      <c r="AA3283" s="38" t="str">
        <f t="shared" si="510"/>
        <v>V9</v>
      </c>
      <c r="AB3283" s="38" t="str">
        <f t="shared" si="513"/>
        <v>V10</v>
      </c>
      <c r="AC3283" s="38" t="str">
        <f>IF($AF3283=20,"",IF($V3283=0,"",IF($H3283="Adblue Bidon","",IF($H3283="GNC (KG)","",IF($H3283="Frais de service EV","",IF($Q3283=1,$G$2:$G$4524,""))))))</f>
        <v/>
      </c>
      <c r="AD3283" s="33" t="str">
        <f t="shared" si="518"/>
        <v/>
      </c>
      <c r="AE3283" s="36" t="str">
        <f t="shared" si="519"/>
        <v/>
      </c>
      <c r="AF3283" s="37" t="str">
        <f>IFERROR(VLOOKUP($F$2,IMPUTATION!F:G,2,0),"")</f>
        <v/>
      </c>
    </row>
    <row r="3284" spans="1:32">
      <c r="A3284" s="31">
        <v>44408</v>
      </c>
      <c r="B3284" s="32">
        <v>2.7</v>
      </c>
      <c r="C3284" s="32" t="s">
        <v>369</v>
      </c>
      <c r="D3284" s="32" t="s">
        <v>371</v>
      </c>
      <c r="E3284" s="32" t="s">
        <v>122</v>
      </c>
      <c r="F3284" s="32" t="s">
        <v>982</v>
      </c>
      <c r="G3284" s="32">
        <v>1</v>
      </c>
      <c r="H3284" s="32" t="s">
        <v>385</v>
      </c>
      <c r="I3284" s="32">
        <v>2.25</v>
      </c>
      <c r="J3284" s="32">
        <v>100</v>
      </c>
      <c r="K3284" s="32">
        <v>0.45</v>
      </c>
      <c r="L3284" s="32">
        <v>2.25</v>
      </c>
      <c r="M3284" s="32" t="s">
        <v>392</v>
      </c>
      <c r="N3284" s="32" t="s">
        <v>396</v>
      </c>
      <c r="O3284" s="32">
        <v>6178213</v>
      </c>
      <c r="P3284" s="38">
        <f>IF($H3284="",VLOOKUP($C3284,IMPUTATION_CARBURANT[],2,0),VLOOKUP($H3284,IMPUTATION_CARBURANT[],2,0))</f>
        <v>2</v>
      </c>
      <c r="Q3284" s="38">
        <f>IF(AND($P3284=123401,$M3284="VP"),124013,$P$2:$P$4524)</f>
        <v>2</v>
      </c>
      <c r="R3284" s="38" t="str">
        <f t="shared" si="511"/>
        <v>TEST</v>
      </c>
      <c r="S3284" s="38">
        <f>ABS($B3284)</f>
        <v>2.7</v>
      </c>
      <c r="T3284" s="38">
        <f>ABS($I3284)</f>
        <v>2.25</v>
      </c>
      <c r="U3284" s="38">
        <f>ABS($K3284)</f>
        <v>0.45</v>
      </c>
      <c r="V3284" s="34">
        <f t="shared" si="514"/>
        <v>2.25</v>
      </c>
      <c r="W3284" s="35">
        <f t="shared" si="515"/>
        <v>0</v>
      </c>
      <c r="X3284" s="34" t="str">
        <f t="shared" si="516"/>
        <v/>
      </c>
      <c r="Y3284" s="35" t="str">
        <f t="shared" si="517"/>
        <v/>
      </c>
      <c r="Z3284" s="38" t="str">
        <f t="shared" si="512"/>
        <v>V8</v>
      </c>
      <c r="AA3284" s="38" t="str">
        <f t="shared" si="510"/>
        <v>V9</v>
      </c>
      <c r="AB3284" s="38" t="str">
        <f t="shared" si="513"/>
        <v>V10</v>
      </c>
      <c r="AC3284" s="38" t="str">
        <f>IF($AF3284=20,"",IF($V3284=0,"",IF($H3284="Adblue Bidon","",IF($H3284="GNC (KG)","",IF($H3284="Frais de service EV","",IF($Q3284=1,$G$2:$G$4524,""))))))</f>
        <v/>
      </c>
      <c r="AD3284" s="33" t="str">
        <f t="shared" si="518"/>
        <v/>
      </c>
      <c r="AE3284" s="36" t="str">
        <f t="shared" si="519"/>
        <v/>
      </c>
      <c r="AF3284" s="37" t="str">
        <f>IFERROR(VLOOKUP($F$2,IMPUTATION!F:G,2,0),"")</f>
        <v/>
      </c>
    </row>
    <row r="3285" spans="1:32">
      <c r="A3285" s="31">
        <v>44408</v>
      </c>
      <c r="B3285" s="32">
        <v>7.6</v>
      </c>
      <c r="C3285" s="32" t="s">
        <v>369</v>
      </c>
      <c r="D3285" s="32" t="s">
        <v>371</v>
      </c>
      <c r="E3285" s="32" t="s">
        <v>226</v>
      </c>
      <c r="F3285" s="32" t="s">
        <v>1986</v>
      </c>
      <c r="G3285" s="32">
        <v>1</v>
      </c>
      <c r="H3285" s="32" t="s">
        <v>385</v>
      </c>
      <c r="I3285" s="32">
        <v>6.33</v>
      </c>
      <c r="J3285" s="32">
        <v>100</v>
      </c>
      <c r="K3285" s="32">
        <v>1.27</v>
      </c>
      <c r="L3285" s="32">
        <v>6.33</v>
      </c>
      <c r="M3285" s="32" t="s">
        <v>18</v>
      </c>
      <c r="N3285" s="32" t="s">
        <v>18</v>
      </c>
      <c r="O3285" s="32">
        <v>6400949</v>
      </c>
      <c r="P3285" s="38">
        <f>IF($H3285="",VLOOKUP($C3285,IMPUTATION_CARBURANT[],2,0),VLOOKUP($H3285,IMPUTATION_CARBURANT[],2,0))</f>
        <v>2</v>
      </c>
      <c r="Q3285" s="38">
        <f>IF(AND($P3285=123401,$M3285="VP"),124013,$P$2:$P$4524)</f>
        <v>2</v>
      </c>
      <c r="R3285" s="38" t="str">
        <f t="shared" si="511"/>
        <v>TEST</v>
      </c>
      <c r="S3285" s="38">
        <f>ABS($B3285)</f>
        <v>7.6</v>
      </c>
      <c r="T3285" s="38">
        <f>ABS($I3285)</f>
        <v>6.33</v>
      </c>
      <c r="U3285" s="38">
        <f>ABS($K3285)</f>
        <v>1.27</v>
      </c>
      <c r="V3285" s="34">
        <f t="shared" si="514"/>
        <v>6.33</v>
      </c>
      <c r="W3285" s="35">
        <f t="shared" si="515"/>
        <v>0</v>
      </c>
      <c r="X3285" s="34" t="str">
        <f t="shared" si="516"/>
        <v/>
      </c>
      <c r="Y3285" s="35" t="str">
        <f t="shared" si="517"/>
        <v/>
      </c>
      <c r="Z3285" s="38" t="str">
        <f t="shared" si="512"/>
        <v>V8</v>
      </c>
      <c r="AA3285" s="38" t="str">
        <f t="shared" si="510"/>
        <v>V9</v>
      </c>
      <c r="AB3285" s="38" t="str">
        <f t="shared" si="513"/>
        <v>V10</v>
      </c>
      <c r="AC3285" s="38" t="str">
        <f>IF($AF3285=20,"",IF($V3285=0,"",IF($H3285="Adblue Bidon","",IF($H3285="GNC (KG)","",IF($H3285="Frais de service EV","",IF($Q3285=1,$G$2:$G$4524,""))))))</f>
        <v/>
      </c>
      <c r="AD3285" s="33" t="str">
        <f t="shared" si="518"/>
        <v/>
      </c>
      <c r="AE3285" s="36" t="str">
        <f t="shared" si="519"/>
        <v/>
      </c>
      <c r="AF3285" s="37" t="str">
        <f>IFERROR(VLOOKUP($F$2,IMPUTATION!F:G,2,0),"")</f>
        <v/>
      </c>
    </row>
    <row r="3286" spans="1:32">
      <c r="A3286" s="31">
        <v>44408</v>
      </c>
      <c r="B3286" s="32">
        <v>5.2</v>
      </c>
      <c r="C3286" s="32" t="s">
        <v>369</v>
      </c>
      <c r="D3286" s="32" t="s">
        <v>371</v>
      </c>
      <c r="E3286" s="32" t="s">
        <v>304</v>
      </c>
      <c r="F3286" s="32" t="s">
        <v>975</v>
      </c>
      <c r="G3286" s="32">
        <v>1</v>
      </c>
      <c r="H3286" s="32" t="s">
        <v>385</v>
      </c>
      <c r="I3286" s="32">
        <v>4.33</v>
      </c>
      <c r="J3286" s="32">
        <v>100</v>
      </c>
      <c r="K3286" s="32">
        <v>0.87</v>
      </c>
      <c r="L3286" s="32">
        <v>4.33</v>
      </c>
      <c r="M3286" s="32" t="s">
        <v>18</v>
      </c>
      <c r="N3286" s="32" t="s">
        <v>18</v>
      </c>
      <c r="O3286" s="32">
        <v>6400301</v>
      </c>
      <c r="P3286" s="38">
        <f>IF($H3286="",VLOOKUP($C3286,IMPUTATION_CARBURANT[],2,0),VLOOKUP($H3286,IMPUTATION_CARBURANT[],2,0))</f>
        <v>2</v>
      </c>
      <c r="Q3286" s="38">
        <f>IF(AND($P3286=123401,$M3286="VP"),124013,$P$2:$P$4524)</f>
        <v>2</v>
      </c>
      <c r="R3286" s="38" t="str">
        <f t="shared" si="511"/>
        <v>TEST</v>
      </c>
      <c r="S3286" s="38">
        <f>ABS($B3286)</f>
        <v>5.2</v>
      </c>
      <c r="T3286" s="38">
        <f>ABS($I3286)</f>
        <v>4.33</v>
      </c>
      <c r="U3286" s="38">
        <f>ABS($K3286)</f>
        <v>0.87</v>
      </c>
      <c r="V3286" s="34">
        <f t="shared" si="514"/>
        <v>4.33</v>
      </c>
      <c r="W3286" s="35">
        <f t="shared" si="515"/>
        <v>0</v>
      </c>
      <c r="X3286" s="34" t="str">
        <f t="shared" si="516"/>
        <v/>
      </c>
      <c r="Y3286" s="35" t="str">
        <f t="shared" si="517"/>
        <v/>
      </c>
      <c r="Z3286" s="38" t="str">
        <f t="shared" si="512"/>
        <v>V8</v>
      </c>
      <c r="AA3286" s="38" t="str">
        <f t="shared" si="510"/>
        <v>V9</v>
      </c>
      <c r="AB3286" s="38" t="str">
        <f t="shared" si="513"/>
        <v>V10</v>
      </c>
      <c r="AC3286" s="38" t="str">
        <f>IF($AF3286=20,"",IF($V3286=0,"",IF($H3286="Adblue Bidon","",IF($H3286="GNC (KG)","",IF($H3286="Frais de service EV","",IF($Q3286=1,$G$2:$G$4524,""))))))</f>
        <v/>
      </c>
      <c r="AD3286" s="33" t="str">
        <f t="shared" si="518"/>
        <v/>
      </c>
      <c r="AE3286" s="36" t="str">
        <f t="shared" si="519"/>
        <v/>
      </c>
      <c r="AF3286" s="37" t="str">
        <f>IFERROR(VLOOKUP($F$2,IMPUTATION!F:G,2,0),"")</f>
        <v/>
      </c>
    </row>
    <row r="3287" spans="1:32">
      <c r="A3287" s="31">
        <v>44408</v>
      </c>
      <c r="B3287" s="32">
        <v>5.8</v>
      </c>
      <c r="C3287" s="32" t="s">
        <v>369</v>
      </c>
      <c r="D3287" s="32" t="s">
        <v>371</v>
      </c>
      <c r="E3287" s="32" t="s">
        <v>234</v>
      </c>
      <c r="F3287" s="32" t="s">
        <v>988</v>
      </c>
      <c r="G3287" s="32">
        <v>1</v>
      </c>
      <c r="H3287" s="32" t="s">
        <v>385</v>
      </c>
      <c r="I3287" s="32">
        <v>4.83</v>
      </c>
      <c r="J3287" s="32">
        <v>100</v>
      </c>
      <c r="K3287" s="32">
        <v>0.97</v>
      </c>
      <c r="L3287" s="32">
        <v>4.83</v>
      </c>
      <c r="M3287" s="32" t="s">
        <v>18</v>
      </c>
      <c r="N3287" s="32" t="s">
        <v>18</v>
      </c>
      <c r="O3287" s="32">
        <v>6400703</v>
      </c>
      <c r="P3287" s="38">
        <f>IF($H3287="",VLOOKUP($C3287,IMPUTATION_CARBURANT[],2,0),VLOOKUP($H3287,IMPUTATION_CARBURANT[],2,0))</f>
        <v>2</v>
      </c>
      <c r="Q3287" s="38">
        <f>IF(AND($P3287=123401,$M3287="VP"),124013,$P$2:$P$4524)</f>
        <v>2</v>
      </c>
      <c r="R3287" s="38" t="str">
        <f t="shared" si="511"/>
        <v>TEST</v>
      </c>
      <c r="S3287" s="38">
        <f>ABS($B3287)</f>
        <v>5.8</v>
      </c>
      <c r="T3287" s="38">
        <f>ABS($I3287)</f>
        <v>4.83</v>
      </c>
      <c r="U3287" s="38">
        <f>ABS($K3287)</f>
        <v>0.97</v>
      </c>
      <c r="V3287" s="34">
        <f t="shared" si="514"/>
        <v>4.83</v>
      </c>
      <c r="W3287" s="35">
        <f t="shared" si="515"/>
        <v>0</v>
      </c>
      <c r="X3287" s="34" t="str">
        <f t="shared" si="516"/>
        <v/>
      </c>
      <c r="Y3287" s="35" t="str">
        <f t="shared" si="517"/>
        <v/>
      </c>
      <c r="Z3287" s="38" t="str">
        <f t="shared" si="512"/>
        <v>V8</v>
      </c>
      <c r="AA3287" s="38" t="str">
        <f t="shared" si="510"/>
        <v>V9</v>
      </c>
      <c r="AB3287" s="38" t="str">
        <f t="shared" si="513"/>
        <v>V10</v>
      </c>
      <c r="AC3287" s="38" t="str">
        <f>IF($AF3287=20,"",IF($V3287=0,"",IF($H3287="Adblue Bidon","",IF($H3287="GNC (KG)","",IF($H3287="Frais de service EV","",IF($Q3287=1,$G$2:$G$4524,""))))))</f>
        <v/>
      </c>
      <c r="AD3287" s="33" t="str">
        <f t="shared" si="518"/>
        <v/>
      </c>
      <c r="AE3287" s="36" t="str">
        <f t="shared" si="519"/>
        <v/>
      </c>
      <c r="AF3287" s="37" t="str">
        <f>IFERROR(VLOOKUP($F$2,IMPUTATION!F:G,2,0),"")</f>
        <v/>
      </c>
    </row>
    <row r="3288" spans="1:32">
      <c r="A3288" s="31">
        <v>44408</v>
      </c>
      <c r="B3288" s="32">
        <v>8.1</v>
      </c>
      <c r="C3288" s="32" t="s">
        <v>17</v>
      </c>
      <c r="D3288" s="32" t="s">
        <v>371</v>
      </c>
      <c r="E3288" s="32" t="s">
        <v>281</v>
      </c>
      <c r="F3288" s="32" t="s">
        <v>1277</v>
      </c>
      <c r="G3288" s="32">
        <v>1</v>
      </c>
      <c r="H3288" s="32" t="s">
        <v>17</v>
      </c>
      <c r="I3288" s="32">
        <v>6.75</v>
      </c>
      <c r="J3288" s="32">
        <v>100</v>
      </c>
      <c r="K3288" s="32">
        <v>1.35</v>
      </c>
      <c r="L3288" s="32">
        <v>6.75</v>
      </c>
      <c r="M3288" s="32" t="s">
        <v>18</v>
      </c>
      <c r="N3288" s="32" t="s">
        <v>18</v>
      </c>
      <c r="O3288" s="32">
        <v>6401576</v>
      </c>
      <c r="P3288" s="38">
        <f>IF($H3288="",VLOOKUP($C3288,IMPUTATION_CARBURANT[],2,0),VLOOKUP($H3288,IMPUTATION_CARBURANT[],2,0))</f>
        <v>2</v>
      </c>
      <c r="Q3288" s="38">
        <f>IF(AND($P3288=123401,$M3288="VP"),124013,$P$2:$P$4524)</f>
        <v>2</v>
      </c>
      <c r="R3288" s="38" t="str">
        <f t="shared" si="511"/>
        <v>TEST</v>
      </c>
      <c r="S3288" s="38">
        <f>ABS($B3288)</f>
        <v>8.1</v>
      </c>
      <c r="T3288" s="38">
        <f>ABS($I3288)</f>
        <v>6.75</v>
      </c>
      <c r="U3288" s="38">
        <f>ABS($K3288)</f>
        <v>1.35</v>
      </c>
      <c r="V3288" s="34">
        <f t="shared" si="514"/>
        <v>6.75</v>
      </c>
      <c r="W3288" s="35">
        <f t="shared" si="515"/>
        <v>0</v>
      </c>
      <c r="X3288" s="34" t="str">
        <f t="shared" si="516"/>
        <v/>
      </c>
      <c r="Y3288" s="35" t="str">
        <f t="shared" si="517"/>
        <v/>
      </c>
      <c r="Z3288" s="38" t="str">
        <f t="shared" si="512"/>
        <v>V8</v>
      </c>
      <c r="AA3288" s="38" t="str">
        <f t="shared" si="510"/>
        <v>V9</v>
      </c>
      <c r="AB3288" s="38" t="str">
        <f t="shared" si="513"/>
        <v>V10</v>
      </c>
      <c r="AC3288" s="38" t="str">
        <f>IF($AF3288=20,"",IF($V3288=0,"",IF($H3288="Adblue Bidon","",IF($H3288="GNC (KG)","",IF($H3288="Frais de service EV","",IF($Q3288=1,$G$2:$G$4524,""))))))</f>
        <v/>
      </c>
      <c r="AD3288" s="33" t="str">
        <f t="shared" si="518"/>
        <v/>
      </c>
      <c r="AE3288" s="36" t="str">
        <f t="shared" si="519"/>
        <v/>
      </c>
      <c r="AF3288" s="37" t="str">
        <f>IFERROR(VLOOKUP($F$2,IMPUTATION!F:G,2,0),"")</f>
        <v/>
      </c>
    </row>
    <row r="3289" spans="1:32">
      <c r="A3289" s="31">
        <v>44408</v>
      </c>
      <c r="B3289" s="32">
        <v>11.7</v>
      </c>
      <c r="C3289" s="32" t="s">
        <v>369</v>
      </c>
      <c r="D3289" s="32" t="s">
        <v>371</v>
      </c>
      <c r="E3289" s="32" t="s">
        <v>88</v>
      </c>
      <c r="F3289" s="32" t="s">
        <v>1169</v>
      </c>
      <c r="G3289" s="32">
        <v>1</v>
      </c>
      <c r="H3289" s="32" t="s">
        <v>385</v>
      </c>
      <c r="I3289" s="32">
        <v>9.75</v>
      </c>
      <c r="J3289" s="32">
        <v>100</v>
      </c>
      <c r="K3289" s="32">
        <v>1.95</v>
      </c>
      <c r="L3289" s="32">
        <v>9.75</v>
      </c>
      <c r="M3289" s="32" t="s">
        <v>392</v>
      </c>
      <c r="N3289" s="32" t="s">
        <v>396</v>
      </c>
      <c r="O3289" s="32">
        <v>6400853</v>
      </c>
      <c r="P3289" s="38">
        <f>IF($H3289="",VLOOKUP($C3289,IMPUTATION_CARBURANT[],2,0),VLOOKUP($H3289,IMPUTATION_CARBURANT[],2,0))</f>
        <v>2</v>
      </c>
      <c r="Q3289" s="38">
        <f>IF(AND($P3289=123401,$M3289="VP"),124013,$P$2:$P$4524)</f>
        <v>2</v>
      </c>
      <c r="R3289" s="38" t="str">
        <f t="shared" si="511"/>
        <v>TEST</v>
      </c>
      <c r="S3289" s="38">
        <f>ABS($B3289)</f>
        <v>11.7</v>
      </c>
      <c r="T3289" s="38">
        <f>ABS($I3289)</f>
        <v>9.75</v>
      </c>
      <c r="U3289" s="38">
        <f>ABS($K3289)</f>
        <v>1.95</v>
      </c>
      <c r="V3289" s="34">
        <f t="shared" si="514"/>
        <v>9.75</v>
      </c>
      <c r="W3289" s="35">
        <f t="shared" si="515"/>
        <v>0</v>
      </c>
      <c r="X3289" s="34" t="str">
        <f t="shared" si="516"/>
        <v/>
      </c>
      <c r="Y3289" s="35" t="str">
        <f t="shared" si="517"/>
        <v/>
      </c>
      <c r="Z3289" s="38" t="str">
        <f t="shared" si="512"/>
        <v>V8</v>
      </c>
      <c r="AA3289" s="38" t="str">
        <f t="shared" si="510"/>
        <v>V9</v>
      </c>
      <c r="AB3289" s="38" t="str">
        <f t="shared" si="513"/>
        <v>V10</v>
      </c>
      <c r="AC3289" s="38" t="str">
        <f>IF($AF3289=20,"",IF($V3289=0,"",IF($H3289="Adblue Bidon","",IF($H3289="GNC (KG)","",IF($H3289="Frais de service EV","",IF($Q3289=1,$G$2:$G$4524,""))))))</f>
        <v/>
      </c>
      <c r="AD3289" s="33" t="str">
        <f t="shared" si="518"/>
        <v/>
      </c>
      <c r="AE3289" s="36" t="str">
        <f t="shared" si="519"/>
        <v/>
      </c>
      <c r="AF3289" s="37" t="str">
        <f>IFERROR(VLOOKUP($F$2,IMPUTATION!F:G,2,0),"")</f>
        <v/>
      </c>
    </row>
    <row r="3290" spans="1:32">
      <c r="A3290" s="31">
        <v>44408</v>
      </c>
      <c r="B3290" s="32">
        <v>1.2</v>
      </c>
      <c r="C3290" s="32" t="s">
        <v>369</v>
      </c>
      <c r="D3290" s="32" t="s">
        <v>371</v>
      </c>
      <c r="E3290" s="32" t="s">
        <v>337</v>
      </c>
      <c r="F3290" s="32" t="s">
        <v>1249</v>
      </c>
      <c r="G3290" s="32">
        <v>1</v>
      </c>
      <c r="H3290" s="32" t="s">
        <v>385</v>
      </c>
      <c r="I3290" s="32">
        <v>1</v>
      </c>
      <c r="J3290" s="32">
        <v>100</v>
      </c>
      <c r="K3290" s="32">
        <v>0.2</v>
      </c>
      <c r="L3290" s="32">
        <v>1</v>
      </c>
      <c r="M3290" s="32" t="s">
        <v>18</v>
      </c>
      <c r="N3290" s="32" t="s">
        <v>18</v>
      </c>
      <c r="O3290" s="32">
        <v>6400739</v>
      </c>
      <c r="P3290" s="38">
        <f>IF($H3290="",VLOOKUP($C3290,IMPUTATION_CARBURANT[],2,0),VLOOKUP($H3290,IMPUTATION_CARBURANT[],2,0))</f>
        <v>2</v>
      </c>
      <c r="Q3290" s="38">
        <f>IF(AND($P3290=123401,$M3290="VP"),124013,$P$2:$P$4524)</f>
        <v>2</v>
      </c>
      <c r="R3290" s="38" t="str">
        <f t="shared" si="511"/>
        <v>TEST</v>
      </c>
      <c r="S3290" s="38">
        <f>ABS($B3290)</f>
        <v>1.2</v>
      </c>
      <c r="T3290" s="38">
        <f>ABS($I3290)</f>
        <v>1</v>
      </c>
      <c r="U3290" s="38">
        <f>ABS($K3290)</f>
        <v>0.2</v>
      </c>
      <c r="V3290" s="34">
        <f t="shared" si="514"/>
        <v>1</v>
      </c>
      <c r="W3290" s="35">
        <f t="shared" si="515"/>
        <v>0</v>
      </c>
      <c r="X3290" s="34" t="str">
        <f t="shared" si="516"/>
        <v/>
      </c>
      <c r="Y3290" s="35" t="str">
        <f t="shared" si="517"/>
        <v/>
      </c>
      <c r="Z3290" s="38" t="str">
        <f t="shared" si="512"/>
        <v>V8</v>
      </c>
      <c r="AA3290" s="38" t="str">
        <f t="shared" si="510"/>
        <v>V9</v>
      </c>
      <c r="AB3290" s="38" t="str">
        <f t="shared" si="513"/>
        <v>V10</v>
      </c>
      <c r="AC3290" s="38" t="str">
        <f>IF($AF3290=20,"",IF($V3290=0,"",IF($H3290="Adblue Bidon","",IF($H3290="GNC (KG)","",IF($H3290="Frais de service EV","",IF($Q3290=1,$G$2:$G$4524,""))))))</f>
        <v/>
      </c>
      <c r="AD3290" s="33" t="str">
        <f t="shared" si="518"/>
        <v/>
      </c>
      <c r="AE3290" s="36" t="str">
        <f t="shared" si="519"/>
        <v/>
      </c>
      <c r="AF3290" s="37" t="str">
        <f>IFERROR(VLOOKUP($F$2,IMPUTATION!F:G,2,0),"")</f>
        <v/>
      </c>
    </row>
    <row r="3291" spans="1:32">
      <c r="A3291" s="31">
        <v>44408</v>
      </c>
      <c r="B3291" s="32">
        <v>2.2999999999999998</v>
      </c>
      <c r="C3291" s="32" t="s">
        <v>369</v>
      </c>
      <c r="D3291" s="32" t="s">
        <v>371</v>
      </c>
      <c r="E3291" s="32" t="s">
        <v>307</v>
      </c>
      <c r="F3291" s="32" t="s">
        <v>855</v>
      </c>
      <c r="G3291" s="32">
        <v>1</v>
      </c>
      <c r="H3291" s="32" t="s">
        <v>385</v>
      </c>
      <c r="I3291" s="32">
        <v>1.92</v>
      </c>
      <c r="J3291" s="32">
        <v>100</v>
      </c>
      <c r="K3291" s="32">
        <v>0.38</v>
      </c>
      <c r="L3291" s="32">
        <v>1.92</v>
      </c>
      <c r="M3291" s="32" t="s">
        <v>18</v>
      </c>
      <c r="N3291" s="32" t="s">
        <v>18</v>
      </c>
      <c r="O3291" s="32">
        <v>6401315</v>
      </c>
      <c r="P3291" s="38">
        <f>IF($H3291="",VLOOKUP($C3291,IMPUTATION_CARBURANT[],2,0),VLOOKUP($H3291,IMPUTATION_CARBURANT[],2,0))</f>
        <v>2</v>
      </c>
      <c r="Q3291" s="38">
        <f>IF(AND($P3291=123401,$M3291="VP"),124013,$P$2:$P$4524)</f>
        <v>2</v>
      </c>
      <c r="R3291" s="38" t="str">
        <f t="shared" si="511"/>
        <v>TEST</v>
      </c>
      <c r="S3291" s="38">
        <f>ABS($B3291)</f>
        <v>2.2999999999999998</v>
      </c>
      <c r="T3291" s="38">
        <f>ABS($I3291)</f>
        <v>1.92</v>
      </c>
      <c r="U3291" s="38">
        <f>ABS($K3291)</f>
        <v>0.38</v>
      </c>
      <c r="V3291" s="34">
        <f t="shared" si="514"/>
        <v>1.92</v>
      </c>
      <c r="W3291" s="35">
        <f t="shared" si="515"/>
        <v>0</v>
      </c>
      <c r="X3291" s="34" t="str">
        <f t="shared" si="516"/>
        <v/>
      </c>
      <c r="Y3291" s="35" t="str">
        <f t="shared" si="517"/>
        <v/>
      </c>
      <c r="Z3291" s="38" t="str">
        <f t="shared" si="512"/>
        <v>V8</v>
      </c>
      <c r="AA3291" s="38" t="str">
        <f t="shared" si="510"/>
        <v>V9</v>
      </c>
      <c r="AB3291" s="38" t="str">
        <f t="shared" si="513"/>
        <v>V10</v>
      </c>
      <c r="AC3291" s="38" t="str">
        <f>IF($AF3291=20,"",IF($V3291=0,"",IF($H3291="Adblue Bidon","",IF($H3291="GNC (KG)","",IF($H3291="Frais de service EV","",IF($Q3291=1,$G$2:$G$4524,""))))))</f>
        <v/>
      </c>
      <c r="AD3291" s="33" t="str">
        <f t="shared" si="518"/>
        <v/>
      </c>
      <c r="AE3291" s="36" t="str">
        <f t="shared" si="519"/>
        <v/>
      </c>
      <c r="AF3291" s="37" t="str">
        <f>IFERROR(VLOOKUP($F$2,IMPUTATION!F:G,2,0),"")</f>
        <v/>
      </c>
    </row>
    <row r="3292" spans="1:32">
      <c r="A3292" s="31">
        <v>44408</v>
      </c>
      <c r="B3292" s="32">
        <v>2.2999999999999998</v>
      </c>
      <c r="C3292" s="32" t="s">
        <v>369</v>
      </c>
      <c r="D3292" s="32" t="s">
        <v>371</v>
      </c>
      <c r="E3292" s="32" t="s">
        <v>277</v>
      </c>
      <c r="F3292" s="32" t="s">
        <v>1113</v>
      </c>
      <c r="G3292" s="32">
        <v>1</v>
      </c>
      <c r="H3292" s="32" t="s">
        <v>385</v>
      </c>
      <c r="I3292" s="32">
        <v>1.92</v>
      </c>
      <c r="J3292" s="32">
        <v>100</v>
      </c>
      <c r="K3292" s="32">
        <v>0.38</v>
      </c>
      <c r="L3292" s="32">
        <v>1.92</v>
      </c>
      <c r="M3292" s="32" t="s">
        <v>18</v>
      </c>
      <c r="N3292" s="32" t="s">
        <v>18</v>
      </c>
      <c r="O3292" s="32">
        <v>6401447</v>
      </c>
      <c r="P3292" s="38">
        <f>IF($H3292="",VLOOKUP($C3292,IMPUTATION_CARBURANT[],2,0),VLOOKUP($H3292,IMPUTATION_CARBURANT[],2,0))</f>
        <v>2</v>
      </c>
      <c r="Q3292" s="38">
        <f>IF(AND($P3292=123401,$M3292="VP"),124013,$P$2:$P$4524)</f>
        <v>2</v>
      </c>
      <c r="R3292" s="38" t="str">
        <f t="shared" si="511"/>
        <v>TEST</v>
      </c>
      <c r="S3292" s="38">
        <f>ABS($B3292)</f>
        <v>2.2999999999999998</v>
      </c>
      <c r="T3292" s="38">
        <f>ABS($I3292)</f>
        <v>1.92</v>
      </c>
      <c r="U3292" s="38">
        <f>ABS($K3292)</f>
        <v>0.38</v>
      </c>
      <c r="V3292" s="34">
        <f t="shared" si="514"/>
        <v>1.92</v>
      </c>
      <c r="W3292" s="35">
        <f t="shared" si="515"/>
        <v>0</v>
      </c>
      <c r="X3292" s="34" t="str">
        <f t="shared" si="516"/>
        <v/>
      </c>
      <c r="Y3292" s="35" t="str">
        <f t="shared" si="517"/>
        <v/>
      </c>
      <c r="Z3292" s="38" t="str">
        <f t="shared" si="512"/>
        <v>V8</v>
      </c>
      <c r="AA3292" s="38" t="str">
        <f t="shared" si="510"/>
        <v>V9</v>
      </c>
      <c r="AB3292" s="38" t="str">
        <f t="shared" si="513"/>
        <v>V10</v>
      </c>
      <c r="AC3292" s="38" t="str">
        <f>IF($AF3292=20,"",IF($V3292=0,"",IF($H3292="Adblue Bidon","",IF($H3292="GNC (KG)","",IF($H3292="Frais de service EV","",IF($Q3292=1,$G$2:$G$4524,""))))))</f>
        <v/>
      </c>
      <c r="AD3292" s="33" t="str">
        <f t="shared" si="518"/>
        <v/>
      </c>
      <c r="AE3292" s="36" t="str">
        <f t="shared" si="519"/>
        <v/>
      </c>
      <c r="AF3292" s="37" t="str">
        <f>IFERROR(VLOOKUP($F$2,IMPUTATION!F:G,2,0),"")</f>
        <v/>
      </c>
    </row>
    <row r="3293" spans="1:32">
      <c r="A3293" s="31">
        <v>44408</v>
      </c>
      <c r="B3293" s="32">
        <v>4.7</v>
      </c>
      <c r="C3293" s="32" t="s">
        <v>369</v>
      </c>
      <c r="D3293" s="32" t="s">
        <v>371</v>
      </c>
      <c r="E3293" s="32" t="s">
        <v>293</v>
      </c>
      <c r="F3293" s="32" t="s">
        <v>1987</v>
      </c>
      <c r="G3293" s="32">
        <v>1</v>
      </c>
      <c r="H3293" s="32" t="s">
        <v>385</v>
      </c>
      <c r="I3293" s="32">
        <v>3.92</v>
      </c>
      <c r="J3293" s="32">
        <v>100</v>
      </c>
      <c r="K3293" s="32">
        <v>0.78</v>
      </c>
      <c r="L3293" s="32">
        <v>3.92</v>
      </c>
      <c r="M3293" s="32" t="s">
        <v>18</v>
      </c>
      <c r="N3293" s="32" t="s">
        <v>18</v>
      </c>
      <c r="O3293" s="32">
        <v>6400478</v>
      </c>
      <c r="P3293" s="38">
        <f>IF($H3293="",VLOOKUP($C3293,IMPUTATION_CARBURANT[],2,0),VLOOKUP($H3293,IMPUTATION_CARBURANT[],2,0))</f>
        <v>2</v>
      </c>
      <c r="Q3293" s="38">
        <f>IF(AND($P3293=123401,$M3293="VP"),124013,$P$2:$P$4524)</f>
        <v>2</v>
      </c>
      <c r="R3293" s="38" t="str">
        <f t="shared" si="511"/>
        <v>TEST</v>
      </c>
      <c r="S3293" s="38">
        <f>ABS($B3293)</f>
        <v>4.7</v>
      </c>
      <c r="T3293" s="38">
        <f>ABS($I3293)</f>
        <v>3.92</v>
      </c>
      <c r="U3293" s="38">
        <f>ABS($K3293)</f>
        <v>0.78</v>
      </c>
      <c r="V3293" s="34">
        <f t="shared" si="514"/>
        <v>3.92</v>
      </c>
      <c r="W3293" s="35">
        <f t="shared" si="515"/>
        <v>0</v>
      </c>
      <c r="X3293" s="34" t="str">
        <f t="shared" si="516"/>
        <v/>
      </c>
      <c r="Y3293" s="35" t="str">
        <f t="shared" si="517"/>
        <v/>
      </c>
      <c r="Z3293" s="38" t="str">
        <f t="shared" si="512"/>
        <v>V8</v>
      </c>
      <c r="AA3293" s="38" t="str">
        <f t="shared" si="510"/>
        <v>V9</v>
      </c>
      <c r="AB3293" s="38" t="str">
        <f t="shared" si="513"/>
        <v>V10</v>
      </c>
      <c r="AC3293" s="38" t="str">
        <f>IF($AF3293=20,"",IF($V3293=0,"",IF($H3293="Adblue Bidon","",IF($H3293="GNC (KG)","",IF($H3293="Frais de service EV","",IF($Q3293=1,$G$2:$G$4524,""))))))</f>
        <v/>
      </c>
      <c r="AD3293" s="33" t="str">
        <f t="shared" si="518"/>
        <v/>
      </c>
      <c r="AE3293" s="36" t="str">
        <f t="shared" si="519"/>
        <v/>
      </c>
      <c r="AF3293" s="37" t="str">
        <f>IFERROR(VLOOKUP($F$2,IMPUTATION!F:G,2,0),"")</f>
        <v/>
      </c>
    </row>
    <row r="3294" spans="1:32">
      <c r="A3294" s="31">
        <v>44408</v>
      </c>
      <c r="B3294" s="32">
        <v>4</v>
      </c>
      <c r="C3294" s="32" t="s">
        <v>369</v>
      </c>
      <c r="D3294" s="32" t="s">
        <v>371</v>
      </c>
      <c r="E3294" s="32" t="s">
        <v>110</v>
      </c>
      <c r="F3294" s="32" t="s">
        <v>899</v>
      </c>
      <c r="G3294" s="32">
        <v>1</v>
      </c>
      <c r="H3294" s="32" t="s">
        <v>385</v>
      </c>
      <c r="I3294" s="32">
        <v>3.33</v>
      </c>
      <c r="J3294" s="32">
        <v>100</v>
      </c>
      <c r="K3294" s="32">
        <v>0.67</v>
      </c>
      <c r="L3294" s="32">
        <v>3.33</v>
      </c>
      <c r="M3294" s="32" t="s">
        <v>392</v>
      </c>
      <c r="N3294" s="32" t="s">
        <v>396</v>
      </c>
      <c r="O3294" s="32">
        <v>6177979</v>
      </c>
      <c r="P3294" s="38">
        <f>IF($H3294="",VLOOKUP($C3294,IMPUTATION_CARBURANT[],2,0),VLOOKUP($H3294,IMPUTATION_CARBURANT[],2,0))</f>
        <v>2</v>
      </c>
      <c r="Q3294" s="38">
        <f>IF(AND($P3294=123401,$M3294="VP"),124013,$P$2:$P$4524)</f>
        <v>2</v>
      </c>
      <c r="R3294" s="38" t="str">
        <f t="shared" si="511"/>
        <v>TEST</v>
      </c>
      <c r="S3294" s="38">
        <f>ABS($B3294)</f>
        <v>4</v>
      </c>
      <c r="T3294" s="38">
        <f>ABS($I3294)</f>
        <v>3.33</v>
      </c>
      <c r="U3294" s="38">
        <f>ABS($K3294)</f>
        <v>0.67</v>
      </c>
      <c r="V3294" s="34">
        <f t="shared" si="514"/>
        <v>3.33</v>
      </c>
      <c r="W3294" s="35">
        <f t="shared" si="515"/>
        <v>0</v>
      </c>
      <c r="X3294" s="34" t="str">
        <f t="shared" si="516"/>
        <v/>
      </c>
      <c r="Y3294" s="35" t="str">
        <f t="shared" si="517"/>
        <v/>
      </c>
      <c r="Z3294" s="38" t="str">
        <f t="shared" si="512"/>
        <v>V8</v>
      </c>
      <c r="AA3294" s="38" t="str">
        <f t="shared" si="510"/>
        <v>V9</v>
      </c>
      <c r="AB3294" s="38" t="str">
        <f t="shared" si="513"/>
        <v>V10</v>
      </c>
      <c r="AC3294" s="38" t="str">
        <f>IF($AF3294=20,"",IF($V3294=0,"",IF($H3294="Adblue Bidon","",IF($H3294="GNC (KG)","",IF($H3294="Frais de service EV","",IF($Q3294=1,$G$2:$G$4524,""))))))</f>
        <v/>
      </c>
      <c r="AD3294" s="33" t="str">
        <f t="shared" si="518"/>
        <v/>
      </c>
      <c r="AE3294" s="36" t="str">
        <f t="shared" si="519"/>
        <v/>
      </c>
      <c r="AF3294" s="37" t="str">
        <f>IFERROR(VLOOKUP($F$2,IMPUTATION!F:G,2,0),"")</f>
        <v/>
      </c>
    </row>
    <row r="3295" spans="1:32">
      <c r="A3295" s="31">
        <v>44408</v>
      </c>
      <c r="B3295" s="32">
        <v>0.7</v>
      </c>
      <c r="C3295" s="32" t="s">
        <v>369</v>
      </c>
      <c r="D3295" s="32" t="s">
        <v>371</v>
      </c>
      <c r="E3295" s="32" t="s">
        <v>114</v>
      </c>
      <c r="F3295" s="32" t="s">
        <v>871</v>
      </c>
      <c r="G3295" s="32">
        <v>1</v>
      </c>
      <c r="H3295" s="32" t="s">
        <v>385</v>
      </c>
      <c r="I3295" s="32">
        <v>0.57999999999999996</v>
      </c>
      <c r="J3295" s="32">
        <v>100</v>
      </c>
      <c r="K3295" s="32">
        <v>0.12</v>
      </c>
      <c r="L3295" s="32">
        <v>0.57999999999999996</v>
      </c>
      <c r="M3295" s="32" t="s">
        <v>19</v>
      </c>
      <c r="N3295" s="32" t="s">
        <v>396</v>
      </c>
      <c r="O3295" s="32">
        <v>6401558</v>
      </c>
      <c r="P3295" s="38">
        <f>IF($H3295="",VLOOKUP($C3295,IMPUTATION_CARBURANT[],2,0),VLOOKUP($H3295,IMPUTATION_CARBURANT[],2,0))</f>
        <v>2</v>
      </c>
      <c r="Q3295" s="38">
        <f>IF(AND($P3295=123401,$M3295="VP"),124013,$P$2:$P$4524)</f>
        <v>2</v>
      </c>
      <c r="R3295" s="38" t="str">
        <f t="shared" si="511"/>
        <v>TEST</v>
      </c>
      <c r="S3295" s="38">
        <f>ABS($B3295)</f>
        <v>0.7</v>
      </c>
      <c r="T3295" s="38">
        <f>ABS($I3295)</f>
        <v>0.57999999999999996</v>
      </c>
      <c r="U3295" s="38">
        <f>ABS($K3295)</f>
        <v>0.12</v>
      </c>
      <c r="V3295" s="34">
        <f t="shared" si="514"/>
        <v>0.57999999999999996</v>
      </c>
      <c r="W3295" s="35">
        <f t="shared" si="515"/>
        <v>0</v>
      </c>
      <c r="X3295" s="34" t="str">
        <f t="shared" si="516"/>
        <v/>
      </c>
      <c r="Y3295" s="35" t="str">
        <f t="shared" si="517"/>
        <v/>
      </c>
      <c r="Z3295" s="38" t="str">
        <f t="shared" si="512"/>
        <v>V8</v>
      </c>
      <c r="AA3295" s="38" t="str">
        <f t="shared" si="510"/>
        <v>V9</v>
      </c>
      <c r="AB3295" s="38" t="str">
        <f t="shared" si="513"/>
        <v>V10</v>
      </c>
      <c r="AC3295" s="38" t="str">
        <f>IF($AF3295=20,"",IF($V3295=0,"",IF($H3295="Adblue Bidon","",IF($H3295="GNC (KG)","",IF($H3295="Frais de service EV","",IF($Q3295=1,$G$2:$G$4524,""))))))</f>
        <v/>
      </c>
      <c r="AD3295" s="33" t="str">
        <f t="shared" si="518"/>
        <v/>
      </c>
      <c r="AE3295" s="36" t="str">
        <f t="shared" si="519"/>
        <v/>
      </c>
      <c r="AF3295" s="37" t="str">
        <f>IFERROR(VLOOKUP($F$2,IMPUTATION!F:G,2,0),"")</f>
        <v/>
      </c>
    </row>
    <row r="3296" spans="1:32">
      <c r="A3296" s="31">
        <v>44408</v>
      </c>
      <c r="B3296" s="32">
        <v>6.3</v>
      </c>
      <c r="C3296" s="32" t="s">
        <v>369</v>
      </c>
      <c r="D3296" s="32" t="s">
        <v>371</v>
      </c>
      <c r="E3296" s="32" t="s">
        <v>90</v>
      </c>
      <c r="F3296" s="32" t="s">
        <v>1032</v>
      </c>
      <c r="G3296" s="32">
        <v>1</v>
      </c>
      <c r="H3296" s="32" t="s">
        <v>385</v>
      </c>
      <c r="I3296" s="32">
        <v>5.25</v>
      </c>
      <c r="J3296" s="32">
        <v>100</v>
      </c>
      <c r="K3296" s="32">
        <v>1.05</v>
      </c>
      <c r="L3296" s="32">
        <v>5.25</v>
      </c>
      <c r="M3296" s="32" t="s">
        <v>392</v>
      </c>
      <c r="N3296" s="32" t="s">
        <v>396</v>
      </c>
      <c r="O3296" s="32">
        <v>6177136</v>
      </c>
      <c r="P3296" s="38">
        <f>IF($H3296="",VLOOKUP($C3296,IMPUTATION_CARBURANT[],2,0),VLOOKUP($H3296,IMPUTATION_CARBURANT[],2,0))</f>
        <v>2</v>
      </c>
      <c r="Q3296" s="38">
        <f>IF(AND($P3296=123401,$M3296="VP"),124013,$P$2:$P$4524)</f>
        <v>2</v>
      </c>
      <c r="R3296" s="38" t="str">
        <f t="shared" si="511"/>
        <v>TEST</v>
      </c>
      <c r="S3296" s="38">
        <f>ABS($B3296)</f>
        <v>6.3</v>
      </c>
      <c r="T3296" s="38">
        <f>ABS($I3296)</f>
        <v>5.25</v>
      </c>
      <c r="U3296" s="38">
        <f>ABS($K3296)</f>
        <v>1.05</v>
      </c>
      <c r="V3296" s="34">
        <f t="shared" si="514"/>
        <v>5.25</v>
      </c>
      <c r="W3296" s="35">
        <f t="shared" si="515"/>
        <v>0</v>
      </c>
      <c r="X3296" s="34" t="str">
        <f t="shared" si="516"/>
        <v/>
      </c>
      <c r="Y3296" s="35" t="str">
        <f t="shared" si="517"/>
        <v/>
      </c>
      <c r="Z3296" s="38" t="str">
        <f t="shared" si="512"/>
        <v>V8</v>
      </c>
      <c r="AA3296" s="38" t="str">
        <f t="shared" si="510"/>
        <v>V9</v>
      </c>
      <c r="AB3296" s="38" t="str">
        <f t="shared" si="513"/>
        <v>V10</v>
      </c>
      <c r="AC3296" s="38" t="str">
        <f>IF($AF3296=20,"",IF($V3296=0,"",IF($H3296="Adblue Bidon","",IF($H3296="GNC (KG)","",IF($H3296="Frais de service EV","",IF($Q3296=1,$G$2:$G$4524,""))))))</f>
        <v/>
      </c>
      <c r="AD3296" s="33" t="str">
        <f t="shared" si="518"/>
        <v/>
      </c>
      <c r="AE3296" s="36" t="str">
        <f t="shared" si="519"/>
        <v/>
      </c>
      <c r="AF3296" s="37" t="str">
        <f>IFERROR(VLOOKUP($F$2,IMPUTATION!F:G,2,0),"")</f>
        <v/>
      </c>
    </row>
    <row r="3297" spans="1:32">
      <c r="A3297" s="31">
        <v>44408</v>
      </c>
      <c r="B3297" s="32">
        <v>13.1</v>
      </c>
      <c r="C3297" s="32" t="s">
        <v>369</v>
      </c>
      <c r="D3297" s="32" t="s">
        <v>371</v>
      </c>
      <c r="E3297" s="32" t="s">
        <v>28</v>
      </c>
      <c r="F3297" s="32" t="s">
        <v>1988</v>
      </c>
      <c r="G3297" s="32">
        <v>1</v>
      </c>
      <c r="H3297" s="32" t="s">
        <v>385</v>
      </c>
      <c r="I3297" s="32">
        <v>10.92</v>
      </c>
      <c r="J3297" s="32">
        <v>100</v>
      </c>
      <c r="K3297" s="32">
        <v>2.1800000000000002</v>
      </c>
      <c r="L3297" s="32">
        <v>10.92</v>
      </c>
      <c r="M3297" s="32" t="s">
        <v>18</v>
      </c>
      <c r="N3297" s="32" t="s">
        <v>18</v>
      </c>
      <c r="O3297" s="32">
        <v>6400295</v>
      </c>
      <c r="P3297" s="38">
        <f>IF($H3297="",VLOOKUP($C3297,IMPUTATION_CARBURANT[],2,0),VLOOKUP($H3297,IMPUTATION_CARBURANT[],2,0))</f>
        <v>2</v>
      </c>
      <c r="Q3297" s="38">
        <f>IF(AND($P3297=123401,$M3297="VP"),124013,$P$2:$P$4524)</f>
        <v>2</v>
      </c>
      <c r="R3297" s="38" t="str">
        <f t="shared" si="511"/>
        <v>TEST</v>
      </c>
      <c r="S3297" s="38">
        <f>ABS($B3297)</f>
        <v>13.1</v>
      </c>
      <c r="T3297" s="38">
        <f>ABS($I3297)</f>
        <v>10.92</v>
      </c>
      <c r="U3297" s="38">
        <f>ABS($K3297)</f>
        <v>2.1800000000000002</v>
      </c>
      <c r="V3297" s="34">
        <f t="shared" si="514"/>
        <v>10.92</v>
      </c>
      <c r="W3297" s="35">
        <f t="shared" si="515"/>
        <v>0</v>
      </c>
      <c r="X3297" s="34" t="str">
        <f t="shared" si="516"/>
        <v/>
      </c>
      <c r="Y3297" s="35" t="str">
        <f t="shared" si="517"/>
        <v/>
      </c>
      <c r="Z3297" s="38" t="str">
        <f t="shared" si="512"/>
        <v>V8</v>
      </c>
      <c r="AA3297" s="38" t="str">
        <f t="shared" si="510"/>
        <v>V9</v>
      </c>
      <c r="AB3297" s="38" t="str">
        <f t="shared" si="513"/>
        <v>V10</v>
      </c>
      <c r="AC3297" s="38" t="str">
        <f>IF($AF3297=20,"",IF($V3297=0,"",IF($H3297="Adblue Bidon","",IF($H3297="GNC (KG)","",IF($H3297="Frais de service EV","",IF($Q3297=1,$G$2:$G$4524,""))))))</f>
        <v/>
      </c>
      <c r="AD3297" s="33" t="str">
        <f t="shared" si="518"/>
        <v/>
      </c>
      <c r="AE3297" s="36" t="str">
        <f t="shared" si="519"/>
        <v/>
      </c>
      <c r="AF3297" s="37" t="str">
        <f>IFERROR(VLOOKUP($F$2,IMPUTATION!F:G,2,0),"")</f>
        <v/>
      </c>
    </row>
    <row r="3298" spans="1:32">
      <c r="A3298" s="31">
        <v>44408</v>
      </c>
      <c r="B3298" s="32">
        <v>3.9</v>
      </c>
      <c r="C3298" s="32" t="s">
        <v>369</v>
      </c>
      <c r="D3298" s="32" t="s">
        <v>371</v>
      </c>
      <c r="E3298" s="32" t="s">
        <v>234</v>
      </c>
      <c r="F3298" s="32" t="s">
        <v>952</v>
      </c>
      <c r="G3298" s="32">
        <v>1</v>
      </c>
      <c r="H3298" s="32" t="s">
        <v>385</v>
      </c>
      <c r="I3298" s="32">
        <v>3.25</v>
      </c>
      <c r="J3298" s="32">
        <v>100</v>
      </c>
      <c r="K3298" s="32">
        <v>0.65</v>
      </c>
      <c r="L3298" s="32">
        <v>3.25</v>
      </c>
      <c r="M3298" s="32" t="s">
        <v>18</v>
      </c>
      <c r="N3298" s="32" t="s">
        <v>18</v>
      </c>
      <c r="O3298" s="32">
        <v>6400703</v>
      </c>
      <c r="P3298" s="38">
        <f>IF($H3298="",VLOOKUP($C3298,IMPUTATION_CARBURANT[],2,0),VLOOKUP($H3298,IMPUTATION_CARBURANT[],2,0))</f>
        <v>2</v>
      </c>
      <c r="Q3298" s="38">
        <f>IF(AND($P3298=123401,$M3298="VP"),124013,$P$2:$P$4524)</f>
        <v>2</v>
      </c>
      <c r="R3298" s="38" t="str">
        <f t="shared" si="511"/>
        <v>TEST</v>
      </c>
      <c r="S3298" s="38">
        <f>ABS($B3298)</f>
        <v>3.9</v>
      </c>
      <c r="T3298" s="38">
        <f>ABS($I3298)</f>
        <v>3.25</v>
      </c>
      <c r="U3298" s="38">
        <f>ABS($K3298)</f>
        <v>0.65</v>
      </c>
      <c r="V3298" s="34">
        <f t="shared" si="514"/>
        <v>3.25</v>
      </c>
      <c r="W3298" s="35">
        <f t="shared" si="515"/>
        <v>0</v>
      </c>
      <c r="X3298" s="34" t="str">
        <f t="shared" si="516"/>
        <v/>
      </c>
      <c r="Y3298" s="35" t="str">
        <f t="shared" si="517"/>
        <v/>
      </c>
      <c r="Z3298" s="38" t="str">
        <f t="shared" si="512"/>
        <v>V8</v>
      </c>
      <c r="AA3298" s="38" t="str">
        <f t="shared" si="510"/>
        <v>V9</v>
      </c>
      <c r="AB3298" s="38" t="str">
        <f t="shared" si="513"/>
        <v>V10</v>
      </c>
      <c r="AC3298" s="38" t="str">
        <f>IF($AF3298=20,"",IF($V3298=0,"",IF($H3298="Adblue Bidon","",IF($H3298="GNC (KG)","",IF($H3298="Frais de service EV","",IF($Q3298=1,$G$2:$G$4524,""))))))</f>
        <v/>
      </c>
      <c r="AD3298" s="33" t="str">
        <f t="shared" si="518"/>
        <v/>
      </c>
      <c r="AE3298" s="36" t="str">
        <f t="shared" si="519"/>
        <v/>
      </c>
      <c r="AF3298" s="37" t="str">
        <f>IFERROR(VLOOKUP($F$2,IMPUTATION!F:G,2,0),"")</f>
        <v/>
      </c>
    </row>
    <row r="3299" spans="1:32">
      <c r="A3299" s="31">
        <v>44408</v>
      </c>
      <c r="B3299" s="32">
        <v>6.3</v>
      </c>
      <c r="C3299" s="32" t="s">
        <v>369</v>
      </c>
      <c r="D3299" s="32" t="s">
        <v>371</v>
      </c>
      <c r="E3299" s="32" t="s">
        <v>90</v>
      </c>
      <c r="F3299" s="32" t="s">
        <v>1032</v>
      </c>
      <c r="G3299" s="32">
        <v>1</v>
      </c>
      <c r="H3299" s="32" t="s">
        <v>385</v>
      </c>
      <c r="I3299" s="32">
        <v>5.25</v>
      </c>
      <c r="J3299" s="32">
        <v>100</v>
      </c>
      <c r="K3299" s="32">
        <v>1.05</v>
      </c>
      <c r="L3299" s="32">
        <v>5.25</v>
      </c>
      <c r="M3299" s="32" t="s">
        <v>392</v>
      </c>
      <c r="N3299" s="32" t="s">
        <v>396</v>
      </c>
      <c r="O3299" s="32">
        <v>6177136</v>
      </c>
      <c r="P3299" s="38">
        <f>IF($H3299="",VLOOKUP($C3299,IMPUTATION_CARBURANT[],2,0),VLOOKUP($H3299,IMPUTATION_CARBURANT[],2,0))</f>
        <v>2</v>
      </c>
      <c r="Q3299" s="38">
        <f>IF(AND($P3299=123401,$M3299="VP"),124013,$P$2:$P$4524)</f>
        <v>2</v>
      </c>
      <c r="R3299" s="38" t="str">
        <f t="shared" si="511"/>
        <v>TEST</v>
      </c>
      <c r="S3299" s="38">
        <f>ABS($B3299)</f>
        <v>6.3</v>
      </c>
      <c r="T3299" s="38">
        <f>ABS($I3299)</f>
        <v>5.25</v>
      </c>
      <c r="U3299" s="38">
        <f>ABS($K3299)</f>
        <v>1.05</v>
      </c>
      <c r="V3299" s="34">
        <f t="shared" si="514"/>
        <v>5.25</v>
      </c>
      <c r="W3299" s="35">
        <f t="shared" si="515"/>
        <v>0</v>
      </c>
      <c r="X3299" s="34" t="str">
        <f t="shared" si="516"/>
        <v/>
      </c>
      <c r="Y3299" s="35" t="str">
        <f t="shared" si="517"/>
        <v/>
      </c>
      <c r="Z3299" s="38" t="str">
        <f t="shared" si="512"/>
        <v>V8</v>
      </c>
      <c r="AA3299" s="38" t="str">
        <f t="shared" si="510"/>
        <v>V9</v>
      </c>
      <c r="AB3299" s="38" t="str">
        <f t="shared" si="513"/>
        <v>V10</v>
      </c>
      <c r="AC3299" s="38" t="str">
        <f>IF($AF3299=20,"",IF($V3299=0,"",IF($H3299="Adblue Bidon","",IF($H3299="GNC (KG)","",IF($H3299="Frais de service EV","",IF($Q3299=1,$G$2:$G$4524,""))))))</f>
        <v/>
      </c>
      <c r="AD3299" s="33" t="str">
        <f t="shared" si="518"/>
        <v/>
      </c>
      <c r="AE3299" s="36" t="str">
        <f t="shared" si="519"/>
        <v/>
      </c>
      <c r="AF3299" s="37" t="str">
        <f>IFERROR(VLOOKUP($F$2,IMPUTATION!F:G,2,0),"")</f>
        <v/>
      </c>
    </row>
    <row r="3300" spans="1:32">
      <c r="A3300" s="31">
        <v>44408</v>
      </c>
      <c r="B3300" s="32">
        <v>1.5</v>
      </c>
      <c r="C3300" s="32" t="s">
        <v>369</v>
      </c>
      <c r="D3300" s="32" t="s">
        <v>371</v>
      </c>
      <c r="E3300" s="32" t="s">
        <v>227</v>
      </c>
      <c r="F3300" s="32" t="s">
        <v>859</v>
      </c>
      <c r="G3300" s="32">
        <v>1</v>
      </c>
      <c r="H3300" s="32" t="s">
        <v>385</v>
      </c>
      <c r="I3300" s="32">
        <v>1.25</v>
      </c>
      <c r="J3300" s="32">
        <v>100</v>
      </c>
      <c r="K3300" s="32">
        <v>0.25</v>
      </c>
      <c r="L3300" s="32">
        <v>1.25</v>
      </c>
      <c r="M3300" s="32" t="s">
        <v>18</v>
      </c>
      <c r="N3300" s="32" t="s">
        <v>18</v>
      </c>
      <c r="O3300" s="32">
        <v>6401003</v>
      </c>
      <c r="P3300" s="38">
        <f>IF($H3300="",VLOOKUP($C3300,IMPUTATION_CARBURANT[],2,0),VLOOKUP($H3300,IMPUTATION_CARBURANT[],2,0))</f>
        <v>2</v>
      </c>
      <c r="Q3300" s="38">
        <f>IF(AND($P3300=123401,$M3300="VP"),124013,$P$2:$P$4524)</f>
        <v>2</v>
      </c>
      <c r="R3300" s="38" t="str">
        <f t="shared" si="511"/>
        <v>TEST</v>
      </c>
      <c r="S3300" s="38">
        <f>ABS($B3300)</f>
        <v>1.5</v>
      </c>
      <c r="T3300" s="38">
        <f>ABS($I3300)</f>
        <v>1.25</v>
      </c>
      <c r="U3300" s="38">
        <f>ABS($K3300)</f>
        <v>0.25</v>
      </c>
      <c r="V3300" s="34">
        <f t="shared" si="514"/>
        <v>1.25</v>
      </c>
      <c r="W3300" s="35">
        <f t="shared" si="515"/>
        <v>0</v>
      </c>
      <c r="X3300" s="34" t="str">
        <f t="shared" si="516"/>
        <v/>
      </c>
      <c r="Y3300" s="35" t="str">
        <f t="shared" si="517"/>
        <v/>
      </c>
      <c r="Z3300" s="38" t="str">
        <f t="shared" si="512"/>
        <v>V8</v>
      </c>
      <c r="AA3300" s="38" t="str">
        <f t="shared" si="510"/>
        <v>V9</v>
      </c>
      <c r="AB3300" s="38" t="str">
        <f t="shared" si="513"/>
        <v>V10</v>
      </c>
      <c r="AC3300" s="38" t="str">
        <f>IF($AF3300=20,"",IF($V3300=0,"",IF($H3300="Adblue Bidon","",IF($H3300="GNC (KG)","",IF($H3300="Frais de service EV","",IF($Q3300=1,$G$2:$G$4524,""))))))</f>
        <v/>
      </c>
      <c r="AD3300" s="33" t="str">
        <f t="shared" si="518"/>
        <v/>
      </c>
      <c r="AE3300" s="36" t="str">
        <f t="shared" si="519"/>
        <v/>
      </c>
      <c r="AF3300" s="37" t="str">
        <f>IFERROR(VLOOKUP($F$2,IMPUTATION!F:G,2,0),"")</f>
        <v/>
      </c>
    </row>
    <row r="3301" spans="1:32">
      <c r="A3301" s="31">
        <v>44408</v>
      </c>
      <c r="B3301" s="32">
        <v>14.5</v>
      </c>
      <c r="C3301" s="32" t="s">
        <v>369</v>
      </c>
      <c r="D3301" s="32" t="s">
        <v>371</v>
      </c>
      <c r="E3301" s="32" t="s">
        <v>153</v>
      </c>
      <c r="F3301" s="32" t="s">
        <v>1120</v>
      </c>
      <c r="G3301" s="32">
        <v>1</v>
      </c>
      <c r="H3301" s="32" t="s">
        <v>391</v>
      </c>
      <c r="I3301" s="32">
        <v>12.08</v>
      </c>
      <c r="J3301" s="32">
        <v>100</v>
      </c>
      <c r="K3301" s="32">
        <v>2.42</v>
      </c>
      <c r="L3301" s="32">
        <v>12.08</v>
      </c>
      <c r="M3301" s="32" t="s">
        <v>18</v>
      </c>
      <c r="N3301" s="32" t="s">
        <v>18</v>
      </c>
      <c r="O3301" s="32">
        <v>6401588</v>
      </c>
      <c r="P3301" s="38">
        <f>IF($H3301="",VLOOKUP($C3301,IMPUTATION_CARBURANT[],2,0),VLOOKUP($H3301,IMPUTATION_CARBURANT[],2,0))</f>
        <v>2</v>
      </c>
      <c r="Q3301" s="38">
        <f>IF(AND($P3301=123401,$M3301="VP"),124013,$P$2:$P$4524)</f>
        <v>2</v>
      </c>
      <c r="R3301" s="38" t="str">
        <f t="shared" si="511"/>
        <v>TEST</v>
      </c>
      <c r="S3301" s="38">
        <f>ABS($B3301)</f>
        <v>14.5</v>
      </c>
      <c r="T3301" s="38">
        <f>ABS($I3301)</f>
        <v>12.08</v>
      </c>
      <c r="U3301" s="38">
        <f>ABS($K3301)</f>
        <v>2.42</v>
      </c>
      <c r="V3301" s="34">
        <f t="shared" si="514"/>
        <v>12.08</v>
      </c>
      <c r="W3301" s="35">
        <f t="shared" si="515"/>
        <v>0</v>
      </c>
      <c r="X3301" s="34" t="str">
        <f t="shared" si="516"/>
        <v/>
      </c>
      <c r="Y3301" s="35" t="str">
        <f t="shared" si="517"/>
        <v/>
      </c>
      <c r="Z3301" s="38" t="str">
        <f t="shared" si="512"/>
        <v>V8</v>
      </c>
      <c r="AA3301" s="38" t="str">
        <f t="shared" si="510"/>
        <v>V9</v>
      </c>
      <c r="AB3301" s="38" t="str">
        <f t="shared" si="513"/>
        <v>V10</v>
      </c>
      <c r="AC3301" s="38" t="str">
        <f>IF($AF3301=20,"",IF($V3301=0,"",IF($H3301="Adblue Bidon","",IF($H3301="GNC (KG)","",IF($H3301="Frais de service EV","",IF($Q3301=1,$G$2:$G$4524,""))))))</f>
        <v/>
      </c>
      <c r="AD3301" s="33" t="str">
        <f t="shared" si="518"/>
        <v/>
      </c>
      <c r="AE3301" s="36" t="str">
        <f t="shared" si="519"/>
        <v/>
      </c>
      <c r="AF3301" s="37" t="str">
        <f>IFERROR(VLOOKUP($F$2,IMPUTATION!F:G,2,0),"")</f>
        <v/>
      </c>
    </row>
    <row r="3302" spans="1:32">
      <c r="A3302" s="31">
        <v>44408</v>
      </c>
      <c r="B3302" s="32">
        <v>1</v>
      </c>
      <c r="C3302" s="32" t="s">
        <v>369</v>
      </c>
      <c r="D3302" s="32" t="s">
        <v>371</v>
      </c>
      <c r="E3302" s="32" t="s">
        <v>337</v>
      </c>
      <c r="F3302" s="32" t="s">
        <v>1272</v>
      </c>
      <c r="G3302" s="32">
        <v>1</v>
      </c>
      <c r="H3302" s="32" t="s">
        <v>385</v>
      </c>
      <c r="I3302" s="32">
        <v>0.83</v>
      </c>
      <c r="J3302" s="32">
        <v>100</v>
      </c>
      <c r="K3302" s="32">
        <v>0.17</v>
      </c>
      <c r="L3302" s="32">
        <v>0.83</v>
      </c>
      <c r="M3302" s="32" t="s">
        <v>18</v>
      </c>
      <c r="N3302" s="32" t="s">
        <v>18</v>
      </c>
      <c r="O3302" s="32">
        <v>6400193</v>
      </c>
      <c r="P3302" s="38">
        <f>IF($H3302="",VLOOKUP($C3302,IMPUTATION_CARBURANT[],2,0),VLOOKUP($H3302,IMPUTATION_CARBURANT[],2,0))</f>
        <v>2</v>
      </c>
      <c r="Q3302" s="38">
        <f>IF(AND($P3302=123401,$M3302="VP"),124013,$P$2:$P$4524)</f>
        <v>2</v>
      </c>
      <c r="R3302" s="38" t="str">
        <f t="shared" si="511"/>
        <v>TEST</v>
      </c>
      <c r="S3302" s="38">
        <f>ABS($B3302)</f>
        <v>1</v>
      </c>
      <c r="T3302" s="38">
        <f>ABS($I3302)</f>
        <v>0.83</v>
      </c>
      <c r="U3302" s="38">
        <f>ABS($K3302)</f>
        <v>0.17</v>
      </c>
      <c r="V3302" s="34">
        <f t="shared" si="514"/>
        <v>0.83</v>
      </c>
      <c r="W3302" s="35">
        <f t="shared" si="515"/>
        <v>0</v>
      </c>
      <c r="X3302" s="34" t="str">
        <f t="shared" si="516"/>
        <v/>
      </c>
      <c r="Y3302" s="35" t="str">
        <f t="shared" si="517"/>
        <v/>
      </c>
      <c r="Z3302" s="38" t="str">
        <f t="shared" si="512"/>
        <v>V8</v>
      </c>
      <c r="AA3302" s="38" t="str">
        <f t="shared" ref="AA3302:AA3365" si="520">"V9"</f>
        <v>V9</v>
      </c>
      <c r="AB3302" s="38" t="str">
        <f t="shared" si="513"/>
        <v>V10</v>
      </c>
      <c r="AC3302" s="38" t="str">
        <f>IF($AF3302=20,"",IF($V3302=0,"",IF($H3302="Adblue Bidon","",IF($H3302="GNC (KG)","",IF($H3302="Frais de service EV","",IF($Q3302=1,$G$2:$G$4524,""))))))</f>
        <v/>
      </c>
      <c r="AD3302" s="33" t="str">
        <f t="shared" si="518"/>
        <v/>
      </c>
      <c r="AE3302" s="36" t="str">
        <f t="shared" si="519"/>
        <v/>
      </c>
      <c r="AF3302" s="37" t="str">
        <f>IFERROR(VLOOKUP($F$2,IMPUTATION!F:G,2,0),"")</f>
        <v/>
      </c>
    </row>
    <row r="3303" spans="1:32">
      <c r="A3303" s="31">
        <v>44408</v>
      </c>
      <c r="B3303" s="32">
        <v>2.4</v>
      </c>
      <c r="C3303" s="32" t="s">
        <v>369</v>
      </c>
      <c r="D3303" s="32" t="s">
        <v>371</v>
      </c>
      <c r="E3303" s="32" t="s">
        <v>114</v>
      </c>
      <c r="F3303" s="32" t="s">
        <v>858</v>
      </c>
      <c r="G3303" s="32">
        <v>1</v>
      </c>
      <c r="H3303" s="32" t="s">
        <v>385</v>
      </c>
      <c r="I3303" s="32">
        <v>2</v>
      </c>
      <c r="J3303" s="32">
        <v>100</v>
      </c>
      <c r="K3303" s="32">
        <v>0.4</v>
      </c>
      <c r="L3303" s="32">
        <v>2</v>
      </c>
      <c r="M3303" s="32" t="s">
        <v>19</v>
      </c>
      <c r="N3303" s="32" t="s">
        <v>396</v>
      </c>
      <c r="O3303" s="32">
        <v>6401558</v>
      </c>
      <c r="P3303" s="38">
        <f>IF($H3303="",VLOOKUP($C3303,IMPUTATION_CARBURANT[],2,0),VLOOKUP($H3303,IMPUTATION_CARBURANT[],2,0))</f>
        <v>2</v>
      </c>
      <c r="Q3303" s="38">
        <f>IF(AND($P3303=123401,$M3303="VP"),124013,$P$2:$P$4524)</f>
        <v>2</v>
      </c>
      <c r="R3303" s="38" t="str">
        <f t="shared" si="511"/>
        <v>TEST</v>
      </c>
      <c r="S3303" s="38">
        <f>ABS($B3303)</f>
        <v>2.4</v>
      </c>
      <c r="T3303" s="38">
        <f>ABS($I3303)</f>
        <v>2</v>
      </c>
      <c r="U3303" s="38">
        <f>ABS($K3303)</f>
        <v>0.4</v>
      </c>
      <c r="V3303" s="34">
        <f t="shared" si="514"/>
        <v>2</v>
      </c>
      <c r="W3303" s="35">
        <f t="shared" si="515"/>
        <v>0</v>
      </c>
      <c r="X3303" s="34" t="str">
        <f t="shared" si="516"/>
        <v/>
      </c>
      <c r="Y3303" s="35" t="str">
        <f t="shared" si="517"/>
        <v/>
      </c>
      <c r="Z3303" s="38" t="str">
        <f t="shared" si="512"/>
        <v>V8</v>
      </c>
      <c r="AA3303" s="38" t="str">
        <f t="shared" si="520"/>
        <v>V9</v>
      </c>
      <c r="AB3303" s="38" t="str">
        <f t="shared" si="513"/>
        <v>V10</v>
      </c>
      <c r="AC3303" s="38" t="str">
        <f>IF($AF3303=20,"",IF($V3303=0,"",IF($H3303="Adblue Bidon","",IF($H3303="GNC (KG)","",IF($H3303="Frais de service EV","",IF($Q3303=1,$G$2:$G$4524,""))))))</f>
        <v/>
      </c>
      <c r="AD3303" s="33" t="str">
        <f t="shared" si="518"/>
        <v/>
      </c>
      <c r="AE3303" s="36" t="str">
        <f t="shared" si="519"/>
        <v/>
      </c>
      <c r="AF3303" s="37" t="str">
        <f>IFERROR(VLOOKUP($F$2,IMPUTATION!F:G,2,0),"")</f>
        <v/>
      </c>
    </row>
    <row r="3304" spans="1:32">
      <c r="A3304" s="31">
        <v>44408</v>
      </c>
      <c r="B3304" s="32">
        <v>15.3</v>
      </c>
      <c r="C3304" s="32" t="s">
        <v>369</v>
      </c>
      <c r="D3304" s="32" t="s">
        <v>371</v>
      </c>
      <c r="E3304" s="32" t="s">
        <v>109</v>
      </c>
      <c r="F3304" s="32" t="s">
        <v>1256</v>
      </c>
      <c r="G3304" s="32">
        <v>1</v>
      </c>
      <c r="H3304" s="32" t="s">
        <v>385</v>
      </c>
      <c r="I3304" s="32">
        <v>12.75</v>
      </c>
      <c r="J3304" s="32">
        <v>100</v>
      </c>
      <c r="K3304" s="32">
        <v>2.5499999999999998</v>
      </c>
      <c r="L3304" s="32">
        <v>12.75</v>
      </c>
      <c r="M3304" s="32" t="s">
        <v>18</v>
      </c>
      <c r="N3304" s="32" t="s">
        <v>18</v>
      </c>
      <c r="O3304" s="32">
        <v>6401027</v>
      </c>
      <c r="P3304" s="38">
        <f>IF($H3304="",VLOOKUP($C3304,IMPUTATION_CARBURANT[],2,0),VLOOKUP($H3304,IMPUTATION_CARBURANT[],2,0))</f>
        <v>2</v>
      </c>
      <c r="Q3304" s="38">
        <f>IF(AND($P3304=123401,$M3304="VP"),124013,$P$2:$P$4524)</f>
        <v>2</v>
      </c>
      <c r="R3304" s="38" t="str">
        <f t="shared" si="511"/>
        <v>TEST</v>
      </c>
      <c r="S3304" s="38">
        <f>ABS($B3304)</f>
        <v>15.3</v>
      </c>
      <c r="T3304" s="38">
        <f>ABS($I3304)</f>
        <v>12.75</v>
      </c>
      <c r="U3304" s="38">
        <f>ABS($K3304)</f>
        <v>2.5499999999999998</v>
      </c>
      <c r="V3304" s="34">
        <f t="shared" si="514"/>
        <v>12.75</v>
      </c>
      <c r="W3304" s="35">
        <f t="shared" si="515"/>
        <v>0</v>
      </c>
      <c r="X3304" s="34" t="str">
        <f t="shared" si="516"/>
        <v/>
      </c>
      <c r="Y3304" s="35" t="str">
        <f t="shared" si="517"/>
        <v/>
      </c>
      <c r="Z3304" s="38" t="str">
        <f t="shared" si="512"/>
        <v>V8</v>
      </c>
      <c r="AA3304" s="38" t="str">
        <f t="shared" si="520"/>
        <v>V9</v>
      </c>
      <c r="AB3304" s="38" t="str">
        <f t="shared" si="513"/>
        <v>V10</v>
      </c>
      <c r="AC3304" s="38" t="str">
        <f>IF($AF3304=20,"",IF($V3304=0,"",IF($H3304="Adblue Bidon","",IF($H3304="GNC (KG)","",IF($H3304="Frais de service EV","",IF($Q3304=1,$G$2:$G$4524,""))))))</f>
        <v/>
      </c>
      <c r="AD3304" s="33" t="str">
        <f t="shared" si="518"/>
        <v/>
      </c>
      <c r="AE3304" s="36" t="str">
        <f t="shared" si="519"/>
        <v/>
      </c>
      <c r="AF3304" s="37" t="str">
        <f>IFERROR(VLOOKUP($F$2,IMPUTATION!F:G,2,0),"")</f>
        <v/>
      </c>
    </row>
    <row r="3305" spans="1:32">
      <c r="A3305" s="31">
        <v>44408</v>
      </c>
      <c r="B3305" s="32">
        <v>4.7</v>
      </c>
      <c r="C3305" s="32" t="s">
        <v>369</v>
      </c>
      <c r="D3305" s="32" t="s">
        <v>371</v>
      </c>
      <c r="E3305" s="32" t="s">
        <v>110</v>
      </c>
      <c r="F3305" s="32" t="s">
        <v>927</v>
      </c>
      <c r="G3305" s="32">
        <v>1</v>
      </c>
      <c r="H3305" s="32" t="s">
        <v>385</v>
      </c>
      <c r="I3305" s="32">
        <v>3.92</v>
      </c>
      <c r="J3305" s="32">
        <v>100</v>
      </c>
      <c r="K3305" s="32">
        <v>0.78</v>
      </c>
      <c r="L3305" s="32">
        <v>3.92</v>
      </c>
      <c r="M3305" s="32" t="s">
        <v>392</v>
      </c>
      <c r="N3305" s="32" t="s">
        <v>396</v>
      </c>
      <c r="O3305" s="32">
        <v>6177979</v>
      </c>
      <c r="P3305" s="38">
        <f>IF($H3305="",VLOOKUP($C3305,IMPUTATION_CARBURANT[],2,0),VLOOKUP($H3305,IMPUTATION_CARBURANT[],2,0))</f>
        <v>2</v>
      </c>
      <c r="Q3305" s="38">
        <f>IF(AND($P3305=123401,$M3305="VP"),124013,$P$2:$P$4524)</f>
        <v>2</v>
      </c>
      <c r="R3305" s="38" t="str">
        <f t="shared" si="511"/>
        <v>TEST</v>
      </c>
      <c r="S3305" s="38">
        <f>ABS($B3305)</f>
        <v>4.7</v>
      </c>
      <c r="T3305" s="38">
        <f>ABS($I3305)</f>
        <v>3.92</v>
      </c>
      <c r="U3305" s="38">
        <f>ABS($K3305)</f>
        <v>0.78</v>
      </c>
      <c r="V3305" s="34">
        <f t="shared" si="514"/>
        <v>3.92</v>
      </c>
      <c r="W3305" s="35">
        <f t="shared" si="515"/>
        <v>0</v>
      </c>
      <c r="X3305" s="34" t="str">
        <f t="shared" si="516"/>
        <v/>
      </c>
      <c r="Y3305" s="35" t="str">
        <f t="shared" si="517"/>
        <v/>
      </c>
      <c r="Z3305" s="38" t="str">
        <f t="shared" si="512"/>
        <v>V8</v>
      </c>
      <c r="AA3305" s="38" t="str">
        <f t="shared" si="520"/>
        <v>V9</v>
      </c>
      <c r="AB3305" s="38" t="str">
        <f t="shared" si="513"/>
        <v>V10</v>
      </c>
      <c r="AC3305" s="38" t="str">
        <f>IF($AF3305=20,"",IF($V3305=0,"",IF($H3305="Adblue Bidon","",IF($H3305="GNC (KG)","",IF($H3305="Frais de service EV","",IF($Q3305=1,$G$2:$G$4524,""))))))</f>
        <v/>
      </c>
      <c r="AD3305" s="33" t="str">
        <f t="shared" si="518"/>
        <v/>
      </c>
      <c r="AE3305" s="36" t="str">
        <f t="shared" si="519"/>
        <v/>
      </c>
      <c r="AF3305" s="37" t="str">
        <f>IFERROR(VLOOKUP($F$2,IMPUTATION!F:G,2,0),"")</f>
        <v/>
      </c>
    </row>
    <row r="3306" spans="1:32">
      <c r="A3306" s="31">
        <v>44408</v>
      </c>
      <c r="B3306" s="32">
        <v>5.6</v>
      </c>
      <c r="C3306" s="32" t="s">
        <v>369</v>
      </c>
      <c r="D3306" s="32" t="s">
        <v>371</v>
      </c>
      <c r="E3306" s="32" t="s">
        <v>337</v>
      </c>
      <c r="F3306" s="32" t="s">
        <v>857</v>
      </c>
      <c r="G3306" s="32">
        <v>1</v>
      </c>
      <c r="H3306" s="32" t="s">
        <v>385</v>
      </c>
      <c r="I3306" s="32">
        <v>4.67</v>
      </c>
      <c r="J3306" s="32">
        <v>100</v>
      </c>
      <c r="K3306" s="32">
        <v>0.93</v>
      </c>
      <c r="L3306" s="32">
        <v>4.67</v>
      </c>
      <c r="M3306" s="32" t="s">
        <v>18</v>
      </c>
      <c r="N3306" s="32" t="s">
        <v>18</v>
      </c>
      <c r="O3306" s="32">
        <v>6401552</v>
      </c>
      <c r="P3306" s="38">
        <f>IF($H3306="",VLOOKUP($C3306,IMPUTATION_CARBURANT[],2,0),VLOOKUP($H3306,IMPUTATION_CARBURANT[],2,0))</f>
        <v>2</v>
      </c>
      <c r="Q3306" s="38">
        <f>IF(AND($P3306=123401,$M3306="VP"),124013,$P$2:$P$4524)</f>
        <v>2</v>
      </c>
      <c r="R3306" s="38" t="str">
        <f t="shared" si="511"/>
        <v>TEST</v>
      </c>
      <c r="S3306" s="38">
        <f>ABS($B3306)</f>
        <v>5.6</v>
      </c>
      <c r="T3306" s="38">
        <f>ABS($I3306)</f>
        <v>4.67</v>
      </c>
      <c r="U3306" s="38">
        <f>ABS($K3306)</f>
        <v>0.93</v>
      </c>
      <c r="V3306" s="34">
        <f t="shared" si="514"/>
        <v>4.67</v>
      </c>
      <c r="W3306" s="35">
        <f t="shared" si="515"/>
        <v>0</v>
      </c>
      <c r="X3306" s="34" t="str">
        <f t="shared" si="516"/>
        <v/>
      </c>
      <c r="Y3306" s="35" t="str">
        <f t="shared" si="517"/>
        <v/>
      </c>
      <c r="Z3306" s="38" t="str">
        <f t="shared" si="512"/>
        <v>V8</v>
      </c>
      <c r="AA3306" s="38" t="str">
        <f t="shared" si="520"/>
        <v>V9</v>
      </c>
      <c r="AB3306" s="38" t="str">
        <f t="shared" si="513"/>
        <v>V10</v>
      </c>
      <c r="AC3306" s="38" t="str">
        <f>IF($AF3306=20,"",IF($V3306=0,"",IF($H3306="Adblue Bidon","",IF($H3306="GNC (KG)","",IF($H3306="Frais de service EV","",IF($Q3306=1,$G$2:$G$4524,""))))))</f>
        <v/>
      </c>
      <c r="AD3306" s="33" t="str">
        <f t="shared" si="518"/>
        <v/>
      </c>
      <c r="AE3306" s="36" t="str">
        <f t="shared" si="519"/>
        <v/>
      </c>
      <c r="AF3306" s="37" t="str">
        <f>IFERROR(VLOOKUP($F$2,IMPUTATION!F:G,2,0),"")</f>
        <v/>
      </c>
    </row>
    <row r="3307" spans="1:32">
      <c r="A3307" s="31">
        <v>44408</v>
      </c>
      <c r="B3307" s="32">
        <v>1.9</v>
      </c>
      <c r="C3307" s="32" t="s">
        <v>369</v>
      </c>
      <c r="D3307" s="32" t="s">
        <v>371</v>
      </c>
      <c r="E3307" s="32" t="s">
        <v>268</v>
      </c>
      <c r="F3307" s="32" t="s">
        <v>930</v>
      </c>
      <c r="G3307" s="32">
        <v>1</v>
      </c>
      <c r="H3307" s="32" t="s">
        <v>385</v>
      </c>
      <c r="I3307" s="32">
        <v>1.58</v>
      </c>
      <c r="J3307" s="32">
        <v>100</v>
      </c>
      <c r="K3307" s="32">
        <v>0.32</v>
      </c>
      <c r="L3307" s="32">
        <v>1.58</v>
      </c>
      <c r="M3307" s="32" t="s">
        <v>18</v>
      </c>
      <c r="N3307" s="32" t="s">
        <v>18</v>
      </c>
      <c r="O3307" s="32">
        <v>6400916</v>
      </c>
      <c r="P3307" s="38">
        <f>IF($H3307="",VLOOKUP($C3307,IMPUTATION_CARBURANT[],2,0),VLOOKUP($H3307,IMPUTATION_CARBURANT[],2,0))</f>
        <v>2</v>
      </c>
      <c r="Q3307" s="38">
        <f>IF(AND($P3307=123401,$M3307="VP"),124013,$P$2:$P$4524)</f>
        <v>2</v>
      </c>
      <c r="R3307" s="38" t="str">
        <f t="shared" si="511"/>
        <v>TEST</v>
      </c>
      <c r="S3307" s="38">
        <f>ABS($B3307)</f>
        <v>1.9</v>
      </c>
      <c r="T3307" s="38">
        <f>ABS($I3307)</f>
        <v>1.58</v>
      </c>
      <c r="U3307" s="38">
        <f>ABS($K3307)</f>
        <v>0.32</v>
      </c>
      <c r="V3307" s="34">
        <f t="shared" si="514"/>
        <v>1.58</v>
      </c>
      <c r="W3307" s="35">
        <f t="shared" si="515"/>
        <v>0</v>
      </c>
      <c r="X3307" s="34" t="str">
        <f t="shared" si="516"/>
        <v/>
      </c>
      <c r="Y3307" s="35" t="str">
        <f t="shared" si="517"/>
        <v/>
      </c>
      <c r="Z3307" s="38" t="str">
        <f t="shared" si="512"/>
        <v>V8</v>
      </c>
      <c r="AA3307" s="38" t="str">
        <f t="shared" si="520"/>
        <v>V9</v>
      </c>
      <c r="AB3307" s="38" t="str">
        <f t="shared" si="513"/>
        <v>V10</v>
      </c>
      <c r="AC3307" s="38" t="str">
        <f>IF($AF3307=20,"",IF($V3307=0,"",IF($H3307="Adblue Bidon","",IF($H3307="GNC (KG)","",IF($H3307="Frais de service EV","",IF($Q3307=1,$G$2:$G$4524,""))))))</f>
        <v/>
      </c>
      <c r="AD3307" s="33" t="str">
        <f t="shared" si="518"/>
        <v/>
      </c>
      <c r="AE3307" s="36" t="str">
        <f t="shared" si="519"/>
        <v/>
      </c>
      <c r="AF3307" s="37" t="str">
        <f>IFERROR(VLOOKUP($F$2,IMPUTATION!F:G,2,0),"")</f>
        <v/>
      </c>
    </row>
    <row r="3308" spans="1:32">
      <c r="A3308" s="31">
        <v>44408</v>
      </c>
      <c r="B3308" s="32">
        <v>2.1</v>
      </c>
      <c r="C3308" s="32" t="s">
        <v>369</v>
      </c>
      <c r="D3308" s="32" t="s">
        <v>371</v>
      </c>
      <c r="E3308" s="32" t="s">
        <v>301</v>
      </c>
      <c r="F3308" s="32" t="s">
        <v>989</v>
      </c>
      <c r="G3308" s="32">
        <v>1</v>
      </c>
      <c r="H3308" s="32" t="s">
        <v>385</v>
      </c>
      <c r="I3308" s="32">
        <v>1.75</v>
      </c>
      <c r="J3308" s="32">
        <v>100</v>
      </c>
      <c r="K3308" s="32">
        <v>0.35</v>
      </c>
      <c r="L3308" s="32">
        <v>1.75</v>
      </c>
      <c r="M3308" s="32" t="s">
        <v>18</v>
      </c>
      <c r="N3308" s="32" t="s">
        <v>18</v>
      </c>
      <c r="O3308" s="32">
        <v>6401006</v>
      </c>
      <c r="P3308" s="38">
        <f>IF($H3308="",VLOOKUP($C3308,IMPUTATION_CARBURANT[],2,0),VLOOKUP($H3308,IMPUTATION_CARBURANT[],2,0))</f>
        <v>2</v>
      </c>
      <c r="Q3308" s="38">
        <f>IF(AND($P3308=123401,$M3308="VP"),124013,$P$2:$P$4524)</f>
        <v>2</v>
      </c>
      <c r="R3308" s="38" t="str">
        <f t="shared" si="511"/>
        <v>TEST</v>
      </c>
      <c r="S3308" s="38">
        <f>ABS($B3308)</f>
        <v>2.1</v>
      </c>
      <c r="T3308" s="38">
        <f>ABS($I3308)</f>
        <v>1.75</v>
      </c>
      <c r="U3308" s="38">
        <f>ABS($K3308)</f>
        <v>0.35</v>
      </c>
      <c r="V3308" s="34">
        <f t="shared" si="514"/>
        <v>1.75</v>
      </c>
      <c r="W3308" s="35">
        <f t="shared" si="515"/>
        <v>0</v>
      </c>
      <c r="X3308" s="34" t="str">
        <f t="shared" si="516"/>
        <v/>
      </c>
      <c r="Y3308" s="35" t="str">
        <f t="shared" si="517"/>
        <v/>
      </c>
      <c r="Z3308" s="38" t="str">
        <f t="shared" si="512"/>
        <v>V8</v>
      </c>
      <c r="AA3308" s="38" t="str">
        <f t="shared" si="520"/>
        <v>V9</v>
      </c>
      <c r="AB3308" s="38" t="str">
        <f t="shared" si="513"/>
        <v>V10</v>
      </c>
      <c r="AC3308" s="38" t="str">
        <f>IF($AF3308=20,"",IF($V3308=0,"",IF($H3308="Adblue Bidon","",IF($H3308="GNC (KG)","",IF($H3308="Frais de service EV","",IF($Q3308=1,$G$2:$G$4524,""))))))</f>
        <v/>
      </c>
      <c r="AD3308" s="33" t="str">
        <f t="shared" si="518"/>
        <v/>
      </c>
      <c r="AE3308" s="36" t="str">
        <f t="shared" si="519"/>
        <v/>
      </c>
      <c r="AF3308" s="37" t="str">
        <f>IFERROR(VLOOKUP($F$2,IMPUTATION!F:G,2,0),"")</f>
        <v/>
      </c>
    </row>
    <row r="3309" spans="1:32">
      <c r="A3309" s="31">
        <v>44408</v>
      </c>
      <c r="B3309" s="32">
        <v>5.2</v>
      </c>
      <c r="C3309" s="32" t="s">
        <v>369</v>
      </c>
      <c r="D3309" s="32" t="s">
        <v>371</v>
      </c>
      <c r="E3309" s="32" t="s">
        <v>307</v>
      </c>
      <c r="F3309" s="32" t="s">
        <v>1045</v>
      </c>
      <c r="G3309" s="32">
        <v>1</v>
      </c>
      <c r="H3309" s="32" t="s">
        <v>385</v>
      </c>
      <c r="I3309" s="32">
        <v>4.33</v>
      </c>
      <c r="J3309" s="32">
        <v>100</v>
      </c>
      <c r="K3309" s="32">
        <v>0.87</v>
      </c>
      <c r="L3309" s="32">
        <v>4.33</v>
      </c>
      <c r="M3309" s="32" t="s">
        <v>18</v>
      </c>
      <c r="N3309" s="32" t="s">
        <v>18</v>
      </c>
      <c r="O3309" s="32">
        <v>6401369</v>
      </c>
      <c r="P3309" s="38">
        <f>IF($H3309="",VLOOKUP($C3309,IMPUTATION_CARBURANT[],2,0),VLOOKUP($H3309,IMPUTATION_CARBURANT[],2,0))</f>
        <v>2</v>
      </c>
      <c r="Q3309" s="38">
        <f>IF(AND($P3309=123401,$M3309="VP"),124013,$P$2:$P$4524)</f>
        <v>2</v>
      </c>
      <c r="R3309" s="38" t="str">
        <f t="shared" si="511"/>
        <v>TEST</v>
      </c>
      <c r="S3309" s="38">
        <f>ABS($B3309)</f>
        <v>5.2</v>
      </c>
      <c r="T3309" s="38">
        <f>ABS($I3309)</f>
        <v>4.33</v>
      </c>
      <c r="U3309" s="38">
        <f>ABS($K3309)</f>
        <v>0.87</v>
      </c>
      <c r="V3309" s="34">
        <f t="shared" si="514"/>
        <v>4.33</v>
      </c>
      <c r="W3309" s="35">
        <f t="shared" si="515"/>
        <v>0</v>
      </c>
      <c r="X3309" s="34" t="str">
        <f t="shared" si="516"/>
        <v/>
      </c>
      <c r="Y3309" s="35" t="str">
        <f t="shared" si="517"/>
        <v/>
      </c>
      <c r="Z3309" s="38" t="str">
        <f t="shared" si="512"/>
        <v>V8</v>
      </c>
      <c r="AA3309" s="38" t="str">
        <f t="shared" si="520"/>
        <v>V9</v>
      </c>
      <c r="AB3309" s="38" t="str">
        <f t="shared" si="513"/>
        <v>V10</v>
      </c>
      <c r="AC3309" s="38" t="str">
        <f>IF($AF3309=20,"",IF($V3309=0,"",IF($H3309="Adblue Bidon","",IF($H3309="GNC (KG)","",IF($H3309="Frais de service EV","",IF($Q3309=1,$G$2:$G$4524,""))))))</f>
        <v/>
      </c>
      <c r="AD3309" s="33" t="str">
        <f t="shared" si="518"/>
        <v/>
      </c>
      <c r="AE3309" s="36" t="str">
        <f t="shared" si="519"/>
        <v/>
      </c>
      <c r="AF3309" s="37" t="str">
        <f>IFERROR(VLOOKUP($F$2,IMPUTATION!F:G,2,0),"")</f>
        <v/>
      </c>
    </row>
    <row r="3310" spans="1:32">
      <c r="A3310" s="31">
        <v>44408</v>
      </c>
      <c r="B3310" s="32">
        <v>8.3000000000000007</v>
      </c>
      <c r="C3310" s="32" t="s">
        <v>369</v>
      </c>
      <c r="D3310" s="32" t="s">
        <v>371</v>
      </c>
      <c r="E3310" s="32" t="s">
        <v>229</v>
      </c>
      <c r="F3310" s="32" t="s">
        <v>1989</v>
      </c>
      <c r="G3310" s="32">
        <v>1</v>
      </c>
      <c r="H3310" s="32" t="s">
        <v>385</v>
      </c>
      <c r="I3310" s="32">
        <v>6.92</v>
      </c>
      <c r="J3310" s="32">
        <v>100</v>
      </c>
      <c r="K3310" s="32">
        <v>1.38</v>
      </c>
      <c r="L3310" s="32">
        <v>6.92</v>
      </c>
      <c r="M3310" s="32" t="s">
        <v>18</v>
      </c>
      <c r="N3310" s="32" t="s">
        <v>18</v>
      </c>
      <c r="O3310" s="32">
        <v>6400133</v>
      </c>
      <c r="P3310" s="38">
        <f>IF($H3310="",VLOOKUP($C3310,IMPUTATION_CARBURANT[],2,0),VLOOKUP($H3310,IMPUTATION_CARBURANT[],2,0))</f>
        <v>2</v>
      </c>
      <c r="Q3310" s="38">
        <f>IF(AND($P3310=123401,$M3310="VP"),124013,$P$2:$P$4524)</f>
        <v>2</v>
      </c>
      <c r="R3310" s="38" t="str">
        <f t="shared" si="511"/>
        <v>TEST</v>
      </c>
      <c r="S3310" s="38">
        <f>ABS($B3310)</f>
        <v>8.3000000000000007</v>
      </c>
      <c r="T3310" s="38">
        <f>ABS($I3310)</f>
        <v>6.92</v>
      </c>
      <c r="U3310" s="38">
        <f>ABS($K3310)</f>
        <v>1.38</v>
      </c>
      <c r="V3310" s="34">
        <f t="shared" si="514"/>
        <v>6.92</v>
      </c>
      <c r="W3310" s="35">
        <f t="shared" si="515"/>
        <v>0</v>
      </c>
      <c r="X3310" s="34" t="str">
        <f t="shared" si="516"/>
        <v/>
      </c>
      <c r="Y3310" s="35" t="str">
        <f t="shared" si="517"/>
        <v/>
      </c>
      <c r="Z3310" s="38" t="str">
        <f t="shared" si="512"/>
        <v>V8</v>
      </c>
      <c r="AA3310" s="38" t="str">
        <f t="shared" si="520"/>
        <v>V9</v>
      </c>
      <c r="AB3310" s="38" t="str">
        <f t="shared" si="513"/>
        <v>V10</v>
      </c>
      <c r="AC3310" s="38" t="str">
        <f>IF($AF3310=20,"",IF($V3310=0,"",IF($H3310="Adblue Bidon","",IF($H3310="GNC (KG)","",IF($H3310="Frais de service EV","",IF($Q3310=1,$G$2:$G$4524,""))))))</f>
        <v/>
      </c>
      <c r="AD3310" s="33" t="str">
        <f t="shared" si="518"/>
        <v/>
      </c>
      <c r="AE3310" s="36" t="str">
        <f t="shared" si="519"/>
        <v/>
      </c>
      <c r="AF3310" s="37" t="str">
        <f>IFERROR(VLOOKUP($F$2,IMPUTATION!F:G,2,0),"")</f>
        <v/>
      </c>
    </row>
    <row r="3311" spans="1:32">
      <c r="A3311" s="31">
        <v>44408</v>
      </c>
      <c r="B3311" s="32">
        <v>29.5</v>
      </c>
      <c r="C3311" s="32" t="s">
        <v>369</v>
      </c>
      <c r="D3311" s="32" t="s">
        <v>371</v>
      </c>
      <c r="E3311" s="32" t="s">
        <v>16</v>
      </c>
      <c r="F3311" s="32" t="s">
        <v>1123</v>
      </c>
      <c r="G3311" s="32">
        <v>1</v>
      </c>
      <c r="H3311" s="32" t="s">
        <v>385</v>
      </c>
      <c r="I3311" s="32">
        <v>24.58</v>
      </c>
      <c r="J3311" s="32">
        <v>100</v>
      </c>
      <c r="K3311" s="32">
        <v>4.92</v>
      </c>
      <c r="L3311" s="32">
        <v>24.58</v>
      </c>
      <c r="M3311" s="32" t="s">
        <v>18</v>
      </c>
      <c r="N3311" s="32" t="s">
        <v>18</v>
      </c>
      <c r="O3311" s="32">
        <v>6176623</v>
      </c>
      <c r="P3311" s="38">
        <f>IF($H3311="",VLOOKUP($C3311,IMPUTATION_CARBURANT[],2,0),VLOOKUP($H3311,IMPUTATION_CARBURANT[],2,0))</f>
        <v>2</v>
      </c>
      <c r="Q3311" s="38">
        <f>IF(AND($P3311=123401,$M3311="VP"),124013,$P$2:$P$4524)</f>
        <v>2</v>
      </c>
      <c r="R3311" s="38" t="str">
        <f t="shared" si="511"/>
        <v>TEST</v>
      </c>
      <c r="S3311" s="38">
        <f>ABS($B3311)</f>
        <v>29.5</v>
      </c>
      <c r="T3311" s="38">
        <f>ABS($I3311)</f>
        <v>24.58</v>
      </c>
      <c r="U3311" s="38">
        <f>ABS($K3311)</f>
        <v>4.92</v>
      </c>
      <c r="V3311" s="34">
        <f t="shared" si="514"/>
        <v>24.58</v>
      </c>
      <c r="W3311" s="35">
        <f t="shared" si="515"/>
        <v>0</v>
      </c>
      <c r="X3311" s="34" t="str">
        <f t="shared" si="516"/>
        <v/>
      </c>
      <c r="Y3311" s="35" t="str">
        <f t="shared" si="517"/>
        <v/>
      </c>
      <c r="Z3311" s="38" t="str">
        <f t="shared" si="512"/>
        <v>V8</v>
      </c>
      <c r="AA3311" s="38" t="str">
        <f t="shared" si="520"/>
        <v>V9</v>
      </c>
      <c r="AB3311" s="38" t="str">
        <f t="shared" si="513"/>
        <v>V10</v>
      </c>
      <c r="AC3311" s="38" t="str">
        <f>IF($AF3311=20,"",IF($V3311=0,"",IF($H3311="Adblue Bidon","",IF($H3311="GNC (KG)","",IF($H3311="Frais de service EV","",IF($Q3311=1,$G$2:$G$4524,""))))))</f>
        <v/>
      </c>
      <c r="AD3311" s="33" t="str">
        <f t="shared" si="518"/>
        <v/>
      </c>
      <c r="AE3311" s="36" t="str">
        <f t="shared" si="519"/>
        <v/>
      </c>
      <c r="AF3311" s="37" t="str">
        <f>IFERROR(VLOOKUP($F$2,IMPUTATION!F:G,2,0),"")</f>
        <v/>
      </c>
    </row>
    <row r="3312" spans="1:32">
      <c r="A3312" s="31">
        <v>44408</v>
      </c>
      <c r="B3312" s="32">
        <v>3.5</v>
      </c>
      <c r="C3312" s="32" t="s">
        <v>369</v>
      </c>
      <c r="D3312" s="32" t="s">
        <v>371</v>
      </c>
      <c r="E3312" s="32" t="s">
        <v>96</v>
      </c>
      <c r="F3312" s="32" t="s">
        <v>1162</v>
      </c>
      <c r="G3312" s="32">
        <v>1</v>
      </c>
      <c r="H3312" s="32" t="s">
        <v>385</v>
      </c>
      <c r="I3312" s="32">
        <v>2.92</v>
      </c>
      <c r="J3312" s="32">
        <v>100</v>
      </c>
      <c r="K3312" s="32">
        <v>0.57999999999999996</v>
      </c>
      <c r="L3312" s="32">
        <v>2.92</v>
      </c>
      <c r="M3312" s="32" t="s">
        <v>392</v>
      </c>
      <c r="N3312" s="32" t="s">
        <v>396</v>
      </c>
      <c r="O3312" s="32">
        <v>6177247</v>
      </c>
      <c r="P3312" s="38">
        <f>IF($H3312="",VLOOKUP($C3312,IMPUTATION_CARBURANT[],2,0),VLOOKUP($H3312,IMPUTATION_CARBURANT[],2,0))</f>
        <v>2</v>
      </c>
      <c r="Q3312" s="38">
        <f>IF(AND($P3312=123401,$M3312="VP"),124013,$P$2:$P$4524)</f>
        <v>2</v>
      </c>
      <c r="R3312" s="38" t="str">
        <f t="shared" si="511"/>
        <v>TEST</v>
      </c>
      <c r="S3312" s="38">
        <f>ABS($B3312)</f>
        <v>3.5</v>
      </c>
      <c r="T3312" s="38">
        <f>ABS($I3312)</f>
        <v>2.92</v>
      </c>
      <c r="U3312" s="38">
        <f>ABS($K3312)</f>
        <v>0.57999999999999996</v>
      </c>
      <c r="V3312" s="34">
        <f t="shared" si="514"/>
        <v>2.92</v>
      </c>
      <c r="W3312" s="35">
        <f t="shared" si="515"/>
        <v>0</v>
      </c>
      <c r="X3312" s="34" t="str">
        <f t="shared" si="516"/>
        <v/>
      </c>
      <c r="Y3312" s="35" t="str">
        <f t="shared" si="517"/>
        <v/>
      </c>
      <c r="Z3312" s="38" t="str">
        <f t="shared" si="512"/>
        <v>V8</v>
      </c>
      <c r="AA3312" s="38" t="str">
        <f t="shared" si="520"/>
        <v>V9</v>
      </c>
      <c r="AB3312" s="38" t="str">
        <f t="shared" si="513"/>
        <v>V10</v>
      </c>
      <c r="AC3312" s="38" t="str">
        <f>IF($AF3312=20,"",IF($V3312=0,"",IF($H3312="Adblue Bidon","",IF($H3312="GNC (KG)","",IF($H3312="Frais de service EV","",IF($Q3312=1,$G$2:$G$4524,""))))))</f>
        <v/>
      </c>
      <c r="AD3312" s="33" t="str">
        <f t="shared" si="518"/>
        <v/>
      </c>
      <c r="AE3312" s="36" t="str">
        <f t="shared" si="519"/>
        <v/>
      </c>
      <c r="AF3312" s="37" t="str">
        <f>IFERROR(VLOOKUP($F$2,IMPUTATION!F:G,2,0),"")</f>
        <v/>
      </c>
    </row>
    <row r="3313" spans="1:32">
      <c r="A3313" s="31">
        <v>44408</v>
      </c>
      <c r="B3313" s="32">
        <v>12.4</v>
      </c>
      <c r="C3313" s="32" t="s">
        <v>369</v>
      </c>
      <c r="D3313" s="32" t="s">
        <v>371</v>
      </c>
      <c r="E3313" s="32" t="s">
        <v>304</v>
      </c>
      <c r="F3313" s="32" t="s">
        <v>1318</v>
      </c>
      <c r="G3313" s="32">
        <v>1</v>
      </c>
      <c r="H3313" s="32" t="s">
        <v>385</v>
      </c>
      <c r="I3313" s="32">
        <v>10.33</v>
      </c>
      <c r="J3313" s="32">
        <v>100</v>
      </c>
      <c r="K3313" s="32">
        <v>2.0699999999999998</v>
      </c>
      <c r="L3313" s="32">
        <v>10.33</v>
      </c>
      <c r="M3313" s="32" t="s">
        <v>18</v>
      </c>
      <c r="N3313" s="32" t="s">
        <v>18</v>
      </c>
      <c r="O3313" s="32">
        <v>6400154</v>
      </c>
      <c r="P3313" s="38">
        <f>IF($H3313="",VLOOKUP($C3313,IMPUTATION_CARBURANT[],2,0),VLOOKUP($H3313,IMPUTATION_CARBURANT[],2,0))</f>
        <v>2</v>
      </c>
      <c r="Q3313" s="38">
        <f>IF(AND($P3313=123401,$M3313="VP"),124013,$P$2:$P$4524)</f>
        <v>2</v>
      </c>
      <c r="R3313" s="38" t="str">
        <f t="shared" si="511"/>
        <v>TEST</v>
      </c>
      <c r="S3313" s="38">
        <f>ABS($B3313)</f>
        <v>12.4</v>
      </c>
      <c r="T3313" s="38">
        <f>ABS($I3313)</f>
        <v>10.33</v>
      </c>
      <c r="U3313" s="38">
        <f>ABS($K3313)</f>
        <v>2.0699999999999998</v>
      </c>
      <c r="V3313" s="34">
        <f t="shared" si="514"/>
        <v>10.33</v>
      </c>
      <c r="W3313" s="35">
        <f t="shared" si="515"/>
        <v>0</v>
      </c>
      <c r="X3313" s="34" t="str">
        <f t="shared" si="516"/>
        <v/>
      </c>
      <c r="Y3313" s="35" t="str">
        <f t="shared" si="517"/>
        <v/>
      </c>
      <c r="Z3313" s="38" t="str">
        <f t="shared" si="512"/>
        <v>V8</v>
      </c>
      <c r="AA3313" s="38" t="str">
        <f t="shared" si="520"/>
        <v>V9</v>
      </c>
      <c r="AB3313" s="38" t="str">
        <f t="shared" si="513"/>
        <v>V10</v>
      </c>
      <c r="AC3313" s="38" t="str">
        <f>IF($AF3313=20,"",IF($V3313=0,"",IF($H3313="Adblue Bidon","",IF($H3313="GNC (KG)","",IF($H3313="Frais de service EV","",IF($Q3313=1,$G$2:$G$4524,""))))))</f>
        <v/>
      </c>
      <c r="AD3313" s="33" t="str">
        <f t="shared" si="518"/>
        <v/>
      </c>
      <c r="AE3313" s="36" t="str">
        <f t="shared" si="519"/>
        <v/>
      </c>
      <c r="AF3313" s="37" t="str">
        <f>IFERROR(VLOOKUP($F$2,IMPUTATION!F:G,2,0),"")</f>
        <v/>
      </c>
    </row>
    <row r="3314" spans="1:32">
      <c r="A3314" s="31">
        <v>44408</v>
      </c>
      <c r="B3314" s="32">
        <v>4</v>
      </c>
      <c r="C3314" s="32" t="s">
        <v>369</v>
      </c>
      <c r="D3314" s="32" t="s">
        <v>371</v>
      </c>
      <c r="E3314" s="32" t="s">
        <v>127</v>
      </c>
      <c r="F3314" s="32" t="s">
        <v>1990</v>
      </c>
      <c r="G3314" s="32">
        <v>1</v>
      </c>
      <c r="H3314" s="32" t="s">
        <v>385</v>
      </c>
      <c r="I3314" s="32">
        <v>3.33</v>
      </c>
      <c r="J3314" s="32">
        <v>100</v>
      </c>
      <c r="K3314" s="32">
        <v>0.67</v>
      </c>
      <c r="L3314" s="32">
        <v>3.33</v>
      </c>
      <c r="M3314" s="32" t="s">
        <v>19</v>
      </c>
      <c r="N3314" s="32" t="s">
        <v>396</v>
      </c>
      <c r="O3314" s="32">
        <v>6400403</v>
      </c>
      <c r="P3314" s="38">
        <f>IF($H3314="",VLOOKUP($C3314,IMPUTATION_CARBURANT[],2,0),VLOOKUP($H3314,IMPUTATION_CARBURANT[],2,0))</f>
        <v>2</v>
      </c>
      <c r="Q3314" s="38">
        <f>IF(AND($P3314=123401,$M3314="VP"),124013,$P$2:$P$4524)</f>
        <v>2</v>
      </c>
      <c r="R3314" s="38" t="str">
        <f t="shared" si="511"/>
        <v>TEST</v>
      </c>
      <c r="S3314" s="38">
        <f>ABS($B3314)</f>
        <v>4</v>
      </c>
      <c r="T3314" s="38">
        <f>ABS($I3314)</f>
        <v>3.33</v>
      </c>
      <c r="U3314" s="38">
        <f>ABS($K3314)</f>
        <v>0.67</v>
      </c>
      <c r="V3314" s="34">
        <f t="shared" si="514"/>
        <v>3.33</v>
      </c>
      <c r="W3314" s="35">
        <f t="shared" si="515"/>
        <v>0</v>
      </c>
      <c r="X3314" s="34" t="str">
        <f t="shared" si="516"/>
        <v/>
      </c>
      <c r="Y3314" s="35" t="str">
        <f t="shared" si="517"/>
        <v/>
      </c>
      <c r="Z3314" s="38" t="str">
        <f t="shared" si="512"/>
        <v>V8</v>
      </c>
      <c r="AA3314" s="38" t="str">
        <f t="shared" si="520"/>
        <v>V9</v>
      </c>
      <c r="AB3314" s="38" t="str">
        <f t="shared" si="513"/>
        <v>V10</v>
      </c>
      <c r="AC3314" s="38" t="str">
        <f>IF($AF3314=20,"",IF($V3314=0,"",IF($H3314="Adblue Bidon","",IF($H3314="GNC (KG)","",IF($H3314="Frais de service EV","",IF($Q3314=1,$G$2:$G$4524,""))))))</f>
        <v/>
      </c>
      <c r="AD3314" s="33" t="str">
        <f t="shared" si="518"/>
        <v/>
      </c>
      <c r="AE3314" s="36" t="str">
        <f t="shared" si="519"/>
        <v/>
      </c>
      <c r="AF3314" s="37" t="str">
        <f>IFERROR(VLOOKUP($F$2,IMPUTATION!F:G,2,0),"")</f>
        <v/>
      </c>
    </row>
    <row r="3315" spans="1:32">
      <c r="A3315" s="31">
        <v>44408</v>
      </c>
      <c r="B3315" s="32">
        <v>17.3</v>
      </c>
      <c r="C3315" s="32" t="s">
        <v>369</v>
      </c>
      <c r="D3315" s="32" t="s">
        <v>371</v>
      </c>
      <c r="E3315" s="32" t="s">
        <v>301</v>
      </c>
      <c r="F3315" s="32" t="s">
        <v>1332</v>
      </c>
      <c r="G3315" s="32">
        <v>1</v>
      </c>
      <c r="H3315" s="32" t="s">
        <v>385</v>
      </c>
      <c r="I3315" s="32">
        <v>14.42</v>
      </c>
      <c r="J3315" s="32">
        <v>100</v>
      </c>
      <c r="K3315" s="32">
        <v>2.88</v>
      </c>
      <c r="L3315" s="32">
        <v>14.42</v>
      </c>
      <c r="M3315" s="32" t="s">
        <v>18</v>
      </c>
      <c r="N3315" s="32" t="s">
        <v>18</v>
      </c>
      <c r="O3315" s="32">
        <v>6638237</v>
      </c>
      <c r="P3315" s="38">
        <f>IF($H3315="",VLOOKUP($C3315,IMPUTATION_CARBURANT[],2,0),VLOOKUP($H3315,IMPUTATION_CARBURANT[],2,0))</f>
        <v>2</v>
      </c>
      <c r="Q3315" s="38">
        <f>IF(AND($P3315=123401,$M3315="VP"),124013,$P$2:$P$4524)</f>
        <v>2</v>
      </c>
      <c r="R3315" s="38" t="str">
        <f t="shared" si="511"/>
        <v>TEST</v>
      </c>
      <c r="S3315" s="38">
        <f>ABS($B3315)</f>
        <v>17.3</v>
      </c>
      <c r="T3315" s="38">
        <f>ABS($I3315)</f>
        <v>14.42</v>
      </c>
      <c r="U3315" s="38">
        <f>ABS($K3315)</f>
        <v>2.88</v>
      </c>
      <c r="V3315" s="34">
        <f t="shared" si="514"/>
        <v>14.42</v>
      </c>
      <c r="W3315" s="35">
        <f t="shared" si="515"/>
        <v>0</v>
      </c>
      <c r="X3315" s="34" t="str">
        <f t="shared" si="516"/>
        <v/>
      </c>
      <c r="Y3315" s="35" t="str">
        <f t="shared" si="517"/>
        <v/>
      </c>
      <c r="Z3315" s="38" t="str">
        <f t="shared" si="512"/>
        <v>V8</v>
      </c>
      <c r="AA3315" s="38" t="str">
        <f t="shared" si="520"/>
        <v>V9</v>
      </c>
      <c r="AB3315" s="38" t="str">
        <f t="shared" si="513"/>
        <v>V10</v>
      </c>
      <c r="AC3315" s="38" t="str">
        <f>IF($AF3315=20,"",IF($V3315=0,"",IF($H3315="Adblue Bidon","",IF($H3315="GNC (KG)","",IF($H3315="Frais de service EV","",IF($Q3315=1,$G$2:$G$4524,""))))))</f>
        <v/>
      </c>
      <c r="AD3315" s="33" t="str">
        <f t="shared" si="518"/>
        <v/>
      </c>
      <c r="AE3315" s="36" t="str">
        <f t="shared" si="519"/>
        <v/>
      </c>
      <c r="AF3315" s="37" t="str">
        <f>IFERROR(VLOOKUP($F$2,IMPUTATION!F:G,2,0),"")</f>
        <v/>
      </c>
    </row>
    <row r="3316" spans="1:32">
      <c r="A3316" s="31">
        <v>44408</v>
      </c>
      <c r="B3316" s="32">
        <v>1</v>
      </c>
      <c r="C3316" s="32" t="s">
        <v>369</v>
      </c>
      <c r="D3316" s="32" t="s">
        <v>371</v>
      </c>
      <c r="E3316" s="32" t="s">
        <v>269</v>
      </c>
      <c r="F3316" s="32" t="s">
        <v>1991</v>
      </c>
      <c r="G3316" s="32">
        <v>1</v>
      </c>
      <c r="H3316" s="32" t="s">
        <v>385</v>
      </c>
      <c r="I3316" s="32">
        <v>0.83</v>
      </c>
      <c r="J3316" s="32">
        <v>100</v>
      </c>
      <c r="K3316" s="32">
        <v>0.17</v>
      </c>
      <c r="L3316" s="32">
        <v>0.83</v>
      </c>
      <c r="M3316" s="32" t="s">
        <v>18</v>
      </c>
      <c r="N3316" s="32" t="s">
        <v>18</v>
      </c>
      <c r="O3316" s="32">
        <v>6400367</v>
      </c>
      <c r="P3316" s="38">
        <f>IF($H3316="",VLOOKUP($C3316,IMPUTATION_CARBURANT[],2,0),VLOOKUP($H3316,IMPUTATION_CARBURANT[],2,0))</f>
        <v>2</v>
      </c>
      <c r="Q3316" s="38">
        <f>IF(AND($P3316=123401,$M3316="VP"),124013,$P$2:$P$4524)</f>
        <v>2</v>
      </c>
      <c r="R3316" s="38" t="str">
        <f t="shared" si="511"/>
        <v>TEST</v>
      </c>
      <c r="S3316" s="38">
        <f>ABS($B3316)</f>
        <v>1</v>
      </c>
      <c r="T3316" s="38">
        <f>ABS($I3316)</f>
        <v>0.83</v>
      </c>
      <c r="U3316" s="38">
        <f>ABS($K3316)</f>
        <v>0.17</v>
      </c>
      <c r="V3316" s="34">
        <f t="shared" si="514"/>
        <v>0.83</v>
      </c>
      <c r="W3316" s="35">
        <f t="shared" si="515"/>
        <v>0</v>
      </c>
      <c r="X3316" s="34" t="str">
        <f t="shared" si="516"/>
        <v/>
      </c>
      <c r="Y3316" s="35" t="str">
        <f t="shared" si="517"/>
        <v/>
      </c>
      <c r="Z3316" s="38" t="str">
        <f t="shared" si="512"/>
        <v>V8</v>
      </c>
      <c r="AA3316" s="38" t="str">
        <f t="shared" si="520"/>
        <v>V9</v>
      </c>
      <c r="AB3316" s="38" t="str">
        <f t="shared" si="513"/>
        <v>V10</v>
      </c>
      <c r="AC3316" s="38" t="str">
        <f>IF($AF3316=20,"",IF($V3316=0,"",IF($H3316="Adblue Bidon","",IF($H3316="GNC (KG)","",IF($H3316="Frais de service EV","",IF($Q3316=1,$G$2:$G$4524,""))))))</f>
        <v/>
      </c>
      <c r="AD3316" s="33" t="str">
        <f t="shared" si="518"/>
        <v/>
      </c>
      <c r="AE3316" s="36" t="str">
        <f t="shared" si="519"/>
        <v/>
      </c>
      <c r="AF3316" s="37" t="str">
        <f>IFERROR(VLOOKUP($F$2,IMPUTATION!F:G,2,0),"")</f>
        <v/>
      </c>
    </row>
    <row r="3317" spans="1:32">
      <c r="A3317" s="31">
        <v>44408</v>
      </c>
      <c r="B3317" s="32">
        <v>7.1</v>
      </c>
      <c r="C3317" s="32" t="s">
        <v>369</v>
      </c>
      <c r="D3317" s="32" t="s">
        <v>371</v>
      </c>
      <c r="E3317" s="32" t="s">
        <v>109</v>
      </c>
      <c r="F3317" s="32" t="s">
        <v>940</v>
      </c>
      <c r="G3317" s="32">
        <v>1</v>
      </c>
      <c r="H3317" s="32" t="s">
        <v>385</v>
      </c>
      <c r="I3317" s="32">
        <v>5.92</v>
      </c>
      <c r="J3317" s="32">
        <v>100</v>
      </c>
      <c r="K3317" s="32">
        <v>1.18</v>
      </c>
      <c r="L3317" s="32">
        <v>5.92</v>
      </c>
      <c r="M3317" s="32" t="s">
        <v>19</v>
      </c>
      <c r="N3317" s="32" t="s">
        <v>396</v>
      </c>
      <c r="O3317" s="32">
        <v>6401561</v>
      </c>
      <c r="P3317" s="38">
        <f>IF($H3317="",VLOOKUP($C3317,IMPUTATION_CARBURANT[],2,0),VLOOKUP($H3317,IMPUTATION_CARBURANT[],2,0))</f>
        <v>2</v>
      </c>
      <c r="Q3317" s="38">
        <f>IF(AND($P3317=123401,$M3317="VP"),124013,$P$2:$P$4524)</f>
        <v>2</v>
      </c>
      <c r="R3317" s="38" t="str">
        <f t="shared" si="511"/>
        <v>TEST</v>
      </c>
      <c r="S3317" s="38">
        <f>ABS($B3317)</f>
        <v>7.1</v>
      </c>
      <c r="T3317" s="38">
        <f>ABS($I3317)</f>
        <v>5.92</v>
      </c>
      <c r="U3317" s="38">
        <f>ABS($K3317)</f>
        <v>1.18</v>
      </c>
      <c r="V3317" s="34">
        <f t="shared" si="514"/>
        <v>5.92</v>
      </c>
      <c r="W3317" s="35">
        <f t="shared" si="515"/>
        <v>0</v>
      </c>
      <c r="X3317" s="34" t="str">
        <f t="shared" si="516"/>
        <v/>
      </c>
      <c r="Y3317" s="35" t="str">
        <f t="shared" si="517"/>
        <v/>
      </c>
      <c r="Z3317" s="38" t="str">
        <f t="shared" si="512"/>
        <v>V8</v>
      </c>
      <c r="AA3317" s="38" t="str">
        <f t="shared" si="520"/>
        <v>V9</v>
      </c>
      <c r="AB3317" s="38" t="str">
        <f t="shared" si="513"/>
        <v>V10</v>
      </c>
      <c r="AC3317" s="38" t="str">
        <f>IF($AF3317=20,"",IF($V3317=0,"",IF($H3317="Adblue Bidon","",IF($H3317="GNC (KG)","",IF($H3317="Frais de service EV","",IF($Q3317=1,$G$2:$G$4524,""))))))</f>
        <v/>
      </c>
      <c r="AD3317" s="33" t="str">
        <f t="shared" si="518"/>
        <v/>
      </c>
      <c r="AE3317" s="36" t="str">
        <f t="shared" si="519"/>
        <v/>
      </c>
      <c r="AF3317" s="37" t="str">
        <f>IFERROR(VLOOKUP($F$2,IMPUTATION!F:G,2,0),"")</f>
        <v/>
      </c>
    </row>
    <row r="3318" spans="1:32">
      <c r="A3318" s="31">
        <v>44408</v>
      </c>
      <c r="B3318" s="32">
        <v>5.3</v>
      </c>
      <c r="C3318" s="32" t="s">
        <v>369</v>
      </c>
      <c r="D3318" s="32" t="s">
        <v>371</v>
      </c>
      <c r="E3318" s="32" t="s">
        <v>293</v>
      </c>
      <c r="F3318" s="32" t="s">
        <v>1992</v>
      </c>
      <c r="G3318" s="32">
        <v>1</v>
      </c>
      <c r="H3318" s="32" t="s">
        <v>385</v>
      </c>
      <c r="I3318" s="32">
        <v>4.42</v>
      </c>
      <c r="J3318" s="32">
        <v>100</v>
      </c>
      <c r="K3318" s="32">
        <v>0.88</v>
      </c>
      <c r="L3318" s="32">
        <v>4.42</v>
      </c>
      <c r="M3318" s="32" t="s">
        <v>18</v>
      </c>
      <c r="N3318" s="32" t="s">
        <v>18</v>
      </c>
      <c r="O3318" s="32">
        <v>6400958</v>
      </c>
      <c r="P3318" s="38">
        <f>IF($H3318="",VLOOKUP($C3318,IMPUTATION_CARBURANT[],2,0),VLOOKUP($H3318,IMPUTATION_CARBURANT[],2,0))</f>
        <v>2</v>
      </c>
      <c r="Q3318" s="38">
        <f>IF(AND($P3318=123401,$M3318="VP"),124013,$P$2:$P$4524)</f>
        <v>2</v>
      </c>
      <c r="R3318" s="38" t="str">
        <f t="shared" si="511"/>
        <v>TEST</v>
      </c>
      <c r="S3318" s="38">
        <f>ABS($B3318)</f>
        <v>5.3</v>
      </c>
      <c r="T3318" s="38">
        <f>ABS($I3318)</f>
        <v>4.42</v>
      </c>
      <c r="U3318" s="38">
        <f>ABS($K3318)</f>
        <v>0.88</v>
      </c>
      <c r="V3318" s="34">
        <f t="shared" si="514"/>
        <v>4.42</v>
      </c>
      <c r="W3318" s="35">
        <f t="shared" si="515"/>
        <v>0</v>
      </c>
      <c r="X3318" s="34" t="str">
        <f t="shared" si="516"/>
        <v/>
      </c>
      <c r="Y3318" s="35" t="str">
        <f t="shared" si="517"/>
        <v/>
      </c>
      <c r="Z3318" s="38" t="str">
        <f t="shared" si="512"/>
        <v>V8</v>
      </c>
      <c r="AA3318" s="38" t="str">
        <f t="shared" si="520"/>
        <v>V9</v>
      </c>
      <c r="AB3318" s="38" t="str">
        <f t="shared" si="513"/>
        <v>V10</v>
      </c>
      <c r="AC3318" s="38" t="str">
        <f>IF($AF3318=20,"",IF($V3318=0,"",IF($H3318="Adblue Bidon","",IF($H3318="GNC (KG)","",IF($H3318="Frais de service EV","",IF($Q3318=1,$G$2:$G$4524,""))))))</f>
        <v/>
      </c>
      <c r="AD3318" s="33" t="str">
        <f t="shared" si="518"/>
        <v/>
      </c>
      <c r="AE3318" s="36" t="str">
        <f t="shared" si="519"/>
        <v/>
      </c>
      <c r="AF3318" s="37" t="str">
        <f>IFERROR(VLOOKUP($F$2,IMPUTATION!F:G,2,0),"")</f>
        <v/>
      </c>
    </row>
    <row r="3319" spans="1:32">
      <c r="A3319" s="31">
        <v>44408</v>
      </c>
      <c r="B3319" s="32">
        <v>0.5</v>
      </c>
      <c r="C3319" s="32" t="s">
        <v>369</v>
      </c>
      <c r="D3319" s="32" t="s">
        <v>371</v>
      </c>
      <c r="E3319" s="32" t="s">
        <v>337</v>
      </c>
      <c r="F3319" s="32" t="s">
        <v>871</v>
      </c>
      <c r="G3319" s="32">
        <v>1</v>
      </c>
      <c r="H3319" s="32" t="s">
        <v>385</v>
      </c>
      <c r="I3319" s="32">
        <v>0.42</v>
      </c>
      <c r="J3319" s="32">
        <v>100</v>
      </c>
      <c r="K3319" s="32">
        <v>0.08</v>
      </c>
      <c r="L3319" s="32">
        <v>0.42</v>
      </c>
      <c r="M3319" s="32" t="s">
        <v>18</v>
      </c>
      <c r="N3319" s="32" t="s">
        <v>18</v>
      </c>
      <c r="O3319" s="32">
        <v>6400199</v>
      </c>
      <c r="P3319" s="38">
        <f>IF($H3319="",VLOOKUP($C3319,IMPUTATION_CARBURANT[],2,0),VLOOKUP($H3319,IMPUTATION_CARBURANT[],2,0))</f>
        <v>2</v>
      </c>
      <c r="Q3319" s="38">
        <f>IF(AND($P3319=123401,$M3319="VP"),124013,$P$2:$P$4524)</f>
        <v>2</v>
      </c>
      <c r="R3319" s="38" t="str">
        <f t="shared" si="511"/>
        <v>TEST</v>
      </c>
      <c r="S3319" s="38">
        <f>ABS($B3319)</f>
        <v>0.5</v>
      </c>
      <c r="T3319" s="38">
        <f>ABS($I3319)</f>
        <v>0.42</v>
      </c>
      <c r="U3319" s="38">
        <f>ABS($K3319)</f>
        <v>0.08</v>
      </c>
      <c r="V3319" s="34">
        <f t="shared" si="514"/>
        <v>0.42</v>
      </c>
      <c r="W3319" s="35">
        <f t="shared" si="515"/>
        <v>0</v>
      </c>
      <c r="X3319" s="34" t="str">
        <f t="shared" si="516"/>
        <v/>
      </c>
      <c r="Y3319" s="35" t="str">
        <f t="shared" si="517"/>
        <v/>
      </c>
      <c r="Z3319" s="38" t="str">
        <f t="shared" si="512"/>
        <v>V8</v>
      </c>
      <c r="AA3319" s="38" t="str">
        <f t="shared" si="520"/>
        <v>V9</v>
      </c>
      <c r="AB3319" s="38" t="str">
        <f t="shared" si="513"/>
        <v>V10</v>
      </c>
      <c r="AC3319" s="38" t="str">
        <f>IF($AF3319=20,"",IF($V3319=0,"",IF($H3319="Adblue Bidon","",IF($H3319="GNC (KG)","",IF($H3319="Frais de service EV","",IF($Q3319=1,$G$2:$G$4524,""))))))</f>
        <v/>
      </c>
      <c r="AD3319" s="33" t="str">
        <f t="shared" si="518"/>
        <v/>
      </c>
      <c r="AE3319" s="36" t="str">
        <f t="shared" si="519"/>
        <v/>
      </c>
      <c r="AF3319" s="37" t="str">
        <f>IFERROR(VLOOKUP($F$2,IMPUTATION!F:G,2,0),"")</f>
        <v/>
      </c>
    </row>
    <row r="3320" spans="1:32">
      <c r="A3320" s="31">
        <v>44408</v>
      </c>
      <c r="B3320" s="32">
        <v>3.8</v>
      </c>
      <c r="C3320" s="32" t="s">
        <v>369</v>
      </c>
      <c r="D3320" s="32" t="s">
        <v>371</v>
      </c>
      <c r="E3320" s="32" t="s">
        <v>303</v>
      </c>
      <c r="F3320" s="32" t="s">
        <v>1241</v>
      </c>
      <c r="G3320" s="32">
        <v>1</v>
      </c>
      <c r="H3320" s="32" t="s">
        <v>385</v>
      </c>
      <c r="I3320" s="32">
        <v>3.17</v>
      </c>
      <c r="J3320" s="32">
        <v>100</v>
      </c>
      <c r="K3320" s="32">
        <v>0.63</v>
      </c>
      <c r="L3320" s="32">
        <v>3.17</v>
      </c>
      <c r="M3320" s="32" t="s">
        <v>18</v>
      </c>
      <c r="N3320" s="32" t="s">
        <v>18</v>
      </c>
      <c r="O3320" s="32">
        <v>6401189</v>
      </c>
      <c r="P3320" s="38">
        <f>IF($H3320="",VLOOKUP($C3320,IMPUTATION_CARBURANT[],2,0),VLOOKUP($H3320,IMPUTATION_CARBURANT[],2,0))</f>
        <v>2</v>
      </c>
      <c r="Q3320" s="38">
        <f>IF(AND($P3320=123401,$M3320="VP"),124013,$P$2:$P$4524)</f>
        <v>2</v>
      </c>
      <c r="R3320" s="38" t="str">
        <f t="shared" si="511"/>
        <v>TEST</v>
      </c>
      <c r="S3320" s="38">
        <f>ABS($B3320)</f>
        <v>3.8</v>
      </c>
      <c r="T3320" s="38">
        <f>ABS($I3320)</f>
        <v>3.17</v>
      </c>
      <c r="U3320" s="38">
        <f>ABS($K3320)</f>
        <v>0.63</v>
      </c>
      <c r="V3320" s="34">
        <f t="shared" si="514"/>
        <v>3.17</v>
      </c>
      <c r="W3320" s="35">
        <f t="shared" si="515"/>
        <v>0</v>
      </c>
      <c r="X3320" s="34" t="str">
        <f t="shared" si="516"/>
        <v/>
      </c>
      <c r="Y3320" s="35" t="str">
        <f t="shared" si="517"/>
        <v/>
      </c>
      <c r="Z3320" s="38" t="str">
        <f t="shared" si="512"/>
        <v>V8</v>
      </c>
      <c r="AA3320" s="38" t="str">
        <f t="shared" si="520"/>
        <v>V9</v>
      </c>
      <c r="AB3320" s="38" t="str">
        <f t="shared" si="513"/>
        <v>V10</v>
      </c>
      <c r="AC3320" s="38" t="str">
        <f>IF($AF3320=20,"",IF($V3320=0,"",IF($H3320="Adblue Bidon","",IF($H3320="GNC (KG)","",IF($H3320="Frais de service EV","",IF($Q3320=1,$G$2:$G$4524,""))))))</f>
        <v/>
      </c>
      <c r="AD3320" s="33" t="str">
        <f t="shared" si="518"/>
        <v/>
      </c>
      <c r="AE3320" s="36" t="str">
        <f t="shared" si="519"/>
        <v/>
      </c>
      <c r="AF3320" s="37" t="str">
        <f>IFERROR(VLOOKUP($F$2,IMPUTATION!F:G,2,0),"")</f>
        <v/>
      </c>
    </row>
    <row r="3321" spans="1:32">
      <c r="A3321" s="31">
        <v>44408</v>
      </c>
      <c r="B3321" s="32">
        <v>14.7</v>
      </c>
      <c r="C3321" s="32" t="s">
        <v>369</v>
      </c>
      <c r="D3321" s="32" t="s">
        <v>371</v>
      </c>
      <c r="E3321" s="32" t="s">
        <v>231</v>
      </c>
      <c r="F3321" s="32" t="s">
        <v>1993</v>
      </c>
      <c r="G3321" s="32">
        <v>1</v>
      </c>
      <c r="H3321" s="32" t="s">
        <v>385</v>
      </c>
      <c r="I3321" s="32">
        <v>12.25</v>
      </c>
      <c r="J3321" s="32">
        <v>100</v>
      </c>
      <c r="K3321" s="32">
        <v>2.4500000000000002</v>
      </c>
      <c r="L3321" s="32">
        <v>12.25</v>
      </c>
      <c r="M3321" s="32" t="s">
        <v>18</v>
      </c>
      <c r="N3321" s="32" t="s">
        <v>18</v>
      </c>
      <c r="O3321" s="32">
        <v>6401417</v>
      </c>
      <c r="P3321" s="38">
        <f>IF($H3321="",VLOOKUP($C3321,IMPUTATION_CARBURANT[],2,0),VLOOKUP($H3321,IMPUTATION_CARBURANT[],2,0))</f>
        <v>2</v>
      </c>
      <c r="Q3321" s="38">
        <f>IF(AND($P3321=123401,$M3321="VP"),124013,$P$2:$P$4524)</f>
        <v>2</v>
      </c>
      <c r="R3321" s="38" t="str">
        <f t="shared" si="511"/>
        <v>TEST</v>
      </c>
      <c r="S3321" s="38">
        <f>ABS($B3321)</f>
        <v>14.7</v>
      </c>
      <c r="T3321" s="38">
        <f>ABS($I3321)</f>
        <v>12.25</v>
      </c>
      <c r="U3321" s="38">
        <f>ABS($K3321)</f>
        <v>2.4500000000000002</v>
      </c>
      <c r="V3321" s="34">
        <f t="shared" si="514"/>
        <v>12.25</v>
      </c>
      <c r="W3321" s="35">
        <f t="shared" si="515"/>
        <v>0</v>
      </c>
      <c r="X3321" s="34" t="str">
        <f t="shared" si="516"/>
        <v/>
      </c>
      <c r="Y3321" s="35" t="str">
        <f t="shared" si="517"/>
        <v/>
      </c>
      <c r="Z3321" s="38" t="str">
        <f t="shared" si="512"/>
        <v>V8</v>
      </c>
      <c r="AA3321" s="38" t="str">
        <f t="shared" si="520"/>
        <v>V9</v>
      </c>
      <c r="AB3321" s="38" t="str">
        <f t="shared" si="513"/>
        <v>V10</v>
      </c>
      <c r="AC3321" s="38" t="str">
        <f>IF($AF3321=20,"",IF($V3321=0,"",IF($H3321="Adblue Bidon","",IF($H3321="GNC (KG)","",IF($H3321="Frais de service EV","",IF($Q3321=1,$G$2:$G$4524,""))))))</f>
        <v/>
      </c>
      <c r="AD3321" s="33" t="str">
        <f t="shared" si="518"/>
        <v/>
      </c>
      <c r="AE3321" s="36" t="str">
        <f t="shared" si="519"/>
        <v/>
      </c>
      <c r="AF3321" s="37" t="str">
        <f>IFERROR(VLOOKUP($F$2,IMPUTATION!F:G,2,0),"")</f>
        <v/>
      </c>
    </row>
    <row r="3322" spans="1:32">
      <c r="A3322" s="31">
        <v>44408</v>
      </c>
      <c r="B3322" s="32">
        <v>11.9</v>
      </c>
      <c r="C3322" s="32" t="s">
        <v>369</v>
      </c>
      <c r="D3322" s="32" t="s">
        <v>371</v>
      </c>
      <c r="E3322" s="32" t="s">
        <v>192</v>
      </c>
      <c r="F3322" s="32" t="s">
        <v>1054</v>
      </c>
      <c r="G3322" s="32">
        <v>1</v>
      </c>
      <c r="H3322" s="32" t="s">
        <v>385</v>
      </c>
      <c r="I3322" s="32">
        <v>9.92</v>
      </c>
      <c r="J3322" s="32">
        <v>100</v>
      </c>
      <c r="K3322" s="32">
        <v>1.98</v>
      </c>
      <c r="L3322" s="32">
        <v>9.92</v>
      </c>
      <c r="M3322" s="32" t="s">
        <v>18</v>
      </c>
      <c r="N3322" s="32" t="s">
        <v>18</v>
      </c>
      <c r="O3322" s="32">
        <v>6401834</v>
      </c>
      <c r="P3322" s="38">
        <f>IF($H3322="",VLOOKUP($C3322,IMPUTATION_CARBURANT[],2,0),VLOOKUP($H3322,IMPUTATION_CARBURANT[],2,0))</f>
        <v>2</v>
      </c>
      <c r="Q3322" s="38">
        <f>IF(AND($P3322=123401,$M3322="VP"),124013,$P$2:$P$4524)</f>
        <v>2</v>
      </c>
      <c r="R3322" s="38" t="str">
        <f t="shared" si="511"/>
        <v>TEST</v>
      </c>
      <c r="S3322" s="38">
        <f>ABS($B3322)</f>
        <v>11.9</v>
      </c>
      <c r="T3322" s="38">
        <f>ABS($I3322)</f>
        <v>9.92</v>
      </c>
      <c r="U3322" s="38">
        <f>ABS($K3322)</f>
        <v>1.98</v>
      </c>
      <c r="V3322" s="34">
        <f t="shared" si="514"/>
        <v>9.92</v>
      </c>
      <c r="W3322" s="35">
        <f t="shared" si="515"/>
        <v>0</v>
      </c>
      <c r="X3322" s="34" t="str">
        <f t="shared" si="516"/>
        <v/>
      </c>
      <c r="Y3322" s="35" t="str">
        <f t="shared" si="517"/>
        <v/>
      </c>
      <c r="Z3322" s="38" t="str">
        <f t="shared" si="512"/>
        <v>V8</v>
      </c>
      <c r="AA3322" s="38" t="str">
        <f t="shared" si="520"/>
        <v>V9</v>
      </c>
      <c r="AB3322" s="38" t="str">
        <f t="shared" si="513"/>
        <v>V10</v>
      </c>
      <c r="AC3322" s="38" t="str">
        <f>IF($AF3322=20,"",IF($V3322=0,"",IF($H3322="Adblue Bidon","",IF($H3322="GNC (KG)","",IF($H3322="Frais de service EV","",IF($Q3322=1,$G$2:$G$4524,""))))))</f>
        <v/>
      </c>
      <c r="AD3322" s="33" t="str">
        <f t="shared" si="518"/>
        <v/>
      </c>
      <c r="AE3322" s="36" t="str">
        <f t="shared" si="519"/>
        <v/>
      </c>
      <c r="AF3322" s="37" t="str">
        <f>IFERROR(VLOOKUP($F$2,IMPUTATION!F:G,2,0),"")</f>
        <v/>
      </c>
    </row>
    <row r="3323" spans="1:32">
      <c r="A3323" s="31">
        <v>44408</v>
      </c>
      <c r="B3323" s="32">
        <v>2.9</v>
      </c>
      <c r="C3323" s="32" t="s">
        <v>369</v>
      </c>
      <c r="D3323" s="32" t="s">
        <v>371</v>
      </c>
      <c r="E3323" s="32" t="s">
        <v>109</v>
      </c>
      <c r="F3323" s="32" t="s">
        <v>1994</v>
      </c>
      <c r="G3323" s="32">
        <v>1</v>
      </c>
      <c r="H3323" s="32" t="s">
        <v>385</v>
      </c>
      <c r="I3323" s="32">
        <v>2.42</v>
      </c>
      <c r="J3323" s="32">
        <v>100</v>
      </c>
      <c r="K3323" s="32">
        <v>0.48</v>
      </c>
      <c r="L3323" s="32">
        <v>2.42</v>
      </c>
      <c r="M3323" s="32" t="s">
        <v>19</v>
      </c>
      <c r="N3323" s="32" t="s">
        <v>396</v>
      </c>
      <c r="O3323" s="32">
        <v>6401561</v>
      </c>
      <c r="P3323" s="38">
        <f>IF($H3323="",VLOOKUP($C3323,IMPUTATION_CARBURANT[],2,0),VLOOKUP($H3323,IMPUTATION_CARBURANT[],2,0))</f>
        <v>2</v>
      </c>
      <c r="Q3323" s="38">
        <f>IF(AND($P3323=123401,$M3323="VP"),124013,$P$2:$P$4524)</f>
        <v>2</v>
      </c>
      <c r="R3323" s="38" t="str">
        <f t="shared" si="511"/>
        <v>TEST</v>
      </c>
      <c r="S3323" s="38">
        <f>ABS($B3323)</f>
        <v>2.9</v>
      </c>
      <c r="T3323" s="38">
        <f>ABS($I3323)</f>
        <v>2.42</v>
      </c>
      <c r="U3323" s="38">
        <f>ABS($K3323)</f>
        <v>0.48</v>
      </c>
      <c r="V3323" s="34">
        <f t="shared" si="514"/>
        <v>2.42</v>
      </c>
      <c r="W3323" s="35">
        <f t="shared" si="515"/>
        <v>0</v>
      </c>
      <c r="X3323" s="34" t="str">
        <f t="shared" si="516"/>
        <v/>
      </c>
      <c r="Y3323" s="35" t="str">
        <f t="shared" si="517"/>
        <v/>
      </c>
      <c r="Z3323" s="38" t="str">
        <f t="shared" si="512"/>
        <v>V8</v>
      </c>
      <c r="AA3323" s="38" t="str">
        <f t="shared" si="520"/>
        <v>V9</v>
      </c>
      <c r="AB3323" s="38" t="str">
        <f t="shared" si="513"/>
        <v>V10</v>
      </c>
      <c r="AC3323" s="38" t="str">
        <f>IF($AF3323=20,"",IF($V3323=0,"",IF($H3323="Adblue Bidon","",IF($H3323="GNC (KG)","",IF($H3323="Frais de service EV","",IF($Q3323=1,$G$2:$G$4524,""))))))</f>
        <v/>
      </c>
      <c r="AD3323" s="33" t="str">
        <f t="shared" si="518"/>
        <v/>
      </c>
      <c r="AE3323" s="36" t="str">
        <f t="shared" si="519"/>
        <v/>
      </c>
      <c r="AF3323" s="37" t="str">
        <f>IFERROR(VLOOKUP($F$2,IMPUTATION!F:G,2,0),"")</f>
        <v/>
      </c>
    </row>
    <row r="3324" spans="1:32">
      <c r="A3324" s="31">
        <v>44408</v>
      </c>
      <c r="B3324" s="32">
        <v>3.6</v>
      </c>
      <c r="C3324" s="32" t="s">
        <v>369</v>
      </c>
      <c r="D3324" s="32" t="s">
        <v>371</v>
      </c>
      <c r="E3324" s="32" t="s">
        <v>167</v>
      </c>
      <c r="F3324" s="32" t="s">
        <v>1995</v>
      </c>
      <c r="G3324" s="32">
        <v>1</v>
      </c>
      <c r="H3324" s="32" t="s">
        <v>385</v>
      </c>
      <c r="I3324" s="32">
        <v>3</v>
      </c>
      <c r="J3324" s="32">
        <v>100</v>
      </c>
      <c r="K3324" s="32">
        <v>0.6</v>
      </c>
      <c r="L3324" s="32">
        <v>3</v>
      </c>
      <c r="M3324" s="32" t="s">
        <v>18</v>
      </c>
      <c r="N3324" s="32" t="s">
        <v>18</v>
      </c>
      <c r="O3324" s="32">
        <v>6401591</v>
      </c>
      <c r="P3324" s="38">
        <f>IF($H3324="",VLOOKUP($C3324,IMPUTATION_CARBURANT[],2,0),VLOOKUP($H3324,IMPUTATION_CARBURANT[],2,0))</f>
        <v>2</v>
      </c>
      <c r="Q3324" s="38">
        <f>IF(AND($P3324=123401,$M3324="VP"),124013,$P$2:$P$4524)</f>
        <v>2</v>
      </c>
      <c r="R3324" s="38" t="str">
        <f t="shared" si="511"/>
        <v>TEST</v>
      </c>
      <c r="S3324" s="38">
        <f>ABS($B3324)</f>
        <v>3.6</v>
      </c>
      <c r="T3324" s="38">
        <f>ABS($I3324)</f>
        <v>3</v>
      </c>
      <c r="U3324" s="38">
        <f>ABS($K3324)</f>
        <v>0.6</v>
      </c>
      <c r="V3324" s="34">
        <f t="shared" si="514"/>
        <v>3</v>
      </c>
      <c r="W3324" s="35">
        <f t="shared" si="515"/>
        <v>0</v>
      </c>
      <c r="X3324" s="34" t="str">
        <f t="shared" si="516"/>
        <v/>
      </c>
      <c r="Y3324" s="35" t="str">
        <f t="shared" si="517"/>
        <v/>
      </c>
      <c r="Z3324" s="38" t="str">
        <f t="shared" si="512"/>
        <v>V8</v>
      </c>
      <c r="AA3324" s="38" t="str">
        <f t="shared" si="520"/>
        <v>V9</v>
      </c>
      <c r="AB3324" s="38" t="str">
        <f t="shared" si="513"/>
        <v>V10</v>
      </c>
      <c r="AC3324" s="38" t="str">
        <f>IF($AF3324=20,"",IF($V3324=0,"",IF($H3324="Adblue Bidon","",IF($H3324="GNC (KG)","",IF($H3324="Frais de service EV","",IF($Q3324=1,$G$2:$G$4524,""))))))</f>
        <v/>
      </c>
      <c r="AD3324" s="33" t="str">
        <f t="shared" si="518"/>
        <v/>
      </c>
      <c r="AE3324" s="36" t="str">
        <f t="shared" si="519"/>
        <v/>
      </c>
      <c r="AF3324" s="37" t="str">
        <f>IFERROR(VLOOKUP($F$2,IMPUTATION!F:G,2,0),"")</f>
        <v/>
      </c>
    </row>
    <row r="3325" spans="1:32">
      <c r="A3325" s="31">
        <v>44408</v>
      </c>
      <c r="B3325" s="32">
        <v>6.8</v>
      </c>
      <c r="C3325" s="32" t="s">
        <v>369</v>
      </c>
      <c r="D3325" s="32" t="s">
        <v>371</v>
      </c>
      <c r="E3325" s="32" t="s">
        <v>96</v>
      </c>
      <c r="F3325" s="32" t="s">
        <v>918</v>
      </c>
      <c r="G3325" s="32">
        <v>1</v>
      </c>
      <c r="H3325" s="32" t="s">
        <v>385</v>
      </c>
      <c r="I3325" s="32">
        <v>5.67</v>
      </c>
      <c r="J3325" s="32">
        <v>100</v>
      </c>
      <c r="K3325" s="32">
        <v>1.1299999999999999</v>
      </c>
      <c r="L3325" s="32">
        <v>5.67</v>
      </c>
      <c r="M3325" s="32" t="s">
        <v>19</v>
      </c>
      <c r="N3325" s="32" t="s">
        <v>396</v>
      </c>
      <c r="O3325" s="32">
        <v>6177676</v>
      </c>
      <c r="P3325" s="38">
        <f>IF($H3325="",VLOOKUP($C3325,IMPUTATION_CARBURANT[],2,0),VLOOKUP($H3325,IMPUTATION_CARBURANT[],2,0))</f>
        <v>2</v>
      </c>
      <c r="Q3325" s="38">
        <f>IF(AND($P3325=123401,$M3325="VP"),124013,$P$2:$P$4524)</f>
        <v>2</v>
      </c>
      <c r="R3325" s="38" t="str">
        <f t="shared" si="511"/>
        <v>TEST</v>
      </c>
      <c r="S3325" s="38">
        <f>ABS($B3325)</f>
        <v>6.8</v>
      </c>
      <c r="T3325" s="38">
        <f>ABS($I3325)</f>
        <v>5.67</v>
      </c>
      <c r="U3325" s="38">
        <f>ABS($K3325)</f>
        <v>1.1299999999999999</v>
      </c>
      <c r="V3325" s="34">
        <f t="shared" si="514"/>
        <v>5.67</v>
      </c>
      <c r="W3325" s="35">
        <f t="shared" si="515"/>
        <v>0</v>
      </c>
      <c r="X3325" s="34" t="str">
        <f t="shared" si="516"/>
        <v/>
      </c>
      <c r="Y3325" s="35" t="str">
        <f t="shared" si="517"/>
        <v/>
      </c>
      <c r="Z3325" s="38" t="str">
        <f t="shared" si="512"/>
        <v>V8</v>
      </c>
      <c r="AA3325" s="38" t="str">
        <f t="shared" si="520"/>
        <v>V9</v>
      </c>
      <c r="AB3325" s="38" t="str">
        <f t="shared" si="513"/>
        <v>V10</v>
      </c>
      <c r="AC3325" s="38" t="str">
        <f>IF($AF3325=20,"",IF($V3325=0,"",IF($H3325="Adblue Bidon","",IF($H3325="GNC (KG)","",IF($H3325="Frais de service EV","",IF($Q3325=1,$G$2:$G$4524,""))))))</f>
        <v/>
      </c>
      <c r="AD3325" s="33" t="str">
        <f t="shared" si="518"/>
        <v/>
      </c>
      <c r="AE3325" s="36" t="str">
        <f t="shared" si="519"/>
        <v/>
      </c>
      <c r="AF3325" s="37" t="str">
        <f>IFERROR(VLOOKUP($F$2,IMPUTATION!F:G,2,0),"")</f>
        <v/>
      </c>
    </row>
    <row r="3326" spans="1:32">
      <c r="A3326" s="31">
        <v>44408</v>
      </c>
      <c r="B3326" s="32">
        <v>13.1</v>
      </c>
      <c r="C3326" s="32" t="s">
        <v>369</v>
      </c>
      <c r="D3326" s="32" t="s">
        <v>371</v>
      </c>
      <c r="E3326" s="32" t="s">
        <v>109</v>
      </c>
      <c r="F3326" s="32" t="s">
        <v>985</v>
      </c>
      <c r="G3326" s="32">
        <v>1</v>
      </c>
      <c r="H3326" s="32" t="s">
        <v>385</v>
      </c>
      <c r="I3326" s="32">
        <v>10.92</v>
      </c>
      <c r="J3326" s="32">
        <v>100</v>
      </c>
      <c r="K3326" s="32">
        <v>2.1800000000000002</v>
      </c>
      <c r="L3326" s="32">
        <v>10.92</v>
      </c>
      <c r="M3326" s="32" t="s">
        <v>19</v>
      </c>
      <c r="N3326" s="32" t="s">
        <v>396</v>
      </c>
      <c r="O3326" s="32">
        <v>6401561</v>
      </c>
      <c r="P3326" s="38">
        <f>IF($H3326="",VLOOKUP($C3326,IMPUTATION_CARBURANT[],2,0),VLOOKUP($H3326,IMPUTATION_CARBURANT[],2,0))</f>
        <v>2</v>
      </c>
      <c r="Q3326" s="38">
        <f>IF(AND($P3326=123401,$M3326="VP"),124013,$P$2:$P$4524)</f>
        <v>2</v>
      </c>
      <c r="R3326" s="38" t="str">
        <f t="shared" si="511"/>
        <v>TEST</v>
      </c>
      <c r="S3326" s="38">
        <f>ABS($B3326)</f>
        <v>13.1</v>
      </c>
      <c r="T3326" s="38">
        <f>ABS($I3326)</f>
        <v>10.92</v>
      </c>
      <c r="U3326" s="38">
        <f>ABS($K3326)</f>
        <v>2.1800000000000002</v>
      </c>
      <c r="V3326" s="34">
        <f t="shared" si="514"/>
        <v>10.92</v>
      </c>
      <c r="W3326" s="35">
        <f t="shared" si="515"/>
        <v>0</v>
      </c>
      <c r="X3326" s="34" t="str">
        <f t="shared" si="516"/>
        <v/>
      </c>
      <c r="Y3326" s="35" t="str">
        <f t="shared" si="517"/>
        <v/>
      </c>
      <c r="Z3326" s="38" t="str">
        <f t="shared" si="512"/>
        <v>V8</v>
      </c>
      <c r="AA3326" s="38" t="str">
        <f t="shared" si="520"/>
        <v>V9</v>
      </c>
      <c r="AB3326" s="38" t="str">
        <f t="shared" si="513"/>
        <v>V10</v>
      </c>
      <c r="AC3326" s="38" t="str">
        <f>IF($AF3326=20,"",IF($V3326=0,"",IF($H3326="Adblue Bidon","",IF($H3326="GNC (KG)","",IF($H3326="Frais de service EV","",IF($Q3326=1,$G$2:$G$4524,""))))))</f>
        <v/>
      </c>
      <c r="AD3326" s="33" t="str">
        <f t="shared" si="518"/>
        <v/>
      </c>
      <c r="AE3326" s="36" t="str">
        <f t="shared" si="519"/>
        <v/>
      </c>
      <c r="AF3326" s="37" t="str">
        <f>IFERROR(VLOOKUP($F$2,IMPUTATION!F:G,2,0),"")</f>
        <v/>
      </c>
    </row>
    <row r="3327" spans="1:32">
      <c r="A3327" s="31">
        <v>44408</v>
      </c>
      <c r="B3327" s="32">
        <v>4.4000000000000004</v>
      </c>
      <c r="C3327" s="32" t="s">
        <v>369</v>
      </c>
      <c r="D3327" s="32" t="s">
        <v>371</v>
      </c>
      <c r="E3327" s="32" t="s">
        <v>104</v>
      </c>
      <c r="F3327" s="32" t="s">
        <v>998</v>
      </c>
      <c r="G3327" s="32">
        <v>1</v>
      </c>
      <c r="H3327" s="32" t="s">
        <v>385</v>
      </c>
      <c r="I3327" s="32">
        <v>3.67</v>
      </c>
      <c r="J3327" s="32">
        <v>100</v>
      </c>
      <c r="K3327" s="32">
        <v>0.73</v>
      </c>
      <c r="L3327" s="32">
        <v>3.67</v>
      </c>
      <c r="M3327" s="32" t="s">
        <v>392</v>
      </c>
      <c r="N3327" s="32" t="s">
        <v>396</v>
      </c>
      <c r="O3327" s="32">
        <v>6176803</v>
      </c>
      <c r="P3327" s="38">
        <f>IF($H3327="",VLOOKUP($C3327,IMPUTATION_CARBURANT[],2,0),VLOOKUP($H3327,IMPUTATION_CARBURANT[],2,0))</f>
        <v>2</v>
      </c>
      <c r="Q3327" s="38">
        <f>IF(AND($P3327=123401,$M3327="VP"),124013,$P$2:$P$4524)</f>
        <v>2</v>
      </c>
      <c r="R3327" s="38" t="str">
        <f t="shared" si="511"/>
        <v>TEST</v>
      </c>
      <c r="S3327" s="38">
        <f>ABS($B3327)</f>
        <v>4.4000000000000004</v>
      </c>
      <c r="T3327" s="38">
        <f>ABS($I3327)</f>
        <v>3.67</v>
      </c>
      <c r="U3327" s="38">
        <f>ABS($K3327)</f>
        <v>0.73</v>
      </c>
      <c r="V3327" s="34">
        <f t="shared" si="514"/>
        <v>3.67</v>
      </c>
      <c r="W3327" s="35">
        <f t="shared" si="515"/>
        <v>0</v>
      </c>
      <c r="X3327" s="34" t="str">
        <f t="shared" si="516"/>
        <v/>
      </c>
      <c r="Y3327" s="35" t="str">
        <f t="shared" si="517"/>
        <v/>
      </c>
      <c r="Z3327" s="38" t="str">
        <f t="shared" si="512"/>
        <v>V8</v>
      </c>
      <c r="AA3327" s="38" t="str">
        <f t="shared" si="520"/>
        <v>V9</v>
      </c>
      <c r="AB3327" s="38" t="str">
        <f t="shared" si="513"/>
        <v>V10</v>
      </c>
      <c r="AC3327" s="38" t="str">
        <f>IF($AF3327=20,"",IF($V3327=0,"",IF($H3327="Adblue Bidon","",IF($H3327="GNC (KG)","",IF($H3327="Frais de service EV","",IF($Q3327=1,$G$2:$G$4524,""))))))</f>
        <v/>
      </c>
      <c r="AD3327" s="33" t="str">
        <f t="shared" si="518"/>
        <v/>
      </c>
      <c r="AE3327" s="36" t="str">
        <f t="shared" si="519"/>
        <v/>
      </c>
      <c r="AF3327" s="37" t="str">
        <f>IFERROR(VLOOKUP($F$2,IMPUTATION!F:G,2,0),"")</f>
        <v/>
      </c>
    </row>
    <row r="3328" spans="1:32">
      <c r="A3328" s="31">
        <v>44408</v>
      </c>
      <c r="B3328" s="32">
        <v>13.4</v>
      </c>
      <c r="C3328" s="32" t="s">
        <v>369</v>
      </c>
      <c r="D3328" s="32" t="s">
        <v>371</v>
      </c>
      <c r="E3328" s="32" t="s">
        <v>255</v>
      </c>
      <c r="F3328" s="32" t="s">
        <v>1342</v>
      </c>
      <c r="G3328" s="32">
        <v>1</v>
      </c>
      <c r="H3328" s="32" t="s">
        <v>385</v>
      </c>
      <c r="I3328" s="32">
        <v>11.17</v>
      </c>
      <c r="J3328" s="32">
        <v>100</v>
      </c>
      <c r="K3328" s="32">
        <v>2.23</v>
      </c>
      <c r="L3328" s="32">
        <v>11.17</v>
      </c>
      <c r="M3328" s="32" t="s">
        <v>18</v>
      </c>
      <c r="N3328" s="32" t="s">
        <v>18</v>
      </c>
      <c r="O3328" s="32">
        <v>6401141</v>
      </c>
      <c r="P3328" s="38">
        <f>IF($H3328="",VLOOKUP($C3328,IMPUTATION_CARBURANT[],2,0),VLOOKUP($H3328,IMPUTATION_CARBURANT[],2,0))</f>
        <v>2</v>
      </c>
      <c r="Q3328" s="38">
        <f>IF(AND($P3328=123401,$M3328="VP"),124013,$P$2:$P$4524)</f>
        <v>2</v>
      </c>
      <c r="R3328" s="38" t="str">
        <f t="shared" si="511"/>
        <v>TEST</v>
      </c>
      <c r="S3328" s="38">
        <f>ABS($B3328)</f>
        <v>13.4</v>
      </c>
      <c r="T3328" s="38">
        <f>ABS($I3328)</f>
        <v>11.17</v>
      </c>
      <c r="U3328" s="38">
        <f>ABS($K3328)</f>
        <v>2.23</v>
      </c>
      <c r="V3328" s="34">
        <f t="shared" si="514"/>
        <v>11.17</v>
      </c>
      <c r="W3328" s="35">
        <f t="shared" si="515"/>
        <v>0</v>
      </c>
      <c r="X3328" s="34" t="str">
        <f t="shared" si="516"/>
        <v/>
      </c>
      <c r="Y3328" s="35" t="str">
        <f t="shared" si="517"/>
        <v/>
      </c>
      <c r="Z3328" s="38" t="str">
        <f t="shared" si="512"/>
        <v>V8</v>
      </c>
      <c r="AA3328" s="38" t="str">
        <f t="shared" si="520"/>
        <v>V9</v>
      </c>
      <c r="AB3328" s="38" t="str">
        <f t="shared" si="513"/>
        <v>V10</v>
      </c>
      <c r="AC3328" s="38" t="str">
        <f>IF($AF3328=20,"",IF($V3328=0,"",IF($H3328="Adblue Bidon","",IF($H3328="GNC (KG)","",IF($H3328="Frais de service EV","",IF($Q3328=1,$G$2:$G$4524,""))))))</f>
        <v/>
      </c>
      <c r="AD3328" s="33" t="str">
        <f t="shared" si="518"/>
        <v/>
      </c>
      <c r="AE3328" s="36" t="str">
        <f t="shared" si="519"/>
        <v/>
      </c>
      <c r="AF3328" s="37" t="str">
        <f>IFERROR(VLOOKUP($F$2,IMPUTATION!F:G,2,0),"")</f>
        <v/>
      </c>
    </row>
    <row r="3329" spans="1:32">
      <c r="A3329" s="31">
        <v>44408</v>
      </c>
      <c r="B3329" s="32">
        <v>5.6</v>
      </c>
      <c r="C3329" s="32" t="s">
        <v>369</v>
      </c>
      <c r="D3329" s="32" t="s">
        <v>371</v>
      </c>
      <c r="E3329" s="32" t="s">
        <v>121</v>
      </c>
      <c r="F3329" s="32" t="s">
        <v>854</v>
      </c>
      <c r="G3329" s="32">
        <v>1</v>
      </c>
      <c r="H3329" s="32" t="s">
        <v>385</v>
      </c>
      <c r="I3329" s="32">
        <v>4.67</v>
      </c>
      <c r="J3329" s="32">
        <v>100</v>
      </c>
      <c r="K3329" s="32">
        <v>0.93</v>
      </c>
      <c r="L3329" s="32">
        <v>4.67</v>
      </c>
      <c r="M3329" s="32" t="s">
        <v>19</v>
      </c>
      <c r="N3329" s="32" t="s">
        <v>396</v>
      </c>
      <c r="O3329" s="32">
        <v>6177040</v>
      </c>
      <c r="P3329" s="38">
        <f>IF($H3329="",VLOOKUP($C3329,IMPUTATION_CARBURANT[],2,0),VLOOKUP($H3329,IMPUTATION_CARBURANT[],2,0))</f>
        <v>2</v>
      </c>
      <c r="Q3329" s="38">
        <f>IF(AND($P3329=123401,$M3329="VP"),124013,$P$2:$P$4524)</f>
        <v>2</v>
      </c>
      <c r="R3329" s="38" t="str">
        <f t="shared" si="511"/>
        <v>TEST</v>
      </c>
      <c r="S3329" s="38">
        <f>ABS($B3329)</f>
        <v>5.6</v>
      </c>
      <c r="T3329" s="38">
        <f>ABS($I3329)</f>
        <v>4.67</v>
      </c>
      <c r="U3329" s="38">
        <f>ABS($K3329)</f>
        <v>0.93</v>
      </c>
      <c r="V3329" s="34">
        <f t="shared" si="514"/>
        <v>4.67</v>
      </c>
      <c r="W3329" s="35">
        <f t="shared" si="515"/>
        <v>0</v>
      </c>
      <c r="X3329" s="34" t="str">
        <f t="shared" si="516"/>
        <v/>
      </c>
      <c r="Y3329" s="35" t="str">
        <f t="shared" si="517"/>
        <v/>
      </c>
      <c r="Z3329" s="38" t="str">
        <f t="shared" si="512"/>
        <v>V8</v>
      </c>
      <c r="AA3329" s="38" t="str">
        <f t="shared" si="520"/>
        <v>V9</v>
      </c>
      <c r="AB3329" s="38" t="str">
        <f t="shared" si="513"/>
        <v>V10</v>
      </c>
      <c r="AC3329" s="38" t="str">
        <f>IF($AF3329=20,"",IF($V3329=0,"",IF($H3329="Adblue Bidon","",IF($H3329="GNC (KG)","",IF($H3329="Frais de service EV","",IF($Q3329=1,$G$2:$G$4524,""))))))</f>
        <v/>
      </c>
      <c r="AD3329" s="33" t="str">
        <f t="shared" si="518"/>
        <v/>
      </c>
      <c r="AE3329" s="36" t="str">
        <f t="shared" si="519"/>
        <v/>
      </c>
      <c r="AF3329" s="37" t="str">
        <f>IFERROR(VLOOKUP($F$2,IMPUTATION!F:G,2,0),"")</f>
        <v/>
      </c>
    </row>
    <row r="3330" spans="1:32">
      <c r="A3330" s="31">
        <v>44408</v>
      </c>
      <c r="B3330" s="32">
        <v>6.4</v>
      </c>
      <c r="C3330" s="32" t="s">
        <v>369</v>
      </c>
      <c r="D3330" s="32" t="s">
        <v>371</v>
      </c>
      <c r="E3330" s="32" t="s">
        <v>106</v>
      </c>
      <c r="F3330" s="32" t="s">
        <v>1996</v>
      </c>
      <c r="G3330" s="32">
        <v>1</v>
      </c>
      <c r="H3330" s="32" t="s">
        <v>385</v>
      </c>
      <c r="I3330" s="32">
        <v>5.33</v>
      </c>
      <c r="J3330" s="32">
        <v>100</v>
      </c>
      <c r="K3330" s="32">
        <v>1.07</v>
      </c>
      <c r="L3330" s="32">
        <v>5.33</v>
      </c>
      <c r="M3330" s="32" t="s">
        <v>19</v>
      </c>
      <c r="N3330" s="32" t="s">
        <v>396</v>
      </c>
      <c r="O3330" s="32">
        <v>6178111</v>
      </c>
      <c r="P3330" s="38">
        <f>IF($H3330="",VLOOKUP($C3330,IMPUTATION_CARBURANT[],2,0),VLOOKUP($H3330,IMPUTATION_CARBURANT[],2,0))</f>
        <v>2</v>
      </c>
      <c r="Q3330" s="38">
        <f>IF(AND($P3330=123401,$M3330="VP"),124013,$P$2:$P$4524)</f>
        <v>2</v>
      </c>
      <c r="R3330" s="38" t="str">
        <f t="shared" ref="R3330:R3393" si="521">"TEST"</f>
        <v>TEST</v>
      </c>
      <c r="S3330" s="38">
        <f>ABS($B3330)</f>
        <v>6.4</v>
      </c>
      <c r="T3330" s="38">
        <f>ABS($I3330)</f>
        <v>5.33</v>
      </c>
      <c r="U3330" s="38">
        <f>ABS($K3330)</f>
        <v>1.07</v>
      </c>
      <c r="V3330" s="34">
        <f t="shared" si="514"/>
        <v>5.33</v>
      </c>
      <c r="W3330" s="35">
        <f t="shared" si="515"/>
        <v>0</v>
      </c>
      <c r="X3330" s="34" t="str">
        <f t="shared" si="516"/>
        <v/>
      </c>
      <c r="Y3330" s="35" t="str">
        <f t="shared" si="517"/>
        <v/>
      </c>
      <c r="Z3330" s="38" t="str">
        <f t="shared" ref="Z3330:Z3393" si="522">"V8"</f>
        <v>V8</v>
      </c>
      <c r="AA3330" s="38" t="str">
        <f t="shared" si="520"/>
        <v>V9</v>
      </c>
      <c r="AB3330" s="38" t="str">
        <f t="shared" ref="AB3330:AB3393" si="523">"V10"</f>
        <v>V10</v>
      </c>
      <c r="AC3330" s="38" t="str">
        <f>IF($AF3330=20,"",IF($V3330=0,"",IF($H3330="Adblue Bidon","",IF($H3330="GNC (KG)","",IF($H3330="Frais de service EV","",IF($Q3330=1,$G$2:$G$4524,""))))))</f>
        <v/>
      </c>
      <c r="AD3330" s="33" t="str">
        <f t="shared" si="518"/>
        <v/>
      </c>
      <c r="AE3330" s="36" t="str">
        <f t="shared" si="519"/>
        <v/>
      </c>
      <c r="AF3330" s="37" t="str">
        <f>IFERROR(VLOOKUP($F$2,IMPUTATION!F:G,2,0),"")</f>
        <v/>
      </c>
    </row>
    <row r="3331" spans="1:32">
      <c r="A3331" s="31">
        <v>44408</v>
      </c>
      <c r="B3331" s="32">
        <v>13.2</v>
      </c>
      <c r="C3331" s="32" t="s">
        <v>17</v>
      </c>
      <c r="D3331" s="32" t="s">
        <v>371</v>
      </c>
      <c r="E3331" s="32" t="s">
        <v>227</v>
      </c>
      <c r="F3331" s="32" t="s">
        <v>1813</v>
      </c>
      <c r="G3331" s="32">
        <v>1</v>
      </c>
      <c r="H3331" s="32" t="s">
        <v>17</v>
      </c>
      <c r="I3331" s="32">
        <v>11</v>
      </c>
      <c r="J3331" s="32">
        <v>100</v>
      </c>
      <c r="K3331" s="32">
        <v>2.2000000000000002</v>
      </c>
      <c r="L3331" s="32">
        <v>11</v>
      </c>
      <c r="M3331" s="32" t="s">
        <v>18</v>
      </c>
      <c r="N3331" s="32" t="s">
        <v>18</v>
      </c>
      <c r="O3331" s="32">
        <v>6638102</v>
      </c>
      <c r="P3331" s="38">
        <f>IF($H3331="",VLOOKUP($C3331,IMPUTATION_CARBURANT[],2,0),VLOOKUP($H3331,IMPUTATION_CARBURANT[],2,0))</f>
        <v>2</v>
      </c>
      <c r="Q3331" s="38">
        <f>IF(AND($P3331=123401,$M3331="VP"),124013,$P$2:$P$4524)</f>
        <v>2</v>
      </c>
      <c r="R3331" s="38" t="str">
        <f t="shared" si="521"/>
        <v>TEST</v>
      </c>
      <c r="S3331" s="38">
        <f>ABS($B3331)</f>
        <v>13.2</v>
      </c>
      <c r="T3331" s="38">
        <f>ABS($I3331)</f>
        <v>11</v>
      </c>
      <c r="U3331" s="38">
        <f>ABS($K3331)</f>
        <v>2.2000000000000002</v>
      </c>
      <c r="V3331" s="34">
        <f t="shared" ref="V3331:V3394" si="524">IF($AF3331=20,0,ABS(ROUND(IF(AND($U3331=0,$J3331=100),$T3331/1.2,$T3331*$J3331/100),2)))</f>
        <v>11</v>
      </c>
      <c r="W3331" s="35">
        <f t="shared" ref="W3331:W3394" si="525">IF($AF3331=20,0,ABS(ROUND(IF(AND($U3331=0,$J3331=100),0,$S3331-$V3331-$U3331),2)))</f>
        <v>0</v>
      </c>
      <c r="X3331" s="34" t="str">
        <f t="shared" ref="X3331:X3394" si="526">IF($AF3331="","",ABS(ROUND(IF(AND($U3331=0,$J3331=100),$T3331/1.2,$T3331*$J3331/100),2)))</f>
        <v/>
      </c>
      <c r="Y3331" s="35" t="str">
        <f t="shared" ref="Y3331:Y3394" si="527">IF($AF3331="","",ABS(ROUND(IF(AND($U3331=0,$J3331=100),0,$S3331-$X3331-$U3331),2)))</f>
        <v/>
      </c>
      <c r="Z3331" s="38" t="str">
        <f t="shared" si="522"/>
        <v>V8</v>
      </c>
      <c r="AA3331" s="38" t="str">
        <f t="shared" si="520"/>
        <v>V9</v>
      </c>
      <c r="AB3331" s="38" t="str">
        <f t="shared" si="523"/>
        <v>V10</v>
      </c>
      <c r="AC3331" s="38" t="str">
        <f>IF($AF3331=20,"",IF($V3331=0,"",IF($H3331="Adblue Bidon","",IF($H3331="GNC (KG)","",IF($H3331="Frais de service EV","",IF($Q3331=1,$G$2:$G$4524,""))))))</f>
        <v/>
      </c>
      <c r="AD3331" s="33" t="str">
        <f t="shared" ref="AD3331:AD3394" si="528">IF($X3331="","",IF($H3331="Adblue Bidon","",IF($H3331="GNC (KG)","",IF($H3331="Frais de service EV","",IF($Q3331=1,$G$2:$G$4524,"")))))</f>
        <v/>
      </c>
      <c r="AE3331" s="36" t="str">
        <f t="shared" ref="AE3331:AE3394" si="529">IF($AC3331="","",IF($AD3331="","","L"))</f>
        <v/>
      </c>
      <c r="AF3331" s="37" t="str">
        <f>IFERROR(VLOOKUP($F$2,IMPUTATION!F:G,2,0),"")</f>
        <v/>
      </c>
    </row>
    <row r="3332" spans="1:32">
      <c r="A3332" s="31">
        <v>44408</v>
      </c>
      <c r="B3332" s="32">
        <v>12.6</v>
      </c>
      <c r="C3332" s="32" t="s">
        <v>369</v>
      </c>
      <c r="D3332" s="32" t="s">
        <v>371</v>
      </c>
      <c r="E3332" s="32" t="s">
        <v>274</v>
      </c>
      <c r="F3332" s="32" t="s">
        <v>872</v>
      </c>
      <c r="G3332" s="32">
        <v>1</v>
      </c>
      <c r="H3332" s="32" t="s">
        <v>385</v>
      </c>
      <c r="I3332" s="32">
        <v>10.5</v>
      </c>
      <c r="J3332" s="32">
        <v>100</v>
      </c>
      <c r="K3332" s="32">
        <v>2.1</v>
      </c>
      <c r="L3332" s="32">
        <v>10.5</v>
      </c>
      <c r="M3332" s="32" t="s">
        <v>18</v>
      </c>
      <c r="N3332" s="32" t="s">
        <v>18</v>
      </c>
      <c r="O3332" s="32">
        <v>6401174</v>
      </c>
      <c r="P3332" s="38">
        <f>IF($H3332="",VLOOKUP($C3332,IMPUTATION_CARBURANT[],2,0),VLOOKUP($H3332,IMPUTATION_CARBURANT[],2,0))</f>
        <v>2</v>
      </c>
      <c r="Q3332" s="38">
        <f>IF(AND($P3332=123401,$M3332="VP"),124013,$P$2:$P$4524)</f>
        <v>2</v>
      </c>
      <c r="R3332" s="38" t="str">
        <f t="shared" si="521"/>
        <v>TEST</v>
      </c>
      <c r="S3332" s="38">
        <f>ABS($B3332)</f>
        <v>12.6</v>
      </c>
      <c r="T3332" s="38">
        <f>ABS($I3332)</f>
        <v>10.5</v>
      </c>
      <c r="U3332" s="38">
        <f>ABS($K3332)</f>
        <v>2.1</v>
      </c>
      <c r="V3332" s="34">
        <f t="shared" si="524"/>
        <v>10.5</v>
      </c>
      <c r="W3332" s="35">
        <f t="shared" si="525"/>
        <v>0</v>
      </c>
      <c r="X3332" s="34" t="str">
        <f t="shared" si="526"/>
        <v/>
      </c>
      <c r="Y3332" s="35" t="str">
        <f t="shared" si="527"/>
        <v/>
      </c>
      <c r="Z3332" s="38" t="str">
        <f t="shared" si="522"/>
        <v>V8</v>
      </c>
      <c r="AA3332" s="38" t="str">
        <f t="shared" si="520"/>
        <v>V9</v>
      </c>
      <c r="AB3332" s="38" t="str">
        <f t="shared" si="523"/>
        <v>V10</v>
      </c>
      <c r="AC3332" s="38" t="str">
        <f>IF($AF3332=20,"",IF($V3332=0,"",IF($H3332="Adblue Bidon","",IF($H3332="GNC (KG)","",IF($H3332="Frais de service EV","",IF($Q3332=1,$G$2:$G$4524,""))))))</f>
        <v/>
      </c>
      <c r="AD3332" s="33" t="str">
        <f t="shared" si="528"/>
        <v/>
      </c>
      <c r="AE3332" s="36" t="str">
        <f t="shared" si="529"/>
        <v/>
      </c>
      <c r="AF3332" s="37" t="str">
        <f>IFERROR(VLOOKUP($F$2,IMPUTATION!F:G,2,0),"")</f>
        <v/>
      </c>
    </row>
    <row r="3333" spans="1:32">
      <c r="A3333" s="31">
        <v>44408</v>
      </c>
      <c r="B3333" s="32">
        <v>6.8</v>
      </c>
      <c r="C3333" s="32" t="s">
        <v>369</v>
      </c>
      <c r="D3333" s="32" t="s">
        <v>371</v>
      </c>
      <c r="E3333" s="32" t="s">
        <v>96</v>
      </c>
      <c r="F3333" s="32" t="s">
        <v>976</v>
      </c>
      <c r="G3333" s="32">
        <v>1</v>
      </c>
      <c r="H3333" s="32" t="s">
        <v>385</v>
      </c>
      <c r="I3333" s="32">
        <v>5.67</v>
      </c>
      <c r="J3333" s="32">
        <v>100</v>
      </c>
      <c r="K3333" s="32">
        <v>1.1299999999999999</v>
      </c>
      <c r="L3333" s="32">
        <v>5.67</v>
      </c>
      <c r="M3333" s="32" t="s">
        <v>19</v>
      </c>
      <c r="N3333" s="32" t="s">
        <v>396</v>
      </c>
      <c r="O3333" s="32">
        <v>6177676</v>
      </c>
      <c r="P3333" s="38">
        <f>IF($H3333="",VLOOKUP($C3333,IMPUTATION_CARBURANT[],2,0),VLOOKUP($H3333,IMPUTATION_CARBURANT[],2,0))</f>
        <v>2</v>
      </c>
      <c r="Q3333" s="38">
        <f>IF(AND($P3333=123401,$M3333="VP"),124013,$P$2:$P$4524)</f>
        <v>2</v>
      </c>
      <c r="R3333" s="38" t="str">
        <f t="shared" si="521"/>
        <v>TEST</v>
      </c>
      <c r="S3333" s="38">
        <f>ABS($B3333)</f>
        <v>6.8</v>
      </c>
      <c r="T3333" s="38">
        <f>ABS($I3333)</f>
        <v>5.67</v>
      </c>
      <c r="U3333" s="38">
        <f>ABS($K3333)</f>
        <v>1.1299999999999999</v>
      </c>
      <c r="V3333" s="34">
        <f t="shared" si="524"/>
        <v>5.67</v>
      </c>
      <c r="W3333" s="35">
        <f t="shared" si="525"/>
        <v>0</v>
      </c>
      <c r="X3333" s="34" t="str">
        <f t="shared" si="526"/>
        <v/>
      </c>
      <c r="Y3333" s="35" t="str">
        <f t="shared" si="527"/>
        <v/>
      </c>
      <c r="Z3333" s="38" t="str">
        <f t="shared" si="522"/>
        <v>V8</v>
      </c>
      <c r="AA3333" s="38" t="str">
        <f t="shared" si="520"/>
        <v>V9</v>
      </c>
      <c r="AB3333" s="38" t="str">
        <f t="shared" si="523"/>
        <v>V10</v>
      </c>
      <c r="AC3333" s="38" t="str">
        <f>IF($AF3333=20,"",IF($V3333=0,"",IF($H3333="Adblue Bidon","",IF($H3333="GNC (KG)","",IF($H3333="Frais de service EV","",IF($Q3333=1,$G$2:$G$4524,""))))))</f>
        <v/>
      </c>
      <c r="AD3333" s="33" t="str">
        <f t="shared" si="528"/>
        <v/>
      </c>
      <c r="AE3333" s="36" t="str">
        <f t="shared" si="529"/>
        <v/>
      </c>
      <c r="AF3333" s="37" t="str">
        <f>IFERROR(VLOOKUP($F$2,IMPUTATION!F:G,2,0),"")</f>
        <v/>
      </c>
    </row>
    <row r="3334" spans="1:32">
      <c r="A3334" s="31">
        <v>44408</v>
      </c>
      <c r="B3334" s="32">
        <v>2.2999999999999998</v>
      </c>
      <c r="C3334" s="32" t="s">
        <v>369</v>
      </c>
      <c r="D3334" s="32" t="s">
        <v>371</v>
      </c>
      <c r="E3334" s="32" t="s">
        <v>277</v>
      </c>
      <c r="F3334" s="32" t="s">
        <v>1166</v>
      </c>
      <c r="G3334" s="32">
        <v>1</v>
      </c>
      <c r="H3334" s="32" t="s">
        <v>385</v>
      </c>
      <c r="I3334" s="32">
        <v>1.92</v>
      </c>
      <c r="J3334" s="32">
        <v>100</v>
      </c>
      <c r="K3334" s="32">
        <v>0.38</v>
      </c>
      <c r="L3334" s="32">
        <v>1.92</v>
      </c>
      <c r="M3334" s="32" t="s">
        <v>18</v>
      </c>
      <c r="N3334" s="32" t="s">
        <v>18</v>
      </c>
      <c r="O3334" s="32">
        <v>6401447</v>
      </c>
      <c r="P3334" s="38">
        <f>IF($H3334="",VLOOKUP($C3334,IMPUTATION_CARBURANT[],2,0),VLOOKUP($H3334,IMPUTATION_CARBURANT[],2,0))</f>
        <v>2</v>
      </c>
      <c r="Q3334" s="38">
        <f>IF(AND($P3334=123401,$M3334="VP"),124013,$P$2:$P$4524)</f>
        <v>2</v>
      </c>
      <c r="R3334" s="38" t="str">
        <f t="shared" si="521"/>
        <v>TEST</v>
      </c>
      <c r="S3334" s="38">
        <f>ABS($B3334)</f>
        <v>2.2999999999999998</v>
      </c>
      <c r="T3334" s="38">
        <f>ABS($I3334)</f>
        <v>1.92</v>
      </c>
      <c r="U3334" s="38">
        <f>ABS($K3334)</f>
        <v>0.38</v>
      </c>
      <c r="V3334" s="34">
        <f t="shared" si="524"/>
        <v>1.92</v>
      </c>
      <c r="W3334" s="35">
        <f t="shared" si="525"/>
        <v>0</v>
      </c>
      <c r="X3334" s="34" t="str">
        <f t="shared" si="526"/>
        <v/>
      </c>
      <c r="Y3334" s="35" t="str">
        <f t="shared" si="527"/>
        <v/>
      </c>
      <c r="Z3334" s="38" t="str">
        <f t="shared" si="522"/>
        <v>V8</v>
      </c>
      <c r="AA3334" s="38" t="str">
        <f t="shared" si="520"/>
        <v>V9</v>
      </c>
      <c r="AB3334" s="38" t="str">
        <f t="shared" si="523"/>
        <v>V10</v>
      </c>
      <c r="AC3334" s="38" t="str">
        <f>IF($AF3334=20,"",IF($V3334=0,"",IF($H3334="Adblue Bidon","",IF($H3334="GNC (KG)","",IF($H3334="Frais de service EV","",IF($Q3334=1,$G$2:$G$4524,""))))))</f>
        <v/>
      </c>
      <c r="AD3334" s="33" t="str">
        <f t="shared" si="528"/>
        <v/>
      </c>
      <c r="AE3334" s="36" t="str">
        <f t="shared" si="529"/>
        <v/>
      </c>
      <c r="AF3334" s="37" t="str">
        <f>IFERROR(VLOOKUP($F$2,IMPUTATION!F:G,2,0),"")</f>
        <v/>
      </c>
    </row>
    <row r="3335" spans="1:32">
      <c r="A3335" s="31">
        <v>44408</v>
      </c>
      <c r="B3335" s="32">
        <v>2</v>
      </c>
      <c r="C3335" s="32" t="s">
        <v>369</v>
      </c>
      <c r="D3335" s="32" t="s">
        <v>371</v>
      </c>
      <c r="E3335" s="32" t="s">
        <v>269</v>
      </c>
      <c r="F3335" s="32" t="s">
        <v>1997</v>
      </c>
      <c r="G3335" s="32">
        <v>1</v>
      </c>
      <c r="H3335" s="32" t="s">
        <v>385</v>
      </c>
      <c r="I3335" s="32">
        <v>1.67</v>
      </c>
      <c r="J3335" s="32">
        <v>100</v>
      </c>
      <c r="K3335" s="32">
        <v>0.33</v>
      </c>
      <c r="L3335" s="32">
        <v>1.67</v>
      </c>
      <c r="M3335" s="32" t="s">
        <v>18</v>
      </c>
      <c r="N3335" s="32" t="s">
        <v>18</v>
      </c>
      <c r="O3335" s="32">
        <v>6400367</v>
      </c>
      <c r="P3335" s="38">
        <f>IF($H3335="",VLOOKUP($C3335,IMPUTATION_CARBURANT[],2,0),VLOOKUP($H3335,IMPUTATION_CARBURANT[],2,0))</f>
        <v>2</v>
      </c>
      <c r="Q3335" s="38">
        <f>IF(AND($P3335=123401,$M3335="VP"),124013,$P$2:$P$4524)</f>
        <v>2</v>
      </c>
      <c r="R3335" s="38" t="str">
        <f t="shared" si="521"/>
        <v>TEST</v>
      </c>
      <c r="S3335" s="38">
        <f>ABS($B3335)</f>
        <v>2</v>
      </c>
      <c r="T3335" s="38">
        <f>ABS($I3335)</f>
        <v>1.67</v>
      </c>
      <c r="U3335" s="38">
        <f>ABS($K3335)</f>
        <v>0.33</v>
      </c>
      <c r="V3335" s="34">
        <f t="shared" si="524"/>
        <v>1.67</v>
      </c>
      <c r="W3335" s="35">
        <f t="shared" si="525"/>
        <v>0</v>
      </c>
      <c r="X3335" s="34" t="str">
        <f t="shared" si="526"/>
        <v/>
      </c>
      <c r="Y3335" s="35" t="str">
        <f t="shared" si="527"/>
        <v/>
      </c>
      <c r="Z3335" s="38" t="str">
        <f t="shared" si="522"/>
        <v>V8</v>
      </c>
      <c r="AA3335" s="38" t="str">
        <f t="shared" si="520"/>
        <v>V9</v>
      </c>
      <c r="AB3335" s="38" t="str">
        <f t="shared" si="523"/>
        <v>V10</v>
      </c>
      <c r="AC3335" s="38" t="str">
        <f>IF($AF3335=20,"",IF($V3335=0,"",IF($H3335="Adblue Bidon","",IF($H3335="GNC (KG)","",IF($H3335="Frais de service EV","",IF($Q3335=1,$G$2:$G$4524,""))))))</f>
        <v/>
      </c>
      <c r="AD3335" s="33" t="str">
        <f t="shared" si="528"/>
        <v/>
      </c>
      <c r="AE3335" s="36" t="str">
        <f t="shared" si="529"/>
        <v/>
      </c>
      <c r="AF3335" s="37" t="str">
        <f>IFERROR(VLOOKUP($F$2,IMPUTATION!F:G,2,0),"")</f>
        <v/>
      </c>
    </row>
    <row r="3336" spans="1:32">
      <c r="A3336" s="31">
        <v>44408</v>
      </c>
      <c r="B3336" s="32">
        <v>1.6</v>
      </c>
      <c r="C3336" s="32" t="s">
        <v>369</v>
      </c>
      <c r="D3336" s="32" t="s">
        <v>371</v>
      </c>
      <c r="E3336" s="32" t="s">
        <v>277</v>
      </c>
      <c r="F3336" s="32" t="s">
        <v>1282</v>
      </c>
      <c r="G3336" s="32">
        <v>1</v>
      </c>
      <c r="H3336" s="32" t="s">
        <v>385</v>
      </c>
      <c r="I3336" s="32">
        <v>1.33</v>
      </c>
      <c r="J3336" s="32">
        <v>100</v>
      </c>
      <c r="K3336" s="32">
        <v>0.27</v>
      </c>
      <c r="L3336" s="32">
        <v>1.33</v>
      </c>
      <c r="M3336" s="32" t="s">
        <v>18</v>
      </c>
      <c r="N3336" s="32" t="s">
        <v>18</v>
      </c>
      <c r="O3336" s="32">
        <v>6402002</v>
      </c>
      <c r="P3336" s="38">
        <f>IF($H3336="",VLOOKUP($C3336,IMPUTATION_CARBURANT[],2,0),VLOOKUP($H3336,IMPUTATION_CARBURANT[],2,0))</f>
        <v>2</v>
      </c>
      <c r="Q3336" s="38">
        <f>IF(AND($P3336=123401,$M3336="VP"),124013,$P$2:$P$4524)</f>
        <v>2</v>
      </c>
      <c r="R3336" s="38" t="str">
        <f t="shared" si="521"/>
        <v>TEST</v>
      </c>
      <c r="S3336" s="38">
        <f>ABS($B3336)</f>
        <v>1.6</v>
      </c>
      <c r="T3336" s="38">
        <f>ABS($I3336)</f>
        <v>1.33</v>
      </c>
      <c r="U3336" s="38">
        <f>ABS($K3336)</f>
        <v>0.27</v>
      </c>
      <c r="V3336" s="34">
        <f t="shared" si="524"/>
        <v>1.33</v>
      </c>
      <c r="W3336" s="35">
        <f t="shared" si="525"/>
        <v>0</v>
      </c>
      <c r="X3336" s="34" t="str">
        <f t="shared" si="526"/>
        <v/>
      </c>
      <c r="Y3336" s="35" t="str">
        <f t="shared" si="527"/>
        <v/>
      </c>
      <c r="Z3336" s="38" t="str">
        <f t="shared" si="522"/>
        <v>V8</v>
      </c>
      <c r="AA3336" s="38" t="str">
        <f t="shared" si="520"/>
        <v>V9</v>
      </c>
      <c r="AB3336" s="38" t="str">
        <f t="shared" si="523"/>
        <v>V10</v>
      </c>
      <c r="AC3336" s="38" t="str">
        <f>IF($AF3336=20,"",IF($V3336=0,"",IF($H3336="Adblue Bidon","",IF($H3336="GNC (KG)","",IF($H3336="Frais de service EV","",IF($Q3336=1,$G$2:$G$4524,""))))))</f>
        <v/>
      </c>
      <c r="AD3336" s="33" t="str">
        <f t="shared" si="528"/>
        <v/>
      </c>
      <c r="AE3336" s="36" t="str">
        <f t="shared" si="529"/>
        <v/>
      </c>
      <c r="AF3336" s="37" t="str">
        <f>IFERROR(VLOOKUP($F$2,IMPUTATION!F:G,2,0),"")</f>
        <v/>
      </c>
    </row>
    <row r="3337" spans="1:32">
      <c r="A3337" s="31">
        <v>44408</v>
      </c>
      <c r="B3337" s="32">
        <v>0.9</v>
      </c>
      <c r="C3337" s="32" t="s">
        <v>369</v>
      </c>
      <c r="D3337" s="32" t="s">
        <v>371</v>
      </c>
      <c r="E3337" s="32" t="s">
        <v>293</v>
      </c>
      <c r="F3337" s="32" t="s">
        <v>968</v>
      </c>
      <c r="G3337" s="32">
        <v>1</v>
      </c>
      <c r="H3337" s="32" t="s">
        <v>385</v>
      </c>
      <c r="I3337" s="32">
        <v>0.75</v>
      </c>
      <c r="J3337" s="32">
        <v>100</v>
      </c>
      <c r="K3337" s="32">
        <v>0.15</v>
      </c>
      <c r="L3337" s="32">
        <v>0.75</v>
      </c>
      <c r="M3337" s="32" t="s">
        <v>18</v>
      </c>
      <c r="N3337" s="32" t="s">
        <v>18</v>
      </c>
      <c r="O3337" s="32">
        <v>6401339</v>
      </c>
      <c r="P3337" s="38">
        <f>IF($H3337="",VLOOKUP($C3337,IMPUTATION_CARBURANT[],2,0),VLOOKUP($H3337,IMPUTATION_CARBURANT[],2,0))</f>
        <v>2</v>
      </c>
      <c r="Q3337" s="38">
        <f>IF(AND($P3337=123401,$M3337="VP"),124013,$P$2:$P$4524)</f>
        <v>2</v>
      </c>
      <c r="R3337" s="38" t="str">
        <f t="shared" si="521"/>
        <v>TEST</v>
      </c>
      <c r="S3337" s="38">
        <f>ABS($B3337)</f>
        <v>0.9</v>
      </c>
      <c r="T3337" s="38">
        <f>ABS($I3337)</f>
        <v>0.75</v>
      </c>
      <c r="U3337" s="38">
        <f>ABS($K3337)</f>
        <v>0.15</v>
      </c>
      <c r="V3337" s="34">
        <f t="shared" si="524"/>
        <v>0.75</v>
      </c>
      <c r="W3337" s="35">
        <f t="shared" si="525"/>
        <v>0</v>
      </c>
      <c r="X3337" s="34" t="str">
        <f t="shared" si="526"/>
        <v/>
      </c>
      <c r="Y3337" s="35" t="str">
        <f t="shared" si="527"/>
        <v/>
      </c>
      <c r="Z3337" s="38" t="str">
        <f t="shared" si="522"/>
        <v>V8</v>
      </c>
      <c r="AA3337" s="38" t="str">
        <f t="shared" si="520"/>
        <v>V9</v>
      </c>
      <c r="AB3337" s="38" t="str">
        <f t="shared" si="523"/>
        <v>V10</v>
      </c>
      <c r="AC3337" s="38" t="str">
        <f>IF($AF3337=20,"",IF($V3337=0,"",IF($H3337="Adblue Bidon","",IF($H3337="GNC (KG)","",IF($H3337="Frais de service EV","",IF($Q3337=1,$G$2:$G$4524,""))))))</f>
        <v/>
      </c>
      <c r="AD3337" s="33" t="str">
        <f t="shared" si="528"/>
        <v/>
      </c>
      <c r="AE3337" s="36" t="str">
        <f t="shared" si="529"/>
        <v/>
      </c>
      <c r="AF3337" s="37" t="str">
        <f>IFERROR(VLOOKUP($F$2,IMPUTATION!F:G,2,0),"")</f>
        <v/>
      </c>
    </row>
    <row r="3338" spans="1:32">
      <c r="A3338" s="31">
        <v>44408</v>
      </c>
      <c r="B3338" s="32">
        <v>1.1000000000000001</v>
      </c>
      <c r="C3338" s="32" t="s">
        <v>369</v>
      </c>
      <c r="D3338" s="32" t="s">
        <v>371</v>
      </c>
      <c r="E3338" s="32" t="s">
        <v>292</v>
      </c>
      <c r="F3338" s="32" t="s">
        <v>1998</v>
      </c>
      <c r="G3338" s="32">
        <v>1</v>
      </c>
      <c r="H3338" s="32" t="s">
        <v>385</v>
      </c>
      <c r="I3338" s="32">
        <v>0.92</v>
      </c>
      <c r="J3338" s="32">
        <v>100</v>
      </c>
      <c r="K3338" s="32">
        <v>0.18</v>
      </c>
      <c r="L3338" s="32">
        <v>0.92</v>
      </c>
      <c r="M3338" s="32" t="s">
        <v>18</v>
      </c>
      <c r="N3338" s="32" t="s">
        <v>18</v>
      </c>
      <c r="O3338" s="32">
        <v>6401345</v>
      </c>
      <c r="P3338" s="38">
        <f>IF($H3338="",VLOOKUP($C3338,IMPUTATION_CARBURANT[],2,0),VLOOKUP($H3338,IMPUTATION_CARBURANT[],2,0))</f>
        <v>2</v>
      </c>
      <c r="Q3338" s="38">
        <f>IF(AND($P3338=123401,$M3338="VP"),124013,$P$2:$P$4524)</f>
        <v>2</v>
      </c>
      <c r="R3338" s="38" t="str">
        <f t="shared" si="521"/>
        <v>TEST</v>
      </c>
      <c r="S3338" s="38">
        <f>ABS($B3338)</f>
        <v>1.1000000000000001</v>
      </c>
      <c r="T3338" s="38">
        <f>ABS($I3338)</f>
        <v>0.92</v>
      </c>
      <c r="U3338" s="38">
        <f>ABS($K3338)</f>
        <v>0.18</v>
      </c>
      <c r="V3338" s="34">
        <f t="shared" si="524"/>
        <v>0.92</v>
      </c>
      <c r="W3338" s="35">
        <f t="shared" si="525"/>
        <v>0</v>
      </c>
      <c r="X3338" s="34" t="str">
        <f t="shared" si="526"/>
        <v/>
      </c>
      <c r="Y3338" s="35" t="str">
        <f t="shared" si="527"/>
        <v/>
      </c>
      <c r="Z3338" s="38" t="str">
        <f t="shared" si="522"/>
        <v>V8</v>
      </c>
      <c r="AA3338" s="38" t="str">
        <f t="shared" si="520"/>
        <v>V9</v>
      </c>
      <c r="AB3338" s="38" t="str">
        <f t="shared" si="523"/>
        <v>V10</v>
      </c>
      <c r="AC3338" s="38" t="str">
        <f>IF($AF3338=20,"",IF($V3338=0,"",IF($H3338="Adblue Bidon","",IF($H3338="GNC (KG)","",IF($H3338="Frais de service EV","",IF($Q3338=1,$G$2:$G$4524,""))))))</f>
        <v/>
      </c>
      <c r="AD3338" s="33" t="str">
        <f t="shared" si="528"/>
        <v/>
      </c>
      <c r="AE3338" s="36" t="str">
        <f t="shared" si="529"/>
        <v/>
      </c>
      <c r="AF3338" s="37" t="str">
        <f>IFERROR(VLOOKUP($F$2,IMPUTATION!F:G,2,0),"")</f>
        <v/>
      </c>
    </row>
    <row r="3339" spans="1:32">
      <c r="A3339" s="31">
        <v>44408</v>
      </c>
      <c r="B3339" s="32">
        <v>1.5</v>
      </c>
      <c r="C3339" s="32" t="s">
        <v>369</v>
      </c>
      <c r="D3339" s="32" t="s">
        <v>371</v>
      </c>
      <c r="E3339" s="32" t="s">
        <v>191</v>
      </c>
      <c r="F3339" s="32" t="s">
        <v>1632</v>
      </c>
      <c r="G3339" s="32">
        <v>1</v>
      </c>
      <c r="H3339" s="32" t="s">
        <v>385</v>
      </c>
      <c r="I3339" s="32">
        <v>1.25</v>
      </c>
      <c r="J3339" s="32">
        <v>100</v>
      </c>
      <c r="K3339" s="32">
        <v>0.25</v>
      </c>
      <c r="L3339" s="32">
        <v>1.25</v>
      </c>
      <c r="M3339" s="32" t="s">
        <v>18</v>
      </c>
      <c r="N3339" s="32" t="s">
        <v>18</v>
      </c>
      <c r="O3339" s="32">
        <v>6401111</v>
      </c>
      <c r="P3339" s="38">
        <f>IF($H3339="",VLOOKUP($C3339,IMPUTATION_CARBURANT[],2,0),VLOOKUP($H3339,IMPUTATION_CARBURANT[],2,0))</f>
        <v>2</v>
      </c>
      <c r="Q3339" s="38">
        <f>IF(AND($P3339=123401,$M3339="VP"),124013,$P$2:$P$4524)</f>
        <v>2</v>
      </c>
      <c r="R3339" s="38" t="str">
        <f t="shared" si="521"/>
        <v>TEST</v>
      </c>
      <c r="S3339" s="38">
        <f>ABS($B3339)</f>
        <v>1.5</v>
      </c>
      <c r="T3339" s="38">
        <f>ABS($I3339)</f>
        <v>1.25</v>
      </c>
      <c r="U3339" s="38">
        <f>ABS($K3339)</f>
        <v>0.25</v>
      </c>
      <c r="V3339" s="34">
        <f t="shared" si="524"/>
        <v>1.25</v>
      </c>
      <c r="W3339" s="35">
        <f t="shared" si="525"/>
        <v>0</v>
      </c>
      <c r="X3339" s="34" t="str">
        <f t="shared" si="526"/>
        <v/>
      </c>
      <c r="Y3339" s="35" t="str">
        <f t="shared" si="527"/>
        <v/>
      </c>
      <c r="Z3339" s="38" t="str">
        <f t="shared" si="522"/>
        <v>V8</v>
      </c>
      <c r="AA3339" s="38" t="str">
        <f t="shared" si="520"/>
        <v>V9</v>
      </c>
      <c r="AB3339" s="38" t="str">
        <f t="shared" si="523"/>
        <v>V10</v>
      </c>
      <c r="AC3339" s="38" t="str">
        <f>IF($AF3339=20,"",IF($V3339=0,"",IF($H3339="Adblue Bidon","",IF($H3339="GNC (KG)","",IF($H3339="Frais de service EV","",IF($Q3339=1,$G$2:$G$4524,""))))))</f>
        <v/>
      </c>
      <c r="AD3339" s="33" t="str">
        <f t="shared" si="528"/>
        <v/>
      </c>
      <c r="AE3339" s="36" t="str">
        <f t="shared" si="529"/>
        <v/>
      </c>
      <c r="AF3339" s="37" t="str">
        <f>IFERROR(VLOOKUP($F$2,IMPUTATION!F:G,2,0),"")</f>
        <v/>
      </c>
    </row>
    <row r="3340" spans="1:32">
      <c r="A3340" s="31">
        <v>44408</v>
      </c>
      <c r="B3340" s="32">
        <v>3.2</v>
      </c>
      <c r="C3340" s="32" t="s">
        <v>369</v>
      </c>
      <c r="D3340" s="32" t="s">
        <v>371</v>
      </c>
      <c r="E3340" s="32" t="s">
        <v>167</v>
      </c>
      <c r="F3340" s="32" t="s">
        <v>1303</v>
      </c>
      <c r="G3340" s="32">
        <v>1</v>
      </c>
      <c r="H3340" s="32" t="s">
        <v>385</v>
      </c>
      <c r="I3340" s="32">
        <v>2.67</v>
      </c>
      <c r="J3340" s="32">
        <v>100</v>
      </c>
      <c r="K3340" s="32">
        <v>0.53</v>
      </c>
      <c r="L3340" s="32">
        <v>2.67</v>
      </c>
      <c r="M3340" s="32" t="s">
        <v>18</v>
      </c>
      <c r="N3340" s="32" t="s">
        <v>18</v>
      </c>
      <c r="O3340" s="32">
        <v>6400652</v>
      </c>
      <c r="P3340" s="38">
        <f>IF($H3340="",VLOOKUP($C3340,IMPUTATION_CARBURANT[],2,0),VLOOKUP($H3340,IMPUTATION_CARBURANT[],2,0))</f>
        <v>2</v>
      </c>
      <c r="Q3340" s="38">
        <f>IF(AND($P3340=123401,$M3340="VP"),124013,$P$2:$P$4524)</f>
        <v>2</v>
      </c>
      <c r="R3340" s="38" t="str">
        <f t="shared" si="521"/>
        <v>TEST</v>
      </c>
      <c r="S3340" s="38">
        <f>ABS($B3340)</f>
        <v>3.2</v>
      </c>
      <c r="T3340" s="38">
        <f>ABS($I3340)</f>
        <v>2.67</v>
      </c>
      <c r="U3340" s="38">
        <f>ABS($K3340)</f>
        <v>0.53</v>
      </c>
      <c r="V3340" s="34">
        <f t="shared" si="524"/>
        <v>2.67</v>
      </c>
      <c r="W3340" s="35">
        <f t="shared" si="525"/>
        <v>0</v>
      </c>
      <c r="X3340" s="34" t="str">
        <f t="shared" si="526"/>
        <v/>
      </c>
      <c r="Y3340" s="35" t="str">
        <f t="shared" si="527"/>
        <v/>
      </c>
      <c r="Z3340" s="38" t="str">
        <f t="shared" si="522"/>
        <v>V8</v>
      </c>
      <c r="AA3340" s="38" t="str">
        <f t="shared" si="520"/>
        <v>V9</v>
      </c>
      <c r="AB3340" s="38" t="str">
        <f t="shared" si="523"/>
        <v>V10</v>
      </c>
      <c r="AC3340" s="38" t="str">
        <f>IF($AF3340=20,"",IF($V3340=0,"",IF($H3340="Adblue Bidon","",IF($H3340="GNC (KG)","",IF($H3340="Frais de service EV","",IF($Q3340=1,$G$2:$G$4524,""))))))</f>
        <v/>
      </c>
      <c r="AD3340" s="33" t="str">
        <f t="shared" si="528"/>
        <v/>
      </c>
      <c r="AE3340" s="36" t="str">
        <f t="shared" si="529"/>
        <v/>
      </c>
      <c r="AF3340" s="37" t="str">
        <f>IFERROR(VLOOKUP($F$2,IMPUTATION!F:G,2,0),"")</f>
        <v/>
      </c>
    </row>
    <row r="3341" spans="1:32">
      <c r="A3341" s="31">
        <v>44408</v>
      </c>
      <c r="B3341" s="32">
        <v>9.3000000000000007</v>
      </c>
      <c r="C3341" s="32" t="s">
        <v>369</v>
      </c>
      <c r="D3341" s="32" t="s">
        <v>371</v>
      </c>
      <c r="E3341" s="32" t="s">
        <v>301</v>
      </c>
      <c r="F3341" s="32" t="s">
        <v>1999</v>
      </c>
      <c r="G3341" s="32">
        <v>1</v>
      </c>
      <c r="H3341" s="32" t="s">
        <v>385</v>
      </c>
      <c r="I3341" s="32">
        <v>7.75</v>
      </c>
      <c r="J3341" s="32">
        <v>100</v>
      </c>
      <c r="K3341" s="32">
        <v>1.55</v>
      </c>
      <c r="L3341" s="32">
        <v>7.75</v>
      </c>
      <c r="M3341" s="32" t="s">
        <v>18</v>
      </c>
      <c r="N3341" s="32" t="s">
        <v>18</v>
      </c>
      <c r="O3341" s="32">
        <v>6638237</v>
      </c>
      <c r="P3341" s="38">
        <f>IF($H3341="",VLOOKUP($C3341,IMPUTATION_CARBURANT[],2,0),VLOOKUP($H3341,IMPUTATION_CARBURANT[],2,0))</f>
        <v>2</v>
      </c>
      <c r="Q3341" s="38">
        <f>IF(AND($P3341=123401,$M3341="VP"),124013,$P$2:$P$4524)</f>
        <v>2</v>
      </c>
      <c r="R3341" s="38" t="str">
        <f t="shared" si="521"/>
        <v>TEST</v>
      </c>
      <c r="S3341" s="38">
        <f>ABS($B3341)</f>
        <v>9.3000000000000007</v>
      </c>
      <c r="T3341" s="38">
        <f>ABS($I3341)</f>
        <v>7.75</v>
      </c>
      <c r="U3341" s="38">
        <f>ABS($K3341)</f>
        <v>1.55</v>
      </c>
      <c r="V3341" s="34">
        <f t="shared" si="524"/>
        <v>7.75</v>
      </c>
      <c r="W3341" s="35">
        <f t="shared" si="525"/>
        <v>0</v>
      </c>
      <c r="X3341" s="34" t="str">
        <f t="shared" si="526"/>
        <v/>
      </c>
      <c r="Y3341" s="35" t="str">
        <f t="shared" si="527"/>
        <v/>
      </c>
      <c r="Z3341" s="38" t="str">
        <f t="shared" si="522"/>
        <v>V8</v>
      </c>
      <c r="AA3341" s="38" t="str">
        <f t="shared" si="520"/>
        <v>V9</v>
      </c>
      <c r="AB3341" s="38" t="str">
        <f t="shared" si="523"/>
        <v>V10</v>
      </c>
      <c r="AC3341" s="38" t="str">
        <f>IF($AF3341=20,"",IF($V3341=0,"",IF($H3341="Adblue Bidon","",IF($H3341="GNC (KG)","",IF($H3341="Frais de service EV","",IF($Q3341=1,$G$2:$G$4524,""))))))</f>
        <v/>
      </c>
      <c r="AD3341" s="33" t="str">
        <f t="shared" si="528"/>
        <v/>
      </c>
      <c r="AE3341" s="36" t="str">
        <f t="shared" si="529"/>
        <v/>
      </c>
      <c r="AF3341" s="37" t="str">
        <f>IFERROR(VLOOKUP($F$2,IMPUTATION!F:G,2,0),"")</f>
        <v/>
      </c>
    </row>
    <row r="3342" spans="1:32">
      <c r="A3342" s="31">
        <v>44408</v>
      </c>
      <c r="B3342" s="32">
        <v>6.3</v>
      </c>
      <c r="C3342" s="32" t="s">
        <v>369</v>
      </c>
      <c r="D3342" s="32" t="s">
        <v>371</v>
      </c>
      <c r="E3342" s="32" t="s">
        <v>90</v>
      </c>
      <c r="F3342" s="32" t="s">
        <v>1032</v>
      </c>
      <c r="G3342" s="32">
        <v>1</v>
      </c>
      <c r="H3342" s="32" t="s">
        <v>385</v>
      </c>
      <c r="I3342" s="32">
        <v>5.25</v>
      </c>
      <c r="J3342" s="32">
        <v>100</v>
      </c>
      <c r="K3342" s="32">
        <v>1.05</v>
      </c>
      <c r="L3342" s="32">
        <v>5.25</v>
      </c>
      <c r="M3342" s="32" t="s">
        <v>19</v>
      </c>
      <c r="N3342" s="32" t="s">
        <v>396</v>
      </c>
      <c r="O3342" s="32">
        <v>6179032</v>
      </c>
      <c r="P3342" s="38">
        <f>IF($H3342="",VLOOKUP($C3342,IMPUTATION_CARBURANT[],2,0),VLOOKUP($H3342,IMPUTATION_CARBURANT[],2,0))</f>
        <v>2</v>
      </c>
      <c r="Q3342" s="38">
        <f>IF(AND($P3342=123401,$M3342="VP"),124013,$P$2:$P$4524)</f>
        <v>2</v>
      </c>
      <c r="R3342" s="38" t="str">
        <f t="shared" si="521"/>
        <v>TEST</v>
      </c>
      <c r="S3342" s="38">
        <f>ABS($B3342)</f>
        <v>6.3</v>
      </c>
      <c r="T3342" s="38">
        <f>ABS($I3342)</f>
        <v>5.25</v>
      </c>
      <c r="U3342" s="38">
        <f>ABS($K3342)</f>
        <v>1.05</v>
      </c>
      <c r="V3342" s="34">
        <f t="shared" si="524"/>
        <v>5.25</v>
      </c>
      <c r="W3342" s="35">
        <f t="shared" si="525"/>
        <v>0</v>
      </c>
      <c r="X3342" s="34" t="str">
        <f t="shared" si="526"/>
        <v/>
      </c>
      <c r="Y3342" s="35" t="str">
        <f t="shared" si="527"/>
        <v/>
      </c>
      <c r="Z3342" s="38" t="str">
        <f t="shared" si="522"/>
        <v>V8</v>
      </c>
      <c r="AA3342" s="38" t="str">
        <f t="shared" si="520"/>
        <v>V9</v>
      </c>
      <c r="AB3342" s="38" t="str">
        <f t="shared" si="523"/>
        <v>V10</v>
      </c>
      <c r="AC3342" s="38" t="str">
        <f>IF($AF3342=20,"",IF($V3342=0,"",IF($H3342="Adblue Bidon","",IF($H3342="GNC (KG)","",IF($H3342="Frais de service EV","",IF($Q3342=1,$G$2:$G$4524,""))))))</f>
        <v/>
      </c>
      <c r="AD3342" s="33" t="str">
        <f t="shared" si="528"/>
        <v/>
      </c>
      <c r="AE3342" s="36" t="str">
        <f t="shared" si="529"/>
        <v/>
      </c>
      <c r="AF3342" s="37" t="str">
        <f>IFERROR(VLOOKUP($F$2,IMPUTATION!F:G,2,0),"")</f>
        <v/>
      </c>
    </row>
    <row r="3343" spans="1:32">
      <c r="A3343" s="31">
        <v>44408</v>
      </c>
      <c r="B3343" s="32">
        <v>7.2</v>
      </c>
      <c r="C3343" s="32" t="s">
        <v>17</v>
      </c>
      <c r="D3343" s="32" t="s">
        <v>371</v>
      </c>
      <c r="E3343" s="32" t="s">
        <v>270</v>
      </c>
      <c r="F3343" s="32" t="s">
        <v>1083</v>
      </c>
      <c r="G3343" s="32">
        <v>1</v>
      </c>
      <c r="H3343" s="32" t="s">
        <v>17</v>
      </c>
      <c r="I3343" s="32">
        <v>6</v>
      </c>
      <c r="J3343" s="32">
        <v>100</v>
      </c>
      <c r="K3343" s="32">
        <v>1.2</v>
      </c>
      <c r="L3343" s="32">
        <v>6</v>
      </c>
      <c r="M3343" s="32" t="s">
        <v>18</v>
      </c>
      <c r="N3343" s="32" t="s">
        <v>18</v>
      </c>
      <c r="O3343" s="32">
        <v>6402029</v>
      </c>
      <c r="P3343" s="38">
        <f>IF($H3343="",VLOOKUP($C3343,IMPUTATION_CARBURANT[],2,0),VLOOKUP($H3343,IMPUTATION_CARBURANT[],2,0))</f>
        <v>2</v>
      </c>
      <c r="Q3343" s="38">
        <f>IF(AND($P3343=123401,$M3343="VP"),124013,$P$2:$P$4524)</f>
        <v>2</v>
      </c>
      <c r="R3343" s="38" t="str">
        <f t="shared" si="521"/>
        <v>TEST</v>
      </c>
      <c r="S3343" s="38">
        <f>ABS($B3343)</f>
        <v>7.2</v>
      </c>
      <c r="T3343" s="38">
        <f>ABS($I3343)</f>
        <v>6</v>
      </c>
      <c r="U3343" s="38">
        <f>ABS($K3343)</f>
        <v>1.2</v>
      </c>
      <c r="V3343" s="34">
        <f t="shared" si="524"/>
        <v>6</v>
      </c>
      <c r="W3343" s="35">
        <f t="shared" si="525"/>
        <v>0</v>
      </c>
      <c r="X3343" s="34" t="str">
        <f t="shared" si="526"/>
        <v/>
      </c>
      <c r="Y3343" s="35" t="str">
        <f t="shared" si="527"/>
        <v/>
      </c>
      <c r="Z3343" s="38" t="str">
        <f t="shared" si="522"/>
        <v>V8</v>
      </c>
      <c r="AA3343" s="38" t="str">
        <f t="shared" si="520"/>
        <v>V9</v>
      </c>
      <c r="AB3343" s="38" t="str">
        <f t="shared" si="523"/>
        <v>V10</v>
      </c>
      <c r="AC3343" s="38" t="str">
        <f>IF($AF3343=20,"",IF($V3343=0,"",IF($H3343="Adblue Bidon","",IF($H3343="GNC (KG)","",IF($H3343="Frais de service EV","",IF($Q3343=1,$G$2:$G$4524,""))))))</f>
        <v/>
      </c>
      <c r="AD3343" s="33" t="str">
        <f t="shared" si="528"/>
        <v/>
      </c>
      <c r="AE3343" s="36" t="str">
        <f t="shared" si="529"/>
        <v/>
      </c>
      <c r="AF3343" s="37" t="str">
        <f>IFERROR(VLOOKUP($F$2,IMPUTATION!F:G,2,0),"")</f>
        <v/>
      </c>
    </row>
    <row r="3344" spans="1:32">
      <c r="A3344" s="31">
        <v>44408</v>
      </c>
      <c r="B3344" s="32">
        <v>2.2999999999999998</v>
      </c>
      <c r="C3344" s="32" t="s">
        <v>369</v>
      </c>
      <c r="D3344" s="32" t="s">
        <v>371</v>
      </c>
      <c r="E3344" s="32" t="s">
        <v>307</v>
      </c>
      <c r="F3344" s="32" t="s">
        <v>855</v>
      </c>
      <c r="G3344" s="32">
        <v>1</v>
      </c>
      <c r="H3344" s="32" t="s">
        <v>385</v>
      </c>
      <c r="I3344" s="32">
        <v>1.92</v>
      </c>
      <c r="J3344" s="32">
        <v>100</v>
      </c>
      <c r="K3344" s="32">
        <v>0.38</v>
      </c>
      <c r="L3344" s="32">
        <v>1.92</v>
      </c>
      <c r="M3344" s="32" t="s">
        <v>18</v>
      </c>
      <c r="N3344" s="32" t="s">
        <v>18</v>
      </c>
      <c r="O3344" s="32">
        <v>6401315</v>
      </c>
      <c r="P3344" s="38">
        <f>IF($H3344="",VLOOKUP($C3344,IMPUTATION_CARBURANT[],2,0),VLOOKUP($H3344,IMPUTATION_CARBURANT[],2,0))</f>
        <v>2</v>
      </c>
      <c r="Q3344" s="38">
        <f>IF(AND($P3344=123401,$M3344="VP"),124013,$P$2:$P$4524)</f>
        <v>2</v>
      </c>
      <c r="R3344" s="38" t="str">
        <f t="shared" si="521"/>
        <v>TEST</v>
      </c>
      <c r="S3344" s="38">
        <f>ABS($B3344)</f>
        <v>2.2999999999999998</v>
      </c>
      <c r="T3344" s="38">
        <f>ABS($I3344)</f>
        <v>1.92</v>
      </c>
      <c r="U3344" s="38">
        <f>ABS($K3344)</f>
        <v>0.38</v>
      </c>
      <c r="V3344" s="34">
        <f t="shared" si="524"/>
        <v>1.92</v>
      </c>
      <c r="W3344" s="35">
        <f t="shared" si="525"/>
        <v>0</v>
      </c>
      <c r="X3344" s="34" t="str">
        <f t="shared" si="526"/>
        <v/>
      </c>
      <c r="Y3344" s="35" t="str">
        <f t="shared" si="527"/>
        <v/>
      </c>
      <c r="Z3344" s="38" t="str">
        <f t="shared" si="522"/>
        <v>V8</v>
      </c>
      <c r="AA3344" s="38" t="str">
        <f t="shared" si="520"/>
        <v>V9</v>
      </c>
      <c r="AB3344" s="38" t="str">
        <f t="shared" si="523"/>
        <v>V10</v>
      </c>
      <c r="AC3344" s="38" t="str">
        <f>IF($AF3344=20,"",IF($V3344=0,"",IF($H3344="Adblue Bidon","",IF($H3344="GNC (KG)","",IF($H3344="Frais de service EV","",IF($Q3344=1,$G$2:$G$4524,""))))))</f>
        <v/>
      </c>
      <c r="AD3344" s="33" t="str">
        <f t="shared" si="528"/>
        <v/>
      </c>
      <c r="AE3344" s="36" t="str">
        <f t="shared" si="529"/>
        <v/>
      </c>
      <c r="AF3344" s="37" t="str">
        <f>IFERROR(VLOOKUP($F$2,IMPUTATION!F:G,2,0),"")</f>
        <v/>
      </c>
    </row>
    <row r="3345" spans="1:32">
      <c r="A3345" s="31">
        <v>44408</v>
      </c>
      <c r="B3345" s="32">
        <v>28.5</v>
      </c>
      <c r="C3345" s="32" t="s">
        <v>17</v>
      </c>
      <c r="D3345" s="32" t="s">
        <v>371</v>
      </c>
      <c r="E3345" s="32" t="s">
        <v>281</v>
      </c>
      <c r="F3345" s="32" t="s">
        <v>2000</v>
      </c>
      <c r="G3345" s="32">
        <v>1</v>
      </c>
      <c r="H3345" s="32" t="s">
        <v>17</v>
      </c>
      <c r="I3345" s="32">
        <v>23.75</v>
      </c>
      <c r="J3345" s="32">
        <v>100</v>
      </c>
      <c r="K3345" s="32">
        <v>4.75</v>
      </c>
      <c r="L3345" s="32">
        <v>23.75</v>
      </c>
      <c r="M3345" s="32" t="s">
        <v>18</v>
      </c>
      <c r="N3345" s="32" t="s">
        <v>18</v>
      </c>
      <c r="O3345" s="32">
        <v>6401396</v>
      </c>
      <c r="P3345" s="38">
        <f>IF($H3345="",VLOOKUP($C3345,IMPUTATION_CARBURANT[],2,0),VLOOKUP($H3345,IMPUTATION_CARBURANT[],2,0))</f>
        <v>2</v>
      </c>
      <c r="Q3345" s="38">
        <f>IF(AND($P3345=123401,$M3345="VP"),124013,$P$2:$P$4524)</f>
        <v>2</v>
      </c>
      <c r="R3345" s="38" t="str">
        <f t="shared" si="521"/>
        <v>TEST</v>
      </c>
      <c r="S3345" s="38">
        <f>ABS($B3345)</f>
        <v>28.5</v>
      </c>
      <c r="T3345" s="38">
        <f>ABS($I3345)</f>
        <v>23.75</v>
      </c>
      <c r="U3345" s="38">
        <f>ABS($K3345)</f>
        <v>4.75</v>
      </c>
      <c r="V3345" s="34">
        <f t="shared" si="524"/>
        <v>23.75</v>
      </c>
      <c r="W3345" s="35">
        <f t="shared" si="525"/>
        <v>0</v>
      </c>
      <c r="X3345" s="34" t="str">
        <f t="shared" si="526"/>
        <v/>
      </c>
      <c r="Y3345" s="35" t="str">
        <f t="shared" si="527"/>
        <v/>
      </c>
      <c r="Z3345" s="38" t="str">
        <f t="shared" si="522"/>
        <v>V8</v>
      </c>
      <c r="AA3345" s="38" t="str">
        <f t="shared" si="520"/>
        <v>V9</v>
      </c>
      <c r="AB3345" s="38" t="str">
        <f t="shared" si="523"/>
        <v>V10</v>
      </c>
      <c r="AC3345" s="38" t="str">
        <f>IF($AF3345=20,"",IF($V3345=0,"",IF($H3345="Adblue Bidon","",IF($H3345="GNC (KG)","",IF($H3345="Frais de service EV","",IF($Q3345=1,$G$2:$G$4524,""))))))</f>
        <v/>
      </c>
      <c r="AD3345" s="33" t="str">
        <f t="shared" si="528"/>
        <v/>
      </c>
      <c r="AE3345" s="36" t="str">
        <f t="shared" si="529"/>
        <v/>
      </c>
      <c r="AF3345" s="37" t="str">
        <f>IFERROR(VLOOKUP($F$2,IMPUTATION!F:G,2,0),"")</f>
        <v/>
      </c>
    </row>
    <row r="3346" spans="1:32">
      <c r="A3346" s="31">
        <v>44408</v>
      </c>
      <c r="B3346" s="32">
        <v>9.6999999999999993</v>
      </c>
      <c r="C3346" s="32" t="s">
        <v>17</v>
      </c>
      <c r="D3346" s="32" t="s">
        <v>371</v>
      </c>
      <c r="E3346" s="32" t="s">
        <v>271</v>
      </c>
      <c r="F3346" s="32" t="s">
        <v>970</v>
      </c>
      <c r="G3346" s="32">
        <v>1</v>
      </c>
      <c r="H3346" s="32" t="s">
        <v>17</v>
      </c>
      <c r="I3346" s="32">
        <v>8.08</v>
      </c>
      <c r="J3346" s="32">
        <v>100</v>
      </c>
      <c r="K3346" s="32">
        <v>1.62</v>
      </c>
      <c r="L3346" s="32">
        <v>8.08</v>
      </c>
      <c r="M3346" s="32" t="s">
        <v>18</v>
      </c>
      <c r="N3346" s="32" t="s">
        <v>18</v>
      </c>
      <c r="O3346" s="32">
        <v>6401198</v>
      </c>
      <c r="P3346" s="38">
        <f>IF($H3346="",VLOOKUP($C3346,IMPUTATION_CARBURANT[],2,0),VLOOKUP($H3346,IMPUTATION_CARBURANT[],2,0))</f>
        <v>2</v>
      </c>
      <c r="Q3346" s="38">
        <f>IF(AND($P3346=123401,$M3346="VP"),124013,$P$2:$P$4524)</f>
        <v>2</v>
      </c>
      <c r="R3346" s="38" t="str">
        <f t="shared" si="521"/>
        <v>TEST</v>
      </c>
      <c r="S3346" s="38">
        <f>ABS($B3346)</f>
        <v>9.6999999999999993</v>
      </c>
      <c r="T3346" s="38">
        <f>ABS($I3346)</f>
        <v>8.08</v>
      </c>
      <c r="U3346" s="38">
        <f>ABS($K3346)</f>
        <v>1.62</v>
      </c>
      <c r="V3346" s="34">
        <f t="shared" si="524"/>
        <v>8.08</v>
      </c>
      <c r="W3346" s="35">
        <f t="shared" si="525"/>
        <v>0</v>
      </c>
      <c r="X3346" s="34" t="str">
        <f t="shared" si="526"/>
        <v/>
      </c>
      <c r="Y3346" s="35" t="str">
        <f t="shared" si="527"/>
        <v/>
      </c>
      <c r="Z3346" s="38" t="str">
        <f t="shared" si="522"/>
        <v>V8</v>
      </c>
      <c r="AA3346" s="38" t="str">
        <f t="shared" si="520"/>
        <v>V9</v>
      </c>
      <c r="AB3346" s="38" t="str">
        <f t="shared" si="523"/>
        <v>V10</v>
      </c>
      <c r="AC3346" s="38" t="str">
        <f>IF($AF3346=20,"",IF($V3346=0,"",IF($H3346="Adblue Bidon","",IF($H3346="GNC (KG)","",IF($H3346="Frais de service EV","",IF($Q3346=1,$G$2:$G$4524,""))))))</f>
        <v/>
      </c>
      <c r="AD3346" s="33" t="str">
        <f t="shared" si="528"/>
        <v/>
      </c>
      <c r="AE3346" s="36" t="str">
        <f t="shared" si="529"/>
        <v/>
      </c>
      <c r="AF3346" s="37" t="str">
        <f>IFERROR(VLOOKUP($F$2,IMPUTATION!F:G,2,0),"")</f>
        <v/>
      </c>
    </row>
    <row r="3347" spans="1:32">
      <c r="A3347" s="31">
        <v>44408</v>
      </c>
      <c r="B3347" s="32">
        <v>1.2</v>
      </c>
      <c r="C3347" s="32" t="s">
        <v>369</v>
      </c>
      <c r="D3347" s="32" t="s">
        <v>371</v>
      </c>
      <c r="E3347" s="32" t="s">
        <v>304</v>
      </c>
      <c r="F3347" s="32" t="s">
        <v>1202</v>
      </c>
      <c r="G3347" s="32">
        <v>1</v>
      </c>
      <c r="H3347" s="32" t="s">
        <v>385</v>
      </c>
      <c r="I3347" s="32">
        <v>1</v>
      </c>
      <c r="J3347" s="32">
        <v>100</v>
      </c>
      <c r="K3347" s="32">
        <v>0.2</v>
      </c>
      <c r="L3347" s="32">
        <v>1</v>
      </c>
      <c r="M3347" s="32" t="s">
        <v>18</v>
      </c>
      <c r="N3347" s="32" t="s">
        <v>18</v>
      </c>
      <c r="O3347" s="32">
        <v>6400760</v>
      </c>
      <c r="P3347" s="38">
        <f>IF($H3347="",VLOOKUP($C3347,IMPUTATION_CARBURANT[],2,0),VLOOKUP($H3347,IMPUTATION_CARBURANT[],2,0))</f>
        <v>2</v>
      </c>
      <c r="Q3347" s="38">
        <f>IF(AND($P3347=123401,$M3347="VP"),124013,$P$2:$P$4524)</f>
        <v>2</v>
      </c>
      <c r="R3347" s="38" t="str">
        <f t="shared" si="521"/>
        <v>TEST</v>
      </c>
      <c r="S3347" s="38">
        <f>ABS($B3347)</f>
        <v>1.2</v>
      </c>
      <c r="T3347" s="38">
        <f>ABS($I3347)</f>
        <v>1</v>
      </c>
      <c r="U3347" s="38">
        <f>ABS($K3347)</f>
        <v>0.2</v>
      </c>
      <c r="V3347" s="34">
        <f t="shared" si="524"/>
        <v>1</v>
      </c>
      <c r="W3347" s="35">
        <f t="shared" si="525"/>
        <v>0</v>
      </c>
      <c r="X3347" s="34" t="str">
        <f t="shared" si="526"/>
        <v/>
      </c>
      <c r="Y3347" s="35" t="str">
        <f t="shared" si="527"/>
        <v/>
      </c>
      <c r="Z3347" s="38" t="str">
        <f t="shared" si="522"/>
        <v>V8</v>
      </c>
      <c r="AA3347" s="38" t="str">
        <f t="shared" si="520"/>
        <v>V9</v>
      </c>
      <c r="AB3347" s="38" t="str">
        <f t="shared" si="523"/>
        <v>V10</v>
      </c>
      <c r="AC3347" s="38" t="str">
        <f>IF($AF3347=20,"",IF($V3347=0,"",IF($H3347="Adblue Bidon","",IF($H3347="GNC (KG)","",IF($H3347="Frais de service EV","",IF($Q3347=1,$G$2:$G$4524,""))))))</f>
        <v/>
      </c>
      <c r="AD3347" s="33" t="str">
        <f t="shared" si="528"/>
        <v/>
      </c>
      <c r="AE3347" s="36" t="str">
        <f t="shared" si="529"/>
        <v/>
      </c>
      <c r="AF3347" s="37" t="str">
        <f>IFERROR(VLOOKUP($F$2,IMPUTATION!F:G,2,0),"")</f>
        <v/>
      </c>
    </row>
    <row r="3348" spans="1:32">
      <c r="A3348" s="31">
        <v>44408</v>
      </c>
      <c r="B3348" s="32">
        <v>4.2</v>
      </c>
      <c r="C3348" s="32" t="s">
        <v>369</v>
      </c>
      <c r="D3348" s="32" t="s">
        <v>371</v>
      </c>
      <c r="E3348" s="32" t="s">
        <v>101</v>
      </c>
      <c r="F3348" s="32" t="s">
        <v>881</v>
      </c>
      <c r="G3348" s="32">
        <v>1</v>
      </c>
      <c r="H3348" s="32" t="s">
        <v>385</v>
      </c>
      <c r="I3348" s="32">
        <v>3.5</v>
      </c>
      <c r="J3348" s="32">
        <v>100</v>
      </c>
      <c r="K3348" s="32">
        <v>0.7</v>
      </c>
      <c r="L3348" s="32">
        <v>3.5</v>
      </c>
      <c r="M3348" s="32" t="s">
        <v>19</v>
      </c>
      <c r="N3348" s="32" t="s">
        <v>396</v>
      </c>
      <c r="O3348" s="32">
        <v>6177808</v>
      </c>
      <c r="P3348" s="38">
        <f>IF($H3348="",VLOOKUP($C3348,IMPUTATION_CARBURANT[],2,0),VLOOKUP($H3348,IMPUTATION_CARBURANT[],2,0))</f>
        <v>2</v>
      </c>
      <c r="Q3348" s="38">
        <f>IF(AND($P3348=123401,$M3348="VP"),124013,$P$2:$P$4524)</f>
        <v>2</v>
      </c>
      <c r="R3348" s="38" t="str">
        <f t="shared" si="521"/>
        <v>TEST</v>
      </c>
      <c r="S3348" s="38">
        <f>ABS($B3348)</f>
        <v>4.2</v>
      </c>
      <c r="T3348" s="38">
        <f>ABS($I3348)</f>
        <v>3.5</v>
      </c>
      <c r="U3348" s="38">
        <f>ABS($K3348)</f>
        <v>0.7</v>
      </c>
      <c r="V3348" s="34">
        <f t="shared" si="524"/>
        <v>3.5</v>
      </c>
      <c r="W3348" s="35">
        <f t="shared" si="525"/>
        <v>0</v>
      </c>
      <c r="X3348" s="34" t="str">
        <f t="shared" si="526"/>
        <v/>
      </c>
      <c r="Y3348" s="35" t="str">
        <f t="shared" si="527"/>
        <v/>
      </c>
      <c r="Z3348" s="38" t="str">
        <f t="shared" si="522"/>
        <v>V8</v>
      </c>
      <c r="AA3348" s="38" t="str">
        <f t="shared" si="520"/>
        <v>V9</v>
      </c>
      <c r="AB3348" s="38" t="str">
        <f t="shared" si="523"/>
        <v>V10</v>
      </c>
      <c r="AC3348" s="38" t="str">
        <f>IF($AF3348=20,"",IF($V3348=0,"",IF($H3348="Adblue Bidon","",IF($H3348="GNC (KG)","",IF($H3348="Frais de service EV","",IF($Q3348=1,$G$2:$G$4524,""))))))</f>
        <v/>
      </c>
      <c r="AD3348" s="33" t="str">
        <f t="shared" si="528"/>
        <v/>
      </c>
      <c r="AE3348" s="36" t="str">
        <f t="shared" si="529"/>
        <v/>
      </c>
      <c r="AF3348" s="37" t="str">
        <f>IFERROR(VLOOKUP($F$2,IMPUTATION!F:G,2,0),"")</f>
        <v/>
      </c>
    </row>
    <row r="3349" spans="1:32">
      <c r="A3349" s="31">
        <v>44408</v>
      </c>
      <c r="B3349" s="32">
        <v>4</v>
      </c>
      <c r="C3349" s="32" t="s">
        <v>369</v>
      </c>
      <c r="D3349" s="32" t="s">
        <v>371</v>
      </c>
      <c r="E3349" s="32" t="s">
        <v>110</v>
      </c>
      <c r="F3349" s="32" t="s">
        <v>899</v>
      </c>
      <c r="G3349" s="32">
        <v>1</v>
      </c>
      <c r="H3349" s="32" t="s">
        <v>385</v>
      </c>
      <c r="I3349" s="32">
        <v>3.33</v>
      </c>
      <c r="J3349" s="32">
        <v>100</v>
      </c>
      <c r="K3349" s="32">
        <v>0.67</v>
      </c>
      <c r="L3349" s="32">
        <v>3.33</v>
      </c>
      <c r="M3349" s="32" t="s">
        <v>19</v>
      </c>
      <c r="N3349" s="32" t="s">
        <v>396</v>
      </c>
      <c r="O3349" s="32">
        <v>6178771</v>
      </c>
      <c r="P3349" s="38">
        <f>IF($H3349="",VLOOKUP($C3349,IMPUTATION_CARBURANT[],2,0),VLOOKUP($H3349,IMPUTATION_CARBURANT[],2,0))</f>
        <v>2</v>
      </c>
      <c r="Q3349" s="38">
        <f>IF(AND($P3349=123401,$M3349="VP"),124013,$P$2:$P$4524)</f>
        <v>2</v>
      </c>
      <c r="R3349" s="38" t="str">
        <f t="shared" si="521"/>
        <v>TEST</v>
      </c>
      <c r="S3349" s="38">
        <f>ABS($B3349)</f>
        <v>4</v>
      </c>
      <c r="T3349" s="38">
        <f>ABS($I3349)</f>
        <v>3.33</v>
      </c>
      <c r="U3349" s="38">
        <f>ABS($K3349)</f>
        <v>0.67</v>
      </c>
      <c r="V3349" s="34">
        <f t="shared" si="524"/>
        <v>3.33</v>
      </c>
      <c r="W3349" s="35">
        <f t="shared" si="525"/>
        <v>0</v>
      </c>
      <c r="X3349" s="34" t="str">
        <f t="shared" si="526"/>
        <v/>
      </c>
      <c r="Y3349" s="35" t="str">
        <f t="shared" si="527"/>
        <v/>
      </c>
      <c r="Z3349" s="38" t="str">
        <f t="shared" si="522"/>
        <v>V8</v>
      </c>
      <c r="AA3349" s="38" t="str">
        <f t="shared" si="520"/>
        <v>V9</v>
      </c>
      <c r="AB3349" s="38" t="str">
        <f t="shared" si="523"/>
        <v>V10</v>
      </c>
      <c r="AC3349" s="38" t="str">
        <f>IF($AF3349=20,"",IF($V3349=0,"",IF($H3349="Adblue Bidon","",IF($H3349="GNC (KG)","",IF($H3349="Frais de service EV","",IF($Q3349=1,$G$2:$G$4524,""))))))</f>
        <v/>
      </c>
      <c r="AD3349" s="33" t="str">
        <f t="shared" si="528"/>
        <v/>
      </c>
      <c r="AE3349" s="36" t="str">
        <f t="shared" si="529"/>
        <v/>
      </c>
      <c r="AF3349" s="37" t="str">
        <f>IFERROR(VLOOKUP($F$2,IMPUTATION!F:G,2,0),"")</f>
        <v/>
      </c>
    </row>
    <row r="3350" spans="1:32">
      <c r="A3350" s="31">
        <v>44408</v>
      </c>
      <c r="B3350" s="32">
        <v>0.9</v>
      </c>
      <c r="C3350" s="32" t="s">
        <v>369</v>
      </c>
      <c r="D3350" s="32" t="s">
        <v>371</v>
      </c>
      <c r="E3350" s="32" t="s">
        <v>279</v>
      </c>
      <c r="F3350" s="32" t="s">
        <v>1004</v>
      </c>
      <c r="G3350" s="32">
        <v>1</v>
      </c>
      <c r="H3350" s="32" t="s">
        <v>385</v>
      </c>
      <c r="I3350" s="32">
        <v>0.75</v>
      </c>
      <c r="J3350" s="32">
        <v>100</v>
      </c>
      <c r="K3350" s="32">
        <v>0.15</v>
      </c>
      <c r="L3350" s="32">
        <v>0.75</v>
      </c>
      <c r="M3350" s="32" t="s">
        <v>18</v>
      </c>
      <c r="N3350" s="32" t="s">
        <v>18</v>
      </c>
      <c r="O3350" s="32">
        <v>6400742</v>
      </c>
      <c r="P3350" s="38">
        <f>IF($H3350="",VLOOKUP($C3350,IMPUTATION_CARBURANT[],2,0),VLOOKUP($H3350,IMPUTATION_CARBURANT[],2,0))</f>
        <v>2</v>
      </c>
      <c r="Q3350" s="38">
        <f>IF(AND($P3350=123401,$M3350="VP"),124013,$P$2:$P$4524)</f>
        <v>2</v>
      </c>
      <c r="R3350" s="38" t="str">
        <f t="shared" si="521"/>
        <v>TEST</v>
      </c>
      <c r="S3350" s="38">
        <f>ABS($B3350)</f>
        <v>0.9</v>
      </c>
      <c r="T3350" s="38">
        <f>ABS($I3350)</f>
        <v>0.75</v>
      </c>
      <c r="U3350" s="38">
        <f>ABS($K3350)</f>
        <v>0.15</v>
      </c>
      <c r="V3350" s="34">
        <f t="shared" si="524"/>
        <v>0.75</v>
      </c>
      <c r="W3350" s="35">
        <f t="shared" si="525"/>
        <v>0</v>
      </c>
      <c r="X3350" s="34" t="str">
        <f t="shared" si="526"/>
        <v/>
      </c>
      <c r="Y3350" s="35" t="str">
        <f t="shared" si="527"/>
        <v/>
      </c>
      <c r="Z3350" s="38" t="str">
        <f t="shared" si="522"/>
        <v>V8</v>
      </c>
      <c r="AA3350" s="38" t="str">
        <f t="shared" si="520"/>
        <v>V9</v>
      </c>
      <c r="AB3350" s="38" t="str">
        <f t="shared" si="523"/>
        <v>V10</v>
      </c>
      <c r="AC3350" s="38" t="str">
        <f>IF($AF3350=20,"",IF($V3350=0,"",IF($H3350="Adblue Bidon","",IF($H3350="GNC (KG)","",IF($H3350="Frais de service EV","",IF($Q3350=1,$G$2:$G$4524,""))))))</f>
        <v/>
      </c>
      <c r="AD3350" s="33" t="str">
        <f t="shared" si="528"/>
        <v/>
      </c>
      <c r="AE3350" s="36" t="str">
        <f t="shared" si="529"/>
        <v/>
      </c>
      <c r="AF3350" s="37" t="str">
        <f>IFERROR(VLOOKUP($F$2,IMPUTATION!F:G,2,0),"")</f>
        <v/>
      </c>
    </row>
    <row r="3351" spans="1:32">
      <c r="A3351" s="31">
        <v>44408</v>
      </c>
      <c r="B3351" s="32">
        <v>5.5</v>
      </c>
      <c r="C3351" s="32" t="s">
        <v>17</v>
      </c>
      <c r="D3351" s="32" t="s">
        <v>371</v>
      </c>
      <c r="E3351" s="32" t="s">
        <v>277</v>
      </c>
      <c r="F3351" s="32" t="s">
        <v>1872</v>
      </c>
      <c r="G3351" s="32">
        <v>1</v>
      </c>
      <c r="H3351" s="32" t="s">
        <v>17</v>
      </c>
      <c r="I3351" s="32">
        <v>4.58</v>
      </c>
      <c r="J3351" s="32">
        <v>100</v>
      </c>
      <c r="K3351" s="32">
        <v>0.92</v>
      </c>
      <c r="L3351" s="32">
        <v>4.58</v>
      </c>
      <c r="M3351" s="32" t="s">
        <v>18</v>
      </c>
      <c r="N3351" s="32" t="s">
        <v>18</v>
      </c>
      <c r="O3351" s="32">
        <v>6402002</v>
      </c>
      <c r="P3351" s="38">
        <f>IF($H3351="",VLOOKUP($C3351,IMPUTATION_CARBURANT[],2,0),VLOOKUP($H3351,IMPUTATION_CARBURANT[],2,0))</f>
        <v>2</v>
      </c>
      <c r="Q3351" s="38">
        <f>IF(AND($P3351=123401,$M3351="VP"),124013,$P$2:$P$4524)</f>
        <v>2</v>
      </c>
      <c r="R3351" s="38" t="str">
        <f t="shared" si="521"/>
        <v>TEST</v>
      </c>
      <c r="S3351" s="38">
        <f>ABS($B3351)</f>
        <v>5.5</v>
      </c>
      <c r="T3351" s="38">
        <f>ABS($I3351)</f>
        <v>4.58</v>
      </c>
      <c r="U3351" s="38">
        <f>ABS($K3351)</f>
        <v>0.92</v>
      </c>
      <c r="V3351" s="34">
        <f t="shared" si="524"/>
        <v>4.58</v>
      </c>
      <c r="W3351" s="35">
        <f t="shared" si="525"/>
        <v>0</v>
      </c>
      <c r="X3351" s="34" t="str">
        <f t="shared" si="526"/>
        <v/>
      </c>
      <c r="Y3351" s="35" t="str">
        <f t="shared" si="527"/>
        <v/>
      </c>
      <c r="Z3351" s="38" t="str">
        <f t="shared" si="522"/>
        <v>V8</v>
      </c>
      <c r="AA3351" s="38" t="str">
        <f t="shared" si="520"/>
        <v>V9</v>
      </c>
      <c r="AB3351" s="38" t="str">
        <f t="shared" si="523"/>
        <v>V10</v>
      </c>
      <c r="AC3351" s="38" t="str">
        <f>IF($AF3351=20,"",IF($V3351=0,"",IF($H3351="Adblue Bidon","",IF($H3351="GNC (KG)","",IF($H3351="Frais de service EV","",IF($Q3351=1,$G$2:$G$4524,""))))))</f>
        <v/>
      </c>
      <c r="AD3351" s="33" t="str">
        <f t="shared" si="528"/>
        <v/>
      </c>
      <c r="AE3351" s="36" t="str">
        <f t="shared" si="529"/>
        <v/>
      </c>
      <c r="AF3351" s="37" t="str">
        <f>IFERROR(VLOOKUP($F$2,IMPUTATION!F:G,2,0),"")</f>
        <v/>
      </c>
    </row>
    <row r="3352" spans="1:32">
      <c r="A3352" s="31">
        <v>44408</v>
      </c>
      <c r="B3352" s="32">
        <v>4.8</v>
      </c>
      <c r="C3352" s="32" t="s">
        <v>369</v>
      </c>
      <c r="D3352" s="32" t="s">
        <v>371</v>
      </c>
      <c r="E3352" s="32" t="s">
        <v>304</v>
      </c>
      <c r="F3352" s="32" t="s">
        <v>995</v>
      </c>
      <c r="G3352" s="32">
        <v>1</v>
      </c>
      <c r="H3352" s="32" t="s">
        <v>385</v>
      </c>
      <c r="I3352" s="32">
        <v>4</v>
      </c>
      <c r="J3352" s="32">
        <v>100</v>
      </c>
      <c r="K3352" s="32">
        <v>0.8</v>
      </c>
      <c r="L3352" s="32">
        <v>4</v>
      </c>
      <c r="M3352" s="32" t="s">
        <v>18</v>
      </c>
      <c r="N3352" s="32" t="s">
        <v>18</v>
      </c>
      <c r="O3352" s="32">
        <v>6400154</v>
      </c>
      <c r="P3352" s="38">
        <f>IF($H3352="",VLOOKUP($C3352,IMPUTATION_CARBURANT[],2,0),VLOOKUP($H3352,IMPUTATION_CARBURANT[],2,0))</f>
        <v>2</v>
      </c>
      <c r="Q3352" s="38">
        <f>IF(AND($P3352=123401,$M3352="VP"),124013,$P$2:$P$4524)</f>
        <v>2</v>
      </c>
      <c r="R3352" s="38" t="str">
        <f t="shared" si="521"/>
        <v>TEST</v>
      </c>
      <c r="S3352" s="38">
        <f>ABS($B3352)</f>
        <v>4.8</v>
      </c>
      <c r="T3352" s="38">
        <f>ABS($I3352)</f>
        <v>4</v>
      </c>
      <c r="U3352" s="38">
        <f>ABS($K3352)</f>
        <v>0.8</v>
      </c>
      <c r="V3352" s="34">
        <f t="shared" si="524"/>
        <v>4</v>
      </c>
      <c r="W3352" s="35">
        <f t="shared" si="525"/>
        <v>0</v>
      </c>
      <c r="X3352" s="34" t="str">
        <f t="shared" si="526"/>
        <v/>
      </c>
      <c r="Y3352" s="35" t="str">
        <f t="shared" si="527"/>
        <v/>
      </c>
      <c r="Z3352" s="38" t="str">
        <f t="shared" si="522"/>
        <v>V8</v>
      </c>
      <c r="AA3352" s="38" t="str">
        <f t="shared" si="520"/>
        <v>V9</v>
      </c>
      <c r="AB3352" s="38" t="str">
        <f t="shared" si="523"/>
        <v>V10</v>
      </c>
      <c r="AC3352" s="38" t="str">
        <f>IF($AF3352=20,"",IF($V3352=0,"",IF($H3352="Adblue Bidon","",IF($H3352="GNC (KG)","",IF($H3352="Frais de service EV","",IF($Q3352=1,$G$2:$G$4524,""))))))</f>
        <v/>
      </c>
      <c r="AD3352" s="33" t="str">
        <f t="shared" si="528"/>
        <v/>
      </c>
      <c r="AE3352" s="36" t="str">
        <f t="shared" si="529"/>
        <v/>
      </c>
      <c r="AF3352" s="37" t="str">
        <f>IFERROR(VLOOKUP($F$2,IMPUTATION!F:G,2,0),"")</f>
        <v/>
      </c>
    </row>
    <row r="3353" spans="1:32">
      <c r="A3353" s="31">
        <v>44408</v>
      </c>
      <c r="B3353" s="32">
        <v>14.8</v>
      </c>
      <c r="C3353" s="32" t="s">
        <v>369</v>
      </c>
      <c r="D3353" s="32" t="s">
        <v>371</v>
      </c>
      <c r="E3353" s="32" t="s">
        <v>337</v>
      </c>
      <c r="F3353" s="32" t="s">
        <v>2001</v>
      </c>
      <c r="G3353" s="32">
        <v>1</v>
      </c>
      <c r="H3353" s="32" t="s">
        <v>385</v>
      </c>
      <c r="I3353" s="32">
        <v>12.33</v>
      </c>
      <c r="J3353" s="32">
        <v>100</v>
      </c>
      <c r="K3353" s="32">
        <v>2.4700000000000002</v>
      </c>
      <c r="L3353" s="32">
        <v>12.33</v>
      </c>
      <c r="M3353" s="32" t="s">
        <v>18</v>
      </c>
      <c r="N3353" s="32" t="s">
        <v>18</v>
      </c>
      <c r="O3353" s="32">
        <v>6400226</v>
      </c>
      <c r="P3353" s="38">
        <f>IF($H3353="",VLOOKUP($C3353,IMPUTATION_CARBURANT[],2,0),VLOOKUP($H3353,IMPUTATION_CARBURANT[],2,0))</f>
        <v>2</v>
      </c>
      <c r="Q3353" s="38">
        <f>IF(AND($P3353=123401,$M3353="VP"),124013,$P$2:$P$4524)</f>
        <v>2</v>
      </c>
      <c r="R3353" s="38" t="str">
        <f t="shared" si="521"/>
        <v>TEST</v>
      </c>
      <c r="S3353" s="38">
        <f>ABS($B3353)</f>
        <v>14.8</v>
      </c>
      <c r="T3353" s="38">
        <f>ABS($I3353)</f>
        <v>12.33</v>
      </c>
      <c r="U3353" s="38">
        <f>ABS($K3353)</f>
        <v>2.4700000000000002</v>
      </c>
      <c r="V3353" s="34">
        <f t="shared" si="524"/>
        <v>12.33</v>
      </c>
      <c r="W3353" s="35">
        <f t="shared" si="525"/>
        <v>0</v>
      </c>
      <c r="X3353" s="34" t="str">
        <f t="shared" si="526"/>
        <v/>
      </c>
      <c r="Y3353" s="35" t="str">
        <f t="shared" si="527"/>
        <v/>
      </c>
      <c r="Z3353" s="38" t="str">
        <f t="shared" si="522"/>
        <v>V8</v>
      </c>
      <c r="AA3353" s="38" t="str">
        <f t="shared" si="520"/>
        <v>V9</v>
      </c>
      <c r="AB3353" s="38" t="str">
        <f t="shared" si="523"/>
        <v>V10</v>
      </c>
      <c r="AC3353" s="38" t="str">
        <f>IF($AF3353=20,"",IF($V3353=0,"",IF($H3353="Adblue Bidon","",IF($H3353="GNC (KG)","",IF($H3353="Frais de service EV","",IF($Q3353=1,$G$2:$G$4524,""))))))</f>
        <v/>
      </c>
      <c r="AD3353" s="33" t="str">
        <f t="shared" si="528"/>
        <v/>
      </c>
      <c r="AE3353" s="36" t="str">
        <f t="shared" si="529"/>
        <v/>
      </c>
      <c r="AF3353" s="37" t="str">
        <f>IFERROR(VLOOKUP($F$2,IMPUTATION!F:G,2,0),"")</f>
        <v/>
      </c>
    </row>
    <row r="3354" spans="1:32">
      <c r="A3354" s="31">
        <v>44408</v>
      </c>
      <c r="B3354" s="32">
        <v>7</v>
      </c>
      <c r="C3354" s="32" t="s">
        <v>369</v>
      </c>
      <c r="D3354" s="32" t="s">
        <v>371</v>
      </c>
      <c r="E3354" s="32" t="s">
        <v>101</v>
      </c>
      <c r="F3354" s="32" t="s">
        <v>1209</v>
      </c>
      <c r="G3354" s="32">
        <v>1</v>
      </c>
      <c r="H3354" s="32" t="s">
        <v>385</v>
      </c>
      <c r="I3354" s="32">
        <v>5.83</v>
      </c>
      <c r="J3354" s="32">
        <v>100</v>
      </c>
      <c r="K3354" s="32">
        <v>1.17</v>
      </c>
      <c r="L3354" s="32">
        <v>5.83</v>
      </c>
      <c r="M3354" s="32" t="s">
        <v>392</v>
      </c>
      <c r="N3354" s="32" t="s">
        <v>396</v>
      </c>
      <c r="O3354" s="32">
        <v>6178903</v>
      </c>
      <c r="P3354" s="38">
        <f>IF($H3354="",VLOOKUP($C3354,IMPUTATION_CARBURANT[],2,0),VLOOKUP($H3354,IMPUTATION_CARBURANT[],2,0))</f>
        <v>2</v>
      </c>
      <c r="Q3354" s="38">
        <f>IF(AND($P3354=123401,$M3354="VP"),124013,$P$2:$P$4524)</f>
        <v>2</v>
      </c>
      <c r="R3354" s="38" t="str">
        <f t="shared" si="521"/>
        <v>TEST</v>
      </c>
      <c r="S3354" s="38">
        <f>ABS($B3354)</f>
        <v>7</v>
      </c>
      <c r="T3354" s="38">
        <f>ABS($I3354)</f>
        <v>5.83</v>
      </c>
      <c r="U3354" s="38">
        <f>ABS($K3354)</f>
        <v>1.17</v>
      </c>
      <c r="V3354" s="34">
        <f t="shared" si="524"/>
        <v>5.83</v>
      </c>
      <c r="W3354" s="35">
        <f t="shared" si="525"/>
        <v>0</v>
      </c>
      <c r="X3354" s="34" t="str">
        <f t="shared" si="526"/>
        <v/>
      </c>
      <c r="Y3354" s="35" t="str">
        <f t="shared" si="527"/>
        <v/>
      </c>
      <c r="Z3354" s="38" t="str">
        <f t="shared" si="522"/>
        <v>V8</v>
      </c>
      <c r="AA3354" s="38" t="str">
        <f t="shared" si="520"/>
        <v>V9</v>
      </c>
      <c r="AB3354" s="38" t="str">
        <f t="shared" si="523"/>
        <v>V10</v>
      </c>
      <c r="AC3354" s="38" t="str">
        <f>IF($AF3354=20,"",IF($V3354=0,"",IF($H3354="Adblue Bidon","",IF($H3354="GNC (KG)","",IF($H3354="Frais de service EV","",IF($Q3354=1,$G$2:$G$4524,""))))))</f>
        <v/>
      </c>
      <c r="AD3354" s="33" t="str">
        <f t="shared" si="528"/>
        <v/>
      </c>
      <c r="AE3354" s="36" t="str">
        <f t="shared" si="529"/>
        <v/>
      </c>
      <c r="AF3354" s="37" t="str">
        <f>IFERROR(VLOOKUP($F$2,IMPUTATION!F:G,2,0),"")</f>
        <v/>
      </c>
    </row>
    <row r="3355" spans="1:32">
      <c r="A3355" s="31">
        <v>44408</v>
      </c>
      <c r="B3355" s="32">
        <v>16.899999999999999</v>
      </c>
      <c r="C3355" s="32" t="s">
        <v>369</v>
      </c>
      <c r="D3355" s="32" t="s">
        <v>371</v>
      </c>
      <c r="E3355" s="32" t="s">
        <v>25</v>
      </c>
      <c r="F3355" s="32" t="s">
        <v>931</v>
      </c>
      <c r="G3355" s="32">
        <v>1</v>
      </c>
      <c r="H3355" s="32" t="s">
        <v>391</v>
      </c>
      <c r="I3355" s="32">
        <v>14.08</v>
      </c>
      <c r="J3355" s="32">
        <v>100</v>
      </c>
      <c r="K3355" s="32">
        <v>2.82</v>
      </c>
      <c r="L3355" s="32">
        <v>14.08</v>
      </c>
      <c r="M3355" s="32" t="s">
        <v>18</v>
      </c>
      <c r="N3355" s="32" t="s">
        <v>18</v>
      </c>
      <c r="O3355" s="32">
        <v>6178780</v>
      </c>
      <c r="P3355" s="38">
        <f>IF($H3355="",VLOOKUP($C3355,IMPUTATION_CARBURANT[],2,0),VLOOKUP($H3355,IMPUTATION_CARBURANT[],2,0))</f>
        <v>2</v>
      </c>
      <c r="Q3355" s="38">
        <f>IF(AND($P3355=123401,$M3355="VP"),124013,$P$2:$P$4524)</f>
        <v>2</v>
      </c>
      <c r="R3355" s="38" t="str">
        <f t="shared" si="521"/>
        <v>TEST</v>
      </c>
      <c r="S3355" s="38">
        <f>ABS($B3355)</f>
        <v>16.899999999999999</v>
      </c>
      <c r="T3355" s="38">
        <f>ABS($I3355)</f>
        <v>14.08</v>
      </c>
      <c r="U3355" s="38">
        <f>ABS($K3355)</f>
        <v>2.82</v>
      </c>
      <c r="V3355" s="34">
        <f t="shared" si="524"/>
        <v>14.08</v>
      </c>
      <c r="W3355" s="35">
        <f t="shared" si="525"/>
        <v>0</v>
      </c>
      <c r="X3355" s="34" t="str">
        <f t="shared" si="526"/>
        <v/>
      </c>
      <c r="Y3355" s="35" t="str">
        <f t="shared" si="527"/>
        <v/>
      </c>
      <c r="Z3355" s="38" t="str">
        <f t="shared" si="522"/>
        <v>V8</v>
      </c>
      <c r="AA3355" s="38" t="str">
        <f t="shared" si="520"/>
        <v>V9</v>
      </c>
      <c r="AB3355" s="38" t="str">
        <f t="shared" si="523"/>
        <v>V10</v>
      </c>
      <c r="AC3355" s="38" t="str">
        <f>IF($AF3355=20,"",IF($V3355=0,"",IF($H3355="Adblue Bidon","",IF($H3355="GNC (KG)","",IF($H3355="Frais de service EV","",IF($Q3355=1,$G$2:$G$4524,""))))))</f>
        <v/>
      </c>
      <c r="AD3355" s="33" t="str">
        <f t="shared" si="528"/>
        <v/>
      </c>
      <c r="AE3355" s="36" t="str">
        <f t="shared" si="529"/>
        <v/>
      </c>
      <c r="AF3355" s="37" t="str">
        <f>IFERROR(VLOOKUP($F$2,IMPUTATION!F:G,2,0),"")</f>
        <v/>
      </c>
    </row>
    <row r="3356" spans="1:32">
      <c r="A3356" s="31">
        <v>44408</v>
      </c>
      <c r="B3356" s="32">
        <v>2.4</v>
      </c>
      <c r="C3356" s="32" t="s">
        <v>369</v>
      </c>
      <c r="D3356" s="32" t="s">
        <v>371</v>
      </c>
      <c r="E3356" s="32" t="s">
        <v>114</v>
      </c>
      <c r="F3356" s="32" t="s">
        <v>908</v>
      </c>
      <c r="G3356" s="32">
        <v>1</v>
      </c>
      <c r="H3356" s="32" t="s">
        <v>385</v>
      </c>
      <c r="I3356" s="32">
        <v>2</v>
      </c>
      <c r="J3356" s="32">
        <v>100</v>
      </c>
      <c r="K3356" s="32">
        <v>0.4</v>
      </c>
      <c r="L3356" s="32">
        <v>2</v>
      </c>
      <c r="M3356" s="32" t="s">
        <v>392</v>
      </c>
      <c r="N3356" s="32" t="s">
        <v>396</v>
      </c>
      <c r="O3356" s="32">
        <v>6402038</v>
      </c>
      <c r="P3356" s="38">
        <f>IF($H3356="",VLOOKUP($C3356,IMPUTATION_CARBURANT[],2,0),VLOOKUP($H3356,IMPUTATION_CARBURANT[],2,0))</f>
        <v>2</v>
      </c>
      <c r="Q3356" s="38">
        <f>IF(AND($P3356=123401,$M3356="VP"),124013,$P$2:$P$4524)</f>
        <v>2</v>
      </c>
      <c r="R3356" s="38" t="str">
        <f t="shared" si="521"/>
        <v>TEST</v>
      </c>
      <c r="S3356" s="38">
        <f>ABS($B3356)</f>
        <v>2.4</v>
      </c>
      <c r="T3356" s="38">
        <f>ABS($I3356)</f>
        <v>2</v>
      </c>
      <c r="U3356" s="38">
        <f>ABS($K3356)</f>
        <v>0.4</v>
      </c>
      <c r="V3356" s="34">
        <f t="shared" si="524"/>
        <v>2</v>
      </c>
      <c r="W3356" s="35">
        <f t="shared" si="525"/>
        <v>0</v>
      </c>
      <c r="X3356" s="34" t="str">
        <f t="shared" si="526"/>
        <v/>
      </c>
      <c r="Y3356" s="35" t="str">
        <f t="shared" si="527"/>
        <v/>
      </c>
      <c r="Z3356" s="38" t="str">
        <f t="shared" si="522"/>
        <v>V8</v>
      </c>
      <c r="AA3356" s="38" t="str">
        <f t="shared" si="520"/>
        <v>V9</v>
      </c>
      <c r="AB3356" s="38" t="str">
        <f t="shared" si="523"/>
        <v>V10</v>
      </c>
      <c r="AC3356" s="38" t="str">
        <f>IF($AF3356=20,"",IF($V3356=0,"",IF($H3356="Adblue Bidon","",IF($H3356="GNC (KG)","",IF($H3356="Frais de service EV","",IF($Q3356=1,$G$2:$G$4524,""))))))</f>
        <v/>
      </c>
      <c r="AD3356" s="33" t="str">
        <f t="shared" si="528"/>
        <v/>
      </c>
      <c r="AE3356" s="36" t="str">
        <f t="shared" si="529"/>
        <v/>
      </c>
      <c r="AF3356" s="37" t="str">
        <f>IFERROR(VLOOKUP($F$2,IMPUTATION!F:G,2,0),"")</f>
        <v/>
      </c>
    </row>
    <row r="3357" spans="1:32">
      <c r="A3357" s="31">
        <v>44408</v>
      </c>
      <c r="B3357" s="32">
        <v>6.9</v>
      </c>
      <c r="C3357" s="32" t="s">
        <v>369</v>
      </c>
      <c r="D3357" s="32" t="s">
        <v>371</v>
      </c>
      <c r="E3357" s="32" t="s">
        <v>109</v>
      </c>
      <c r="F3357" s="32" t="s">
        <v>2002</v>
      </c>
      <c r="G3357" s="32">
        <v>1</v>
      </c>
      <c r="H3357" s="32" t="s">
        <v>385</v>
      </c>
      <c r="I3357" s="32">
        <v>5.75</v>
      </c>
      <c r="J3357" s="32">
        <v>100</v>
      </c>
      <c r="K3357" s="32">
        <v>1.1499999999999999</v>
      </c>
      <c r="L3357" s="32">
        <v>5.75</v>
      </c>
      <c r="M3357" s="32" t="s">
        <v>19</v>
      </c>
      <c r="N3357" s="32" t="s">
        <v>396</v>
      </c>
      <c r="O3357" s="32">
        <v>6401561</v>
      </c>
      <c r="P3357" s="38">
        <f>IF($H3357="",VLOOKUP($C3357,IMPUTATION_CARBURANT[],2,0),VLOOKUP($H3357,IMPUTATION_CARBURANT[],2,0))</f>
        <v>2</v>
      </c>
      <c r="Q3357" s="38">
        <f>IF(AND($P3357=123401,$M3357="VP"),124013,$P$2:$P$4524)</f>
        <v>2</v>
      </c>
      <c r="R3357" s="38" t="str">
        <f t="shared" si="521"/>
        <v>TEST</v>
      </c>
      <c r="S3357" s="38">
        <f>ABS($B3357)</f>
        <v>6.9</v>
      </c>
      <c r="T3357" s="38">
        <f>ABS($I3357)</f>
        <v>5.75</v>
      </c>
      <c r="U3357" s="38">
        <f>ABS($K3357)</f>
        <v>1.1499999999999999</v>
      </c>
      <c r="V3357" s="34">
        <f t="shared" si="524"/>
        <v>5.75</v>
      </c>
      <c r="W3357" s="35">
        <f t="shared" si="525"/>
        <v>0</v>
      </c>
      <c r="X3357" s="34" t="str">
        <f t="shared" si="526"/>
        <v/>
      </c>
      <c r="Y3357" s="35" t="str">
        <f t="shared" si="527"/>
        <v/>
      </c>
      <c r="Z3357" s="38" t="str">
        <f t="shared" si="522"/>
        <v>V8</v>
      </c>
      <c r="AA3357" s="38" t="str">
        <f t="shared" si="520"/>
        <v>V9</v>
      </c>
      <c r="AB3357" s="38" t="str">
        <f t="shared" si="523"/>
        <v>V10</v>
      </c>
      <c r="AC3357" s="38" t="str">
        <f>IF($AF3357=20,"",IF($V3357=0,"",IF($H3357="Adblue Bidon","",IF($H3357="GNC (KG)","",IF($H3357="Frais de service EV","",IF($Q3357=1,$G$2:$G$4524,""))))))</f>
        <v/>
      </c>
      <c r="AD3357" s="33" t="str">
        <f t="shared" si="528"/>
        <v/>
      </c>
      <c r="AE3357" s="36" t="str">
        <f t="shared" si="529"/>
        <v/>
      </c>
      <c r="AF3357" s="37" t="str">
        <f>IFERROR(VLOOKUP($F$2,IMPUTATION!F:G,2,0),"")</f>
        <v/>
      </c>
    </row>
    <row r="3358" spans="1:32">
      <c r="A3358" s="31">
        <v>44408</v>
      </c>
      <c r="B3358" s="32">
        <v>1.3</v>
      </c>
      <c r="C3358" s="32" t="s">
        <v>369</v>
      </c>
      <c r="D3358" s="32" t="s">
        <v>371</v>
      </c>
      <c r="E3358" s="32" t="s">
        <v>191</v>
      </c>
      <c r="F3358" s="32" t="s">
        <v>855</v>
      </c>
      <c r="G3358" s="32">
        <v>1</v>
      </c>
      <c r="H3358" s="32" t="s">
        <v>385</v>
      </c>
      <c r="I3358" s="32">
        <v>1.08</v>
      </c>
      <c r="J3358" s="32">
        <v>100</v>
      </c>
      <c r="K3358" s="32">
        <v>0.22</v>
      </c>
      <c r="L3358" s="32">
        <v>1.08</v>
      </c>
      <c r="M3358" s="32" t="s">
        <v>18</v>
      </c>
      <c r="N3358" s="32" t="s">
        <v>18</v>
      </c>
      <c r="O3358" s="32">
        <v>6400388</v>
      </c>
      <c r="P3358" s="38">
        <f>IF($H3358="",VLOOKUP($C3358,IMPUTATION_CARBURANT[],2,0),VLOOKUP($H3358,IMPUTATION_CARBURANT[],2,0))</f>
        <v>2</v>
      </c>
      <c r="Q3358" s="38">
        <f>IF(AND($P3358=123401,$M3358="VP"),124013,$P$2:$P$4524)</f>
        <v>2</v>
      </c>
      <c r="R3358" s="38" t="str">
        <f t="shared" si="521"/>
        <v>TEST</v>
      </c>
      <c r="S3358" s="38">
        <f>ABS($B3358)</f>
        <v>1.3</v>
      </c>
      <c r="T3358" s="38">
        <f>ABS($I3358)</f>
        <v>1.08</v>
      </c>
      <c r="U3358" s="38">
        <f>ABS($K3358)</f>
        <v>0.22</v>
      </c>
      <c r="V3358" s="34">
        <f t="shared" si="524"/>
        <v>1.08</v>
      </c>
      <c r="W3358" s="35">
        <f t="shared" si="525"/>
        <v>0</v>
      </c>
      <c r="X3358" s="34" t="str">
        <f t="shared" si="526"/>
        <v/>
      </c>
      <c r="Y3358" s="35" t="str">
        <f t="shared" si="527"/>
        <v/>
      </c>
      <c r="Z3358" s="38" t="str">
        <f t="shared" si="522"/>
        <v>V8</v>
      </c>
      <c r="AA3358" s="38" t="str">
        <f t="shared" si="520"/>
        <v>V9</v>
      </c>
      <c r="AB3358" s="38" t="str">
        <f t="shared" si="523"/>
        <v>V10</v>
      </c>
      <c r="AC3358" s="38" t="str">
        <f>IF($AF3358=20,"",IF($V3358=0,"",IF($H3358="Adblue Bidon","",IF($H3358="GNC (KG)","",IF($H3358="Frais de service EV","",IF($Q3358=1,$G$2:$G$4524,""))))))</f>
        <v/>
      </c>
      <c r="AD3358" s="33" t="str">
        <f t="shared" si="528"/>
        <v/>
      </c>
      <c r="AE3358" s="36" t="str">
        <f t="shared" si="529"/>
        <v/>
      </c>
      <c r="AF3358" s="37" t="str">
        <f>IFERROR(VLOOKUP($F$2,IMPUTATION!F:G,2,0),"")</f>
        <v/>
      </c>
    </row>
    <row r="3359" spans="1:32">
      <c r="A3359" s="31">
        <v>44408</v>
      </c>
      <c r="B3359" s="32">
        <v>11</v>
      </c>
      <c r="C3359" s="32" t="s">
        <v>369</v>
      </c>
      <c r="D3359" s="32" t="s">
        <v>371</v>
      </c>
      <c r="E3359" s="32" t="s">
        <v>124</v>
      </c>
      <c r="F3359" s="32" t="s">
        <v>2003</v>
      </c>
      <c r="G3359" s="32">
        <v>1</v>
      </c>
      <c r="H3359" s="32" t="s">
        <v>385</v>
      </c>
      <c r="I3359" s="32">
        <v>9.17</v>
      </c>
      <c r="J3359" s="32">
        <v>100</v>
      </c>
      <c r="K3359" s="32">
        <v>1.83</v>
      </c>
      <c r="L3359" s="32">
        <v>9.17</v>
      </c>
      <c r="M3359" s="32" t="s">
        <v>19</v>
      </c>
      <c r="N3359" s="32" t="s">
        <v>396</v>
      </c>
      <c r="O3359" s="32">
        <v>6178606</v>
      </c>
      <c r="P3359" s="38">
        <f>IF($H3359="",VLOOKUP($C3359,IMPUTATION_CARBURANT[],2,0),VLOOKUP($H3359,IMPUTATION_CARBURANT[],2,0))</f>
        <v>2</v>
      </c>
      <c r="Q3359" s="38">
        <f>IF(AND($P3359=123401,$M3359="VP"),124013,$P$2:$P$4524)</f>
        <v>2</v>
      </c>
      <c r="R3359" s="38" t="str">
        <f t="shared" si="521"/>
        <v>TEST</v>
      </c>
      <c r="S3359" s="38">
        <f>ABS($B3359)</f>
        <v>11</v>
      </c>
      <c r="T3359" s="38">
        <f>ABS($I3359)</f>
        <v>9.17</v>
      </c>
      <c r="U3359" s="38">
        <f>ABS($K3359)</f>
        <v>1.83</v>
      </c>
      <c r="V3359" s="34">
        <f t="shared" si="524"/>
        <v>9.17</v>
      </c>
      <c r="W3359" s="35">
        <f t="shared" si="525"/>
        <v>0</v>
      </c>
      <c r="X3359" s="34" t="str">
        <f t="shared" si="526"/>
        <v/>
      </c>
      <c r="Y3359" s="35" t="str">
        <f t="shared" si="527"/>
        <v/>
      </c>
      <c r="Z3359" s="38" t="str">
        <f t="shared" si="522"/>
        <v>V8</v>
      </c>
      <c r="AA3359" s="38" t="str">
        <f t="shared" si="520"/>
        <v>V9</v>
      </c>
      <c r="AB3359" s="38" t="str">
        <f t="shared" si="523"/>
        <v>V10</v>
      </c>
      <c r="AC3359" s="38" t="str">
        <f>IF($AF3359=20,"",IF($V3359=0,"",IF($H3359="Adblue Bidon","",IF($H3359="GNC (KG)","",IF($H3359="Frais de service EV","",IF($Q3359=1,$G$2:$G$4524,""))))))</f>
        <v/>
      </c>
      <c r="AD3359" s="33" t="str">
        <f t="shared" si="528"/>
        <v/>
      </c>
      <c r="AE3359" s="36" t="str">
        <f t="shared" si="529"/>
        <v/>
      </c>
      <c r="AF3359" s="37" t="str">
        <f>IFERROR(VLOOKUP($F$2,IMPUTATION!F:G,2,0),"")</f>
        <v/>
      </c>
    </row>
    <row r="3360" spans="1:32">
      <c r="A3360" s="31">
        <v>44408</v>
      </c>
      <c r="B3360" s="32">
        <v>1.5</v>
      </c>
      <c r="C3360" s="32" t="s">
        <v>369</v>
      </c>
      <c r="D3360" s="32" t="s">
        <v>371</v>
      </c>
      <c r="E3360" s="32" t="s">
        <v>109</v>
      </c>
      <c r="F3360" s="32" t="s">
        <v>904</v>
      </c>
      <c r="G3360" s="32">
        <v>1</v>
      </c>
      <c r="H3360" s="32" t="s">
        <v>385</v>
      </c>
      <c r="I3360" s="32">
        <v>1.25</v>
      </c>
      <c r="J3360" s="32">
        <v>100</v>
      </c>
      <c r="K3360" s="32">
        <v>0.25</v>
      </c>
      <c r="L3360" s="32">
        <v>1.25</v>
      </c>
      <c r="M3360" s="32" t="s">
        <v>18</v>
      </c>
      <c r="N3360" s="32" t="s">
        <v>18</v>
      </c>
      <c r="O3360" s="32">
        <v>6401027</v>
      </c>
      <c r="P3360" s="38">
        <f>IF($H3360="",VLOOKUP($C3360,IMPUTATION_CARBURANT[],2,0),VLOOKUP($H3360,IMPUTATION_CARBURANT[],2,0))</f>
        <v>2</v>
      </c>
      <c r="Q3360" s="38">
        <f>IF(AND($P3360=123401,$M3360="VP"),124013,$P$2:$P$4524)</f>
        <v>2</v>
      </c>
      <c r="R3360" s="38" t="str">
        <f t="shared" si="521"/>
        <v>TEST</v>
      </c>
      <c r="S3360" s="38">
        <f>ABS($B3360)</f>
        <v>1.5</v>
      </c>
      <c r="T3360" s="38">
        <f>ABS($I3360)</f>
        <v>1.25</v>
      </c>
      <c r="U3360" s="38">
        <f>ABS($K3360)</f>
        <v>0.25</v>
      </c>
      <c r="V3360" s="34">
        <f t="shared" si="524"/>
        <v>1.25</v>
      </c>
      <c r="W3360" s="35">
        <f t="shared" si="525"/>
        <v>0</v>
      </c>
      <c r="X3360" s="34" t="str">
        <f t="shared" si="526"/>
        <v/>
      </c>
      <c r="Y3360" s="35" t="str">
        <f t="shared" si="527"/>
        <v/>
      </c>
      <c r="Z3360" s="38" t="str">
        <f t="shared" si="522"/>
        <v>V8</v>
      </c>
      <c r="AA3360" s="38" t="str">
        <f t="shared" si="520"/>
        <v>V9</v>
      </c>
      <c r="AB3360" s="38" t="str">
        <f t="shared" si="523"/>
        <v>V10</v>
      </c>
      <c r="AC3360" s="38" t="str">
        <f>IF($AF3360=20,"",IF($V3360=0,"",IF($H3360="Adblue Bidon","",IF($H3360="GNC (KG)","",IF($H3360="Frais de service EV","",IF($Q3360=1,$G$2:$G$4524,""))))))</f>
        <v/>
      </c>
      <c r="AD3360" s="33" t="str">
        <f t="shared" si="528"/>
        <v/>
      </c>
      <c r="AE3360" s="36" t="str">
        <f t="shared" si="529"/>
        <v/>
      </c>
      <c r="AF3360" s="37" t="str">
        <f>IFERROR(VLOOKUP($F$2,IMPUTATION!F:G,2,0),"")</f>
        <v/>
      </c>
    </row>
    <row r="3361" spans="1:32">
      <c r="A3361" s="31">
        <v>44408</v>
      </c>
      <c r="B3361" s="32">
        <v>28</v>
      </c>
      <c r="C3361" s="32" t="s">
        <v>17</v>
      </c>
      <c r="D3361" s="32" t="s">
        <v>371</v>
      </c>
      <c r="E3361" s="32" t="s">
        <v>303</v>
      </c>
      <c r="F3361" s="32" t="s">
        <v>2004</v>
      </c>
      <c r="G3361" s="32">
        <v>1</v>
      </c>
      <c r="H3361" s="32" t="s">
        <v>17</v>
      </c>
      <c r="I3361" s="32">
        <v>23.33</v>
      </c>
      <c r="J3361" s="32">
        <v>100</v>
      </c>
      <c r="K3361" s="32">
        <v>4.67</v>
      </c>
      <c r="L3361" s="32">
        <v>23.33</v>
      </c>
      <c r="M3361" s="32" t="s">
        <v>18</v>
      </c>
      <c r="N3361" s="32" t="s">
        <v>18</v>
      </c>
      <c r="O3361" s="32">
        <v>6401519</v>
      </c>
      <c r="P3361" s="38">
        <f>IF($H3361="",VLOOKUP($C3361,IMPUTATION_CARBURANT[],2,0),VLOOKUP($H3361,IMPUTATION_CARBURANT[],2,0))</f>
        <v>2</v>
      </c>
      <c r="Q3361" s="38">
        <f>IF(AND($P3361=123401,$M3361="VP"),124013,$P$2:$P$4524)</f>
        <v>2</v>
      </c>
      <c r="R3361" s="38" t="str">
        <f t="shared" si="521"/>
        <v>TEST</v>
      </c>
      <c r="S3361" s="38">
        <f>ABS($B3361)</f>
        <v>28</v>
      </c>
      <c r="T3361" s="38">
        <f>ABS($I3361)</f>
        <v>23.33</v>
      </c>
      <c r="U3361" s="38">
        <f>ABS($K3361)</f>
        <v>4.67</v>
      </c>
      <c r="V3361" s="34">
        <f t="shared" si="524"/>
        <v>23.33</v>
      </c>
      <c r="W3361" s="35">
        <f t="shared" si="525"/>
        <v>0</v>
      </c>
      <c r="X3361" s="34" t="str">
        <f t="shared" si="526"/>
        <v/>
      </c>
      <c r="Y3361" s="35" t="str">
        <f t="shared" si="527"/>
        <v/>
      </c>
      <c r="Z3361" s="38" t="str">
        <f t="shared" si="522"/>
        <v>V8</v>
      </c>
      <c r="AA3361" s="38" t="str">
        <f t="shared" si="520"/>
        <v>V9</v>
      </c>
      <c r="AB3361" s="38" t="str">
        <f t="shared" si="523"/>
        <v>V10</v>
      </c>
      <c r="AC3361" s="38" t="str">
        <f>IF($AF3361=20,"",IF($V3361=0,"",IF($H3361="Adblue Bidon","",IF($H3361="GNC (KG)","",IF($H3361="Frais de service EV","",IF($Q3361=1,$G$2:$G$4524,""))))))</f>
        <v/>
      </c>
      <c r="AD3361" s="33" t="str">
        <f t="shared" si="528"/>
        <v/>
      </c>
      <c r="AE3361" s="36" t="str">
        <f t="shared" si="529"/>
        <v/>
      </c>
      <c r="AF3361" s="37" t="str">
        <f>IFERROR(VLOOKUP($F$2,IMPUTATION!F:G,2,0),"")</f>
        <v/>
      </c>
    </row>
    <row r="3362" spans="1:32">
      <c r="A3362" s="31">
        <v>44408</v>
      </c>
      <c r="B3362" s="32">
        <v>19</v>
      </c>
      <c r="C3362" s="32" t="s">
        <v>369</v>
      </c>
      <c r="D3362" s="32" t="s">
        <v>371</v>
      </c>
      <c r="E3362" s="32" t="s">
        <v>115</v>
      </c>
      <c r="F3362" s="32" t="s">
        <v>888</v>
      </c>
      <c r="G3362" s="32">
        <v>1</v>
      </c>
      <c r="H3362" s="32" t="s">
        <v>385</v>
      </c>
      <c r="I3362" s="32">
        <v>15.83</v>
      </c>
      <c r="J3362" s="32">
        <v>100</v>
      </c>
      <c r="K3362" s="32">
        <v>3.17</v>
      </c>
      <c r="L3362" s="32">
        <v>15.83</v>
      </c>
      <c r="M3362" s="32" t="s">
        <v>392</v>
      </c>
      <c r="N3362" s="32" t="s">
        <v>396</v>
      </c>
      <c r="O3362" s="32">
        <v>6401930</v>
      </c>
      <c r="P3362" s="38">
        <f>IF($H3362="",VLOOKUP($C3362,IMPUTATION_CARBURANT[],2,0),VLOOKUP($H3362,IMPUTATION_CARBURANT[],2,0))</f>
        <v>2</v>
      </c>
      <c r="Q3362" s="38">
        <f>IF(AND($P3362=123401,$M3362="VP"),124013,$P$2:$P$4524)</f>
        <v>2</v>
      </c>
      <c r="R3362" s="38" t="str">
        <f t="shared" si="521"/>
        <v>TEST</v>
      </c>
      <c r="S3362" s="38">
        <f>ABS($B3362)</f>
        <v>19</v>
      </c>
      <c r="T3362" s="38">
        <f>ABS($I3362)</f>
        <v>15.83</v>
      </c>
      <c r="U3362" s="38">
        <f>ABS($K3362)</f>
        <v>3.17</v>
      </c>
      <c r="V3362" s="34">
        <f t="shared" si="524"/>
        <v>15.83</v>
      </c>
      <c r="W3362" s="35">
        <f t="shared" si="525"/>
        <v>0</v>
      </c>
      <c r="X3362" s="34" t="str">
        <f t="shared" si="526"/>
        <v/>
      </c>
      <c r="Y3362" s="35" t="str">
        <f t="shared" si="527"/>
        <v/>
      </c>
      <c r="Z3362" s="38" t="str">
        <f t="shared" si="522"/>
        <v>V8</v>
      </c>
      <c r="AA3362" s="38" t="str">
        <f t="shared" si="520"/>
        <v>V9</v>
      </c>
      <c r="AB3362" s="38" t="str">
        <f t="shared" si="523"/>
        <v>V10</v>
      </c>
      <c r="AC3362" s="38" t="str">
        <f>IF($AF3362=20,"",IF($V3362=0,"",IF($H3362="Adblue Bidon","",IF($H3362="GNC (KG)","",IF($H3362="Frais de service EV","",IF($Q3362=1,$G$2:$G$4524,""))))))</f>
        <v/>
      </c>
      <c r="AD3362" s="33" t="str">
        <f t="shared" si="528"/>
        <v/>
      </c>
      <c r="AE3362" s="36" t="str">
        <f t="shared" si="529"/>
        <v/>
      </c>
      <c r="AF3362" s="37" t="str">
        <f>IFERROR(VLOOKUP($F$2,IMPUTATION!F:G,2,0),"")</f>
        <v/>
      </c>
    </row>
    <row r="3363" spans="1:32">
      <c r="A3363" s="31">
        <v>44408</v>
      </c>
      <c r="B3363" s="32">
        <v>4.7</v>
      </c>
      <c r="C3363" s="32" t="s">
        <v>369</v>
      </c>
      <c r="D3363" s="32" t="s">
        <v>371</v>
      </c>
      <c r="E3363" s="32" t="s">
        <v>293</v>
      </c>
      <c r="F3363" s="32" t="s">
        <v>2005</v>
      </c>
      <c r="G3363" s="32">
        <v>1</v>
      </c>
      <c r="H3363" s="32" t="s">
        <v>385</v>
      </c>
      <c r="I3363" s="32">
        <v>3.92</v>
      </c>
      <c r="J3363" s="32">
        <v>100</v>
      </c>
      <c r="K3363" s="32">
        <v>0.78</v>
      </c>
      <c r="L3363" s="32">
        <v>3.92</v>
      </c>
      <c r="M3363" s="32" t="s">
        <v>18</v>
      </c>
      <c r="N3363" s="32" t="s">
        <v>18</v>
      </c>
      <c r="O3363" s="32">
        <v>6400478</v>
      </c>
      <c r="P3363" s="38">
        <f>IF($H3363="",VLOOKUP($C3363,IMPUTATION_CARBURANT[],2,0),VLOOKUP($H3363,IMPUTATION_CARBURANT[],2,0))</f>
        <v>2</v>
      </c>
      <c r="Q3363" s="38">
        <f>IF(AND($P3363=123401,$M3363="VP"),124013,$P$2:$P$4524)</f>
        <v>2</v>
      </c>
      <c r="R3363" s="38" t="str">
        <f t="shared" si="521"/>
        <v>TEST</v>
      </c>
      <c r="S3363" s="38">
        <f>ABS($B3363)</f>
        <v>4.7</v>
      </c>
      <c r="T3363" s="38">
        <f>ABS($I3363)</f>
        <v>3.92</v>
      </c>
      <c r="U3363" s="38">
        <f>ABS($K3363)</f>
        <v>0.78</v>
      </c>
      <c r="V3363" s="34">
        <f t="shared" si="524"/>
        <v>3.92</v>
      </c>
      <c r="W3363" s="35">
        <f t="shared" si="525"/>
        <v>0</v>
      </c>
      <c r="X3363" s="34" t="str">
        <f t="shared" si="526"/>
        <v/>
      </c>
      <c r="Y3363" s="35" t="str">
        <f t="shared" si="527"/>
        <v/>
      </c>
      <c r="Z3363" s="38" t="str">
        <f t="shared" si="522"/>
        <v>V8</v>
      </c>
      <c r="AA3363" s="38" t="str">
        <f t="shared" si="520"/>
        <v>V9</v>
      </c>
      <c r="AB3363" s="38" t="str">
        <f t="shared" si="523"/>
        <v>V10</v>
      </c>
      <c r="AC3363" s="38" t="str">
        <f>IF($AF3363=20,"",IF($V3363=0,"",IF($H3363="Adblue Bidon","",IF($H3363="GNC (KG)","",IF($H3363="Frais de service EV","",IF($Q3363=1,$G$2:$G$4524,""))))))</f>
        <v/>
      </c>
      <c r="AD3363" s="33" t="str">
        <f t="shared" si="528"/>
        <v/>
      </c>
      <c r="AE3363" s="36" t="str">
        <f t="shared" si="529"/>
        <v/>
      </c>
      <c r="AF3363" s="37" t="str">
        <f>IFERROR(VLOOKUP($F$2,IMPUTATION!F:G,2,0),"")</f>
        <v/>
      </c>
    </row>
    <row r="3364" spans="1:32">
      <c r="A3364" s="31">
        <v>44408</v>
      </c>
      <c r="B3364" s="32">
        <v>2.5</v>
      </c>
      <c r="C3364" s="32" t="s">
        <v>369</v>
      </c>
      <c r="D3364" s="32" t="s">
        <v>371</v>
      </c>
      <c r="E3364" s="32" t="s">
        <v>356</v>
      </c>
      <c r="F3364" s="32" t="s">
        <v>964</v>
      </c>
      <c r="G3364" s="32">
        <v>1</v>
      </c>
      <c r="H3364" s="32" t="s">
        <v>385</v>
      </c>
      <c r="I3364" s="32">
        <v>2.08</v>
      </c>
      <c r="J3364" s="32">
        <v>100</v>
      </c>
      <c r="K3364" s="32">
        <v>0.42</v>
      </c>
      <c r="L3364" s="32">
        <v>2.08</v>
      </c>
      <c r="M3364" s="32" t="s">
        <v>18</v>
      </c>
      <c r="N3364" s="32" t="s">
        <v>18</v>
      </c>
      <c r="O3364" s="32">
        <v>6178129</v>
      </c>
      <c r="P3364" s="38">
        <f>IF($H3364="",VLOOKUP($C3364,IMPUTATION_CARBURANT[],2,0),VLOOKUP($H3364,IMPUTATION_CARBURANT[],2,0))</f>
        <v>2</v>
      </c>
      <c r="Q3364" s="38">
        <f>IF(AND($P3364=123401,$M3364="VP"),124013,$P$2:$P$4524)</f>
        <v>2</v>
      </c>
      <c r="R3364" s="38" t="str">
        <f t="shared" si="521"/>
        <v>TEST</v>
      </c>
      <c r="S3364" s="38">
        <f>ABS($B3364)</f>
        <v>2.5</v>
      </c>
      <c r="T3364" s="38">
        <f>ABS($I3364)</f>
        <v>2.08</v>
      </c>
      <c r="U3364" s="38">
        <f>ABS($K3364)</f>
        <v>0.42</v>
      </c>
      <c r="V3364" s="34">
        <f t="shared" si="524"/>
        <v>2.08</v>
      </c>
      <c r="W3364" s="35">
        <f t="shared" si="525"/>
        <v>0</v>
      </c>
      <c r="X3364" s="34" t="str">
        <f t="shared" si="526"/>
        <v/>
      </c>
      <c r="Y3364" s="35" t="str">
        <f t="shared" si="527"/>
        <v/>
      </c>
      <c r="Z3364" s="38" t="str">
        <f t="shared" si="522"/>
        <v>V8</v>
      </c>
      <c r="AA3364" s="38" t="str">
        <f t="shared" si="520"/>
        <v>V9</v>
      </c>
      <c r="AB3364" s="38" t="str">
        <f t="shared" si="523"/>
        <v>V10</v>
      </c>
      <c r="AC3364" s="38" t="str">
        <f>IF($AF3364=20,"",IF($V3364=0,"",IF($H3364="Adblue Bidon","",IF($H3364="GNC (KG)","",IF($H3364="Frais de service EV","",IF($Q3364=1,$G$2:$G$4524,""))))))</f>
        <v/>
      </c>
      <c r="AD3364" s="33" t="str">
        <f t="shared" si="528"/>
        <v/>
      </c>
      <c r="AE3364" s="36" t="str">
        <f t="shared" si="529"/>
        <v/>
      </c>
      <c r="AF3364" s="37" t="str">
        <f>IFERROR(VLOOKUP($F$2,IMPUTATION!F:G,2,0),"")</f>
        <v/>
      </c>
    </row>
    <row r="3365" spans="1:32">
      <c r="A3365" s="31">
        <v>44408</v>
      </c>
      <c r="B3365" s="32">
        <v>2.8</v>
      </c>
      <c r="C3365" s="32" t="s">
        <v>369</v>
      </c>
      <c r="D3365" s="32" t="s">
        <v>371</v>
      </c>
      <c r="E3365" s="32" t="s">
        <v>304</v>
      </c>
      <c r="F3365" s="32" t="s">
        <v>2006</v>
      </c>
      <c r="G3365" s="32">
        <v>1</v>
      </c>
      <c r="H3365" s="32" t="s">
        <v>385</v>
      </c>
      <c r="I3365" s="32">
        <v>2.33</v>
      </c>
      <c r="J3365" s="32">
        <v>100</v>
      </c>
      <c r="K3365" s="32">
        <v>0.47</v>
      </c>
      <c r="L3365" s="32">
        <v>2.33</v>
      </c>
      <c r="M3365" s="32" t="s">
        <v>18</v>
      </c>
      <c r="N3365" s="32" t="s">
        <v>18</v>
      </c>
      <c r="O3365" s="32">
        <v>6400154</v>
      </c>
      <c r="P3365" s="38">
        <f>IF($H3365="",VLOOKUP($C3365,IMPUTATION_CARBURANT[],2,0),VLOOKUP($H3365,IMPUTATION_CARBURANT[],2,0))</f>
        <v>2</v>
      </c>
      <c r="Q3365" s="38">
        <f>IF(AND($P3365=123401,$M3365="VP"),124013,$P$2:$P$4524)</f>
        <v>2</v>
      </c>
      <c r="R3365" s="38" t="str">
        <f t="shared" si="521"/>
        <v>TEST</v>
      </c>
      <c r="S3365" s="38">
        <f>ABS($B3365)</f>
        <v>2.8</v>
      </c>
      <c r="T3365" s="38">
        <f>ABS($I3365)</f>
        <v>2.33</v>
      </c>
      <c r="U3365" s="38">
        <f>ABS($K3365)</f>
        <v>0.47</v>
      </c>
      <c r="V3365" s="34">
        <f t="shared" si="524"/>
        <v>2.33</v>
      </c>
      <c r="W3365" s="35">
        <f t="shared" si="525"/>
        <v>0</v>
      </c>
      <c r="X3365" s="34" t="str">
        <f t="shared" si="526"/>
        <v/>
      </c>
      <c r="Y3365" s="35" t="str">
        <f t="shared" si="527"/>
        <v/>
      </c>
      <c r="Z3365" s="38" t="str">
        <f t="shared" si="522"/>
        <v>V8</v>
      </c>
      <c r="AA3365" s="38" t="str">
        <f t="shared" si="520"/>
        <v>V9</v>
      </c>
      <c r="AB3365" s="38" t="str">
        <f t="shared" si="523"/>
        <v>V10</v>
      </c>
      <c r="AC3365" s="38" t="str">
        <f>IF($AF3365=20,"",IF($V3365=0,"",IF($H3365="Adblue Bidon","",IF($H3365="GNC (KG)","",IF($H3365="Frais de service EV","",IF($Q3365=1,$G$2:$G$4524,""))))))</f>
        <v/>
      </c>
      <c r="AD3365" s="33" t="str">
        <f t="shared" si="528"/>
        <v/>
      </c>
      <c r="AE3365" s="36" t="str">
        <f t="shared" si="529"/>
        <v/>
      </c>
      <c r="AF3365" s="37" t="str">
        <f>IFERROR(VLOOKUP($F$2,IMPUTATION!F:G,2,0),"")</f>
        <v/>
      </c>
    </row>
    <row r="3366" spans="1:32">
      <c r="A3366" s="31">
        <v>44408</v>
      </c>
      <c r="B3366" s="32">
        <v>0.9</v>
      </c>
      <c r="C3366" s="32" t="s">
        <v>369</v>
      </c>
      <c r="D3366" s="32" t="s">
        <v>371</v>
      </c>
      <c r="E3366" s="32" t="s">
        <v>293</v>
      </c>
      <c r="F3366" s="32" t="s">
        <v>1947</v>
      </c>
      <c r="G3366" s="32">
        <v>1</v>
      </c>
      <c r="H3366" s="32" t="s">
        <v>385</v>
      </c>
      <c r="I3366" s="32">
        <v>0.75</v>
      </c>
      <c r="J3366" s="32">
        <v>100</v>
      </c>
      <c r="K3366" s="32">
        <v>0.15</v>
      </c>
      <c r="L3366" s="32">
        <v>0.75</v>
      </c>
      <c r="M3366" s="32" t="s">
        <v>18</v>
      </c>
      <c r="N3366" s="32" t="s">
        <v>18</v>
      </c>
      <c r="O3366" s="32">
        <v>6401339</v>
      </c>
      <c r="P3366" s="38">
        <f>IF($H3366="",VLOOKUP($C3366,IMPUTATION_CARBURANT[],2,0),VLOOKUP($H3366,IMPUTATION_CARBURANT[],2,0))</f>
        <v>2</v>
      </c>
      <c r="Q3366" s="38">
        <f>IF(AND($P3366=123401,$M3366="VP"),124013,$P$2:$P$4524)</f>
        <v>2</v>
      </c>
      <c r="R3366" s="38" t="str">
        <f t="shared" si="521"/>
        <v>TEST</v>
      </c>
      <c r="S3366" s="38">
        <f>ABS($B3366)</f>
        <v>0.9</v>
      </c>
      <c r="T3366" s="38">
        <f>ABS($I3366)</f>
        <v>0.75</v>
      </c>
      <c r="U3366" s="38">
        <f>ABS($K3366)</f>
        <v>0.15</v>
      </c>
      <c r="V3366" s="34">
        <f t="shared" si="524"/>
        <v>0.75</v>
      </c>
      <c r="W3366" s="35">
        <f t="shared" si="525"/>
        <v>0</v>
      </c>
      <c r="X3366" s="34" t="str">
        <f t="shared" si="526"/>
        <v/>
      </c>
      <c r="Y3366" s="35" t="str">
        <f t="shared" si="527"/>
        <v/>
      </c>
      <c r="Z3366" s="38" t="str">
        <f t="shared" si="522"/>
        <v>V8</v>
      </c>
      <c r="AA3366" s="38" t="str">
        <f t="shared" ref="AA3366:AA3429" si="530">"V9"</f>
        <v>V9</v>
      </c>
      <c r="AB3366" s="38" t="str">
        <f t="shared" si="523"/>
        <v>V10</v>
      </c>
      <c r="AC3366" s="38" t="str">
        <f>IF($AF3366=20,"",IF($V3366=0,"",IF($H3366="Adblue Bidon","",IF($H3366="GNC (KG)","",IF($H3366="Frais de service EV","",IF($Q3366=1,$G$2:$G$4524,""))))))</f>
        <v/>
      </c>
      <c r="AD3366" s="33" t="str">
        <f t="shared" si="528"/>
        <v/>
      </c>
      <c r="AE3366" s="36" t="str">
        <f t="shared" si="529"/>
        <v/>
      </c>
      <c r="AF3366" s="37" t="str">
        <f>IFERROR(VLOOKUP($F$2,IMPUTATION!F:G,2,0),"")</f>
        <v/>
      </c>
    </row>
    <row r="3367" spans="1:32">
      <c r="A3367" s="31">
        <v>44408</v>
      </c>
      <c r="B3367" s="32">
        <v>9.6999999999999993</v>
      </c>
      <c r="C3367" s="32" t="s">
        <v>369</v>
      </c>
      <c r="D3367" s="32" t="s">
        <v>371</v>
      </c>
      <c r="E3367" s="32" t="s">
        <v>88</v>
      </c>
      <c r="F3367" s="32" t="s">
        <v>1024</v>
      </c>
      <c r="G3367" s="32">
        <v>1</v>
      </c>
      <c r="H3367" s="32" t="s">
        <v>385</v>
      </c>
      <c r="I3367" s="32">
        <v>8.08</v>
      </c>
      <c r="J3367" s="32">
        <v>100</v>
      </c>
      <c r="K3367" s="32">
        <v>1.62</v>
      </c>
      <c r="L3367" s="32">
        <v>8.08</v>
      </c>
      <c r="M3367" s="32" t="s">
        <v>19</v>
      </c>
      <c r="N3367" s="32" t="s">
        <v>396</v>
      </c>
      <c r="O3367" s="32">
        <v>6177613</v>
      </c>
      <c r="P3367" s="38">
        <f>IF($H3367="",VLOOKUP($C3367,IMPUTATION_CARBURANT[],2,0),VLOOKUP($H3367,IMPUTATION_CARBURANT[],2,0))</f>
        <v>2</v>
      </c>
      <c r="Q3367" s="38">
        <f>IF(AND($P3367=123401,$M3367="VP"),124013,$P$2:$P$4524)</f>
        <v>2</v>
      </c>
      <c r="R3367" s="38" t="str">
        <f t="shared" si="521"/>
        <v>TEST</v>
      </c>
      <c r="S3367" s="38">
        <f>ABS($B3367)</f>
        <v>9.6999999999999993</v>
      </c>
      <c r="T3367" s="38">
        <f>ABS($I3367)</f>
        <v>8.08</v>
      </c>
      <c r="U3367" s="38">
        <f>ABS($K3367)</f>
        <v>1.62</v>
      </c>
      <c r="V3367" s="34">
        <f t="shared" si="524"/>
        <v>8.08</v>
      </c>
      <c r="W3367" s="35">
        <f t="shared" si="525"/>
        <v>0</v>
      </c>
      <c r="X3367" s="34" t="str">
        <f t="shared" si="526"/>
        <v/>
      </c>
      <c r="Y3367" s="35" t="str">
        <f t="shared" si="527"/>
        <v/>
      </c>
      <c r="Z3367" s="38" t="str">
        <f t="shared" si="522"/>
        <v>V8</v>
      </c>
      <c r="AA3367" s="38" t="str">
        <f t="shared" si="530"/>
        <v>V9</v>
      </c>
      <c r="AB3367" s="38" t="str">
        <f t="shared" si="523"/>
        <v>V10</v>
      </c>
      <c r="AC3367" s="38" t="str">
        <f>IF($AF3367=20,"",IF($V3367=0,"",IF($H3367="Adblue Bidon","",IF($H3367="GNC (KG)","",IF($H3367="Frais de service EV","",IF($Q3367=1,$G$2:$G$4524,""))))))</f>
        <v/>
      </c>
      <c r="AD3367" s="33" t="str">
        <f t="shared" si="528"/>
        <v/>
      </c>
      <c r="AE3367" s="36" t="str">
        <f t="shared" si="529"/>
        <v/>
      </c>
      <c r="AF3367" s="37" t="str">
        <f>IFERROR(VLOOKUP($F$2,IMPUTATION!F:G,2,0),"")</f>
        <v/>
      </c>
    </row>
    <row r="3368" spans="1:32">
      <c r="A3368" s="31">
        <v>44408</v>
      </c>
      <c r="B3368" s="32">
        <v>4</v>
      </c>
      <c r="C3368" s="32" t="s">
        <v>369</v>
      </c>
      <c r="D3368" s="32" t="s">
        <v>371</v>
      </c>
      <c r="E3368" s="32" t="s">
        <v>85</v>
      </c>
      <c r="F3368" s="32" t="s">
        <v>1190</v>
      </c>
      <c r="G3368" s="32">
        <v>1</v>
      </c>
      <c r="H3368" s="32" t="s">
        <v>385</v>
      </c>
      <c r="I3368" s="32">
        <v>3.33</v>
      </c>
      <c r="J3368" s="32">
        <v>100</v>
      </c>
      <c r="K3368" s="32">
        <v>0.67</v>
      </c>
      <c r="L3368" s="32">
        <v>3.33</v>
      </c>
      <c r="M3368" s="32" t="s">
        <v>392</v>
      </c>
      <c r="N3368" s="32" t="s">
        <v>396</v>
      </c>
      <c r="O3368" s="32">
        <v>6177109</v>
      </c>
      <c r="P3368" s="38">
        <f>IF($H3368="",VLOOKUP($C3368,IMPUTATION_CARBURANT[],2,0),VLOOKUP($H3368,IMPUTATION_CARBURANT[],2,0))</f>
        <v>2</v>
      </c>
      <c r="Q3368" s="38">
        <f>IF(AND($P3368=123401,$M3368="VP"),124013,$P$2:$P$4524)</f>
        <v>2</v>
      </c>
      <c r="R3368" s="38" t="str">
        <f t="shared" si="521"/>
        <v>TEST</v>
      </c>
      <c r="S3368" s="38">
        <f>ABS($B3368)</f>
        <v>4</v>
      </c>
      <c r="T3368" s="38">
        <f>ABS($I3368)</f>
        <v>3.33</v>
      </c>
      <c r="U3368" s="38">
        <f>ABS($K3368)</f>
        <v>0.67</v>
      </c>
      <c r="V3368" s="34">
        <f t="shared" si="524"/>
        <v>3.33</v>
      </c>
      <c r="W3368" s="35">
        <f t="shared" si="525"/>
        <v>0</v>
      </c>
      <c r="X3368" s="34" t="str">
        <f t="shared" si="526"/>
        <v/>
      </c>
      <c r="Y3368" s="35" t="str">
        <f t="shared" si="527"/>
        <v/>
      </c>
      <c r="Z3368" s="38" t="str">
        <f t="shared" si="522"/>
        <v>V8</v>
      </c>
      <c r="AA3368" s="38" t="str">
        <f t="shared" si="530"/>
        <v>V9</v>
      </c>
      <c r="AB3368" s="38" t="str">
        <f t="shared" si="523"/>
        <v>V10</v>
      </c>
      <c r="AC3368" s="38" t="str">
        <f>IF($AF3368=20,"",IF($V3368=0,"",IF($H3368="Adblue Bidon","",IF($H3368="GNC (KG)","",IF($H3368="Frais de service EV","",IF($Q3368=1,$G$2:$G$4524,""))))))</f>
        <v/>
      </c>
      <c r="AD3368" s="33" t="str">
        <f t="shared" si="528"/>
        <v/>
      </c>
      <c r="AE3368" s="36" t="str">
        <f t="shared" si="529"/>
        <v/>
      </c>
      <c r="AF3368" s="37" t="str">
        <f>IFERROR(VLOOKUP($F$2,IMPUTATION!F:G,2,0),"")</f>
        <v/>
      </c>
    </row>
    <row r="3369" spans="1:32">
      <c r="A3369" s="31">
        <v>44408</v>
      </c>
      <c r="B3369" s="32">
        <v>3.6</v>
      </c>
      <c r="C3369" s="32" t="s">
        <v>369</v>
      </c>
      <c r="D3369" s="32" t="s">
        <v>371</v>
      </c>
      <c r="E3369" s="32" t="s">
        <v>304</v>
      </c>
      <c r="F3369" s="32" t="s">
        <v>1340</v>
      </c>
      <c r="G3369" s="32">
        <v>1</v>
      </c>
      <c r="H3369" s="32" t="s">
        <v>385</v>
      </c>
      <c r="I3369" s="32">
        <v>3</v>
      </c>
      <c r="J3369" s="32">
        <v>100</v>
      </c>
      <c r="K3369" s="32">
        <v>0.6</v>
      </c>
      <c r="L3369" s="32">
        <v>3</v>
      </c>
      <c r="M3369" s="32" t="s">
        <v>18</v>
      </c>
      <c r="N3369" s="32" t="s">
        <v>18</v>
      </c>
      <c r="O3369" s="32">
        <v>6400154</v>
      </c>
      <c r="P3369" s="38">
        <f>IF($H3369="",VLOOKUP($C3369,IMPUTATION_CARBURANT[],2,0),VLOOKUP($H3369,IMPUTATION_CARBURANT[],2,0))</f>
        <v>2</v>
      </c>
      <c r="Q3369" s="38">
        <f>IF(AND($P3369=123401,$M3369="VP"),124013,$P$2:$P$4524)</f>
        <v>2</v>
      </c>
      <c r="R3369" s="38" t="str">
        <f t="shared" si="521"/>
        <v>TEST</v>
      </c>
      <c r="S3369" s="38">
        <f>ABS($B3369)</f>
        <v>3.6</v>
      </c>
      <c r="T3369" s="38">
        <f>ABS($I3369)</f>
        <v>3</v>
      </c>
      <c r="U3369" s="38">
        <f>ABS($K3369)</f>
        <v>0.6</v>
      </c>
      <c r="V3369" s="34">
        <f t="shared" si="524"/>
        <v>3</v>
      </c>
      <c r="W3369" s="35">
        <f t="shared" si="525"/>
        <v>0</v>
      </c>
      <c r="X3369" s="34" t="str">
        <f t="shared" si="526"/>
        <v/>
      </c>
      <c r="Y3369" s="35" t="str">
        <f t="shared" si="527"/>
        <v/>
      </c>
      <c r="Z3369" s="38" t="str">
        <f t="shared" si="522"/>
        <v>V8</v>
      </c>
      <c r="AA3369" s="38" t="str">
        <f t="shared" si="530"/>
        <v>V9</v>
      </c>
      <c r="AB3369" s="38" t="str">
        <f t="shared" si="523"/>
        <v>V10</v>
      </c>
      <c r="AC3369" s="38" t="str">
        <f>IF($AF3369=20,"",IF($V3369=0,"",IF($H3369="Adblue Bidon","",IF($H3369="GNC (KG)","",IF($H3369="Frais de service EV","",IF($Q3369=1,$G$2:$G$4524,""))))))</f>
        <v/>
      </c>
      <c r="AD3369" s="33" t="str">
        <f t="shared" si="528"/>
        <v/>
      </c>
      <c r="AE3369" s="36" t="str">
        <f t="shared" si="529"/>
        <v/>
      </c>
      <c r="AF3369" s="37" t="str">
        <f>IFERROR(VLOOKUP($F$2,IMPUTATION!F:G,2,0),"")</f>
        <v/>
      </c>
    </row>
    <row r="3370" spans="1:32">
      <c r="A3370" s="31">
        <v>44408</v>
      </c>
      <c r="B3370" s="32">
        <v>2.2999999999999998</v>
      </c>
      <c r="C3370" s="32" t="s">
        <v>369</v>
      </c>
      <c r="D3370" s="32" t="s">
        <v>371</v>
      </c>
      <c r="E3370" s="32" t="s">
        <v>166</v>
      </c>
      <c r="F3370" s="32" t="s">
        <v>855</v>
      </c>
      <c r="G3370" s="32">
        <v>1</v>
      </c>
      <c r="H3370" s="32" t="s">
        <v>385</v>
      </c>
      <c r="I3370" s="32">
        <v>1.92</v>
      </c>
      <c r="J3370" s="32">
        <v>100</v>
      </c>
      <c r="K3370" s="32">
        <v>0.38</v>
      </c>
      <c r="L3370" s="32">
        <v>1.92</v>
      </c>
      <c r="M3370" s="32" t="s">
        <v>18</v>
      </c>
      <c r="N3370" s="32" t="s">
        <v>18</v>
      </c>
      <c r="O3370" s="32">
        <v>6401465</v>
      </c>
      <c r="P3370" s="38">
        <f>IF($H3370="",VLOOKUP($C3370,IMPUTATION_CARBURANT[],2,0),VLOOKUP($H3370,IMPUTATION_CARBURANT[],2,0))</f>
        <v>2</v>
      </c>
      <c r="Q3370" s="38">
        <f>IF(AND($P3370=123401,$M3370="VP"),124013,$P$2:$P$4524)</f>
        <v>2</v>
      </c>
      <c r="R3370" s="38" t="str">
        <f t="shared" si="521"/>
        <v>TEST</v>
      </c>
      <c r="S3370" s="38">
        <f>ABS($B3370)</f>
        <v>2.2999999999999998</v>
      </c>
      <c r="T3370" s="38">
        <f>ABS($I3370)</f>
        <v>1.92</v>
      </c>
      <c r="U3370" s="38">
        <f>ABS($K3370)</f>
        <v>0.38</v>
      </c>
      <c r="V3370" s="34">
        <f t="shared" si="524"/>
        <v>1.92</v>
      </c>
      <c r="W3370" s="35">
        <f t="shared" si="525"/>
        <v>0</v>
      </c>
      <c r="X3370" s="34" t="str">
        <f t="shared" si="526"/>
        <v/>
      </c>
      <c r="Y3370" s="35" t="str">
        <f t="shared" si="527"/>
        <v/>
      </c>
      <c r="Z3370" s="38" t="str">
        <f t="shared" si="522"/>
        <v>V8</v>
      </c>
      <c r="AA3370" s="38" t="str">
        <f t="shared" si="530"/>
        <v>V9</v>
      </c>
      <c r="AB3370" s="38" t="str">
        <f t="shared" si="523"/>
        <v>V10</v>
      </c>
      <c r="AC3370" s="38" t="str">
        <f>IF($AF3370=20,"",IF($V3370=0,"",IF($H3370="Adblue Bidon","",IF($H3370="GNC (KG)","",IF($H3370="Frais de service EV","",IF($Q3370=1,$G$2:$G$4524,""))))))</f>
        <v/>
      </c>
      <c r="AD3370" s="33" t="str">
        <f t="shared" si="528"/>
        <v/>
      </c>
      <c r="AE3370" s="36" t="str">
        <f t="shared" si="529"/>
        <v/>
      </c>
      <c r="AF3370" s="37" t="str">
        <f>IFERROR(VLOOKUP($F$2,IMPUTATION!F:G,2,0),"")</f>
        <v/>
      </c>
    </row>
    <row r="3371" spans="1:32">
      <c r="A3371" s="31">
        <v>44408</v>
      </c>
      <c r="B3371" s="32">
        <v>2.2000000000000002</v>
      </c>
      <c r="C3371" s="32" t="s">
        <v>369</v>
      </c>
      <c r="D3371" s="32" t="s">
        <v>371</v>
      </c>
      <c r="E3371" s="32" t="s">
        <v>269</v>
      </c>
      <c r="F3371" s="32" t="s">
        <v>892</v>
      </c>
      <c r="G3371" s="32">
        <v>1</v>
      </c>
      <c r="H3371" s="32" t="s">
        <v>385</v>
      </c>
      <c r="I3371" s="32">
        <v>1.83</v>
      </c>
      <c r="J3371" s="32">
        <v>100</v>
      </c>
      <c r="K3371" s="32">
        <v>0.37</v>
      </c>
      <c r="L3371" s="32">
        <v>1.83</v>
      </c>
      <c r="M3371" s="32" t="s">
        <v>18</v>
      </c>
      <c r="N3371" s="32" t="s">
        <v>18</v>
      </c>
      <c r="O3371" s="32">
        <v>6400349</v>
      </c>
      <c r="P3371" s="38">
        <f>IF($H3371="",VLOOKUP($C3371,IMPUTATION_CARBURANT[],2,0),VLOOKUP($H3371,IMPUTATION_CARBURANT[],2,0))</f>
        <v>2</v>
      </c>
      <c r="Q3371" s="38">
        <f>IF(AND($P3371=123401,$M3371="VP"),124013,$P$2:$P$4524)</f>
        <v>2</v>
      </c>
      <c r="R3371" s="38" t="str">
        <f t="shared" si="521"/>
        <v>TEST</v>
      </c>
      <c r="S3371" s="38">
        <f>ABS($B3371)</f>
        <v>2.2000000000000002</v>
      </c>
      <c r="T3371" s="38">
        <f>ABS($I3371)</f>
        <v>1.83</v>
      </c>
      <c r="U3371" s="38">
        <f>ABS($K3371)</f>
        <v>0.37</v>
      </c>
      <c r="V3371" s="34">
        <f t="shared" si="524"/>
        <v>1.83</v>
      </c>
      <c r="W3371" s="35">
        <f t="shared" si="525"/>
        <v>0</v>
      </c>
      <c r="X3371" s="34" t="str">
        <f t="shared" si="526"/>
        <v/>
      </c>
      <c r="Y3371" s="35" t="str">
        <f t="shared" si="527"/>
        <v/>
      </c>
      <c r="Z3371" s="38" t="str">
        <f t="shared" si="522"/>
        <v>V8</v>
      </c>
      <c r="AA3371" s="38" t="str">
        <f t="shared" si="530"/>
        <v>V9</v>
      </c>
      <c r="AB3371" s="38" t="str">
        <f t="shared" si="523"/>
        <v>V10</v>
      </c>
      <c r="AC3371" s="38" t="str">
        <f>IF($AF3371=20,"",IF($V3371=0,"",IF($H3371="Adblue Bidon","",IF($H3371="GNC (KG)","",IF($H3371="Frais de service EV","",IF($Q3371=1,$G$2:$G$4524,""))))))</f>
        <v/>
      </c>
      <c r="AD3371" s="33" t="str">
        <f t="shared" si="528"/>
        <v/>
      </c>
      <c r="AE3371" s="36" t="str">
        <f t="shared" si="529"/>
        <v/>
      </c>
      <c r="AF3371" s="37" t="str">
        <f>IFERROR(VLOOKUP($F$2,IMPUTATION!F:G,2,0),"")</f>
        <v/>
      </c>
    </row>
    <row r="3372" spans="1:32">
      <c r="A3372" s="31">
        <v>44408</v>
      </c>
      <c r="B3372" s="32">
        <v>3.3</v>
      </c>
      <c r="C3372" s="32" t="s">
        <v>369</v>
      </c>
      <c r="D3372" s="32" t="s">
        <v>371</v>
      </c>
      <c r="E3372" s="32" t="s">
        <v>229</v>
      </c>
      <c r="F3372" s="32" t="s">
        <v>2007</v>
      </c>
      <c r="G3372" s="32">
        <v>1</v>
      </c>
      <c r="H3372" s="32" t="s">
        <v>385</v>
      </c>
      <c r="I3372" s="32">
        <v>2.75</v>
      </c>
      <c r="J3372" s="32">
        <v>100</v>
      </c>
      <c r="K3372" s="32">
        <v>0.55000000000000004</v>
      </c>
      <c r="L3372" s="32">
        <v>2.75</v>
      </c>
      <c r="M3372" s="32" t="s">
        <v>18</v>
      </c>
      <c r="N3372" s="32" t="s">
        <v>18</v>
      </c>
      <c r="O3372" s="32">
        <v>6400442</v>
      </c>
      <c r="P3372" s="38">
        <f>IF($H3372="",VLOOKUP($C3372,IMPUTATION_CARBURANT[],2,0),VLOOKUP($H3372,IMPUTATION_CARBURANT[],2,0))</f>
        <v>2</v>
      </c>
      <c r="Q3372" s="38">
        <f>IF(AND($P3372=123401,$M3372="VP"),124013,$P$2:$P$4524)</f>
        <v>2</v>
      </c>
      <c r="R3372" s="38" t="str">
        <f t="shared" si="521"/>
        <v>TEST</v>
      </c>
      <c r="S3372" s="38">
        <f>ABS($B3372)</f>
        <v>3.3</v>
      </c>
      <c r="T3372" s="38">
        <f>ABS($I3372)</f>
        <v>2.75</v>
      </c>
      <c r="U3372" s="38">
        <f>ABS($K3372)</f>
        <v>0.55000000000000004</v>
      </c>
      <c r="V3372" s="34">
        <f t="shared" si="524"/>
        <v>2.75</v>
      </c>
      <c r="W3372" s="35">
        <f t="shared" si="525"/>
        <v>0</v>
      </c>
      <c r="X3372" s="34" t="str">
        <f t="shared" si="526"/>
        <v/>
      </c>
      <c r="Y3372" s="35" t="str">
        <f t="shared" si="527"/>
        <v/>
      </c>
      <c r="Z3372" s="38" t="str">
        <f t="shared" si="522"/>
        <v>V8</v>
      </c>
      <c r="AA3372" s="38" t="str">
        <f t="shared" si="530"/>
        <v>V9</v>
      </c>
      <c r="AB3372" s="38" t="str">
        <f t="shared" si="523"/>
        <v>V10</v>
      </c>
      <c r="AC3372" s="38" t="str">
        <f>IF($AF3372=20,"",IF($V3372=0,"",IF($H3372="Adblue Bidon","",IF($H3372="GNC (KG)","",IF($H3372="Frais de service EV","",IF($Q3372=1,$G$2:$G$4524,""))))))</f>
        <v/>
      </c>
      <c r="AD3372" s="33" t="str">
        <f t="shared" si="528"/>
        <v/>
      </c>
      <c r="AE3372" s="36" t="str">
        <f t="shared" si="529"/>
        <v/>
      </c>
      <c r="AF3372" s="37" t="str">
        <f>IFERROR(VLOOKUP($F$2,IMPUTATION!F:G,2,0),"")</f>
        <v/>
      </c>
    </row>
    <row r="3373" spans="1:32">
      <c r="A3373" s="31">
        <v>44408</v>
      </c>
      <c r="B3373" s="32">
        <v>19.600000000000001</v>
      </c>
      <c r="C3373" s="32" t="s">
        <v>17</v>
      </c>
      <c r="D3373" s="32" t="s">
        <v>371</v>
      </c>
      <c r="E3373" s="32" t="s">
        <v>244</v>
      </c>
      <c r="F3373" s="32" t="s">
        <v>1618</v>
      </c>
      <c r="G3373" s="32">
        <v>1</v>
      </c>
      <c r="H3373" s="32" t="s">
        <v>17</v>
      </c>
      <c r="I3373" s="32">
        <v>16.329999999999998</v>
      </c>
      <c r="J3373" s="32">
        <v>100</v>
      </c>
      <c r="K3373" s="32">
        <v>3.27</v>
      </c>
      <c r="L3373" s="32">
        <v>16.329999999999998</v>
      </c>
      <c r="M3373" s="32" t="s">
        <v>18</v>
      </c>
      <c r="N3373" s="32" t="s">
        <v>18</v>
      </c>
      <c r="O3373" s="32">
        <v>6400790</v>
      </c>
      <c r="P3373" s="38">
        <f>IF($H3373="",VLOOKUP($C3373,IMPUTATION_CARBURANT[],2,0),VLOOKUP($H3373,IMPUTATION_CARBURANT[],2,0))</f>
        <v>2</v>
      </c>
      <c r="Q3373" s="38">
        <f>IF(AND($P3373=123401,$M3373="VP"),124013,$P$2:$P$4524)</f>
        <v>2</v>
      </c>
      <c r="R3373" s="38" t="str">
        <f t="shared" si="521"/>
        <v>TEST</v>
      </c>
      <c r="S3373" s="38">
        <f>ABS($B3373)</f>
        <v>19.600000000000001</v>
      </c>
      <c r="T3373" s="38">
        <f>ABS($I3373)</f>
        <v>16.329999999999998</v>
      </c>
      <c r="U3373" s="38">
        <f>ABS($K3373)</f>
        <v>3.27</v>
      </c>
      <c r="V3373" s="34">
        <f t="shared" si="524"/>
        <v>16.329999999999998</v>
      </c>
      <c r="W3373" s="35">
        <f t="shared" si="525"/>
        <v>0</v>
      </c>
      <c r="X3373" s="34" t="str">
        <f t="shared" si="526"/>
        <v/>
      </c>
      <c r="Y3373" s="35" t="str">
        <f t="shared" si="527"/>
        <v/>
      </c>
      <c r="Z3373" s="38" t="str">
        <f t="shared" si="522"/>
        <v>V8</v>
      </c>
      <c r="AA3373" s="38" t="str">
        <f t="shared" si="530"/>
        <v>V9</v>
      </c>
      <c r="AB3373" s="38" t="str">
        <f t="shared" si="523"/>
        <v>V10</v>
      </c>
      <c r="AC3373" s="38" t="str">
        <f>IF($AF3373=20,"",IF($V3373=0,"",IF($H3373="Adblue Bidon","",IF($H3373="GNC (KG)","",IF($H3373="Frais de service EV","",IF($Q3373=1,$G$2:$G$4524,""))))))</f>
        <v/>
      </c>
      <c r="AD3373" s="33" t="str">
        <f t="shared" si="528"/>
        <v/>
      </c>
      <c r="AE3373" s="36" t="str">
        <f t="shared" si="529"/>
        <v/>
      </c>
      <c r="AF3373" s="37" t="str">
        <f>IFERROR(VLOOKUP($F$2,IMPUTATION!F:G,2,0),"")</f>
        <v/>
      </c>
    </row>
    <row r="3374" spans="1:32">
      <c r="A3374" s="31">
        <v>44408</v>
      </c>
      <c r="B3374" s="32">
        <v>5.6</v>
      </c>
      <c r="C3374" s="32" t="s">
        <v>369</v>
      </c>
      <c r="D3374" s="32" t="s">
        <v>371</v>
      </c>
      <c r="E3374" s="32" t="s">
        <v>172</v>
      </c>
      <c r="F3374" s="32" t="s">
        <v>857</v>
      </c>
      <c r="G3374" s="32">
        <v>1</v>
      </c>
      <c r="H3374" s="32" t="s">
        <v>385</v>
      </c>
      <c r="I3374" s="32">
        <v>4.67</v>
      </c>
      <c r="J3374" s="32">
        <v>100</v>
      </c>
      <c r="K3374" s="32">
        <v>0.93</v>
      </c>
      <c r="L3374" s="32">
        <v>4.67</v>
      </c>
      <c r="M3374" s="32" t="s">
        <v>18</v>
      </c>
      <c r="N3374" s="32" t="s">
        <v>18</v>
      </c>
      <c r="O3374" s="32">
        <v>6656537</v>
      </c>
      <c r="P3374" s="38">
        <f>IF($H3374="",VLOOKUP($C3374,IMPUTATION_CARBURANT[],2,0),VLOOKUP($H3374,IMPUTATION_CARBURANT[],2,0))</f>
        <v>2</v>
      </c>
      <c r="Q3374" s="38">
        <f>IF(AND($P3374=123401,$M3374="VP"),124013,$P$2:$P$4524)</f>
        <v>2</v>
      </c>
      <c r="R3374" s="38" t="str">
        <f t="shared" si="521"/>
        <v>TEST</v>
      </c>
      <c r="S3374" s="38">
        <f>ABS($B3374)</f>
        <v>5.6</v>
      </c>
      <c r="T3374" s="38">
        <f>ABS($I3374)</f>
        <v>4.67</v>
      </c>
      <c r="U3374" s="38">
        <f>ABS($K3374)</f>
        <v>0.93</v>
      </c>
      <c r="V3374" s="34">
        <f t="shared" si="524"/>
        <v>4.67</v>
      </c>
      <c r="W3374" s="35">
        <f t="shared" si="525"/>
        <v>0</v>
      </c>
      <c r="X3374" s="34" t="str">
        <f t="shared" si="526"/>
        <v/>
      </c>
      <c r="Y3374" s="35" t="str">
        <f t="shared" si="527"/>
        <v/>
      </c>
      <c r="Z3374" s="38" t="str">
        <f t="shared" si="522"/>
        <v>V8</v>
      </c>
      <c r="AA3374" s="38" t="str">
        <f t="shared" si="530"/>
        <v>V9</v>
      </c>
      <c r="AB3374" s="38" t="str">
        <f t="shared" si="523"/>
        <v>V10</v>
      </c>
      <c r="AC3374" s="38" t="str">
        <f>IF($AF3374=20,"",IF($V3374=0,"",IF($H3374="Adblue Bidon","",IF($H3374="GNC (KG)","",IF($H3374="Frais de service EV","",IF($Q3374=1,$G$2:$G$4524,""))))))</f>
        <v/>
      </c>
      <c r="AD3374" s="33" t="str">
        <f t="shared" si="528"/>
        <v/>
      </c>
      <c r="AE3374" s="36" t="str">
        <f t="shared" si="529"/>
        <v/>
      </c>
      <c r="AF3374" s="37" t="str">
        <f>IFERROR(VLOOKUP($F$2,IMPUTATION!F:G,2,0),"")</f>
        <v/>
      </c>
    </row>
    <row r="3375" spans="1:32">
      <c r="A3375" s="31">
        <v>44408</v>
      </c>
      <c r="B3375" s="32">
        <v>6</v>
      </c>
      <c r="C3375" s="32" t="s">
        <v>369</v>
      </c>
      <c r="D3375" s="32" t="s">
        <v>371</v>
      </c>
      <c r="E3375" s="32" t="s">
        <v>104</v>
      </c>
      <c r="F3375" s="32" t="s">
        <v>952</v>
      </c>
      <c r="G3375" s="32">
        <v>1</v>
      </c>
      <c r="H3375" s="32" t="s">
        <v>385</v>
      </c>
      <c r="I3375" s="32">
        <v>5</v>
      </c>
      <c r="J3375" s="32">
        <v>100</v>
      </c>
      <c r="K3375" s="32">
        <v>1</v>
      </c>
      <c r="L3375" s="32">
        <v>5</v>
      </c>
      <c r="M3375" s="32" t="s">
        <v>392</v>
      </c>
      <c r="N3375" s="32" t="s">
        <v>396</v>
      </c>
      <c r="O3375" s="32">
        <v>6400802</v>
      </c>
      <c r="P3375" s="38">
        <f>IF($H3375="",VLOOKUP($C3375,IMPUTATION_CARBURANT[],2,0),VLOOKUP($H3375,IMPUTATION_CARBURANT[],2,0))</f>
        <v>2</v>
      </c>
      <c r="Q3375" s="38">
        <f>IF(AND($P3375=123401,$M3375="VP"),124013,$P$2:$P$4524)</f>
        <v>2</v>
      </c>
      <c r="R3375" s="38" t="str">
        <f t="shared" si="521"/>
        <v>TEST</v>
      </c>
      <c r="S3375" s="38">
        <f>ABS($B3375)</f>
        <v>6</v>
      </c>
      <c r="T3375" s="38">
        <f>ABS($I3375)</f>
        <v>5</v>
      </c>
      <c r="U3375" s="38">
        <f>ABS($K3375)</f>
        <v>1</v>
      </c>
      <c r="V3375" s="34">
        <f t="shared" si="524"/>
        <v>5</v>
      </c>
      <c r="W3375" s="35">
        <f t="shared" si="525"/>
        <v>0</v>
      </c>
      <c r="X3375" s="34" t="str">
        <f t="shared" si="526"/>
        <v/>
      </c>
      <c r="Y3375" s="35" t="str">
        <f t="shared" si="527"/>
        <v/>
      </c>
      <c r="Z3375" s="38" t="str">
        <f t="shared" si="522"/>
        <v>V8</v>
      </c>
      <c r="AA3375" s="38" t="str">
        <f t="shared" si="530"/>
        <v>V9</v>
      </c>
      <c r="AB3375" s="38" t="str">
        <f t="shared" si="523"/>
        <v>V10</v>
      </c>
      <c r="AC3375" s="38" t="str">
        <f>IF($AF3375=20,"",IF($V3375=0,"",IF($H3375="Adblue Bidon","",IF($H3375="GNC (KG)","",IF($H3375="Frais de service EV","",IF($Q3375=1,$G$2:$G$4524,""))))))</f>
        <v/>
      </c>
      <c r="AD3375" s="33" t="str">
        <f t="shared" si="528"/>
        <v/>
      </c>
      <c r="AE3375" s="36" t="str">
        <f t="shared" si="529"/>
        <v/>
      </c>
      <c r="AF3375" s="37" t="str">
        <f>IFERROR(VLOOKUP($F$2,IMPUTATION!F:G,2,0),"")</f>
        <v/>
      </c>
    </row>
    <row r="3376" spans="1:32">
      <c r="A3376" s="31">
        <v>44408</v>
      </c>
      <c r="B3376" s="32">
        <v>12.5</v>
      </c>
      <c r="C3376" s="32" t="s">
        <v>369</v>
      </c>
      <c r="D3376" s="32" t="s">
        <v>371</v>
      </c>
      <c r="E3376" s="32" t="s">
        <v>191</v>
      </c>
      <c r="F3376" s="32" t="s">
        <v>2008</v>
      </c>
      <c r="G3376" s="32">
        <v>1</v>
      </c>
      <c r="H3376" s="32" t="s">
        <v>385</v>
      </c>
      <c r="I3376" s="32">
        <v>10.42</v>
      </c>
      <c r="J3376" s="32">
        <v>100</v>
      </c>
      <c r="K3376" s="32">
        <v>2.08</v>
      </c>
      <c r="L3376" s="32">
        <v>10.42</v>
      </c>
      <c r="M3376" s="32" t="s">
        <v>18</v>
      </c>
      <c r="N3376" s="32" t="s">
        <v>18</v>
      </c>
      <c r="O3376" s="32">
        <v>6401111</v>
      </c>
      <c r="P3376" s="38">
        <f>IF($H3376="",VLOOKUP($C3376,IMPUTATION_CARBURANT[],2,0),VLOOKUP($H3376,IMPUTATION_CARBURANT[],2,0))</f>
        <v>2</v>
      </c>
      <c r="Q3376" s="38">
        <f>IF(AND($P3376=123401,$M3376="VP"),124013,$P$2:$P$4524)</f>
        <v>2</v>
      </c>
      <c r="R3376" s="38" t="str">
        <f t="shared" si="521"/>
        <v>TEST</v>
      </c>
      <c r="S3376" s="38">
        <f>ABS($B3376)</f>
        <v>12.5</v>
      </c>
      <c r="T3376" s="38">
        <f>ABS($I3376)</f>
        <v>10.42</v>
      </c>
      <c r="U3376" s="38">
        <f>ABS($K3376)</f>
        <v>2.08</v>
      </c>
      <c r="V3376" s="34">
        <f t="shared" si="524"/>
        <v>10.42</v>
      </c>
      <c r="W3376" s="35">
        <f t="shared" si="525"/>
        <v>0</v>
      </c>
      <c r="X3376" s="34" t="str">
        <f t="shared" si="526"/>
        <v/>
      </c>
      <c r="Y3376" s="35" t="str">
        <f t="shared" si="527"/>
        <v/>
      </c>
      <c r="Z3376" s="38" t="str">
        <f t="shared" si="522"/>
        <v>V8</v>
      </c>
      <c r="AA3376" s="38" t="str">
        <f t="shared" si="530"/>
        <v>V9</v>
      </c>
      <c r="AB3376" s="38" t="str">
        <f t="shared" si="523"/>
        <v>V10</v>
      </c>
      <c r="AC3376" s="38" t="str">
        <f>IF($AF3376=20,"",IF($V3376=0,"",IF($H3376="Adblue Bidon","",IF($H3376="GNC (KG)","",IF($H3376="Frais de service EV","",IF($Q3376=1,$G$2:$G$4524,""))))))</f>
        <v/>
      </c>
      <c r="AD3376" s="33" t="str">
        <f t="shared" si="528"/>
        <v/>
      </c>
      <c r="AE3376" s="36" t="str">
        <f t="shared" si="529"/>
        <v/>
      </c>
      <c r="AF3376" s="37" t="str">
        <f>IFERROR(VLOOKUP($F$2,IMPUTATION!F:G,2,0),"")</f>
        <v/>
      </c>
    </row>
    <row r="3377" spans="1:32">
      <c r="A3377" s="31">
        <v>44408</v>
      </c>
      <c r="B3377" s="32">
        <v>5.9</v>
      </c>
      <c r="C3377" s="32" t="s">
        <v>369</v>
      </c>
      <c r="D3377" s="32" t="s">
        <v>371</v>
      </c>
      <c r="E3377" s="32" t="s">
        <v>315</v>
      </c>
      <c r="F3377" s="32" t="s">
        <v>1056</v>
      </c>
      <c r="G3377" s="32">
        <v>1</v>
      </c>
      <c r="H3377" s="32" t="s">
        <v>385</v>
      </c>
      <c r="I3377" s="32">
        <v>4.92</v>
      </c>
      <c r="J3377" s="32">
        <v>100</v>
      </c>
      <c r="K3377" s="32">
        <v>0.98</v>
      </c>
      <c r="L3377" s="32">
        <v>4.92</v>
      </c>
      <c r="M3377" s="32" t="s">
        <v>18</v>
      </c>
      <c r="N3377" s="32" t="s">
        <v>18</v>
      </c>
      <c r="O3377" s="32">
        <v>6402035</v>
      </c>
      <c r="P3377" s="38">
        <f>IF($H3377="",VLOOKUP($C3377,IMPUTATION_CARBURANT[],2,0),VLOOKUP($H3377,IMPUTATION_CARBURANT[],2,0))</f>
        <v>2</v>
      </c>
      <c r="Q3377" s="38">
        <f>IF(AND($P3377=123401,$M3377="VP"),124013,$P$2:$P$4524)</f>
        <v>2</v>
      </c>
      <c r="R3377" s="38" t="str">
        <f t="shared" si="521"/>
        <v>TEST</v>
      </c>
      <c r="S3377" s="38">
        <f>ABS($B3377)</f>
        <v>5.9</v>
      </c>
      <c r="T3377" s="38">
        <f>ABS($I3377)</f>
        <v>4.92</v>
      </c>
      <c r="U3377" s="38">
        <f>ABS($K3377)</f>
        <v>0.98</v>
      </c>
      <c r="V3377" s="34">
        <f t="shared" si="524"/>
        <v>4.92</v>
      </c>
      <c r="W3377" s="35">
        <f t="shared" si="525"/>
        <v>0</v>
      </c>
      <c r="X3377" s="34" t="str">
        <f t="shared" si="526"/>
        <v/>
      </c>
      <c r="Y3377" s="35" t="str">
        <f t="shared" si="527"/>
        <v/>
      </c>
      <c r="Z3377" s="38" t="str">
        <f t="shared" si="522"/>
        <v>V8</v>
      </c>
      <c r="AA3377" s="38" t="str">
        <f t="shared" si="530"/>
        <v>V9</v>
      </c>
      <c r="AB3377" s="38" t="str">
        <f t="shared" si="523"/>
        <v>V10</v>
      </c>
      <c r="AC3377" s="38" t="str">
        <f>IF($AF3377=20,"",IF($V3377=0,"",IF($H3377="Adblue Bidon","",IF($H3377="GNC (KG)","",IF($H3377="Frais de service EV","",IF($Q3377=1,$G$2:$G$4524,""))))))</f>
        <v/>
      </c>
      <c r="AD3377" s="33" t="str">
        <f t="shared" si="528"/>
        <v/>
      </c>
      <c r="AE3377" s="36" t="str">
        <f t="shared" si="529"/>
        <v/>
      </c>
      <c r="AF3377" s="37" t="str">
        <f>IFERROR(VLOOKUP($F$2,IMPUTATION!F:G,2,0),"")</f>
        <v/>
      </c>
    </row>
    <row r="3378" spans="1:32">
      <c r="A3378" s="31">
        <v>44408</v>
      </c>
      <c r="B3378" s="32">
        <v>5.9</v>
      </c>
      <c r="C3378" s="32" t="s">
        <v>369</v>
      </c>
      <c r="D3378" s="32" t="s">
        <v>371</v>
      </c>
      <c r="E3378" s="32" t="s">
        <v>236</v>
      </c>
      <c r="F3378" s="32" t="s">
        <v>868</v>
      </c>
      <c r="G3378" s="32">
        <v>1</v>
      </c>
      <c r="H3378" s="32" t="s">
        <v>385</v>
      </c>
      <c r="I3378" s="32">
        <v>4.92</v>
      </c>
      <c r="J3378" s="32">
        <v>100</v>
      </c>
      <c r="K3378" s="32">
        <v>0.98</v>
      </c>
      <c r="L3378" s="32">
        <v>4.92</v>
      </c>
      <c r="M3378" s="32" t="s">
        <v>18</v>
      </c>
      <c r="N3378" s="32" t="s">
        <v>18</v>
      </c>
      <c r="O3378" s="32">
        <v>6402044</v>
      </c>
      <c r="P3378" s="38">
        <f>IF($H3378="",VLOOKUP($C3378,IMPUTATION_CARBURANT[],2,0),VLOOKUP($H3378,IMPUTATION_CARBURANT[],2,0))</f>
        <v>2</v>
      </c>
      <c r="Q3378" s="38">
        <f>IF(AND($P3378=123401,$M3378="VP"),124013,$P$2:$P$4524)</f>
        <v>2</v>
      </c>
      <c r="R3378" s="38" t="str">
        <f t="shared" si="521"/>
        <v>TEST</v>
      </c>
      <c r="S3378" s="38">
        <f>ABS($B3378)</f>
        <v>5.9</v>
      </c>
      <c r="T3378" s="38">
        <f>ABS($I3378)</f>
        <v>4.92</v>
      </c>
      <c r="U3378" s="38">
        <f>ABS($K3378)</f>
        <v>0.98</v>
      </c>
      <c r="V3378" s="34">
        <f t="shared" si="524"/>
        <v>4.92</v>
      </c>
      <c r="W3378" s="35">
        <f t="shared" si="525"/>
        <v>0</v>
      </c>
      <c r="X3378" s="34" t="str">
        <f t="shared" si="526"/>
        <v/>
      </c>
      <c r="Y3378" s="35" t="str">
        <f t="shared" si="527"/>
        <v/>
      </c>
      <c r="Z3378" s="38" t="str">
        <f t="shared" si="522"/>
        <v>V8</v>
      </c>
      <c r="AA3378" s="38" t="str">
        <f t="shared" si="530"/>
        <v>V9</v>
      </c>
      <c r="AB3378" s="38" t="str">
        <f t="shared" si="523"/>
        <v>V10</v>
      </c>
      <c r="AC3378" s="38" t="str">
        <f>IF($AF3378=20,"",IF($V3378=0,"",IF($H3378="Adblue Bidon","",IF($H3378="GNC (KG)","",IF($H3378="Frais de service EV","",IF($Q3378=1,$G$2:$G$4524,""))))))</f>
        <v/>
      </c>
      <c r="AD3378" s="33" t="str">
        <f t="shared" si="528"/>
        <v/>
      </c>
      <c r="AE3378" s="36" t="str">
        <f t="shared" si="529"/>
        <v/>
      </c>
      <c r="AF3378" s="37" t="str">
        <f>IFERROR(VLOOKUP($F$2,IMPUTATION!F:G,2,0),"")</f>
        <v/>
      </c>
    </row>
    <row r="3379" spans="1:32">
      <c r="A3379" s="31">
        <v>44408</v>
      </c>
      <c r="B3379" s="32">
        <v>9.6</v>
      </c>
      <c r="C3379" s="32" t="s">
        <v>17</v>
      </c>
      <c r="D3379" s="32" t="s">
        <v>371</v>
      </c>
      <c r="E3379" s="32" t="s">
        <v>283</v>
      </c>
      <c r="F3379" s="32" t="s">
        <v>1935</v>
      </c>
      <c r="G3379" s="32">
        <v>1</v>
      </c>
      <c r="H3379" s="32" t="s">
        <v>17</v>
      </c>
      <c r="I3379" s="32">
        <v>8</v>
      </c>
      <c r="J3379" s="32">
        <v>100</v>
      </c>
      <c r="K3379" s="32">
        <v>1.6</v>
      </c>
      <c r="L3379" s="32">
        <v>8</v>
      </c>
      <c r="M3379" s="32" t="s">
        <v>18</v>
      </c>
      <c r="N3379" s="32" t="s">
        <v>18</v>
      </c>
      <c r="O3379" s="32">
        <v>6401372</v>
      </c>
      <c r="P3379" s="38">
        <f>IF($H3379="",VLOOKUP($C3379,IMPUTATION_CARBURANT[],2,0),VLOOKUP($H3379,IMPUTATION_CARBURANT[],2,0))</f>
        <v>2</v>
      </c>
      <c r="Q3379" s="38">
        <f>IF(AND($P3379=123401,$M3379="VP"),124013,$P$2:$P$4524)</f>
        <v>2</v>
      </c>
      <c r="R3379" s="38" t="str">
        <f t="shared" si="521"/>
        <v>TEST</v>
      </c>
      <c r="S3379" s="38">
        <f>ABS($B3379)</f>
        <v>9.6</v>
      </c>
      <c r="T3379" s="38">
        <f>ABS($I3379)</f>
        <v>8</v>
      </c>
      <c r="U3379" s="38">
        <f>ABS($K3379)</f>
        <v>1.6</v>
      </c>
      <c r="V3379" s="34">
        <f t="shared" si="524"/>
        <v>8</v>
      </c>
      <c r="W3379" s="35">
        <f t="shared" si="525"/>
        <v>0</v>
      </c>
      <c r="X3379" s="34" t="str">
        <f t="shared" si="526"/>
        <v/>
      </c>
      <c r="Y3379" s="35" t="str">
        <f t="shared" si="527"/>
        <v/>
      </c>
      <c r="Z3379" s="38" t="str">
        <f t="shared" si="522"/>
        <v>V8</v>
      </c>
      <c r="AA3379" s="38" t="str">
        <f t="shared" si="530"/>
        <v>V9</v>
      </c>
      <c r="AB3379" s="38" t="str">
        <f t="shared" si="523"/>
        <v>V10</v>
      </c>
      <c r="AC3379" s="38" t="str">
        <f>IF($AF3379=20,"",IF($V3379=0,"",IF($H3379="Adblue Bidon","",IF($H3379="GNC (KG)","",IF($H3379="Frais de service EV","",IF($Q3379=1,$G$2:$G$4524,""))))))</f>
        <v/>
      </c>
      <c r="AD3379" s="33" t="str">
        <f t="shared" si="528"/>
        <v/>
      </c>
      <c r="AE3379" s="36" t="str">
        <f t="shared" si="529"/>
        <v/>
      </c>
      <c r="AF3379" s="37" t="str">
        <f>IFERROR(VLOOKUP($F$2,IMPUTATION!F:G,2,0),"")</f>
        <v/>
      </c>
    </row>
    <row r="3380" spans="1:32">
      <c r="A3380" s="31">
        <v>44408</v>
      </c>
      <c r="B3380" s="32">
        <v>2</v>
      </c>
      <c r="C3380" s="32" t="s">
        <v>369</v>
      </c>
      <c r="D3380" s="32" t="s">
        <v>371</v>
      </c>
      <c r="E3380" s="32" t="s">
        <v>279</v>
      </c>
      <c r="F3380" s="32" t="s">
        <v>1043</v>
      </c>
      <c r="G3380" s="32">
        <v>1</v>
      </c>
      <c r="H3380" s="32" t="s">
        <v>385</v>
      </c>
      <c r="I3380" s="32">
        <v>1.67</v>
      </c>
      <c r="J3380" s="32">
        <v>100</v>
      </c>
      <c r="K3380" s="32">
        <v>0.33</v>
      </c>
      <c r="L3380" s="32">
        <v>1.67</v>
      </c>
      <c r="M3380" s="32" t="s">
        <v>18</v>
      </c>
      <c r="N3380" s="32" t="s">
        <v>18</v>
      </c>
      <c r="O3380" s="32">
        <v>6401300</v>
      </c>
      <c r="P3380" s="38">
        <f>IF($H3380="",VLOOKUP($C3380,IMPUTATION_CARBURANT[],2,0),VLOOKUP($H3380,IMPUTATION_CARBURANT[],2,0))</f>
        <v>2</v>
      </c>
      <c r="Q3380" s="38">
        <f>IF(AND($P3380=123401,$M3380="VP"),124013,$P$2:$P$4524)</f>
        <v>2</v>
      </c>
      <c r="R3380" s="38" t="str">
        <f t="shared" si="521"/>
        <v>TEST</v>
      </c>
      <c r="S3380" s="38">
        <f>ABS($B3380)</f>
        <v>2</v>
      </c>
      <c r="T3380" s="38">
        <f>ABS($I3380)</f>
        <v>1.67</v>
      </c>
      <c r="U3380" s="38">
        <f>ABS($K3380)</f>
        <v>0.33</v>
      </c>
      <c r="V3380" s="34">
        <f t="shared" si="524"/>
        <v>1.67</v>
      </c>
      <c r="W3380" s="35">
        <f t="shared" si="525"/>
        <v>0</v>
      </c>
      <c r="X3380" s="34" t="str">
        <f t="shared" si="526"/>
        <v/>
      </c>
      <c r="Y3380" s="35" t="str">
        <f t="shared" si="527"/>
        <v/>
      </c>
      <c r="Z3380" s="38" t="str">
        <f t="shared" si="522"/>
        <v>V8</v>
      </c>
      <c r="AA3380" s="38" t="str">
        <f t="shared" si="530"/>
        <v>V9</v>
      </c>
      <c r="AB3380" s="38" t="str">
        <f t="shared" si="523"/>
        <v>V10</v>
      </c>
      <c r="AC3380" s="38" t="str">
        <f>IF($AF3380=20,"",IF($V3380=0,"",IF($H3380="Adblue Bidon","",IF($H3380="GNC (KG)","",IF($H3380="Frais de service EV","",IF($Q3380=1,$G$2:$G$4524,""))))))</f>
        <v/>
      </c>
      <c r="AD3380" s="33" t="str">
        <f t="shared" si="528"/>
        <v/>
      </c>
      <c r="AE3380" s="36" t="str">
        <f t="shared" si="529"/>
        <v/>
      </c>
      <c r="AF3380" s="37" t="str">
        <f>IFERROR(VLOOKUP($F$2,IMPUTATION!F:G,2,0),"")</f>
        <v/>
      </c>
    </row>
    <row r="3381" spans="1:32">
      <c r="A3381" s="31">
        <v>44408</v>
      </c>
      <c r="B3381" s="32">
        <v>16.899999999999999</v>
      </c>
      <c r="C3381" s="32" t="s">
        <v>369</v>
      </c>
      <c r="D3381" s="32" t="s">
        <v>371</v>
      </c>
      <c r="E3381" s="32" t="s">
        <v>166</v>
      </c>
      <c r="F3381" s="32" t="s">
        <v>931</v>
      </c>
      <c r="G3381" s="32">
        <v>1</v>
      </c>
      <c r="H3381" s="32" t="s">
        <v>385</v>
      </c>
      <c r="I3381" s="32">
        <v>14.08</v>
      </c>
      <c r="J3381" s="32">
        <v>100</v>
      </c>
      <c r="K3381" s="32">
        <v>2.82</v>
      </c>
      <c r="L3381" s="32">
        <v>14.08</v>
      </c>
      <c r="M3381" s="32" t="s">
        <v>18</v>
      </c>
      <c r="N3381" s="32" t="s">
        <v>18</v>
      </c>
      <c r="O3381" s="32">
        <v>6401444</v>
      </c>
      <c r="P3381" s="38">
        <f>IF($H3381="",VLOOKUP($C3381,IMPUTATION_CARBURANT[],2,0),VLOOKUP($H3381,IMPUTATION_CARBURANT[],2,0))</f>
        <v>2</v>
      </c>
      <c r="Q3381" s="38">
        <f>IF(AND($P3381=123401,$M3381="VP"),124013,$P$2:$P$4524)</f>
        <v>2</v>
      </c>
      <c r="R3381" s="38" t="str">
        <f t="shared" si="521"/>
        <v>TEST</v>
      </c>
      <c r="S3381" s="38">
        <f>ABS($B3381)</f>
        <v>16.899999999999999</v>
      </c>
      <c r="T3381" s="38">
        <f>ABS($I3381)</f>
        <v>14.08</v>
      </c>
      <c r="U3381" s="38">
        <f>ABS($K3381)</f>
        <v>2.82</v>
      </c>
      <c r="V3381" s="34">
        <f t="shared" si="524"/>
        <v>14.08</v>
      </c>
      <c r="W3381" s="35">
        <f t="shared" si="525"/>
        <v>0</v>
      </c>
      <c r="X3381" s="34" t="str">
        <f t="shared" si="526"/>
        <v/>
      </c>
      <c r="Y3381" s="35" t="str">
        <f t="shared" si="527"/>
        <v/>
      </c>
      <c r="Z3381" s="38" t="str">
        <f t="shared" si="522"/>
        <v>V8</v>
      </c>
      <c r="AA3381" s="38" t="str">
        <f t="shared" si="530"/>
        <v>V9</v>
      </c>
      <c r="AB3381" s="38" t="str">
        <f t="shared" si="523"/>
        <v>V10</v>
      </c>
      <c r="AC3381" s="38" t="str">
        <f>IF($AF3381=20,"",IF($V3381=0,"",IF($H3381="Adblue Bidon","",IF($H3381="GNC (KG)","",IF($H3381="Frais de service EV","",IF($Q3381=1,$G$2:$G$4524,""))))))</f>
        <v/>
      </c>
      <c r="AD3381" s="33" t="str">
        <f t="shared" si="528"/>
        <v/>
      </c>
      <c r="AE3381" s="36" t="str">
        <f t="shared" si="529"/>
        <v/>
      </c>
      <c r="AF3381" s="37" t="str">
        <f>IFERROR(VLOOKUP($F$2,IMPUTATION!F:G,2,0),"")</f>
        <v/>
      </c>
    </row>
    <row r="3382" spans="1:32">
      <c r="A3382" s="31">
        <v>44408</v>
      </c>
      <c r="B3382" s="32">
        <v>8.9</v>
      </c>
      <c r="C3382" s="32" t="s">
        <v>369</v>
      </c>
      <c r="D3382" s="32" t="s">
        <v>371</v>
      </c>
      <c r="E3382" s="32" t="s">
        <v>234</v>
      </c>
      <c r="F3382" s="32" t="s">
        <v>873</v>
      </c>
      <c r="G3382" s="32">
        <v>1</v>
      </c>
      <c r="H3382" s="32" t="s">
        <v>385</v>
      </c>
      <c r="I3382" s="32">
        <v>7.42</v>
      </c>
      <c r="J3382" s="32">
        <v>100</v>
      </c>
      <c r="K3382" s="32">
        <v>1.48</v>
      </c>
      <c r="L3382" s="32">
        <v>7.42</v>
      </c>
      <c r="M3382" s="32" t="s">
        <v>18</v>
      </c>
      <c r="N3382" s="32" t="s">
        <v>18</v>
      </c>
      <c r="O3382" s="32">
        <v>6400883</v>
      </c>
      <c r="P3382" s="38">
        <f>IF($H3382="",VLOOKUP($C3382,IMPUTATION_CARBURANT[],2,0),VLOOKUP($H3382,IMPUTATION_CARBURANT[],2,0))</f>
        <v>2</v>
      </c>
      <c r="Q3382" s="38">
        <f>IF(AND($P3382=123401,$M3382="VP"),124013,$P$2:$P$4524)</f>
        <v>2</v>
      </c>
      <c r="R3382" s="38" t="str">
        <f t="shared" si="521"/>
        <v>TEST</v>
      </c>
      <c r="S3382" s="38">
        <f>ABS($B3382)</f>
        <v>8.9</v>
      </c>
      <c r="T3382" s="38">
        <f>ABS($I3382)</f>
        <v>7.42</v>
      </c>
      <c r="U3382" s="38">
        <f>ABS($K3382)</f>
        <v>1.48</v>
      </c>
      <c r="V3382" s="34">
        <f t="shared" si="524"/>
        <v>7.42</v>
      </c>
      <c r="W3382" s="35">
        <f t="shared" si="525"/>
        <v>0</v>
      </c>
      <c r="X3382" s="34" t="str">
        <f t="shared" si="526"/>
        <v/>
      </c>
      <c r="Y3382" s="35" t="str">
        <f t="shared" si="527"/>
        <v/>
      </c>
      <c r="Z3382" s="38" t="str">
        <f t="shared" si="522"/>
        <v>V8</v>
      </c>
      <c r="AA3382" s="38" t="str">
        <f t="shared" si="530"/>
        <v>V9</v>
      </c>
      <c r="AB3382" s="38" t="str">
        <f t="shared" si="523"/>
        <v>V10</v>
      </c>
      <c r="AC3382" s="38" t="str">
        <f>IF($AF3382=20,"",IF($V3382=0,"",IF($H3382="Adblue Bidon","",IF($H3382="GNC (KG)","",IF($H3382="Frais de service EV","",IF($Q3382=1,$G$2:$G$4524,""))))))</f>
        <v/>
      </c>
      <c r="AD3382" s="33" t="str">
        <f t="shared" si="528"/>
        <v/>
      </c>
      <c r="AE3382" s="36" t="str">
        <f t="shared" si="529"/>
        <v/>
      </c>
      <c r="AF3382" s="37" t="str">
        <f>IFERROR(VLOOKUP($F$2,IMPUTATION!F:G,2,0),"")</f>
        <v/>
      </c>
    </row>
    <row r="3383" spans="1:32">
      <c r="A3383" s="31">
        <v>44408</v>
      </c>
      <c r="B3383" s="32">
        <v>8.4499999999999993</v>
      </c>
      <c r="C3383" s="32" t="s">
        <v>17</v>
      </c>
      <c r="D3383" s="32" t="s">
        <v>371</v>
      </c>
      <c r="E3383" s="32" t="s">
        <v>267</v>
      </c>
      <c r="F3383" s="32" t="s">
        <v>2009</v>
      </c>
      <c r="G3383" s="32">
        <v>1</v>
      </c>
      <c r="H3383" s="32" t="s">
        <v>17</v>
      </c>
      <c r="I3383" s="32">
        <v>7.04</v>
      </c>
      <c r="J3383" s="32">
        <v>100</v>
      </c>
      <c r="K3383" s="32">
        <v>1.41</v>
      </c>
      <c r="L3383" s="32">
        <v>7.04</v>
      </c>
      <c r="M3383" s="32" t="s">
        <v>18</v>
      </c>
      <c r="N3383" s="32" t="s">
        <v>18</v>
      </c>
      <c r="O3383" s="32">
        <v>6401693</v>
      </c>
      <c r="P3383" s="38">
        <f>IF($H3383="",VLOOKUP($C3383,IMPUTATION_CARBURANT[],2,0),VLOOKUP($H3383,IMPUTATION_CARBURANT[],2,0))</f>
        <v>2</v>
      </c>
      <c r="Q3383" s="38">
        <f>IF(AND($P3383=123401,$M3383="VP"),124013,$P$2:$P$4524)</f>
        <v>2</v>
      </c>
      <c r="R3383" s="38" t="str">
        <f t="shared" si="521"/>
        <v>TEST</v>
      </c>
      <c r="S3383" s="38">
        <f>ABS($B3383)</f>
        <v>8.4499999999999993</v>
      </c>
      <c r="T3383" s="38">
        <f>ABS($I3383)</f>
        <v>7.04</v>
      </c>
      <c r="U3383" s="38">
        <f>ABS($K3383)</f>
        <v>1.41</v>
      </c>
      <c r="V3383" s="34">
        <f t="shared" si="524"/>
        <v>7.04</v>
      </c>
      <c r="W3383" s="35">
        <f t="shared" si="525"/>
        <v>0</v>
      </c>
      <c r="X3383" s="34" t="str">
        <f t="shared" si="526"/>
        <v/>
      </c>
      <c r="Y3383" s="35" t="str">
        <f t="shared" si="527"/>
        <v/>
      </c>
      <c r="Z3383" s="38" t="str">
        <f t="shared" si="522"/>
        <v>V8</v>
      </c>
      <c r="AA3383" s="38" t="str">
        <f t="shared" si="530"/>
        <v>V9</v>
      </c>
      <c r="AB3383" s="38" t="str">
        <f t="shared" si="523"/>
        <v>V10</v>
      </c>
      <c r="AC3383" s="38" t="str">
        <f>IF($AF3383=20,"",IF($V3383=0,"",IF($H3383="Adblue Bidon","",IF($H3383="GNC (KG)","",IF($H3383="Frais de service EV","",IF($Q3383=1,$G$2:$G$4524,""))))))</f>
        <v/>
      </c>
      <c r="AD3383" s="33" t="str">
        <f t="shared" si="528"/>
        <v/>
      </c>
      <c r="AE3383" s="36" t="str">
        <f t="shared" si="529"/>
        <v/>
      </c>
      <c r="AF3383" s="37" t="str">
        <f>IFERROR(VLOOKUP($F$2,IMPUTATION!F:G,2,0),"")</f>
        <v/>
      </c>
    </row>
    <row r="3384" spans="1:32">
      <c r="A3384" s="31">
        <v>44408</v>
      </c>
      <c r="B3384" s="32">
        <v>10.6</v>
      </c>
      <c r="C3384" s="32" t="s">
        <v>369</v>
      </c>
      <c r="D3384" s="32" t="s">
        <v>371</v>
      </c>
      <c r="E3384" s="32" t="s">
        <v>177</v>
      </c>
      <c r="F3384" s="32" t="s">
        <v>856</v>
      </c>
      <c r="G3384" s="32">
        <v>1</v>
      </c>
      <c r="H3384" s="32" t="s">
        <v>385</v>
      </c>
      <c r="I3384" s="32">
        <v>8.83</v>
      </c>
      <c r="J3384" s="32">
        <v>100</v>
      </c>
      <c r="K3384" s="32">
        <v>1.77</v>
      </c>
      <c r="L3384" s="32">
        <v>8.83</v>
      </c>
      <c r="M3384" s="32" t="s">
        <v>18</v>
      </c>
      <c r="N3384" s="32" t="s">
        <v>18</v>
      </c>
      <c r="O3384" s="32">
        <v>6401318</v>
      </c>
      <c r="P3384" s="38">
        <f>IF($H3384="",VLOOKUP($C3384,IMPUTATION_CARBURANT[],2,0),VLOOKUP($H3384,IMPUTATION_CARBURANT[],2,0))</f>
        <v>2</v>
      </c>
      <c r="Q3384" s="38">
        <f>IF(AND($P3384=123401,$M3384="VP"),124013,$P$2:$P$4524)</f>
        <v>2</v>
      </c>
      <c r="R3384" s="38" t="str">
        <f t="shared" si="521"/>
        <v>TEST</v>
      </c>
      <c r="S3384" s="38">
        <f>ABS($B3384)</f>
        <v>10.6</v>
      </c>
      <c r="T3384" s="38">
        <f>ABS($I3384)</f>
        <v>8.83</v>
      </c>
      <c r="U3384" s="38">
        <f>ABS($K3384)</f>
        <v>1.77</v>
      </c>
      <c r="V3384" s="34">
        <f t="shared" si="524"/>
        <v>8.83</v>
      </c>
      <c r="W3384" s="35">
        <f t="shared" si="525"/>
        <v>0</v>
      </c>
      <c r="X3384" s="34" t="str">
        <f t="shared" si="526"/>
        <v/>
      </c>
      <c r="Y3384" s="35" t="str">
        <f t="shared" si="527"/>
        <v/>
      </c>
      <c r="Z3384" s="38" t="str">
        <f t="shared" si="522"/>
        <v>V8</v>
      </c>
      <c r="AA3384" s="38" t="str">
        <f t="shared" si="530"/>
        <v>V9</v>
      </c>
      <c r="AB3384" s="38" t="str">
        <f t="shared" si="523"/>
        <v>V10</v>
      </c>
      <c r="AC3384" s="38" t="str">
        <f>IF($AF3384=20,"",IF($V3384=0,"",IF($H3384="Adblue Bidon","",IF($H3384="GNC (KG)","",IF($H3384="Frais de service EV","",IF($Q3384=1,$G$2:$G$4524,""))))))</f>
        <v/>
      </c>
      <c r="AD3384" s="33" t="str">
        <f t="shared" si="528"/>
        <v/>
      </c>
      <c r="AE3384" s="36" t="str">
        <f t="shared" si="529"/>
        <v/>
      </c>
      <c r="AF3384" s="37" t="str">
        <f>IFERROR(VLOOKUP($F$2,IMPUTATION!F:G,2,0),"")</f>
        <v/>
      </c>
    </row>
    <row r="3385" spans="1:32">
      <c r="A3385" s="31">
        <v>44408</v>
      </c>
      <c r="B3385" s="32">
        <v>23</v>
      </c>
      <c r="C3385" s="32" t="s">
        <v>369</v>
      </c>
      <c r="D3385" s="32" t="s">
        <v>371</v>
      </c>
      <c r="E3385" s="32" t="s">
        <v>109</v>
      </c>
      <c r="F3385" s="32" t="s">
        <v>2010</v>
      </c>
      <c r="G3385" s="32">
        <v>1</v>
      </c>
      <c r="H3385" s="32" t="s">
        <v>385</v>
      </c>
      <c r="I3385" s="32">
        <v>19.170000000000002</v>
      </c>
      <c r="J3385" s="32">
        <v>100</v>
      </c>
      <c r="K3385" s="32">
        <v>3.83</v>
      </c>
      <c r="L3385" s="32">
        <v>19.170000000000002</v>
      </c>
      <c r="M3385" s="32" t="s">
        <v>392</v>
      </c>
      <c r="N3385" s="32" t="s">
        <v>396</v>
      </c>
      <c r="O3385" s="32">
        <v>6177445</v>
      </c>
      <c r="P3385" s="38">
        <f>IF($H3385="",VLOOKUP($C3385,IMPUTATION_CARBURANT[],2,0),VLOOKUP($H3385,IMPUTATION_CARBURANT[],2,0))</f>
        <v>2</v>
      </c>
      <c r="Q3385" s="38">
        <f>IF(AND($P3385=123401,$M3385="VP"),124013,$P$2:$P$4524)</f>
        <v>2</v>
      </c>
      <c r="R3385" s="38" t="str">
        <f t="shared" si="521"/>
        <v>TEST</v>
      </c>
      <c r="S3385" s="38">
        <f>ABS($B3385)</f>
        <v>23</v>
      </c>
      <c r="T3385" s="38">
        <f>ABS($I3385)</f>
        <v>19.170000000000002</v>
      </c>
      <c r="U3385" s="38">
        <f>ABS($K3385)</f>
        <v>3.83</v>
      </c>
      <c r="V3385" s="34">
        <f t="shared" si="524"/>
        <v>19.170000000000002</v>
      </c>
      <c r="W3385" s="35">
        <f t="shared" si="525"/>
        <v>0</v>
      </c>
      <c r="X3385" s="34" t="str">
        <f t="shared" si="526"/>
        <v/>
      </c>
      <c r="Y3385" s="35" t="str">
        <f t="shared" si="527"/>
        <v/>
      </c>
      <c r="Z3385" s="38" t="str">
        <f t="shared" si="522"/>
        <v>V8</v>
      </c>
      <c r="AA3385" s="38" t="str">
        <f t="shared" si="530"/>
        <v>V9</v>
      </c>
      <c r="AB3385" s="38" t="str">
        <f t="shared" si="523"/>
        <v>V10</v>
      </c>
      <c r="AC3385" s="38" t="str">
        <f>IF($AF3385=20,"",IF($V3385=0,"",IF($H3385="Adblue Bidon","",IF($H3385="GNC (KG)","",IF($H3385="Frais de service EV","",IF($Q3385=1,$G$2:$G$4524,""))))))</f>
        <v/>
      </c>
      <c r="AD3385" s="33" t="str">
        <f t="shared" si="528"/>
        <v/>
      </c>
      <c r="AE3385" s="36" t="str">
        <f t="shared" si="529"/>
        <v/>
      </c>
      <c r="AF3385" s="37" t="str">
        <f>IFERROR(VLOOKUP($F$2,IMPUTATION!F:G,2,0),"")</f>
        <v/>
      </c>
    </row>
    <row r="3386" spans="1:32">
      <c r="A3386" s="31">
        <v>44408</v>
      </c>
      <c r="B3386" s="32">
        <v>4.5999999999999996</v>
      </c>
      <c r="C3386" s="32" t="s">
        <v>17</v>
      </c>
      <c r="D3386" s="32" t="s">
        <v>371</v>
      </c>
      <c r="E3386" s="32" t="s">
        <v>227</v>
      </c>
      <c r="F3386" s="32" t="s">
        <v>1807</v>
      </c>
      <c r="G3386" s="32">
        <v>1</v>
      </c>
      <c r="H3386" s="32" t="s">
        <v>17</v>
      </c>
      <c r="I3386" s="32">
        <v>3.83</v>
      </c>
      <c r="J3386" s="32">
        <v>100</v>
      </c>
      <c r="K3386" s="32">
        <v>0.77</v>
      </c>
      <c r="L3386" s="32">
        <v>3.83</v>
      </c>
      <c r="M3386" s="32" t="s">
        <v>18</v>
      </c>
      <c r="N3386" s="32" t="s">
        <v>18</v>
      </c>
      <c r="O3386" s="32">
        <v>6400268</v>
      </c>
      <c r="P3386" s="38">
        <f>IF($H3386="",VLOOKUP($C3386,IMPUTATION_CARBURANT[],2,0),VLOOKUP($H3386,IMPUTATION_CARBURANT[],2,0))</f>
        <v>2</v>
      </c>
      <c r="Q3386" s="38">
        <f>IF(AND($P3386=123401,$M3386="VP"),124013,$P$2:$P$4524)</f>
        <v>2</v>
      </c>
      <c r="R3386" s="38" t="str">
        <f t="shared" si="521"/>
        <v>TEST</v>
      </c>
      <c r="S3386" s="38">
        <f>ABS($B3386)</f>
        <v>4.5999999999999996</v>
      </c>
      <c r="T3386" s="38">
        <f>ABS($I3386)</f>
        <v>3.83</v>
      </c>
      <c r="U3386" s="38">
        <f>ABS($K3386)</f>
        <v>0.77</v>
      </c>
      <c r="V3386" s="34">
        <f t="shared" si="524"/>
        <v>3.83</v>
      </c>
      <c r="W3386" s="35">
        <f t="shared" si="525"/>
        <v>0</v>
      </c>
      <c r="X3386" s="34" t="str">
        <f t="shared" si="526"/>
        <v/>
      </c>
      <c r="Y3386" s="35" t="str">
        <f t="shared" si="527"/>
        <v/>
      </c>
      <c r="Z3386" s="38" t="str">
        <f t="shared" si="522"/>
        <v>V8</v>
      </c>
      <c r="AA3386" s="38" t="str">
        <f t="shared" si="530"/>
        <v>V9</v>
      </c>
      <c r="AB3386" s="38" t="str">
        <f t="shared" si="523"/>
        <v>V10</v>
      </c>
      <c r="AC3386" s="38" t="str">
        <f>IF($AF3386=20,"",IF($V3386=0,"",IF($H3386="Adblue Bidon","",IF($H3386="GNC (KG)","",IF($H3386="Frais de service EV","",IF($Q3386=1,$G$2:$G$4524,""))))))</f>
        <v/>
      </c>
      <c r="AD3386" s="33" t="str">
        <f t="shared" si="528"/>
        <v/>
      </c>
      <c r="AE3386" s="36" t="str">
        <f t="shared" si="529"/>
        <v/>
      </c>
      <c r="AF3386" s="37" t="str">
        <f>IFERROR(VLOOKUP($F$2,IMPUTATION!F:G,2,0),"")</f>
        <v/>
      </c>
    </row>
    <row r="3387" spans="1:32">
      <c r="A3387" s="31">
        <v>44408</v>
      </c>
      <c r="B3387" s="32">
        <v>3.9</v>
      </c>
      <c r="C3387" s="32" t="s">
        <v>369</v>
      </c>
      <c r="D3387" s="32" t="s">
        <v>371</v>
      </c>
      <c r="E3387" s="32" t="s">
        <v>172</v>
      </c>
      <c r="F3387" s="32" t="s">
        <v>952</v>
      </c>
      <c r="G3387" s="32">
        <v>1</v>
      </c>
      <c r="H3387" s="32" t="s">
        <v>385</v>
      </c>
      <c r="I3387" s="32">
        <v>3.25</v>
      </c>
      <c r="J3387" s="32">
        <v>100</v>
      </c>
      <c r="K3387" s="32">
        <v>0.65</v>
      </c>
      <c r="L3387" s="32">
        <v>3.25</v>
      </c>
      <c r="M3387" s="32" t="s">
        <v>18</v>
      </c>
      <c r="N3387" s="32" t="s">
        <v>18</v>
      </c>
      <c r="O3387" s="32">
        <v>6176635</v>
      </c>
      <c r="P3387" s="38">
        <f>IF($H3387="",VLOOKUP($C3387,IMPUTATION_CARBURANT[],2,0),VLOOKUP($H3387,IMPUTATION_CARBURANT[],2,0))</f>
        <v>2</v>
      </c>
      <c r="Q3387" s="38">
        <f>IF(AND($P3387=123401,$M3387="VP"),124013,$P$2:$P$4524)</f>
        <v>2</v>
      </c>
      <c r="R3387" s="38" t="str">
        <f t="shared" si="521"/>
        <v>TEST</v>
      </c>
      <c r="S3387" s="38">
        <f>ABS($B3387)</f>
        <v>3.9</v>
      </c>
      <c r="T3387" s="38">
        <f>ABS($I3387)</f>
        <v>3.25</v>
      </c>
      <c r="U3387" s="38">
        <f>ABS($K3387)</f>
        <v>0.65</v>
      </c>
      <c r="V3387" s="34">
        <f t="shared" si="524"/>
        <v>3.25</v>
      </c>
      <c r="W3387" s="35">
        <f t="shared" si="525"/>
        <v>0</v>
      </c>
      <c r="X3387" s="34" t="str">
        <f t="shared" si="526"/>
        <v/>
      </c>
      <c r="Y3387" s="35" t="str">
        <f t="shared" si="527"/>
        <v/>
      </c>
      <c r="Z3387" s="38" t="str">
        <f t="shared" si="522"/>
        <v>V8</v>
      </c>
      <c r="AA3387" s="38" t="str">
        <f t="shared" si="530"/>
        <v>V9</v>
      </c>
      <c r="AB3387" s="38" t="str">
        <f t="shared" si="523"/>
        <v>V10</v>
      </c>
      <c r="AC3387" s="38" t="str">
        <f>IF($AF3387=20,"",IF($V3387=0,"",IF($H3387="Adblue Bidon","",IF($H3387="GNC (KG)","",IF($H3387="Frais de service EV","",IF($Q3387=1,$G$2:$G$4524,""))))))</f>
        <v/>
      </c>
      <c r="AD3387" s="33" t="str">
        <f t="shared" si="528"/>
        <v/>
      </c>
      <c r="AE3387" s="36" t="str">
        <f t="shared" si="529"/>
        <v/>
      </c>
      <c r="AF3387" s="37" t="str">
        <f>IFERROR(VLOOKUP($F$2,IMPUTATION!F:G,2,0),"")</f>
        <v/>
      </c>
    </row>
    <row r="3388" spans="1:32">
      <c r="A3388" s="31">
        <v>44408</v>
      </c>
      <c r="B3388" s="32">
        <v>10.199999999999999</v>
      </c>
      <c r="C3388" s="32" t="s">
        <v>369</v>
      </c>
      <c r="D3388" s="32" t="s">
        <v>371</v>
      </c>
      <c r="E3388" s="32" t="s">
        <v>127</v>
      </c>
      <c r="F3388" s="32" t="s">
        <v>868</v>
      </c>
      <c r="G3388" s="32">
        <v>1</v>
      </c>
      <c r="H3388" s="32" t="s">
        <v>385</v>
      </c>
      <c r="I3388" s="32">
        <v>8.5</v>
      </c>
      <c r="J3388" s="32">
        <v>100</v>
      </c>
      <c r="K3388" s="32">
        <v>1.7</v>
      </c>
      <c r="L3388" s="32">
        <v>8.5</v>
      </c>
      <c r="M3388" s="32" t="s">
        <v>392</v>
      </c>
      <c r="N3388" s="32" t="s">
        <v>396</v>
      </c>
      <c r="O3388" s="32">
        <v>6177118</v>
      </c>
      <c r="P3388" s="38">
        <f>IF($H3388="",VLOOKUP($C3388,IMPUTATION_CARBURANT[],2,0),VLOOKUP($H3388,IMPUTATION_CARBURANT[],2,0))</f>
        <v>2</v>
      </c>
      <c r="Q3388" s="38">
        <f>IF(AND($P3388=123401,$M3388="VP"),124013,$P$2:$P$4524)</f>
        <v>2</v>
      </c>
      <c r="R3388" s="38" t="str">
        <f t="shared" si="521"/>
        <v>TEST</v>
      </c>
      <c r="S3388" s="38">
        <f>ABS($B3388)</f>
        <v>10.199999999999999</v>
      </c>
      <c r="T3388" s="38">
        <f>ABS($I3388)</f>
        <v>8.5</v>
      </c>
      <c r="U3388" s="38">
        <f>ABS($K3388)</f>
        <v>1.7</v>
      </c>
      <c r="V3388" s="34">
        <f t="shared" si="524"/>
        <v>8.5</v>
      </c>
      <c r="W3388" s="35">
        <f t="shared" si="525"/>
        <v>0</v>
      </c>
      <c r="X3388" s="34" t="str">
        <f t="shared" si="526"/>
        <v/>
      </c>
      <c r="Y3388" s="35" t="str">
        <f t="shared" si="527"/>
        <v/>
      </c>
      <c r="Z3388" s="38" t="str">
        <f t="shared" si="522"/>
        <v>V8</v>
      </c>
      <c r="AA3388" s="38" t="str">
        <f t="shared" si="530"/>
        <v>V9</v>
      </c>
      <c r="AB3388" s="38" t="str">
        <f t="shared" si="523"/>
        <v>V10</v>
      </c>
      <c r="AC3388" s="38" t="str">
        <f>IF($AF3388=20,"",IF($V3388=0,"",IF($H3388="Adblue Bidon","",IF($H3388="GNC (KG)","",IF($H3388="Frais de service EV","",IF($Q3388=1,$G$2:$G$4524,""))))))</f>
        <v/>
      </c>
      <c r="AD3388" s="33" t="str">
        <f t="shared" si="528"/>
        <v/>
      </c>
      <c r="AE3388" s="36" t="str">
        <f t="shared" si="529"/>
        <v/>
      </c>
      <c r="AF3388" s="37" t="str">
        <f>IFERROR(VLOOKUP($F$2,IMPUTATION!F:G,2,0),"")</f>
        <v/>
      </c>
    </row>
    <row r="3389" spans="1:32">
      <c r="A3389" s="31">
        <v>44408</v>
      </c>
      <c r="B3389" s="32">
        <v>11.7</v>
      </c>
      <c r="C3389" s="32" t="s">
        <v>17</v>
      </c>
      <c r="D3389" s="32" t="s">
        <v>371</v>
      </c>
      <c r="E3389" s="32" t="s">
        <v>270</v>
      </c>
      <c r="F3389" s="32" t="s">
        <v>1023</v>
      </c>
      <c r="G3389" s="32">
        <v>1</v>
      </c>
      <c r="H3389" s="32" t="s">
        <v>17</v>
      </c>
      <c r="I3389" s="32">
        <v>9.75</v>
      </c>
      <c r="J3389" s="32">
        <v>100</v>
      </c>
      <c r="K3389" s="32">
        <v>1.95</v>
      </c>
      <c r="L3389" s="32">
        <v>9.75</v>
      </c>
      <c r="M3389" s="32" t="s">
        <v>18</v>
      </c>
      <c r="N3389" s="32" t="s">
        <v>18</v>
      </c>
      <c r="O3389" s="32">
        <v>6402029</v>
      </c>
      <c r="P3389" s="38">
        <f>IF($H3389="",VLOOKUP($C3389,IMPUTATION_CARBURANT[],2,0),VLOOKUP($H3389,IMPUTATION_CARBURANT[],2,0))</f>
        <v>2</v>
      </c>
      <c r="Q3389" s="38">
        <f>IF(AND($P3389=123401,$M3389="VP"),124013,$P$2:$P$4524)</f>
        <v>2</v>
      </c>
      <c r="R3389" s="38" t="str">
        <f t="shared" si="521"/>
        <v>TEST</v>
      </c>
      <c r="S3389" s="38">
        <f>ABS($B3389)</f>
        <v>11.7</v>
      </c>
      <c r="T3389" s="38">
        <f>ABS($I3389)</f>
        <v>9.75</v>
      </c>
      <c r="U3389" s="38">
        <f>ABS($K3389)</f>
        <v>1.95</v>
      </c>
      <c r="V3389" s="34">
        <f t="shared" si="524"/>
        <v>9.75</v>
      </c>
      <c r="W3389" s="35">
        <f t="shared" si="525"/>
        <v>0</v>
      </c>
      <c r="X3389" s="34" t="str">
        <f t="shared" si="526"/>
        <v/>
      </c>
      <c r="Y3389" s="35" t="str">
        <f t="shared" si="527"/>
        <v/>
      </c>
      <c r="Z3389" s="38" t="str">
        <f t="shared" si="522"/>
        <v>V8</v>
      </c>
      <c r="AA3389" s="38" t="str">
        <f t="shared" si="530"/>
        <v>V9</v>
      </c>
      <c r="AB3389" s="38" t="str">
        <f t="shared" si="523"/>
        <v>V10</v>
      </c>
      <c r="AC3389" s="38" t="str">
        <f>IF($AF3389=20,"",IF($V3389=0,"",IF($H3389="Adblue Bidon","",IF($H3389="GNC (KG)","",IF($H3389="Frais de service EV","",IF($Q3389=1,$G$2:$G$4524,""))))))</f>
        <v/>
      </c>
      <c r="AD3389" s="33" t="str">
        <f t="shared" si="528"/>
        <v/>
      </c>
      <c r="AE3389" s="36" t="str">
        <f t="shared" si="529"/>
        <v/>
      </c>
      <c r="AF3389" s="37" t="str">
        <f>IFERROR(VLOOKUP($F$2,IMPUTATION!F:G,2,0),"")</f>
        <v/>
      </c>
    </row>
    <row r="3390" spans="1:32">
      <c r="A3390" s="31">
        <v>44408</v>
      </c>
      <c r="B3390" s="32">
        <v>2.4</v>
      </c>
      <c r="C3390" s="32" t="s">
        <v>369</v>
      </c>
      <c r="D3390" s="32" t="s">
        <v>371</v>
      </c>
      <c r="E3390" s="32" t="s">
        <v>114</v>
      </c>
      <c r="F3390" s="32" t="s">
        <v>908</v>
      </c>
      <c r="G3390" s="32">
        <v>1</v>
      </c>
      <c r="H3390" s="32" t="s">
        <v>385</v>
      </c>
      <c r="I3390" s="32">
        <v>2</v>
      </c>
      <c r="J3390" s="32">
        <v>100</v>
      </c>
      <c r="K3390" s="32">
        <v>0.4</v>
      </c>
      <c r="L3390" s="32">
        <v>2</v>
      </c>
      <c r="M3390" s="32" t="s">
        <v>19</v>
      </c>
      <c r="N3390" s="32" t="s">
        <v>396</v>
      </c>
      <c r="O3390" s="32">
        <v>6401558</v>
      </c>
      <c r="P3390" s="38">
        <f>IF($H3390="",VLOOKUP($C3390,IMPUTATION_CARBURANT[],2,0),VLOOKUP($H3390,IMPUTATION_CARBURANT[],2,0))</f>
        <v>2</v>
      </c>
      <c r="Q3390" s="38">
        <f>IF(AND($P3390=123401,$M3390="VP"),124013,$P$2:$P$4524)</f>
        <v>2</v>
      </c>
      <c r="R3390" s="38" t="str">
        <f t="shared" si="521"/>
        <v>TEST</v>
      </c>
      <c r="S3390" s="38">
        <f>ABS($B3390)</f>
        <v>2.4</v>
      </c>
      <c r="T3390" s="38">
        <f>ABS($I3390)</f>
        <v>2</v>
      </c>
      <c r="U3390" s="38">
        <f>ABS($K3390)</f>
        <v>0.4</v>
      </c>
      <c r="V3390" s="34">
        <f t="shared" si="524"/>
        <v>2</v>
      </c>
      <c r="W3390" s="35">
        <f t="shared" si="525"/>
        <v>0</v>
      </c>
      <c r="X3390" s="34" t="str">
        <f t="shared" si="526"/>
        <v/>
      </c>
      <c r="Y3390" s="35" t="str">
        <f t="shared" si="527"/>
        <v/>
      </c>
      <c r="Z3390" s="38" t="str">
        <f t="shared" si="522"/>
        <v>V8</v>
      </c>
      <c r="AA3390" s="38" t="str">
        <f t="shared" si="530"/>
        <v>V9</v>
      </c>
      <c r="AB3390" s="38" t="str">
        <f t="shared" si="523"/>
        <v>V10</v>
      </c>
      <c r="AC3390" s="38" t="str">
        <f>IF($AF3390=20,"",IF($V3390=0,"",IF($H3390="Adblue Bidon","",IF($H3390="GNC (KG)","",IF($H3390="Frais de service EV","",IF($Q3390=1,$G$2:$G$4524,""))))))</f>
        <v/>
      </c>
      <c r="AD3390" s="33" t="str">
        <f t="shared" si="528"/>
        <v/>
      </c>
      <c r="AE3390" s="36" t="str">
        <f t="shared" si="529"/>
        <v/>
      </c>
      <c r="AF3390" s="37" t="str">
        <f>IFERROR(VLOOKUP($F$2,IMPUTATION!F:G,2,0),"")</f>
        <v/>
      </c>
    </row>
    <row r="3391" spans="1:32">
      <c r="A3391" s="31">
        <v>44408</v>
      </c>
      <c r="B3391" s="32">
        <v>4.3</v>
      </c>
      <c r="C3391" s="32" t="s">
        <v>369</v>
      </c>
      <c r="D3391" s="32" t="s">
        <v>371</v>
      </c>
      <c r="E3391" s="32" t="s">
        <v>91</v>
      </c>
      <c r="F3391" s="32" t="s">
        <v>1091</v>
      </c>
      <c r="G3391" s="32">
        <v>1</v>
      </c>
      <c r="H3391" s="32" t="s">
        <v>385</v>
      </c>
      <c r="I3391" s="32">
        <v>3.58</v>
      </c>
      <c r="J3391" s="32">
        <v>100</v>
      </c>
      <c r="K3391" s="32">
        <v>0.72</v>
      </c>
      <c r="L3391" s="32">
        <v>3.58</v>
      </c>
      <c r="M3391" s="32" t="s">
        <v>19</v>
      </c>
      <c r="N3391" s="32" t="s">
        <v>396</v>
      </c>
      <c r="O3391" s="32">
        <v>6177388</v>
      </c>
      <c r="P3391" s="38">
        <f>IF($H3391="",VLOOKUP($C3391,IMPUTATION_CARBURANT[],2,0),VLOOKUP($H3391,IMPUTATION_CARBURANT[],2,0))</f>
        <v>2</v>
      </c>
      <c r="Q3391" s="38">
        <f>IF(AND($P3391=123401,$M3391="VP"),124013,$P$2:$P$4524)</f>
        <v>2</v>
      </c>
      <c r="R3391" s="38" t="str">
        <f t="shared" si="521"/>
        <v>TEST</v>
      </c>
      <c r="S3391" s="38">
        <f>ABS($B3391)</f>
        <v>4.3</v>
      </c>
      <c r="T3391" s="38">
        <f>ABS($I3391)</f>
        <v>3.58</v>
      </c>
      <c r="U3391" s="38">
        <f>ABS($K3391)</f>
        <v>0.72</v>
      </c>
      <c r="V3391" s="34">
        <f t="shared" si="524"/>
        <v>3.58</v>
      </c>
      <c r="W3391" s="35">
        <f t="shared" si="525"/>
        <v>0</v>
      </c>
      <c r="X3391" s="34" t="str">
        <f t="shared" si="526"/>
        <v/>
      </c>
      <c r="Y3391" s="35" t="str">
        <f t="shared" si="527"/>
        <v/>
      </c>
      <c r="Z3391" s="38" t="str">
        <f t="shared" si="522"/>
        <v>V8</v>
      </c>
      <c r="AA3391" s="38" t="str">
        <f t="shared" si="530"/>
        <v>V9</v>
      </c>
      <c r="AB3391" s="38" t="str">
        <f t="shared" si="523"/>
        <v>V10</v>
      </c>
      <c r="AC3391" s="38" t="str">
        <f>IF($AF3391=20,"",IF($V3391=0,"",IF($H3391="Adblue Bidon","",IF($H3391="GNC (KG)","",IF($H3391="Frais de service EV","",IF($Q3391=1,$G$2:$G$4524,""))))))</f>
        <v/>
      </c>
      <c r="AD3391" s="33" t="str">
        <f t="shared" si="528"/>
        <v/>
      </c>
      <c r="AE3391" s="36" t="str">
        <f t="shared" si="529"/>
        <v/>
      </c>
      <c r="AF3391" s="37" t="str">
        <f>IFERROR(VLOOKUP($F$2,IMPUTATION!F:G,2,0),"")</f>
        <v/>
      </c>
    </row>
    <row r="3392" spans="1:32">
      <c r="A3392" s="31">
        <v>44408</v>
      </c>
      <c r="B3392" s="32">
        <v>0.9</v>
      </c>
      <c r="C3392" s="32" t="s">
        <v>369</v>
      </c>
      <c r="D3392" s="32" t="s">
        <v>371</v>
      </c>
      <c r="E3392" s="32" t="s">
        <v>279</v>
      </c>
      <c r="F3392" s="32" t="s">
        <v>1004</v>
      </c>
      <c r="G3392" s="32">
        <v>1</v>
      </c>
      <c r="H3392" s="32" t="s">
        <v>385</v>
      </c>
      <c r="I3392" s="32">
        <v>0.75</v>
      </c>
      <c r="J3392" s="32">
        <v>100</v>
      </c>
      <c r="K3392" s="32">
        <v>0.15</v>
      </c>
      <c r="L3392" s="32">
        <v>0.75</v>
      </c>
      <c r="M3392" s="32" t="s">
        <v>18</v>
      </c>
      <c r="N3392" s="32" t="s">
        <v>18</v>
      </c>
      <c r="O3392" s="32">
        <v>6400229</v>
      </c>
      <c r="P3392" s="38">
        <f>IF($H3392="",VLOOKUP($C3392,IMPUTATION_CARBURANT[],2,0),VLOOKUP($H3392,IMPUTATION_CARBURANT[],2,0))</f>
        <v>2</v>
      </c>
      <c r="Q3392" s="38">
        <f>IF(AND($P3392=123401,$M3392="VP"),124013,$P$2:$P$4524)</f>
        <v>2</v>
      </c>
      <c r="R3392" s="38" t="str">
        <f t="shared" si="521"/>
        <v>TEST</v>
      </c>
      <c r="S3392" s="38">
        <f>ABS($B3392)</f>
        <v>0.9</v>
      </c>
      <c r="T3392" s="38">
        <f>ABS($I3392)</f>
        <v>0.75</v>
      </c>
      <c r="U3392" s="38">
        <f>ABS($K3392)</f>
        <v>0.15</v>
      </c>
      <c r="V3392" s="34">
        <f t="shared" si="524"/>
        <v>0.75</v>
      </c>
      <c r="W3392" s="35">
        <f t="shared" si="525"/>
        <v>0</v>
      </c>
      <c r="X3392" s="34" t="str">
        <f t="shared" si="526"/>
        <v/>
      </c>
      <c r="Y3392" s="35" t="str">
        <f t="shared" si="527"/>
        <v/>
      </c>
      <c r="Z3392" s="38" t="str">
        <f t="shared" si="522"/>
        <v>V8</v>
      </c>
      <c r="AA3392" s="38" t="str">
        <f t="shared" si="530"/>
        <v>V9</v>
      </c>
      <c r="AB3392" s="38" t="str">
        <f t="shared" si="523"/>
        <v>V10</v>
      </c>
      <c r="AC3392" s="38" t="str">
        <f>IF($AF3392=20,"",IF($V3392=0,"",IF($H3392="Adblue Bidon","",IF($H3392="GNC (KG)","",IF($H3392="Frais de service EV","",IF($Q3392=1,$G$2:$G$4524,""))))))</f>
        <v/>
      </c>
      <c r="AD3392" s="33" t="str">
        <f t="shared" si="528"/>
        <v/>
      </c>
      <c r="AE3392" s="36" t="str">
        <f t="shared" si="529"/>
        <v/>
      </c>
      <c r="AF3392" s="37" t="str">
        <f>IFERROR(VLOOKUP($F$2,IMPUTATION!F:G,2,0),"")</f>
        <v/>
      </c>
    </row>
    <row r="3393" spans="1:32">
      <c r="A3393" s="31">
        <v>44408</v>
      </c>
      <c r="B3393" s="32">
        <v>5.4</v>
      </c>
      <c r="C3393" s="32" t="s">
        <v>369</v>
      </c>
      <c r="D3393" s="32" t="s">
        <v>371</v>
      </c>
      <c r="E3393" s="32" t="s">
        <v>109</v>
      </c>
      <c r="F3393" s="32" t="s">
        <v>1072</v>
      </c>
      <c r="G3393" s="32">
        <v>1</v>
      </c>
      <c r="H3393" s="32" t="s">
        <v>385</v>
      </c>
      <c r="I3393" s="32">
        <v>4.5</v>
      </c>
      <c r="J3393" s="32">
        <v>100</v>
      </c>
      <c r="K3393" s="32">
        <v>0.9</v>
      </c>
      <c r="L3393" s="32">
        <v>4.5</v>
      </c>
      <c r="M3393" s="32" t="s">
        <v>392</v>
      </c>
      <c r="N3393" s="32" t="s">
        <v>396</v>
      </c>
      <c r="O3393" s="32">
        <v>6177445</v>
      </c>
      <c r="P3393" s="38">
        <f>IF($H3393="",VLOOKUP($C3393,IMPUTATION_CARBURANT[],2,0),VLOOKUP($H3393,IMPUTATION_CARBURANT[],2,0))</f>
        <v>2</v>
      </c>
      <c r="Q3393" s="38">
        <f>IF(AND($P3393=123401,$M3393="VP"),124013,$P$2:$P$4524)</f>
        <v>2</v>
      </c>
      <c r="R3393" s="38" t="str">
        <f t="shared" si="521"/>
        <v>TEST</v>
      </c>
      <c r="S3393" s="38">
        <f>ABS($B3393)</f>
        <v>5.4</v>
      </c>
      <c r="T3393" s="38">
        <f>ABS($I3393)</f>
        <v>4.5</v>
      </c>
      <c r="U3393" s="38">
        <f>ABS($K3393)</f>
        <v>0.9</v>
      </c>
      <c r="V3393" s="34">
        <f t="shared" si="524"/>
        <v>4.5</v>
      </c>
      <c r="W3393" s="35">
        <f t="shared" si="525"/>
        <v>0</v>
      </c>
      <c r="X3393" s="34" t="str">
        <f t="shared" si="526"/>
        <v/>
      </c>
      <c r="Y3393" s="35" t="str">
        <f t="shared" si="527"/>
        <v/>
      </c>
      <c r="Z3393" s="38" t="str">
        <f t="shared" si="522"/>
        <v>V8</v>
      </c>
      <c r="AA3393" s="38" t="str">
        <f t="shared" si="530"/>
        <v>V9</v>
      </c>
      <c r="AB3393" s="38" t="str">
        <f t="shared" si="523"/>
        <v>V10</v>
      </c>
      <c r="AC3393" s="38" t="str">
        <f>IF($AF3393=20,"",IF($V3393=0,"",IF($H3393="Adblue Bidon","",IF($H3393="GNC (KG)","",IF($H3393="Frais de service EV","",IF($Q3393=1,$G$2:$G$4524,""))))))</f>
        <v/>
      </c>
      <c r="AD3393" s="33" t="str">
        <f t="shared" si="528"/>
        <v/>
      </c>
      <c r="AE3393" s="36" t="str">
        <f t="shared" si="529"/>
        <v/>
      </c>
      <c r="AF3393" s="37" t="str">
        <f>IFERROR(VLOOKUP($F$2,IMPUTATION!F:G,2,0),"")</f>
        <v/>
      </c>
    </row>
    <row r="3394" spans="1:32">
      <c r="A3394" s="31">
        <v>44408</v>
      </c>
      <c r="B3394" s="32">
        <v>4.4000000000000004</v>
      </c>
      <c r="C3394" s="32" t="s">
        <v>17</v>
      </c>
      <c r="D3394" s="32" t="s">
        <v>371</v>
      </c>
      <c r="E3394" s="32" t="s">
        <v>232</v>
      </c>
      <c r="F3394" s="32" t="s">
        <v>1953</v>
      </c>
      <c r="G3394" s="32">
        <v>1</v>
      </c>
      <c r="H3394" s="32" t="s">
        <v>17</v>
      </c>
      <c r="I3394" s="32">
        <v>3.67</v>
      </c>
      <c r="J3394" s="32">
        <v>100</v>
      </c>
      <c r="K3394" s="32">
        <v>0.73</v>
      </c>
      <c r="L3394" s="32">
        <v>3.67</v>
      </c>
      <c r="M3394" s="32" t="s">
        <v>18</v>
      </c>
      <c r="N3394" s="32" t="s">
        <v>18</v>
      </c>
      <c r="O3394" s="32">
        <v>6401405</v>
      </c>
      <c r="P3394" s="38">
        <f>IF($H3394="",VLOOKUP($C3394,IMPUTATION_CARBURANT[],2,0),VLOOKUP($H3394,IMPUTATION_CARBURANT[],2,0))</f>
        <v>2</v>
      </c>
      <c r="Q3394" s="38">
        <f>IF(AND($P3394=123401,$M3394="VP"),124013,$P$2:$P$4524)</f>
        <v>2</v>
      </c>
      <c r="R3394" s="38" t="str">
        <f t="shared" ref="R3394:R3457" si="531">"TEST"</f>
        <v>TEST</v>
      </c>
      <c r="S3394" s="38">
        <f>ABS($B3394)</f>
        <v>4.4000000000000004</v>
      </c>
      <c r="T3394" s="38">
        <f>ABS($I3394)</f>
        <v>3.67</v>
      </c>
      <c r="U3394" s="38">
        <f>ABS($K3394)</f>
        <v>0.73</v>
      </c>
      <c r="V3394" s="34">
        <f t="shared" si="524"/>
        <v>3.67</v>
      </c>
      <c r="W3394" s="35">
        <f t="shared" si="525"/>
        <v>0</v>
      </c>
      <c r="X3394" s="34" t="str">
        <f t="shared" si="526"/>
        <v/>
      </c>
      <c r="Y3394" s="35" t="str">
        <f t="shared" si="527"/>
        <v/>
      </c>
      <c r="Z3394" s="38" t="str">
        <f t="shared" ref="Z3394:Z3457" si="532">"V8"</f>
        <v>V8</v>
      </c>
      <c r="AA3394" s="38" t="str">
        <f t="shared" si="530"/>
        <v>V9</v>
      </c>
      <c r="AB3394" s="38" t="str">
        <f t="shared" ref="AB3394:AB3457" si="533">"V10"</f>
        <v>V10</v>
      </c>
      <c r="AC3394" s="38" t="str">
        <f>IF($AF3394=20,"",IF($V3394=0,"",IF($H3394="Adblue Bidon","",IF($H3394="GNC (KG)","",IF($H3394="Frais de service EV","",IF($Q3394=1,$G$2:$G$4524,""))))))</f>
        <v/>
      </c>
      <c r="AD3394" s="33" t="str">
        <f t="shared" si="528"/>
        <v/>
      </c>
      <c r="AE3394" s="36" t="str">
        <f t="shared" si="529"/>
        <v/>
      </c>
      <c r="AF3394" s="37" t="str">
        <f>IFERROR(VLOOKUP($F$2,IMPUTATION!F:G,2,0),"")</f>
        <v/>
      </c>
    </row>
    <row r="3395" spans="1:32">
      <c r="A3395" s="31">
        <v>44408</v>
      </c>
      <c r="B3395" s="32">
        <v>1.6</v>
      </c>
      <c r="C3395" s="32" t="s">
        <v>369</v>
      </c>
      <c r="D3395" s="32" t="s">
        <v>371</v>
      </c>
      <c r="E3395" s="32" t="s">
        <v>226</v>
      </c>
      <c r="F3395" s="32" t="s">
        <v>2011</v>
      </c>
      <c r="G3395" s="32">
        <v>1</v>
      </c>
      <c r="H3395" s="32" t="s">
        <v>385</v>
      </c>
      <c r="I3395" s="32">
        <v>1.33</v>
      </c>
      <c r="J3395" s="32">
        <v>100</v>
      </c>
      <c r="K3395" s="32">
        <v>0.27</v>
      </c>
      <c r="L3395" s="32">
        <v>1.33</v>
      </c>
      <c r="M3395" s="32" t="s">
        <v>18</v>
      </c>
      <c r="N3395" s="32" t="s">
        <v>18</v>
      </c>
      <c r="O3395" s="32">
        <v>6400373</v>
      </c>
      <c r="P3395" s="38">
        <f>IF($H3395="",VLOOKUP($C3395,IMPUTATION_CARBURANT[],2,0),VLOOKUP($H3395,IMPUTATION_CARBURANT[],2,0))</f>
        <v>2</v>
      </c>
      <c r="Q3395" s="38">
        <f>IF(AND($P3395=123401,$M3395="VP"),124013,$P$2:$P$4524)</f>
        <v>2</v>
      </c>
      <c r="R3395" s="38" t="str">
        <f t="shared" si="531"/>
        <v>TEST</v>
      </c>
      <c r="S3395" s="38">
        <f>ABS($B3395)</f>
        <v>1.6</v>
      </c>
      <c r="T3395" s="38">
        <f>ABS($I3395)</f>
        <v>1.33</v>
      </c>
      <c r="U3395" s="38">
        <f>ABS($K3395)</f>
        <v>0.27</v>
      </c>
      <c r="V3395" s="34">
        <f t="shared" ref="V3395:V3458" si="534">IF($AF3395=20,0,ABS(ROUND(IF(AND($U3395=0,$J3395=100),$T3395/1.2,$T3395*$J3395/100),2)))</f>
        <v>1.33</v>
      </c>
      <c r="W3395" s="35">
        <f t="shared" ref="W3395:W3458" si="535">IF($AF3395=20,0,ABS(ROUND(IF(AND($U3395=0,$J3395=100),0,$S3395-$V3395-$U3395),2)))</f>
        <v>0</v>
      </c>
      <c r="X3395" s="34" t="str">
        <f t="shared" ref="X3395:X3458" si="536">IF($AF3395="","",ABS(ROUND(IF(AND($U3395=0,$J3395=100),$T3395/1.2,$T3395*$J3395/100),2)))</f>
        <v/>
      </c>
      <c r="Y3395" s="35" t="str">
        <f t="shared" ref="Y3395:Y3458" si="537">IF($AF3395="","",ABS(ROUND(IF(AND($U3395=0,$J3395=100),0,$S3395-$X3395-$U3395),2)))</f>
        <v/>
      </c>
      <c r="Z3395" s="38" t="str">
        <f t="shared" si="532"/>
        <v>V8</v>
      </c>
      <c r="AA3395" s="38" t="str">
        <f t="shared" si="530"/>
        <v>V9</v>
      </c>
      <c r="AB3395" s="38" t="str">
        <f t="shared" si="533"/>
        <v>V10</v>
      </c>
      <c r="AC3395" s="38" t="str">
        <f>IF($AF3395=20,"",IF($V3395=0,"",IF($H3395="Adblue Bidon","",IF($H3395="GNC (KG)","",IF($H3395="Frais de service EV","",IF($Q3395=1,$G$2:$G$4524,""))))))</f>
        <v/>
      </c>
      <c r="AD3395" s="33" t="str">
        <f t="shared" ref="AD3395:AD3458" si="538">IF($X3395="","",IF($H3395="Adblue Bidon","",IF($H3395="GNC (KG)","",IF($H3395="Frais de service EV","",IF($Q3395=1,$G$2:$G$4524,"")))))</f>
        <v/>
      </c>
      <c r="AE3395" s="36" t="str">
        <f t="shared" ref="AE3395:AE3458" si="539">IF($AC3395="","",IF($AD3395="","","L"))</f>
        <v/>
      </c>
      <c r="AF3395" s="37" t="str">
        <f>IFERROR(VLOOKUP($F$2,IMPUTATION!F:G,2,0),"")</f>
        <v/>
      </c>
    </row>
    <row r="3396" spans="1:32">
      <c r="A3396" s="31">
        <v>44408</v>
      </c>
      <c r="B3396" s="32">
        <v>7.2</v>
      </c>
      <c r="C3396" s="32" t="s">
        <v>369</v>
      </c>
      <c r="D3396" s="32" t="s">
        <v>371</v>
      </c>
      <c r="E3396" s="32" t="s">
        <v>177</v>
      </c>
      <c r="F3396" s="32" t="s">
        <v>1735</v>
      </c>
      <c r="G3396" s="32">
        <v>1</v>
      </c>
      <c r="H3396" s="32" t="s">
        <v>385</v>
      </c>
      <c r="I3396" s="32">
        <v>6</v>
      </c>
      <c r="J3396" s="32">
        <v>100</v>
      </c>
      <c r="K3396" s="32">
        <v>1.2</v>
      </c>
      <c r="L3396" s="32">
        <v>6</v>
      </c>
      <c r="M3396" s="32" t="s">
        <v>18</v>
      </c>
      <c r="N3396" s="32" t="s">
        <v>18</v>
      </c>
      <c r="O3396" s="32">
        <v>6401129</v>
      </c>
      <c r="P3396" s="38">
        <f>IF($H3396="",VLOOKUP($C3396,IMPUTATION_CARBURANT[],2,0),VLOOKUP($H3396,IMPUTATION_CARBURANT[],2,0))</f>
        <v>2</v>
      </c>
      <c r="Q3396" s="38">
        <f>IF(AND($P3396=123401,$M3396="VP"),124013,$P$2:$P$4524)</f>
        <v>2</v>
      </c>
      <c r="R3396" s="38" t="str">
        <f t="shared" si="531"/>
        <v>TEST</v>
      </c>
      <c r="S3396" s="38">
        <f>ABS($B3396)</f>
        <v>7.2</v>
      </c>
      <c r="T3396" s="38">
        <f>ABS($I3396)</f>
        <v>6</v>
      </c>
      <c r="U3396" s="38">
        <f>ABS($K3396)</f>
        <v>1.2</v>
      </c>
      <c r="V3396" s="34">
        <f t="shared" si="534"/>
        <v>6</v>
      </c>
      <c r="W3396" s="35">
        <f t="shared" si="535"/>
        <v>0</v>
      </c>
      <c r="X3396" s="34" t="str">
        <f t="shared" si="536"/>
        <v/>
      </c>
      <c r="Y3396" s="35" t="str">
        <f t="shared" si="537"/>
        <v/>
      </c>
      <c r="Z3396" s="38" t="str">
        <f t="shared" si="532"/>
        <v>V8</v>
      </c>
      <c r="AA3396" s="38" t="str">
        <f t="shared" si="530"/>
        <v>V9</v>
      </c>
      <c r="AB3396" s="38" t="str">
        <f t="shared" si="533"/>
        <v>V10</v>
      </c>
      <c r="AC3396" s="38" t="str">
        <f>IF($AF3396=20,"",IF($V3396=0,"",IF($H3396="Adblue Bidon","",IF($H3396="GNC (KG)","",IF($H3396="Frais de service EV","",IF($Q3396=1,$G$2:$G$4524,""))))))</f>
        <v/>
      </c>
      <c r="AD3396" s="33" t="str">
        <f t="shared" si="538"/>
        <v/>
      </c>
      <c r="AE3396" s="36" t="str">
        <f t="shared" si="539"/>
        <v/>
      </c>
      <c r="AF3396" s="37" t="str">
        <f>IFERROR(VLOOKUP($F$2,IMPUTATION!F:G,2,0),"")</f>
        <v/>
      </c>
    </row>
    <row r="3397" spans="1:32">
      <c r="A3397" s="31">
        <v>44408</v>
      </c>
      <c r="B3397" s="32">
        <v>1.6</v>
      </c>
      <c r="C3397" s="32" t="s">
        <v>369</v>
      </c>
      <c r="D3397" s="32" t="s">
        <v>371</v>
      </c>
      <c r="E3397" s="32" t="s">
        <v>293</v>
      </c>
      <c r="F3397" s="32" t="s">
        <v>1012</v>
      </c>
      <c r="G3397" s="32">
        <v>1</v>
      </c>
      <c r="H3397" s="32" t="s">
        <v>385</v>
      </c>
      <c r="I3397" s="32">
        <v>1.33</v>
      </c>
      <c r="J3397" s="32">
        <v>100</v>
      </c>
      <c r="K3397" s="32">
        <v>0.27</v>
      </c>
      <c r="L3397" s="32">
        <v>1.33</v>
      </c>
      <c r="M3397" s="32" t="s">
        <v>18</v>
      </c>
      <c r="N3397" s="32" t="s">
        <v>18</v>
      </c>
      <c r="O3397" s="32">
        <v>6400673</v>
      </c>
      <c r="P3397" s="38">
        <f>IF($H3397="",VLOOKUP($C3397,IMPUTATION_CARBURANT[],2,0),VLOOKUP($H3397,IMPUTATION_CARBURANT[],2,0))</f>
        <v>2</v>
      </c>
      <c r="Q3397" s="38">
        <f>IF(AND($P3397=123401,$M3397="VP"),124013,$P$2:$P$4524)</f>
        <v>2</v>
      </c>
      <c r="R3397" s="38" t="str">
        <f t="shared" si="531"/>
        <v>TEST</v>
      </c>
      <c r="S3397" s="38">
        <f>ABS($B3397)</f>
        <v>1.6</v>
      </c>
      <c r="T3397" s="38">
        <f>ABS($I3397)</f>
        <v>1.33</v>
      </c>
      <c r="U3397" s="38">
        <f>ABS($K3397)</f>
        <v>0.27</v>
      </c>
      <c r="V3397" s="34">
        <f t="shared" si="534"/>
        <v>1.33</v>
      </c>
      <c r="W3397" s="35">
        <f t="shared" si="535"/>
        <v>0</v>
      </c>
      <c r="X3397" s="34" t="str">
        <f t="shared" si="536"/>
        <v/>
      </c>
      <c r="Y3397" s="35" t="str">
        <f t="shared" si="537"/>
        <v/>
      </c>
      <c r="Z3397" s="38" t="str">
        <f t="shared" si="532"/>
        <v>V8</v>
      </c>
      <c r="AA3397" s="38" t="str">
        <f t="shared" si="530"/>
        <v>V9</v>
      </c>
      <c r="AB3397" s="38" t="str">
        <f t="shared" si="533"/>
        <v>V10</v>
      </c>
      <c r="AC3397" s="38" t="str">
        <f>IF($AF3397=20,"",IF($V3397=0,"",IF($H3397="Adblue Bidon","",IF($H3397="GNC (KG)","",IF($H3397="Frais de service EV","",IF($Q3397=1,$G$2:$G$4524,""))))))</f>
        <v/>
      </c>
      <c r="AD3397" s="33" t="str">
        <f t="shared" si="538"/>
        <v/>
      </c>
      <c r="AE3397" s="36" t="str">
        <f t="shared" si="539"/>
        <v/>
      </c>
      <c r="AF3397" s="37" t="str">
        <f>IFERROR(VLOOKUP($F$2,IMPUTATION!F:G,2,0),"")</f>
        <v/>
      </c>
    </row>
    <row r="3398" spans="1:32">
      <c r="A3398" s="31">
        <v>44408</v>
      </c>
      <c r="B3398" s="32">
        <v>2.2999999999999998</v>
      </c>
      <c r="C3398" s="32" t="s">
        <v>369</v>
      </c>
      <c r="D3398" s="32" t="s">
        <v>371</v>
      </c>
      <c r="E3398" s="32" t="s">
        <v>166</v>
      </c>
      <c r="F3398" s="32" t="s">
        <v>855</v>
      </c>
      <c r="G3398" s="32">
        <v>1</v>
      </c>
      <c r="H3398" s="32" t="s">
        <v>385</v>
      </c>
      <c r="I3398" s="32">
        <v>1.92</v>
      </c>
      <c r="J3398" s="32">
        <v>100</v>
      </c>
      <c r="K3398" s="32">
        <v>0.38</v>
      </c>
      <c r="L3398" s="32">
        <v>1.92</v>
      </c>
      <c r="M3398" s="32" t="s">
        <v>18</v>
      </c>
      <c r="N3398" s="32" t="s">
        <v>18</v>
      </c>
      <c r="O3398" s="32">
        <v>6401465</v>
      </c>
      <c r="P3398" s="38">
        <f>IF($H3398="",VLOOKUP($C3398,IMPUTATION_CARBURANT[],2,0),VLOOKUP($H3398,IMPUTATION_CARBURANT[],2,0))</f>
        <v>2</v>
      </c>
      <c r="Q3398" s="38">
        <f>IF(AND($P3398=123401,$M3398="VP"),124013,$P$2:$P$4524)</f>
        <v>2</v>
      </c>
      <c r="R3398" s="38" t="str">
        <f t="shared" si="531"/>
        <v>TEST</v>
      </c>
      <c r="S3398" s="38">
        <f>ABS($B3398)</f>
        <v>2.2999999999999998</v>
      </c>
      <c r="T3398" s="38">
        <f>ABS($I3398)</f>
        <v>1.92</v>
      </c>
      <c r="U3398" s="38">
        <f>ABS($K3398)</f>
        <v>0.38</v>
      </c>
      <c r="V3398" s="34">
        <f t="shared" si="534"/>
        <v>1.92</v>
      </c>
      <c r="W3398" s="35">
        <f t="shared" si="535"/>
        <v>0</v>
      </c>
      <c r="X3398" s="34" t="str">
        <f t="shared" si="536"/>
        <v/>
      </c>
      <c r="Y3398" s="35" t="str">
        <f t="shared" si="537"/>
        <v/>
      </c>
      <c r="Z3398" s="38" t="str">
        <f t="shared" si="532"/>
        <v>V8</v>
      </c>
      <c r="AA3398" s="38" t="str">
        <f t="shared" si="530"/>
        <v>V9</v>
      </c>
      <c r="AB3398" s="38" t="str">
        <f t="shared" si="533"/>
        <v>V10</v>
      </c>
      <c r="AC3398" s="38" t="str">
        <f>IF($AF3398=20,"",IF($V3398=0,"",IF($H3398="Adblue Bidon","",IF($H3398="GNC (KG)","",IF($H3398="Frais de service EV","",IF($Q3398=1,$G$2:$G$4524,""))))))</f>
        <v/>
      </c>
      <c r="AD3398" s="33" t="str">
        <f t="shared" si="538"/>
        <v/>
      </c>
      <c r="AE3398" s="36" t="str">
        <f t="shared" si="539"/>
        <v/>
      </c>
      <c r="AF3398" s="37" t="str">
        <f>IFERROR(VLOOKUP($F$2,IMPUTATION!F:G,2,0),"")</f>
        <v/>
      </c>
    </row>
    <row r="3399" spans="1:32">
      <c r="A3399" s="31">
        <v>44408</v>
      </c>
      <c r="B3399" s="32">
        <v>10.1</v>
      </c>
      <c r="C3399" s="32" t="s">
        <v>369</v>
      </c>
      <c r="D3399" s="32" t="s">
        <v>371</v>
      </c>
      <c r="E3399" s="32" t="s">
        <v>103</v>
      </c>
      <c r="F3399" s="32" t="s">
        <v>1156</v>
      </c>
      <c r="G3399" s="32">
        <v>1</v>
      </c>
      <c r="H3399" s="32" t="s">
        <v>385</v>
      </c>
      <c r="I3399" s="32">
        <v>8.42</v>
      </c>
      <c r="J3399" s="32">
        <v>100</v>
      </c>
      <c r="K3399" s="32">
        <v>1.68</v>
      </c>
      <c r="L3399" s="32">
        <v>8.42</v>
      </c>
      <c r="M3399" s="32" t="s">
        <v>19</v>
      </c>
      <c r="N3399" s="32" t="s">
        <v>396</v>
      </c>
      <c r="O3399" s="32">
        <v>6177424</v>
      </c>
      <c r="P3399" s="38">
        <f>IF($H3399="",VLOOKUP($C3399,IMPUTATION_CARBURANT[],2,0),VLOOKUP($H3399,IMPUTATION_CARBURANT[],2,0))</f>
        <v>2</v>
      </c>
      <c r="Q3399" s="38">
        <f>IF(AND($P3399=123401,$M3399="VP"),124013,$P$2:$P$4524)</f>
        <v>2</v>
      </c>
      <c r="R3399" s="38" t="str">
        <f t="shared" si="531"/>
        <v>TEST</v>
      </c>
      <c r="S3399" s="38">
        <f>ABS($B3399)</f>
        <v>10.1</v>
      </c>
      <c r="T3399" s="38">
        <f>ABS($I3399)</f>
        <v>8.42</v>
      </c>
      <c r="U3399" s="38">
        <f>ABS($K3399)</f>
        <v>1.68</v>
      </c>
      <c r="V3399" s="34">
        <f t="shared" si="534"/>
        <v>8.42</v>
      </c>
      <c r="W3399" s="35">
        <f t="shared" si="535"/>
        <v>0</v>
      </c>
      <c r="X3399" s="34" t="str">
        <f t="shared" si="536"/>
        <v/>
      </c>
      <c r="Y3399" s="35" t="str">
        <f t="shared" si="537"/>
        <v/>
      </c>
      <c r="Z3399" s="38" t="str">
        <f t="shared" si="532"/>
        <v>V8</v>
      </c>
      <c r="AA3399" s="38" t="str">
        <f t="shared" si="530"/>
        <v>V9</v>
      </c>
      <c r="AB3399" s="38" t="str">
        <f t="shared" si="533"/>
        <v>V10</v>
      </c>
      <c r="AC3399" s="38" t="str">
        <f>IF($AF3399=20,"",IF($V3399=0,"",IF($H3399="Adblue Bidon","",IF($H3399="GNC (KG)","",IF($H3399="Frais de service EV","",IF($Q3399=1,$G$2:$G$4524,""))))))</f>
        <v/>
      </c>
      <c r="AD3399" s="33" t="str">
        <f t="shared" si="538"/>
        <v/>
      </c>
      <c r="AE3399" s="36" t="str">
        <f t="shared" si="539"/>
        <v/>
      </c>
      <c r="AF3399" s="37" t="str">
        <f>IFERROR(VLOOKUP($F$2,IMPUTATION!F:G,2,0),"")</f>
        <v/>
      </c>
    </row>
    <row r="3400" spans="1:32">
      <c r="A3400" s="31">
        <v>44408</v>
      </c>
      <c r="B3400" s="32">
        <v>1.6</v>
      </c>
      <c r="C3400" s="32" t="s">
        <v>369</v>
      </c>
      <c r="D3400" s="32" t="s">
        <v>371</v>
      </c>
      <c r="E3400" s="32" t="s">
        <v>272</v>
      </c>
      <c r="F3400" s="32" t="s">
        <v>2012</v>
      </c>
      <c r="G3400" s="32">
        <v>1</v>
      </c>
      <c r="H3400" s="32" t="s">
        <v>385</v>
      </c>
      <c r="I3400" s="32">
        <v>1.33</v>
      </c>
      <c r="J3400" s="32">
        <v>100</v>
      </c>
      <c r="K3400" s="32">
        <v>0.27</v>
      </c>
      <c r="L3400" s="32">
        <v>1.33</v>
      </c>
      <c r="M3400" s="32" t="s">
        <v>18</v>
      </c>
      <c r="N3400" s="32" t="s">
        <v>18</v>
      </c>
      <c r="O3400" s="32">
        <v>6400745</v>
      </c>
      <c r="P3400" s="38">
        <f>IF($H3400="",VLOOKUP($C3400,IMPUTATION_CARBURANT[],2,0),VLOOKUP($H3400,IMPUTATION_CARBURANT[],2,0))</f>
        <v>2</v>
      </c>
      <c r="Q3400" s="38">
        <f>IF(AND($P3400=123401,$M3400="VP"),124013,$P$2:$P$4524)</f>
        <v>2</v>
      </c>
      <c r="R3400" s="38" t="str">
        <f t="shared" si="531"/>
        <v>TEST</v>
      </c>
      <c r="S3400" s="38">
        <f>ABS($B3400)</f>
        <v>1.6</v>
      </c>
      <c r="T3400" s="38">
        <f>ABS($I3400)</f>
        <v>1.33</v>
      </c>
      <c r="U3400" s="38">
        <f>ABS($K3400)</f>
        <v>0.27</v>
      </c>
      <c r="V3400" s="34">
        <f t="shared" si="534"/>
        <v>1.33</v>
      </c>
      <c r="W3400" s="35">
        <f t="shared" si="535"/>
        <v>0</v>
      </c>
      <c r="X3400" s="34" t="str">
        <f t="shared" si="536"/>
        <v/>
      </c>
      <c r="Y3400" s="35" t="str">
        <f t="shared" si="537"/>
        <v/>
      </c>
      <c r="Z3400" s="38" t="str">
        <f t="shared" si="532"/>
        <v>V8</v>
      </c>
      <c r="AA3400" s="38" t="str">
        <f t="shared" si="530"/>
        <v>V9</v>
      </c>
      <c r="AB3400" s="38" t="str">
        <f t="shared" si="533"/>
        <v>V10</v>
      </c>
      <c r="AC3400" s="38" t="str">
        <f>IF($AF3400=20,"",IF($V3400=0,"",IF($H3400="Adblue Bidon","",IF($H3400="GNC (KG)","",IF($H3400="Frais de service EV","",IF($Q3400=1,$G$2:$G$4524,""))))))</f>
        <v/>
      </c>
      <c r="AD3400" s="33" t="str">
        <f t="shared" si="538"/>
        <v/>
      </c>
      <c r="AE3400" s="36" t="str">
        <f t="shared" si="539"/>
        <v/>
      </c>
      <c r="AF3400" s="37" t="str">
        <f>IFERROR(VLOOKUP($F$2,IMPUTATION!F:G,2,0),"")</f>
        <v/>
      </c>
    </row>
    <row r="3401" spans="1:32">
      <c r="A3401" s="31">
        <v>44408</v>
      </c>
      <c r="B3401" s="32">
        <v>19</v>
      </c>
      <c r="C3401" s="32" t="s">
        <v>369</v>
      </c>
      <c r="D3401" s="32" t="s">
        <v>371</v>
      </c>
      <c r="E3401" s="32" t="s">
        <v>116</v>
      </c>
      <c r="F3401" s="32" t="s">
        <v>888</v>
      </c>
      <c r="G3401" s="32">
        <v>1</v>
      </c>
      <c r="H3401" s="32" t="s">
        <v>385</v>
      </c>
      <c r="I3401" s="32">
        <v>15.83</v>
      </c>
      <c r="J3401" s="32">
        <v>100</v>
      </c>
      <c r="K3401" s="32">
        <v>3.17</v>
      </c>
      <c r="L3401" s="32">
        <v>15.83</v>
      </c>
      <c r="M3401" s="32" t="s">
        <v>19</v>
      </c>
      <c r="N3401" s="32" t="s">
        <v>396</v>
      </c>
      <c r="O3401" s="32">
        <v>6177202</v>
      </c>
      <c r="P3401" s="38">
        <f>IF($H3401="",VLOOKUP($C3401,IMPUTATION_CARBURANT[],2,0),VLOOKUP($H3401,IMPUTATION_CARBURANT[],2,0))</f>
        <v>2</v>
      </c>
      <c r="Q3401" s="38">
        <f>IF(AND($P3401=123401,$M3401="VP"),124013,$P$2:$P$4524)</f>
        <v>2</v>
      </c>
      <c r="R3401" s="38" t="str">
        <f t="shared" si="531"/>
        <v>TEST</v>
      </c>
      <c r="S3401" s="38">
        <f>ABS($B3401)</f>
        <v>19</v>
      </c>
      <c r="T3401" s="38">
        <f>ABS($I3401)</f>
        <v>15.83</v>
      </c>
      <c r="U3401" s="38">
        <f>ABS($K3401)</f>
        <v>3.17</v>
      </c>
      <c r="V3401" s="34">
        <f t="shared" si="534"/>
        <v>15.83</v>
      </c>
      <c r="W3401" s="35">
        <f t="shared" si="535"/>
        <v>0</v>
      </c>
      <c r="X3401" s="34" t="str">
        <f t="shared" si="536"/>
        <v/>
      </c>
      <c r="Y3401" s="35" t="str">
        <f t="shared" si="537"/>
        <v/>
      </c>
      <c r="Z3401" s="38" t="str">
        <f t="shared" si="532"/>
        <v>V8</v>
      </c>
      <c r="AA3401" s="38" t="str">
        <f t="shared" si="530"/>
        <v>V9</v>
      </c>
      <c r="AB3401" s="38" t="str">
        <f t="shared" si="533"/>
        <v>V10</v>
      </c>
      <c r="AC3401" s="38" t="str">
        <f>IF($AF3401=20,"",IF($V3401=0,"",IF($H3401="Adblue Bidon","",IF($H3401="GNC (KG)","",IF($H3401="Frais de service EV","",IF($Q3401=1,$G$2:$G$4524,""))))))</f>
        <v/>
      </c>
      <c r="AD3401" s="33" t="str">
        <f t="shared" si="538"/>
        <v/>
      </c>
      <c r="AE3401" s="36" t="str">
        <f t="shared" si="539"/>
        <v/>
      </c>
      <c r="AF3401" s="37" t="str">
        <f>IFERROR(VLOOKUP($F$2,IMPUTATION!F:G,2,0),"")</f>
        <v/>
      </c>
    </row>
    <row r="3402" spans="1:32">
      <c r="A3402" s="31">
        <v>44408</v>
      </c>
      <c r="B3402" s="32">
        <v>8.9</v>
      </c>
      <c r="C3402" s="32" t="s">
        <v>369</v>
      </c>
      <c r="D3402" s="32" t="s">
        <v>371</v>
      </c>
      <c r="E3402" s="32" t="s">
        <v>167</v>
      </c>
      <c r="F3402" s="32" t="s">
        <v>2013</v>
      </c>
      <c r="G3402" s="32">
        <v>1</v>
      </c>
      <c r="H3402" s="32" t="s">
        <v>385</v>
      </c>
      <c r="I3402" s="32">
        <v>7.42</v>
      </c>
      <c r="J3402" s="32">
        <v>100</v>
      </c>
      <c r="K3402" s="32">
        <v>1.48</v>
      </c>
      <c r="L3402" s="32">
        <v>7.42</v>
      </c>
      <c r="M3402" s="32" t="s">
        <v>18</v>
      </c>
      <c r="N3402" s="32" t="s">
        <v>18</v>
      </c>
      <c r="O3402" s="32">
        <v>6400652</v>
      </c>
      <c r="P3402" s="38">
        <f>IF($H3402="",VLOOKUP($C3402,IMPUTATION_CARBURANT[],2,0),VLOOKUP($H3402,IMPUTATION_CARBURANT[],2,0))</f>
        <v>2</v>
      </c>
      <c r="Q3402" s="38">
        <f>IF(AND($P3402=123401,$M3402="VP"),124013,$P$2:$P$4524)</f>
        <v>2</v>
      </c>
      <c r="R3402" s="38" t="str">
        <f t="shared" si="531"/>
        <v>TEST</v>
      </c>
      <c r="S3402" s="38">
        <f>ABS($B3402)</f>
        <v>8.9</v>
      </c>
      <c r="T3402" s="38">
        <f>ABS($I3402)</f>
        <v>7.42</v>
      </c>
      <c r="U3402" s="38">
        <f>ABS($K3402)</f>
        <v>1.48</v>
      </c>
      <c r="V3402" s="34">
        <f t="shared" si="534"/>
        <v>7.42</v>
      </c>
      <c r="W3402" s="35">
        <f t="shared" si="535"/>
        <v>0</v>
      </c>
      <c r="X3402" s="34" t="str">
        <f t="shared" si="536"/>
        <v/>
      </c>
      <c r="Y3402" s="35" t="str">
        <f t="shared" si="537"/>
        <v/>
      </c>
      <c r="Z3402" s="38" t="str">
        <f t="shared" si="532"/>
        <v>V8</v>
      </c>
      <c r="AA3402" s="38" t="str">
        <f t="shared" si="530"/>
        <v>V9</v>
      </c>
      <c r="AB3402" s="38" t="str">
        <f t="shared" si="533"/>
        <v>V10</v>
      </c>
      <c r="AC3402" s="38" t="str">
        <f>IF($AF3402=20,"",IF($V3402=0,"",IF($H3402="Adblue Bidon","",IF($H3402="GNC (KG)","",IF($H3402="Frais de service EV","",IF($Q3402=1,$G$2:$G$4524,""))))))</f>
        <v/>
      </c>
      <c r="AD3402" s="33" t="str">
        <f t="shared" si="538"/>
        <v/>
      </c>
      <c r="AE3402" s="36" t="str">
        <f t="shared" si="539"/>
        <v/>
      </c>
      <c r="AF3402" s="37" t="str">
        <f>IFERROR(VLOOKUP($F$2,IMPUTATION!F:G,2,0),"")</f>
        <v/>
      </c>
    </row>
    <row r="3403" spans="1:32">
      <c r="A3403" s="31">
        <v>44408</v>
      </c>
      <c r="B3403" s="32">
        <v>3</v>
      </c>
      <c r="C3403" s="32" t="s">
        <v>369</v>
      </c>
      <c r="D3403" s="32" t="s">
        <v>371</v>
      </c>
      <c r="E3403" s="32" t="s">
        <v>104</v>
      </c>
      <c r="F3403" s="32" t="s">
        <v>896</v>
      </c>
      <c r="G3403" s="32">
        <v>1</v>
      </c>
      <c r="H3403" s="32" t="s">
        <v>385</v>
      </c>
      <c r="I3403" s="32">
        <v>2.5</v>
      </c>
      <c r="J3403" s="32">
        <v>100</v>
      </c>
      <c r="K3403" s="32">
        <v>0.5</v>
      </c>
      <c r="L3403" s="32">
        <v>2.5</v>
      </c>
      <c r="M3403" s="32" t="s">
        <v>392</v>
      </c>
      <c r="N3403" s="32" t="s">
        <v>396</v>
      </c>
      <c r="O3403" s="32">
        <v>6400802</v>
      </c>
      <c r="P3403" s="38">
        <f>IF($H3403="",VLOOKUP($C3403,IMPUTATION_CARBURANT[],2,0),VLOOKUP($H3403,IMPUTATION_CARBURANT[],2,0))</f>
        <v>2</v>
      </c>
      <c r="Q3403" s="38">
        <f>IF(AND($P3403=123401,$M3403="VP"),124013,$P$2:$P$4524)</f>
        <v>2</v>
      </c>
      <c r="R3403" s="38" t="str">
        <f t="shared" si="531"/>
        <v>TEST</v>
      </c>
      <c r="S3403" s="38">
        <f>ABS($B3403)</f>
        <v>3</v>
      </c>
      <c r="T3403" s="38">
        <f>ABS($I3403)</f>
        <v>2.5</v>
      </c>
      <c r="U3403" s="38">
        <f>ABS($K3403)</f>
        <v>0.5</v>
      </c>
      <c r="V3403" s="34">
        <f t="shared" si="534"/>
        <v>2.5</v>
      </c>
      <c r="W3403" s="35">
        <f t="shared" si="535"/>
        <v>0</v>
      </c>
      <c r="X3403" s="34" t="str">
        <f t="shared" si="536"/>
        <v/>
      </c>
      <c r="Y3403" s="35" t="str">
        <f t="shared" si="537"/>
        <v/>
      </c>
      <c r="Z3403" s="38" t="str">
        <f t="shared" si="532"/>
        <v>V8</v>
      </c>
      <c r="AA3403" s="38" t="str">
        <f t="shared" si="530"/>
        <v>V9</v>
      </c>
      <c r="AB3403" s="38" t="str">
        <f t="shared" si="533"/>
        <v>V10</v>
      </c>
      <c r="AC3403" s="38" t="str">
        <f>IF($AF3403=20,"",IF($V3403=0,"",IF($H3403="Adblue Bidon","",IF($H3403="GNC (KG)","",IF($H3403="Frais de service EV","",IF($Q3403=1,$G$2:$G$4524,""))))))</f>
        <v/>
      </c>
      <c r="AD3403" s="33" t="str">
        <f t="shared" si="538"/>
        <v/>
      </c>
      <c r="AE3403" s="36" t="str">
        <f t="shared" si="539"/>
        <v/>
      </c>
      <c r="AF3403" s="37" t="str">
        <f>IFERROR(VLOOKUP($F$2,IMPUTATION!F:G,2,0),"")</f>
        <v/>
      </c>
    </row>
    <row r="3404" spans="1:32">
      <c r="A3404" s="31">
        <v>44408</v>
      </c>
      <c r="B3404" s="32">
        <v>2.5</v>
      </c>
      <c r="C3404" s="32" t="s">
        <v>369</v>
      </c>
      <c r="D3404" s="32" t="s">
        <v>371</v>
      </c>
      <c r="E3404" s="32" t="s">
        <v>308</v>
      </c>
      <c r="F3404" s="32" t="s">
        <v>1234</v>
      </c>
      <c r="G3404" s="32">
        <v>1</v>
      </c>
      <c r="H3404" s="32" t="s">
        <v>385</v>
      </c>
      <c r="I3404" s="32">
        <v>2.08</v>
      </c>
      <c r="J3404" s="32">
        <v>100</v>
      </c>
      <c r="K3404" s="32">
        <v>0.42</v>
      </c>
      <c r="L3404" s="32">
        <v>2.08</v>
      </c>
      <c r="M3404" s="32" t="s">
        <v>18</v>
      </c>
      <c r="N3404" s="32" t="s">
        <v>18</v>
      </c>
      <c r="O3404" s="32">
        <v>6401354</v>
      </c>
      <c r="P3404" s="38">
        <f>IF($H3404="",VLOOKUP($C3404,IMPUTATION_CARBURANT[],2,0),VLOOKUP($H3404,IMPUTATION_CARBURANT[],2,0))</f>
        <v>2</v>
      </c>
      <c r="Q3404" s="38">
        <f>IF(AND($P3404=123401,$M3404="VP"),124013,$P$2:$P$4524)</f>
        <v>2</v>
      </c>
      <c r="R3404" s="38" t="str">
        <f t="shared" si="531"/>
        <v>TEST</v>
      </c>
      <c r="S3404" s="38">
        <f>ABS($B3404)</f>
        <v>2.5</v>
      </c>
      <c r="T3404" s="38">
        <f>ABS($I3404)</f>
        <v>2.08</v>
      </c>
      <c r="U3404" s="38">
        <f>ABS($K3404)</f>
        <v>0.42</v>
      </c>
      <c r="V3404" s="34">
        <f t="shared" si="534"/>
        <v>2.08</v>
      </c>
      <c r="W3404" s="35">
        <f t="shared" si="535"/>
        <v>0</v>
      </c>
      <c r="X3404" s="34" t="str">
        <f t="shared" si="536"/>
        <v/>
      </c>
      <c r="Y3404" s="35" t="str">
        <f t="shared" si="537"/>
        <v/>
      </c>
      <c r="Z3404" s="38" t="str">
        <f t="shared" si="532"/>
        <v>V8</v>
      </c>
      <c r="AA3404" s="38" t="str">
        <f t="shared" si="530"/>
        <v>V9</v>
      </c>
      <c r="AB3404" s="38" t="str">
        <f t="shared" si="533"/>
        <v>V10</v>
      </c>
      <c r="AC3404" s="38" t="str">
        <f>IF($AF3404=20,"",IF($V3404=0,"",IF($H3404="Adblue Bidon","",IF($H3404="GNC (KG)","",IF($H3404="Frais de service EV","",IF($Q3404=1,$G$2:$G$4524,""))))))</f>
        <v/>
      </c>
      <c r="AD3404" s="33" t="str">
        <f t="shared" si="538"/>
        <v/>
      </c>
      <c r="AE3404" s="36" t="str">
        <f t="shared" si="539"/>
        <v/>
      </c>
      <c r="AF3404" s="37" t="str">
        <f>IFERROR(VLOOKUP($F$2,IMPUTATION!F:G,2,0),"")</f>
        <v/>
      </c>
    </row>
    <row r="3405" spans="1:32">
      <c r="A3405" s="31">
        <v>44408</v>
      </c>
      <c r="B3405" s="32">
        <v>1.6</v>
      </c>
      <c r="C3405" s="32" t="s">
        <v>17</v>
      </c>
      <c r="D3405" s="32" t="s">
        <v>371</v>
      </c>
      <c r="E3405" s="32" t="s">
        <v>191</v>
      </c>
      <c r="F3405" s="32" t="s">
        <v>1647</v>
      </c>
      <c r="G3405" s="32">
        <v>1</v>
      </c>
      <c r="H3405" s="32" t="s">
        <v>17</v>
      </c>
      <c r="I3405" s="32">
        <v>1.33</v>
      </c>
      <c r="J3405" s="32">
        <v>100</v>
      </c>
      <c r="K3405" s="32">
        <v>0.27</v>
      </c>
      <c r="L3405" s="32">
        <v>1.33</v>
      </c>
      <c r="M3405" s="32" t="s">
        <v>18</v>
      </c>
      <c r="N3405" s="32" t="s">
        <v>18</v>
      </c>
      <c r="O3405" s="32">
        <v>6400388</v>
      </c>
      <c r="P3405" s="38">
        <f>IF($H3405="",VLOOKUP($C3405,IMPUTATION_CARBURANT[],2,0),VLOOKUP($H3405,IMPUTATION_CARBURANT[],2,0))</f>
        <v>2</v>
      </c>
      <c r="Q3405" s="38">
        <f>IF(AND($P3405=123401,$M3405="VP"),124013,$P$2:$P$4524)</f>
        <v>2</v>
      </c>
      <c r="R3405" s="38" t="str">
        <f t="shared" si="531"/>
        <v>TEST</v>
      </c>
      <c r="S3405" s="38">
        <f>ABS($B3405)</f>
        <v>1.6</v>
      </c>
      <c r="T3405" s="38">
        <f>ABS($I3405)</f>
        <v>1.33</v>
      </c>
      <c r="U3405" s="38">
        <f>ABS($K3405)</f>
        <v>0.27</v>
      </c>
      <c r="V3405" s="34">
        <f t="shared" si="534"/>
        <v>1.33</v>
      </c>
      <c r="W3405" s="35">
        <f t="shared" si="535"/>
        <v>0</v>
      </c>
      <c r="X3405" s="34" t="str">
        <f t="shared" si="536"/>
        <v/>
      </c>
      <c r="Y3405" s="35" t="str">
        <f t="shared" si="537"/>
        <v/>
      </c>
      <c r="Z3405" s="38" t="str">
        <f t="shared" si="532"/>
        <v>V8</v>
      </c>
      <c r="AA3405" s="38" t="str">
        <f t="shared" si="530"/>
        <v>V9</v>
      </c>
      <c r="AB3405" s="38" t="str">
        <f t="shared" si="533"/>
        <v>V10</v>
      </c>
      <c r="AC3405" s="38" t="str">
        <f>IF($AF3405=20,"",IF($V3405=0,"",IF($H3405="Adblue Bidon","",IF($H3405="GNC (KG)","",IF($H3405="Frais de service EV","",IF($Q3405=1,$G$2:$G$4524,""))))))</f>
        <v/>
      </c>
      <c r="AD3405" s="33" t="str">
        <f t="shared" si="538"/>
        <v/>
      </c>
      <c r="AE3405" s="36" t="str">
        <f t="shared" si="539"/>
        <v/>
      </c>
      <c r="AF3405" s="37" t="str">
        <f>IFERROR(VLOOKUP($F$2,IMPUTATION!F:G,2,0),"")</f>
        <v/>
      </c>
    </row>
    <row r="3406" spans="1:32">
      <c r="A3406" s="31">
        <v>44408</v>
      </c>
      <c r="B3406" s="32">
        <v>3.9</v>
      </c>
      <c r="C3406" s="32" t="s">
        <v>369</v>
      </c>
      <c r="D3406" s="32" t="s">
        <v>371</v>
      </c>
      <c r="E3406" s="32" t="s">
        <v>225</v>
      </c>
      <c r="F3406" s="32" t="s">
        <v>900</v>
      </c>
      <c r="G3406" s="32">
        <v>1</v>
      </c>
      <c r="H3406" s="32" t="s">
        <v>385</v>
      </c>
      <c r="I3406" s="32">
        <v>3.25</v>
      </c>
      <c r="J3406" s="32">
        <v>100</v>
      </c>
      <c r="K3406" s="32">
        <v>0.65</v>
      </c>
      <c r="L3406" s="32">
        <v>3.25</v>
      </c>
      <c r="M3406" s="32" t="s">
        <v>18</v>
      </c>
      <c r="N3406" s="32" t="s">
        <v>18</v>
      </c>
      <c r="O3406" s="32">
        <v>6401075</v>
      </c>
      <c r="P3406" s="38">
        <f>IF($H3406="",VLOOKUP($C3406,IMPUTATION_CARBURANT[],2,0),VLOOKUP($H3406,IMPUTATION_CARBURANT[],2,0))</f>
        <v>2</v>
      </c>
      <c r="Q3406" s="38">
        <f>IF(AND($P3406=123401,$M3406="VP"),124013,$P$2:$P$4524)</f>
        <v>2</v>
      </c>
      <c r="R3406" s="38" t="str">
        <f t="shared" si="531"/>
        <v>TEST</v>
      </c>
      <c r="S3406" s="38">
        <f>ABS($B3406)</f>
        <v>3.9</v>
      </c>
      <c r="T3406" s="38">
        <f>ABS($I3406)</f>
        <v>3.25</v>
      </c>
      <c r="U3406" s="38">
        <f>ABS($K3406)</f>
        <v>0.65</v>
      </c>
      <c r="V3406" s="34">
        <f t="shared" si="534"/>
        <v>3.25</v>
      </c>
      <c r="W3406" s="35">
        <f t="shared" si="535"/>
        <v>0</v>
      </c>
      <c r="X3406" s="34" t="str">
        <f t="shared" si="536"/>
        <v/>
      </c>
      <c r="Y3406" s="35" t="str">
        <f t="shared" si="537"/>
        <v/>
      </c>
      <c r="Z3406" s="38" t="str">
        <f t="shared" si="532"/>
        <v>V8</v>
      </c>
      <c r="AA3406" s="38" t="str">
        <f t="shared" si="530"/>
        <v>V9</v>
      </c>
      <c r="AB3406" s="38" t="str">
        <f t="shared" si="533"/>
        <v>V10</v>
      </c>
      <c r="AC3406" s="38" t="str">
        <f>IF($AF3406=20,"",IF($V3406=0,"",IF($H3406="Adblue Bidon","",IF($H3406="GNC (KG)","",IF($H3406="Frais de service EV","",IF($Q3406=1,$G$2:$G$4524,""))))))</f>
        <v/>
      </c>
      <c r="AD3406" s="33" t="str">
        <f t="shared" si="538"/>
        <v/>
      </c>
      <c r="AE3406" s="36" t="str">
        <f t="shared" si="539"/>
        <v/>
      </c>
      <c r="AF3406" s="37" t="str">
        <f>IFERROR(VLOOKUP($F$2,IMPUTATION!F:G,2,0),"")</f>
        <v/>
      </c>
    </row>
    <row r="3407" spans="1:32">
      <c r="A3407" s="31">
        <v>44408</v>
      </c>
      <c r="B3407" s="32">
        <v>7.6</v>
      </c>
      <c r="C3407" s="32" t="s">
        <v>369</v>
      </c>
      <c r="D3407" s="32" t="s">
        <v>371</v>
      </c>
      <c r="E3407" s="32" t="s">
        <v>318</v>
      </c>
      <c r="F3407" s="32" t="s">
        <v>2014</v>
      </c>
      <c r="G3407" s="32">
        <v>1</v>
      </c>
      <c r="H3407" s="32" t="s">
        <v>385</v>
      </c>
      <c r="I3407" s="32">
        <v>6.33</v>
      </c>
      <c r="J3407" s="32">
        <v>100</v>
      </c>
      <c r="K3407" s="32">
        <v>1.27</v>
      </c>
      <c r="L3407" s="32">
        <v>6.33</v>
      </c>
      <c r="M3407" s="32" t="s">
        <v>18</v>
      </c>
      <c r="N3407" s="32" t="s">
        <v>18</v>
      </c>
      <c r="O3407" s="32">
        <v>6400706</v>
      </c>
      <c r="P3407" s="38">
        <f>IF($H3407="",VLOOKUP($C3407,IMPUTATION_CARBURANT[],2,0),VLOOKUP($H3407,IMPUTATION_CARBURANT[],2,0))</f>
        <v>2</v>
      </c>
      <c r="Q3407" s="38">
        <f>IF(AND($P3407=123401,$M3407="VP"),124013,$P$2:$P$4524)</f>
        <v>2</v>
      </c>
      <c r="R3407" s="38" t="str">
        <f t="shared" si="531"/>
        <v>TEST</v>
      </c>
      <c r="S3407" s="38">
        <f>ABS($B3407)</f>
        <v>7.6</v>
      </c>
      <c r="T3407" s="38">
        <f>ABS($I3407)</f>
        <v>6.33</v>
      </c>
      <c r="U3407" s="38">
        <f>ABS($K3407)</f>
        <v>1.27</v>
      </c>
      <c r="V3407" s="34">
        <f t="shared" si="534"/>
        <v>6.33</v>
      </c>
      <c r="W3407" s="35">
        <f t="shared" si="535"/>
        <v>0</v>
      </c>
      <c r="X3407" s="34" t="str">
        <f t="shared" si="536"/>
        <v/>
      </c>
      <c r="Y3407" s="35" t="str">
        <f t="shared" si="537"/>
        <v/>
      </c>
      <c r="Z3407" s="38" t="str">
        <f t="shared" si="532"/>
        <v>V8</v>
      </c>
      <c r="AA3407" s="38" t="str">
        <f t="shared" si="530"/>
        <v>V9</v>
      </c>
      <c r="AB3407" s="38" t="str">
        <f t="shared" si="533"/>
        <v>V10</v>
      </c>
      <c r="AC3407" s="38" t="str">
        <f>IF($AF3407=20,"",IF($V3407=0,"",IF($H3407="Adblue Bidon","",IF($H3407="GNC (KG)","",IF($H3407="Frais de service EV","",IF($Q3407=1,$G$2:$G$4524,""))))))</f>
        <v/>
      </c>
      <c r="AD3407" s="33" t="str">
        <f t="shared" si="538"/>
        <v/>
      </c>
      <c r="AE3407" s="36" t="str">
        <f t="shared" si="539"/>
        <v/>
      </c>
      <c r="AF3407" s="37" t="str">
        <f>IFERROR(VLOOKUP($F$2,IMPUTATION!F:G,2,0),"")</f>
        <v/>
      </c>
    </row>
    <row r="3408" spans="1:32">
      <c r="A3408" s="31">
        <v>44408</v>
      </c>
      <c r="B3408" s="32">
        <v>2</v>
      </c>
      <c r="C3408" s="32" t="s">
        <v>369</v>
      </c>
      <c r="D3408" s="32" t="s">
        <v>371</v>
      </c>
      <c r="E3408" s="32" t="s">
        <v>114</v>
      </c>
      <c r="F3408" s="32" t="s">
        <v>949</v>
      </c>
      <c r="G3408" s="32">
        <v>1</v>
      </c>
      <c r="H3408" s="32" t="s">
        <v>385</v>
      </c>
      <c r="I3408" s="32">
        <v>1.67</v>
      </c>
      <c r="J3408" s="32">
        <v>100</v>
      </c>
      <c r="K3408" s="32">
        <v>0.33</v>
      </c>
      <c r="L3408" s="32">
        <v>1.67</v>
      </c>
      <c r="M3408" s="32" t="s">
        <v>392</v>
      </c>
      <c r="N3408" s="32" t="s">
        <v>396</v>
      </c>
      <c r="O3408" s="32">
        <v>6401567</v>
      </c>
      <c r="P3408" s="38">
        <f>IF($H3408="",VLOOKUP($C3408,IMPUTATION_CARBURANT[],2,0),VLOOKUP($H3408,IMPUTATION_CARBURANT[],2,0))</f>
        <v>2</v>
      </c>
      <c r="Q3408" s="38">
        <f>IF(AND($P3408=123401,$M3408="VP"),124013,$P$2:$P$4524)</f>
        <v>2</v>
      </c>
      <c r="R3408" s="38" t="str">
        <f t="shared" si="531"/>
        <v>TEST</v>
      </c>
      <c r="S3408" s="38">
        <f>ABS($B3408)</f>
        <v>2</v>
      </c>
      <c r="T3408" s="38">
        <f>ABS($I3408)</f>
        <v>1.67</v>
      </c>
      <c r="U3408" s="38">
        <f>ABS($K3408)</f>
        <v>0.33</v>
      </c>
      <c r="V3408" s="34">
        <f t="shared" si="534"/>
        <v>1.67</v>
      </c>
      <c r="W3408" s="35">
        <f t="shared" si="535"/>
        <v>0</v>
      </c>
      <c r="X3408" s="34" t="str">
        <f t="shared" si="536"/>
        <v/>
      </c>
      <c r="Y3408" s="35" t="str">
        <f t="shared" si="537"/>
        <v/>
      </c>
      <c r="Z3408" s="38" t="str">
        <f t="shared" si="532"/>
        <v>V8</v>
      </c>
      <c r="AA3408" s="38" t="str">
        <f t="shared" si="530"/>
        <v>V9</v>
      </c>
      <c r="AB3408" s="38" t="str">
        <f t="shared" si="533"/>
        <v>V10</v>
      </c>
      <c r="AC3408" s="38" t="str">
        <f>IF($AF3408=20,"",IF($V3408=0,"",IF($H3408="Adblue Bidon","",IF($H3408="GNC (KG)","",IF($H3408="Frais de service EV","",IF($Q3408=1,$G$2:$G$4524,""))))))</f>
        <v/>
      </c>
      <c r="AD3408" s="33" t="str">
        <f t="shared" si="538"/>
        <v/>
      </c>
      <c r="AE3408" s="36" t="str">
        <f t="shared" si="539"/>
        <v/>
      </c>
      <c r="AF3408" s="37" t="str">
        <f>IFERROR(VLOOKUP($F$2,IMPUTATION!F:G,2,0),"")</f>
        <v/>
      </c>
    </row>
    <row r="3409" spans="1:32">
      <c r="A3409" s="31">
        <v>44408</v>
      </c>
      <c r="B3409" s="32">
        <v>3.2</v>
      </c>
      <c r="C3409" s="32" t="s">
        <v>369</v>
      </c>
      <c r="D3409" s="32" t="s">
        <v>371</v>
      </c>
      <c r="E3409" s="32" t="s">
        <v>114</v>
      </c>
      <c r="F3409" s="32" t="s">
        <v>2015</v>
      </c>
      <c r="G3409" s="32">
        <v>1</v>
      </c>
      <c r="H3409" s="32" t="s">
        <v>385</v>
      </c>
      <c r="I3409" s="32">
        <v>2.67</v>
      </c>
      <c r="J3409" s="32">
        <v>100</v>
      </c>
      <c r="K3409" s="32">
        <v>0.53</v>
      </c>
      <c r="L3409" s="32">
        <v>2.67</v>
      </c>
      <c r="M3409" s="32" t="s">
        <v>392</v>
      </c>
      <c r="N3409" s="32" t="s">
        <v>396</v>
      </c>
      <c r="O3409" s="32">
        <v>6402038</v>
      </c>
      <c r="P3409" s="38">
        <f>IF($H3409="",VLOOKUP($C3409,IMPUTATION_CARBURANT[],2,0),VLOOKUP($H3409,IMPUTATION_CARBURANT[],2,0))</f>
        <v>2</v>
      </c>
      <c r="Q3409" s="38">
        <f>IF(AND($P3409=123401,$M3409="VP"),124013,$P$2:$P$4524)</f>
        <v>2</v>
      </c>
      <c r="R3409" s="38" t="str">
        <f t="shared" si="531"/>
        <v>TEST</v>
      </c>
      <c r="S3409" s="38">
        <f>ABS($B3409)</f>
        <v>3.2</v>
      </c>
      <c r="T3409" s="38">
        <f>ABS($I3409)</f>
        <v>2.67</v>
      </c>
      <c r="U3409" s="38">
        <f>ABS($K3409)</f>
        <v>0.53</v>
      </c>
      <c r="V3409" s="34">
        <f t="shared" si="534"/>
        <v>2.67</v>
      </c>
      <c r="W3409" s="35">
        <f t="shared" si="535"/>
        <v>0</v>
      </c>
      <c r="X3409" s="34" t="str">
        <f t="shared" si="536"/>
        <v/>
      </c>
      <c r="Y3409" s="35" t="str">
        <f t="shared" si="537"/>
        <v/>
      </c>
      <c r="Z3409" s="38" t="str">
        <f t="shared" si="532"/>
        <v>V8</v>
      </c>
      <c r="AA3409" s="38" t="str">
        <f t="shared" si="530"/>
        <v>V9</v>
      </c>
      <c r="AB3409" s="38" t="str">
        <f t="shared" si="533"/>
        <v>V10</v>
      </c>
      <c r="AC3409" s="38" t="str">
        <f>IF($AF3409=20,"",IF($V3409=0,"",IF($H3409="Adblue Bidon","",IF($H3409="GNC (KG)","",IF($H3409="Frais de service EV","",IF($Q3409=1,$G$2:$G$4524,""))))))</f>
        <v/>
      </c>
      <c r="AD3409" s="33" t="str">
        <f t="shared" si="538"/>
        <v/>
      </c>
      <c r="AE3409" s="36" t="str">
        <f t="shared" si="539"/>
        <v/>
      </c>
      <c r="AF3409" s="37" t="str">
        <f>IFERROR(VLOOKUP($F$2,IMPUTATION!F:G,2,0),"")</f>
        <v/>
      </c>
    </row>
    <row r="3410" spans="1:32">
      <c r="A3410" s="31">
        <v>44408</v>
      </c>
      <c r="B3410" s="32">
        <v>12.7</v>
      </c>
      <c r="C3410" s="32" t="s">
        <v>369</v>
      </c>
      <c r="D3410" s="32" t="s">
        <v>371</v>
      </c>
      <c r="E3410" s="32" t="s">
        <v>192</v>
      </c>
      <c r="F3410" s="32" t="s">
        <v>1808</v>
      </c>
      <c r="G3410" s="32">
        <v>1</v>
      </c>
      <c r="H3410" s="32" t="s">
        <v>385</v>
      </c>
      <c r="I3410" s="32">
        <v>10.58</v>
      </c>
      <c r="J3410" s="32">
        <v>100</v>
      </c>
      <c r="K3410" s="32">
        <v>2.12</v>
      </c>
      <c r="L3410" s="32">
        <v>10.58</v>
      </c>
      <c r="M3410" s="32" t="s">
        <v>18</v>
      </c>
      <c r="N3410" s="32" t="s">
        <v>18</v>
      </c>
      <c r="O3410" s="32">
        <v>6788342</v>
      </c>
      <c r="P3410" s="38">
        <f>IF($H3410="",VLOOKUP($C3410,IMPUTATION_CARBURANT[],2,0),VLOOKUP($H3410,IMPUTATION_CARBURANT[],2,0))</f>
        <v>2</v>
      </c>
      <c r="Q3410" s="38">
        <f>IF(AND($P3410=123401,$M3410="VP"),124013,$P$2:$P$4524)</f>
        <v>2</v>
      </c>
      <c r="R3410" s="38" t="str">
        <f t="shared" si="531"/>
        <v>TEST</v>
      </c>
      <c r="S3410" s="38">
        <f>ABS($B3410)</f>
        <v>12.7</v>
      </c>
      <c r="T3410" s="38">
        <f>ABS($I3410)</f>
        <v>10.58</v>
      </c>
      <c r="U3410" s="38">
        <f>ABS($K3410)</f>
        <v>2.12</v>
      </c>
      <c r="V3410" s="34">
        <f t="shared" si="534"/>
        <v>10.58</v>
      </c>
      <c r="W3410" s="35">
        <f t="shared" si="535"/>
        <v>0</v>
      </c>
      <c r="X3410" s="34" t="str">
        <f t="shared" si="536"/>
        <v/>
      </c>
      <c r="Y3410" s="35" t="str">
        <f t="shared" si="537"/>
        <v/>
      </c>
      <c r="Z3410" s="38" t="str">
        <f t="shared" si="532"/>
        <v>V8</v>
      </c>
      <c r="AA3410" s="38" t="str">
        <f t="shared" si="530"/>
        <v>V9</v>
      </c>
      <c r="AB3410" s="38" t="str">
        <f t="shared" si="533"/>
        <v>V10</v>
      </c>
      <c r="AC3410" s="38" t="str">
        <f>IF($AF3410=20,"",IF($V3410=0,"",IF($H3410="Adblue Bidon","",IF($H3410="GNC (KG)","",IF($H3410="Frais de service EV","",IF($Q3410=1,$G$2:$G$4524,""))))))</f>
        <v/>
      </c>
      <c r="AD3410" s="33" t="str">
        <f t="shared" si="538"/>
        <v/>
      </c>
      <c r="AE3410" s="36" t="str">
        <f t="shared" si="539"/>
        <v/>
      </c>
      <c r="AF3410" s="37" t="str">
        <f>IFERROR(VLOOKUP($F$2,IMPUTATION!F:G,2,0),"")</f>
        <v/>
      </c>
    </row>
    <row r="3411" spans="1:32">
      <c r="A3411" s="31">
        <v>44408</v>
      </c>
      <c r="B3411" s="32">
        <v>1</v>
      </c>
      <c r="C3411" s="32" t="s">
        <v>369</v>
      </c>
      <c r="D3411" s="32" t="s">
        <v>371</v>
      </c>
      <c r="E3411" s="32" t="s">
        <v>114</v>
      </c>
      <c r="F3411" s="32" t="s">
        <v>871</v>
      </c>
      <c r="G3411" s="32">
        <v>1</v>
      </c>
      <c r="H3411" s="32" t="s">
        <v>385</v>
      </c>
      <c r="I3411" s="32">
        <v>0.83</v>
      </c>
      <c r="J3411" s="32">
        <v>100</v>
      </c>
      <c r="K3411" s="32">
        <v>0.17</v>
      </c>
      <c r="L3411" s="32">
        <v>0.83</v>
      </c>
      <c r="M3411" s="32" t="s">
        <v>392</v>
      </c>
      <c r="N3411" s="32" t="s">
        <v>396</v>
      </c>
      <c r="O3411" s="32">
        <v>6401567</v>
      </c>
      <c r="P3411" s="38">
        <f>IF($H3411="",VLOOKUP($C3411,IMPUTATION_CARBURANT[],2,0),VLOOKUP($H3411,IMPUTATION_CARBURANT[],2,0))</f>
        <v>2</v>
      </c>
      <c r="Q3411" s="38">
        <f>IF(AND($P3411=123401,$M3411="VP"),124013,$P$2:$P$4524)</f>
        <v>2</v>
      </c>
      <c r="R3411" s="38" t="str">
        <f t="shared" si="531"/>
        <v>TEST</v>
      </c>
      <c r="S3411" s="38">
        <f>ABS($B3411)</f>
        <v>1</v>
      </c>
      <c r="T3411" s="38">
        <f>ABS($I3411)</f>
        <v>0.83</v>
      </c>
      <c r="U3411" s="38">
        <f>ABS($K3411)</f>
        <v>0.17</v>
      </c>
      <c r="V3411" s="34">
        <f t="shared" si="534"/>
        <v>0.83</v>
      </c>
      <c r="W3411" s="35">
        <f t="shared" si="535"/>
        <v>0</v>
      </c>
      <c r="X3411" s="34" t="str">
        <f t="shared" si="536"/>
        <v/>
      </c>
      <c r="Y3411" s="35" t="str">
        <f t="shared" si="537"/>
        <v/>
      </c>
      <c r="Z3411" s="38" t="str">
        <f t="shared" si="532"/>
        <v>V8</v>
      </c>
      <c r="AA3411" s="38" t="str">
        <f t="shared" si="530"/>
        <v>V9</v>
      </c>
      <c r="AB3411" s="38" t="str">
        <f t="shared" si="533"/>
        <v>V10</v>
      </c>
      <c r="AC3411" s="38" t="str">
        <f>IF($AF3411=20,"",IF($V3411=0,"",IF($H3411="Adblue Bidon","",IF($H3411="GNC (KG)","",IF($H3411="Frais de service EV","",IF($Q3411=1,$G$2:$G$4524,""))))))</f>
        <v/>
      </c>
      <c r="AD3411" s="33" t="str">
        <f t="shared" si="538"/>
        <v/>
      </c>
      <c r="AE3411" s="36" t="str">
        <f t="shared" si="539"/>
        <v/>
      </c>
      <c r="AF3411" s="37" t="str">
        <f>IFERROR(VLOOKUP($F$2,IMPUTATION!F:G,2,0),"")</f>
        <v/>
      </c>
    </row>
    <row r="3412" spans="1:32">
      <c r="A3412" s="31">
        <v>44408</v>
      </c>
      <c r="B3412" s="32">
        <v>0.9</v>
      </c>
      <c r="C3412" s="32" t="s">
        <v>369</v>
      </c>
      <c r="D3412" s="32" t="s">
        <v>371</v>
      </c>
      <c r="E3412" s="32" t="s">
        <v>279</v>
      </c>
      <c r="F3412" s="32" t="s">
        <v>1004</v>
      </c>
      <c r="G3412" s="32">
        <v>1</v>
      </c>
      <c r="H3412" s="32" t="s">
        <v>385</v>
      </c>
      <c r="I3412" s="32">
        <v>0.75</v>
      </c>
      <c r="J3412" s="32">
        <v>100</v>
      </c>
      <c r="K3412" s="32">
        <v>0.15</v>
      </c>
      <c r="L3412" s="32">
        <v>0.75</v>
      </c>
      <c r="M3412" s="32" t="s">
        <v>18</v>
      </c>
      <c r="N3412" s="32" t="s">
        <v>18</v>
      </c>
      <c r="O3412" s="32">
        <v>6401300</v>
      </c>
      <c r="P3412" s="38">
        <f>IF($H3412="",VLOOKUP($C3412,IMPUTATION_CARBURANT[],2,0),VLOOKUP($H3412,IMPUTATION_CARBURANT[],2,0))</f>
        <v>2</v>
      </c>
      <c r="Q3412" s="38">
        <f>IF(AND($P3412=123401,$M3412="VP"),124013,$P$2:$P$4524)</f>
        <v>2</v>
      </c>
      <c r="R3412" s="38" t="str">
        <f t="shared" si="531"/>
        <v>TEST</v>
      </c>
      <c r="S3412" s="38">
        <f>ABS($B3412)</f>
        <v>0.9</v>
      </c>
      <c r="T3412" s="38">
        <f>ABS($I3412)</f>
        <v>0.75</v>
      </c>
      <c r="U3412" s="38">
        <f>ABS($K3412)</f>
        <v>0.15</v>
      </c>
      <c r="V3412" s="34">
        <f t="shared" si="534"/>
        <v>0.75</v>
      </c>
      <c r="W3412" s="35">
        <f t="shared" si="535"/>
        <v>0</v>
      </c>
      <c r="X3412" s="34" t="str">
        <f t="shared" si="536"/>
        <v/>
      </c>
      <c r="Y3412" s="35" t="str">
        <f t="shared" si="537"/>
        <v/>
      </c>
      <c r="Z3412" s="38" t="str">
        <f t="shared" si="532"/>
        <v>V8</v>
      </c>
      <c r="AA3412" s="38" t="str">
        <f t="shared" si="530"/>
        <v>V9</v>
      </c>
      <c r="AB3412" s="38" t="str">
        <f t="shared" si="533"/>
        <v>V10</v>
      </c>
      <c r="AC3412" s="38" t="str">
        <f>IF($AF3412=20,"",IF($V3412=0,"",IF($H3412="Adblue Bidon","",IF($H3412="GNC (KG)","",IF($H3412="Frais de service EV","",IF($Q3412=1,$G$2:$G$4524,""))))))</f>
        <v/>
      </c>
      <c r="AD3412" s="33" t="str">
        <f t="shared" si="538"/>
        <v/>
      </c>
      <c r="AE3412" s="36" t="str">
        <f t="shared" si="539"/>
        <v/>
      </c>
      <c r="AF3412" s="37" t="str">
        <f>IFERROR(VLOOKUP($F$2,IMPUTATION!F:G,2,0),"")</f>
        <v/>
      </c>
    </row>
    <row r="3413" spans="1:32">
      <c r="A3413" s="31">
        <v>44408</v>
      </c>
      <c r="B3413" s="32">
        <v>4</v>
      </c>
      <c r="C3413" s="32" t="s">
        <v>369</v>
      </c>
      <c r="D3413" s="32" t="s">
        <v>371</v>
      </c>
      <c r="E3413" s="32" t="s">
        <v>233</v>
      </c>
      <c r="F3413" s="32" t="s">
        <v>2016</v>
      </c>
      <c r="G3413" s="32">
        <v>1</v>
      </c>
      <c r="H3413" s="32" t="s">
        <v>385</v>
      </c>
      <c r="I3413" s="32">
        <v>3.33</v>
      </c>
      <c r="J3413" s="32">
        <v>100</v>
      </c>
      <c r="K3413" s="32">
        <v>0.67</v>
      </c>
      <c r="L3413" s="32">
        <v>3.33</v>
      </c>
      <c r="M3413" s="32" t="s">
        <v>18</v>
      </c>
      <c r="N3413" s="32" t="s">
        <v>18</v>
      </c>
      <c r="O3413" s="32">
        <v>6401672</v>
      </c>
      <c r="P3413" s="38">
        <f>IF($H3413="",VLOOKUP($C3413,IMPUTATION_CARBURANT[],2,0),VLOOKUP($H3413,IMPUTATION_CARBURANT[],2,0))</f>
        <v>2</v>
      </c>
      <c r="Q3413" s="38">
        <f>IF(AND($P3413=123401,$M3413="VP"),124013,$P$2:$P$4524)</f>
        <v>2</v>
      </c>
      <c r="R3413" s="38" t="str">
        <f t="shared" si="531"/>
        <v>TEST</v>
      </c>
      <c r="S3413" s="38">
        <f>ABS($B3413)</f>
        <v>4</v>
      </c>
      <c r="T3413" s="38">
        <f>ABS($I3413)</f>
        <v>3.33</v>
      </c>
      <c r="U3413" s="38">
        <f>ABS($K3413)</f>
        <v>0.67</v>
      </c>
      <c r="V3413" s="34">
        <f t="shared" si="534"/>
        <v>3.33</v>
      </c>
      <c r="W3413" s="35">
        <f t="shared" si="535"/>
        <v>0</v>
      </c>
      <c r="X3413" s="34" t="str">
        <f t="shared" si="536"/>
        <v/>
      </c>
      <c r="Y3413" s="35" t="str">
        <f t="shared" si="537"/>
        <v/>
      </c>
      <c r="Z3413" s="38" t="str">
        <f t="shared" si="532"/>
        <v>V8</v>
      </c>
      <c r="AA3413" s="38" t="str">
        <f t="shared" si="530"/>
        <v>V9</v>
      </c>
      <c r="AB3413" s="38" t="str">
        <f t="shared" si="533"/>
        <v>V10</v>
      </c>
      <c r="AC3413" s="38" t="str">
        <f>IF($AF3413=20,"",IF($V3413=0,"",IF($H3413="Adblue Bidon","",IF($H3413="GNC (KG)","",IF($H3413="Frais de service EV","",IF($Q3413=1,$G$2:$G$4524,""))))))</f>
        <v/>
      </c>
      <c r="AD3413" s="33" t="str">
        <f t="shared" si="538"/>
        <v/>
      </c>
      <c r="AE3413" s="36" t="str">
        <f t="shared" si="539"/>
        <v/>
      </c>
      <c r="AF3413" s="37" t="str">
        <f>IFERROR(VLOOKUP($F$2,IMPUTATION!F:G,2,0),"")</f>
        <v/>
      </c>
    </row>
    <row r="3414" spans="1:32">
      <c r="A3414" s="31">
        <v>44408</v>
      </c>
      <c r="B3414" s="32">
        <v>21.3</v>
      </c>
      <c r="C3414" s="32" t="s">
        <v>369</v>
      </c>
      <c r="D3414" s="32" t="s">
        <v>371</v>
      </c>
      <c r="E3414" s="32" t="s">
        <v>258</v>
      </c>
      <c r="F3414" s="32" t="s">
        <v>2017</v>
      </c>
      <c r="G3414" s="32">
        <v>1</v>
      </c>
      <c r="H3414" s="32" t="s">
        <v>385</v>
      </c>
      <c r="I3414" s="32">
        <v>17.75</v>
      </c>
      <c r="J3414" s="32">
        <v>100</v>
      </c>
      <c r="K3414" s="32">
        <v>3.55</v>
      </c>
      <c r="L3414" s="32">
        <v>17.75</v>
      </c>
      <c r="M3414" s="32" t="s">
        <v>18</v>
      </c>
      <c r="N3414" s="32" t="s">
        <v>18</v>
      </c>
      <c r="O3414" s="32">
        <v>6401489</v>
      </c>
      <c r="P3414" s="38">
        <f>IF($H3414="",VLOOKUP($C3414,IMPUTATION_CARBURANT[],2,0),VLOOKUP($H3414,IMPUTATION_CARBURANT[],2,0))</f>
        <v>2</v>
      </c>
      <c r="Q3414" s="38">
        <f>IF(AND($P3414=123401,$M3414="VP"),124013,$P$2:$P$4524)</f>
        <v>2</v>
      </c>
      <c r="R3414" s="38" t="str">
        <f t="shared" si="531"/>
        <v>TEST</v>
      </c>
      <c r="S3414" s="38">
        <f>ABS($B3414)</f>
        <v>21.3</v>
      </c>
      <c r="T3414" s="38">
        <f>ABS($I3414)</f>
        <v>17.75</v>
      </c>
      <c r="U3414" s="38">
        <f>ABS($K3414)</f>
        <v>3.55</v>
      </c>
      <c r="V3414" s="34">
        <f t="shared" si="534"/>
        <v>17.75</v>
      </c>
      <c r="W3414" s="35">
        <f t="shared" si="535"/>
        <v>0</v>
      </c>
      <c r="X3414" s="34" t="str">
        <f t="shared" si="536"/>
        <v/>
      </c>
      <c r="Y3414" s="35" t="str">
        <f t="shared" si="537"/>
        <v/>
      </c>
      <c r="Z3414" s="38" t="str">
        <f t="shared" si="532"/>
        <v>V8</v>
      </c>
      <c r="AA3414" s="38" t="str">
        <f t="shared" si="530"/>
        <v>V9</v>
      </c>
      <c r="AB3414" s="38" t="str">
        <f t="shared" si="533"/>
        <v>V10</v>
      </c>
      <c r="AC3414" s="38" t="str">
        <f>IF($AF3414=20,"",IF($V3414=0,"",IF($H3414="Adblue Bidon","",IF($H3414="GNC (KG)","",IF($H3414="Frais de service EV","",IF($Q3414=1,$G$2:$G$4524,""))))))</f>
        <v/>
      </c>
      <c r="AD3414" s="33" t="str">
        <f t="shared" si="538"/>
        <v/>
      </c>
      <c r="AE3414" s="36" t="str">
        <f t="shared" si="539"/>
        <v/>
      </c>
      <c r="AF3414" s="37" t="str">
        <f>IFERROR(VLOOKUP($F$2,IMPUTATION!F:G,2,0),"")</f>
        <v/>
      </c>
    </row>
    <row r="3415" spans="1:32">
      <c r="A3415" s="31">
        <v>44408</v>
      </c>
      <c r="B3415" s="32">
        <v>6</v>
      </c>
      <c r="C3415" s="32" t="s">
        <v>369</v>
      </c>
      <c r="D3415" s="32" t="s">
        <v>371</v>
      </c>
      <c r="E3415" s="32" t="s">
        <v>274</v>
      </c>
      <c r="F3415" s="32" t="s">
        <v>988</v>
      </c>
      <c r="G3415" s="32">
        <v>1</v>
      </c>
      <c r="H3415" s="32" t="s">
        <v>385</v>
      </c>
      <c r="I3415" s="32">
        <v>5</v>
      </c>
      <c r="J3415" s="32">
        <v>100</v>
      </c>
      <c r="K3415" s="32">
        <v>1</v>
      </c>
      <c r="L3415" s="32">
        <v>5</v>
      </c>
      <c r="M3415" s="32" t="s">
        <v>18</v>
      </c>
      <c r="N3415" s="32" t="s">
        <v>18</v>
      </c>
      <c r="O3415" s="32">
        <v>6401711</v>
      </c>
      <c r="P3415" s="38">
        <f>IF($H3415="",VLOOKUP($C3415,IMPUTATION_CARBURANT[],2,0),VLOOKUP($H3415,IMPUTATION_CARBURANT[],2,0))</f>
        <v>2</v>
      </c>
      <c r="Q3415" s="38">
        <f>IF(AND($P3415=123401,$M3415="VP"),124013,$P$2:$P$4524)</f>
        <v>2</v>
      </c>
      <c r="R3415" s="38" t="str">
        <f t="shared" si="531"/>
        <v>TEST</v>
      </c>
      <c r="S3415" s="38">
        <f>ABS($B3415)</f>
        <v>6</v>
      </c>
      <c r="T3415" s="38">
        <f>ABS($I3415)</f>
        <v>5</v>
      </c>
      <c r="U3415" s="38">
        <f>ABS($K3415)</f>
        <v>1</v>
      </c>
      <c r="V3415" s="34">
        <f t="shared" si="534"/>
        <v>5</v>
      </c>
      <c r="W3415" s="35">
        <f t="shared" si="535"/>
        <v>0</v>
      </c>
      <c r="X3415" s="34" t="str">
        <f t="shared" si="536"/>
        <v/>
      </c>
      <c r="Y3415" s="35" t="str">
        <f t="shared" si="537"/>
        <v/>
      </c>
      <c r="Z3415" s="38" t="str">
        <f t="shared" si="532"/>
        <v>V8</v>
      </c>
      <c r="AA3415" s="38" t="str">
        <f t="shared" si="530"/>
        <v>V9</v>
      </c>
      <c r="AB3415" s="38" t="str">
        <f t="shared" si="533"/>
        <v>V10</v>
      </c>
      <c r="AC3415" s="38" t="str">
        <f>IF($AF3415=20,"",IF($V3415=0,"",IF($H3415="Adblue Bidon","",IF($H3415="GNC (KG)","",IF($H3415="Frais de service EV","",IF($Q3415=1,$G$2:$G$4524,""))))))</f>
        <v/>
      </c>
      <c r="AD3415" s="33" t="str">
        <f t="shared" si="538"/>
        <v/>
      </c>
      <c r="AE3415" s="36" t="str">
        <f t="shared" si="539"/>
        <v/>
      </c>
      <c r="AF3415" s="37" t="str">
        <f>IFERROR(VLOOKUP($F$2,IMPUTATION!F:G,2,0),"")</f>
        <v/>
      </c>
    </row>
    <row r="3416" spans="1:32">
      <c r="A3416" s="31">
        <v>44408</v>
      </c>
      <c r="B3416" s="32">
        <v>2.5</v>
      </c>
      <c r="C3416" s="32" t="s">
        <v>369</v>
      </c>
      <c r="D3416" s="32" t="s">
        <v>371</v>
      </c>
      <c r="E3416" s="32" t="s">
        <v>356</v>
      </c>
      <c r="F3416" s="32" t="s">
        <v>901</v>
      </c>
      <c r="G3416" s="32">
        <v>1</v>
      </c>
      <c r="H3416" s="32" t="s">
        <v>385</v>
      </c>
      <c r="I3416" s="32">
        <v>2.08</v>
      </c>
      <c r="J3416" s="32">
        <v>100</v>
      </c>
      <c r="K3416" s="32">
        <v>0.42</v>
      </c>
      <c r="L3416" s="32">
        <v>2.08</v>
      </c>
      <c r="M3416" s="32" t="s">
        <v>18</v>
      </c>
      <c r="N3416" s="32" t="s">
        <v>18</v>
      </c>
      <c r="O3416" s="32">
        <v>6178129</v>
      </c>
      <c r="P3416" s="38">
        <f>IF($H3416="",VLOOKUP($C3416,IMPUTATION_CARBURANT[],2,0),VLOOKUP($H3416,IMPUTATION_CARBURANT[],2,0))</f>
        <v>2</v>
      </c>
      <c r="Q3416" s="38">
        <f>IF(AND($P3416=123401,$M3416="VP"),124013,$P$2:$P$4524)</f>
        <v>2</v>
      </c>
      <c r="R3416" s="38" t="str">
        <f t="shared" si="531"/>
        <v>TEST</v>
      </c>
      <c r="S3416" s="38">
        <f>ABS($B3416)</f>
        <v>2.5</v>
      </c>
      <c r="T3416" s="38">
        <f>ABS($I3416)</f>
        <v>2.08</v>
      </c>
      <c r="U3416" s="38">
        <f>ABS($K3416)</f>
        <v>0.42</v>
      </c>
      <c r="V3416" s="34">
        <f t="shared" si="534"/>
        <v>2.08</v>
      </c>
      <c r="W3416" s="35">
        <f t="shared" si="535"/>
        <v>0</v>
      </c>
      <c r="X3416" s="34" t="str">
        <f t="shared" si="536"/>
        <v/>
      </c>
      <c r="Y3416" s="35" t="str">
        <f t="shared" si="537"/>
        <v/>
      </c>
      <c r="Z3416" s="38" t="str">
        <f t="shared" si="532"/>
        <v>V8</v>
      </c>
      <c r="AA3416" s="38" t="str">
        <f t="shared" si="530"/>
        <v>V9</v>
      </c>
      <c r="AB3416" s="38" t="str">
        <f t="shared" si="533"/>
        <v>V10</v>
      </c>
      <c r="AC3416" s="38" t="str">
        <f>IF($AF3416=20,"",IF($V3416=0,"",IF($H3416="Adblue Bidon","",IF($H3416="GNC (KG)","",IF($H3416="Frais de service EV","",IF($Q3416=1,$G$2:$G$4524,""))))))</f>
        <v/>
      </c>
      <c r="AD3416" s="33" t="str">
        <f t="shared" si="538"/>
        <v/>
      </c>
      <c r="AE3416" s="36" t="str">
        <f t="shared" si="539"/>
        <v/>
      </c>
      <c r="AF3416" s="37" t="str">
        <f>IFERROR(VLOOKUP($F$2,IMPUTATION!F:G,2,0),"")</f>
        <v/>
      </c>
    </row>
    <row r="3417" spans="1:32">
      <c r="A3417" s="31">
        <v>44408</v>
      </c>
      <c r="B3417" s="32">
        <v>4.5999999999999996</v>
      </c>
      <c r="C3417" s="32" t="s">
        <v>369</v>
      </c>
      <c r="D3417" s="32" t="s">
        <v>371</v>
      </c>
      <c r="E3417" s="32" t="s">
        <v>232</v>
      </c>
      <c r="F3417" s="32" t="s">
        <v>851</v>
      </c>
      <c r="G3417" s="32">
        <v>1</v>
      </c>
      <c r="H3417" s="32" t="s">
        <v>385</v>
      </c>
      <c r="I3417" s="32">
        <v>3.83</v>
      </c>
      <c r="J3417" s="32">
        <v>100</v>
      </c>
      <c r="K3417" s="32">
        <v>0.77</v>
      </c>
      <c r="L3417" s="32">
        <v>3.83</v>
      </c>
      <c r="M3417" s="32" t="s">
        <v>18</v>
      </c>
      <c r="N3417" s="32" t="s">
        <v>18</v>
      </c>
      <c r="O3417" s="32">
        <v>6401702</v>
      </c>
      <c r="P3417" s="38">
        <f>IF($H3417="",VLOOKUP($C3417,IMPUTATION_CARBURANT[],2,0),VLOOKUP($H3417,IMPUTATION_CARBURANT[],2,0))</f>
        <v>2</v>
      </c>
      <c r="Q3417" s="38">
        <f>IF(AND($P3417=123401,$M3417="VP"),124013,$P$2:$P$4524)</f>
        <v>2</v>
      </c>
      <c r="R3417" s="38" t="str">
        <f t="shared" si="531"/>
        <v>TEST</v>
      </c>
      <c r="S3417" s="38">
        <f>ABS($B3417)</f>
        <v>4.5999999999999996</v>
      </c>
      <c r="T3417" s="38">
        <f>ABS($I3417)</f>
        <v>3.83</v>
      </c>
      <c r="U3417" s="38">
        <f>ABS($K3417)</f>
        <v>0.77</v>
      </c>
      <c r="V3417" s="34">
        <f t="shared" si="534"/>
        <v>3.83</v>
      </c>
      <c r="W3417" s="35">
        <f t="shared" si="535"/>
        <v>0</v>
      </c>
      <c r="X3417" s="34" t="str">
        <f t="shared" si="536"/>
        <v/>
      </c>
      <c r="Y3417" s="35" t="str">
        <f t="shared" si="537"/>
        <v/>
      </c>
      <c r="Z3417" s="38" t="str">
        <f t="shared" si="532"/>
        <v>V8</v>
      </c>
      <c r="AA3417" s="38" t="str">
        <f t="shared" si="530"/>
        <v>V9</v>
      </c>
      <c r="AB3417" s="38" t="str">
        <f t="shared" si="533"/>
        <v>V10</v>
      </c>
      <c r="AC3417" s="38" t="str">
        <f>IF($AF3417=20,"",IF($V3417=0,"",IF($H3417="Adblue Bidon","",IF($H3417="GNC (KG)","",IF($H3417="Frais de service EV","",IF($Q3417=1,$G$2:$G$4524,""))))))</f>
        <v/>
      </c>
      <c r="AD3417" s="33" t="str">
        <f t="shared" si="538"/>
        <v/>
      </c>
      <c r="AE3417" s="36" t="str">
        <f t="shared" si="539"/>
        <v/>
      </c>
      <c r="AF3417" s="37" t="str">
        <f>IFERROR(VLOOKUP($F$2,IMPUTATION!F:G,2,0),"")</f>
        <v/>
      </c>
    </row>
    <row r="3418" spans="1:32">
      <c r="A3418" s="31">
        <v>44408</v>
      </c>
      <c r="B3418" s="32">
        <v>18.899999999999999</v>
      </c>
      <c r="C3418" s="32" t="s">
        <v>369</v>
      </c>
      <c r="D3418" s="32" t="s">
        <v>371</v>
      </c>
      <c r="E3418" s="32" t="s">
        <v>309</v>
      </c>
      <c r="F3418" s="32" t="s">
        <v>1148</v>
      </c>
      <c r="G3418" s="32">
        <v>1</v>
      </c>
      <c r="H3418" s="32" t="s">
        <v>385</v>
      </c>
      <c r="I3418" s="32">
        <v>15.75</v>
      </c>
      <c r="J3418" s="32">
        <v>100</v>
      </c>
      <c r="K3418" s="32">
        <v>3.15</v>
      </c>
      <c r="L3418" s="32">
        <v>15.75</v>
      </c>
      <c r="M3418" s="32" t="s">
        <v>18</v>
      </c>
      <c r="N3418" s="32" t="s">
        <v>18</v>
      </c>
      <c r="O3418" s="32">
        <v>6401348</v>
      </c>
      <c r="P3418" s="38">
        <f>IF($H3418="",VLOOKUP($C3418,IMPUTATION_CARBURANT[],2,0),VLOOKUP($H3418,IMPUTATION_CARBURANT[],2,0))</f>
        <v>2</v>
      </c>
      <c r="Q3418" s="38">
        <f>IF(AND($P3418=123401,$M3418="VP"),124013,$P$2:$P$4524)</f>
        <v>2</v>
      </c>
      <c r="R3418" s="38" t="str">
        <f t="shared" si="531"/>
        <v>TEST</v>
      </c>
      <c r="S3418" s="38">
        <f>ABS($B3418)</f>
        <v>18.899999999999999</v>
      </c>
      <c r="T3418" s="38">
        <f>ABS($I3418)</f>
        <v>15.75</v>
      </c>
      <c r="U3418" s="38">
        <f>ABS($K3418)</f>
        <v>3.15</v>
      </c>
      <c r="V3418" s="34">
        <f t="shared" si="534"/>
        <v>15.75</v>
      </c>
      <c r="W3418" s="35">
        <f t="shared" si="535"/>
        <v>0</v>
      </c>
      <c r="X3418" s="34" t="str">
        <f t="shared" si="536"/>
        <v/>
      </c>
      <c r="Y3418" s="35" t="str">
        <f t="shared" si="537"/>
        <v/>
      </c>
      <c r="Z3418" s="38" t="str">
        <f t="shared" si="532"/>
        <v>V8</v>
      </c>
      <c r="AA3418" s="38" t="str">
        <f t="shared" si="530"/>
        <v>V9</v>
      </c>
      <c r="AB3418" s="38" t="str">
        <f t="shared" si="533"/>
        <v>V10</v>
      </c>
      <c r="AC3418" s="38" t="str">
        <f>IF($AF3418=20,"",IF($V3418=0,"",IF($H3418="Adblue Bidon","",IF($H3418="GNC (KG)","",IF($H3418="Frais de service EV","",IF($Q3418=1,$G$2:$G$4524,""))))))</f>
        <v/>
      </c>
      <c r="AD3418" s="33" t="str">
        <f t="shared" si="538"/>
        <v/>
      </c>
      <c r="AE3418" s="36" t="str">
        <f t="shared" si="539"/>
        <v/>
      </c>
      <c r="AF3418" s="37" t="str">
        <f>IFERROR(VLOOKUP($F$2,IMPUTATION!F:G,2,0),"")</f>
        <v/>
      </c>
    </row>
    <row r="3419" spans="1:32">
      <c r="A3419" s="31">
        <v>44408</v>
      </c>
      <c r="B3419" s="32">
        <v>0.9</v>
      </c>
      <c r="C3419" s="32" t="s">
        <v>369</v>
      </c>
      <c r="D3419" s="32" t="s">
        <v>371</v>
      </c>
      <c r="E3419" s="32" t="s">
        <v>279</v>
      </c>
      <c r="F3419" s="32" t="s">
        <v>1626</v>
      </c>
      <c r="G3419" s="32">
        <v>1</v>
      </c>
      <c r="H3419" s="32" t="s">
        <v>385</v>
      </c>
      <c r="I3419" s="32">
        <v>0.75</v>
      </c>
      <c r="J3419" s="32">
        <v>100</v>
      </c>
      <c r="K3419" s="32">
        <v>0.15</v>
      </c>
      <c r="L3419" s="32">
        <v>0.75</v>
      </c>
      <c r="M3419" s="32" t="s">
        <v>18</v>
      </c>
      <c r="N3419" s="32" t="s">
        <v>18</v>
      </c>
      <c r="O3419" s="32">
        <v>6401300</v>
      </c>
      <c r="P3419" s="38">
        <f>IF($H3419="",VLOOKUP($C3419,IMPUTATION_CARBURANT[],2,0),VLOOKUP($H3419,IMPUTATION_CARBURANT[],2,0))</f>
        <v>2</v>
      </c>
      <c r="Q3419" s="38">
        <f>IF(AND($P3419=123401,$M3419="VP"),124013,$P$2:$P$4524)</f>
        <v>2</v>
      </c>
      <c r="R3419" s="38" t="str">
        <f t="shared" si="531"/>
        <v>TEST</v>
      </c>
      <c r="S3419" s="38">
        <f>ABS($B3419)</f>
        <v>0.9</v>
      </c>
      <c r="T3419" s="38">
        <f>ABS($I3419)</f>
        <v>0.75</v>
      </c>
      <c r="U3419" s="38">
        <f>ABS($K3419)</f>
        <v>0.15</v>
      </c>
      <c r="V3419" s="34">
        <f t="shared" si="534"/>
        <v>0.75</v>
      </c>
      <c r="W3419" s="35">
        <f t="shared" si="535"/>
        <v>0</v>
      </c>
      <c r="X3419" s="34" t="str">
        <f t="shared" si="536"/>
        <v/>
      </c>
      <c r="Y3419" s="35" t="str">
        <f t="shared" si="537"/>
        <v/>
      </c>
      <c r="Z3419" s="38" t="str">
        <f t="shared" si="532"/>
        <v>V8</v>
      </c>
      <c r="AA3419" s="38" t="str">
        <f t="shared" si="530"/>
        <v>V9</v>
      </c>
      <c r="AB3419" s="38" t="str">
        <f t="shared" si="533"/>
        <v>V10</v>
      </c>
      <c r="AC3419" s="38" t="str">
        <f>IF($AF3419=20,"",IF($V3419=0,"",IF($H3419="Adblue Bidon","",IF($H3419="GNC (KG)","",IF($H3419="Frais de service EV","",IF($Q3419=1,$G$2:$G$4524,""))))))</f>
        <v/>
      </c>
      <c r="AD3419" s="33" t="str">
        <f t="shared" si="538"/>
        <v/>
      </c>
      <c r="AE3419" s="36" t="str">
        <f t="shared" si="539"/>
        <v/>
      </c>
      <c r="AF3419" s="37" t="str">
        <f>IFERROR(VLOOKUP($F$2,IMPUTATION!F:G,2,0),"")</f>
        <v/>
      </c>
    </row>
    <row r="3420" spans="1:32">
      <c r="A3420" s="31">
        <v>44408</v>
      </c>
      <c r="B3420" s="32">
        <v>21.3</v>
      </c>
      <c r="C3420" s="32" t="s">
        <v>369</v>
      </c>
      <c r="D3420" s="32" t="s">
        <v>371</v>
      </c>
      <c r="E3420" s="32" t="s">
        <v>258</v>
      </c>
      <c r="F3420" s="32" t="s">
        <v>2018</v>
      </c>
      <c r="G3420" s="32">
        <v>1</v>
      </c>
      <c r="H3420" s="32" t="s">
        <v>385</v>
      </c>
      <c r="I3420" s="32">
        <v>17.75</v>
      </c>
      <c r="J3420" s="32">
        <v>100</v>
      </c>
      <c r="K3420" s="32">
        <v>3.55</v>
      </c>
      <c r="L3420" s="32">
        <v>17.75</v>
      </c>
      <c r="M3420" s="32" t="s">
        <v>18</v>
      </c>
      <c r="N3420" s="32" t="s">
        <v>18</v>
      </c>
      <c r="O3420" s="32">
        <v>6401489</v>
      </c>
      <c r="P3420" s="38">
        <f>IF($H3420="",VLOOKUP($C3420,IMPUTATION_CARBURANT[],2,0),VLOOKUP($H3420,IMPUTATION_CARBURANT[],2,0))</f>
        <v>2</v>
      </c>
      <c r="Q3420" s="38">
        <f>IF(AND($P3420=123401,$M3420="VP"),124013,$P$2:$P$4524)</f>
        <v>2</v>
      </c>
      <c r="R3420" s="38" t="str">
        <f t="shared" si="531"/>
        <v>TEST</v>
      </c>
      <c r="S3420" s="38">
        <f>ABS($B3420)</f>
        <v>21.3</v>
      </c>
      <c r="T3420" s="38">
        <f>ABS($I3420)</f>
        <v>17.75</v>
      </c>
      <c r="U3420" s="38">
        <f>ABS($K3420)</f>
        <v>3.55</v>
      </c>
      <c r="V3420" s="34">
        <f t="shared" si="534"/>
        <v>17.75</v>
      </c>
      <c r="W3420" s="35">
        <f t="shared" si="535"/>
        <v>0</v>
      </c>
      <c r="X3420" s="34" t="str">
        <f t="shared" si="536"/>
        <v/>
      </c>
      <c r="Y3420" s="35" t="str">
        <f t="shared" si="537"/>
        <v/>
      </c>
      <c r="Z3420" s="38" t="str">
        <f t="shared" si="532"/>
        <v>V8</v>
      </c>
      <c r="AA3420" s="38" t="str">
        <f t="shared" si="530"/>
        <v>V9</v>
      </c>
      <c r="AB3420" s="38" t="str">
        <f t="shared" si="533"/>
        <v>V10</v>
      </c>
      <c r="AC3420" s="38" t="str">
        <f>IF($AF3420=20,"",IF($V3420=0,"",IF($H3420="Adblue Bidon","",IF($H3420="GNC (KG)","",IF($H3420="Frais de service EV","",IF($Q3420=1,$G$2:$G$4524,""))))))</f>
        <v/>
      </c>
      <c r="AD3420" s="33" t="str">
        <f t="shared" si="538"/>
        <v/>
      </c>
      <c r="AE3420" s="36" t="str">
        <f t="shared" si="539"/>
        <v/>
      </c>
      <c r="AF3420" s="37" t="str">
        <f>IFERROR(VLOOKUP($F$2,IMPUTATION!F:G,2,0),"")</f>
        <v/>
      </c>
    </row>
    <row r="3421" spans="1:32">
      <c r="A3421" s="31">
        <v>44408</v>
      </c>
      <c r="B3421" s="32">
        <v>2.7</v>
      </c>
      <c r="C3421" s="32" t="s">
        <v>17</v>
      </c>
      <c r="D3421" s="32" t="s">
        <v>371</v>
      </c>
      <c r="E3421" s="32" t="s">
        <v>270</v>
      </c>
      <c r="F3421" s="32" t="s">
        <v>1023</v>
      </c>
      <c r="G3421" s="32">
        <v>1</v>
      </c>
      <c r="H3421" s="32" t="s">
        <v>17</v>
      </c>
      <c r="I3421" s="32">
        <v>2.25</v>
      </c>
      <c r="J3421" s="32">
        <v>100</v>
      </c>
      <c r="K3421" s="32">
        <v>0.45</v>
      </c>
      <c r="L3421" s="32">
        <v>2.25</v>
      </c>
      <c r="M3421" s="32" t="s">
        <v>18</v>
      </c>
      <c r="N3421" s="32" t="s">
        <v>18</v>
      </c>
      <c r="O3421" s="32">
        <v>6402029</v>
      </c>
      <c r="P3421" s="38">
        <f>IF($H3421="",VLOOKUP($C3421,IMPUTATION_CARBURANT[],2,0),VLOOKUP($H3421,IMPUTATION_CARBURANT[],2,0))</f>
        <v>2</v>
      </c>
      <c r="Q3421" s="38">
        <f>IF(AND($P3421=123401,$M3421="VP"),124013,$P$2:$P$4524)</f>
        <v>2</v>
      </c>
      <c r="R3421" s="38" t="str">
        <f t="shared" si="531"/>
        <v>TEST</v>
      </c>
      <c r="S3421" s="38">
        <f>ABS($B3421)</f>
        <v>2.7</v>
      </c>
      <c r="T3421" s="38">
        <f>ABS($I3421)</f>
        <v>2.25</v>
      </c>
      <c r="U3421" s="38">
        <f>ABS($K3421)</f>
        <v>0.45</v>
      </c>
      <c r="V3421" s="34">
        <f t="shared" si="534"/>
        <v>2.25</v>
      </c>
      <c r="W3421" s="35">
        <f t="shared" si="535"/>
        <v>0</v>
      </c>
      <c r="X3421" s="34" t="str">
        <f t="shared" si="536"/>
        <v/>
      </c>
      <c r="Y3421" s="35" t="str">
        <f t="shared" si="537"/>
        <v/>
      </c>
      <c r="Z3421" s="38" t="str">
        <f t="shared" si="532"/>
        <v>V8</v>
      </c>
      <c r="AA3421" s="38" t="str">
        <f t="shared" si="530"/>
        <v>V9</v>
      </c>
      <c r="AB3421" s="38" t="str">
        <f t="shared" si="533"/>
        <v>V10</v>
      </c>
      <c r="AC3421" s="38" t="str">
        <f>IF($AF3421=20,"",IF($V3421=0,"",IF($H3421="Adblue Bidon","",IF($H3421="GNC (KG)","",IF($H3421="Frais de service EV","",IF($Q3421=1,$G$2:$G$4524,""))))))</f>
        <v/>
      </c>
      <c r="AD3421" s="33" t="str">
        <f t="shared" si="538"/>
        <v/>
      </c>
      <c r="AE3421" s="36" t="str">
        <f t="shared" si="539"/>
        <v/>
      </c>
      <c r="AF3421" s="37" t="str">
        <f>IFERROR(VLOOKUP($F$2,IMPUTATION!F:G,2,0),"")</f>
        <v/>
      </c>
    </row>
    <row r="3422" spans="1:32">
      <c r="A3422" s="31">
        <v>44408</v>
      </c>
      <c r="B3422" s="32">
        <v>4.3</v>
      </c>
      <c r="C3422" s="32" t="s">
        <v>369</v>
      </c>
      <c r="D3422" s="32" t="s">
        <v>371</v>
      </c>
      <c r="E3422" s="32" t="s">
        <v>110</v>
      </c>
      <c r="F3422" s="32" t="s">
        <v>962</v>
      </c>
      <c r="G3422" s="32">
        <v>1</v>
      </c>
      <c r="H3422" s="32" t="s">
        <v>385</v>
      </c>
      <c r="I3422" s="32">
        <v>3.58</v>
      </c>
      <c r="J3422" s="32">
        <v>100</v>
      </c>
      <c r="K3422" s="32">
        <v>0.72</v>
      </c>
      <c r="L3422" s="32">
        <v>3.58</v>
      </c>
      <c r="M3422" s="32" t="s">
        <v>19</v>
      </c>
      <c r="N3422" s="32" t="s">
        <v>396</v>
      </c>
      <c r="O3422" s="32">
        <v>6177133</v>
      </c>
      <c r="P3422" s="38">
        <f>IF($H3422="",VLOOKUP($C3422,IMPUTATION_CARBURANT[],2,0),VLOOKUP($H3422,IMPUTATION_CARBURANT[],2,0))</f>
        <v>2</v>
      </c>
      <c r="Q3422" s="38">
        <f>IF(AND($P3422=123401,$M3422="VP"),124013,$P$2:$P$4524)</f>
        <v>2</v>
      </c>
      <c r="R3422" s="38" t="str">
        <f t="shared" si="531"/>
        <v>TEST</v>
      </c>
      <c r="S3422" s="38">
        <f>ABS($B3422)</f>
        <v>4.3</v>
      </c>
      <c r="T3422" s="38">
        <f>ABS($I3422)</f>
        <v>3.58</v>
      </c>
      <c r="U3422" s="38">
        <f>ABS($K3422)</f>
        <v>0.72</v>
      </c>
      <c r="V3422" s="34">
        <f t="shared" si="534"/>
        <v>3.58</v>
      </c>
      <c r="W3422" s="35">
        <f t="shared" si="535"/>
        <v>0</v>
      </c>
      <c r="X3422" s="34" t="str">
        <f t="shared" si="536"/>
        <v/>
      </c>
      <c r="Y3422" s="35" t="str">
        <f t="shared" si="537"/>
        <v/>
      </c>
      <c r="Z3422" s="38" t="str">
        <f t="shared" si="532"/>
        <v>V8</v>
      </c>
      <c r="AA3422" s="38" t="str">
        <f t="shared" si="530"/>
        <v>V9</v>
      </c>
      <c r="AB3422" s="38" t="str">
        <f t="shared" si="533"/>
        <v>V10</v>
      </c>
      <c r="AC3422" s="38" t="str">
        <f>IF($AF3422=20,"",IF($V3422=0,"",IF($H3422="Adblue Bidon","",IF($H3422="GNC (KG)","",IF($H3422="Frais de service EV","",IF($Q3422=1,$G$2:$G$4524,""))))))</f>
        <v/>
      </c>
      <c r="AD3422" s="33" t="str">
        <f t="shared" si="538"/>
        <v/>
      </c>
      <c r="AE3422" s="36" t="str">
        <f t="shared" si="539"/>
        <v/>
      </c>
      <c r="AF3422" s="37" t="str">
        <f>IFERROR(VLOOKUP($F$2,IMPUTATION!F:G,2,0),"")</f>
        <v/>
      </c>
    </row>
    <row r="3423" spans="1:32">
      <c r="A3423" s="31">
        <v>44408</v>
      </c>
      <c r="B3423" s="32">
        <v>3.7</v>
      </c>
      <c r="C3423" s="32" t="s">
        <v>369</v>
      </c>
      <c r="D3423" s="32" t="s">
        <v>371</v>
      </c>
      <c r="E3423" s="32" t="s">
        <v>229</v>
      </c>
      <c r="F3423" s="32" t="s">
        <v>854</v>
      </c>
      <c r="G3423" s="32">
        <v>1</v>
      </c>
      <c r="H3423" s="32" t="s">
        <v>385</v>
      </c>
      <c r="I3423" s="32">
        <v>3.08</v>
      </c>
      <c r="J3423" s="32">
        <v>100</v>
      </c>
      <c r="K3423" s="32">
        <v>0.62</v>
      </c>
      <c r="L3423" s="32">
        <v>3.08</v>
      </c>
      <c r="M3423" s="32" t="s">
        <v>18</v>
      </c>
      <c r="N3423" s="32" t="s">
        <v>18</v>
      </c>
      <c r="O3423" s="32">
        <v>6638225</v>
      </c>
      <c r="P3423" s="38">
        <f>IF($H3423="",VLOOKUP($C3423,IMPUTATION_CARBURANT[],2,0),VLOOKUP($H3423,IMPUTATION_CARBURANT[],2,0))</f>
        <v>2</v>
      </c>
      <c r="Q3423" s="38">
        <f>IF(AND($P3423=123401,$M3423="VP"),124013,$P$2:$P$4524)</f>
        <v>2</v>
      </c>
      <c r="R3423" s="38" t="str">
        <f t="shared" si="531"/>
        <v>TEST</v>
      </c>
      <c r="S3423" s="38">
        <f>ABS($B3423)</f>
        <v>3.7</v>
      </c>
      <c r="T3423" s="38">
        <f>ABS($I3423)</f>
        <v>3.08</v>
      </c>
      <c r="U3423" s="38">
        <f>ABS($K3423)</f>
        <v>0.62</v>
      </c>
      <c r="V3423" s="34">
        <f t="shared" si="534"/>
        <v>3.08</v>
      </c>
      <c r="W3423" s="35">
        <f t="shared" si="535"/>
        <v>0</v>
      </c>
      <c r="X3423" s="34" t="str">
        <f t="shared" si="536"/>
        <v/>
      </c>
      <c r="Y3423" s="35" t="str">
        <f t="shared" si="537"/>
        <v/>
      </c>
      <c r="Z3423" s="38" t="str">
        <f t="shared" si="532"/>
        <v>V8</v>
      </c>
      <c r="AA3423" s="38" t="str">
        <f t="shared" si="530"/>
        <v>V9</v>
      </c>
      <c r="AB3423" s="38" t="str">
        <f t="shared" si="533"/>
        <v>V10</v>
      </c>
      <c r="AC3423" s="38" t="str">
        <f>IF($AF3423=20,"",IF($V3423=0,"",IF($H3423="Adblue Bidon","",IF($H3423="GNC (KG)","",IF($H3423="Frais de service EV","",IF($Q3423=1,$G$2:$G$4524,""))))))</f>
        <v/>
      </c>
      <c r="AD3423" s="33" t="str">
        <f t="shared" si="538"/>
        <v/>
      </c>
      <c r="AE3423" s="36" t="str">
        <f t="shared" si="539"/>
        <v/>
      </c>
      <c r="AF3423" s="37" t="str">
        <f>IFERROR(VLOOKUP($F$2,IMPUTATION!F:G,2,0),"")</f>
        <v/>
      </c>
    </row>
    <row r="3424" spans="1:32">
      <c r="A3424" s="31">
        <v>44408</v>
      </c>
      <c r="B3424" s="32">
        <v>2.6</v>
      </c>
      <c r="C3424" s="32" t="s">
        <v>369</v>
      </c>
      <c r="D3424" s="32" t="s">
        <v>371</v>
      </c>
      <c r="E3424" s="32" t="s">
        <v>127</v>
      </c>
      <c r="F3424" s="32" t="s">
        <v>1822</v>
      </c>
      <c r="G3424" s="32">
        <v>1</v>
      </c>
      <c r="H3424" s="32" t="s">
        <v>385</v>
      </c>
      <c r="I3424" s="32">
        <v>2.17</v>
      </c>
      <c r="J3424" s="32">
        <v>100</v>
      </c>
      <c r="K3424" s="32">
        <v>0.43</v>
      </c>
      <c r="L3424" s="32">
        <v>2.17</v>
      </c>
      <c r="M3424" s="32" t="s">
        <v>392</v>
      </c>
      <c r="N3424" s="32" t="s">
        <v>396</v>
      </c>
      <c r="O3424" s="32">
        <v>6177493</v>
      </c>
      <c r="P3424" s="38">
        <f>IF($H3424="",VLOOKUP($C3424,IMPUTATION_CARBURANT[],2,0),VLOOKUP($H3424,IMPUTATION_CARBURANT[],2,0))</f>
        <v>2</v>
      </c>
      <c r="Q3424" s="38">
        <f>IF(AND($P3424=123401,$M3424="VP"),124013,$P$2:$P$4524)</f>
        <v>2</v>
      </c>
      <c r="R3424" s="38" t="str">
        <f t="shared" si="531"/>
        <v>TEST</v>
      </c>
      <c r="S3424" s="38">
        <f>ABS($B3424)</f>
        <v>2.6</v>
      </c>
      <c r="T3424" s="38">
        <f>ABS($I3424)</f>
        <v>2.17</v>
      </c>
      <c r="U3424" s="38">
        <f>ABS($K3424)</f>
        <v>0.43</v>
      </c>
      <c r="V3424" s="34">
        <f t="shared" si="534"/>
        <v>2.17</v>
      </c>
      <c r="W3424" s="35">
        <f t="shared" si="535"/>
        <v>0</v>
      </c>
      <c r="X3424" s="34" t="str">
        <f t="shared" si="536"/>
        <v/>
      </c>
      <c r="Y3424" s="35" t="str">
        <f t="shared" si="537"/>
        <v/>
      </c>
      <c r="Z3424" s="38" t="str">
        <f t="shared" si="532"/>
        <v>V8</v>
      </c>
      <c r="AA3424" s="38" t="str">
        <f t="shared" si="530"/>
        <v>V9</v>
      </c>
      <c r="AB3424" s="38" t="str">
        <f t="shared" si="533"/>
        <v>V10</v>
      </c>
      <c r="AC3424" s="38" t="str">
        <f>IF($AF3424=20,"",IF($V3424=0,"",IF($H3424="Adblue Bidon","",IF($H3424="GNC (KG)","",IF($H3424="Frais de service EV","",IF($Q3424=1,$G$2:$G$4524,""))))))</f>
        <v/>
      </c>
      <c r="AD3424" s="33" t="str">
        <f t="shared" si="538"/>
        <v/>
      </c>
      <c r="AE3424" s="36" t="str">
        <f t="shared" si="539"/>
        <v/>
      </c>
      <c r="AF3424" s="37" t="str">
        <f>IFERROR(VLOOKUP($F$2,IMPUTATION!F:G,2,0),"")</f>
        <v/>
      </c>
    </row>
    <row r="3425" spans="1:32">
      <c r="A3425" s="31">
        <v>44408</v>
      </c>
      <c r="B3425" s="32">
        <v>1.8</v>
      </c>
      <c r="C3425" s="32" t="s">
        <v>369</v>
      </c>
      <c r="D3425" s="32" t="s">
        <v>371</v>
      </c>
      <c r="E3425" s="32" t="s">
        <v>110</v>
      </c>
      <c r="F3425" s="32" t="s">
        <v>870</v>
      </c>
      <c r="G3425" s="32">
        <v>1</v>
      </c>
      <c r="H3425" s="32" t="s">
        <v>385</v>
      </c>
      <c r="I3425" s="32">
        <v>1.5</v>
      </c>
      <c r="J3425" s="32">
        <v>100</v>
      </c>
      <c r="K3425" s="32">
        <v>0.3</v>
      </c>
      <c r="L3425" s="32">
        <v>1.5</v>
      </c>
      <c r="M3425" s="32" t="s">
        <v>19</v>
      </c>
      <c r="N3425" s="32" t="s">
        <v>396</v>
      </c>
      <c r="O3425" s="32">
        <v>6177742</v>
      </c>
      <c r="P3425" s="38">
        <f>IF($H3425="",VLOOKUP($C3425,IMPUTATION_CARBURANT[],2,0),VLOOKUP($H3425,IMPUTATION_CARBURANT[],2,0))</f>
        <v>2</v>
      </c>
      <c r="Q3425" s="38">
        <f>IF(AND($P3425=123401,$M3425="VP"),124013,$P$2:$P$4524)</f>
        <v>2</v>
      </c>
      <c r="R3425" s="38" t="str">
        <f t="shared" si="531"/>
        <v>TEST</v>
      </c>
      <c r="S3425" s="38">
        <f>ABS($B3425)</f>
        <v>1.8</v>
      </c>
      <c r="T3425" s="38">
        <f>ABS($I3425)</f>
        <v>1.5</v>
      </c>
      <c r="U3425" s="38">
        <f>ABS($K3425)</f>
        <v>0.3</v>
      </c>
      <c r="V3425" s="34">
        <f t="shared" si="534"/>
        <v>1.5</v>
      </c>
      <c r="W3425" s="35">
        <f t="shared" si="535"/>
        <v>0</v>
      </c>
      <c r="X3425" s="34" t="str">
        <f t="shared" si="536"/>
        <v/>
      </c>
      <c r="Y3425" s="35" t="str">
        <f t="shared" si="537"/>
        <v/>
      </c>
      <c r="Z3425" s="38" t="str">
        <f t="shared" si="532"/>
        <v>V8</v>
      </c>
      <c r="AA3425" s="38" t="str">
        <f t="shared" si="530"/>
        <v>V9</v>
      </c>
      <c r="AB3425" s="38" t="str">
        <f t="shared" si="533"/>
        <v>V10</v>
      </c>
      <c r="AC3425" s="38" t="str">
        <f>IF($AF3425=20,"",IF($V3425=0,"",IF($H3425="Adblue Bidon","",IF($H3425="GNC (KG)","",IF($H3425="Frais de service EV","",IF($Q3425=1,$G$2:$G$4524,""))))))</f>
        <v/>
      </c>
      <c r="AD3425" s="33" t="str">
        <f t="shared" si="538"/>
        <v/>
      </c>
      <c r="AE3425" s="36" t="str">
        <f t="shared" si="539"/>
        <v/>
      </c>
      <c r="AF3425" s="37" t="str">
        <f>IFERROR(VLOOKUP($F$2,IMPUTATION!F:G,2,0),"")</f>
        <v/>
      </c>
    </row>
    <row r="3426" spans="1:32">
      <c r="A3426" s="31">
        <v>44408</v>
      </c>
      <c r="B3426" s="32">
        <v>12.9</v>
      </c>
      <c r="C3426" s="32" t="s">
        <v>369</v>
      </c>
      <c r="D3426" s="32" t="s">
        <v>371</v>
      </c>
      <c r="E3426" s="32" t="s">
        <v>31</v>
      </c>
      <c r="F3426" s="32" t="s">
        <v>1054</v>
      </c>
      <c r="G3426" s="32">
        <v>1</v>
      </c>
      <c r="H3426" s="32" t="s">
        <v>385</v>
      </c>
      <c r="I3426" s="32">
        <v>10.75</v>
      </c>
      <c r="J3426" s="32">
        <v>100</v>
      </c>
      <c r="K3426" s="32">
        <v>2.15</v>
      </c>
      <c r="L3426" s="32">
        <v>10.75</v>
      </c>
      <c r="M3426" s="32" t="s">
        <v>18</v>
      </c>
      <c r="N3426" s="32" t="s">
        <v>18</v>
      </c>
      <c r="O3426" s="32">
        <v>6178405</v>
      </c>
      <c r="P3426" s="38">
        <f>IF($H3426="",VLOOKUP($C3426,IMPUTATION_CARBURANT[],2,0),VLOOKUP($H3426,IMPUTATION_CARBURANT[],2,0))</f>
        <v>2</v>
      </c>
      <c r="Q3426" s="38">
        <f>IF(AND($P3426=123401,$M3426="VP"),124013,$P$2:$P$4524)</f>
        <v>2</v>
      </c>
      <c r="R3426" s="38" t="str">
        <f t="shared" si="531"/>
        <v>TEST</v>
      </c>
      <c r="S3426" s="38">
        <f>ABS($B3426)</f>
        <v>12.9</v>
      </c>
      <c r="T3426" s="38">
        <f>ABS($I3426)</f>
        <v>10.75</v>
      </c>
      <c r="U3426" s="38">
        <f>ABS($K3426)</f>
        <v>2.15</v>
      </c>
      <c r="V3426" s="34">
        <f t="shared" si="534"/>
        <v>10.75</v>
      </c>
      <c r="W3426" s="35">
        <f t="shared" si="535"/>
        <v>0</v>
      </c>
      <c r="X3426" s="34" t="str">
        <f t="shared" si="536"/>
        <v/>
      </c>
      <c r="Y3426" s="35" t="str">
        <f t="shared" si="537"/>
        <v/>
      </c>
      <c r="Z3426" s="38" t="str">
        <f t="shared" si="532"/>
        <v>V8</v>
      </c>
      <c r="AA3426" s="38" t="str">
        <f t="shared" si="530"/>
        <v>V9</v>
      </c>
      <c r="AB3426" s="38" t="str">
        <f t="shared" si="533"/>
        <v>V10</v>
      </c>
      <c r="AC3426" s="38" t="str">
        <f>IF($AF3426=20,"",IF($V3426=0,"",IF($H3426="Adblue Bidon","",IF($H3426="GNC (KG)","",IF($H3426="Frais de service EV","",IF($Q3426=1,$G$2:$G$4524,""))))))</f>
        <v/>
      </c>
      <c r="AD3426" s="33" t="str">
        <f t="shared" si="538"/>
        <v/>
      </c>
      <c r="AE3426" s="36" t="str">
        <f t="shared" si="539"/>
        <v/>
      </c>
      <c r="AF3426" s="37" t="str">
        <f>IFERROR(VLOOKUP($F$2,IMPUTATION!F:G,2,0),"")</f>
        <v/>
      </c>
    </row>
    <row r="3427" spans="1:32">
      <c r="A3427" s="31">
        <v>44408</v>
      </c>
      <c r="B3427" s="32">
        <v>2.2999999999999998</v>
      </c>
      <c r="C3427" s="32" t="s">
        <v>369</v>
      </c>
      <c r="D3427" s="32" t="s">
        <v>371</v>
      </c>
      <c r="E3427" s="32" t="s">
        <v>166</v>
      </c>
      <c r="F3427" s="32" t="s">
        <v>855</v>
      </c>
      <c r="G3427" s="32">
        <v>1</v>
      </c>
      <c r="H3427" s="32" t="s">
        <v>385</v>
      </c>
      <c r="I3427" s="32">
        <v>1.92</v>
      </c>
      <c r="J3427" s="32">
        <v>100</v>
      </c>
      <c r="K3427" s="32">
        <v>0.38</v>
      </c>
      <c r="L3427" s="32">
        <v>1.92</v>
      </c>
      <c r="M3427" s="32" t="s">
        <v>18</v>
      </c>
      <c r="N3427" s="32" t="s">
        <v>18</v>
      </c>
      <c r="O3427" s="32">
        <v>6401465</v>
      </c>
      <c r="P3427" s="38">
        <f>IF($H3427="",VLOOKUP($C3427,IMPUTATION_CARBURANT[],2,0),VLOOKUP($H3427,IMPUTATION_CARBURANT[],2,0))</f>
        <v>2</v>
      </c>
      <c r="Q3427" s="38">
        <f>IF(AND($P3427=123401,$M3427="VP"),124013,$P$2:$P$4524)</f>
        <v>2</v>
      </c>
      <c r="R3427" s="38" t="str">
        <f t="shared" si="531"/>
        <v>TEST</v>
      </c>
      <c r="S3427" s="38">
        <f>ABS($B3427)</f>
        <v>2.2999999999999998</v>
      </c>
      <c r="T3427" s="38">
        <f>ABS($I3427)</f>
        <v>1.92</v>
      </c>
      <c r="U3427" s="38">
        <f>ABS($K3427)</f>
        <v>0.38</v>
      </c>
      <c r="V3427" s="34">
        <f t="shared" si="534"/>
        <v>1.92</v>
      </c>
      <c r="W3427" s="35">
        <f t="shared" si="535"/>
        <v>0</v>
      </c>
      <c r="X3427" s="34" t="str">
        <f t="shared" si="536"/>
        <v/>
      </c>
      <c r="Y3427" s="35" t="str">
        <f t="shared" si="537"/>
        <v/>
      </c>
      <c r="Z3427" s="38" t="str">
        <f t="shared" si="532"/>
        <v>V8</v>
      </c>
      <c r="AA3427" s="38" t="str">
        <f t="shared" si="530"/>
        <v>V9</v>
      </c>
      <c r="AB3427" s="38" t="str">
        <f t="shared" si="533"/>
        <v>V10</v>
      </c>
      <c r="AC3427" s="38" t="str">
        <f>IF($AF3427=20,"",IF($V3427=0,"",IF($H3427="Adblue Bidon","",IF($H3427="GNC (KG)","",IF($H3427="Frais de service EV","",IF($Q3427=1,$G$2:$G$4524,""))))))</f>
        <v/>
      </c>
      <c r="AD3427" s="33" t="str">
        <f t="shared" si="538"/>
        <v/>
      </c>
      <c r="AE3427" s="36" t="str">
        <f t="shared" si="539"/>
        <v/>
      </c>
      <c r="AF3427" s="37" t="str">
        <f>IFERROR(VLOOKUP($F$2,IMPUTATION!F:G,2,0),"")</f>
        <v/>
      </c>
    </row>
    <row r="3428" spans="1:32">
      <c r="A3428" s="31">
        <v>44408</v>
      </c>
      <c r="B3428" s="32">
        <v>5.0999999999999996</v>
      </c>
      <c r="C3428" s="32" t="s">
        <v>369</v>
      </c>
      <c r="D3428" s="32" t="s">
        <v>371</v>
      </c>
      <c r="E3428" s="32" t="s">
        <v>96</v>
      </c>
      <c r="F3428" s="32" t="s">
        <v>1018</v>
      </c>
      <c r="G3428" s="32">
        <v>1</v>
      </c>
      <c r="H3428" s="32" t="s">
        <v>385</v>
      </c>
      <c r="I3428" s="32">
        <v>4.25</v>
      </c>
      <c r="J3428" s="32">
        <v>100</v>
      </c>
      <c r="K3428" s="32">
        <v>0.85</v>
      </c>
      <c r="L3428" s="32">
        <v>4.25</v>
      </c>
      <c r="M3428" s="32" t="s">
        <v>19</v>
      </c>
      <c r="N3428" s="32" t="s">
        <v>396</v>
      </c>
      <c r="O3428" s="32">
        <v>6400493</v>
      </c>
      <c r="P3428" s="38">
        <f>IF($H3428="",VLOOKUP($C3428,IMPUTATION_CARBURANT[],2,0),VLOOKUP($H3428,IMPUTATION_CARBURANT[],2,0))</f>
        <v>2</v>
      </c>
      <c r="Q3428" s="38">
        <f>IF(AND($P3428=123401,$M3428="VP"),124013,$P$2:$P$4524)</f>
        <v>2</v>
      </c>
      <c r="R3428" s="38" t="str">
        <f t="shared" si="531"/>
        <v>TEST</v>
      </c>
      <c r="S3428" s="38">
        <f>ABS($B3428)</f>
        <v>5.0999999999999996</v>
      </c>
      <c r="T3428" s="38">
        <f>ABS($I3428)</f>
        <v>4.25</v>
      </c>
      <c r="U3428" s="38">
        <f>ABS($K3428)</f>
        <v>0.85</v>
      </c>
      <c r="V3428" s="34">
        <f t="shared" si="534"/>
        <v>4.25</v>
      </c>
      <c r="W3428" s="35">
        <f t="shared" si="535"/>
        <v>0</v>
      </c>
      <c r="X3428" s="34" t="str">
        <f t="shared" si="536"/>
        <v/>
      </c>
      <c r="Y3428" s="35" t="str">
        <f t="shared" si="537"/>
        <v/>
      </c>
      <c r="Z3428" s="38" t="str">
        <f t="shared" si="532"/>
        <v>V8</v>
      </c>
      <c r="AA3428" s="38" t="str">
        <f t="shared" si="530"/>
        <v>V9</v>
      </c>
      <c r="AB3428" s="38" t="str">
        <f t="shared" si="533"/>
        <v>V10</v>
      </c>
      <c r="AC3428" s="38" t="str">
        <f>IF($AF3428=20,"",IF($V3428=0,"",IF($H3428="Adblue Bidon","",IF($H3428="GNC (KG)","",IF($H3428="Frais de service EV","",IF($Q3428=1,$G$2:$G$4524,""))))))</f>
        <v/>
      </c>
      <c r="AD3428" s="33" t="str">
        <f t="shared" si="538"/>
        <v/>
      </c>
      <c r="AE3428" s="36" t="str">
        <f t="shared" si="539"/>
        <v/>
      </c>
      <c r="AF3428" s="37" t="str">
        <f>IFERROR(VLOOKUP($F$2,IMPUTATION!F:G,2,0),"")</f>
        <v/>
      </c>
    </row>
    <row r="3429" spans="1:32">
      <c r="A3429" s="31">
        <v>44408</v>
      </c>
      <c r="B3429" s="32">
        <v>8.1</v>
      </c>
      <c r="C3429" s="32" t="s">
        <v>369</v>
      </c>
      <c r="D3429" s="32" t="s">
        <v>371</v>
      </c>
      <c r="E3429" s="32" t="s">
        <v>269</v>
      </c>
      <c r="F3429" s="32" t="s">
        <v>1286</v>
      </c>
      <c r="G3429" s="32">
        <v>1</v>
      </c>
      <c r="H3429" s="32" t="s">
        <v>385</v>
      </c>
      <c r="I3429" s="32">
        <v>6.75</v>
      </c>
      <c r="J3429" s="32">
        <v>100</v>
      </c>
      <c r="K3429" s="32">
        <v>1.35</v>
      </c>
      <c r="L3429" s="32">
        <v>6.75</v>
      </c>
      <c r="M3429" s="32" t="s">
        <v>18</v>
      </c>
      <c r="N3429" s="32" t="s">
        <v>18</v>
      </c>
      <c r="O3429" s="32">
        <v>6400367</v>
      </c>
      <c r="P3429" s="38">
        <f>IF($H3429="",VLOOKUP($C3429,IMPUTATION_CARBURANT[],2,0),VLOOKUP($H3429,IMPUTATION_CARBURANT[],2,0))</f>
        <v>2</v>
      </c>
      <c r="Q3429" s="38">
        <f>IF(AND($P3429=123401,$M3429="VP"),124013,$P$2:$P$4524)</f>
        <v>2</v>
      </c>
      <c r="R3429" s="38" t="str">
        <f t="shared" si="531"/>
        <v>TEST</v>
      </c>
      <c r="S3429" s="38">
        <f>ABS($B3429)</f>
        <v>8.1</v>
      </c>
      <c r="T3429" s="38">
        <f>ABS($I3429)</f>
        <v>6.75</v>
      </c>
      <c r="U3429" s="38">
        <f>ABS($K3429)</f>
        <v>1.35</v>
      </c>
      <c r="V3429" s="34">
        <f t="shared" si="534"/>
        <v>6.75</v>
      </c>
      <c r="W3429" s="35">
        <f t="shared" si="535"/>
        <v>0</v>
      </c>
      <c r="X3429" s="34" t="str">
        <f t="shared" si="536"/>
        <v/>
      </c>
      <c r="Y3429" s="35" t="str">
        <f t="shared" si="537"/>
        <v/>
      </c>
      <c r="Z3429" s="38" t="str">
        <f t="shared" si="532"/>
        <v>V8</v>
      </c>
      <c r="AA3429" s="38" t="str">
        <f t="shared" si="530"/>
        <v>V9</v>
      </c>
      <c r="AB3429" s="38" t="str">
        <f t="shared" si="533"/>
        <v>V10</v>
      </c>
      <c r="AC3429" s="38" t="str">
        <f>IF($AF3429=20,"",IF($V3429=0,"",IF($H3429="Adblue Bidon","",IF($H3429="GNC (KG)","",IF($H3429="Frais de service EV","",IF($Q3429=1,$G$2:$G$4524,""))))))</f>
        <v/>
      </c>
      <c r="AD3429" s="33" t="str">
        <f t="shared" si="538"/>
        <v/>
      </c>
      <c r="AE3429" s="36" t="str">
        <f t="shared" si="539"/>
        <v/>
      </c>
      <c r="AF3429" s="37" t="str">
        <f>IFERROR(VLOOKUP($F$2,IMPUTATION!F:G,2,0),"")</f>
        <v/>
      </c>
    </row>
    <row r="3430" spans="1:32">
      <c r="A3430" s="31">
        <v>44408</v>
      </c>
      <c r="B3430" s="32">
        <v>30.9</v>
      </c>
      <c r="C3430" s="32" t="s">
        <v>17</v>
      </c>
      <c r="D3430" s="32" t="s">
        <v>371</v>
      </c>
      <c r="E3430" s="32" t="s">
        <v>29</v>
      </c>
      <c r="F3430" s="32" t="s">
        <v>1022</v>
      </c>
      <c r="G3430" s="32">
        <v>1</v>
      </c>
      <c r="H3430" s="32" t="s">
        <v>17</v>
      </c>
      <c r="I3430" s="32">
        <v>25.75</v>
      </c>
      <c r="J3430" s="32">
        <v>100</v>
      </c>
      <c r="K3430" s="32">
        <v>5.15</v>
      </c>
      <c r="L3430" s="32">
        <v>25.75</v>
      </c>
      <c r="M3430" s="32" t="s">
        <v>18</v>
      </c>
      <c r="N3430" s="32" t="s">
        <v>18</v>
      </c>
      <c r="O3430" s="32">
        <v>6400409</v>
      </c>
      <c r="P3430" s="38">
        <f>IF($H3430="",VLOOKUP($C3430,IMPUTATION_CARBURANT[],2,0),VLOOKUP($H3430,IMPUTATION_CARBURANT[],2,0))</f>
        <v>2</v>
      </c>
      <c r="Q3430" s="38">
        <f>IF(AND($P3430=123401,$M3430="VP"),124013,$P$2:$P$4524)</f>
        <v>2</v>
      </c>
      <c r="R3430" s="38" t="str">
        <f t="shared" si="531"/>
        <v>TEST</v>
      </c>
      <c r="S3430" s="38">
        <f>ABS($B3430)</f>
        <v>30.9</v>
      </c>
      <c r="T3430" s="38">
        <f>ABS($I3430)</f>
        <v>25.75</v>
      </c>
      <c r="U3430" s="38">
        <f>ABS($K3430)</f>
        <v>5.15</v>
      </c>
      <c r="V3430" s="34">
        <f t="shared" si="534"/>
        <v>25.75</v>
      </c>
      <c r="W3430" s="35">
        <f t="shared" si="535"/>
        <v>0</v>
      </c>
      <c r="X3430" s="34" t="str">
        <f t="shared" si="536"/>
        <v/>
      </c>
      <c r="Y3430" s="35" t="str">
        <f t="shared" si="537"/>
        <v/>
      </c>
      <c r="Z3430" s="38" t="str">
        <f t="shared" si="532"/>
        <v>V8</v>
      </c>
      <c r="AA3430" s="38" t="str">
        <f t="shared" ref="AA3430:AA3493" si="540">"V9"</f>
        <v>V9</v>
      </c>
      <c r="AB3430" s="38" t="str">
        <f t="shared" si="533"/>
        <v>V10</v>
      </c>
      <c r="AC3430" s="38" t="str">
        <f>IF($AF3430=20,"",IF($V3430=0,"",IF($H3430="Adblue Bidon","",IF($H3430="GNC (KG)","",IF($H3430="Frais de service EV","",IF($Q3430=1,$G$2:$G$4524,""))))))</f>
        <v/>
      </c>
      <c r="AD3430" s="33" t="str">
        <f t="shared" si="538"/>
        <v/>
      </c>
      <c r="AE3430" s="36" t="str">
        <f t="shared" si="539"/>
        <v/>
      </c>
      <c r="AF3430" s="37" t="str">
        <f>IFERROR(VLOOKUP($F$2,IMPUTATION!F:G,2,0),"")</f>
        <v/>
      </c>
    </row>
    <row r="3431" spans="1:32">
      <c r="A3431" s="31">
        <v>44408</v>
      </c>
      <c r="B3431" s="32">
        <v>10.4</v>
      </c>
      <c r="C3431" s="32" t="s">
        <v>369</v>
      </c>
      <c r="D3431" s="32" t="s">
        <v>371</v>
      </c>
      <c r="E3431" s="32" t="s">
        <v>337</v>
      </c>
      <c r="F3431" s="32" t="s">
        <v>2019</v>
      </c>
      <c r="G3431" s="32">
        <v>1</v>
      </c>
      <c r="H3431" s="32" t="s">
        <v>385</v>
      </c>
      <c r="I3431" s="32">
        <v>8.67</v>
      </c>
      <c r="J3431" s="32">
        <v>100</v>
      </c>
      <c r="K3431" s="32">
        <v>1.73</v>
      </c>
      <c r="L3431" s="32">
        <v>8.67</v>
      </c>
      <c r="M3431" s="32" t="s">
        <v>18</v>
      </c>
      <c r="N3431" s="32" t="s">
        <v>18</v>
      </c>
      <c r="O3431" s="32">
        <v>6400739</v>
      </c>
      <c r="P3431" s="38">
        <f>IF($H3431="",VLOOKUP($C3431,IMPUTATION_CARBURANT[],2,0),VLOOKUP($H3431,IMPUTATION_CARBURANT[],2,0))</f>
        <v>2</v>
      </c>
      <c r="Q3431" s="38">
        <f>IF(AND($P3431=123401,$M3431="VP"),124013,$P$2:$P$4524)</f>
        <v>2</v>
      </c>
      <c r="R3431" s="38" t="str">
        <f t="shared" si="531"/>
        <v>TEST</v>
      </c>
      <c r="S3431" s="38">
        <f>ABS($B3431)</f>
        <v>10.4</v>
      </c>
      <c r="T3431" s="38">
        <f>ABS($I3431)</f>
        <v>8.67</v>
      </c>
      <c r="U3431" s="38">
        <f>ABS($K3431)</f>
        <v>1.73</v>
      </c>
      <c r="V3431" s="34">
        <f t="shared" si="534"/>
        <v>8.67</v>
      </c>
      <c r="W3431" s="35">
        <f t="shared" si="535"/>
        <v>0</v>
      </c>
      <c r="X3431" s="34" t="str">
        <f t="shared" si="536"/>
        <v/>
      </c>
      <c r="Y3431" s="35" t="str">
        <f t="shared" si="537"/>
        <v/>
      </c>
      <c r="Z3431" s="38" t="str">
        <f t="shared" si="532"/>
        <v>V8</v>
      </c>
      <c r="AA3431" s="38" t="str">
        <f t="shared" si="540"/>
        <v>V9</v>
      </c>
      <c r="AB3431" s="38" t="str">
        <f t="shared" si="533"/>
        <v>V10</v>
      </c>
      <c r="AC3431" s="38" t="str">
        <f>IF($AF3431=20,"",IF($V3431=0,"",IF($H3431="Adblue Bidon","",IF($H3431="GNC (KG)","",IF($H3431="Frais de service EV","",IF($Q3431=1,$G$2:$G$4524,""))))))</f>
        <v/>
      </c>
      <c r="AD3431" s="33" t="str">
        <f t="shared" si="538"/>
        <v/>
      </c>
      <c r="AE3431" s="36" t="str">
        <f t="shared" si="539"/>
        <v/>
      </c>
      <c r="AF3431" s="37" t="str">
        <f>IFERROR(VLOOKUP($F$2,IMPUTATION!F:G,2,0),"")</f>
        <v/>
      </c>
    </row>
    <row r="3432" spans="1:32">
      <c r="A3432" s="31">
        <v>44408</v>
      </c>
      <c r="B3432" s="32">
        <v>9.5</v>
      </c>
      <c r="C3432" s="32" t="s">
        <v>369</v>
      </c>
      <c r="D3432" s="32" t="s">
        <v>371</v>
      </c>
      <c r="E3432" s="32" t="s">
        <v>296</v>
      </c>
      <c r="F3432" s="32" t="s">
        <v>1317</v>
      </c>
      <c r="G3432" s="32">
        <v>1</v>
      </c>
      <c r="H3432" s="32" t="s">
        <v>385</v>
      </c>
      <c r="I3432" s="32">
        <v>7.92</v>
      </c>
      <c r="J3432" s="32">
        <v>100</v>
      </c>
      <c r="K3432" s="32">
        <v>1.58</v>
      </c>
      <c r="L3432" s="32">
        <v>7.92</v>
      </c>
      <c r="M3432" s="32" t="s">
        <v>18</v>
      </c>
      <c r="N3432" s="32" t="s">
        <v>18</v>
      </c>
      <c r="O3432" s="32">
        <v>6400244</v>
      </c>
      <c r="P3432" s="38">
        <f>IF($H3432="",VLOOKUP($C3432,IMPUTATION_CARBURANT[],2,0),VLOOKUP($H3432,IMPUTATION_CARBURANT[],2,0))</f>
        <v>2</v>
      </c>
      <c r="Q3432" s="38">
        <f>IF(AND($P3432=123401,$M3432="VP"),124013,$P$2:$P$4524)</f>
        <v>2</v>
      </c>
      <c r="R3432" s="38" t="str">
        <f t="shared" si="531"/>
        <v>TEST</v>
      </c>
      <c r="S3432" s="38">
        <f>ABS($B3432)</f>
        <v>9.5</v>
      </c>
      <c r="T3432" s="38">
        <f>ABS($I3432)</f>
        <v>7.92</v>
      </c>
      <c r="U3432" s="38">
        <f>ABS($K3432)</f>
        <v>1.58</v>
      </c>
      <c r="V3432" s="34">
        <f t="shared" si="534"/>
        <v>7.92</v>
      </c>
      <c r="W3432" s="35">
        <f t="shared" si="535"/>
        <v>0</v>
      </c>
      <c r="X3432" s="34" t="str">
        <f t="shared" si="536"/>
        <v/>
      </c>
      <c r="Y3432" s="35" t="str">
        <f t="shared" si="537"/>
        <v/>
      </c>
      <c r="Z3432" s="38" t="str">
        <f t="shared" si="532"/>
        <v>V8</v>
      </c>
      <c r="AA3432" s="38" t="str">
        <f t="shared" si="540"/>
        <v>V9</v>
      </c>
      <c r="AB3432" s="38" t="str">
        <f t="shared" si="533"/>
        <v>V10</v>
      </c>
      <c r="AC3432" s="38" t="str">
        <f>IF($AF3432=20,"",IF($V3432=0,"",IF($H3432="Adblue Bidon","",IF($H3432="GNC (KG)","",IF($H3432="Frais de service EV","",IF($Q3432=1,$G$2:$G$4524,""))))))</f>
        <v/>
      </c>
      <c r="AD3432" s="33" t="str">
        <f t="shared" si="538"/>
        <v/>
      </c>
      <c r="AE3432" s="36" t="str">
        <f t="shared" si="539"/>
        <v/>
      </c>
      <c r="AF3432" s="37" t="str">
        <f>IFERROR(VLOOKUP($F$2,IMPUTATION!F:G,2,0),"")</f>
        <v/>
      </c>
    </row>
    <row r="3433" spans="1:32">
      <c r="A3433" s="31">
        <v>44408</v>
      </c>
      <c r="B3433" s="32">
        <v>4</v>
      </c>
      <c r="C3433" s="32" t="s">
        <v>369</v>
      </c>
      <c r="D3433" s="32" t="s">
        <v>371</v>
      </c>
      <c r="E3433" s="32" t="s">
        <v>236</v>
      </c>
      <c r="F3433" s="32" t="s">
        <v>2020</v>
      </c>
      <c r="G3433" s="32">
        <v>1</v>
      </c>
      <c r="H3433" s="32" t="s">
        <v>385</v>
      </c>
      <c r="I3433" s="32">
        <v>3.33</v>
      </c>
      <c r="J3433" s="32">
        <v>100</v>
      </c>
      <c r="K3433" s="32">
        <v>0.67</v>
      </c>
      <c r="L3433" s="32">
        <v>3.33</v>
      </c>
      <c r="M3433" s="32" t="s">
        <v>18</v>
      </c>
      <c r="N3433" s="32" t="s">
        <v>18</v>
      </c>
      <c r="O3433" s="32">
        <v>6402044</v>
      </c>
      <c r="P3433" s="38">
        <f>IF($H3433="",VLOOKUP($C3433,IMPUTATION_CARBURANT[],2,0),VLOOKUP($H3433,IMPUTATION_CARBURANT[],2,0))</f>
        <v>2</v>
      </c>
      <c r="Q3433" s="38">
        <f>IF(AND($P3433=123401,$M3433="VP"),124013,$P$2:$P$4524)</f>
        <v>2</v>
      </c>
      <c r="R3433" s="38" t="str">
        <f t="shared" si="531"/>
        <v>TEST</v>
      </c>
      <c r="S3433" s="38">
        <f>ABS($B3433)</f>
        <v>4</v>
      </c>
      <c r="T3433" s="38">
        <f>ABS($I3433)</f>
        <v>3.33</v>
      </c>
      <c r="U3433" s="38">
        <f>ABS($K3433)</f>
        <v>0.67</v>
      </c>
      <c r="V3433" s="34">
        <f t="shared" si="534"/>
        <v>3.33</v>
      </c>
      <c r="W3433" s="35">
        <f t="shared" si="535"/>
        <v>0</v>
      </c>
      <c r="X3433" s="34" t="str">
        <f t="shared" si="536"/>
        <v/>
      </c>
      <c r="Y3433" s="35" t="str">
        <f t="shared" si="537"/>
        <v/>
      </c>
      <c r="Z3433" s="38" t="str">
        <f t="shared" si="532"/>
        <v>V8</v>
      </c>
      <c r="AA3433" s="38" t="str">
        <f t="shared" si="540"/>
        <v>V9</v>
      </c>
      <c r="AB3433" s="38" t="str">
        <f t="shared" si="533"/>
        <v>V10</v>
      </c>
      <c r="AC3433" s="38" t="str">
        <f>IF($AF3433=20,"",IF($V3433=0,"",IF($H3433="Adblue Bidon","",IF($H3433="GNC (KG)","",IF($H3433="Frais de service EV","",IF($Q3433=1,$G$2:$G$4524,""))))))</f>
        <v/>
      </c>
      <c r="AD3433" s="33" t="str">
        <f t="shared" si="538"/>
        <v/>
      </c>
      <c r="AE3433" s="36" t="str">
        <f t="shared" si="539"/>
        <v/>
      </c>
      <c r="AF3433" s="37" t="str">
        <f>IFERROR(VLOOKUP($F$2,IMPUTATION!F:G,2,0),"")</f>
        <v/>
      </c>
    </row>
    <row r="3434" spans="1:32">
      <c r="A3434" s="31">
        <v>44408</v>
      </c>
      <c r="B3434" s="32">
        <v>2.2999999999999998</v>
      </c>
      <c r="C3434" s="32" t="s">
        <v>369</v>
      </c>
      <c r="D3434" s="32" t="s">
        <v>371</v>
      </c>
      <c r="E3434" s="32" t="s">
        <v>318</v>
      </c>
      <c r="F3434" s="32" t="s">
        <v>1113</v>
      </c>
      <c r="G3434" s="32">
        <v>1</v>
      </c>
      <c r="H3434" s="32" t="s">
        <v>385</v>
      </c>
      <c r="I3434" s="32">
        <v>1.92</v>
      </c>
      <c r="J3434" s="32">
        <v>100</v>
      </c>
      <c r="K3434" s="32">
        <v>0.38</v>
      </c>
      <c r="L3434" s="32">
        <v>1.92</v>
      </c>
      <c r="M3434" s="32" t="s">
        <v>18</v>
      </c>
      <c r="N3434" s="32" t="s">
        <v>18</v>
      </c>
      <c r="O3434" s="32">
        <v>6656546</v>
      </c>
      <c r="P3434" s="38">
        <f>IF($H3434="",VLOOKUP($C3434,IMPUTATION_CARBURANT[],2,0),VLOOKUP($H3434,IMPUTATION_CARBURANT[],2,0))</f>
        <v>2</v>
      </c>
      <c r="Q3434" s="38">
        <f>IF(AND($P3434=123401,$M3434="VP"),124013,$P$2:$P$4524)</f>
        <v>2</v>
      </c>
      <c r="R3434" s="38" t="str">
        <f t="shared" si="531"/>
        <v>TEST</v>
      </c>
      <c r="S3434" s="38">
        <f>ABS($B3434)</f>
        <v>2.2999999999999998</v>
      </c>
      <c r="T3434" s="38">
        <f>ABS($I3434)</f>
        <v>1.92</v>
      </c>
      <c r="U3434" s="38">
        <f>ABS($K3434)</f>
        <v>0.38</v>
      </c>
      <c r="V3434" s="34">
        <f t="shared" si="534"/>
        <v>1.92</v>
      </c>
      <c r="W3434" s="35">
        <f t="shared" si="535"/>
        <v>0</v>
      </c>
      <c r="X3434" s="34" t="str">
        <f t="shared" si="536"/>
        <v/>
      </c>
      <c r="Y3434" s="35" t="str">
        <f t="shared" si="537"/>
        <v/>
      </c>
      <c r="Z3434" s="38" t="str">
        <f t="shared" si="532"/>
        <v>V8</v>
      </c>
      <c r="AA3434" s="38" t="str">
        <f t="shared" si="540"/>
        <v>V9</v>
      </c>
      <c r="AB3434" s="38" t="str">
        <f t="shared" si="533"/>
        <v>V10</v>
      </c>
      <c r="AC3434" s="38" t="str">
        <f>IF($AF3434=20,"",IF($V3434=0,"",IF($H3434="Adblue Bidon","",IF($H3434="GNC (KG)","",IF($H3434="Frais de service EV","",IF($Q3434=1,$G$2:$G$4524,""))))))</f>
        <v/>
      </c>
      <c r="AD3434" s="33" t="str">
        <f t="shared" si="538"/>
        <v/>
      </c>
      <c r="AE3434" s="36" t="str">
        <f t="shared" si="539"/>
        <v/>
      </c>
      <c r="AF3434" s="37" t="str">
        <f>IFERROR(VLOOKUP($F$2,IMPUTATION!F:G,2,0),"")</f>
        <v/>
      </c>
    </row>
    <row r="3435" spans="1:32">
      <c r="A3435" s="31">
        <v>44408</v>
      </c>
      <c r="B3435" s="32">
        <v>1.5</v>
      </c>
      <c r="C3435" s="32" t="s">
        <v>369</v>
      </c>
      <c r="D3435" s="32" t="s">
        <v>371</v>
      </c>
      <c r="E3435" s="32" t="s">
        <v>308</v>
      </c>
      <c r="F3435" s="32" t="s">
        <v>859</v>
      </c>
      <c r="G3435" s="32">
        <v>1</v>
      </c>
      <c r="H3435" s="32" t="s">
        <v>385</v>
      </c>
      <c r="I3435" s="32">
        <v>1.25</v>
      </c>
      <c r="J3435" s="32">
        <v>100</v>
      </c>
      <c r="K3435" s="32">
        <v>0.25</v>
      </c>
      <c r="L3435" s="32">
        <v>1.25</v>
      </c>
      <c r="M3435" s="32" t="s">
        <v>18</v>
      </c>
      <c r="N3435" s="32" t="s">
        <v>18</v>
      </c>
      <c r="O3435" s="32">
        <v>6400919</v>
      </c>
      <c r="P3435" s="38">
        <f>IF($H3435="",VLOOKUP($C3435,IMPUTATION_CARBURANT[],2,0),VLOOKUP($H3435,IMPUTATION_CARBURANT[],2,0))</f>
        <v>2</v>
      </c>
      <c r="Q3435" s="38">
        <f>IF(AND($P3435=123401,$M3435="VP"),124013,$P$2:$P$4524)</f>
        <v>2</v>
      </c>
      <c r="R3435" s="38" t="str">
        <f t="shared" si="531"/>
        <v>TEST</v>
      </c>
      <c r="S3435" s="38">
        <f>ABS($B3435)</f>
        <v>1.5</v>
      </c>
      <c r="T3435" s="38">
        <f>ABS($I3435)</f>
        <v>1.25</v>
      </c>
      <c r="U3435" s="38">
        <f>ABS($K3435)</f>
        <v>0.25</v>
      </c>
      <c r="V3435" s="34">
        <f t="shared" si="534"/>
        <v>1.25</v>
      </c>
      <c r="W3435" s="35">
        <f t="shared" si="535"/>
        <v>0</v>
      </c>
      <c r="X3435" s="34" t="str">
        <f t="shared" si="536"/>
        <v/>
      </c>
      <c r="Y3435" s="35" t="str">
        <f t="shared" si="537"/>
        <v/>
      </c>
      <c r="Z3435" s="38" t="str">
        <f t="shared" si="532"/>
        <v>V8</v>
      </c>
      <c r="AA3435" s="38" t="str">
        <f t="shared" si="540"/>
        <v>V9</v>
      </c>
      <c r="AB3435" s="38" t="str">
        <f t="shared" si="533"/>
        <v>V10</v>
      </c>
      <c r="AC3435" s="38" t="str">
        <f>IF($AF3435=20,"",IF($V3435=0,"",IF($H3435="Adblue Bidon","",IF($H3435="GNC (KG)","",IF($H3435="Frais de service EV","",IF($Q3435=1,$G$2:$G$4524,""))))))</f>
        <v/>
      </c>
      <c r="AD3435" s="33" t="str">
        <f t="shared" si="538"/>
        <v/>
      </c>
      <c r="AE3435" s="36" t="str">
        <f t="shared" si="539"/>
        <v/>
      </c>
      <c r="AF3435" s="37" t="str">
        <f>IFERROR(VLOOKUP($F$2,IMPUTATION!F:G,2,0),"")</f>
        <v/>
      </c>
    </row>
    <row r="3436" spans="1:32">
      <c r="A3436" s="31">
        <v>44408</v>
      </c>
      <c r="B3436" s="32">
        <v>6.8</v>
      </c>
      <c r="C3436" s="32" t="s">
        <v>369</v>
      </c>
      <c r="D3436" s="32" t="s">
        <v>371</v>
      </c>
      <c r="E3436" s="32" t="s">
        <v>96</v>
      </c>
      <c r="F3436" s="32" t="s">
        <v>918</v>
      </c>
      <c r="G3436" s="32">
        <v>1</v>
      </c>
      <c r="H3436" s="32" t="s">
        <v>385</v>
      </c>
      <c r="I3436" s="32">
        <v>5.67</v>
      </c>
      <c r="J3436" s="32">
        <v>100</v>
      </c>
      <c r="K3436" s="32">
        <v>1.1299999999999999</v>
      </c>
      <c r="L3436" s="32">
        <v>5.67</v>
      </c>
      <c r="M3436" s="32" t="s">
        <v>392</v>
      </c>
      <c r="N3436" s="32" t="s">
        <v>396</v>
      </c>
      <c r="O3436" s="32">
        <v>6401495</v>
      </c>
      <c r="P3436" s="38">
        <f>IF($H3436="",VLOOKUP($C3436,IMPUTATION_CARBURANT[],2,0),VLOOKUP($H3436,IMPUTATION_CARBURANT[],2,0))</f>
        <v>2</v>
      </c>
      <c r="Q3436" s="38">
        <f>IF(AND($P3436=123401,$M3436="VP"),124013,$P$2:$P$4524)</f>
        <v>2</v>
      </c>
      <c r="R3436" s="38" t="str">
        <f t="shared" si="531"/>
        <v>TEST</v>
      </c>
      <c r="S3436" s="38">
        <f>ABS($B3436)</f>
        <v>6.8</v>
      </c>
      <c r="T3436" s="38">
        <f>ABS($I3436)</f>
        <v>5.67</v>
      </c>
      <c r="U3436" s="38">
        <f>ABS($K3436)</f>
        <v>1.1299999999999999</v>
      </c>
      <c r="V3436" s="34">
        <f t="shared" si="534"/>
        <v>5.67</v>
      </c>
      <c r="W3436" s="35">
        <f t="shared" si="535"/>
        <v>0</v>
      </c>
      <c r="X3436" s="34" t="str">
        <f t="shared" si="536"/>
        <v/>
      </c>
      <c r="Y3436" s="35" t="str">
        <f t="shared" si="537"/>
        <v/>
      </c>
      <c r="Z3436" s="38" t="str">
        <f t="shared" si="532"/>
        <v>V8</v>
      </c>
      <c r="AA3436" s="38" t="str">
        <f t="shared" si="540"/>
        <v>V9</v>
      </c>
      <c r="AB3436" s="38" t="str">
        <f t="shared" si="533"/>
        <v>V10</v>
      </c>
      <c r="AC3436" s="38" t="str">
        <f>IF($AF3436=20,"",IF($V3436=0,"",IF($H3436="Adblue Bidon","",IF($H3436="GNC (KG)","",IF($H3436="Frais de service EV","",IF($Q3436=1,$G$2:$G$4524,""))))))</f>
        <v/>
      </c>
      <c r="AD3436" s="33" t="str">
        <f t="shared" si="538"/>
        <v/>
      </c>
      <c r="AE3436" s="36" t="str">
        <f t="shared" si="539"/>
        <v/>
      </c>
      <c r="AF3436" s="37" t="str">
        <f>IFERROR(VLOOKUP($F$2,IMPUTATION!F:G,2,0),"")</f>
        <v/>
      </c>
    </row>
    <row r="3437" spans="1:32">
      <c r="A3437" s="31">
        <v>44408</v>
      </c>
      <c r="B3437" s="32">
        <v>2.5</v>
      </c>
      <c r="C3437" s="32" t="s">
        <v>369</v>
      </c>
      <c r="D3437" s="32" t="s">
        <v>371</v>
      </c>
      <c r="E3437" s="32" t="s">
        <v>96</v>
      </c>
      <c r="F3437" s="32" t="s">
        <v>1098</v>
      </c>
      <c r="G3437" s="32">
        <v>1</v>
      </c>
      <c r="H3437" s="32" t="s">
        <v>385</v>
      </c>
      <c r="I3437" s="32">
        <v>2.08</v>
      </c>
      <c r="J3437" s="32">
        <v>100</v>
      </c>
      <c r="K3437" s="32">
        <v>0.42</v>
      </c>
      <c r="L3437" s="32">
        <v>2.08</v>
      </c>
      <c r="M3437" s="32" t="s">
        <v>19</v>
      </c>
      <c r="N3437" s="32" t="s">
        <v>396</v>
      </c>
      <c r="O3437" s="32">
        <v>6177676</v>
      </c>
      <c r="P3437" s="38">
        <f>IF($H3437="",VLOOKUP($C3437,IMPUTATION_CARBURANT[],2,0),VLOOKUP($H3437,IMPUTATION_CARBURANT[],2,0))</f>
        <v>2</v>
      </c>
      <c r="Q3437" s="38">
        <f>IF(AND($P3437=123401,$M3437="VP"),124013,$P$2:$P$4524)</f>
        <v>2</v>
      </c>
      <c r="R3437" s="38" t="str">
        <f t="shared" si="531"/>
        <v>TEST</v>
      </c>
      <c r="S3437" s="38">
        <f>ABS($B3437)</f>
        <v>2.5</v>
      </c>
      <c r="T3437" s="38">
        <f>ABS($I3437)</f>
        <v>2.08</v>
      </c>
      <c r="U3437" s="38">
        <f>ABS($K3437)</f>
        <v>0.42</v>
      </c>
      <c r="V3437" s="34">
        <f t="shared" si="534"/>
        <v>2.08</v>
      </c>
      <c r="W3437" s="35">
        <f t="shared" si="535"/>
        <v>0</v>
      </c>
      <c r="X3437" s="34" t="str">
        <f t="shared" si="536"/>
        <v/>
      </c>
      <c r="Y3437" s="35" t="str">
        <f t="shared" si="537"/>
        <v/>
      </c>
      <c r="Z3437" s="38" t="str">
        <f t="shared" si="532"/>
        <v>V8</v>
      </c>
      <c r="AA3437" s="38" t="str">
        <f t="shared" si="540"/>
        <v>V9</v>
      </c>
      <c r="AB3437" s="38" t="str">
        <f t="shared" si="533"/>
        <v>V10</v>
      </c>
      <c r="AC3437" s="38" t="str">
        <f>IF($AF3437=20,"",IF($V3437=0,"",IF($H3437="Adblue Bidon","",IF($H3437="GNC (KG)","",IF($H3437="Frais de service EV","",IF($Q3437=1,$G$2:$G$4524,""))))))</f>
        <v/>
      </c>
      <c r="AD3437" s="33" t="str">
        <f t="shared" si="538"/>
        <v/>
      </c>
      <c r="AE3437" s="36" t="str">
        <f t="shared" si="539"/>
        <v/>
      </c>
      <c r="AF3437" s="37" t="str">
        <f>IFERROR(VLOOKUP($F$2,IMPUTATION!F:G,2,0),"")</f>
        <v/>
      </c>
    </row>
    <row r="3438" spans="1:32">
      <c r="A3438" s="31">
        <v>44408</v>
      </c>
      <c r="B3438" s="32">
        <v>2.2999999999999998</v>
      </c>
      <c r="C3438" s="32" t="s">
        <v>369</v>
      </c>
      <c r="D3438" s="32" t="s">
        <v>371</v>
      </c>
      <c r="E3438" s="32" t="s">
        <v>303</v>
      </c>
      <c r="F3438" s="32" t="s">
        <v>1050</v>
      </c>
      <c r="G3438" s="32">
        <v>1</v>
      </c>
      <c r="H3438" s="32" t="s">
        <v>385</v>
      </c>
      <c r="I3438" s="32">
        <v>1.92</v>
      </c>
      <c r="J3438" s="32">
        <v>100</v>
      </c>
      <c r="K3438" s="32">
        <v>0.38</v>
      </c>
      <c r="L3438" s="32">
        <v>1.92</v>
      </c>
      <c r="M3438" s="32" t="s">
        <v>18</v>
      </c>
      <c r="N3438" s="32" t="s">
        <v>18</v>
      </c>
      <c r="O3438" s="32">
        <v>6401609</v>
      </c>
      <c r="P3438" s="38">
        <f>IF($H3438="",VLOOKUP($C3438,IMPUTATION_CARBURANT[],2,0),VLOOKUP($H3438,IMPUTATION_CARBURANT[],2,0))</f>
        <v>2</v>
      </c>
      <c r="Q3438" s="38">
        <f>IF(AND($P3438=123401,$M3438="VP"),124013,$P$2:$P$4524)</f>
        <v>2</v>
      </c>
      <c r="R3438" s="38" t="str">
        <f t="shared" si="531"/>
        <v>TEST</v>
      </c>
      <c r="S3438" s="38">
        <f>ABS($B3438)</f>
        <v>2.2999999999999998</v>
      </c>
      <c r="T3438" s="38">
        <f>ABS($I3438)</f>
        <v>1.92</v>
      </c>
      <c r="U3438" s="38">
        <f>ABS($K3438)</f>
        <v>0.38</v>
      </c>
      <c r="V3438" s="34">
        <f t="shared" si="534"/>
        <v>1.92</v>
      </c>
      <c r="W3438" s="35">
        <f t="shared" si="535"/>
        <v>0</v>
      </c>
      <c r="X3438" s="34" t="str">
        <f t="shared" si="536"/>
        <v/>
      </c>
      <c r="Y3438" s="35" t="str">
        <f t="shared" si="537"/>
        <v/>
      </c>
      <c r="Z3438" s="38" t="str">
        <f t="shared" si="532"/>
        <v>V8</v>
      </c>
      <c r="AA3438" s="38" t="str">
        <f t="shared" si="540"/>
        <v>V9</v>
      </c>
      <c r="AB3438" s="38" t="str">
        <f t="shared" si="533"/>
        <v>V10</v>
      </c>
      <c r="AC3438" s="38" t="str">
        <f>IF($AF3438=20,"",IF($V3438=0,"",IF($H3438="Adblue Bidon","",IF($H3438="GNC (KG)","",IF($H3438="Frais de service EV","",IF($Q3438=1,$G$2:$G$4524,""))))))</f>
        <v/>
      </c>
      <c r="AD3438" s="33" t="str">
        <f t="shared" si="538"/>
        <v/>
      </c>
      <c r="AE3438" s="36" t="str">
        <f t="shared" si="539"/>
        <v/>
      </c>
      <c r="AF3438" s="37" t="str">
        <f>IFERROR(VLOOKUP($F$2,IMPUTATION!F:G,2,0),"")</f>
        <v/>
      </c>
    </row>
    <row r="3439" spans="1:32">
      <c r="A3439" s="31">
        <v>44408</v>
      </c>
      <c r="B3439" s="32">
        <v>42.5</v>
      </c>
      <c r="C3439" s="32" t="s">
        <v>17</v>
      </c>
      <c r="D3439" s="32" t="s">
        <v>371</v>
      </c>
      <c r="E3439" s="32" t="s">
        <v>167</v>
      </c>
      <c r="F3439" s="32" t="s">
        <v>2021</v>
      </c>
      <c r="G3439" s="32">
        <v>1</v>
      </c>
      <c r="H3439" s="32" t="s">
        <v>17</v>
      </c>
      <c r="I3439" s="32">
        <v>35.42</v>
      </c>
      <c r="J3439" s="32">
        <v>100</v>
      </c>
      <c r="K3439" s="32">
        <v>7.08</v>
      </c>
      <c r="L3439" s="32">
        <v>35.42</v>
      </c>
      <c r="M3439" s="32" t="s">
        <v>18</v>
      </c>
      <c r="N3439" s="32" t="s">
        <v>18</v>
      </c>
      <c r="O3439" s="32">
        <v>6400811</v>
      </c>
      <c r="P3439" s="38">
        <f>IF($H3439="",VLOOKUP($C3439,IMPUTATION_CARBURANT[],2,0),VLOOKUP($H3439,IMPUTATION_CARBURANT[],2,0))</f>
        <v>2</v>
      </c>
      <c r="Q3439" s="38">
        <f>IF(AND($P3439=123401,$M3439="VP"),124013,$P$2:$P$4524)</f>
        <v>2</v>
      </c>
      <c r="R3439" s="38" t="str">
        <f t="shared" si="531"/>
        <v>TEST</v>
      </c>
      <c r="S3439" s="38">
        <f>ABS($B3439)</f>
        <v>42.5</v>
      </c>
      <c r="T3439" s="38">
        <f>ABS($I3439)</f>
        <v>35.42</v>
      </c>
      <c r="U3439" s="38">
        <f>ABS($K3439)</f>
        <v>7.08</v>
      </c>
      <c r="V3439" s="34">
        <f t="shared" si="534"/>
        <v>35.42</v>
      </c>
      <c r="W3439" s="35">
        <f t="shared" si="535"/>
        <v>0</v>
      </c>
      <c r="X3439" s="34" t="str">
        <f t="shared" si="536"/>
        <v/>
      </c>
      <c r="Y3439" s="35" t="str">
        <f t="shared" si="537"/>
        <v/>
      </c>
      <c r="Z3439" s="38" t="str">
        <f t="shared" si="532"/>
        <v>V8</v>
      </c>
      <c r="AA3439" s="38" t="str">
        <f t="shared" si="540"/>
        <v>V9</v>
      </c>
      <c r="AB3439" s="38" t="str">
        <f t="shared" si="533"/>
        <v>V10</v>
      </c>
      <c r="AC3439" s="38" t="str">
        <f>IF($AF3439=20,"",IF($V3439=0,"",IF($H3439="Adblue Bidon","",IF($H3439="GNC (KG)","",IF($H3439="Frais de service EV","",IF($Q3439=1,$G$2:$G$4524,""))))))</f>
        <v/>
      </c>
      <c r="AD3439" s="33" t="str">
        <f t="shared" si="538"/>
        <v/>
      </c>
      <c r="AE3439" s="36" t="str">
        <f t="shared" si="539"/>
        <v/>
      </c>
      <c r="AF3439" s="37" t="str">
        <f>IFERROR(VLOOKUP($F$2,IMPUTATION!F:G,2,0),"")</f>
        <v/>
      </c>
    </row>
    <row r="3440" spans="1:32">
      <c r="A3440" s="31">
        <v>44408</v>
      </c>
      <c r="B3440" s="32">
        <v>12</v>
      </c>
      <c r="C3440" s="32" t="s">
        <v>17</v>
      </c>
      <c r="D3440" s="32" t="s">
        <v>371</v>
      </c>
      <c r="E3440" s="32" t="s">
        <v>286</v>
      </c>
      <c r="F3440" s="32" t="s">
        <v>897</v>
      </c>
      <c r="G3440" s="32">
        <v>1</v>
      </c>
      <c r="H3440" s="32" t="s">
        <v>17</v>
      </c>
      <c r="I3440" s="32">
        <v>10</v>
      </c>
      <c r="J3440" s="32">
        <v>100</v>
      </c>
      <c r="K3440" s="32">
        <v>2</v>
      </c>
      <c r="L3440" s="32">
        <v>10</v>
      </c>
      <c r="M3440" s="32" t="s">
        <v>18</v>
      </c>
      <c r="N3440" s="32" t="s">
        <v>18</v>
      </c>
      <c r="O3440" s="32">
        <v>6401501</v>
      </c>
      <c r="P3440" s="38">
        <f>IF($H3440="",VLOOKUP($C3440,IMPUTATION_CARBURANT[],2,0),VLOOKUP($H3440,IMPUTATION_CARBURANT[],2,0))</f>
        <v>2</v>
      </c>
      <c r="Q3440" s="38">
        <f>IF(AND($P3440=123401,$M3440="VP"),124013,$P$2:$P$4524)</f>
        <v>2</v>
      </c>
      <c r="R3440" s="38" t="str">
        <f t="shared" si="531"/>
        <v>TEST</v>
      </c>
      <c r="S3440" s="38">
        <f>ABS($B3440)</f>
        <v>12</v>
      </c>
      <c r="T3440" s="38">
        <f>ABS($I3440)</f>
        <v>10</v>
      </c>
      <c r="U3440" s="38">
        <f>ABS($K3440)</f>
        <v>2</v>
      </c>
      <c r="V3440" s="34">
        <f t="shared" si="534"/>
        <v>10</v>
      </c>
      <c r="W3440" s="35">
        <f t="shared" si="535"/>
        <v>0</v>
      </c>
      <c r="X3440" s="34" t="str">
        <f t="shared" si="536"/>
        <v/>
      </c>
      <c r="Y3440" s="35" t="str">
        <f t="shared" si="537"/>
        <v/>
      </c>
      <c r="Z3440" s="38" t="str">
        <f t="shared" si="532"/>
        <v>V8</v>
      </c>
      <c r="AA3440" s="38" t="str">
        <f t="shared" si="540"/>
        <v>V9</v>
      </c>
      <c r="AB3440" s="38" t="str">
        <f t="shared" si="533"/>
        <v>V10</v>
      </c>
      <c r="AC3440" s="38" t="str">
        <f>IF($AF3440=20,"",IF($V3440=0,"",IF($H3440="Adblue Bidon","",IF($H3440="GNC (KG)","",IF($H3440="Frais de service EV","",IF($Q3440=1,$G$2:$G$4524,""))))))</f>
        <v/>
      </c>
      <c r="AD3440" s="33" t="str">
        <f t="shared" si="538"/>
        <v/>
      </c>
      <c r="AE3440" s="36" t="str">
        <f t="shared" si="539"/>
        <v/>
      </c>
      <c r="AF3440" s="37" t="str">
        <f>IFERROR(VLOOKUP($F$2,IMPUTATION!F:G,2,0),"")</f>
        <v/>
      </c>
    </row>
    <row r="3441" spans="1:32">
      <c r="A3441" s="31">
        <v>44408</v>
      </c>
      <c r="B3441" s="32">
        <v>0.9</v>
      </c>
      <c r="C3441" s="32" t="s">
        <v>369</v>
      </c>
      <c r="D3441" s="32" t="s">
        <v>371</v>
      </c>
      <c r="E3441" s="32" t="s">
        <v>127</v>
      </c>
      <c r="F3441" s="32" t="s">
        <v>1186</v>
      </c>
      <c r="G3441" s="32">
        <v>1</v>
      </c>
      <c r="H3441" s="32" t="s">
        <v>385</v>
      </c>
      <c r="I3441" s="32">
        <v>0.75</v>
      </c>
      <c r="J3441" s="32">
        <v>100</v>
      </c>
      <c r="K3441" s="32">
        <v>0.15</v>
      </c>
      <c r="L3441" s="32">
        <v>0.75</v>
      </c>
      <c r="M3441" s="32" t="s">
        <v>392</v>
      </c>
      <c r="N3441" s="32" t="s">
        <v>396</v>
      </c>
      <c r="O3441" s="32">
        <v>6177493</v>
      </c>
      <c r="P3441" s="38">
        <f>IF($H3441="",VLOOKUP($C3441,IMPUTATION_CARBURANT[],2,0),VLOOKUP($H3441,IMPUTATION_CARBURANT[],2,0))</f>
        <v>2</v>
      </c>
      <c r="Q3441" s="38">
        <f>IF(AND($P3441=123401,$M3441="VP"),124013,$P$2:$P$4524)</f>
        <v>2</v>
      </c>
      <c r="R3441" s="38" t="str">
        <f t="shared" si="531"/>
        <v>TEST</v>
      </c>
      <c r="S3441" s="38">
        <f>ABS($B3441)</f>
        <v>0.9</v>
      </c>
      <c r="T3441" s="38">
        <f>ABS($I3441)</f>
        <v>0.75</v>
      </c>
      <c r="U3441" s="38">
        <f>ABS($K3441)</f>
        <v>0.15</v>
      </c>
      <c r="V3441" s="34">
        <f t="shared" si="534"/>
        <v>0.75</v>
      </c>
      <c r="W3441" s="35">
        <f t="shared" si="535"/>
        <v>0</v>
      </c>
      <c r="X3441" s="34" t="str">
        <f t="shared" si="536"/>
        <v/>
      </c>
      <c r="Y3441" s="35" t="str">
        <f t="shared" si="537"/>
        <v/>
      </c>
      <c r="Z3441" s="38" t="str">
        <f t="shared" si="532"/>
        <v>V8</v>
      </c>
      <c r="AA3441" s="38" t="str">
        <f t="shared" si="540"/>
        <v>V9</v>
      </c>
      <c r="AB3441" s="38" t="str">
        <f t="shared" si="533"/>
        <v>V10</v>
      </c>
      <c r="AC3441" s="38" t="str">
        <f>IF($AF3441=20,"",IF($V3441=0,"",IF($H3441="Adblue Bidon","",IF($H3441="GNC (KG)","",IF($H3441="Frais de service EV","",IF($Q3441=1,$G$2:$G$4524,""))))))</f>
        <v/>
      </c>
      <c r="AD3441" s="33" t="str">
        <f t="shared" si="538"/>
        <v/>
      </c>
      <c r="AE3441" s="36" t="str">
        <f t="shared" si="539"/>
        <v/>
      </c>
      <c r="AF3441" s="37" t="str">
        <f>IFERROR(VLOOKUP($F$2,IMPUTATION!F:G,2,0),"")</f>
        <v/>
      </c>
    </row>
    <row r="3442" spans="1:32">
      <c r="A3442" s="31">
        <v>44408</v>
      </c>
      <c r="B3442" s="32">
        <v>8.1</v>
      </c>
      <c r="C3442" s="32" t="s">
        <v>369</v>
      </c>
      <c r="D3442" s="32" t="s">
        <v>371</v>
      </c>
      <c r="E3442" s="32" t="s">
        <v>304</v>
      </c>
      <c r="F3442" s="32" t="s">
        <v>977</v>
      </c>
      <c r="G3442" s="32">
        <v>1</v>
      </c>
      <c r="H3442" s="32" t="s">
        <v>385</v>
      </c>
      <c r="I3442" s="32">
        <v>6.75</v>
      </c>
      <c r="J3442" s="32">
        <v>100</v>
      </c>
      <c r="K3442" s="32">
        <v>1.35</v>
      </c>
      <c r="L3442" s="32">
        <v>6.75</v>
      </c>
      <c r="M3442" s="32" t="s">
        <v>18</v>
      </c>
      <c r="N3442" s="32" t="s">
        <v>18</v>
      </c>
      <c r="O3442" s="32">
        <v>6400154</v>
      </c>
      <c r="P3442" s="38">
        <f>IF($H3442="",VLOOKUP($C3442,IMPUTATION_CARBURANT[],2,0),VLOOKUP($H3442,IMPUTATION_CARBURANT[],2,0))</f>
        <v>2</v>
      </c>
      <c r="Q3442" s="38">
        <f>IF(AND($P3442=123401,$M3442="VP"),124013,$P$2:$P$4524)</f>
        <v>2</v>
      </c>
      <c r="R3442" s="38" t="str">
        <f t="shared" si="531"/>
        <v>TEST</v>
      </c>
      <c r="S3442" s="38">
        <f>ABS($B3442)</f>
        <v>8.1</v>
      </c>
      <c r="T3442" s="38">
        <f>ABS($I3442)</f>
        <v>6.75</v>
      </c>
      <c r="U3442" s="38">
        <f>ABS($K3442)</f>
        <v>1.35</v>
      </c>
      <c r="V3442" s="34">
        <f t="shared" si="534"/>
        <v>6.75</v>
      </c>
      <c r="W3442" s="35">
        <f t="shared" si="535"/>
        <v>0</v>
      </c>
      <c r="X3442" s="34" t="str">
        <f t="shared" si="536"/>
        <v/>
      </c>
      <c r="Y3442" s="35" t="str">
        <f t="shared" si="537"/>
        <v/>
      </c>
      <c r="Z3442" s="38" t="str">
        <f t="shared" si="532"/>
        <v>V8</v>
      </c>
      <c r="AA3442" s="38" t="str">
        <f t="shared" si="540"/>
        <v>V9</v>
      </c>
      <c r="AB3442" s="38" t="str">
        <f t="shared" si="533"/>
        <v>V10</v>
      </c>
      <c r="AC3442" s="38" t="str">
        <f>IF($AF3442=20,"",IF($V3442=0,"",IF($H3442="Adblue Bidon","",IF($H3442="GNC (KG)","",IF($H3442="Frais de service EV","",IF($Q3442=1,$G$2:$G$4524,""))))))</f>
        <v/>
      </c>
      <c r="AD3442" s="33" t="str">
        <f t="shared" si="538"/>
        <v/>
      </c>
      <c r="AE3442" s="36" t="str">
        <f t="shared" si="539"/>
        <v/>
      </c>
      <c r="AF3442" s="37" t="str">
        <f>IFERROR(VLOOKUP($F$2,IMPUTATION!F:G,2,0),"")</f>
        <v/>
      </c>
    </row>
    <row r="3443" spans="1:32">
      <c r="A3443" s="31">
        <v>44408</v>
      </c>
      <c r="B3443" s="32">
        <v>2.9</v>
      </c>
      <c r="C3443" s="32" t="s">
        <v>369</v>
      </c>
      <c r="D3443" s="32" t="s">
        <v>371</v>
      </c>
      <c r="E3443" s="32" t="s">
        <v>307</v>
      </c>
      <c r="F3443" s="32" t="s">
        <v>895</v>
      </c>
      <c r="G3443" s="32">
        <v>1</v>
      </c>
      <c r="H3443" s="32" t="s">
        <v>385</v>
      </c>
      <c r="I3443" s="32">
        <v>2.42</v>
      </c>
      <c r="J3443" s="32">
        <v>100</v>
      </c>
      <c r="K3443" s="32">
        <v>0.48</v>
      </c>
      <c r="L3443" s="32">
        <v>2.42</v>
      </c>
      <c r="M3443" s="32" t="s">
        <v>18</v>
      </c>
      <c r="N3443" s="32" t="s">
        <v>18</v>
      </c>
      <c r="O3443" s="32">
        <v>6401315</v>
      </c>
      <c r="P3443" s="38">
        <f>IF($H3443="",VLOOKUP($C3443,IMPUTATION_CARBURANT[],2,0),VLOOKUP($H3443,IMPUTATION_CARBURANT[],2,0))</f>
        <v>2</v>
      </c>
      <c r="Q3443" s="38">
        <f>IF(AND($P3443=123401,$M3443="VP"),124013,$P$2:$P$4524)</f>
        <v>2</v>
      </c>
      <c r="R3443" s="38" t="str">
        <f t="shared" si="531"/>
        <v>TEST</v>
      </c>
      <c r="S3443" s="38">
        <f>ABS($B3443)</f>
        <v>2.9</v>
      </c>
      <c r="T3443" s="38">
        <f>ABS($I3443)</f>
        <v>2.42</v>
      </c>
      <c r="U3443" s="38">
        <f>ABS($K3443)</f>
        <v>0.48</v>
      </c>
      <c r="V3443" s="34">
        <f t="shared" si="534"/>
        <v>2.42</v>
      </c>
      <c r="W3443" s="35">
        <f t="shared" si="535"/>
        <v>0</v>
      </c>
      <c r="X3443" s="34" t="str">
        <f t="shared" si="536"/>
        <v/>
      </c>
      <c r="Y3443" s="35" t="str">
        <f t="shared" si="537"/>
        <v/>
      </c>
      <c r="Z3443" s="38" t="str">
        <f t="shared" si="532"/>
        <v>V8</v>
      </c>
      <c r="AA3443" s="38" t="str">
        <f t="shared" si="540"/>
        <v>V9</v>
      </c>
      <c r="AB3443" s="38" t="str">
        <f t="shared" si="533"/>
        <v>V10</v>
      </c>
      <c r="AC3443" s="38" t="str">
        <f>IF($AF3443=20,"",IF($V3443=0,"",IF($H3443="Adblue Bidon","",IF($H3443="GNC (KG)","",IF($H3443="Frais de service EV","",IF($Q3443=1,$G$2:$G$4524,""))))))</f>
        <v/>
      </c>
      <c r="AD3443" s="33" t="str">
        <f t="shared" si="538"/>
        <v/>
      </c>
      <c r="AE3443" s="36" t="str">
        <f t="shared" si="539"/>
        <v/>
      </c>
      <c r="AF3443" s="37" t="str">
        <f>IFERROR(VLOOKUP($F$2,IMPUTATION!F:G,2,0),"")</f>
        <v/>
      </c>
    </row>
    <row r="3444" spans="1:32">
      <c r="A3444" s="31">
        <v>44408</v>
      </c>
      <c r="B3444" s="32">
        <v>8.5</v>
      </c>
      <c r="C3444" s="32" t="s">
        <v>369</v>
      </c>
      <c r="D3444" s="32" t="s">
        <v>371</v>
      </c>
      <c r="E3444" s="32" t="s">
        <v>304</v>
      </c>
      <c r="F3444" s="32" t="s">
        <v>1222</v>
      </c>
      <c r="G3444" s="32">
        <v>1</v>
      </c>
      <c r="H3444" s="32" t="s">
        <v>385</v>
      </c>
      <c r="I3444" s="32">
        <v>7.08</v>
      </c>
      <c r="J3444" s="32">
        <v>100</v>
      </c>
      <c r="K3444" s="32">
        <v>1.42</v>
      </c>
      <c r="L3444" s="32">
        <v>7.08</v>
      </c>
      <c r="M3444" s="32" t="s">
        <v>18</v>
      </c>
      <c r="N3444" s="32" t="s">
        <v>18</v>
      </c>
      <c r="O3444" s="32">
        <v>6400154</v>
      </c>
      <c r="P3444" s="38">
        <f>IF($H3444="",VLOOKUP($C3444,IMPUTATION_CARBURANT[],2,0),VLOOKUP($H3444,IMPUTATION_CARBURANT[],2,0))</f>
        <v>2</v>
      </c>
      <c r="Q3444" s="38">
        <f>IF(AND($P3444=123401,$M3444="VP"),124013,$P$2:$P$4524)</f>
        <v>2</v>
      </c>
      <c r="R3444" s="38" t="str">
        <f t="shared" si="531"/>
        <v>TEST</v>
      </c>
      <c r="S3444" s="38">
        <f>ABS($B3444)</f>
        <v>8.5</v>
      </c>
      <c r="T3444" s="38">
        <f>ABS($I3444)</f>
        <v>7.08</v>
      </c>
      <c r="U3444" s="38">
        <f>ABS($K3444)</f>
        <v>1.42</v>
      </c>
      <c r="V3444" s="34">
        <f t="shared" si="534"/>
        <v>7.08</v>
      </c>
      <c r="W3444" s="35">
        <f t="shared" si="535"/>
        <v>0</v>
      </c>
      <c r="X3444" s="34" t="str">
        <f t="shared" si="536"/>
        <v/>
      </c>
      <c r="Y3444" s="35" t="str">
        <f t="shared" si="537"/>
        <v/>
      </c>
      <c r="Z3444" s="38" t="str">
        <f t="shared" si="532"/>
        <v>V8</v>
      </c>
      <c r="AA3444" s="38" t="str">
        <f t="shared" si="540"/>
        <v>V9</v>
      </c>
      <c r="AB3444" s="38" t="str">
        <f t="shared" si="533"/>
        <v>V10</v>
      </c>
      <c r="AC3444" s="38" t="str">
        <f>IF($AF3444=20,"",IF($V3444=0,"",IF($H3444="Adblue Bidon","",IF($H3444="GNC (KG)","",IF($H3444="Frais de service EV","",IF($Q3444=1,$G$2:$G$4524,""))))))</f>
        <v/>
      </c>
      <c r="AD3444" s="33" t="str">
        <f t="shared" si="538"/>
        <v/>
      </c>
      <c r="AE3444" s="36" t="str">
        <f t="shared" si="539"/>
        <v/>
      </c>
      <c r="AF3444" s="37" t="str">
        <f>IFERROR(VLOOKUP($F$2,IMPUTATION!F:G,2,0),"")</f>
        <v/>
      </c>
    </row>
    <row r="3445" spans="1:32">
      <c r="A3445" s="31">
        <v>44408</v>
      </c>
      <c r="B3445" s="32">
        <v>1.4</v>
      </c>
      <c r="C3445" s="32" t="s">
        <v>369</v>
      </c>
      <c r="D3445" s="32" t="s">
        <v>371</v>
      </c>
      <c r="E3445" s="32" t="s">
        <v>109</v>
      </c>
      <c r="F3445" s="32" t="s">
        <v>2022</v>
      </c>
      <c r="G3445" s="32">
        <v>1</v>
      </c>
      <c r="H3445" s="32" t="s">
        <v>385</v>
      </c>
      <c r="I3445" s="32">
        <v>1.17</v>
      </c>
      <c r="J3445" s="32">
        <v>100</v>
      </c>
      <c r="K3445" s="32">
        <v>0.23</v>
      </c>
      <c r="L3445" s="32">
        <v>1.17</v>
      </c>
      <c r="M3445" s="32" t="s">
        <v>19</v>
      </c>
      <c r="N3445" s="32" t="s">
        <v>396</v>
      </c>
      <c r="O3445" s="32">
        <v>6176545</v>
      </c>
      <c r="P3445" s="38">
        <f>IF($H3445="",VLOOKUP($C3445,IMPUTATION_CARBURANT[],2,0),VLOOKUP($H3445,IMPUTATION_CARBURANT[],2,0))</f>
        <v>2</v>
      </c>
      <c r="Q3445" s="38">
        <f>IF(AND($P3445=123401,$M3445="VP"),124013,$P$2:$P$4524)</f>
        <v>2</v>
      </c>
      <c r="R3445" s="38" t="str">
        <f t="shared" si="531"/>
        <v>TEST</v>
      </c>
      <c r="S3445" s="38">
        <f>ABS($B3445)</f>
        <v>1.4</v>
      </c>
      <c r="T3445" s="38">
        <f>ABS($I3445)</f>
        <v>1.17</v>
      </c>
      <c r="U3445" s="38">
        <f>ABS($K3445)</f>
        <v>0.23</v>
      </c>
      <c r="V3445" s="34">
        <f t="shared" si="534"/>
        <v>1.17</v>
      </c>
      <c r="W3445" s="35">
        <f t="shared" si="535"/>
        <v>0</v>
      </c>
      <c r="X3445" s="34" t="str">
        <f t="shared" si="536"/>
        <v/>
      </c>
      <c r="Y3445" s="35" t="str">
        <f t="shared" si="537"/>
        <v/>
      </c>
      <c r="Z3445" s="38" t="str">
        <f t="shared" si="532"/>
        <v>V8</v>
      </c>
      <c r="AA3445" s="38" t="str">
        <f t="shared" si="540"/>
        <v>V9</v>
      </c>
      <c r="AB3445" s="38" t="str">
        <f t="shared" si="533"/>
        <v>V10</v>
      </c>
      <c r="AC3445" s="38" t="str">
        <f>IF($AF3445=20,"",IF($V3445=0,"",IF($H3445="Adblue Bidon","",IF($H3445="GNC (KG)","",IF($H3445="Frais de service EV","",IF($Q3445=1,$G$2:$G$4524,""))))))</f>
        <v/>
      </c>
      <c r="AD3445" s="33" t="str">
        <f t="shared" si="538"/>
        <v/>
      </c>
      <c r="AE3445" s="36" t="str">
        <f t="shared" si="539"/>
        <v/>
      </c>
      <c r="AF3445" s="37" t="str">
        <f>IFERROR(VLOOKUP($F$2,IMPUTATION!F:G,2,0),"")</f>
        <v/>
      </c>
    </row>
    <row r="3446" spans="1:32">
      <c r="A3446" s="31">
        <v>44408</v>
      </c>
      <c r="B3446" s="32">
        <v>2.6</v>
      </c>
      <c r="C3446" s="32" t="s">
        <v>369</v>
      </c>
      <c r="D3446" s="32" t="s">
        <v>371</v>
      </c>
      <c r="E3446" s="32" t="s">
        <v>235</v>
      </c>
      <c r="F3446" s="32" t="s">
        <v>1127</v>
      </c>
      <c r="G3446" s="32">
        <v>1</v>
      </c>
      <c r="H3446" s="32" t="s">
        <v>385</v>
      </c>
      <c r="I3446" s="32">
        <v>2.17</v>
      </c>
      <c r="J3446" s="32">
        <v>100</v>
      </c>
      <c r="K3446" s="32">
        <v>0.43</v>
      </c>
      <c r="L3446" s="32">
        <v>2.17</v>
      </c>
      <c r="M3446" s="32" t="s">
        <v>18</v>
      </c>
      <c r="N3446" s="32" t="s">
        <v>18</v>
      </c>
      <c r="O3446" s="32">
        <v>6400718</v>
      </c>
      <c r="P3446" s="38">
        <f>IF($H3446="",VLOOKUP($C3446,IMPUTATION_CARBURANT[],2,0),VLOOKUP($H3446,IMPUTATION_CARBURANT[],2,0))</f>
        <v>2</v>
      </c>
      <c r="Q3446" s="38">
        <f>IF(AND($P3446=123401,$M3446="VP"),124013,$P$2:$P$4524)</f>
        <v>2</v>
      </c>
      <c r="R3446" s="38" t="str">
        <f t="shared" si="531"/>
        <v>TEST</v>
      </c>
      <c r="S3446" s="38">
        <f>ABS($B3446)</f>
        <v>2.6</v>
      </c>
      <c r="T3446" s="38">
        <f>ABS($I3446)</f>
        <v>2.17</v>
      </c>
      <c r="U3446" s="38">
        <f>ABS($K3446)</f>
        <v>0.43</v>
      </c>
      <c r="V3446" s="34">
        <f t="shared" si="534"/>
        <v>2.17</v>
      </c>
      <c r="W3446" s="35">
        <f t="shared" si="535"/>
        <v>0</v>
      </c>
      <c r="X3446" s="34" t="str">
        <f t="shared" si="536"/>
        <v/>
      </c>
      <c r="Y3446" s="35" t="str">
        <f t="shared" si="537"/>
        <v/>
      </c>
      <c r="Z3446" s="38" t="str">
        <f t="shared" si="532"/>
        <v>V8</v>
      </c>
      <c r="AA3446" s="38" t="str">
        <f t="shared" si="540"/>
        <v>V9</v>
      </c>
      <c r="AB3446" s="38" t="str">
        <f t="shared" si="533"/>
        <v>V10</v>
      </c>
      <c r="AC3446" s="38" t="str">
        <f>IF($AF3446=20,"",IF($V3446=0,"",IF($H3446="Adblue Bidon","",IF($H3446="GNC (KG)","",IF($H3446="Frais de service EV","",IF($Q3446=1,$G$2:$G$4524,""))))))</f>
        <v/>
      </c>
      <c r="AD3446" s="33" t="str">
        <f t="shared" si="538"/>
        <v/>
      </c>
      <c r="AE3446" s="36" t="str">
        <f t="shared" si="539"/>
        <v/>
      </c>
      <c r="AF3446" s="37" t="str">
        <f>IFERROR(VLOOKUP($F$2,IMPUTATION!F:G,2,0),"")</f>
        <v/>
      </c>
    </row>
    <row r="3447" spans="1:32">
      <c r="A3447" s="31">
        <v>44408</v>
      </c>
      <c r="B3447" s="32">
        <v>2.9</v>
      </c>
      <c r="C3447" s="32" t="s">
        <v>369</v>
      </c>
      <c r="D3447" s="32" t="s">
        <v>371</v>
      </c>
      <c r="E3447" s="32" t="s">
        <v>233</v>
      </c>
      <c r="F3447" s="32" t="s">
        <v>1115</v>
      </c>
      <c r="G3447" s="32">
        <v>1</v>
      </c>
      <c r="H3447" s="32" t="s">
        <v>385</v>
      </c>
      <c r="I3447" s="32">
        <v>2.42</v>
      </c>
      <c r="J3447" s="32">
        <v>100</v>
      </c>
      <c r="K3447" s="32">
        <v>0.48</v>
      </c>
      <c r="L3447" s="32">
        <v>2.42</v>
      </c>
      <c r="M3447" s="32" t="s">
        <v>18</v>
      </c>
      <c r="N3447" s="32" t="s">
        <v>18</v>
      </c>
      <c r="O3447" s="32">
        <v>6401672</v>
      </c>
      <c r="P3447" s="38">
        <f>IF($H3447="",VLOOKUP($C3447,IMPUTATION_CARBURANT[],2,0),VLOOKUP($H3447,IMPUTATION_CARBURANT[],2,0))</f>
        <v>2</v>
      </c>
      <c r="Q3447" s="38">
        <f>IF(AND($P3447=123401,$M3447="VP"),124013,$P$2:$P$4524)</f>
        <v>2</v>
      </c>
      <c r="R3447" s="38" t="str">
        <f t="shared" si="531"/>
        <v>TEST</v>
      </c>
      <c r="S3447" s="38">
        <f>ABS($B3447)</f>
        <v>2.9</v>
      </c>
      <c r="T3447" s="38">
        <f>ABS($I3447)</f>
        <v>2.42</v>
      </c>
      <c r="U3447" s="38">
        <f>ABS($K3447)</f>
        <v>0.48</v>
      </c>
      <c r="V3447" s="34">
        <f t="shared" si="534"/>
        <v>2.42</v>
      </c>
      <c r="W3447" s="35">
        <f t="shared" si="535"/>
        <v>0</v>
      </c>
      <c r="X3447" s="34" t="str">
        <f t="shared" si="536"/>
        <v/>
      </c>
      <c r="Y3447" s="35" t="str">
        <f t="shared" si="537"/>
        <v/>
      </c>
      <c r="Z3447" s="38" t="str">
        <f t="shared" si="532"/>
        <v>V8</v>
      </c>
      <c r="AA3447" s="38" t="str">
        <f t="shared" si="540"/>
        <v>V9</v>
      </c>
      <c r="AB3447" s="38" t="str">
        <f t="shared" si="533"/>
        <v>V10</v>
      </c>
      <c r="AC3447" s="38" t="str">
        <f>IF($AF3447=20,"",IF($V3447=0,"",IF($H3447="Adblue Bidon","",IF($H3447="GNC (KG)","",IF($H3447="Frais de service EV","",IF($Q3447=1,$G$2:$G$4524,""))))))</f>
        <v/>
      </c>
      <c r="AD3447" s="33" t="str">
        <f t="shared" si="538"/>
        <v/>
      </c>
      <c r="AE3447" s="36" t="str">
        <f t="shared" si="539"/>
        <v/>
      </c>
      <c r="AF3447" s="37" t="str">
        <f>IFERROR(VLOOKUP($F$2,IMPUTATION!F:G,2,0),"")</f>
        <v/>
      </c>
    </row>
    <row r="3448" spans="1:32">
      <c r="A3448" s="31">
        <v>44408</v>
      </c>
      <c r="B3448" s="32">
        <v>5.3</v>
      </c>
      <c r="C3448" s="32" t="s">
        <v>369</v>
      </c>
      <c r="D3448" s="32" t="s">
        <v>371</v>
      </c>
      <c r="E3448" s="32" t="s">
        <v>110</v>
      </c>
      <c r="F3448" s="32" t="s">
        <v>2023</v>
      </c>
      <c r="G3448" s="32">
        <v>1</v>
      </c>
      <c r="H3448" s="32" t="s">
        <v>385</v>
      </c>
      <c r="I3448" s="32">
        <v>4.42</v>
      </c>
      <c r="J3448" s="32">
        <v>100</v>
      </c>
      <c r="K3448" s="32">
        <v>0.88</v>
      </c>
      <c r="L3448" s="32">
        <v>4.42</v>
      </c>
      <c r="M3448" s="32" t="s">
        <v>19</v>
      </c>
      <c r="N3448" s="32" t="s">
        <v>396</v>
      </c>
      <c r="O3448" s="32">
        <v>6177571</v>
      </c>
      <c r="P3448" s="38">
        <f>IF($H3448="",VLOOKUP($C3448,IMPUTATION_CARBURANT[],2,0),VLOOKUP($H3448,IMPUTATION_CARBURANT[],2,0))</f>
        <v>2</v>
      </c>
      <c r="Q3448" s="38">
        <f>IF(AND($P3448=123401,$M3448="VP"),124013,$P$2:$P$4524)</f>
        <v>2</v>
      </c>
      <c r="R3448" s="38" t="str">
        <f t="shared" si="531"/>
        <v>TEST</v>
      </c>
      <c r="S3448" s="38">
        <f>ABS($B3448)</f>
        <v>5.3</v>
      </c>
      <c r="T3448" s="38">
        <f>ABS($I3448)</f>
        <v>4.42</v>
      </c>
      <c r="U3448" s="38">
        <f>ABS($K3448)</f>
        <v>0.88</v>
      </c>
      <c r="V3448" s="34">
        <f t="shared" si="534"/>
        <v>4.42</v>
      </c>
      <c r="W3448" s="35">
        <f t="shared" si="535"/>
        <v>0</v>
      </c>
      <c r="X3448" s="34" t="str">
        <f t="shared" si="536"/>
        <v/>
      </c>
      <c r="Y3448" s="35" t="str">
        <f t="shared" si="537"/>
        <v/>
      </c>
      <c r="Z3448" s="38" t="str">
        <f t="shared" si="532"/>
        <v>V8</v>
      </c>
      <c r="AA3448" s="38" t="str">
        <f t="shared" si="540"/>
        <v>V9</v>
      </c>
      <c r="AB3448" s="38" t="str">
        <f t="shared" si="533"/>
        <v>V10</v>
      </c>
      <c r="AC3448" s="38" t="str">
        <f>IF($AF3448=20,"",IF($V3448=0,"",IF($H3448="Adblue Bidon","",IF($H3448="GNC (KG)","",IF($H3448="Frais de service EV","",IF($Q3448=1,$G$2:$G$4524,""))))))</f>
        <v/>
      </c>
      <c r="AD3448" s="33" t="str">
        <f t="shared" si="538"/>
        <v/>
      </c>
      <c r="AE3448" s="36" t="str">
        <f t="shared" si="539"/>
        <v/>
      </c>
      <c r="AF3448" s="37" t="str">
        <f>IFERROR(VLOOKUP($F$2,IMPUTATION!F:G,2,0),"")</f>
        <v/>
      </c>
    </row>
    <row r="3449" spans="1:32">
      <c r="A3449" s="31">
        <v>44408</v>
      </c>
      <c r="B3449" s="32">
        <v>8.1</v>
      </c>
      <c r="C3449" s="32" t="s">
        <v>369</v>
      </c>
      <c r="D3449" s="32" t="s">
        <v>371</v>
      </c>
      <c r="E3449" s="32" t="s">
        <v>103</v>
      </c>
      <c r="F3449" s="32" t="s">
        <v>1232</v>
      </c>
      <c r="G3449" s="32">
        <v>1</v>
      </c>
      <c r="H3449" s="32" t="s">
        <v>385</v>
      </c>
      <c r="I3449" s="32">
        <v>6.75</v>
      </c>
      <c r="J3449" s="32">
        <v>100</v>
      </c>
      <c r="K3449" s="32">
        <v>1.35</v>
      </c>
      <c r="L3449" s="32">
        <v>6.75</v>
      </c>
      <c r="M3449" s="32" t="s">
        <v>19</v>
      </c>
      <c r="N3449" s="32" t="s">
        <v>396</v>
      </c>
      <c r="O3449" s="32">
        <v>6177424</v>
      </c>
      <c r="P3449" s="38">
        <f>IF($H3449="",VLOOKUP($C3449,IMPUTATION_CARBURANT[],2,0),VLOOKUP($H3449,IMPUTATION_CARBURANT[],2,0))</f>
        <v>2</v>
      </c>
      <c r="Q3449" s="38">
        <f>IF(AND($P3449=123401,$M3449="VP"),124013,$P$2:$P$4524)</f>
        <v>2</v>
      </c>
      <c r="R3449" s="38" t="str">
        <f t="shared" si="531"/>
        <v>TEST</v>
      </c>
      <c r="S3449" s="38">
        <f>ABS($B3449)</f>
        <v>8.1</v>
      </c>
      <c r="T3449" s="38">
        <f>ABS($I3449)</f>
        <v>6.75</v>
      </c>
      <c r="U3449" s="38">
        <f>ABS($K3449)</f>
        <v>1.35</v>
      </c>
      <c r="V3449" s="34">
        <f t="shared" si="534"/>
        <v>6.75</v>
      </c>
      <c r="W3449" s="35">
        <f t="shared" si="535"/>
        <v>0</v>
      </c>
      <c r="X3449" s="34" t="str">
        <f t="shared" si="536"/>
        <v/>
      </c>
      <c r="Y3449" s="35" t="str">
        <f t="shared" si="537"/>
        <v/>
      </c>
      <c r="Z3449" s="38" t="str">
        <f t="shared" si="532"/>
        <v>V8</v>
      </c>
      <c r="AA3449" s="38" t="str">
        <f t="shared" si="540"/>
        <v>V9</v>
      </c>
      <c r="AB3449" s="38" t="str">
        <f t="shared" si="533"/>
        <v>V10</v>
      </c>
      <c r="AC3449" s="38" t="str">
        <f>IF($AF3449=20,"",IF($V3449=0,"",IF($H3449="Adblue Bidon","",IF($H3449="GNC (KG)","",IF($H3449="Frais de service EV","",IF($Q3449=1,$G$2:$G$4524,""))))))</f>
        <v/>
      </c>
      <c r="AD3449" s="33" t="str">
        <f t="shared" si="538"/>
        <v/>
      </c>
      <c r="AE3449" s="36" t="str">
        <f t="shared" si="539"/>
        <v/>
      </c>
      <c r="AF3449" s="37" t="str">
        <f>IFERROR(VLOOKUP($F$2,IMPUTATION!F:G,2,0),"")</f>
        <v/>
      </c>
    </row>
    <row r="3450" spans="1:32">
      <c r="A3450" s="31">
        <v>44408</v>
      </c>
      <c r="B3450" s="32">
        <v>1.8</v>
      </c>
      <c r="C3450" s="32" t="s">
        <v>369</v>
      </c>
      <c r="D3450" s="32" t="s">
        <v>371</v>
      </c>
      <c r="E3450" s="32" t="s">
        <v>110</v>
      </c>
      <c r="F3450" s="32" t="s">
        <v>870</v>
      </c>
      <c r="G3450" s="32">
        <v>1</v>
      </c>
      <c r="H3450" s="32" t="s">
        <v>385</v>
      </c>
      <c r="I3450" s="32">
        <v>1.5</v>
      </c>
      <c r="J3450" s="32">
        <v>100</v>
      </c>
      <c r="K3450" s="32">
        <v>0.3</v>
      </c>
      <c r="L3450" s="32">
        <v>1.5</v>
      </c>
      <c r="M3450" s="32" t="s">
        <v>19</v>
      </c>
      <c r="N3450" s="32" t="s">
        <v>396</v>
      </c>
      <c r="O3450" s="32">
        <v>6178771</v>
      </c>
      <c r="P3450" s="38">
        <f>IF($H3450="",VLOOKUP($C3450,IMPUTATION_CARBURANT[],2,0),VLOOKUP($H3450,IMPUTATION_CARBURANT[],2,0))</f>
        <v>2</v>
      </c>
      <c r="Q3450" s="38">
        <f>IF(AND($P3450=123401,$M3450="VP"),124013,$P$2:$P$4524)</f>
        <v>2</v>
      </c>
      <c r="R3450" s="38" t="str">
        <f t="shared" si="531"/>
        <v>TEST</v>
      </c>
      <c r="S3450" s="38">
        <f>ABS($B3450)</f>
        <v>1.8</v>
      </c>
      <c r="T3450" s="38">
        <f>ABS($I3450)</f>
        <v>1.5</v>
      </c>
      <c r="U3450" s="38">
        <f>ABS($K3450)</f>
        <v>0.3</v>
      </c>
      <c r="V3450" s="34">
        <f t="shared" si="534"/>
        <v>1.5</v>
      </c>
      <c r="W3450" s="35">
        <f t="shared" si="535"/>
        <v>0</v>
      </c>
      <c r="X3450" s="34" t="str">
        <f t="shared" si="536"/>
        <v/>
      </c>
      <c r="Y3450" s="35" t="str">
        <f t="shared" si="537"/>
        <v/>
      </c>
      <c r="Z3450" s="38" t="str">
        <f t="shared" si="532"/>
        <v>V8</v>
      </c>
      <c r="AA3450" s="38" t="str">
        <f t="shared" si="540"/>
        <v>V9</v>
      </c>
      <c r="AB3450" s="38" t="str">
        <f t="shared" si="533"/>
        <v>V10</v>
      </c>
      <c r="AC3450" s="38" t="str">
        <f>IF($AF3450=20,"",IF($V3450=0,"",IF($H3450="Adblue Bidon","",IF($H3450="GNC (KG)","",IF($H3450="Frais de service EV","",IF($Q3450=1,$G$2:$G$4524,""))))))</f>
        <v/>
      </c>
      <c r="AD3450" s="33" t="str">
        <f t="shared" si="538"/>
        <v/>
      </c>
      <c r="AE3450" s="36" t="str">
        <f t="shared" si="539"/>
        <v/>
      </c>
      <c r="AF3450" s="37" t="str">
        <f>IFERROR(VLOOKUP($F$2,IMPUTATION!F:G,2,0),"")</f>
        <v/>
      </c>
    </row>
    <row r="3451" spans="1:32">
      <c r="A3451" s="31">
        <v>44408</v>
      </c>
      <c r="B3451" s="32">
        <v>0.8</v>
      </c>
      <c r="C3451" s="32" t="s">
        <v>369</v>
      </c>
      <c r="D3451" s="32" t="s">
        <v>371</v>
      </c>
      <c r="E3451" s="32" t="s">
        <v>230</v>
      </c>
      <c r="F3451" s="32" t="s">
        <v>1040</v>
      </c>
      <c r="G3451" s="32">
        <v>1</v>
      </c>
      <c r="H3451" s="32" t="s">
        <v>385</v>
      </c>
      <c r="I3451" s="32">
        <v>0.67</v>
      </c>
      <c r="J3451" s="32">
        <v>100</v>
      </c>
      <c r="K3451" s="32">
        <v>0.13</v>
      </c>
      <c r="L3451" s="32">
        <v>0.67</v>
      </c>
      <c r="M3451" s="32" t="s">
        <v>18</v>
      </c>
      <c r="N3451" s="32" t="s">
        <v>18</v>
      </c>
      <c r="O3451" s="32">
        <v>6401573</v>
      </c>
      <c r="P3451" s="38">
        <f>IF($H3451="",VLOOKUP($C3451,IMPUTATION_CARBURANT[],2,0),VLOOKUP($H3451,IMPUTATION_CARBURANT[],2,0))</f>
        <v>2</v>
      </c>
      <c r="Q3451" s="38">
        <f>IF(AND($P3451=123401,$M3451="VP"),124013,$P$2:$P$4524)</f>
        <v>2</v>
      </c>
      <c r="R3451" s="38" t="str">
        <f t="shared" si="531"/>
        <v>TEST</v>
      </c>
      <c r="S3451" s="38">
        <f>ABS($B3451)</f>
        <v>0.8</v>
      </c>
      <c r="T3451" s="38">
        <f>ABS($I3451)</f>
        <v>0.67</v>
      </c>
      <c r="U3451" s="38">
        <f>ABS($K3451)</f>
        <v>0.13</v>
      </c>
      <c r="V3451" s="34">
        <f t="shared" si="534"/>
        <v>0.67</v>
      </c>
      <c r="W3451" s="35">
        <f t="shared" si="535"/>
        <v>0</v>
      </c>
      <c r="X3451" s="34" t="str">
        <f t="shared" si="536"/>
        <v/>
      </c>
      <c r="Y3451" s="35" t="str">
        <f t="shared" si="537"/>
        <v/>
      </c>
      <c r="Z3451" s="38" t="str">
        <f t="shared" si="532"/>
        <v>V8</v>
      </c>
      <c r="AA3451" s="38" t="str">
        <f t="shared" si="540"/>
        <v>V9</v>
      </c>
      <c r="AB3451" s="38" t="str">
        <f t="shared" si="533"/>
        <v>V10</v>
      </c>
      <c r="AC3451" s="38" t="str">
        <f>IF($AF3451=20,"",IF($V3451=0,"",IF($H3451="Adblue Bidon","",IF($H3451="GNC (KG)","",IF($H3451="Frais de service EV","",IF($Q3451=1,$G$2:$G$4524,""))))))</f>
        <v/>
      </c>
      <c r="AD3451" s="33" t="str">
        <f t="shared" si="538"/>
        <v/>
      </c>
      <c r="AE3451" s="36" t="str">
        <f t="shared" si="539"/>
        <v/>
      </c>
      <c r="AF3451" s="37" t="str">
        <f>IFERROR(VLOOKUP($F$2,IMPUTATION!F:G,2,0),"")</f>
        <v/>
      </c>
    </row>
    <row r="3452" spans="1:32">
      <c r="A3452" s="31">
        <v>44408</v>
      </c>
      <c r="B3452" s="32">
        <v>5.3</v>
      </c>
      <c r="C3452" s="32" t="s">
        <v>369</v>
      </c>
      <c r="D3452" s="32" t="s">
        <v>371</v>
      </c>
      <c r="E3452" s="32" t="s">
        <v>303</v>
      </c>
      <c r="F3452" s="32" t="s">
        <v>1289</v>
      </c>
      <c r="G3452" s="32">
        <v>1</v>
      </c>
      <c r="H3452" s="32" t="s">
        <v>385</v>
      </c>
      <c r="I3452" s="32">
        <v>4.42</v>
      </c>
      <c r="J3452" s="32">
        <v>100</v>
      </c>
      <c r="K3452" s="32">
        <v>0.88</v>
      </c>
      <c r="L3452" s="32">
        <v>4.42</v>
      </c>
      <c r="M3452" s="32" t="s">
        <v>18</v>
      </c>
      <c r="N3452" s="32" t="s">
        <v>18</v>
      </c>
      <c r="O3452" s="32">
        <v>6401189</v>
      </c>
      <c r="P3452" s="38">
        <f>IF($H3452="",VLOOKUP($C3452,IMPUTATION_CARBURANT[],2,0),VLOOKUP($H3452,IMPUTATION_CARBURANT[],2,0))</f>
        <v>2</v>
      </c>
      <c r="Q3452" s="38">
        <f>IF(AND($P3452=123401,$M3452="VP"),124013,$P$2:$P$4524)</f>
        <v>2</v>
      </c>
      <c r="R3452" s="38" t="str">
        <f t="shared" si="531"/>
        <v>TEST</v>
      </c>
      <c r="S3452" s="38">
        <f>ABS($B3452)</f>
        <v>5.3</v>
      </c>
      <c r="T3452" s="38">
        <f>ABS($I3452)</f>
        <v>4.42</v>
      </c>
      <c r="U3452" s="38">
        <f>ABS($K3452)</f>
        <v>0.88</v>
      </c>
      <c r="V3452" s="34">
        <f t="shared" si="534"/>
        <v>4.42</v>
      </c>
      <c r="W3452" s="35">
        <f t="shared" si="535"/>
        <v>0</v>
      </c>
      <c r="X3452" s="34" t="str">
        <f t="shared" si="536"/>
        <v/>
      </c>
      <c r="Y3452" s="35" t="str">
        <f t="shared" si="537"/>
        <v/>
      </c>
      <c r="Z3452" s="38" t="str">
        <f t="shared" si="532"/>
        <v>V8</v>
      </c>
      <c r="AA3452" s="38" t="str">
        <f t="shared" si="540"/>
        <v>V9</v>
      </c>
      <c r="AB3452" s="38" t="str">
        <f t="shared" si="533"/>
        <v>V10</v>
      </c>
      <c r="AC3452" s="38" t="str">
        <f>IF($AF3452=20,"",IF($V3452=0,"",IF($H3452="Adblue Bidon","",IF($H3452="GNC (KG)","",IF($H3452="Frais de service EV","",IF($Q3452=1,$G$2:$G$4524,""))))))</f>
        <v/>
      </c>
      <c r="AD3452" s="33" t="str">
        <f t="shared" si="538"/>
        <v/>
      </c>
      <c r="AE3452" s="36" t="str">
        <f t="shared" si="539"/>
        <v/>
      </c>
      <c r="AF3452" s="37" t="str">
        <f>IFERROR(VLOOKUP($F$2,IMPUTATION!F:G,2,0),"")</f>
        <v/>
      </c>
    </row>
    <row r="3453" spans="1:32">
      <c r="A3453" s="31">
        <v>44408</v>
      </c>
      <c r="B3453" s="32">
        <v>1.4</v>
      </c>
      <c r="C3453" s="32" t="s">
        <v>369</v>
      </c>
      <c r="D3453" s="32" t="s">
        <v>371</v>
      </c>
      <c r="E3453" s="32" t="s">
        <v>308</v>
      </c>
      <c r="F3453" s="32" t="s">
        <v>1300</v>
      </c>
      <c r="G3453" s="32">
        <v>1</v>
      </c>
      <c r="H3453" s="32" t="s">
        <v>385</v>
      </c>
      <c r="I3453" s="32">
        <v>1.17</v>
      </c>
      <c r="J3453" s="32">
        <v>100</v>
      </c>
      <c r="K3453" s="32">
        <v>0.23</v>
      </c>
      <c r="L3453" s="32">
        <v>1.17</v>
      </c>
      <c r="M3453" s="32" t="s">
        <v>18</v>
      </c>
      <c r="N3453" s="32" t="s">
        <v>18</v>
      </c>
      <c r="O3453" s="32">
        <v>6401354</v>
      </c>
      <c r="P3453" s="38">
        <f>IF($H3453="",VLOOKUP($C3453,IMPUTATION_CARBURANT[],2,0),VLOOKUP($H3453,IMPUTATION_CARBURANT[],2,0))</f>
        <v>2</v>
      </c>
      <c r="Q3453" s="38">
        <f>IF(AND($P3453=123401,$M3453="VP"),124013,$P$2:$P$4524)</f>
        <v>2</v>
      </c>
      <c r="R3453" s="38" t="str">
        <f t="shared" si="531"/>
        <v>TEST</v>
      </c>
      <c r="S3453" s="38">
        <f>ABS($B3453)</f>
        <v>1.4</v>
      </c>
      <c r="T3453" s="38">
        <f>ABS($I3453)</f>
        <v>1.17</v>
      </c>
      <c r="U3453" s="38">
        <f>ABS($K3453)</f>
        <v>0.23</v>
      </c>
      <c r="V3453" s="34">
        <f t="shared" si="534"/>
        <v>1.17</v>
      </c>
      <c r="W3453" s="35">
        <f t="shared" si="535"/>
        <v>0</v>
      </c>
      <c r="X3453" s="34" t="str">
        <f t="shared" si="536"/>
        <v/>
      </c>
      <c r="Y3453" s="35" t="str">
        <f t="shared" si="537"/>
        <v/>
      </c>
      <c r="Z3453" s="38" t="str">
        <f t="shared" si="532"/>
        <v>V8</v>
      </c>
      <c r="AA3453" s="38" t="str">
        <f t="shared" si="540"/>
        <v>V9</v>
      </c>
      <c r="AB3453" s="38" t="str">
        <f t="shared" si="533"/>
        <v>V10</v>
      </c>
      <c r="AC3453" s="38" t="str">
        <f>IF($AF3453=20,"",IF($V3453=0,"",IF($H3453="Adblue Bidon","",IF($H3453="GNC (KG)","",IF($H3453="Frais de service EV","",IF($Q3453=1,$G$2:$G$4524,""))))))</f>
        <v/>
      </c>
      <c r="AD3453" s="33" t="str">
        <f t="shared" si="538"/>
        <v/>
      </c>
      <c r="AE3453" s="36" t="str">
        <f t="shared" si="539"/>
        <v/>
      </c>
      <c r="AF3453" s="37" t="str">
        <f>IFERROR(VLOOKUP($F$2,IMPUTATION!F:G,2,0),"")</f>
        <v/>
      </c>
    </row>
    <row r="3454" spans="1:32">
      <c r="A3454" s="31">
        <v>44408</v>
      </c>
      <c r="B3454" s="32">
        <v>3.8</v>
      </c>
      <c r="C3454" s="32" t="s">
        <v>369</v>
      </c>
      <c r="D3454" s="32" t="s">
        <v>371</v>
      </c>
      <c r="E3454" s="32" t="s">
        <v>304</v>
      </c>
      <c r="F3454" s="32" t="s">
        <v>1931</v>
      </c>
      <c r="G3454" s="32">
        <v>1</v>
      </c>
      <c r="H3454" s="32" t="s">
        <v>385</v>
      </c>
      <c r="I3454" s="32">
        <v>3.17</v>
      </c>
      <c r="J3454" s="32">
        <v>100</v>
      </c>
      <c r="K3454" s="32">
        <v>0.63</v>
      </c>
      <c r="L3454" s="32">
        <v>3.17</v>
      </c>
      <c r="M3454" s="32" t="s">
        <v>18</v>
      </c>
      <c r="N3454" s="32" t="s">
        <v>18</v>
      </c>
      <c r="O3454" s="32">
        <v>6400760</v>
      </c>
      <c r="P3454" s="38">
        <f>IF($H3454="",VLOOKUP($C3454,IMPUTATION_CARBURANT[],2,0),VLOOKUP($H3454,IMPUTATION_CARBURANT[],2,0))</f>
        <v>2</v>
      </c>
      <c r="Q3454" s="38">
        <f>IF(AND($P3454=123401,$M3454="VP"),124013,$P$2:$P$4524)</f>
        <v>2</v>
      </c>
      <c r="R3454" s="38" t="str">
        <f t="shared" si="531"/>
        <v>TEST</v>
      </c>
      <c r="S3454" s="38">
        <f>ABS($B3454)</f>
        <v>3.8</v>
      </c>
      <c r="T3454" s="38">
        <f>ABS($I3454)</f>
        <v>3.17</v>
      </c>
      <c r="U3454" s="38">
        <f>ABS($K3454)</f>
        <v>0.63</v>
      </c>
      <c r="V3454" s="34">
        <f t="shared" si="534"/>
        <v>3.17</v>
      </c>
      <c r="W3454" s="35">
        <f t="shared" si="535"/>
        <v>0</v>
      </c>
      <c r="X3454" s="34" t="str">
        <f t="shared" si="536"/>
        <v/>
      </c>
      <c r="Y3454" s="35" t="str">
        <f t="shared" si="537"/>
        <v/>
      </c>
      <c r="Z3454" s="38" t="str">
        <f t="shared" si="532"/>
        <v>V8</v>
      </c>
      <c r="AA3454" s="38" t="str">
        <f t="shared" si="540"/>
        <v>V9</v>
      </c>
      <c r="AB3454" s="38" t="str">
        <f t="shared" si="533"/>
        <v>V10</v>
      </c>
      <c r="AC3454" s="38" t="str">
        <f>IF($AF3454=20,"",IF($V3454=0,"",IF($H3454="Adblue Bidon","",IF($H3454="GNC (KG)","",IF($H3454="Frais de service EV","",IF($Q3454=1,$G$2:$G$4524,""))))))</f>
        <v/>
      </c>
      <c r="AD3454" s="33" t="str">
        <f t="shared" si="538"/>
        <v/>
      </c>
      <c r="AE3454" s="36" t="str">
        <f t="shared" si="539"/>
        <v/>
      </c>
      <c r="AF3454" s="37" t="str">
        <f>IFERROR(VLOOKUP($F$2,IMPUTATION!F:G,2,0),"")</f>
        <v/>
      </c>
    </row>
    <row r="3455" spans="1:32">
      <c r="A3455" s="31">
        <v>44408</v>
      </c>
      <c r="B3455" s="32">
        <v>0.9</v>
      </c>
      <c r="C3455" s="32" t="s">
        <v>17</v>
      </c>
      <c r="D3455" s="32" t="s">
        <v>371</v>
      </c>
      <c r="E3455" s="32" t="s">
        <v>294</v>
      </c>
      <c r="F3455" s="32" t="s">
        <v>1154</v>
      </c>
      <c r="G3455" s="32">
        <v>1</v>
      </c>
      <c r="H3455" s="32" t="s">
        <v>17</v>
      </c>
      <c r="I3455" s="32">
        <v>0.75</v>
      </c>
      <c r="J3455" s="32">
        <v>100</v>
      </c>
      <c r="K3455" s="32">
        <v>0.15</v>
      </c>
      <c r="L3455" s="32">
        <v>0.75</v>
      </c>
      <c r="M3455" s="32" t="s">
        <v>18</v>
      </c>
      <c r="N3455" s="32" t="s">
        <v>18</v>
      </c>
      <c r="O3455" s="32">
        <v>6398657</v>
      </c>
      <c r="P3455" s="38">
        <f>IF($H3455="",VLOOKUP($C3455,IMPUTATION_CARBURANT[],2,0),VLOOKUP($H3455,IMPUTATION_CARBURANT[],2,0))</f>
        <v>2</v>
      </c>
      <c r="Q3455" s="38">
        <f>IF(AND($P3455=123401,$M3455="VP"),124013,$P$2:$P$4524)</f>
        <v>2</v>
      </c>
      <c r="R3455" s="38" t="str">
        <f t="shared" si="531"/>
        <v>TEST</v>
      </c>
      <c r="S3455" s="38">
        <f>ABS($B3455)</f>
        <v>0.9</v>
      </c>
      <c r="T3455" s="38">
        <f>ABS($I3455)</f>
        <v>0.75</v>
      </c>
      <c r="U3455" s="38">
        <f>ABS($K3455)</f>
        <v>0.15</v>
      </c>
      <c r="V3455" s="34">
        <f t="shared" si="534"/>
        <v>0.75</v>
      </c>
      <c r="W3455" s="35">
        <f t="shared" si="535"/>
        <v>0</v>
      </c>
      <c r="X3455" s="34" t="str">
        <f t="shared" si="536"/>
        <v/>
      </c>
      <c r="Y3455" s="35" t="str">
        <f t="shared" si="537"/>
        <v/>
      </c>
      <c r="Z3455" s="38" t="str">
        <f t="shared" si="532"/>
        <v>V8</v>
      </c>
      <c r="AA3455" s="38" t="str">
        <f t="shared" si="540"/>
        <v>V9</v>
      </c>
      <c r="AB3455" s="38" t="str">
        <f t="shared" si="533"/>
        <v>V10</v>
      </c>
      <c r="AC3455" s="38" t="str">
        <f>IF($AF3455=20,"",IF($V3455=0,"",IF($H3455="Adblue Bidon","",IF($H3455="GNC (KG)","",IF($H3455="Frais de service EV","",IF($Q3455=1,$G$2:$G$4524,""))))))</f>
        <v/>
      </c>
      <c r="AD3455" s="33" t="str">
        <f t="shared" si="538"/>
        <v/>
      </c>
      <c r="AE3455" s="36" t="str">
        <f t="shared" si="539"/>
        <v/>
      </c>
      <c r="AF3455" s="37" t="str">
        <f>IFERROR(VLOOKUP($F$2,IMPUTATION!F:G,2,0),"")</f>
        <v/>
      </c>
    </row>
    <row r="3456" spans="1:32">
      <c r="A3456" s="31">
        <v>44408</v>
      </c>
      <c r="B3456" s="32">
        <v>2.4</v>
      </c>
      <c r="C3456" s="32" t="s">
        <v>369</v>
      </c>
      <c r="D3456" s="32" t="s">
        <v>371</v>
      </c>
      <c r="E3456" s="32" t="s">
        <v>306</v>
      </c>
      <c r="F3456" s="32" t="s">
        <v>885</v>
      </c>
      <c r="G3456" s="32">
        <v>1</v>
      </c>
      <c r="H3456" s="32" t="s">
        <v>385</v>
      </c>
      <c r="I3456" s="32">
        <v>2</v>
      </c>
      <c r="J3456" s="32">
        <v>100</v>
      </c>
      <c r="K3456" s="32">
        <v>0.4</v>
      </c>
      <c r="L3456" s="32">
        <v>2</v>
      </c>
      <c r="M3456" s="32" t="s">
        <v>18</v>
      </c>
      <c r="N3456" s="32" t="s">
        <v>18</v>
      </c>
      <c r="O3456" s="32">
        <v>6400808</v>
      </c>
      <c r="P3456" s="38">
        <f>IF($H3456="",VLOOKUP($C3456,IMPUTATION_CARBURANT[],2,0),VLOOKUP($H3456,IMPUTATION_CARBURANT[],2,0))</f>
        <v>2</v>
      </c>
      <c r="Q3456" s="38">
        <f>IF(AND($P3456=123401,$M3456="VP"),124013,$P$2:$P$4524)</f>
        <v>2</v>
      </c>
      <c r="R3456" s="38" t="str">
        <f t="shared" si="531"/>
        <v>TEST</v>
      </c>
      <c r="S3456" s="38">
        <f>ABS($B3456)</f>
        <v>2.4</v>
      </c>
      <c r="T3456" s="38">
        <f>ABS($I3456)</f>
        <v>2</v>
      </c>
      <c r="U3456" s="38">
        <f>ABS($K3456)</f>
        <v>0.4</v>
      </c>
      <c r="V3456" s="34">
        <f t="shared" si="534"/>
        <v>2</v>
      </c>
      <c r="W3456" s="35">
        <f t="shared" si="535"/>
        <v>0</v>
      </c>
      <c r="X3456" s="34" t="str">
        <f t="shared" si="536"/>
        <v/>
      </c>
      <c r="Y3456" s="35" t="str">
        <f t="shared" si="537"/>
        <v/>
      </c>
      <c r="Z3456" s="38" t="str">
        <f t="shared" si="532"/>
        <v>V8</v>
      </c>
      <c r="AA3456" s="38" t="str">
        <f t="shared" si="540"/>
        <v>V9</v>
      </c>
      <c r="AB3456" s="38" t="str">
        <f t="shared" si="533"/>
        <v>V10</v>
      </c>
      <c r="AC3456" s="38" t="str">
        <f>IF($AF3456=20,"",IF($V3456=0,"",IF($H3456="Adblue Bidon","",IF($H3456="GNC (KG)","",IF($H3456="Frais de service EV","",IF($Q3456=1,$G$2:$G$4524,""))))))</f>
        <v/>
      </c>
      <c r="AD3456" s="33" t="str">
        <f t="shared" si="538"/>
        <v/>
      </c>
      <c r="AE3456" s="36" t="str">
        <f t="shared" si="539"/>
        <v/>
      </c>
      <c r="AF3456" s="37" t="str">
        <f>IFERROR(VLOOKUP($F$2,IMPUTATION!F:G,2,0),"")</f>
        <v/>
      </c>
    </row>
    <row r="3457" spans="1:32">
      <c r="A3457" s="31">
        <v>44408</v>
      </c>
      <c r="B3457" s="32">
        <v>5.4</v>
      </c>
      <c r="C3457" s="32" t="s">
        <v>369</v>
      </c>
      <c r="D3457" s="32" t="s">
        <v>371</v>
      </c>
      <c r="E3457" s="32" t="s">
        <v>119</v>
      </c>
      <c r="F3457" s="32" t="s">
        <v>1063</v>
      </c>
      <c r="G3457" s="32">
        <v>1</v>
      </c>
      <c r="H3457" s="32" t="s">
        <v>385</v>
      </c>
      <c r="I3457" s="32">
        <v>4.5</v>
      </c>
      <c r="J3457" s="32">
        <v>100</v>
      </c>
      <c r="K3457" s="32">
        <v>0.9</v>
      </c>
      <c r="L3457" s="32">
        <v>4.5</v>
      </c>
      <c r="M3457" s="32" t="s">
        <v>19</v>
      </c>
      <c r="N3457" s="32" t="s">
        <v>396</v>
      </c>
      <c r="O3457" s="32">
        <v>6177784</v>
      </c>
      <c r="P3457" s="38">
        <f>IF($H3457="",VLOOKUP($C3457,IMPUTATION_CARBURANT[],2,0),VLOOKUP($H3457,IMPUTATION_CARBURANT[],2,0))</f>
        <v>2</v>
      </c>
      <c r="Q3457" s="38">
        <f>IF(AND($P3457=123401,$M3457="VP"),124013,$P$2:$P$4524)</f>
        <v>2</v>
      </c>
      <c r="R3457" s="38" t="str">
        <f t="shared" si="531"/>
        <v>TEST</v>
      </c>
      <c r="S3457" s="38">
        <f>ABS($B3457)</f>
        <v>5.4</v>
      </c>
      <c r="T3457" s="38">
        <f>ABS($I3457)</f>
        <v>4.5</v>
      </c>
      <c r="U3457" s="38">
        <f>ABS($K3457)</f>
        <v>0.9</v>
      </c>
      <c r="V3457" s="34">
        <f t="shared" si="534"/>
        <v>4.5</v>
      </c>
      <c r="W3457" s="35">
        <f t="shared" si="535"/>
        <v>0</v>
      </c>
      <c r="X3457" s="34" t="str">
        <f t="shared" si="536"/>
        <v/>
      </c>
      <c r="Y3457" s="35" t="str">
        <f t="shared" si="537"/>
        <v/>
      </c>
      <c r="Z3457" s="38" t="str">
        <f t="shared" si="532"/>
        <v>V8</v>
      </c>
      <c r="AA3457" s="38" t="str">
        <f t="shared" si="540"/>
        <v>V9</v>
      </c>
      <c r="AB3457" s="38" t="str">
        <f t="shared" si="533"/>
        <v>V10</v>
      </c>
      <c r="AC3457" s="38" t="str">
        <f>IF($AF3457=20,"",IF($V3457=0,"",IF($H3457="Adblue Bidon","",IF($H3457="GNC (KG)","",IF($H3457="Frais de service EV","",IF($Q3457=1,$G$2:$G$4524,""))))))</f>
        <v/>
      </c>
      <c r="AD3457" s="33" t="str">
        <f t="shared" si="538"/>
        <v/>
      </c>
      <c r="AE3457" s="36" t="str">
        <f t="shared" si="539"/>
        <v/>
      </c>
      <c r="AF3457" s="37" t="str">
        <f>IFERROR(VLOOKUP($F$2,IMPUTATION!F:G,2,0),"")</f>
        <v/>
      </c>
    </row>
    <row r="3458" spans="1:32">
      <c r="A3458" s="31">
        <v>44408</v>
      </c>
      <c r="B3458" s="32">
        <v>9.6</v>
      </c>
      <c r="C3458" s="32" t="s">
        <v>369</v>
      </c>
      <c r="D3458" s="32" t="s">
        <v>371</v>
      </c>
      <c r="E3458" s="32" t="s">
        <v>91</v>
      </c>
      <c r="F3458" s="32" t="s">
        <v>1065</v>
      </c>
      <c r="G3458" s="32">
        <v>1</v>
      </c>
      <c r="H3458" s="32" t="s">
        <v>385</v>
      </c>
      <c r="I3458" s="32">
        <v>8</v>
      </c>
      <c r="J3458" s="32">
        <v>100</v>
      </c>
      <c r="K3458" s="32">
        <v>1.6</v>
      </c>
      <c r="L3458" s="32">
        <v>8</v>
      </c>
      <c r="M3458" s="32" t="s">
        <v>19</v>
      </c>
      <c r="N3458" s="32" t="s">
        <v>396</v>
      </c>
      <c r="O3458" s="32">
        <v>6177925</v>
      </c>
      <c r="P3458" s="38">
        <f>IF($H3458="",VLOOKUP($C3458,IMPUTATION_CARBURANT[],2,0),VLOOKUP($H3458,IMPUTATION_CARBURANT[],2,0))</f>
        <v>2</v>
      </c>
      <c r="Q3458" s="38">
        <f>IF(AND($P3458=123401,$M3458="VP"),124013,$P$2:$P$4524)</f>
        <v>2</v>
      </c>
      <c r="R3458" s="38" t="str">
        <f t="shared" ref="R3458:R3521" si="541">"TEST"</f>
        <v>TEST</v>
      </c>
      <c r="S3458" s="38">
        <f>ABS($B3458)</f>
        <v>9.6</v>
      </c>
      <c r="T3458" s="38">
        <f>ABS($I3458)</f>
        <v>8</v>
      </c>
      <c r="U3458" s="38">
        <f>ABS($K3458)</f>
        <v>1.6</v>
      </c>
      <c r="V3458" s="34">
        <f t="shared" si="534"/>
        <v>8</v>
      </c>
      <c r="W3458" s="35">
        <f t="shared" si="535"/>
        <v>0</v>
      </c>
      <c r="X3458" s="34" t="str">
        <f t="shared" si="536"/>
        <v/>
      </c>
      <c r="Y3458" s="35" t="str">
        <f t="shared" si="537"/>
        <v/>
      </c>
      <c r="Z3458" s="38" t="str">
        <f t="shared" ref="Z3458:Z3521" si="542">"V8"</f>
        <v>V8</v>
      </c>
      <c r="AA3458" s="38" t="str">
        <f t="shared" si="540"/>
        <v>V9</v>
      </c>
      <c r="AB3458" s="38" t="str">
        <f t="shared" ref="AB3458:AB3521" si="543">"V10"</f>
        <v>V10</v>
      </c>
      <c r="AC3458" s="38" t="str">
        <f>IF($AF3458=20,"",IF($V3458=0,"",IF($H3458="Adblue Bidon","",IF($H3458="GNC (KG)","",IF($H3458="Frais de service EV","",IF($Q3458=1,$G$2:$G$4524,""))))))</f>
        <v/>
      </c>
      <c r="AD3458" s="33" t="str">
        <f t="shared" si="538"/>
        <v/>
      </c>
      <c r="AE3458" s="36" t="str">
        <f t="shared" si="539"/>
        <v/>
      </c>
      <c r="AF3458" s="37" t="str">
        <f>IFERROR(VLOOKUP($F$2,IMPUTATION!F:G,2,0),"")</f>
        <v/>
      </c>
    </row>
    <row r="3459" spans="1:32">
      <c r="A3459" s="31">
        <v>44408</v>
      </c>
      <c r="B3459" s="32">
        <v>3.2</v>
      </c>
      <c r="C3459" s="32" t="s">
        <v>369</v>
      </c>
      <c r="D3459" s="32" t="s">
        <v>371</v>
      </c>
      <c r="E3459" s="32" t="s">
        <v>103</v>
      </c>
      <c r="F3459" s="32" t="s">
        <v>2024</v>
      </c>
      <c r="G3459" s="32">
        <v>1</v>
      </c>
      <c r="H3459" s="32" t="s">
        <v>385</v>
      </c>
      <c r="I3459" s="32">
        <v>2.67</v>
      </c>
      <c r="J3459" s="32">
        <v>100</v>
      </c>
      <c r="K3459" s="32">
        <v>0.53</v>
      </c>
      <c r="L3459" s="32">
        <v>2.67</v>
      </c>
      <c r="M3459" s="32" t="s">
        <v>19</v>
      </c>
      <c r="N3459" s="32" t="s">
        <v>396</v>
      </c>
      <c r="O3459" s="32">
        <v>6177424</v>
      </c>
      <c r="P3459" s="38">
        <f>IF($H3459="",VLOOKUP($C3459,IMPUTATION_CARBURANT[],2,0),VLOOKUP($H3459,IMPUTATION_CARBURANT[],2,0))</f>
        <v>2</v>
      </c>
      <c r="Q3459" s="38">
        <f>IF(AND($P3459=123401,$M3459="VP"),124013,$P$2:$P$4524)</f>
        <v>2</v>
      </c>
      <c r="R3459" s="38" t="str">
        <f t="shared" si="541"/>
        <v>TEST</v>
      </c>
      <c r="S3459" s="38">
        <f>ABS($B3459)</f>
        <v>3.2</v>
      </c>
      <c r="T3459" s="38">
        <f>ABS($I3459)</f>
        <v>2.67</v>
      </c>
      <c r="U3459" s="38">
        <f>ABS($K3459)</f>
        <v>0.53</v>
      </c>
      <c r="V3459" s="34">
        <f t="shared" ref="V3459:V3522" si="544">IF($AF3459=20,0,ABS(ROUND(IF(AND($U3459=0,$J3459=100),$T3459/1.2,$T3459*$J3459/100),2)))</f>
        <v>2.67</v>
      </c>
      <c r="W3459" s="35">
        <f t="shared" ref="W3459:W3522" si="545">IF($AF3459=20,0,ABS(ROUND(IF(AND($U3459=0,$J3459=100),0,$S3459-$V3459-$U3459),2)))</f>
        <v>0</v>
      </c>
      <c r="X3459" s="34" t="str">
        <f t="shared" ref="X3459:X3522" si="546">IF($AF3459="","",ABS(ROUND(IF(AND($U3459=0,$J3459=100),$T3459/1.2,$T3459*$J3459/100),2)))</f>
        <v/>
      </c>
      <c r="Y3459" s="35" t="str">
        <f t="shared" ref="Y3459:Y3522" si="547">IF($AF3459="","",ABS(ROUND(IF(AND($U3459=0,$J3459=100),0,$S3459-$X3459-$U3459),2)))</f>
        <v/>
      </c>
      <c r="Z3459" s="38" t="str">
        <f t="shared" si="542"/>
        <v>V8</v>
      </c>
      <c r="AA3459" s="38" t="str">
        <f t="shared" si="540"/>
        <v>V9</v>
      </c>
      <c r="AB3459" s="38" t="str">
        <f t="shared" si="543"/>
        <v>V10</v>
      </c>
      <c r="AC3459" s="38" t="str">
        <f>IF($AF3459=20,"",IF($V3459=0,"",IF($H3459="Adblue Bidon","",IF($H3459="GNC (KG)","",IF($H3459="Frais de service EV","",IF($Q3459=1,$G$2:$G$4524,""))))))</f>
        <v/>
      </c>
      <c r="AD3459" s="33" t="str">
        <f t="shared" ref="AD3459:AD3522" si="548">IF($X3459="","",IF($H3459="Adblue Bidon","",IF($H3459="GNC (KG)","",IF($H3459="Frais de service EV","",IF($Q3459=1,$G$2:$G$4524,"")))))</f>
        <v/>
      </c>
      <c r="AE3459" s="36" t="str">
        <f t="shared" ref="AE3459:AE3522" si="549">IF($AC3459="","",IF($AD3459="","","L"))</f>
        <v/>
      </c>
      <c r="AF3459" s="37" t="str">
        <f>IFERROR(VLOOKUP($F$2,IMPUTATION!F:G,2,0),"")</f>
        <v/>
      </c>
    </row>
    <row r="3460" spans="1:32">
      <c r="A3460" s="31">
        <v>44408</v>
      </c>
      <c r="B3460" s="32">
        <v>20.8</v>
      </c>
      <c r="C3460" s="32" t="s">
        <v>369</v>
      </c>
      <c r="D3460" s="32" t="s">
        <v>371</v>
      </c>
      <c r="E3460" s="32" t="s">
        <v>262</v>
      </c>
      <c r="F3460" s="32" t="s">
        <v>1192</v>
      </c>
      <c r="G3460" s="32">
        <v>1</v>
      </c>
      <c r="H3460" s="32" t="s">
        <v>385</v>
      </c>
      <c r="I3460" s="32">
        <v>17.329999999999998</v>
      </c>
      <c r="J3460" s="32">
        <v>100</v>
      </c>
      <c r="K3460" s="32">
        <v>3.47</v>
      </c>
      <c r="L3460" s="32">
        <v>17.329999999999998</v>
      </c>
      <c r="M3460" s="32" t="s">
        <v>18</v>
      </c>
      <c r="N3460" s="32" t="s">
        <v>18</v>
      </c>
      <c r="O3460" s="32">
        <v>6400412</v>
      </c>
      <c r="P3460" s="38">
        <f>IF($H3460="",VLOOKUP($C3460,IMPUTATION_CARBURANT[],2,0),VLOOKUP($H3460,IMPUTATION_CARBURANT[],2,0))</f>
        <v>2</v>
      </c>
      <c r="Q3460" s="38">
        <f>IF(AND($P3460=123401,$M3460="VP"),124013,$P$2:$P$4524)</f>
        <v>2</v>
      </c>
      <c r="R3460" s="38" t="str">
        <f t="shared" si="541"/>
        <v>TEST</v>
      </c>
      <c r="S3460" s="38">
        <f>ABS($B3460)</f>
        <v>20.8</v>
      </c>
      <c r="T3460" s="38">
        <f>ABS($I3460)</f>
        <v>17.329999999999998</v>
      </c>
      <c r="U3460" s="38">
        <f>ABS($K3460)</f>
        <v>3.47</v>
      </c>
      <c r="V3460" s="34">
        <f t="shared" si="544"/>
        <v>17.329999999999998</v>
      </c>
      <c r="W3460" s="35">
        <f t="shared" si="545"/>
        <v>0</v>
      </c>
      <c r="X3460" s="34" t="str">
        <f t="shared" si="546"/>
        <v/>
      </c>
      <c r="Y3460" s="35" t="str">
        <f t="shared" si="547"/>
        <v/>
      </c>
      <c r="Z3460" s="38" t="str">
        <f t="shared" si="542"/>
        <v>V8</v>
      </c>
      <c r="AA3460" s="38" t="str">
        <f t="shared" si="540"/>
        <v>V9</v>
      </c>
      <c r="AB3460" s="38" t="str">
        <f t="shared" si="543"/>
        <v>V10</v>
      </c>
      <c r="AC3460" s="38" t="str">
        <f>IF($AF3460=20,"",IF($V3460=0,"",IF($H3460="Adblue Bidon","",IF($H3460="GNC (KG)","",IF($H3460="Frais de service EV","",IF($Q3460=1,$G$2:$G$4524,""))))))</f>
        <v/>
      </c>
      <c r="AD3460" s="33" t="str">
        <f t="shared" si="548"/>
        <v/>
      </c>
      <c r="AE3460" s="36" t="str">
        <f t="shared" si="549"/>
        <v/>
      </c>
      <c r="AF3460" s="37" t="str">
        <f>IFERROR(VLOOKUP($F$2,IMPUTATION!F:G,2,0),"")</f>
        <v/>
      </c>
    </row>
    <row r="3461" spans="1:32">
      <c r="A3461" s="31">
        <v>44408</v>
      </c>
      <c r="B3461" s="32">
        <v>1.5</v>
      </c>
      <c r="C3461" s="32" t="s">
        <v>369</v>
      </c>
      <c r="D3461" s="32" t="s">
        <v>371</v>
      </c>
      <c r="E3461" s="32" t="s">
        <v>308</v>
      </c>
      <c r="F3461" s="32" t="s">
        <v>859</v>
      </c>
      <c r="G3461" s="32">
        <v>1</v>
      </c>
      <c r="H3461" s="32" t="s">
        <v>385</v>
      </c>
      <c r="I3461" s="32">
        <v>1.25</v>
      </c>
      <c r="J3461" s="32">
        <v>100</v>
      </c>
      <c r="K3461" s="32">
        <v>0.25</v>
      </c>
      <c r="L3461" s="32">
        <v>1.25</v>
      </c>
      <c r="M3461" s="32" t="s">
        <v>18</v>
      </c>
      <c r="N3461" s="32" t="s">
        <v>18</v>
      </c>
      <c r="O3461" s="32">
        <v>6400919</v>
      </c>
      <c r="P3461" s="38">
        <f>IF($H3461="",VLOOKUP($C3461,IMPUTATION_CARBURANT[],2,0),VLOOKUP($H3461,IMPUTATION_CARBURANT[],2,0))</f>
        <v>2</v>
      </c>
      <c r="Q3461" s="38">
        <f>IF(AND($P3461=123401,$M3461="VP"),124013,$P$2:$P$4524)</f>
        <v>2</v>
      </c>
      <c r="R3461" s="38" t="str">
        <f t="shared" si="541"/>
        <v>TEST</v>
      </c>
      <c r="S3461" s="38">
        <f>ABS($B3461)</f>
        <v>1.5</v>
      </c>
      <c r="T3461" s="38">
        <f>ABS($I3461)</f>
        <v>1.25</v>
      </c>
      <c r="U3461" s="38">
        <f>ABS($K3461)</f>
        <v>0.25</v>
      </c>
      <c r="V3461" s="34">
        <f t="shared" si="544"/>
        <v>1.25</v>
      </c>
      <c r="W3461" s="35">
        <f t="shared" si="545"/>
        <v>0</v>
      </c>
      <c r="X3461" s="34" t="str">
        <f t="shared" si="546"/>
        <v/>
      </c>
      <c r="Y3461" s="35" t="str">
        <f t="shared" si="547"/>
        <v/>
      </c>
      <c r="Z3461" s="38" t="str">
        <f t="shared" si="542"/>
        <v>V8</v>
      </c>
      <c r="AA3461" s="38" t="str">
        <f t="shared" si="540"/>
        <v>V9</v>
      </c>
      <c r="AB3461" s="38" t="str">
        <f t="shared" si="543"/>
        <v>V10</v>
      </c>
      <c r="AC3461" s="38" t="str">
        <f>IF($AF3461=20,"",IF($V3461=0,"",IF($H3461="Adblue Bidon","",IF($H3461="GNC (KG)","",IF($H3461="Frais de service EV","",IF($Q3461=1,$G$2:$G$4524,""))))))</f>
        <v/>
      </c>
      <c r="AD3461" s="33" t="str">
        <f t="shared" si="548"/>
        <v/>
      </c>
      <c r="AE3461" s="36" t="str">
        <f t="shared" si="549"/>
        <v/>
      </c>
      <c r="AF3461" s="37" t="str">
        <f>IFERROR(VLOOKUP($F$2,IMPUTATION!F:G,2,0),"")</f>
        <v/>
      </c>
    </row>
    <row r="3462" spans="1:32">
      <c r="A3462" s="31">
        <v>44408</v>
      </c>
      <c r="B3462" s="32">
        <v>4.7</v>
      </c>
      <c r="C3462" s="32" t="s">
        <v>369</v>
      </c>
      <c r="D3462" s="32" t="s">
        <v>371</v>
      </c>
      <c r="E3462" s="32" t="s">
        <v>86</v>
      </c>
      <c r="F3462" s="32" t="s">
        <v>1306</v>
      </c>
      <c r="G3462" s="32">
        <v>1</v>
      </c>
      <c r="H3462" s="32" t="s">
        <v>385</v>
      </c>
      <c r="I3462" s="32">
        <v>3.92</v>
      </c>
      <c r="J3462" s="32">
        <v>100</v>
      </c>
      <c r="K3462" s="32">
        <v>0.78</v>
      </c>
      <c r="L3462" s="32">
        <v>3.92</v>
      </c>
      <c r="M3462" s="32" t="s">
        <v>392</v>
      </c>
      <c r="N3462" s="32" t="s">
        <v>396</v>
      </c>
      <c r="O3462" s="32">
        <v>6638000</v>
      </c>
      <c r="P3462" s="38">
        <f>IF($H3462="",VLOOKUP($C3462,IMPUTATION_CARBURANT[],2,0),VLOOKUP($H3462,IMPUTATION_CARBURANT[],2,0))</f>
        <v>2</v>
      </c>
      <c r="Q3462" s="38">
        <f>IF(AND($P3462=123401,$M3462="VP"),124013,$P$2:$P$4524)</f>
        <v>2</v>
      </c>
      <c r="R3462" s="38" t="str">
        <f t="shared" si="541"/>
        <v>TEST</v>
      </c>
      <c r="S3462" s="38">
        <f>ABS($B3462)</f>
        <v>4.7</v>
      </c>
      <c r="T3462" s="38">
        <f>ABS($I3462)</f>
        <v>3.92</v>
      </c>
      <c r="U3462" s="38">
        <f>ABS($K3462)</f>
        <v>0.78</v>
      </c>
      <c r="V3462" s="34">
        <f t="shared" si="544"/>
        <v>3.92</v>
      </c>
      <c r="W3462" s="35">
        <f t="shared" si="545"/>
        <v>0</v>
      </c>
      <c r="X3462" s="34" t="str">
        <f t="shared" si="546"/>
        <v/>
      </c>
      <c r="Y3462" s="35" t="str">
        <f t="shared" si="547"/>
        <v/>
      </c>
      <c r="Z3462" s="38" t="str">
        <f t="shared" si="542"/>
        <v>V8</v>
      </c>
      <c r="AA3462" s="38" t="str">
        <f t="shared" si="540"/>
        <v>V9</v>
      </c>
      <c r="AB3462" s="38" t="str">
        <f t="shared" si="543"/>
        <v>V10</v>
      </c>
      <c r="AC3462" s="38" t="str">
        <f>IF($AF3462=20,"",IF($V3462=0,"",IF($H3462="Adblue Bidon","",IF($H3462="GNC (KG)","",IF($H3462="Frais de service EV","",IF($Q3462=1,$G$2:$G$4524,""))))))</f>
        <v/>
      </c>
      <c r="AD3462" s="33" t="str">
        <f t="shared" si="548"/>
        <v/>
      </c>
      <c r="AE3462" s="36" t="str">
        <f t="shared" si="549"/>
        <v/>
      </c>
      <c r="AF3462" s="37" t="str">
        <f>IFERROR(VLOOKUP($F$2,IMPUTATION!F:G,2,0),"")</f>
        <v/>
      </c>
    </row>
    <row r="3463" spans="1:32">
      <c r="A3463" s="31">
        <v>44408</v>
      </c>
      <c r="B3463" s="32">
        <v>2</v>
      </c>
      <c r="C3463" s="32" t="s">
        <v>369</v>
      </c>
      <c r="D3463" s="32" t="s">
        <v>371</v>
      </c>
      <c r="E3463" s="32" t="s">
        <v>101</v>
      </c>
      <c r="F3463" s="32" t="s">
        <v>855</v>
      </c>
      <c r="G3463" s="32">
        <v>1</v>
      </c>
      <c r="H3463" s="32" t="s">
        <v>385</v>
      </c>
      <c r="I3463" s="32">
        <v>1.67</v>
      </c>
      <c r="J3463" s="32">
        <v>100</v>
      </c>
      <c r="K3463" s="32">
        <v>0.33</v>
      </c>
      <c r="L3463" s="32">
        <v>1.67</v>
      </c>
      <c r="M3463" s="32" t="s">
        <v>19</v>
      </c>
      <c r="N3463" s="32" t="s">
        <v>396</v>
      </c>
      <c r="O3463" s="32">
        <v>6400796</v>
      </c>
      <c r="P3463" s="38">
        <f>IF($H3463="",VLOOKUP($C3463,IMPUTATION_CARBURANT[],2,0),VLOOKUP($H3463,IMPUTATION_CARBURANT[],2,0))</f>
        <v>2</v>
      </c>
      <c r="Q3463" s="38">
        <f>IF(AND($P3463=123401,$M3463="VP"),124013,$P$2:$P$4524)</f>
        <v>2</v>
      </c>
      <c r="R3463" s="38" t="str">
        <f t="shared" si="541"/>
        <v>TEST</v>
      </c>
      <c r="S3463" s="38">
        <f>ABS($B3463)</f>
        <v>2</v>
      </c>
      <c r="T3463" s="38">
        <f>ABS($I3463)</f>
        <v>1.67</v>
      </c>
      <c r="U3463" s="38">
        <f>ABS($K3463)</f>
        <v>0.33</v>
      </c>
      <c r="V3463" s="34">
        <f t="shared" si="544"/>
        <v>1.67</v>
      </c>
      <c r="W3463" s="35">
        <f t="shared" si="545"/>
        <v>0</v>
      </c>
      <c r="X3463" s="34" t="str">
        <f t="shared" si="546"/>
        <v/>
      </c>
      <c r="Y3463" s="35" t="str">
        <f t="shared" si="547"/>
        <v/>
      </c>
      <c r="Z3463" s="38" t="str">
        <f t="shared" si="542"/>
        <v>V8</v>
      </c>
      <c r="AA3463" s="38" t="str">
        <f t="shared" si="540"/>
        <v>V9</v>
      </c>
      <c r="AB3463" s="38" t="str">
        <f t="shared" si="543"/>
        <v>V10</v>
      </c>
      <c r="AC3463" s="38" t="str">
        <f>IF($AF3463=20,"",IF($V3463=0,"",IF($H3463="Adblue Bidon","",IF($H3463="GNC (KG)","",IF($H3463="Frais de service EV","",IF($Q3463=1,$G$2:$G$4524,""))))))</f>
        <v/>
      </c>
      <c r="AD3463" s="33" t="str">
        <f t="shared" si="548"/>
        <v/>
      </c>
      <c r="AE3463" s="36" t="str">
        <f t="shared" si="549"/>
        <v/>
      </c>
      <c r="AF3463" s="37" t="str">
        <f>IFERROR(VLOOKUP($F$2,IMPUTATION!F:G,2,0),"")</f>
        <v/>
      </c>
    </row>
    <row r="3464" spans="1:32">
      <c r="A3464" s="31">
        <v>44408</v>
      </c>
      <c r="B3464" s="32">
        <v>2.1</v>
      </c>
      <c r="C3464" s="32" t="s">
        <v>369</v>
      </c>
      <c r="D3464" s="32" t="s">
        <v>371</v>
      </c>
      <c r="E3464" s="32" t="s">
        <v>301</v>
      </c>
      <c r="F3464" s="32" t="s">
        <v>989</v>
      </c>
      <c r="G3464" s="32">
        <v>1</v>
      </c>
      <c r="H3464" s="32" t="s">
        <v>385</v>
      </c>
      <c r="I3464" s="32">
        <v>1.75</v>
      </c>
      <c r="J3464" s="32">
        <v>100</v>
      </c>
      <c r="K3464" s="32">
        <v>0.35</v>
      </c>
      <c r="L3464" s="32">
        <v>1.75</v>
      </c>
      <c r="M3464" s="32" t="s">
        <v>18</v>
      </c>
      <c r="N3464" s="32" t="s">
        <v>18</v>
      </c>
      <c r="O3464" s="32">
        <v>6400865</v>
      </c>
      <c r="P3464" s="38">
        <f>IF($H3464="",VLOOKUP($C3464,IMPUTATION_CARBURANT[],2,0),VLOOKUP($H3464,IMPUTATION_CARBURANT[],2,0))</f>
        <v>2</v>
      </c>
      <c r="Q3464" s="38">
        <f>IF(AND($P3464=123401,$M3464="VP"),124013,$P$2:$P$4524)</f>
        <v>2</v>
      </c>
      <c r="R3464" s="38" t="str">
        <f t="shared" si="541"/>
        <v>TEST</v>
      </c>
      <c r="S3464" s="38">
        <f>ABS($B3464)</f>
        <v>2.1</v>
      </c>
      <c r="T3464" s="38">
        <f>ABS($I3464)</f>
        <v>1.75</v>
      </c>
      <c r="U3464" s="38">
        <f>ABS($K3464)</f>
        <v>0.35</v>
      </c>
      <c r="V3464" s="34">
        <f t="shared" si="544"/>
        <v>1.75</v>
      </c>
      <c r="W3464" s="35">
        <f t="shared" si="545"/>
        <v>0</v>
      </c>
      <c r="X3464" s="34" t="str">
        <f t="shared" si="546"/>
        <v/>
      </c>
      <c r="Y3464" s="35" t="str">
        <f t="shared" si="547"/>
        <v/>
      </c>
      <c r="Z3464" s="38" t="str">
        <f t="shared" si="542"/>
        <v>V8</v>
      </c>
      <c r="AA3464" s="38" t="str">
        <f t="shared" si="540"/>
        <v>V9</v>
      </c>
      <c r="AB3464" s="38" t="str">
        <f t="shared" si="543"/>
        <v>V10</v>
      </c>
      <c r="AC3464" s="38" t="str">
        <f>IF($AF3464=20,"",IF($V3464=0,"",IF($H3464="Adblue Bidon","",IF($H3464="GNC (KG)","",IF($H3464="Frais de service EV","",IF($Q3464=1,$G$2:$G$4524,""))))))</f>
        <v/>
      </c>
      <c r="AD3464" s="33" t="str">
        <f t="shared" si="548"/>
        <v/>
      </c>
      <c r="AE3464" s="36" t="str">
        <f t="shared" si="549"/>
        <v/>
      </c>
      <c r="AF3464" s="37" t="str">
        <f>IFERROR(VLOOKUP($F$2,IMPUTATION!F:G,2,0),"")</f>
        <v/>
      </c>
    </row>
    <row r="3465" spans="1:32">
      <c r="A3465" s="31">
        <v>44408</v>
      </c>
      <c r="B3465" s="32">
        <v>6</v>
      </c>
      <c r="C3465" s="32" t="s">
        <v>369</v>
      </c>
      <c r="D3465" s="32" t="s">
        <v>371</v>
      </c>
      <c r="E3465" s="32" t="s">
        <v>97</v>
      </c>
      <c r="F3465" s="32" t="s">
        <v>863</v>
      </c>
      <c r="G3465" s="32">
        <v>1</v>
      </c>
      <c r="H3465" s="32" t="s">
        <v>385</v>
      </c>
      <c r="I3465" s="32">
        <v>5</v>
      </c>
      <c r="J3465" s="32">
        <v>100</v>
      </c>
      <c r="K3465" s="32">
        <v>1</v>
      </c>
      <c r="L3465" s="32">
        <v>5</v>
      </c>
      <c r="M3465" s="32" t="s">
        <v>392</v>
      </c>
      <c r="N3465" s="32" t="s">
        <v>396</v>
      </c>
      <c r="O3465" s="32">
        <v>6176683</v>
      </c>
      <c r="P3465" s="38">
        <f>IF($H3465="",VLOOKUP($C3465,IMPUTATION_CARBURANT[],2,0),VLOOKUP($H3465,IMPUTATION_CARBURANT[],2,0))</f>
        <v>2</v>
      </c>
      <c r="Q3465" s="38">
        <f>IF(AND($P3465=123401,$M3465="VP"),124013,$P$2:$P$4524)</f>
        <v>2</v>
      </c>
      <c r="R3465" s="38" t="str">
        <f t="shared" si="541"/>
        <v>TEST</v>
      </c>
      <c r="S3465" s="38">
        <f>ABS($B3465)</f>
        <v>6</v>
      </c>
      <c r="T3465" s="38">
        <f>ABS($I3465)</f>
        <v>5</v>
      </c>
      <c r="U3465" s="38">
        <f>ABS($K3465)</f>
        <v>1</v>
      </c>
      <c r="V3465" s="34">
        <f t="shared" si="544"/>
        <v>5</v>
      </c>
      <c r="W3465" s="35">
        <f t="shared" si="545"/>
        <v>0</v>
      </c>
      <c r="X3465" s="34" t="str">
        <f t="shared" si="546"/>
        <v/>
      </c>
      <c r="Y3465" s="35" t="str">
        <f t="shared" si="547"/>
        <v/>
      </c>
      <c r="Z3465" s="38" t="str">
        <f t="shared" si="542"/>
        <v>V8</v>
      </c>
      <c r="AA3465" s="38" t="str">
        <f t="shared" si="540"/>
        <v>V9</v>
      </c>
      <c r="AB3465" s="38" t="str">
        <f t="shared" si="543"/>
        <v>V10</v>
      </c>
      <c r="AC3465" s="38" t="str">
        <f>IF($AF3465=20,"",IF($V3465=0,"",IF($H3465="Adblue Bidon","",IF($H3465="GNC (KG)","",IF($H3465="Frais de service EV","",IF($Q3465=1,$G$2:$G$4524,""))))))</f>
        <v/>
      </c>
      <c r="AD3465" s="33" t="str">
        <f t="shared" si="548"/>
        <v/>
      </c>
      <c r="AE3465" s="36" t="str">
        <f t="shared" si="549"/>
        <v/>
      </c>
      <c r="AF3465" s="37" t="str">
        <f>IFERROR(VLOOKUP($F$2,IMPUTATION!F:G,2,0),"")</f>
        <v/>
      </c>
    </row>
    <row r="3466" spans="1:32">
      <c r="A3466" s="31">
        <v>44408</v>
      </c>
      <c r="B3466" s="32">
        <v>4.8</v>
      </c>
      <c r="C3466" s="32" t="s">
        <v>369</v>
      </c>
      <c r="D3466" s="32" t="s">
        <v>371</v>
      </c>
      <c r="E3466" s="32" t="s">
        <v>167</v>
      </c>
      <c r="F3466" s="32" t="s">
        <v>1253</v>
      </c>
      <c r="G3466" s="32">
        <v>1</v>
      </c>
      <c r="H3466" s="32" t="s">
        <v>385</v>
      </c>
      <c r="I3466" s="32">
        <v>4</v>
      </c>
      <c r="J3466" s="32">
        <v>100</v>
      </c>
      <c r="K3466" s="32">
        <v>0.8</v>
      </c>
      <c r="L3466" s="32">
        <v>4</v>
      </c>
      <c r="M3466" s="32" t="s">
        <v>18</v>
      </c>
      <c r="N3466" s="32" t="s">
        <v>18</v>
      </c>
      <c r="O3466" s="32">
        <v>6400283</v>
      </c>
      <c r="P3466" s="38">
        <f>IF($H3466="",VLOOKUP($C3466,IMPUTATION_CARBURANT[],2,0),VLOOKUP($H3466,IMPUTATION_CARBURANT[],2,0))</f>
        <v>2</v>
      </c>
      <c r="Q3466" s="38">
        <f>IF(AND($P3466=123401,$M3466="VP"),124013,$P$2:$P$4524)</f>
        <v>2</v>
      </c>
      <c r="R3466" s="38" t="str">
        <f t="shared" si="541"/>
        <v>TEST</v>
      </c>
      <c r="S3466" s="38">
        <f>ABS($B3466)</f>
        <v>4.8</v>
      </c>
      <c r="T3466" s="38">
        <f>ABS($I3466)</f>
        <v>4</v>
      </c>
      <c r="U3466" s="38">
        <f>ABS($K3466)</f>
        <v>0.8</v>
      </c>
      <c r="V3466" s="34">
        <f t="shared" si="544"/>
        <v>4</v>
      </c>
      <c r="W3466" s="35">
        <f t="shared" si="545"/>
        <v>0</v>
      </c>
      <c r="X3466" s="34" t="str">
        <f t="shared" si="546"/>
        <v/>
      </c>
      <c r="Y3466" s="35" t="str">
        <f t="shared" si="547"/>
        <v/>
      </c>
      <c r="Z3466" s="38" t="str">
        <f t="shared" si="542"/>
        <v>V8</v>
      </c>
      <c r="AA3466" s="38" t="str">
        <f t="shared" si="540"/>
        <v>V9</v>
      </c>
      <c r="AB3466" s="38" t="str">
        <f t="shared" si="543"/>
        <v>V10</v>
      </c>
      <c r="AC3466" s="38" t="str">
        <f>IF($AF3466=20,"",IF($V3466=0,"",IF($H3466="Adblue Bidon","",IF($H3466="GNC (KG)","",IF($H3466="Frais de service EV","",IF($Q3466=1,$G$2:$G$4524,""))))))</f>
        <v/>
      </c>
      <c r="AD3466" s="33" t="str">
        <f t="shared" si="548"/>
        <v/>
      </c>
      <c r="AE3466" s="36" t="str">
        <f t="shared" si="549"/>
        <v/>
      </c>
      <c r="AF3466" s="37" t="str">
        <f>IFERROR(VLOOKUP($F$2,IMPUTATION!F:G,2,0),"")</f>
        <v/>
      </c>
    </row>
    <row r="3467" spans="1:32">
      <c r="A3467" s="31">
        <v>44408</v>
      </c>
      <c r="B3467" s="32">
        <v>10.9</v>
      </c>
      <c r="C3467" s="32" t="s">
        <v>369</v>
      </c>
      <c r="D3467" s="32" t="s">
        <v>371</v>
      </c>
      <c r="E3467" s="32" t="s">
        <v>244</v>
      </c>
      <c r="F3467" s="32" t="s">
        <v>1743</v>
      </c>
      <c r="G3467" s="32">
        <v>1</v>
      </c>
      <c r="H3467" s="32" t="s">
        <v>385</v>
      </c>
      <c r="I3467" s="32">
        <v>9.08</v>
      </c>
      <c r="J3467" s="32">
        <v>100</v>
      </c>
      <c r="K3467" s="32">
        <v>1.82</v>
      </c>
      <c r="L3467" s="32">
        <v>9.08</v>
      </c>
      <c r="M3467" s="32" t="s">
        <v>18</v>
      </c>
      <c r="N3467" s="32" t="s">
        <v>18</v>
      </c>
      <c r="O3467" s="32">
        <v>6400790</v>
      </c>
      <c r="P3467" s="38">
        <f>IF($H3467="",VLOOKUP($C3467,IMPUTATION_CARBURANT[],2,0),VLOOKUP($H3467,IMPUTATION_CARBURANT[],2,0))</f>
        <v>2</v>
      </c>
      <c r="Q3467" s="38">
        <f>IF(AND($P3467=123401,$M3467="VP"),124013,$P$2:$P$4524)</f>
        <v>2</v>
      </c>
      <c r="R3467" s="38" t="str">
        <f t="shared" si="541"/>
        <v>TEST</v>
      </c>
      <c r="S3467" s="38">
        <f>ABS($B3467)</f>
        <v>10.9</v>
      </c>
      <c r="T3467" s="38">
        <f>ABS($I3467)</f>
        <v>9.08</v>
      </c>
      <c r="U3467" s="38">
        <f>ABS($K3467)</f>
        <v>1.82</v>
      </c>
      <c r="V3467" s="34">
        <f t="shared" si="544"/>
        <v>9.08</v>
      </c>
      <c r="W3467" s="35">
        <f t="shared" si="545"/>
        <v>0</v>
      </c>
      <c r="X3467" s="34" t="str">
        <f t="shared" si="546"/>
        <v/>
      </c>
      <c r="Y3467" s="35" t="str">
        <f t="shared" si="547"/>
        <v/>
      </c>
      <c r="Z3467" s="38" t="str">
        <f t="shared" si="542"/>
        <v>V8</v>
      </c>
      <c r="AA3467" s="38" t="str">
        <f t="shared" si="540"/>
        <v>V9</v>
      </c>
      <c r="AB3467" s="38" t="str">
        <f t="shared" si="543"/>
        <v>V10</v>
      </c>
      <c r="AC3467" s="38" t="str">
        <f>IF($AF3467=20,"",IF($V3467=0,"",IF($H3467="Adblue Bidon","",IF($H3467="GNC (KG)","",IF($H3467="Frais de service EV","",IF($Q3467=1,$G$2:$G$4524,""))))))</f>
        <v/>
      </c>
      <c r="AD3467" s="33" t="str">
        <f t="shared" si="548"/>
        <v/>
      </c>
      <c r="AE3467" s="36" t="str">
        <f t="shared" si="549"/>
        <v/>
      </c>
      <c r="AF3467" s="37" t="str">
        <f>IFERROR(VLOOKUP($F$2,IMPUTATION!F:G,2,0),"")</f>
        <v/>
      </c>
    </row>
    <row r="3468" spans="1:32">
      <c r="A3468" s="31">
        <v>44408</v>
      </c>
      <c r="B3468" s="32">
        <v>4.7</v>
      </c>
      <c r="C3468" s="32" t="s">
        <v>369</v>
      </c>
      <c r="D3468" s="32" t="s">
        <v>371</v>
      </c>
      <c r="E3468" s="32" t="s">
        <v>292</v>
      </c>
      <c r="F3468" s="32" t="s">
        <v>1834</v>
      </c>
      <c r="G3468" s="32">
        <v>1</v>
      </c>
      <c r="H3468" s="32" t="s">
        <v>385</v>
      </c>
      <c r="I3468" s="32">
        <v>3.92</v>
      </c>
      <c r="J3468" s="32">
        <v>100</v>
      </c>
      <c r="K3468" s="32">
        <v>0.78</v>
      </c>
      <c r="L3468" s="32">
        <v>3.92</v>
      </c>
      <c r="M3468" s="32" t="s">
        <v>18</v>
      </c>
      <c r="N3468" s="32" t="s">
        <v>18</v>
      </c>
      <c r="O3468" s="32">
        <v>6401276</v>
      </c>
      <c r="P3468" s="38">
        <f>IF($H3468="",VLOOKUP($C3468,IMPUTATION_CARBURANT[],2,0),VLOOKUP($H3468,IMPUTATION_CARBURANT[],2,0))</f>
        <v>2</v>
      </c>
      <c r="Q3468" s="38">
        <f>IF(AND($P3468=123401,$M3468="VP"),124013,$P$2:$P$4524)</f>
        <v>2</v>
      </c>
      <c r="R3468" s="38" t="str">
        <f t="shared" si="541"/>
        <v>TEST</v>
      </c>
      <c r="S3468" s="38">
        <f>ABS($B3468)</f>
        <v>4.7</v>
      </c>
      <c r="T3468" s="38">
        <f>ABS($I3468)</f>
        <v>3.92</v>
      </c>
      <c r="U3468" s="38">
        <f>ABS($K3468)</f>
        <v>0.78</v>
      </c>
      <c r="V3468" s="34">
        <f t="shared" si="544"/>
        <v>3.92</v>
      </c>
      <c r="W3468" s="35">
        <f t="shared" si="545"/>
        <v>0</v>
      </c>
      <c r="X3468" s="34" t="str">
        <f t="shared" si="546"/>
        <v/>
      </c>
      <c r="Y3468" s="35" t="str">
        <f t="shared" si="547"/>
        <v/>
      </c>
      <c r="Z3468" s="38" t="str">
        <f t="shared" si="542"/>
        <v>V8</v>
      </c>
      <c r="AA3468" s="38" t="str">
        <f t="shared" si="540"/>
        <v>V9</v>
      </c>
      <c r="AB3468" s="38" t="str">
        <f t="shared" si="543"/>
        <v>V10</v>
      </c>
      <c r="AC3468" s="38" t="str">
        <f>IF($AF3468=20,"",IF($V3468=0,"",IF($H3468="Adblue Bidon","",IF($H3468="GNC (KG)","",IF($H3468="Frais de service EV","",IF($Q3468=1,$G$2:$G$4524,""))))))</f>
        <v/>
      </c>
      <c r="AD3468" s="33" t="str">
        <f t="shared" si="548"/>
        <v/>
      </c>
      <c r="AE3468" s="36" t="str">
        <f t="shared" si="549"/>
        <v/>
      </c>
      <c r="AF3468" s="37" t="str">
        <f>IFERROR(VLOOKUP($F$2,IMPUTATION!F:G,2,0),"")</f>
        <v/>
      </c>
    </row>
    <row r="3469" spans="1:32">
      <c r="A3469" s="31">
        <v>44408</v>
      </c>
      <c r="B3469" s="32">
        <v>1.8</v>
      </c>
      <c r="C3469" s="32" t="s">
        <v>369</v>
      </c>
      <c r="D3469" s="32" t="s">
        <v>371</v>
      </c>
      <c r="E3469" s="32" t="s">
        <v>337</v>
      </c>
      <c r="F3469" s="32" t="s">
        <v>2025</v>
      </c>
      <c r="G3469" s="32">
        <v>1</v>
      </c>
      <c r="H3469" s="32" t="s">
        <v>385</v>
      </c>
      <c r="I3469" s="32">
        <v>1.5</v>
      </c>
      <c r="J3469" s="32">
        <v>100</v>
      </c>
      <c r="K3469" s="32">
        <v>0.3</v>
      </c>
      <c r="L3469" s="32">
        <v>1.5</v>
      </c>
      <c r="M3469" s="32" t="s">
        <v>18</v>
      </c>
      <c r="N3469" s="32" t="s">
        <v>18</v>
      </c>
      <c r="O3469" s="32">
        <v>6400199</v>
      </c>
      <c r="P3469" s="38">
        <f>IF($H3469="",VLOOKUP($C3469,IMPUTATION_CARBURANT[],2,0),VLOOKUP($H3469,IMPUTATION_CARBURANT[],2,0))</f>
        <v>2</v>
      </c>
      <c r="Q3469" s="38">
        <f>IF(AND($P3469=123401,$M3469="VP"),124013,$P$2:$P$4524)</f>
        <v>2</v>
      </c>
      <c r="R3469" s="38" t="str">
        <f t="shared" si="541"/>
        <v>TEST</v>
      </c>
      <c r="S3469" s="38">
        <f>ABS($B3469)</f>
        <v>1.8</v>
      </c>
      <c r="T3469" s="38">
        <f>ABS($I3469)</f>
        <v>1.5</v>
      </c>
      <c r="U3469" s="38">
        <f>ABS($K3469)</f>
        <v>0.3</v>
      </c>
      <c r="V3469" s="34">
        <f t="shared" si="544"/>
        <v>1.5</v>
      </c>
      <c r="W3469" s="35">
        <f t="shared" si="545"/>
        <v>0</v>
      </c>
      <c r="X3469" s="34" t="str">
        <f t="shared" si="546"/>
        <v/>
      </c>
      <c r="Y3469" s="35" t="str">
        <f t="shared" si="547"/>
        <v/>
      </c>
      <c r="Z3469" s="38" t="str">
        <f t="shared" si="542"/>
        <v>V8</v>
      </c>
      <c r="AA3469" s="38" t="str">
        <f t="shared" si="540"/>
        <v>V9</v>
      </c>
      <c r="AB3469" s="38" t="str">
        <f t="shared" si="543"/>
        <v>V10</v>
      </c>
      <c r="AC3469" s="38" t="str">
        <f>IF($AF3469=20,"",IF($V3469=0,"",IF($H3469="Adblue Bidon","",IF($H3469="GNC (KG)","",IF($H3469="Frais de service EV","",IF($Q3469=1,$G$2:$G$4524,""))))))</f>
        <v/>
      </c>
      <c r="AD3469" s="33" t="str">
        <f t="shared" si="548"/>
        <v/>
      </c>
      <c r="AE3469" s="36" t="str">
        <f t="shared" si="549"/>
        <v/>
      </c>
      <c r="AF3469" s="37" t="str">
        <f>IFERROR(VLOOKUP($F$2,IMPUTATION!F:G,2,0),"")</f>
        <v/>
      </c>
    </row>
    <row r="3470" spans="1:32">
      <c r="A3470" s="31">
        <v>44408</v>
      </c>
      <c r="B3470" s="32">
        <v>0.9</v>
      </c>
      <c r="C3470" s="32" t="s">
        <v>369</v>
      </c>
      <c r="D3470" s="32" t="s">
        <v>371</v>
      </c>
      <c r="E3470" s="32" t="s">
        <v>293</v>
      </c>
      <c r="F3470" s="32" t="s">
        <v>1284</v>
      </c>
      <c r="G3470" s="32">
        <v>1</v>
      </c>
      <c r="H3470" s="32" t="s">
        <v>385</v>
      </c>
      <c r="I3470" s="32">
        <v>0.75</v>
      </c>
      <c r="J3470" s="32">
        <v>100</v>
      </c>
      <c r="K3470" s="32">
        <v>0.15</v>
      </c>
      <c r="L3470" s="32">
        <v>0.75</v>
      </c>
      <c r="M3470" s="32" t="s">
        <v>18</v>
      </c>
      <c r="N3470" s="32" t="s">
        <v>18</v>
      </c>
      <c r="O3470" s="32">
        <v>6401339</v>
      </c>
      <c r="P3470" s="38">
        <f>IF($H3470="",VLOOKUP($C3470,IMPUTATION_CARBURANT[],2,0),VLOOKUP($H3470,IMPUTATION_CARBURANT[],2,0))</f>
        <v>2</v>
      </c>
      <c r="Q3470" s="38">
        <f>IF(AND($P3470=123401,$M3470="VP"),124013,$P$2:$P$4524)</f>
        <v>2</v>
      </c>
      <c r="R3470" s="38" t="str">
        <f t="shared" si="541"/>
        <v>TEST</v>
      </c>
      <c r="S3470" s="38">
        <f>ABS($B3470)</f>
        <v>0.9</v>
      </c>
      <c r="T3470" s="38">
        <f>ABS($I3470)</f>
        <v>0.75</v>
      </c>
      <c r="U3470" s="38">
        <f>ABS($K3470)</f>
        <v>0.15</v>
      </c>
      <c r="V3470" s="34">
        <f t="shared" si="544"/>
        <v>0.75</v>
      </c>
      <c r="W3470" s="35">
        <f t="shared" si="545"/>
        <v>0</v>
      </c>
      <c r="X3470" s="34" t="str">
        <f t="shared" si="546"/>
        <v/>
      </c>
      <c r="Y3470" s="35" t="str">
        <f t="shared" si="547"/>
        <v/>
      </c>
      <c r="Z3470" s="38" t="str">
        <f t="shared" si="542"/>
        <v>V8</v>
      </c>
      <c r="AA3470" s="38" t="str">
        <f t="shared" si="540"/>
        <v>V9</v>
      </c>
      <c r="AB3470" s="38" t="str">
        <f t="shared" si="543"/>
        <v>V10</v>
      </c>
      <c r="AC3470" s="38" t="str">
        <f>IF($AF3470=20,"",IF($V3470=0,"",IF($H3470="Adblue Bidon","",IF($H3470="GNC (KG)","",IF($H3470="Frais de service EV","",IF($Q3470=1,$G$2:$G$4524,""))))))</f>
        <v/>
      </c>
      <c r="AD3470" s="33" t="str">
        <f t="shared" si="548"/>
        <v/>
      </c>
      <c r="AE3470" s="36" t="str">
        <f t="shared" si="549"/>
        <v/>
      </c>
      <c r="AF3470" s="37" t="str">
        <f>IFERROR(VLOOKUP($F$2,IMPUTATION!F:G,2,0),"")</f>
        <v/>
      </c>
    </row>
    <row r="3471" spans="1:32">
      <c r="A3471" s="31">
        <v>44408</v>
      </c>
      <c r="B3471" s="32">
        <v>5.9</v>
      </c>
      <c r="C3471" s="32" t="s">
        <v>369</v>
      </c>
      <c r="D3471" s="32" t="s">
        <v>371</v>
      </c>
      <c r="E3471" s="32" t="s">
        <v>236</v>
      </c>
      <c r="F3471" s="32" t="s">
        <v>1094</v>
      </c>
      <c r="G3471" s="32">
        <v>1</v>
      </c>
      <c r="H3471" s="32" t="s">
        <v>385</v>
      </c>
      <c r="I3471" s="32">
        <v>4.92</v>
      </c>
      <c r="J3471" s="32">
        <v>100</v>
      </c>
      <c r="K3471" s="32">
        <v>0.98</v>
      </c>
      <c r="L3471" s="32">
        <v>4.92</v>
      </c>
      <c r="M3471" s="32" t="s">
        <v>18</v>
      </c>
      <c r="N3471" s="32" t="s">
        <v>18</v>
      </c>
      <c r="O3471" s="32">
        <v>6402044</v>
      </c>
      <c r="P3471" s="38">
        <f>IF($H3471="",VLOOKUP($C3471,IMPUTATION_CARBURANT[],2,0),VLOOKUP($H3471,IMPUTATION_CARBURANT[],2,0))</f>
        <v>2</v>
      </c>
      <c r="Q3471" s="38">
        <f>IF(AND($P3471=123401,$M3471="VP"),124013,$P$2:$P$4524)</f>
        <v>2</v>
      </c>
      <c r="R3471" s="38" t="str">
        <f t="shared" si="541"/>
        <v>TEST</v>
      </c>
      <c r="S3471" s="38">
        <f>ABS($B3471)</f>
        <v>5.9</v>
      </c>
      <c r="T3471" s="38">
        <f>ABS($I3471)</f>
        <v>4.92</v>
      </c>
      <c r="U3471" s="38">
        <f>ABS($K3471)</f>
        <v>0.98</v>
      </c>
      <c r="V3471" s="34">
        <f t="shared" si="544"/>
        <v>4.92</v>
      </c>
      <c r="W3471" s="35">
        <f t="shared" si="545"/>
        <v>0</v>
      </c>
      <c r="X3471" s="34" t="str">
        <f t="shared" si="546"/>
        <v/>
      </c>
      <c r="Y3471" s="35" t="str">
        <f t="shared" si="547"/>
        <v/>
      </c>
      <c r="Z3471" s="38" t="str">
        <f t="shared" si="542"/>
        <v>V8</v>
      </c>
      <c r="AA3471" s="38" t="str">
        <f t="shared" si="540"/>
        <v>V9</v>
      </c>
      <c r="AB3471" s="38" t="str">
        <f t="shared" si="543"/>
        <v>V10</v>
      </c>
      <c r="AC3471" s="38" t="str">
        <f>IF($AF3471=20,"",IF($V3471=0,"",IF($H3471="Adblue Bidon","",IF($H3471="GNC (KG)","",IF($H3471="Frais de service EV","",IF($Q3471=1,$G$2:$G$4524,""))))))</f>
        <v/>
      </c>
      <c r="AD3471" s="33" t="str">
        <f t="shared" si="548"/>
        <v/>
      </c>
      <c r="AE3471" s="36" t="str">
        <f t="shared" si="549"/>
        <v/>
      </c>
      <c r="AF3471" s="37" t="str">
        <f>IFERROR(VLOOKUP($F$2,IMPUTATION!F:G,2,0),"")</f>
        <v/>
      </c>
    </row>
    <row r="3472" spans="1:32">
      <c r="A3472" s="31">
        <v>44408</v>
      </c>
      <c r="B3472" s="32">
        <v>3.6</v>
      </c>
      <c r="C3472" s="32" t="s">
        <v>369</v>
      </c>
      <c r="D3472" s="32" t="s">
        <v>371</v>
      </c>
      <c r="E3472" s="32" t="s">
        <v>313</v>
      </c>
      <c r="F3472" s="32" t="s">
        <v>1749</v>
      </c>
      <c r="G3472" s="32">
        <v>1</v>
      </c>
      <c r="H3472" s="32" t="s">
        <v>385</v>
      </c>
      <c r="I3472" s="32">
        <v>3</v>
      </c>
      <c r="J3472" s="32">
        <v>100</v>
      </c>
      <c r="K3472" s="32">
        <v>0.6</v>
      </c>
      <c r="L3472" s="32">
        <v>3</v>
      </c>
      <c r="M3472" s="32" t="s">
        <v>18</v>
      </c>
      <c r="N3472" s="32" t="s">
        <v>18</v>
      </c>
      <c r="O3472" s="32">
        <v>6400964</v>
      </c>
      <c r="P3472" s="38">
        <f>IF($H3472="",VLOOKUP($C3472,IMPUTATION_CARBURANT[],2,0),VLOOKUP($H3472,IMPUTATION_CARBURANT[],2,0))</f>
        <v>2</v>
      </c>
      <c r="Q3472" s="38">
        <f>IF(AND($P3472=123401,$M3472="VP"),124013,$P$2:$P$4524)</f>
        <v>2</v>
      </c>
      <c r="R3472" s="38" t="str">
        <f t="shared" si="541"/>
        <v>TEST</v>
      </c>
      <c r="S3472" s="38">
        <f>ABS($B3472)</f>
        <v>3.6</v>
      </c>
      <c r="T3472" s="38">
        <f>ABS($I3472)</f>
        <v>3</v>
      </c>
      <c r="U3472" s="38">
        <f>ABS($K3472)</f>
        <v>0.6</v>
      </c>
      <c r="V3472" s="34">
        <f t="shared" si="544"/>
        <v>3</v>
      </c>
      <c r="W3472" s="35">
        <f t="shared" si="545"/>
        <v>0</v>
      </c>
      <c r="X3472" s="34" t="str">
        <f t="shared" si="546"/>
        <v/>
      </c>
      <c r="Y3472" s="35" t="str">
        <f t="shared" si="547"/>
        <v/>
      </c>
      <c r="Z3472" s="38" t="str">
        <f t="shared" si="542"/>
        <v>V8</v>
      </c>
      <c r="AA3472" s="38" t="str">
        <f t="shared" si="540"/>
        <v>V9</v>
      </c>
      <c r="AB3472" s="38" t="str">
        <f t="shared" si="543"/>
        <v>V10</v>
      </c>
      <c r="AC3472" s="38" t="str">
        <f>IF($AF3472=20,"",IF($V3472=0,"",IF($H3472="Adblue Bidon","",IF($H3472="GNC (KG)","",IF($H3472="Frais de service EV","",IF($Q3472=1,$G$2:$G$4524,""))))))</f>
        <v/>
      </c>
      <c r="AD3472" s="33" t="str">
        <f t="shared" si="548"/>
        <v/>
      </c>
      <c r="AE3472" s="36" t="str">
        <f t="shared" si="549"/>
        <v/>
      </c>
      <c r="AF3472" s="37" t="str">
        <f>IFERROR(VLOOKUP($F$2,IMPUTATION!F:G,2,0),"")</f>
        <v/>
      </c>
    </row>
    <row r="3473" spans="1:32">
      <c r="A3473" s="31">
        <v>44408</v>
      </c>
      <c r="B3473" s="32">
        <v>8.9</v>
      </c>
      <c r="C3473" s="32" t="s">
        <v>369</v>
      </c>
      <c r="D3473" s="32" t="s">
        <v>371</v>
      </c>
      <c r="E3473" s="32" t="s">
        <v>274</v>
      </c>
      <c r="F3473" s="32" t="s">
        <v>873</v>
      </c>
      <c r="G3473" s="32">
        <v>1</v>
      </c>
      <c r="H3473" s="32" t="s">
        <v>385</v>
      </c>
      <c r="I3473" s="32">
        <v>7.42</v>
      </c>
      <c r="J3473" s="32">
        <v>100</v>
      </c>
      <c r="K3473" s="32">
        <v>1.48</v>
      </c>
      <c r="L3473" s="32">
        <v>7.42</v>
      </c>
      <c r="M3473" s="32" t="s">
        <v>18</v>
      </c>
      <c r="N3473" s="32" t="s">
        <v>18</v>
      </c>
      <c r="O3473" s="32">
        <v>6401174</v>
      </c>
      <c r="P3473" s="38">
        <f>IF($H3473="",VLOOKUP($C3473,IMPUTATION_CARBURANT[],2,0),VLOOKUP($H3473,IMPUTATION_CARBURANT[],2,0))</f>
        <v>2</v>
      </c>
      <c r="Q3473" s="38">
        <f>IF(AND($P3473=123401,$M3473="VP"),124013,$P$2:$P$4524)</f>
        <v>2</v>
      </c>
      <c r="R3473" s="38" t="str">
        <f t="shared" si="541"/>
        <v>TEST</v>
      </c>
      <c r="S3473" s="38">
        <f>ABS($B3473)</f>
        <v>8.9</v>
      </c>
      <c r="T3473" s="38">
        <f>ABS($I3473)</f>
        <v>7.42</v>
      </c>
      <c r="U3473" s="38">
        <f>ABS($K3473)</f>
        <v>1.48</v>
      </c>
      <c r="V3473" s="34">
        <f t="shared" si="544"/>
        <v>7.42</v>
      </c>
      <c r="W3473" s="35">
        <f t="shared" si="545"/>
        <v>0</v>
      </c>
      <c r="X3473" s="34" t="str">
        <f t="shared" si="546"/>
        <v/>
      </c>
      <c r="Y3473" s="35" t="str">
        <f t="shared" si="547"/>
        <v/>
      </c>
      <c r="Z3473" s="38" t="str">
        <f t="shared" si="542"/>
        <v>V8</v>
      </c>
      <c r="AA3473" s="38" t="str">
        <f t="shared" si="540"/>
        <v>V9</v>
      </c>
      <c r="AB3473" s="38" t="str">
        <f t="shared" si="543"/>
        <v>V10</v>
      </c>
      <c r="AC3473" s="38" t="str">
        <f>IF($AF3473=20,"",IF($V3473=0,"",IF($H3473="Adblue Bidon","",IF($H3473="GNC (KG)","",IF($H3473="Frais de service EV","",IF($Q3473=1,$G$2:$G$4524,""))))))</f>
        <v/>
      </c>
      <c r="AD3473" s="33" t="str">
        <f t="shared" si="548"/>
        <v/>
      </c>
      <c r="AE3473" s="36" t="str">
        <f t="shared" si="549"/>
        <v/>
      </c>
      <c r="AF3473" s="37" t="str">
        <f>IFERROR(VLOOKUP($F$2,IMPUTATION!F:G,2,0),"")</f>
        <v/>
      </c>
    </row>
    <row r="3474" spans="1:32">
      <c r="A3474" s="31">
        <v>44408</v>
      </c>
      <c r="B3474" s="32">
        <v>12</v>
      </c>
      <c r="C3474" s="32" t="s">
        <v>17</v>
      </c>
      <c r="D3474" s="32" t="s">
        <v>371</v>
      </c>
      <c r="E3474" s="32" t="s">
        <v>307</v>
      </c>
      <c r="F3474" s="32" t="s">
        <v>869</v>
      </c>
      <c r="G3474" s="32">
        <v>1</v>
      </c>
      <c r="H3474" s="32" t="s">
        <v>17</v>
      </c>
      <c r="I3474" s="32">
        <v>10</v>
      </c>
      <c r="J3474" s="32">
        <v>100</v>
      </c>
      <c r="K3474" s="32">
        <v>2</v>
      </c>
      <c r="L3474" s="32">
        <v>10</v>
      </c>
      <c r="M3474" s="32" t="s">
        <v>18</v>
      </c>
      <c r="N3474" s="32" t="s">
        <v>18</v>
      </c>
      <c r="O3474" s="32">
        <v>6401048</v>
      </c>
      <c r="P3474" s="38">
        <f>IF($H3474="",VLOOKUP($C3474,IMPUTATION_CARBURANT[],2,0),VLOOKUP($H3474,IMPUTATION_CARBURANT[],2,0))</f>
        <v>2</v>
      </c>
      <c r="Q3474" s="38">
        <f>IF(AND($P3474=123401,$M3474="VP"),124013,$P$2:$P$4524)</f>
        <v>2</v>
      </c>
      <c r="R3474" s="38" t="str">
        <f t="shared" si="541"/>
        <v>TEST</v>
      </c>
      <c r="S3474" s="38">
        <f>ABS($B3474)</f>
        <v>12</v>
      </c>
      <c r="T3474" s="38">
        <f>ABS($I3474)</f>
        <v>10</v>
      </c>
      <c r="U3474" s="38">
        <f>ABS($K3474)</f>
        <v>2</v>
      </c>
      <c r="V3474" s="34">
        <f t="shared" si="544"/>
        <v>10</v>
      </c>
      <c r="W3474" s="35">
        <f t="shared" si="545"/>
        <v>0</v>
      </c>
      <c r="X3474" s="34" t="str">
        <f t="shared" si="546"/>
        <v/>
      </c>
      <c r="Y3474" s="35" t="str">
        <f t="shared" si="547"/>
        <v/>
      </c>
      <c r="Z3474" s="38" t="str">
        <f t="shared" si="542"/>
        <v>V8</v>
      </c>
      <c r="AA3474" s="38" t="str">
        <f t="shared" si="540"/>
        <v>V9</v>
      </c>
      <c r="AB3474" s="38" t="str">
        <f t="shared" si="543"/>
        <v>V10</v>
      </c>
      <c r="AC3474" s="38" t="str">
        <f>IF($AF3474=20,"",IF($V3474=0,"",IF($H3474="Adblue Bidon","",IF($H3474="GNC (KG)","",IF($H3474="Frais de service EV","",IF($Q3474=1,$G$2:$G$4524,""))))))</f>
        <v/>
      </c>
      <c r="AD3474" s="33" t="str">
        <f t="shared" si="548"/>
        <v/>
      </c>
      <c r="AE3474" s="36" t="str">
        <f t="shared" si="549"/>
        <v/>
      </c>
      <c r="AF3474" s="37" t="str">
        <f>IFERROR(VLOOKUP($F$2,IMPUTATION!F:G,2,0),"")</f>
        <v/>
      </c>
    </row>
    <row r="3475" spans="1:32">
      <c r="A3475" s="31">
        <v>44408</v>
      </c>
      <c r="B3475" s="32">
        <v>16.899999999999999</v>
      </c>
      <c r="C3475" s="32" t="s">
        <v>369</v>
      </c>
      <c r="D3475" s="32" t="s">
        <v>371</v>
      </c>
      <c r="E3475" s="32" t="s">
        <v>27</v>
      </c>
      <c r="F3475" s="32" t="s">
        <v>931</v>
      </c>
      <c r="G3475" s="32">
        <v>1</v>
      </c>
      <c r="H3475" s="32" t="s">
        <v>391</v>
      </c>
      <c r="I3475" s="32">
        <v>14.08</v>
      </c>
      <c r="J3475" s="32">
        <v>100</v>
      </c>
      <c r="K3475" s="32">
        <v>2.82</v>
      </c>
      <c r="L3475" s="32">
        <v>14.08</v>
      </c>
      <c r="M3475" s="32" t="s">
        <v>18</v>
      </c>
      <c r="N3475" s="32" t="s">
        <v>18</v>
      </c>
      <c r="O3475" s="32">
        <v>6401585</v>
      </c>
      <c r="P3475" s="38">
        <f>IF($H3475="",VLOOKUP($C3475,IMPUTATION_CARBURANT[],2,0),VLOOKUP($H3475,IMPUTATION_CARBURANT[],2,0))</f>
        <v>2</v>
      </c>
      <c r="Q3475" s="38">
        <f>IF(AND($P3475=123401,$M3475="VP"),124013,$P$2:$P$4524)</f>
        <v>2</v>
      </c>
      <c r="R3475" s="38" t="str">
        <f t="shared" si="541"/>
        <v>TEST</v>
      </c>
      <c r="S3475" s="38">
        <f>ABS($B3475)</f>
        <v>16.899999999999999</v>
      </c>
      <c r="T3475" s="38">
        <f>ABS($I3475)</f>
        <v>14.08</v>
      </c>
      <c r="U3475" s="38">
        <f>ABS($K3475)</f>
        <v>2.82</v>
      </c>
      <c r="V3475" s="34">
        <f t="shared" si="544"/>
        <v>14.08</v>
      </c>
      <c r="W3475" s="35">
        <f t="shared" si="545"/>
        <v>0</v>
      </c>
      <c r="X3475" s="34" t="str">
        <f t="shared" si="546"/>
        <v/>
      </c>
      <c r="Y3475" s="35" t="str">
        <f t="shared" si="547"/>
        <v/>
      </c>
      <c r="Z3475" s="38" t="str">
        <f t="shared" si="542"/>
        <v>V8</v>
      </c>
      <c r="AA3475" s="38" t="str">
        <f t="shared" si="540"/>
        <v>V9</v>
      </c>
      <c r="AB3475" s="38" t="str">
        <f t="shared" si="543"/>
        <v>V10</v>
      </c>
      <c r="AC3475" s="38" t="str">
        <f>IF($AF3475=20,"",IF($V3475=0,"",IF($H3475="Adblue Bidon","",IF($H3475="GNC (KG)","",IF($H3475="Frais de service EV","",IF($Q3475=1,$G$2:$G$4524,""))))))</f>
        <v/>
      </c>
      <c r="AD3475" s="33" t="str">
        <f t="shared" si="548"/>
        <v/>
      </c>
      <c r="AE3475" s="36" t="str">
        <f t="shared" si="549"/>
        <v/>
      </c>
      <c r="AF3475" s="37" t="str">
        <f>IFERROR(VLOOKUP($F$2,IMPUTATION!F:G,2,0),"")</f>
        <v/>
      </c>
    </row>
    <row r="3476" spans="1:32">
      <c r="A3476" s="31">
        <v>44408</v>
      </c>
      <c r="B3476" s="32">
        <v>4</v>
      </c>
      <c r="C3476" s="32" t="s">
        <v>369</v>
      </c>
      <c r="D3476" s="32" t="s">
        <v>371</v>
      </c>
      <c r="E3476" s="32" t="s">
        <v>106</v>
      </c>
      <c r="F3476" s="32" t="s">
        <v>996</v>
      </c>
      <c r="G3476" s="32">
        <v>1</v>
      </c>
      <c r="H3476" s="32" t="s">
        <v>385</v>
      </c>
      <c r="I3476" s="32">
        <v>3.33</v>
      </c>
      <c r="J3476" s="32">
        <v>100</v>
      </c>
      <c r="K3476" s="32">
        <v>0.67</v>
      </c>
      <c r="L3476" s="32">
        <v>3.33</v>
      </c>
      <c r="M3476" s="32" t="s">
        <v>392</v>
      </c>
      <c r="N3476" s="32" t="s">
        <v>396</v>
      </c>
      <c r="O3476" s="32">
        <v>6177199</v>
      </c>
      <c r="P3476" s="38">
        <f>IF($H3476="",VLOOKUP($C3476,IMPUTATION_CARBURANT[],2,0),VLOOKUP($H3476,IMPUTATION_CARBURANT[],2,0))</f>
        <v>2</v>
      </c>
      <c r="Q3476" s="38">
        <f>IF(AND($P3476=123401,$M3476="VP"),124013,$P$2:$P$4524)</f>
        <v>2</v>
      </c>
      <c r="R3476" s="38" t="str">
        <f t="shared" si="541"/>
        <v>TEST</v>
      </c>
      <c r="S3476" s="38">
        <f>ABS($B3476)</f>
        <v>4</v>
      </c>
      <c r="T3476" s="38">
        <f>ABS($I3476)</f>
        <v>3.33</v>
      </c>
      <c r="U3476" s="38">
        <f>ABS($K3476)</f>
        <v>0.67</v>
      </c>
      <c r="V3476" s="34">
        <f t="shared" si="544"/>
        <v>3.33</v>
      </c>
      <c r="W3476" s="35">
        <f t="shared" si="545"/>
        <v>0</v>
      </c>
      <c r="X3476" s="34" t="str">
        <f t="shared" si="546"/>
        <v/>
      </c>
      <c r="Y3476" s="35" t="str">
        <f t="shared" si="547"/>
        <v/>
      </c>
      <c r="Z3476" s="38" t="str">
        <f t="shared" si="542"/>
        <v>V8</v>
      </c>
      <c r="AA3476" s="38" t="str">
        <f t="shared" si="540"/>
        <v>V9</v>
      </c>
      <c r="AB3476" s="38" t="str">
        <f t="shared" si="543"/>
        <v>V10</v>
      </c>
      <c r="AC3476" s="38" t="str">
        <f>IF($AF3476=20,"",IF($V3476=0,"",IF($H3476="Adblue Bidon","",IF($H3476="GNC (KG)","",IF($H3476="Frais de service EV","",IF($Q3476=1,$G$2:$G$4524,""))))))</f>
        <v/>
      </c>
      <c r="AD3476" s="33" t="str">
        <f t="shared" si="548"/>
        <v/>
      </c>
      <c r="AE3476" s="36" t="str">
        <f t="shared" si="549"/>
        <v/>
      </c>
      <c r="AF3476" s="37" t="str">
        <f>IFERROR(VLOOKUP($F$2,IMPUTATION!F:G,2,0),"")</f>
        <v/>
      </c>
    </row>
    <row r="3477" spans="1:32">
      <c r="A3477" s="31">
        <v>44408</v>
      </c>
      <c r="B3477" s="32">
        <v>10.8</v>
      </c>
      <c r="C3477" s="32" t="s">
        <v>17</v>
      </c>
      <c r="D3477" s="32" t="s">
        <v>371</v>
      </c>
      <c r="E3477" s="32" t="s">
        <v>320</v>
      </c>
      <c r="F3477" s="32" t="s">
        <v>1029</v>
      </c>
      <c r="G3477" s="32">
        <v>1</v>
      </c>
      <c r="H3477" s="32" t="s">
        <v>17</v>
      </c>
      <c r="I3477" s="32">
        <v>9</v>
      </c>
      <c r="J3477" s="32">
        <v>100</v>
      </c>
      <c r="K3477" s="32">
        <v>1.8</v>
      </c>
      <c r="L3477" s="32">
        <v>9</v>
      </c>
      <c r="M3477" s="32" t="s">
        <v>18</v>
      </c>
      <c r="N3477" s="32" t="s">
        <v>18</v>
      </c>
      <c r="O3477" s="32">
        <v>6400337</v>
      </c>
      <c r="P3477" s="38">
        <f>IF($H3477="",VLOOKUP($C3477,IMPUTATION_CARBURANT[],2,0),VLOOKUP($H3477,IMPUTATION_CARBURANT[],2,0))</f>
        <v>2</v>
      </c>
      <c r="Q3477" s="38">
        <f>IF(AND($P3477=123401,$M3477="VP"),124013,$P$2:$P$4524)</f>
        <v>2</v>
      </c>
      <c r="R3477" s="38" t="str">
        <f t="shared" si="541"/>
        <v>TEST</v>
      </c>
      <c r="S3477" s="38">
        <f>ABS($B3477)</f>
        <v>10.8</v>
      </c>
      <c r="T3477" s="38">
        <f>ABS($I3477)</f>
        <v>9</v>
      </c>
      <c r="U3477" s="38">
        <f>ABS($K3477)</f>
        <v>1.8</v>
      </c>
      <c r="V3477" s="34">
        <f t="shared" si="544"/>
        <v>9</v>
      </c>
      <c r="W3477" s="35">
        <f t="shared" si="545"/>
        <v>0</v>
      </c>
      <c r="X3477" s="34" t="str">
        <f t="shared" si="546"/>
        <v/>
      </c>
      <c r="Y3477" s="35" t="str">
        <f t="shared" si="547"/>
        <v/>
      </c>
      <c r="Z3477" s="38" t="str">
        <f t="shared" si="542"/>
        <v>V8</v>
      </c>
      <c r="AA3477" s="38" t="str">
        <f t="shared" si="540"/>
        <v>V9</v>
      </c>
      <c r="AB3477" s="38" t="str">
        <f t="shared" si="543"/>
        <v>V10</v>
      </c>
      <c r="AC3477" s="38" t="str">
        <f>IF($AF3477=20,"",IF($V3477=0,"",IF($H3477="Adblue Bidon","",IF($H3477="GNC (KG)","",IF($H3477="Frais de service EV","",IF($Q3477=1,$G$2:$G$4524,""))))))</f>
        <v/>
      </c>
      <c r="AD3477" s="33" t="str">
        <f t="shared" si="548"/>
        <v/>
      </c>
      <c r="AE3477" s="36" t="str">
        <f t="shared" si="549"/>
        <v/>
      </c>
      <c r="AF3477" s="37" t="str">
        <f>IFERROR(VLOOKUP($F$2,IMPUTATION!F:G,2,0),"")</f>
        <v/>
      </c>
    </row>
    <row r="3478" spans="1:32">
      <c r="A3478" s="31">
        <v>44408</v>
      </c>
      <c r="B3478" s="32">
        <v>2.5</v>
      </c>
      <c r="C3478" s="32" t="s">
        <v>17</v>
      </c>
      <c r="D3478" s="32" t="s">
        <v>371</v>
      </c>
      <c r="E3478" s="32" t="s">
        <v>337</v>
      </c>
      <c r="F3478" s="32" t="s">
        <v>1267</v>
      </c>
      <c r="G3478" s="32">
        <v>1</v>
      </c>
      <c r="H3478" s="32" t="s">
        <v>17</v>
      </c>
      <c r="I3478" s="32">
        <v>2.08</v>
      </c>
      <c r="J3478" s="32">
        <v>100</v>
      </c>
      <c r="K3478" s="32">
        <v>0.42</v>
      </c>
      <c r="L3478" s="32">
        <v>2.08</v>
      </c>
      <c r="M3478" s="32" t="s">
        <v>18</v>
      </c>
      <c r="N3478" s="32" t="s">
        <v>18</v>
      </c>
      <c r="O3478" s="32">
        <v>6401552</v>
      </c>
      <c r="P3478" s="38">
        <f>IF($H3478="",VLOOKUP($C3478,IMPUTATION_CARBURANT[],2,0),VLOOKUP($H3478,IMPUTATION_CARBURANT[],2,0))</f>
        <v>2</v>
      </c>
      <c r="Q3478" s="38">
        <f>IF(AND($P3478=123401,$M3478="VP"),124013,$P$2:$P$4524)</f>
        <v>2</v>
      </c>
      <c r="R3478" s="38" t="str">
        <f t="shared" si="541"/>
        <v>TEST</v>
      </c>
      <c r="S3478" s="38">
        <f>ABS($B3478)</f>
        <v>2.5</v>
      </c>
      <c r="T3478" s="38">
        <f>ABS($I3478)</f>
        <v>2.08</v>
      </c>
      <c r="U3478" s="38">
        <f>ABS($K3478)</f>
        <v>0.42</v>
      </c>
      <c r="V3478" s="34">
        <f t="shared" si="544"/>
        <v>2.08</v>
      </c>
      <c r="W3478" s="35">
        <f t="shared" si="545"/>
        <v>0</v>
      </c>
      <c r="X3478" s="34" t="str">
        <f t="shared" si="546"/>
        <v/>
      </c>
      <c r="Y3478" s="35" t="str">
        <f t="shared" si="547"/>
        <v/>
      </c>
      <c r="Z3478" s="38" t="str">
        <f t="shared" si="542"/>
        <v>V8</v>
      </c>
      <c r="AA3478" s="38" t="str">
        <f t="shared" si="540"/>
        <v>V9</v>
      </c>
      <c r="AB3478" s="38" t="str">
        <f t="shared" si="543"/>
        <v>V10</v>
      </c>
      <c r="AC3478" s="38" t="str">
        <f>IF($AF3478=20,"",IF($V3478=0,"",IF($H3478="Adblue Bidon","",IF($H3478="GNC (KG)","",IF($H3478="Frais de service EV","",IF($Q3478=1,$G$2:$G$4524,""))))))</f>
        <v/>
      </c>
      <c r="AD3478" s="33" t="str">
        <f t="shared" si="548"/>
        <v/>
      </c>
      <c r="AE3478" s="36" t="str">
        <f t="shared" si="549"/>
        <v/>
      </c>
      <c r="AF3478" s="37" t="str">
        <f>IFERROR(VLOOKUP($F$2,IMPUTATION!F:G,2,0),"")</f>
        <v/>
      </c>
    </row>
    <row r="3479" spans="1:32">
      <c r="A3479" s="31">
        <v>44408</v>
      </c>
      <c r="B3479" s="32">
        <v>2.7</v>
      </c>
      <c r="C3479" s="32" t="s">
        <v>369</v>
      </c>
      <c r="D3479" s="32" t="s">
        <v>371</v>
      </c>
      <c r="E3479" s="32" t="s">
        <v>234</v>
      </c>
      <c r="F3479" s="32" t="s">
        <v>914</v>
      </c>
      <c r="G3479" s="32">
        <v>1</v>
      </c>
      <c r="H3479" s="32" t="s">
        <v>385</v>
      </c>
      <c r="I3479" s="32">
        <v>2.25</v>
      </c>
      <c r="J3479" s="32">
        <v>100</v>
      </c>
      <c r="K3479" s="32">
        <v>0.45</v>
      </c>
      <c r="L3479" s="32">
        <v>2.25</v>
      </c>
      <c r="M3479" s="32" t="s">
        <v>18</v>
      </c>
      <c r="N3479" s="32" t="s">
        <v>18</v>
      </c>
      <c r="O3479" s="32">
        <v>6400883</v>
      </c>
      <c r="P3479" s="38">
        <f>IF($H3479="",VLOOKUP($C3479,IMPUTATION_CARBURANT[],2,0),VLOOKUP($H3479,IMPUTATION_CARBURANT[],2,0))</f>
        <v>2</v>
      </c>
      <c r="Q3479" s="38">
        <f>IF(AND($P3479=123401,$M3479="VP"),124013,$P$2:$P$4524)</f>
        <v>2</v>
      </c>
      <c r="R3479" s="38" t="str">
        <f t="shared" si="541"/>
        <v>TEST</v>
      </c>
      <c r="S3479" s="38">
        <f>ABS($B3479)</f>
        <v>2.7</v>
      </c>
      <c r="T3479" s="38">
        <f>ABS($I3479)</f>
        <v>2.25</v>
      </c>
      <c r="U3479" s="38">
        <f>ABS($K3479)</f>
        <v>0.45</v>
      </c>
      <c r="V3479" s="34">
        <f t="shared" si="544"/>
        <v>2.25</v>
      </c>
      <c r="W3479" s="35">
        <f t="shared" si="545"/>
        <v>0</v>
      </c>
      <c r="X3479" s="34" t="str">
        <f t="shared" si="546"/>
        <v/>
      </c>
      <c r="Y3479" s="35" t="str">
        <f t="shared" si="547"/>
        <v/>
      </c>
      <c r="Z3479" s="38" t="str">
        <f t="shared" si="542"/>
        <v>V8</v>
      </c>
      <c r="AA3479" s="38" t="str">
        <f t="shared" si="540"/>
        <v>V9</v>
      </c>
      <c r="AB3479" s="38" t="str">
        <f t="shared" si="543"/>
        <v>V10</v>
      </c>
      <c r="AC3479" s="38" t="str">
        <f>IF($AF3479=20,"",IF($V3479=0,"",IF($H3479="Adblue Bidon","",IF($H3479="GNC (KG)","",IF($H3479="Frais de service EV","",IF($Q3479=1,$G$2:$G$4524,""))))))</f>
        <v/>
      </c>
      <c r="AD3479" s="33" t="str">
        <f t="shared" si="548"/>
        <v/>
      </c>
      <c r="AE3479" s="36" t="str">
        <f t="shared" si="549"/>
        <v/>
      </c>
      <c r="AF3479" s="37" t="str">
        <f>IFERROR(VLOOKUP($F$2,IMPUTATION!F:G,2,0),"")</f>
        <v/>
      </c>
    </row>
    <row r="3480" spans="1:32">
      <c r="A3480" s="31">
        <v>44408</v>
      </c>
      <c r="B3480" s="32">
        <v>2.7</v>
      </c>
      <c r="C3480" s="32" t="s">
        <v>369</v>
      </c>
      <c r="D3480" s="32" t="s">
        <v>371</v>
      </c>
      <c r="E3480" s="32" t="s">
        <v>172</v>
      </c>
      <c r="F3480" s="32" t="s">
        <v>914</v>
      </c>
      <c r="G3480" s="32">
        <v>1</v>
      </c>
      <c r="H3480" s="32" t="s">
        <v>385</v>
      </c>
      <c r="I3480" s="32">
        <v>2.25</v>
      </c>
      <c r="J3480" s="32">
        <v>100</v>
      </c>
      <c r="K3480" s="32">
        <v>0.45</v>
      </c>
      <c r="L3480" s="32">
        <v>2.25</v>
      </c>
      <c r="M3480" s="32" t="s">
        <v>18</v>
      </c>
      <c r="N3480" s="32" t="s">
        <v>18</v>
      </c>
      <c r="O3480" s="32">
        <v>6176635</v>
      </c>
      <c r="P3480" s="38">
        <f>IF($H3480="",VLOOKUP($C3480,IMPUTATION_CARBURANT[],2,0),VLOOKUP($H3480,IMPUTATION_CARBURANT[],2,0))</f>
        <v>2</v>
      </c>
      <c r="Q3480" s="38">
        <f>IF(AND($P3480=123401,$M3480="VP"),124013,$P$2:$P$4524)</f>
        <v>2</v>
      </c>
      <c r="R3480" s="38" t="str">
        <f t="shared" si="541"/>
        <v>TEST</v>
      </c>
      <c r="S3480" s="38">
        <f>ABS($B3480)</f>
        <v>2.7</v>
      </c>
      <c r="T3480" s="38">
        <f>ABS($I3480)</f>
        <v>2.25</v>
      </c>
      <c r="U3480" s="38">
        <f>ABS($K3480)</f>
        <v>0.45</v>
      </c>
      <c r="V3480" s="34">
        <f t="shared" si="544"/>
        <v>2.25</v>
      </c>
      <c r="W3480" s="35">
        <f t="shared" si="545"/>
        <v>0</v>
      </c>
      <c r="X3480" s="34" t="str">
        <f t="shared" si="546"/>
        <v/>
      </c>
      <c r="Y3480" s="35" t="str">
        <f t="shared" si="547"/>
        <v/>
      </c>
      <c r="Z3480" s="38" t="str">
        <f t="shared" si="542"/>
        <v>V8</v>
      </c>
      <c r="AA3480" s="38" t="str">
        <f t="shared" si="540"/>
        <v>V9</v>
      </c>
      <c r="AB3480" s="38" t="str">
        <f t="shared" si="543"/>
        <v>V10</v>
      </c>
      <c r="AC3480" s="38" t="str">
        <f>IF($AF3480=20,"",IF($V3480=0,"",IF($H3480="Adblue Bidon","",IF($H3480="GNC (KG)","",IF($H3480="Frais de service EV","",IF($Q3480=1,$G$2:$G$4524,""))))))</f>
        <v/>
      </c>
      <c r="AD3480" s="33" t="str">
        <f t="shared" si="548"/>
        <v/>
      </c>
      <c r="AE3480" s="36" t="str">
        <f t="shared" si="549"/>
        <v/>
      </c>
      <c r="AF3480" s="37" t="str">
        <f>IFERROR(VLOOKUP($F$2,IMPUTATION!F:G,2,0),"")</f>
        <v/>
      </c>
    </row>
    <row r="3481" spans="1:32">
      <c r="A3481" s="31">
        <v>44408</v>
      </c>
      <c r="B3481" s="32">
        <v>2</v>
      </c>
      <c r="C3481" s="32" t="s">
        <v>369</v>
      </c>
      <c r="D3481" s="32" t="s">
        <v>371</v>
      </c>
      <c r="E3481" s="32" t="s">
        <v>20</v>
      </c>
      <c r="F3481" s="32" t="s">
        <v>2026</v>
      </c>
      <c r="G3481" s="32">
        <v>1</v>
      </c>
      <c r="H3481" s="32" t="s">
        <v>391</v>
      </c>
      <c r="I3481" s="32">
        <v>1.67</v>
      </c>
      <c r="J3481" s="32">
        <v>100</v>
      </c>
      <c r="K3481" s="32">
        <v>0.33</v>
      </c>
      <c r="L3481" s="32">
        <v>1.67</v>
      </c>
      <c r="M3481" s="32" t="s">
        <v>18</v>
      </c>
      <c r="N3481" s="32" t="s">
        <v>18</v>
      </c>
      <c r="O3481" s="32">
        <v>6178147</v>
      </c>
      <c r="P3481" s="38">
        <f>IF($H3481="",VLOOKUP($C3481,IMPUTATION_CARBURANT[],2,0),VLOOKUP($H3481,IMPUTATION_CARBURANT[],2,0))</f>
        <v>2</v>
      </c>
      <c r="Q3481" s="38">
        <f>IF(AND($P3481=123401,$M3481="VP"),124013,$P$2:$P$4524)</f>
        <v>2</v>
      </c>
      <c r="R3481" s="38" t="str">
        <f t="shared" si="541"/>
        <v>TEST</v>
      </c>
      <c r="S3481" s="38">
        <f>ABS($B3481)</f>
        <v>2</v>
      </c>
      <c r="T3481" s="38">
        <f>ABS($I3481)</f>
        <v>1.67</v>
      </c>
      <c r="U3481" s="38">
        <f>ABS($K3481)</f>
        <v>0.33</v>
      </c>
      <c r="V3481" s="34">
        <f t="shared" si="544"/>
        <v>1.67</v>
      </c>
      <c r="W3481" s="35">
        <f t="shared" si="545"/>
        <v>0</v>
      </c>
      <c r="X3481" s="34" t="str">
        <f t="shared" si="546"/>
        <v/>
      </c>
      <c r="Y3481" s="35" t="str">
        <f t="shared" si="547"/>
        <v/>
      </c>
      <c r="Z3481" s="38" t="str">
        <f t="shared" si="542"/>
        <v>V8</v>
      </c>
      <c r="AA3481" s="38" t="str">
        <f t="shared" si="540"/>
        <v>V9</v>
      </c>
      <c r="AB3481" s="38" t="str">
        <f t="shared" si="543"/>
        <v>V10</v>
      </c>
      <c r="AC3481" s="38" t="str">
        <f>IF($AF3481=20,"",IF($V3481=0,"",IF($H3481="Adblue Bidon","",IF($H3481="GNC (KG)","",IF($H3481="Frais de service EV","",IF($Q3481=1,$G$2:$G$4524,""))))))</f>
        <v/>
      </c>
      <c r="AD3481" s="33" t="str">
        <f t="shared" si="548"/>
        <v/>
      </c>
      <c r="AE3481" s="36" t="str">
        <f t="shared" si="549"/>
        <v/>
      </c>
      <c r="AF3481" s="37" t="str">
        <f>IFERROR(VLOOKUP($F$2,IMPUTATION!F:G,2,0),"")</f>
        <v/>
      </c>
    </row>
    <row r="3482" spans="1:32">
      <c r="A3482" s="31">
        <v>44408</v>
      </c>
      <c r="B3482" s="32">
        <v>6.1</v>
      </c>
      <c r="C3482" s="32" t="s">
        <v>369</v>
      </c>
      <c r="D3482" s="32" t="s">
        <v>371</v>
      </c>
      <c r="E3482" s="32" t="s">
        <v>102</v>
      </c>
      <c r="F3482" s="32" t="s">
        <v>2027</v>
      </c>
      <c r="G3482" s="32">
        <v>1</v>
      </c>
      <c r="H3482" s="32" t="s">
        <v>385</v>
      </c>
      <c r="I3482" s="32">
        <v>5.08</v>
      </c>
      <c r="J3482" s="32">
        <v>100</v>
      </c>
      <c r="K3482" s="32">
        <v>1.02</v>
      </c>
      <c r="L3482" s="32">
        <v>5.08</v>
      </c>
      <c r="M3482" s="32" t="s">
        <v>19</v>
      </c>
      <c r="N3482" s="32" t="s">
        <v>396</v>
      </c>
      <c r="O3482" s="32">
        <v>6174028</v>
      </c>
      <c r="P3482" s="38">
        <f>IF($H3482="",VLOOKUP($C3482,IMPUTATION_CARBURANT[],2,0),VLOOKUP($H3482,IMPUTATION_CARBURANT[],2,0))</f>
        <v>2</v>
      </c>
      <c r="Q3482" s="38">
        <f>IF(AND($P3482=123401,$M3482="VP"),124013,$P$2:$P$4524)</f>
        <v>2</v>
      </c>
      <c r="R3482" s="38" t="str">
        <f t="shared" si="541"/>
        <v>TEST</v>
      </c>
      <c r="S3482" s="38">
        <f>ABS($B3482)</f>
        <v>6.1</v>
      </c>
      <c r="T3482" s="38">
        <f>ABS($I3482)</f>
        <v>5.08</v>
      </c>
      <c r="U3482" s="38">
        <f>ABS($K3482)</f>
        <v>1.02</v>
      </c>
      <c r="V3482" s="34">
        <f t="shared" si="544"/>
        <v>5.08</v>
      </c>
      <c r="W3482" s="35">
        <f t="shared" si="545"/>
        <v>0</v>
      </c>
      <c r="X3482" s="34" t="str">
        <f t="shared" si="546"/>
        <v/>
      </c>
      <c r="Y3482" s="35" t="str">
        <f t="shared" si="547"/>
        <v/>
      </c>
      <c r="Z3482" s="38" t="str">
        <f t="shared" si="542"/>
        <v>V8</v>
      </c>
      <c r="AA3482" s="38" t="str">
        <f t="shared" si="540"/>
        <v>V9</v>
      </c>
      <c r="AB3482" s="38" t="str">
        <f t="shared" si="543"/>
        <v>V10</v>
      </c>
      <c r="AC3482" s="38" t="str">
        <f>IF($AF3482=20,"",IF($V3482=0,"",IF($H3482="Adblue Bidon","",IF($H3482="GNC (KG)","",IF($H3482="Frais de service EV","",IF($Q3482=1,$G$2:$G$4524,""))))))</f>
        <v/>
      </c>
      <c r="AD3482" s="33" t="str">
        <f t="shared" si="548"/>
        <v/>
      </c>
      <c r="AE3482" s="36" t="str">
        <f t="shared" si="549"/>
        <v/>
      </c>
      <c r="AF3482" s="37" t="str">
        <f>IFERROR(VLOOKUP($F$2,IMPUTATION!F:G,2,0),"")</f>
        <v/>
      </c>
    </row>
    <row r="3483" spans="1:32">
      <c r="A3483" s="31">
        <v>44408</v>
      </c>
      <c r="B3483" s="32">
        <v>5.8</v>
      </c>
      <c r="C3483" s="32" t="s">
        <v>369</v>
      </c>
      <c r="D3483" s="32" t="s">
        <v>371</v>
      </c>
      <c r="E3483" s="32" t="s">
        <v>235</v>
      </c>
      <c r="F3483" s="32" t="s">
        <v>1314</v>
      </c>
      <c r="G3483" s="32">
        <v>1</v>
      </c>
      <c r="H3483" s="32" t="s">
        <v>385</v>
      </c>
      <c r="I3483" s="32">
        <v>4.83</v>
      </c>
      <c r="J3483" s="32">
        <v>100</v>
      </c>
      <c r="K3483" s="32">
        <v>0.97</v>
      </c>
      <c r="L3483" s="32">
        <v>4.83</v>
      </c>
      <c r="M3483" s="32" t="s">
        <v>18</v>
      </c>
      <c r="N3483" s="32" t="s">
        <v>18</v>
      </c>
      <c r="O3483" s="32">
        <v>6400718</v>
      </c>
      <c r="P3483" s="38">
        <f>IF($H3483="",VLOOKUP($C3483,IMPUTATION_CARBURANT[],2,0),VLOOKUP($H3483,IMPUTATION_CARBURANT[],2,0))</f>
        <v>2</v>
      </c>
      <c r="Q3483" s="38">
        <f>IF(AND($P3483=123401,$M3483="VP"),124013,$P$2:$P$4524)</f>
        <v>2</v>
      </c>
      <c r="R3483" s="38" t="str">
        <f t="shared" si="541"/>
        <v>TEST</v>
      </c>
      <c r="S3483" s="38">
        <f>ABS($B3483)</f>
        <v>5.8</v>
      </c>
      <c r="T3483" s="38">
        <f>ABS($I3483)</f>
        <v>4.83</v>
      </c>
      <c r="U3483" s="38">
        <f>ABS($K3483)</f>
        <v>0.97</v>
      </c>
      <c r="V3483" s="34">
        <f t="shared" si="544"/>
        <v>4.83</v>
      </c>
      <c r="W3483" s="35">
        <f t="shared" si="545"/>
        <v>0</v>
      </c>
      <c r="X3483" s="34" t="str">
        <f t="shared" si="546"/>
        <v/>
      </c>
      <c r="Y3483" s="35" t="str">
        <f t="shared" si="547"/>
        <v/>
      </c>
      <c r="Z3483" s="38" t="str">
        <f t="shared" si="542"/>
        <v>V8</v>
      </c>
      <c r="AA3483" s="38" t="str">
        <f t="shared" si="540"/>
        <v>V9</v>
      </c>
      <c r="AB3483" s="38" t="str">
        <f t="shared" si="543"/>
        <v>V10</v>
      </c>
      <c r="AC3483" s="38" t="str">
        <f>IF($AF3483=20,"",IF($V3483=0,"",IF($H3483="Adblue Bidon","",IF($H3483="GNC (KG)","",IF($H3483="Frais de service EV","",IF($Q3483=1,$G$2:$G$4524,""))))))</f>
        <v/>
      </c>
      <c r="AD3483" s="33" t="str">
        <f t="shared" si="548"/>
        <v/>
      </c>
      <c r="AE3483" s="36" t="str">
        <f t="shared" si="549"/>
        <v/>
      </c>
      <c r="AF3483" s="37" t="str">
        <f>IFERROR(VLOOKUP($F$2,IMPUTATION!F:G,2,0),"")</f>
        <v/>
      </c>
    </row>
    <row r="3484" spans="1:32">
      <c r="A3484" s="31">
        <v>44408</v>
      </c>
      <c r="B3484" s="32">
        <v>1.4</v>
      </c>
      <c r="C3484" s="32" t="s">
        <v>369</v>
      </c>
      <c r="D3484" s="32" t="s">
        <v>371</v>
      </c>
      <c r="E3484" s="32" t="s">
        <v>227</v>
      </c>
      <c r="F3484" s="32" t="s">
        <v>1119</v>
      </c>
      <c r="G3484" s="32">
        <v>1</v>
      </c>
      <c r="H3484" s="32" t="s">
        <v>385</v>
      </c>
      <c r="I3484" s="32">
        <v>1.17</v>
      </c>
      <c r="J3484" s="32">
        <v>100</v>
      </c>
      <c r="K3484" s="32">
        <v>0.23</v>
      </c>
      <c r="L3484" s="32">
        <v>1.17</v>
      </c>
      <c r="M3484" s="32" t="s">
        <v>18</v>
      </c>
      <c r="N3484" s="32" t="s">
        <v>18</v>
      </c>
      <c r="O3484" s="32">
        <v>6401003</v>
      </c>
      <c r="P3484" s="38">
        <f>IF($H3484="",VLOOKUP($C3484,IMPUTATION_CARBURANT[],2,0),VLOOKUP($H3484,IMPUTATION_CARBURANT[],2,0))</f>
        <v>2</v>
      </c>
      <c r="Q3484" s="38">
        <f>IF(AND($P3484=123401,$M3484="VP"),124013,$P$2:$P$4524)</f>
        <v>2</v>
      </c>
      <c r="R3484" s="38" t="str">
        <f t="shared" si="541"/>
        <v>TEST</v>
      </c>
      <c r="S3484" s="38">
        <f>ABS($B3484)</f>
        <v>1.4</v>
      </c>
      <c r="T3484" s="38">
        <f>ABS($I3484)</f>
        <v>1.17</v>
      </c>
      <c r="U3484" s="38">
        <f>ABS($K3484)</f>
        <v>0.23</v>
      </c>
      <c r="V3484" s="34">
        <f t="shared" si="544"/>
        <v>1.17</v>
      </c>
      <c r="W3484" s="35">
        <f t="shared" si="545"/>
        <v>0</v>
      </c>
      <c r="X3484" s="34" t="str">
        <f t="shared" si="546"/>
        <v/>
      </c>
      <c r="Y3484" s="35" t="str">
        <f t="shared" si="547"/>
        <v/>
      </c>
      <c r="Z3484" s="38" t="str">
        <f t="shared" si="542"/>
        <v>V8</v>
      </c>
      <c r="AA3484" s="38" t="str">
        <f t="shared" si="540"/>
        <v>V9</v>
      </c>
      <c r="AB3484" s="38" t="str">
        <f t="shared" si="543"/>
        <v>V10</v>
      </c>
      <c r="AC3484" s="38" t="str">
        <f>IF($AF3484=20,"",IF($V3484=0,"",IF($H3484="Adblue Bidon","",IF($H3484="GNC (KG)","",IF($H3484="Frais de service EV","",IF($Q3484=1,$G$2:$G$4524,""))))))</f>
        <v/>
      </c>
      <c r="AD3484" s="33" t="str">
        <f t="shared" si="548"/>
        <v/>
      </c>
      <c r="AE3484" s="36" t="str">
        <f t="shared" si="549"/>
        <v/>
      </c>
      <c r="AF3484" s="37" t="str">
        <f>IFERROR(VLOOKUP($F$2,IMPUTATION!F:G,2,0),"")</f>
        <v/>
      </c>
    </row>
    <row r="3485" spans="1:32">
      <c r="A3485" s="31">
        <v>44408</v>
      </c>
      <c r="B3485" s="32">
        <v>12.7</v>
      </c>
      <c r="C3485" s="32" t="s">
        <v>369</v>
      </c>
      <c r="D3485" s="32" t="s">
        <v>371</v>
      </c>
      <c r="E3485" s="32" t="s">
        <v>170</v>
      </c>
      <c r="F3485" s="32" t="s">
        <v>1659</v>
      </c>
      <c r="G3485" s="32">
        <v>1</v>
      </c>
      <c r="H3485" s="32" t="s">
        <v>385</v>
      </c>
      <c r="I3485" s="32">
        <v>10.58</v>
      </c>
      <c r="J3485" s="32">
        <v>100</v>
      </c>
      <c r="K3485" s="32">
        <v>2.12</v>
      </c>
      <c r="L3485" s="32">
        <v>10.58</v>
      </c>
      <c r="M3485" s="32" t="s">
        <v>18</v>
      </c>
      <c r="N3485" s="32" t="s">
        <v>18</v>
      </c>
      <c r="O3485" s="32">
        <v>6401474</v>
      </c>
      <c r="P3485" s="38">
        <f>IF($H3485="",VLOOKUP($C3485,IMPUTATION_CARBURANT[],2,0),VLOOKUP($H3485,IMPUTATION_CARBURANT[],2,0))</f>
        <v>2</v>
      </c>
      <c r="Q3485" s="38">
        <f>IF(AND($P3485=123401,$M3485="VP"),124013,$P$2:$P$4524)</f>
        <v>2</v>
      </c>
      <c r="R3485" s="38" t="str">
        <f t="shared" si="541"/>
        <v>TEST</v>
      </c>
      <c r="S3485" s="38">
        <f>ABS($B3485)</f>
        <v>12.7</v>
      </c>
      <c r="T3485" s="38">
        <f>ABS($I3485)</f>
        <v>10.58</v>
      </c>
      <c r="U3485" s="38">
        <f>ABS($K3485)</f>
        <v>2.12</v>
      </c>
      <c r="V3485" s="34">
        <f t="shared" si="544"/>
        <v>10.58</v>
      </c>
      <c r="W3485" s="35">
        <f t="shared" si="545"/>
        <v>0</v>
      </c>
      <c r="X3485" s="34" t="str">
        <f t="shared" si="546"/>
        <v/>
      </c>
      <c r="Y3485" s="35" t="str">
        <f t="shared" si="547"/>
        <v/>
      </c>
      <c r="Z3485" s="38" t="str">
        <f t="shared" si="542"/>
        <v>V8</v>
      </c>
      <c r="AA3485" s="38" t="str">
        <f t="shared" si="540"/>
        <v>V9</v>
      </c>
      <c r="AB3485" s="38" t="str">
        <f t="shared" si="543"/>
        <v>V10</v>
      </c>
      <c r="AC3485" s="38" t="str">
        <f>IF($AF3485=20,"",IF($V3485=0,"",IF($H3485="Adblue Bidon","",IF($H3485="GNC (KG)","",IF($H3485="Frais de service EV","",IF($Q3485=1,$G$2:$G$4524,""))))))</f>
        <v/>
      </c>
      <c r="AD3485" s="33" t="str">
        <f t="shared" si="548"/>
        <v/>
      </c>
      <c r="AE3485" s="36" t="str">
        <f t="shared" si="549"/>
        <v/>
      </c>
      <c r="AF3485" s="37" t="str">
        <f>IFERROR(VLOOKUP($F$2,IMPUTATION!F:G,2,0),"")</f>
        <v/>
      </c>
    </row>
    <row r="3486" spans="1:32">
      <c r="A3486" s="31">
        <v>44408</v>
      </c>
      <c r="B3486" s="32">
        <v>27.2</v>
      </c>
      <c r="C3486" s="32" t="s">
        <v>17</v>
      </c>
      <c r="D3486" s="32" t="s">
        <v>371</v>
      </c>
      <c r="E3486" s="32" t="s">
        <v>271</v>
      </c>
      <c r="F3486" s="32" t="s">
        <v>1134</v>
      </c>
      <c r="G3486" s="32">
        <v>1</v>
      </c>
      <c r="H3486" s="32" t="s">
        <v>17</v>
      </c>
      <c r="I3486" s="32">
        <v>22.67</v>
      </c>
      <c r="J3486" s="32">
        <v>100</v>
      </c>
      <c r="K3486" s="32">
        <v>4.53</v>
      </c>
      <c r="L3486" s="32">
        <v>22.67</v>
      </c>
      <c r="M3486" s="32" t="s">
        <v>18</v>
      </c>
      <c r="N3486" s="32" t="s">
        <v>18</v>
      </c>
      <c r="O3486" s="32">
        <v>6401198</v>
      </c>
      <c r="P3486" s="38">
        <f>IF($H3486="",VLOOKUP($C3486,IMPUTATION_CARBURANT[],2,0),VLOOKUP($H3486,IMPUTATION_CARBURANT[],2,0))</f>
        <v>2</v>
      </c>
      <c r="Q3486" s="38">
        <f>IF(AND($P3486=123401,$M3486="VP"),124013,$P$2:$P$4524)</f>
        <v>2</v>
      </c>
      <c r="R3486" s="38" t="str">
        <f t="shared" si="541"/>
        <v>TEST</v>
      </c>
      <c r="S3486" s="38">
        <f>ABS($B3486)</f>
        <v>27.2</v>
      </c>
      <c r="T3486" s="38">
        <f>ABS($I3486)</f>
        <v>22.67</v>
      </c>
      <c r="U3486" s="38">
        <f>ABS($K3486)</f>
        <v>4.53</v>
      </c>
      <c r="V3486" s="34">
        <f t="shared" si="544"/>
        <v>22.67</v>
      </c>
      <c r="W3486" s="35">
        <f t="shared" si="545"/>
        <v>0</v>
      </c>
      <c r="X3486" s="34" t="str">
        <f t="shared" si="546"/>
        <v/>
      </c>
      <c r="Y3486" s="35" t="str">
        <f t="shared" si="547"/>
        <v/>
      </c>
      <c r="Z3486" s="38" t="str">
        <f t="shared" si="542"/>
        <v>V8</v>
      </c>
      <c r="AA3486" s="38" t="str">
        <f t="shared" si="540"/>
        <v>V9</v>
      </c>
      <c r="AB3486" s="38" t="str">
        <f t="shared" si="543"/>
        <v>V10</v>
      </c>
      <c r="AC3486" s="38" t="str">
        <f>IF($AF3486=20,"",IF($V3486=0,"",IF($H3486="Adblue Bidon","",IF($H3486="GNC (KG)","",IF($H3486="Frais de service EV","",IF($Q3486=1,$G$2:$G$4524,""))))))</f>
        <v/>
      </c>
      <c r="AD3486" s="33" t="str">
        <f t="shared" si="548"/>
        <v/>
      </c>
      <c r="AE3486" s="36" t="str">
        <f t="shared" si="549"/>
        <v/>
      </c>
      <c r="AF3486" s="37" t="str">
        <f>IFERROR(VLOOKUP($F$2,IMPUTATION!F:G,2,0),"")</f>
        <v/>
      </c>
    </row>
    <row r="3487" spans="1:32">
      <c r="A3487" s="31">
        <v>44408</v>
      </c>
      <c r="B3487" s="32">
        <v>4</v>
      </c>
      <c r="C3487" s="32" t="s">
        <v>369</v>
      </c>
      <c r="D3487" s="32" t="s">
        <v>371</v>
      </c>
      <c r="E3487" s="32" t="s">
        <v>110</v>
      </c>
      <c r="F3487" s="32" t="s">
        <v>899</v>
      </c>
      <c r="G3487" s="32">
        <v>1</v>
      </c>
      <c r="H3487" s="32" t="s">
        <v>385</v>
      </c>
      <c r="I3487" s="32">
        <v>3.33</v>
      </c>
      <c r="J3487" s="32">
        <v>100</v>
      </c>
      <c r="K3487" s="32">
        <v>0.67</v>
      </c>
      <c r="L3487" s="32">
        <v>3.33</v>
      </c>
      <c r="M3487" s="32" t="s">
        <v>19</v>
      </c>
      <c r="N3487" s="32" t="s">
        <v>396</v>
      </c>
      <c r="O3487" s="32">
        <v>6177742</v>
      </c>
      <c r="P3487" s="38">
        <f>IF($H3487="",VLOOKUP($C3487,IMPUTATION_CARBURANT[],2,0),VLOOKUP($H3487,IMPUTATION_CARBURANT[],2,0))</f>
        <v>2</v>
      </c>
      <c r="Q3487" s="38">
        <f>IF(AND($P3487=123401,$M3487="VP"),124013,$P$2:$P$4524)</f>
        <v>2</v>
      </c>
      <c r="R3487" s="38" t="str">
        <f t="shared" si="541"/>
        <v>TEST</v>
      </c>
      <c r="S3487" s="38">
        <f>ABS($B3487)</f>
        <v>4</v>
      </c>
      <c r="T3487" s="38">
        <f>ABS($I3487)</f>
        <v>3.33</v>
      </c>
      <c r="U3487" s="38">
        <f>ABS($K3487)</f>
        <v>0.67</v>
      </c>
      <c r="V3487" s="34">
        <f t="shared" si="544"/>
        <v>3.33</v>
      </c>
      <c r="W3487" s="35">
        <f t="shared" si="545"/>
        <v>0</v>
      </c>
      <c r="X3487" s="34" t="str">
        <f t="shared" si="546"/>
        <v/>
      </c>
      <c r="Y3487" s="35" t="str">
        <f t="shared" si="547"/>
        <v/>
      </c>
      <c r="Z3487" s="38" t="str">
        <f t="shared" si="542"/>
        <v>V8</v>
      </c>
      <c r="AA3487" s="38" t="str">
        <f t="shared" si="540"/>
        <v>V9</v>
      </c>
      <c r="AB3487" s="38" t="str">
        <f t="shared" si="543"/>
        <v>V10</v>
      </c>
      <c r="AC3487" s="38" t="str">
        <f>IF($AF3487=20,"",IF($V3487=0,"",IF($H3487="Adblue Bidon","",IF($H3487="GNC (KG)","",IF($H3487="Frais de service EV","",IF($Q3487=1,$G$2:$G$4524,""))))))</f>
        <v/>
      </c>
      <c r="AD3487" s="33" t="str">
        <f t="shared" si="548"/>
        <v/>
      </c>
      <c r="AE3487" s="36" t="str">
        <f t="shared" si="549"/>
        <v/>
      </c>
      <c r="AF3487" s="37" t="str">
        <f>IFERROR(VLOOKUP($F$2,IMPUTATION!F:G,2,0),"")</f>
        <v/>
      </c>
    </row>
    <row r="3488" spans="1:32">
      <c r="A3488" s="31">
        <v>44408</v>
      </c>
      <c r="B3488" s="32">
        <v>4.0999999999999996</v>
      </c>
      <c r="C3488" s="32" t="s">
        <v>369</v>
      </c>
      <c r="D3488" s="32" t="s">
        <v>371</v>
      </c>
      <c r="E3488" s="32" t="s">
        <v>275</v>
      </c>
      <c r="F3488" s="32" t="s">
        <v>2028</v>
      </c>
      <c r="G3488" s="32">
        <v>1</v>
      </c>
      <c r="H3488" s="32" t="s">
        <v>385</v>
      </c>
      <c r="I3488" s="32">
        <v>3.42</v>
      </c>
      <c r="J3488" s="32">
        <v>100</v>
      </c>
      <c r="K3488" s="32">
        <v>0.68</v>
      </c>
      <c r="L3488" s="32">
        <v>3.42</v>
      </c>
      <c r="M3488" s="32" t="s">
        <v>18</v>
      </c>
      <c r="N3488" s="32" t="s">
        <v>18</v>
      </c>
      <c r="O3488" s="32">
        <v>6401021</v>
      </c>
      <c r="P3488" s="38">
        <f>IF($H3488="",VLOOKUP($C3488,IMPUTATION_CARBURANT[],2,0),VLOOKUP($H3488,IMPUTATION_CARBURANT[],2,0))</f>
        <v>2</v>
      </c>
      <c r="Q3488" s="38">
        <f>IF(AND($P3488=123401,$M3488="VP"),124013,$P$2:$P$4524)</f>
        <v>2</v>
      </c>
      <c r="R3488" s="38" t="str">
        <f t="shared" si="541"/>
        <v>TEST</v>
      </c>
      <c r="S3488" s="38">
        <f>ABS($B3488)</f>
        <v>4.0999999999999996</v>
      </c>
      <c r="T3488" s="38">
        <f>ABS($I3488)</f>
        <v>3.42</v>
      </c>
      <c r="U3488" s="38">
        <f>ABS($K3488)</f>
        <v>0.68</v>
      </c>
      <c r="V3488" s="34">
        <f t="shared" si="544"/>
        <v>3.42</v>
      </c>
      <c r="W3488" s="35">
        <f t="shared" si="545"/>
        <v>0</v>
      </c>
      <c r="X3488" s="34" t="str">
        <f t="shared" si="546"/>
        <v/>
      </c>
      <c r="Y3488" s="35" t="str">
        <f t="shared" si="547"/>
        <v/>
      </c>
      <c r="Z3488" s="38" t="str">
        <f t="shared" si="542"/>
        <v>V8</v>
      </c>
      <c r="AA3488" s="38" t="str">
        <f t="shared" si="540"/>
        <v>V9</v>
      </c>
      <c r="AB3488" s="38" t="str">
        <f t="shared" si="543"/>
        <v>V10</v>
      </c>
      <c r="AC3488" s="38" t="str">
        <f>IF($AF3488=20,"",IF($V3488=0,"",IF($H3488="Adblue Bidon","",IF($H3488="GNC (KG)","",IF($H3488="Frais de service EV","",IF($Q3488=1,$G$2:$G$4524,""))))))</f>
        <v/>
      </c>
      <c r="AD3488" s="33" t="str">
        <f t="shared" si="548"/>
        <v/>
      </c>
      <c r="AE3488" s="36" t="str">
        <f t="shared" si="549"/>
        <v/>
      </c>
      <c r="AF3488" s="37" t="str">
        <f>IFERROR(VLOOKUP($F$2,IMPUTATION!F:G,2,0),"")</f>
        <v/>
      </c>
    </row>
    <row r="3489" spans="1:32">
      <c r="A3489" s="31">
        <v>44408</v>
      </c>
      <c r="B3489" s="32">
        <v>16.3</v>
      </c>
      <c r="C3489" s="32" t="s">
        <v>369</v>
      </c>
      <c r="D3489" s="32" t="s">
        <v>371</v>
      </c>
      <c r="E3489" s="32" t="s">
        <v>267</v>
      </c>
      <c r="F3489" s="32" t="s">
        <v>1011</v>
      </c>
      <c r="G3489" s="32">
        <v>1</v>
      </c>
      <c r="H3489" s="32" t="s">
        <v>385</v>
      </c>
      <c r="I3489" s="32">
        <v>13.58</v>
      </c>
      <c r="J3489" s="32">
        <v>100</v>
      </c>
      <c r="K3489" s="32">
        <v>2.72</v>
      </c>
      <c r="L3489" s="32">
        <v>13.58</v>
      </c>
      <c r="M3489" s="32" t="s">
        <v>18</v>
      </c>
      <c r="N3489" s="32" t="s">
        <v>18</v>
      </c>
      <c r="O3489" s="32">
        <v>6398681</v>
      </c>
      <c r="P3489" s="38">
        <f>IF($H3489="",VLOOKUP($C3489,IMPUTATION_CARBURANT[],2,0),VLOOKUP($H3489,IMPUTATION_CARBURANT[],2,0))</f>
        <v>2</v>
      </c>
      <c r="Q3489" s="38">
        <f>IF(AND($P3489=123401,$M3489="VP"),124013,$P$2:$P$4524)</f>
        <v>2</v>
      </c>
      <c r="R3489" s="38" t="str">
        <f t="shared" si="541"/>
        <v>TEST</v>
      </c>
      <c r="S3489" s="38">
        <f>ABS($B3489)</f>
        <v>16.3</v>
      </c>
      <c r="T3489" s="38">
        <f>ABS($I3489)</f>
        <v>13.58</v>
      </c>
      <c r="U3489" s="38">
        <f>ABS($K3489)</f>
        <v>2.72</v>
      </c>
      <c r="V3489" s="34">
        <f t="shared" si="544"/>
        <v>13.58</v>
      </c>
      <c r="W3489" s="35">
        <f t="shared" si="545"/>
        <v>0</v>
      </c>
      <c r="X3489" s="34" t="str">
        <f t="shared" si="546"/>
        <v/>
      </c>
      <c r="Y3489" s="35" t="str">
        <f t="shared" si="547"/>
        <v/>
      </c>
      <c r="Z3489" s="38" t="str">
        <f t="shared" si="542"/>
        <v>V8</v>
      </c>
      <c r="AA3489" s="38" t="str">
        <f t="shared" si="540"/>
        <v>V9</v>
      </c>
      <c r="AB3489" s="38" t="str">
        <f t="shared" si="543"/>
        <v>V10</v>
      </c>
      <c r="AC3489" s="38" t="str">
        <f>IF($AF3489=20,"",IF($V3489=0,"",IF($H3489="Adblue Bidon","",IF($H3489="GNC (KG)","",IF($H3489="Frais de service EV","",IF($Q3489=1,$G$2:$G$4524,""))))))</f>
        <v/>
      </c>
      <c r="AD3489" s="33" t="str">
        <f t="shared" si="548"/>
        <v/>
      </c>
      <c r="AE3489" s="36" t="str">
        <f t="shared" si="549"/>
        <v/>
      </c>
      <c r="AF3489" s="37" t="str">
        <f>IFERROR(VLOOKUP($F$2,IMPUTATION!F:G,2,0),"")</f>
        <v/>
      </c>
    </row>
    <row r="3490" spans="1:32">
      <c r="A3490" s="31">
        <v>44408</v>
      </c>
      <c r="B3490" s="32">
        <v>2.5</v>
      </c>
      <c r="C3490" s="32" t="s">
        <v>369</v>
      </c>
      <c r="D3490" s="32" t="s">
        <v>371</v>
      </c>
      <c r="E3490" s="32" t="s">
        <v>259</v>
      </c>
      <c r="F3490" s="32" t="s">
        <v>1002</v>
      </c>
      <c r="G3490" s="32">
        <v>1</v>
      </c>
      <c r="H3490" s="32" t="s">
        <v>385</v>
      </c>
      <c r="I3490" s="32">
        <v>2.08</v>
      </c>
      <c r="J3490" s="32">
        <v>100</v>
      </c>
      <c r="K3490" s="32">
        <v>0.42</v>
      </c>
      <c r="L3490" s="32">
        <v>2.08</v>
      </c>
      <c r="M3490" s="32" t="s">
        <v>18</v>
      </c>
      <c r="N3490" s="32" t="s">
        <v>18</v>
      </c>
      <c r="O3490" s="32">
        <v>6400628</v>
      </c>
      <c r="P3490" s="38">
        <f>IF($H3490="",VLOOKUP($C3490,IMPUTATION_CARBURANT[],2,0),VLOOKUP($H3490,IMPUTATION_CARBURANT[],2,0))</f>
        <v>2</v>
      </c>
      <c r="Q3490" s="38">
        <f>IF(AND($P3490=123401,$M3490="VP"),124013,$P$2:$P$4524)</f>
        <v>2</v>
      </c>
      <c r="R3490" s="38" t="str">
        <f t="shared" si="541"/>
        <v>TEST</v>
      </c>
      <c r="S3490" s="38">
        <f>ABS($B3490)</f>
        <v>2.5</v>
      </c>
      <c r="T3490" s="38">
        <f>ABS($I3490)</f>
        <v>2.08</v>
      </c>
      <c r="U3490" s="38">
        <f>ABS($K3490)</f>
        <v>0.42</v>
      </c>
      <c r="V3490" s="34">
        <f t="shared" si="544"/>
        <v>2.08</v>
      </c>
      <c r="W3490" s="35">
        <f t="shared" si="545"/>
        <v>0</v>
      </c>
      <c r="X3490" s="34" t="str">
        <f t="shared" si="546"/>
        <v/>
      </c>
      <c r="Y3490" s="35" t="str">
        <f t="shared" si="547"/>
        <v/>
      </c>
      <c r="Z3490" s="38" t="str">
        <f t="shared" si="542"/>
        <v>V8</v>
      </c>
      <c r="AA3490" s="38" t="str">
        <f t="shared" si="540"/>
        <v>V9</v>
      </c>
      <c r="AB3490" s="38" t="str">
        <f t="shared" si="543"/>
        <v>V10</v>
      </c>
      <c r="AC3490" s="38" t="str">
        <f>IF($AF3490=20,"",IF($V3490=0,"",IF($H3490="Adblue Bidon","",IF($H3490="GNC (KG)","",IF($H3490="Frais de service EV","",IF($Q3490=1,$G$2:$G$4524,""))))))</f>
        <v/>
      </c>
      <c r="AD3490" s="33" t="str">
        <f t="shared" si="548"/>
        <v/>
      </c>
      <c r="AE3490" s="36" t="str">
        <f t="shared" si="549"/>
        <v/>
      </c>
      <c r="AF3490" s="37" t="str">
        <f>IFERROR(VLOOKUP($F$2,IMPUTATION!F:G,2,0),"")</f>
        <v/>
      </c>
    </row>
    <row r="3491" spans="1:32">
      <c r="A3491" s="31">
        <v>44408</v>
      </c>
      <c r="B3491" s="32">
        <v>1.8</v>
      </c>
      <c r="C3491" s="32" t="s">
        <v>369</v>
      </c>
      <c r="D3491" s="32" t="s">
        <v>371</v>
      </c>
      <c r="E3491" s="32" t="s">
        <v>110</v>
      </c>
      <c r="F3491" s="32" t="s">
        <v>870</v>
      </c>
      <c r="G3491" s="32">
        <v>1</v>
      </c>
      <c r="H3491" s="32" t="s">
        <v>385</v>
      </c>
      <c r="I3491" s="32">
        <v>1.5</v>
      </c>
      <c r="J3491" s="32">
        <v>100</v>
      </c>
      <c r="K3491" s="32">
        <v>0.3</v>
      </c>
      <c r="L3491" s="32">
        <v>1.5</v>
      </c>
      <c r="M3491" s="32" t="s">
        <v>19</v>
      </c>
      <c r="N3491" s="32" t="s">
        <v>396</v>
      </c>
      <c r="O3491" s="32">
        <v>6177742</v>
      </c>
      <c r="P3491" s="38">
        <f>IF($H3491="",VLOOKUP($C3491,IMPUTATION_CARBURANT[],2,0),VLOOKUP($H3491,IMPUTATION_CARBURANT[],2,0))</f>
        <v>2</v>
      </c>
      <c r="Q3491" s="38">
        <f>IF(AND($P3491=123401,$M3491="VP"),124013,$P$2:$P$4524)</f>
        <v>2</v>
      </c>
      <c r="R3491" s="38" t="str">
        <f t="shared" si="541"/>
        <v>TEST</v>
      </c>
      <c r="S3491" s="38">
        <f>ABS($B3491)</f>
        <v>1.8</v>
      </c>
      <c r="T3491" s="38">
        <f>ABS($I3491)</f>
        <v>1.5</v>
      </c>
      <c r="U3491" s="38">
        <f>ABS($K3491)</f>
        <v>0.3</v>
      </c>
      <c r="V3491" s="34">
        <f t="shared" si="544"/>
        <v>1.5</v>
      </c>
      <c r="W3491" s="35">
        <f t="shared" si="545"/>
        <v>0</v>
      </c>
      <c r="X3491" s="34" t="str">
        <f t="shared" si="546"/>
        <v/>
      </c>
      <c r="Y3491" s="35" t="str">
        <f t="shared" si="547"/>
        <v/>
      </c>
      <c r="Z3491" s="38" t="str">
        <f t="shared" si="542"/>
        <v>V8</v>
      </c>
      <c r="AA3491" s="38" t="str">
        <f t="shared" si="540"/>
        <v>V9</v>
      </c>
      <c r="AB3491" s="38" t="str">
        <f t="shared" si="543"/>
        <v>V10</v>
      </c>
      <c r="AC3491" s="38" t="str">
        <f>IF($AF3491=20,"",IF($V3491=0,"",IF($H3491="Adblue Bidon","",IF($H3491="GNC (KG)","",IF($H3491="Frais de service EV","",IF($Q3491=1,$G$2:$G$4524,""))))))</f>
        <v/>
      </c>
      <c r="AD3491" s="33" t="str">
        <f t="shared" si="548"/>
        <v/>
      </c>
      <c r="AE3491" s="36" t="str">
        <f t="shared" si="549"/>
        <v/>
      </c>
      <c r="AF3491" s="37" t="str">
        <f>IFERROR(VLOOKUP($F$2,IMPUTATION!F:G,2,0),"")</f>
        <v/>
      </c>
    </row>
    <row r="3492" spans="1:32">
      <c r="A3492" s="31">
        <v>44408</v>
      </c>
      <c r="B3492" s="32">
        <v>1.1000000000000001</v>
      </c>
      <c r="C3492" s="32" t="s">
        <v>369</v>
      </c>
      <c r="D3492" s="32" t="s">
        <v>371</v>
      </c>
      <c r="E3492" s="32" t="s">
        <v>231</v>
      </c>
      <c r="F3492" s="32" t="s">
        <v>2029</v>
      </c>
      <c r="G3492" s="32">
        <v>1</v>
      </c>
      <c r="H3492" s="32" t="s">
        <v>385</v>
      </c>
      <c r="I3492" s="32">
        <v>0.92</v>
      </c>
      <c r="J3492" s="32">
        <v>100</v>
      </c>
      <c r="K3492" s="32">
        <v>0.18</v>
      </c>
      <c r="L3492" s="32">
        <v>0.92</v>
      </c>
      <c r="M3492" s="32" t="s">
        <v>18</v>
      </c>
      <c r="N3492" s="32" t="s">
        <v>18</v>
      </c>
      <c r="O3492" s="32">
        <v>6401417</v>
      </c>
      <c r="P3492" s="38">
        <f>IF($H3492="",VLOOKUP($C3492,IMPUTATION_CARBURANT[],2,0),VLOOKUP($H3492,IMPUTATION_CARBURANT[],2,0))</f>
        <v>2</v>
      </c>
      <c r="Q3492" s="38">
        <f>IF(AND($P3492=123401,$M3492="VP"),124013,$P$2:$P$4524)</f>
        <v>2</v>
      </c>
      <c r="R3492" s="38" t="str">
        <f t="shared" si="541"/>
        <v>TEST</v>
      </c>
      <c r="S3492" s="38">
        <f>ABS($B3492)</f>
        <v>1.1000000000000001</v>
      </c>
      <c r="T3492" s="38">
        <f>ABS($I3492)</f>
        <v>0.92</v>
      </c>
      <c r="U3492" s="38">
        <f>ABS($K3492)</f>
        <v>0.18</v>
      </c>
      <c r="V3492" s="34">
        <f t="shared" si="544"/>
        <v>0.92</v>
      </c>
      <c r="W3492" s="35">
        <f t="shared" si="545"/>
        <v>0</v>
      </c>
      <c r="X3492" s="34" t="str">
        <f t="shared" si="546"/>
        <v/>
      </c>
      <c r="Y3492" s="35" t="str">
        <f t="shared" si="547"/>
        <v/>
      </c>
      <c r="Z3492" s="38" t="str">
        <f t="shared" si="542"/>
        <v>V8</v>
      </c>
      <c r="AA3492" s="38" t="str">
        <f t="shared" si="540"/>
        <v>V9</v>
      </c>
      <c r="AB3492" s="38" t="str">
        <f t="shared" si="543"/>
        <v>V10</v>
      </c>
      <c r="AC3492" s="38" t="str">
        <f>IF($AF3492=20,"",IF($V3492=0,"",IF($H3492="Adblue Bidon","",IF($H3492="GNC (KG)","",IF($H3492="Frais de service EV","",IF($Q3492=1,$G$2:$G$4524,""))))))</f>
        <v/>
      </c>
      <c r="AD3492" s="33" t="str">
        <f t="shared" si="548"/>
        <v/>
      </c>
      <c r="AE3492" s="36" t="str">
        <f t="shared" si="549"/>
        <v/>
      </c>
      <c r="AF3492" s="37" t="str">
        <f>IFERROR(VLOOKUP($F$2,IMPUTATION!F:G,2,0),"")</f>
        <v/>
      </c>
    </row>
    <row r="3493" spans="1:32">
      <c r="A3493" s="31">
        <v>44408</v>
      </c>
      <c r="B3493" s="32">
        <v>19</v>
      </c>
      <c r="C3493" s="32" t="s">
        <v>369</v>
      </c>
      <c r="D3493" s="32" t="s">
        <v>371</v>
      </c>
      <c r="E3493" s="32" t="s">
        <v>116</v>
      </c>
      <c r="F3493" s="32" t="s">
        <v>888</v>
      </c>
      <c r="G3493" s="32">
        <v>1</v>
      </c>
      <c r="H3493" s="32" t="s">
        <v>385</v>
      </c>
      <c r="I3493" s="32">
        <v>15.83</v>
      </c>
      <c r="J3493" s="32">
        <v>100</v>
      </c>
      <c r="K3493" s="32">
        <v>3.17</v>
      </c>
      <c r="L3493" s="32">
        <v>15.83</v>
      </c>
      <c r="M3493" s="32" t="s">
        <v>19</v>
      </c>
      <c r="N3493" s="32" t="s">
        <v>396</v>
      </c>
      <c r="O3493" s="32">
        <v>6178243</v>
      </c>
      <c r="P3493" s="38">
        <f>IF($H3493="",VLOOKUP($C3493,IMPUTATION_CARBURANT[],2,0),VLOOKUP($H3493,IMPUTATION_CARBURANT[],2,0))</f>
        <v>2</v>
      </c>
      <c r="Q3493" s="38">
        <f>IF(AND($P3493=123401,$M3493="VP"),124013,$P$2:$P$4524)</f>
        <v>2</v>
      </c>
      <c r="R3493" s="38" t="str">
        <f t="shared" si="541"/>
        <v>TEST</v>
      </c>
      <c r="S3493" s="38">
        <f>ABS($B3493)</f>
        <v>19</v>
      </c>
      <c r="T3493" s="38">
        <f>ABS($I3493)</f>
        <v>15.83</v>
      </c>
      <c r="U3493" s="38">
        <f>ABS($K3493)</f>
        <v>3.17</v>
      </c>
      <c r="V3493" s="34">
        <f t="shared" si="544"/>
        <v>15.83</v>
      </c>
      <c r="W3493" s="35">
        <f t="shared" si="545"/>
        <v>0</v>
      </c>
      <c r="X3493" s="34" t="str">
        <f t="shared" si="546"/>
        <v/>
      </c>
      <c r="Y3493" s="35" t="str">
        <f t="shared" si="547"/>
        <v/>
      </c>
      <c r="Z3493" s="38" t="str">
        <f t="shared" si="542"/>
        <v>V8</v>
      </c>
      <c r="AA3493" s="38" t="str">
        <f t="shared" si="540"/>
        <v>V9</v>
      </c>
      <c r="AB3493" s="38" t="str">
        <f t="shared" si="543"/>
        <v>V10</v>
      </c>
      <c r="AC3493" s="38" t="str">
        <f>IF($AF3493=20,"",IF($V3493=0,"",IF($H3493="Adblue Bidon","",IF($H3493="GNC (KG)","",IF($H3493="Frais de service EV","",IF($Q3493=1,$G$2:$G$4524,""))))))</f>
        <v/>
      </c>
      <c r="AD3493" s="33" t="str">
        <f t="shared" si="548"/>
        <v/>
      </c>
      <c r="AE3493" s="36" t="str">
        <f t="shared" si="549"/>
        <v/>
      </c>
      <c r="AF3493" s="37" t="str">
        <f>IFERROR(VLOOKUP($F$2,IMPUTATION!F:G,2,0),"")</f>
        <v/>
      </c>
    </row>
    <row r="3494" spans="1:32">
      <c r="A3494" s="31">
        <v>44408</v>
      </c>
      <c r="B3494" s="32">
        <v>15.5</v>
      </c>
      <c r="C3494" s="32" t="s">
        <v>17</v>
      </c>
      <c r="D3494" s="32" t="s">
        <v>371</v>
      </c>
      <c r="E3494" s="32" t="s">
        <v>281</v>
      </c>
      <c r="F3494" s="32" t="s">
        <v>986</v>
      </c>
      <c r="G3494" s="32">
        <v>1</v>
      </c>
      <c r="H3494" s="32" t="s">
        <v>17</v>
      </c>
      <c r="I3494" s="32">
        <v>12.92</v>
      </c>
      <c r="J3494" s="32">
        <v>100</v>
      </c>
      <c r="K3494" s="32">
        <v>2.58</v>
      </c>
      <c r="L3494" s="32">
        <v>12.92</v>
      </c>
      <c r="M3494" s="32" t="s">
        <v>18</v>
      </c>
      <c r="N3494" s="32" t="s">
        <v>18</v>
      </c>
      <c r="O3494" s="32">
        <v>6401576</v>
      </c>
      <c r="P3494" s="38">
        <f>IF($H3494="",VLOOKUP($C3494,IMPUTATION_CARBURANT[],2,0),VLOOKUP($H3494,IMPUTATION_CARBURANT[],2,0))</f>
        <v>2</v>
      </c>
      <c r="Q3494" s="38">
        <f>IF(AND($P3494=123401,$M3494="VP"),124013,$P$2:$P$4524)</f>
        <v>2</v>
      </c>
      <c r="R3494" s="38" t="str">
        <f t="shared" si="541"/>
        <v>TEST</v>
      </c>
      <c r="S3494" s="38">
        <f>ABS($B3494)</f>
        <v>15.5</v>
      </c>
      <c r="T3494" s="38">
        <f>ABS($I3494)</f>
        <v>12.92</v>
      </c>
      <c r="U3494" s="38">
        <f>ABS($K3494)</f>
        <v>2.58</v>
      </c>
      <c r="V3494" s="34">
        <f t="shared" si="544"/>
        <v>12.92</v>
      </c>
      <c r="W3494" s="35">
        <f t="shared" si="545"/>
        <v>0</v>
      </c>
      <c r="X3494" s="34" t="str">
        <f t="shared" si="546"/>
        <v/>
      </c>
      <c r="Y3494" s="35" t="str">
        <f t="shared" si="547"/>
        <v/>
      </c>
      <c r="Z3494" s="38" t="str">
        <f t="shared" si="542"/>
        <v>V8</v>
      </c>
      <c r="AA3494" s="38" t="str">
        <f t="shared" ref="AA3494:AA3557" si="550">"V9"</f>
        <v>V9</v>
      </c>
      <c r="AB3494" s="38" t="str">
        <f t="shared" si="543"/>
        <v>V10</v>
      </c>
      <c r="AC3494" s="38" t="str">
        <f>IF($AF3494=20,"",IF($V3494=0,"",IF($H3494="Adblue Bidon","",IF($H3494="GNC (KG)","",IF($H3494="Frais de service EV","",IF($Q3494=1,$G$2:$G$4524,""))))))</f>
        <v/>
      </c>
      <c r="AD3494" s="33" t="str">
        <f t="shared" si="548"/>
        <v/>
      </c>
      <c r="AE3494" s="36" t="str">
        <f t="shared" si="549"/>
        <v/>
      </c>
      <c r="AF3494" s="37" t="str">
        <f>IFERROR(VLOOKUP($F$2,IMPUTATION!F:G,2,0),"")</f>
        <v/>
      </c>
    </row>
    <row r="3495" spans="1:32">
      <c r="A3495" s="31">
        <v>44408</v>
      </c>
      <c r="B3495" s="32">
        <v>1</v>
      </c>
      <c r="C3495" s="32" t="s">
        <v>369</v>
      </c>
      <c r="D3495" s="32" t="s">
        <v>371</v>
      </c>
      <c r="E3495" s="32" t="s">
        <v>235</v>
      </c>
      <c r="F3495" s="32" t="s">
        <v>1272</v>
      </c>
      <c r="G3495" s="32">
        <v>1</v>
      </c>
      <c r="H3495" s="32" t="s">
        <v>385</v>
      </c>
      <c r="I3495" s="32">
        <v>0.83</v>
      </c>
      <c r="J3495" s="32">
        <v>100</v>
      </c>
      <c r="K3495" s="32">
        <v>0.17</v>
      </c>
      <c r="L3495" s="32">
        <v>0.83</v>
      </c>
      <c r="M3495" s="32" t="s">
        <v>18</v>
      </c>
      <c r="N3495" s="32" t="s">
        <v>18</v>
      </c>
      <c r="O3495" s="32">
        <v>6400319</v>
      </c>
      <c r="P3495" s="38">
        <f>IF($H3495="",VLOOKUP($C3495,IMPUTATION_CARBURANT[],2,0),VLOOKUP($H3495,IMPUTATION_CARBURANT[],2,0))</f>
        <v>2</v>
      </c>
      <c r="Q3495" s="38">
        <f>IF(AND($P3495=123401,$M3495="VP"),124013,$P$2:$P$4524)</f>
        <v>2</v>
      </c>
      <c r="R3495" s="38" t="str">
        <f t="shared" si="541"/>
        <v>TEST</v>
      </c>
      <c r="S3495" s="38">
        <f>ABS($B3495)</f>
        <v>1</v>
      </c>
      <c r="T3495" s="38">
        <f>ABS($I3495)</f>
        <v>0.83</v>
      </c>
      <c r="U3495" s="38">
        <f>ABS($K3495)</f>
        <v>0.17</v>
      </c>
      <c r="V3495" s="34">
        <f t="shared" si="544"/>
        <v>0.83</v>
      </c>
      <c r="W3495" s="35">
        <f t="shared" si="545"/>
        <v>0</v>
      </c>
      <c r="X3495" s="34" t="str">
        <f t="shared" si="546"/>
        <v/>
      </c>
      <c r="Y3495" s="35" t="str">
        <f t="shared" si="547"/>
        <v/>
      </c>
      <c r="Z3495" s="38" t="str">
        <f t="shared" si="542"/>
        <v>V8</v>
      </c>
      <c r="AA3495" s="38" t="str">
        <f t="shared" si="550"/>
        <v>V9</v>
      </c>
      <c r="AB3495" s="38" t="str">
        <f t="shared" si="543"/>
        <v>V10</v>
      </c>
      <c r="AC3495" s="38" t="str">
        <f>IF($AF3495=20,"",IF($V3495=0,"",IF($H3495="Adblue Bidon","",IF($H3495="GNC (KG)","",IF($H3495="Frais de service EV","",IF($Q3495=1,$G$2:$G$4524,""))))))</f>
        <v/>
      </c>
      <c r="AD3495" s="33" t="str">
        <f t="shared" si="548"/>
        <v/>
      </c>
      <c r="AE3495" s="36" t="str">
        <f t="shared" si="549"/>
        <v/>
      </c>
      <c r="AF3495" s="37" t="str">
        <f>IFERROR(VLOOKUP($F$2,IMPUTATION!F:G,2,0),"")</f>
        <v/>
      </c>
    </row>
    <row r="3496" spans="1:32">
      <c r="A3496" s="31">
        <v>44408</v>
      </c>
      <c r="B3496" s="32">
        <v>4.5999999999999996</v>
      </c>
      <c r="C3496" s="32" t="s">
        <v>369</v>
      </c>
      <c r="D3496" s="32" t="s">
        <v>371</v>
      </c>
      <c r="E3496" s="32" t="s">
        <v>127</v>
      </c>
      <c r="F3496" s="32" t="s">
        <v>1319</v>
      </c>
      <c r="G3496" s="32">
        <v>1</v>
      </c>
      <c r="H3496" s="32" t="s">
        <v>385</v>
      </c>
      <c r="I3496" s="32">
        <v>3.83</v>
      </c>
      <c r="J3496" s="32">
        <v>100</v>
      </c>
      <c r="K3496" s="32">
        <v>0.77</v>
      </c>
      <c r="L3496" s="32">
        <v>3.83</v>
      </c>
      <c r="M3496" s="32" t="s">
        <v>392</v>
      </c>
      <c r="N3496" s="32" t="s">
        <v>396</v>
      </c>
      <c r="O3496" s="32">
        <v>6177118</v>
      </c>
      <c r="P3496" s="38">
        <f>IF($H3496="",VLOOKUP($C3496,IMPUTATION_CARBURANT[],2,0),VLOOKUP($H3496,IMPUTATION_CARBURANT[],2,0))</f>
        <v>2</v>
      </c>
      <c r="Q3496" s="38">
        <f>IF(AND($P3496=123401,$M3496="VP"),124013,$P$2:$P$4524)</f>
        <v>2</v>
      </c>
      <c r="R3496" s="38" t="str">
        <f t="shared" si="541"/>
        <v>TEST</v>
      </c>
      <c r="S3496" s="38">
        <f>ABS($B3496)</f>
        <v>4.5999999999999996</v>
      </c>
      <c r="T3496" s="38">
        <f>ABS($I3496)</f>
        <v>3.83</v>
      </c>
      <c r="U3496" s="38">
        <f>ABS($K3496)</f>
        <v>0.77</v>
      </c>
      <c r="V3496" s="34">
        <f t="shared" si="544"/>
        <v>3.83</v>
      </c>
      <c r="W3496" s="35">
        <f t="shared" si="545"/>
        <v>0</v>
      </c>
      <c r="X3496" s="34" t="str">
        <f t="shared" si="546"/>
        <v/>
      </c>
      <c r="Y3496" s="35" t="str">
        <f t="shared" si="547"/>
        <v/>
      </c>
      <c r="Z3496" s="38" t="str">
        <f t="shared" si="542"/>
        <v>V8</v>
      </c>
      <c r="AA3496" s="38" t="str">
        <f t="shared" si="550"/>
        <v>V9</v>
      </c>
      <c r="AB3496" s="38" t="str">
        <f t="shared" si="543"/>
        <v>V10</v>
      </c>
      <c r="AC3496" s="38" t="str">
        <f>IF($AF3496=20,"",IF($V3496=0,"",IF($H3496="Adblue Bidon","",IF($H3496="GNC (KG)","",IF($H3496="Frais de service EV","",IF($Q3496=1,$G$2:$G$4524,""))))))</f>
        <v/>
      </c>
      <c r="AD3496" s="33" t="str">
        <f t="shared" si="548"/>
        <v/>
      </c>
      <c r="AE3496" s="36" t="str">
        <f t="shared" si="549"/>
        <v/>
      </c>
      <c r="AF3496" s="37" t="str">
        <f>IFERROR(VLOOKUP($F$2,IMPUTATION!F:G,2,0),"")</f>
        <v/>
      </c>
    </row>
    <row r="3497" spans="1:32">
      <c r="A3497" s="31">
        <v>44408</v>
      </c>
      <c r="B3497" s="32">
        <v>5.7</v>
      </c>
      <c r="C3497" s="32" t="s">
        <v>369</v>
      </c>
      <c r="D3497" s="32" t="s">
        <v>371</v>
      </c>
      <c r="E3497" s="32" t="s">
        <v>337</v>
      </c>
      <c r="F3497" s="32" t="s">
        <v>2030</v>
      </c>
      <c r="G3497" s="32">
        <v>1</v>
      </c>
      <c r="H3497" s="32" t="s">
        <v>385</v>
      </c>
      <c r="I3497" s="32">
        <v>4.75</v>
      </c>
      <c r="J3497" s="32">
        <v>100</v>
      </c>
      <c r="K3497" s="32">
        <v>0.95</v>
      </c>
      <c r="L3497" s="32">
        <v>4.75</v>
      </c>
      <c r="M3497" s="32" t="s">
        <v>18</v>
      </c>
      <c r="N3497" s="32" t="s">
        <v>18</v>
      </c>
      <c r="O3497" s="32">
        <v>6401018</v>
      </c>
      <c r="P3497" s="38">
        <f>IF($H3497="",VLOOKUP($C3497,IMPUTATION_CARBURANT[],2,0),VLOOKUP($H3497,IMPUTATION_CARBURANT[],2,0))</f>
        <v>2</v>
      </c>
      <c r="Q3497" s="38">
        <f>IF(AND($P3497=123401,$M3497="VP"),124013,$P$2:$P$4524)</f>
        <v>2</v>
      </c>
      <c r="R3497" s="38" t="str">
        <f t="shared" si="541"/>
        <v>TEST</v>
      </c>
      <c r="S3497" s="38">
        <f>ABS($B3497)</f>
        <v>5.7</v>
      </c>
      <c r="T3497" s="38">
        <f>ABS($I3497)</f>
        <v>4.75</v>
      </c>
      <c r="U3497" s="38">
        <f>ABS($K3497)</f>
        <v>0.95</v>
      </c>
      <c r="V3497" s="34">
        <f t="shared" si="544"/>
        <v>4.75</v>
      </c>
      <c r="W3497" s="35">
        <f t="shared" si="545"/>
        <v>0</v>
      </c>
      <c r="X3497" s="34" t="str">
        <f t="shared" si="546"/>
        <v/>
      </c>
      <c r="Y3497" s="35" t="str">
        <f t="shared" si="547"/>
        <v/>
      </c>
      <c r="Z3497" s="38" t="str">
        <f t="shared" si="542"/>
        <v>V8</v>
      </c>
      <c r="AA3497" s="38" t="str">
        <f t="shared" si="550"/>
        <v>V9</v>
      </c>
      <c r="AB3497" s="38" t="str">
        <f t="shared" si="543"/>
        <v>V10</v>
      </c>
      <c r="AC3497" s="38" t="str">
        <f>IF($AF3497=20,"",IF($V3497=0,"",IF($H3497="Adblue Bidon","",IF($H3497="GNC (KG)","",IF($H3497="Frais de service EV","",IF($Q3497=1,$G$2:$G$4524,""))))))</f>
        <v/>
      </c>
      <c r="AD3497" s="33" t="str">
        <f t="shared" si="548"/>
        <v/>
      </c>
      <c r="AE3497" s="36" t="str">
        <f t="shared" si="549"/>
        <v/>
      </c>
      <c r="AF3497" s="37" t="str">
        <f>IFERROR(VLOOKUP($F$2,IMPUTATION!F:G,2,0),"")</f>
        <v/>
      </c>
    </row>
    <row r="3498" spans="1:32">
      <c r="A3498" s="31">
        <v>44408</v>
      </c>
      <c r="B3498" s="32">
        <v>3</v>
      </c>
      <c r="C3498" s="32" t="s">
        <v>369</v>
      </c>
      <c r="D3498" s="32" t="s">
        <v>371</v>
      </c>
      <c r="E3498" s="32" t="s">
        <v>114</v>
      </c>
      <c r="F3498" s="32" t="s">
        <v>1344</v>
      </c>
      <c r="G3498" s="32">
        <v>1</v>
      </c>
      <c r="H3498" s="32" t="s">
        <v>385</v>
      </c>
      <c r="I3498" s="32">
        <v>2.5</v>
      </c>
      <c r="J3498" s="32">
        <v>100</v>
      </c>
      <c r="K3498" s="32">
        <v>0.5</v>
      </c>
      <c r="L3498" s="32">
        <v>2.5</v>
      </c>
      <c r="M3498" s="32" t="s">
        <v>392</v>
      </c>
      <c r="N3498" s="32" t="s">
        <v>396</v>
      </c>
      <c r="O3498" s="32">
        <v>6401567</v>
      </c>
      <c r="P3498" s="38">
        <f>IF($H3498="",VLOOKUP($C3498,IMPUTATION_CARBURANT[],2,0),VLOOKUP($H3498,IMPUTATION_CARBURANT[],2,0))</f>
        <v>2</v>
      </c>
      <c r="Q3498" s="38">
        <f>IF(AND($P3498=123401,$M3498="VP"),124013,$P$2:$P$4524)</f>
        <v>2</v>
      </c>
      <c r="R3498" s="38" t="str">
        <f t="shared" si="541"/>
        <v>TEST</v>
      </c>
      <c r="S3498" s="38">
        <f>ABS($B3498)</f>
        <v>3</v>
      </c>
      <c r="T3498" s="38">
        <f>ABS($I3498)</f>
        <v>2.5</v>
      </c>
      <c r="U3498" s="38">
        <f>ABS($K3498)</f>
        <v>0.5</v>
      </c>
      <c r="V3498" s="34">
        <f t="shared" si="544"/>
        <v>2.5</v>
      </c>
      <c r="W3498" s="35">
        <f t="shared" si="545"/>
        <v>0</v>
      </c>
      <c r="X3498" s="34" t="str">
        <f t="shared" si="546"/>
        <v/>
      </c>
      <c r="Y3498" s="35" t="str">
        <f t="shared" si="547"/>
        <v/>
      </c>
      <c r="Z3498" s="38" t="str">
        <f t="shared" si="542"/>
        <v>V8</v>
      </c>
      <c r="AA3498" s="38" t="str">
        <f t="shared" si="550"/>
        <v>V9</v>
      </c>
      <c r="AB3498" s="38" t="str">
        <f t="shared" si="543"/>
        <v>V10</v>
      </c>
      <c r="AC3498" s="38" t="str">
        <f>IF($AF3498=20,"",IF($V3498=0,"",IF($H3498="Adblue Bidon","",IF($H3498="GNC (KG)","",IF($H3498="Frais de service EV","",IF($Q3498=1,$G$2:$G$4524,""))))))</f>
        <v/>
      </c>
      <c r="AD3498" s="33" t="str">
        <f t="shared" si="548"/>
        <v/>
      </c>
      <c r="AE3498" s="36" t="str">
        <f t="shared" si="549"/>
        <v/>
      </c>
      <c r="AF3498" s="37" t="str">
        <f>IFERROR(VLOOKUP($F$2,IMPUTATION!F:G,2,0),"")</f>
        <v/>
      </c>
    </row>
    <row r="3499" spans="1:32">
      <c r="A3499" s="31">
        <v>44408</v>
      </c>
      <c r="B3499" s="32">
        <v>9.3000000000000007</v>
      </c>
      <c r="C3499" s="32" t="s">
        <v>369</v>
      </c>
      <c r="D3499" s="32" t="s">
        <v>371</v>
      </c>
      <c r="E3499" s="32" t="s">
        <v>233</v>
      </c>
      <c r="F3499" s="32" t="s">
        <v>1187</v>
      </c>
      <c r="G3499" s="32">
        <v>1</v>
      </c>
      <c r="H3499" s="32" t="s">
        <v>385</v>
      </c>
      <c r="I3499" s="32">
        <v>7.75</v>
      </c>
      <c r="J3499" s="32">
        <v>100</v>
      </c>
      <c r="K3499" s="32">
        <v>1.55</v>
      </c>
      <c r="L3499" s="32">
        <v>7.75</v>
      </c>
      <c r="M3499" s="32" t="s">
        <v>18</v>
      </c>
      <c r="N3499" s="32" t="s">
        <v>18</v>
      </c>
      <c r="O3499" s="32">
        <v>6401672</v>
      </c>
      <c r="P3499" s="38">
        <f>IF($H3499="",VLOOKUP($C3499,IMPUTATION_CARBURANT[],2,0),VLOOKUP($H3499,IMPUTATION_CARBURANT[],2,0))</f>
        <v>2</v>
      </c>
      <c r="Q3499" s="38">
        <f>IF(AND($P3499=123401,$M3499="VP"),124013,$P$2:$P$4524)</f>
        <v>2</v>
      </c>
      <c r="R3499" s="38" t="str">
        <f t="shared" si="541"/>
        <v>TEST</v>
      </c>
      <c r="S3499" s="38">
        <f>ABS($B3499)</f>
        <v>9.3000000000000007</v>
      </c>
      <c r="T3499" s="38">
        <f>ABS($I3499)</f>
        <v>7.75</v>
      </c>
      <c r="U3499" s="38">
        <f>ABS($K3499)</f>
        <v>1.55</v>
      </c>
      <c r="V3499" s="34">
        <f t="shared" si="544"/>
        <v>7.75</v>
      </c>
      <c r="W3499" s="35">
        <f t="shared" si="545"/>
        <v>0</v>
      </c>
      <c r="X3499" s="34" t="str">
        <f t="shared" si="546"/>
        <v/>
      </c>
      <c r="Y3499" s="35" t="str">
        <f t="shared" si="547"/>
        <v/>
      </c>
      <c r="Z3499" s="38" t="str">
        <f t="shared" si="542"/>
        <v>V8</v>
      </c>
      <c r="AA3499" s="38" t="str">
        <f t="shared" si="550"/>
        <v>V9</v>
      </c>
      <c r="AB3499" s="38" t="str">
        <f t="shared" si="543"/>
        <v>V10</v>
      </c>
      <c r="AC3499" s="38" t="str">
        <f>IF($AF3499=20,"",IF($V3499=0,"",IF($H3499="Adblue Bidon","",IF($H3499="GNC (KG)","",IF($H3499="Frais de service EV","",IF($Q3499=1,$G$2:$G$4524,""))))))</f>
        <v/>
      </c>
      <c r="AD3499" s="33" t="str">
        <f t="shared" si="548"/>
        <v/>
      </c>
      <c r="AE3499" s="36" t="str">
        <f t="shared" si="549"/>
        <v/>
      </c>
      <c r="AF3499" s="37" t="str">
        <f>IFERROR(VLOOKUP($F$2,IMPUTATION!F:G,2,0),"")</f>
        <v/>
      </c>
    </row>
    <row r="3500" spans="1:32">
      <c r="A3500" s="31">
        <v>44408</v>
      </c>
      <c r="B3500" s="32">
        <v>10.3</v>
      </c>
      <c r="C3500" s="32" t="s">
        <v>369</v>
      </c>
      <c r="D3500" s="32" t="s">
        <v>371</v>
      </c>
      <c r="E3500" s="32" t="s">
        <v>258</v>
      </c>
      <c r="F3500" s="32" t="s">
        <v>2031</v>
      </c>
      <c r="G3500" s="32">
        <v>1</v>
      </c>
      <c r="H3500" s="32" t="s">
        <v>385</v>
      </c>
      <c r="I3500" s="32">
        <v>8.58</v>
      </c>
      <c r="J3500" s="32">
        <v>100</v>
      </c>
      <c r="K3500" s="32">
        <v>1.72</v>
      </c>
      <c r="L3500" s="32">
        <v>8.58</v>
      </c>
      <c r="M3500" s="32" t="s">
        <v>18</v>
      </c>
      <c r="N3500" s="32" t="s">
        <v>18</v>
      </c>
      <c r="O3500" s="32">
        <v>6400553</v>
      </c>
      <c r="P3500" s="38">
        <f>IF($H3500="",VLOOKUP($C3500,IMPUTATION_CARBURANT[],2,0),VLOOKUP($H3500,IMPUTATION_CARBURANT[],2,0))</f>
        <v>2</v>
      </c>
      <c r="Q3500" s="38">
        <f>IF(AND($P3500=123401,$M3500="VP"),124013,$P$2:$P$4524)</f>
        <v>2</v>
      </c>
      <c r="R3500" s="38" t="str">
        <f t="shared" si="541"/>
        <v>TEST</v>
      </c>
      <c r="S3500" s="38">
        <f>ABS($B3500)</f>
        <v>10.3</v>
      </c>
      <c r="T3500" s="38">
        <f>ABS($I3500)</f>
        <v>8.58</v>
      </c>
      <c r="U3500" s="38">
        <f>ABS($K3500)</f>
        <v>1.72</v>
      </c>
      <c r="V3500" s="34">
        <f t="shared" si="544"/>
        <v>8.58</v>
      </c>
      <c r="W3500" s="35">
        <f t="shared" si="545"/>
        <v>0</v>
      </c>
      <c r="X3500" s="34" t="str">
        <f t="shared" si="546"/>
        <v/>
      </c>
      <c r="Y3500" s="35" t="str">
        <f t="shared" si="547"/>
        <v/>
      </c>
      <c r="Z3500" s="38" t="str">
        <f t="shared" si="542"/>
        <v>V8</v>
      </c>
      <c r="AA3500" s="38" t="str">
        <f t="shared" si="550"/>
        <v>V9</v>
      </c>
      <c r="AB3500" s="38" t="str">
        <f t="shared" si="543"/>
        <v>V10</v>
      </c>
      <c r="AC3500" s="38" t="str">
        <f>IF($AF3500=20,"",IF($V3500=0,"",IF($H3500="Adblue Bidon","",IF($H3500="GNC (KG)","",IF($H3500="Frais de service EV","",IF($Q3500=1,$G$2:$G$4524,""))))))</f>
        <v/>
      </c>
      <c r="AD3500" s="33" t="str">
        <f t="shared" si="548"/>
        <v/>
      </c>
      <c r="AE3500" s="36" t="str">
        <f t="shared" si="549"/>
        <v/>
      </c>
      <c r="AF3500" s="37" t="str">
        <f>IFERROR(VLOOKUP($F$2,IMPUTATION!F:G,2,0),"")</f>
        <v/>
      </c>
    </row>
    <row r="3501" spans="1:32">
      <c r="A3501" s="31">
        <v>44408</v>
      </c>
      <c r="B3501" s="32">
        <v>4.9000000000000004</v>
      </c>
      <c r="C3501" s="32" t="s">
        <v>17</v>
      </c>
      <c r="D3501" s="32" t="s">
        <v>371</v>
      </c>
      <c r="E3501" s="32" t="s">
        <v>271</v>
      </c>
      <c r="F3501" s="32" t="s">
        <v>1044</v>
      </c>
      <c r="G3501" s="32">
        <v>1</v>
      </c>
      <c r="H3501" s="32" t="s">
        <v>17</v>
      </c>
      <c r="I3501" s="32">
        <v>4.08</v>
      </c>
      <c r="J3501" s="32">
        <v>100</v>
      </c>
      <c r="K3501" s="32">
        <v>0.82</v>
      </c>
      <c r="L3501" s="32">
        <v>4.08</v>
      </c>
      <c r="M3501" s="32" t="s">
        <v>18</v>
      </c>
      <c r="N3501" s="32" t="s">
        <v>18</v>
      </c>
      <c r="O3501" s="32">
        <v>6400439</v>
      </c>
      <c r="P3501" s="38">
        <f>IF($H3501="",VLOOKUP($C3501,IMPUTATION_CARBURANT[],2,0),VLOOKUP($H3501,IMPUTATION_CARBURANT[],2,0))</f>
        <v>2</v>
      </c>
      <c r="Q3501" s="38">
        <f>IF(AND($P3501=123401,$M3501="VP"),124013,$P$2:$P$4524)</f>
        <v>2</v>
      </c>
      <c r="R3501" s="38" t="str">
        <f t="shared" si="541"/>
        <v>TEST</v>
      </c>
      <c r="S3501" s="38">
        <f>ABS($B3501)</f>
        <v>4.9000000000000004</v>
      </c>
      <c r="T3501" s="38">
        <f>ABS($I3501)</f>
        <v>4.08</v>
      </c>
      <c r="U3501" s="38">
        <f>ABS($K3501)</f>
        <v>0.82</v>
      </c>
      <c r="V3501" s="34">
        <f t="shared" si="544"/>
        <v>4.08</v>
      </c>
      <c r="W3501" s="35">
        <f t="shared" si="545"/>
        <v>0</v>
      </c>
      <c r="X3501" s="34" t="str">
        <f t="shared" si="546"/>
        <v/>
      </c>
      <c r="Y3501" s="35" t="str">
        <f t="shared" si="547"/>
        <v/>
      </c>
      <c r="Z3501" s="38" t="str">
        <f t="shared" si="542"/>
        <v>V8</v>
      </c>
      <c r="AA3501" s="38" t="str">
        <f t="shared" si="550"/>
        <v>V9</v>
      </c>
      <c r="AB3501" s="38" t="str">
        <f t="shared" si="543"/>
        <v>V10</v>
      </c>
      <c r="AC3501" s="38" t="str">
        <f>IF($AF3501=20,"",IF($V3501=0,"",IF($H3501="Adblue Bidon","",IF($H3501="GNC (KG)","",IF($H3501="Frais de service EV","",IF($Q3501=1,$G$2:$G$4524,""))))))</f>
        <v/>
      </c>
      <c r="AD3501" s="33" t="str">
        <f t="shared" si="548"/>
        <v/>
      </c>
      <c r="AE3501" s="36" t="str">
        <f t="shared" si="549"/>
        <v/>
      </c>
      <c r="AF3501" s="37" t="str">
        <f>IFERROR(VLOOKUP($F$2,IMPUTATION!F:G,2,0),"")</f>
        <v/>
      </c>
    </row>
    <row r="3502" spans="1:32">
      <c r="A3502" s="31">
        <v>44408</v>
      </c>
      <c r="B3502" s="32">
        <v>3.4</v>
      </c>
      <c r="C3502" s="32" t="s">
        <v>369</v>
      </c>
      <c r="D3502" s="32" t="s">
        <v>371</v>
      </c>
      <c r="E3502" s="32" t="s">
        <v>104</v>
      </c>
      <c r="F3502" s="32" t="s">
        <v>998</v>
      </c>
      <c r="G3502" s="32">
        <v>1</v>
      </c>
      <c r="H3502" s="32" t="s">
        <v>385</v>
      </c>
      <c r="I3502" s="32">
        <v>2.83</v>
      </c>
      <c r="J3502" s="32">
        <v>100</v>
      </c>
      <c r="K3502" s="32">
        <v>0.56999999999999995</v>
      </c>
      <c r="L3502" s="32">
        <v>2.83</v>
      </c>
      <c r="M3502" s="32" t="s">
        <v>19</v>
      </c>
      <c r="N3502" s="32" t="s">
        <v>396</v>
      </c>
      <c r="O3502" s="32">
        <v>6400661</v>
      </c>
      <c r="P3502" s="38">
        <f>IF($H3502="",VLOOKUP($C3502,IMPUTATION_CARBURANT[],2,0),VLOOKUP($H3502,IMPUTATION_CARBURANT[],2,0))</f>
        <v>2</v>
      </c>
      <c r="Q3502" s="38">
        <f>IF(AND($P3502=123401,$M3502="VP"),124013,$P$2:$P$4524)</f>
        <v>2</v>
      </c>
      <c r="R3502" s="38" t="str">
        <f t="shared" si="541"/>
        <v>TEST</v>
      </c>
      <c r="S3502" s="38">
        <f>ABS($B3502)</f>
        <v>3.4</v>
      </c>
      <c r="T3502" s="38">
        <f>ABS($I3502)</f>
        <v>2.83</v>
      </c>
      <c r="U3502" s="38">
        <f>ABS($K3502)</f>
        <v>0.56999999999999995</v>
      </c>
      <c r="V3502" s="34">
        <f t="shared" si="544"/>
        <v>2.83</v>
      </c>
      <c r="W3502" s="35">
        <f t="shared" si="545"/>
        <v>0</v>
      </c>
      <c r="X3502" s="34" t="str">
        <f t="shared" si="546"/>
        <v/>
      </c>
      <c r="Y3502" s="35" t="str">
        <f t="shared" si="547"/>
        <v/>
      </c>
      <c r="Z3502" s="38" t="str">
        <f t="shared" si="542"/>
        <v>V8</v>
      </c>
      <c r="AA3502" s="38" t="str">
        <f t="shared" si="550"/>
        <v>V9</v>
      </c>
      <c r="AB3502" s="38" t="str">
        <f t="shared" si="543"/>
        <v>V10</v>
      </c>
      <c r="AC3502" s="38" t="str">
        <f>IF($AF3502=20,"",IF($V3502=0,"",IF($H3502="Adblue Bidon","",IF($H3502="GNC (KG)","",IF($H3502="Frais de service EV","",IF($Q3502=1,$G$2:$G$4524,""))))))</f>
        <v/>
      </c>
      <c r="AD3502" s="33" t="str">
        <f t="shared" si="548"/>
        <v/>
      </c>
      <c r="AE3502" s="36" t="str">
        <f t="shared" si="549"/>
        <v/>
      </c>
      <c r="AF3502" s="37" t="str">
        <f>IFERROR(VLOOKUP($F$2,IMPUTATION!F:G,2,0),"")</f>
        <v/>
      </c>
    </row>
    <row r="3503" spans="1:32">
      <c r="A3503" s="31">
        <v>44408</v>
      </c>
      <c r="B3503" s="32">
        <v>21.85</v>
      </c>
      <c r="C3503" s="32" t="s">
        <v>17</v>
      </c>
      <c r="D3503" s="32" t="s">
        <v>371</v>
      </c>
      <c r="E3503" s="32" t="s">
        <v>281</v>
      </c>
      <c r="F3503" s="32" t="s">
        <v>2032</v>
      </c>
      <c r="G3503" s="32">
        <v>1</v>
      </c>
      <c r="H3503" s="32" t="s">
        <v>17</v>
      </c>
      <c r="I3503" s="32">
        <v>18.21</v>
      </c>
      <c r="J3503" s="32">
        <v>100</v>
      </c>
      <c r="K3503" s="32">
        <v>3.64</v>
      </c>
      <c r="L3503" s="32">
        <v>18.21</v>
      </c>
      <c r="M3503" s="32" t="s">
        <v>18</v>
      </c>
      <c r="N3503" s="32" t="s">
        <v>18</v>
      </c>
      <c r="O3503" s="32">
        <v>6401396</v>
      </c>
      <c r="P3503" s="38">
        <f>IF($H3503="",VLOOKUP($C3503,IMPUTATION_CARBURANT[],2,0),VLOOKUP($H3503,IMPUTATION_CARBURANT[],2,0))</f>
        <v>2</v>
      </c>
      <c r="Q3503" s="38">
        <f>IF(AND($P3503=123401,$M3503="VP"),124013,$P$2:$P$4524)</f>
        <v>2</v>
      </c>
      <c r="R3503" s="38" t="str">
        <f t="shared" si="541"/>
        <v>TEST</v>
      </c>
      <c r="S3503" s="38">
        <f>ABS($B3503)</f>
        <v>21.85</v>
      </c>
      <c r="T3503" s="38">
        <f>ABS($I3503)</f>
        <v>18.21</v>
      </c>
      <c r="U3503" s="38">
        <f>ABS($K3503)</f>
        <v>3.64</v>
      </c>
      <c r="V3503" s="34">
        <f t="shared" si="544"/>
        <v>18.21</v>
      </c>
      <c r="W3503" s="35">
        <f t="shared" si="545"/>
        <v>0</v>
      </c>
      <c r="X3503" s="34" t="str">
        <f t="shared" si="546"/>
        <v/>
      </c>
      <c r="Y3503" s="35" t="str">
        <f t="shared" si="547"/>
        <v/>
      </c>
      <c r="Z3503" s="38" t="str">
        <f t="shared" si="542"/>
        <v>V8</v>
      </c>
      <c r="AA3503" s="38" t="str">
        <f t="shared" si="550"/>
        <v>V9</v>
      </c>
      <c r="AB3503" s="38" t="str">
        <f t="shared" si="543"/>
        <v>V10</v>
      </c>
      <c r="AC3503" s="38" t="str">
        <f>IF($AF3503=20,"",IF($V3503=0,"",IF($H3503="Adblue Bidon","",IF($H3503="GNC (KG)","",IF($H3503="Frais de service EV","",IF($Q3503=1,$G$2:$G$4524,""))))))</f>
        <v/>
      </c>
      <c r="AD3503" s="33" t="str">
        <f t="shared" si="548"/>
        <v/>
      </c>
      <c r="AE3503" s="36" t="str">
        <f t="shared" si="549"/>
        <v/>
      </c>
      <c r="AF3503" s="37" t="str">
        <f>IFERROR(VLOOKUP($F$2,IMPUTATION!F:G,2,0),"")</f>
        <v/>
      </c>
    </row>
    <row r="3504" spans="1:32">
      <c r="A3504" s="31">
        <v>44408</v>
      </c>
      <c r="B3504" s="32">
        <v>5.2</v>
      </c>
      <c r="C3504" s="32" t="s">
        <v>369</v>
      </c>
      <c r="D3504" s="32" t="s">
        <v>371</v>
      </c>
      <c r="E3504" s="32" t="s">
        <v>180</v>
      </c>
      <c r="F3504" s="32" t="s">
        <v>1045</v>
      </c>
      <c r="G3504" s="32">
        <v>1</v>
      </c>
      <c r="H3504" s="32" t="s">
        <v>385</v>
      </c>
      <c r="I3504" s="32">
        <v>4.33</v>
      </c>
      <c r="J3504" s="32">
        <v>100</v>
      </c>
      <c r="K3504" s="32">
        <v>0.87</v>
      </c>
      <c r="L3504" s="32">
        <v>4.33</v>
      </c>
      <c r="M3504" s="32" t="s">
        <v>18</v>
      </c>
      <c r="N3504" s="32" t="s">
        <v>18</v>
      </c>
      <c r="O3504" s="32">
        <v>6400250</v>
      </c>
      <c r="P3504" s="38">
        <f>IF($H3504="",VLOOKUP($C3504,IMPUTATION_CARBURANT[],2,0),VLOOKUP($H3504,IMPUTATION_CARBURANT[],2,0))</f>
        <v>2</v>
      </c>
      <c r="Q3504" s="38">
        <f>IF(AND($P3504=123401,$M3504="VP"),124013,$P$2:$P$4524)</f>
        <v>2</v>
      </c>
      <c r="R3504" s="38" t="str">
        <f t="shared" si="541"/>
        <v>TEST</v>
      </c>
      <c r="S3504" s="38">
        <f>ABS($B3504)</f>
        <v>5.2</v>
      </c>
      <c r="T3504" s="38">
        <f>ABS($I3504)</f>
        <v>4.33</v>
      </c>
      <c r="U3504" s="38">
        <f>ABS($K3504)</f>
        <v>0.87</v>
      </c>
      <c r="V3504" s="34">
        <f t="shared" si="544"/>
        <v>4.33</v>
      </c>
      <c r="W3504" s="35">
        <f t="shared" si="545"/>
        <v>0</v>
      </c>
      <c r="X3504" s="34" t="str">
        <f t="shared" si="546"/>
        <v/>
      </c>
      <c r="Y3504" s="35" t="str">
        <f t="shared" si="547"/>
        <v/>
      </c>
      <c r="Z3504" s="38" t="str">
        <f t="shared" si="542"/>
        <v>V8</v>
      </c>
      <c r="AA3504" s="38" t="str">
        <f t="shared" si="550"/>
        <v>V9</v>
      </c>
      <c r="AB3504" s="38" t="str">
        <f t="shared" si="543"/>
        <v>V10</v>
      </c>
      <c r="AC3504" s="38" t="str">
        <f>IF($AF3504=20,"",IF($V3504=0,"",IF($H3504="Adblue Bidon","",IF($H3504="GNC (KG)","",IF($H3504="Frais de service EV","",IF($Q3504=1,$G$2:$G$4524,""))))))</f>
        <v/>
      </c>
      <c r="AD3504" s="33" t="str">
        <f t="shared" si="548"/>
        <v/>
      </c>
      <c r="AE3504" s="36" t="str">
        <f t="shared" si="549"/>
        <v/>
      </c>
      <c r="AF3504" s="37" t="str">
        <f>IFERROR(VLOOKUP($F$2,IMPUTATION!F:G,2,0),"")</f>
        <v/>
      </c>
    </row>
    <row r="3505" spans="1:32">
      <c r="A3505" s="31">
        <v>44408</v>
      </c>
      <c r="B3505" s="32">
        <v>1.5</v>
      </c>
      <c r="C3505" s="32" t="s">
        <v>369</v>
      </c>
      <c r="D3505" s="32" t="s">
        <v>371</v>
      </c>
      <c r="E3505" s="32" t="s">
        <v>308</v>
      </c>
      <c r="F3505" s="32" t="s">
        <v>1034</v>
      </c>
      <c r="G3505" s="32">
        <v>1</v>
      </c>
      <c r="H3505" s="32" t="s">
        <v>385</v>
      </c>
      <c r="I3505" s="32">
        <v>1.25</v>
      </c>
      <c r="J3505" s="32">
        <v>100</v>
      </c>
      <c r="K3505" s="32">
        <v>0.25</v>
      </c>
      <c r="L3505" s="32">
        <v>1.25</v>
      </c>
      <c r="M3505" s="32" t="s">
        <v>18</v>
      </c>
      <c r="N3505" s="32" t="s">
        <v>18</v>
      </c>
      <c r="O3505" s="32">
        <v>6400694</v>
      </c>
      <c r="P3505" s="38">
        <f>IF($H3505="",VLOOKUP($C3505,IMPUTATION_CARBURANT[],2,0),VLOOKUP($H3505,IMPUTATION_CARBURANT[],2,0))</f>
        <v>2</v>
      </c>
      <c r="Q3505" s="38">
        <f>IF(AND($P3505=123401,$M3505="VP"),124013,$P$2:$P$4524)</f>
        <v>2</v>
      </c>
      <c r="R3505" s="38" t="str">
        <f t="shared" si="541"/>
        <v>TEST</v>
      </c>
      <c r="S3505" s="38">
        <f>ABS($B3505)</f>
        <v>1.5</v>
      </c>
      <c r="T3505" s="38">
        <f>ABS($I3505)</f>
        <v>1.25</v>
      </c>
      <c r="U3505" s="38">
        <f>ABS($K3505)</f>
        <v>0.25</v>
      </c>
      <c r="V3505" s="34">
        <f t="shared" si="544"/>
        <v>1.25</v>
      </c>
      <c r="W3505" s="35">
        <f t="shared" si="545"/>
        <v>0</v>
      </c>
      <c r="X3505" s="34" t="str">
        <f t="shared" si="546"/>
        <v/>
      </c>
      <c r="Y3505" s="35" t="str">
        <f t="shared" si="547"/>
        <v/>
      </c>
      <c r="Z3505" s="38" t="str">
        <f t="shared" si="542"/>
        <v>V8</v>
      </c>
      <c r="AA3505" s="38" t="str">
        <f t="shared" si="550"/>
        <v>V9</v>
      </c>
      <c r="AB3505" s="38" t="str">
        <f t="shared" si="543"/>
        <v>V10</v>
      </c>
      <c r="AC3505" s="38" t="str">
        <f>IF($AF3505=20,"",IF($V3505=0,"",IF($H3505="Adblue Bidon","",IF($H3505="GNC (KG)","",IF($H3505="Frais de service EV","",IF($Q3505=1,$G$2:$G$4524,""))))))</f>
        <v/>
      </c>
      <c r="AD3505" s="33" t="str">
        <f t="shared" si="548"/>
        <v/>
      </c>
      <c r="AE3505" s="36" t="str">
        <f t="shared" si="549"/>
        <v/>
      </c>
      <c r="AF3505" s="37" t="str">
        <f>IFERROR(VLOOKUP($F$2,IMPUTATION!F:G,2,0),"")</f>
        <v/>
      </c>
    </row>
    <row r="3506" spans="1:32">
      <c r="A3506" s="31">
        <v>44408</v>
      </c>
      <c r="B3506" s="32">
        <v>3.7</v>
      </c>
      <c r="C3506" s="32" t="s">
        <v>369</v>
      </c>
      <c r="D3506" s="32" t="s">
        <v>371</v>
      </c>
      <c r="E3506" s="32" t="s">
        <v>191</v>
      </c>
      <c r="F3506" s="32" t="s">
        <v>1160</v>
      </c>
      <c r="G3506" s="32">
        <v>1</v>
      </c>
      <c r="H3506" s="32" t="s">
        <v>385</v>
      </c>
      <c r="I3506" s="32">
        <v>3.08</v>
      </c>
      <c r="J3506" s="32">
        <v>100</v>
      </c>
      <c r="K3506" s="32">
        <v>0.62</v>
      </c>
      <c r="L3506" s="32">
        <v>3.08</v>
      </c>
      <c r="M3506" s="32" t="s">
        <v>18</v>
      </c>
      <c r="N3506" s="32" t="s">
        <v>18</v>
      </c>
      <c r="O3506" s="32">
        <v>6400388</v>
      </c>
      <c r="P3506" s="38">
        <f>IF($H3506="",VLOOKUP($C3506,IMPUTATION_CARBURANT[],2,0),VLOOKUP($H3506,IMPUTATION_CARBURANT[],2,0))</f>
        <v>2</v>
      </c>
      <c r="Q3506" s="38">
        <f>IF(AND($P3506=123401,$M3506="VP"),124013,$P$2:$P$4524)</f>
        <v>2</v>
      </c>
      <c r="R3506" s="38" t="str">
        <f t="shared" si="541"/>
        <v>TEST</v>
      </c>
      <c r="S3506" s="38">
        <f>ABS($B3506)</f>
        <v>3.7</v>
      </c>
      <c r="T3506" s="38">
        <f>ABS($I3506)</f>
        <v>3.08</v>
      </c>
      <c r="U3506" s="38">
        <f>ABS($K3506)</f>
        <v>0.62</v>
      </c>
      <c r="V3506" s="34">
        <f t="shared" si="544"/>
        <v>3.08</v>
      </c>
      <c r="W3506" s="35">
        <f t="shared" si="545"/>
        <v>0</v>
      </c>
      <c r="X3506" s="34" t="str">
        <f t="shared" si="546"/>
        <v/>
      </c>
      <c r="Y3506" s="35" t="str">
        <f t="shared" si="547"/>
        <v/>
      </c>
      <c r="Z3506" s="38" t="str">
        <f t="shared" si="542"/>
        <v>V8</v>
      </c>
      <c r="AA3506" s="38" t="str">
        <f t="shared" si="550"/>
        <v>V9</v>
      </c>
      <c r="AB3506" s="38" t="str">
        <f t="shared" si="543"/>
        <v>V10</v>
      </c>
      <c r="AC3506" s="38" t="str">
        <f>IF($AF3506=20,"",IF($V3506=0,"",IF($H3506="Adblue Bidon","",IF($H3506="GNC (KG)","",IF($H3506="Frais de service EV","",IF($Q3506=1,$G$2:$G$4524,""))))))</f>
        <v/>
      </c>
      <c r="AD3506" s="33" t="str">
        <f t="shared" si="548"/>
        <v/>
      </c>
      <c r="AE3506" s="36" t="str">
        <f t="shared" si="549"/>
        <v/>
      </c>
      <c r="AF3506" s="37" t="str">
        <f>IFERROR(VLOOKUP($F$2,IMPUTATION!F:G,2,0),"")</f>
        <v/>
      </c>
    </row>
    <row r="3507" spans="1:32">
      <c r="A3507" s="31">
        <v>44408</v>
      </c>
      <c r="B3507" s="32">
        <v>0.9</v>
      </c>
      <c r="C3507" s="32" t="s">
        <v>369</v>
      </c>
      <c r="D3507" s="32" t="s">
        <v>371</v>
      </c>
      <c r="E3507" s="32" t="s">
        <v>127</v>
      </c>
      <c r="F3507" s="32" t="s">
        <v>968</v>
      </c>
      <c r="G3507" s="32">
        <v>1</v>
      </c>
      <c r="H3507" s="32" t="s">
        <v>385</v>
      </c>
      <c r="I3507" s="32">
        <v>0.75</v>
      </c>
      <c r="J3507" s="32">
        <v>100</v>
      </c>
      <c r="K3507" s="32">
        <v>0.15</v>
      </c>
      <c r="L3507" s="32">
        <v>0.75</v>
      </c>
      <c r="M3507" s="32" t="s">
        <v>392</v>
      </c>
      <c r="N3507" s="32" t="s">
        <v>396</v>
      </c>
      <c r="O3507" s="32">
        <v>6177493</v>
      </c>
      <c r="P3507" s="38">
        <f>IF($H3507="",VLOOKUP($C3507,IMPUTATION_CARBURANT[],2,0),VLOOKUP($H3507,IMPUTATION_CARBURANT[],2,0))</f>
        <v>2</v>
      </c>
      <c r="Q3507" s="38">
        <f>IF(AND($P3507=123401,$M3507="VP"),124013,$P$2:$P$4524)</f>
        <v>2</v>
      </c>
      <c r="R3507" s="38" t="str">
        <f t="shared" si="541"/>
        <v>TEST</v>
      </c>
      <c r="S3507" s="38">
        <f>ABS($B3507)</f>
        <v>0.9</v>
      </c>
      <c r="T3507" s="38">
        <f>ABS($I3507)</f>
        <v>0.75</v>
      </c>
      <c r="U3507" s="38">
        <f>ABS($K3507)</f>
        <v>0.15</v>
      </c>
      <c r="V3507" s="34">
        <f t="shared" si="544"/>
        <v>0.75</v>
      </c>
      <c r="W3507" s="35">
        <f t="shared" si="545"/>
        <v>0</v>
      </c>
      <c r="X3507" s="34" t="str">
        <f t="shared" si="546"/>
        <v/>
      </c>
      <c r="Y3507" s="35" t="str">
        <f t="shared" si="547"/>
        <v/>
      </c>
      <c r="Z3507" s="38" t="str">
        <f t="shared" si="542"/>
        <v>V8</v>
      </c>
      <c r="AA3507" s="38" t="str">
        <f t="shared" si="550"/>
        <v>V9</v>
      </c>
      <c r="AB3507" s="38" t="str">
        <f t="shared" si="543"/>
        <v>V10</v>
      </c>
      <c r="AC3507" s="38" t="str">
        <f>IF($AF3507=20,"",IF($V3507=0,"",IF($H3507="Adblue Bidon","",IF($H3507="GNC (KG)","",IF($H3507="Frais de service EV","",IF($Q3507=1,$G$2:$G$4524,""))))))</f>
        <v/>
      </c>
      <c r="AD3507" s="33" t="str">
        <f t="shared" si="548"/>
        <v/>
      </c>
      <c r="AE3507" s="36" t="str">
        <f t="shared" si="549"/>
        <v/>
      </c>
      <c r="AF3507" s="37" t="str">
        <f>IFERROR(VLOOKUP($F$2,IMPUTATION!F:G,2,0),"")</f>
        <v/>
      </c>
    </row>
    <row r="3508" spans="1:32">
      <c r="A3508" s="31">
        <v>44408</v>
      </c>
      <c r="B3508" s="32">
        <v>2.2000000000000002</v>
      </c>
      <c r="C3508" s="32" t="s">
        <v>369</v>
      </c>
      <c r="D3508" s="32" t="s">
        <v>371</v>
      </c>
      <c r="E3508" s="32" t="s">
        <v>104</v>
      </c>
      <c r="F3508" s="32" t="s">
        <v>971</v>
      </c>
      <c r="G3508" s="32">
        <v>1</v>
      </c>
      <c r="H3508" s="32" t="s">
        <v>385</v>
      </c>
      <c r="I3508" s="32">
        <v>1.83</v>
      </c>
      <c r="J3508" s="32">
        <v>100</v>
      </c>
      <c r="K3508" s="32">
        <v>0.37</v>
      </c>
      <c r="L3508" s="32">
        <v>1.83</v>
      </c>
      <c r="M3508" s="32" t="s">
        <v>19</v>
      </c>
      <c r="N3508" s="32" t="s">
        <v>396</v>
      </c>
      <c r="O3508" s="32">
        <v>6400661</v>
      </c>
      <c r="P3508" s="38">
        <f>IF($H3508="",VLOOKUP($C3508,IMPUTATION_CARBURANT[],2,0),VLOOKUP($H3508,IMPUTATION_CARBURANT[],2,0))</f>
        <v>2</v>
      </c>
      <c r="Q3508" s="38">
        <f>IF(AND($P3508=123401,$M3508="VP"),124013,$P$2:$P$4524)</f>
        <v>2</v>
      </c>
      <c r="R3508" s="38" t="str">
        <f t="shared" si="541"/>
        <v>TEST</v>
      </c>
      <c r="S3508" s="38">
        <f>ABS($B3508)</f>
        <v>2.2000000000000002</v>
      </c>
      <c r="T3508" s="38">
        <f>ABS($I3508)</f>
        <v>1.83</v>
      </c>
      <c r="U3508" s="38">
        <f>ABS($K3508)</f>
        <v>0.37</v>
      </c>
      <c r="V3508" s="34">
        <f t="shared" si="544"/>
        <v>1.83</v>
      </c>
      <c r="W3508" s="35">
        <f t="shared" si="545"/>
        <v>0</v>
      </c>
      <c r="X3508" s="34" t="str">
        <f t="shared" si="546"/>
        <v/>
      </c>
      <c r="Y3508" s="35" t="str">
        <f t="shared" si="547"/>
        <v/>
      </c>
      <c r="Z3508" s="38" t="str">
        <f t="shared" si="542"/>
        <v>V8</v>
      </c>
      <c r="AA3508" s="38" t="str">
        <f t="shared" si="550"/>
        <v>V9</v>
      </c>
      <c r="AB3508" s="38" t="str">
        <f t="shared" si="543"/>
        <v>V10</v>
      </c>
      <c r="AC3508" s="38" t="str">
        <f>IF($AF3508=20,"",IF($V3508=0,"",IF($H3508="Adblue Bidon","",IF($H3508="GNC (KG)","",IF($H3508="Frais de service EV","",IF($Q3508=1,$G$2:$G$4524,""))))))</f>
        <v/>
      </c>
      <c r="AD3508" s="33" t="str">
        <f t="shared" si="548"/>
        <v/>
      </c>
      <c r="AE3508" s="36" t="str">
        <f t="shared" si="549"/>
        <v/>
      </c>
      <c r="AF3508" s="37" t="str">
        <f>IFERROR(VLOOKUP($F$2,IMPUTATION!F:G,2,0),"")</f>
        <v/>
      </c>
    </row>
    <row r="3509" spans="1:32">
      <c r="A3509" s="31">
        <v>44408</v>
      </c>
      <c r="B3509" s="32">
        <v>2</v>
      </c>
      <c r="C3509" s="32" t="s">
        <v>369</v>
      </c>
      <c r="D3509" s="32" t="s">
        <v>371</v>
      </c>
      <c r="E3509" s="32" t="s">
        <v>153</v>
      </c>
      <c r="F3509" s="32" t="s">
        <v>2026</v>
      </c>
      <c r="G3509" s="32">
        <v>1</v>
      </c>
      <c r="H3509" s="32" t="s">
        <v>391</v>
      </c>
      <c r="I3509" s="32">
        <v>1.67</v>
      </c>
      <c r="J3509" s="32">
        <v>100</v>
      </c>
      <c r="K3509" s="32">
        <v>0.33</v>
      </c>
      <c r="L3509" s="32">
        <v>1.67</v>
      </c>
      <c r="M3509" s="32" t="s">
        <v>18</v>
      </c>
      <c r="N3509" s="32" t="s">
        <v>18</v>
      </c>
      <c r="O3509" s="32">
        <v>6401588</v>
      </c>
      <c r="P3509" s="38">
        <f>IF($H3509="",VLOOKUP($C3509,IMPUTATION_CARBURANT[],2,0),VLOOKUP($H3509,IMPUTATION_CARBURANT[],2,0))</f>
        <v>2</v>
      </c>
      <c r="Q3509" s="38">
        <f>IF(AND($P3509=123401,$M3509="VP"),124013,$P$2:$P$4524)</f>
        <v>2</v>
      </c>
      <c r="R3509" s="38" t="str">
        <f t="shared" si="541"/>
        <v>TEST</v>
      </c>
      <c r="S3509" s="38">
        <f>ABS($B3509)</f>
        <v>2</v>
      </c>
      <c r="T3509" s="38">
        <f>ABS($I3509)</f>
        <v>1.67</v>
      </c>
      <c r="U3509" s="38">
        <f>ABS($K3509)</f>
        <v>0.33</v>
      </c>
      <c r="V3509" s="34">
        <f t="shared" si="544"/>
        <v>1.67</v>
      </c>
      <c r="W3509" s="35">
        <f t="shared" si="545"/>
        <v>0</v>
      </c>
      <c r="X3509" s="34" t="str">
        <f t="shared" si="546"/>
        <v/>
      </c>
      <c r="Y3509" s="35" t="str">
        <f t="shared" si="547"/>
        <v/>
      </c>
      <c r="Z3509" s="38" t="str">
        <f t="shared" si="542"/>
        <v>V8</v>
      </c>
      <c r="AA3509" s="38" t="str">
        <f t="shared" si="550"/>
        <v>V9</v>
      </c>
      <c r="AB3509" s="38" t="str">
        <f t="shared" si="543"/>
        <v>V10</v>
      </c>
      <c r="AC3509" s="38" t="str">
        <f>IF($AF3509=20,"",IF($V3509=0,"",IF($H3509="Adblue Bidon","",IF($H3509="GNC (KG)","",IF($H3509="Frais de service EV","",IF($Q3509=1,$G$2:$G$4524,""))))))</f>
        <v/>
      </c>
      <c r="AD3509" s="33" t="str">
        <f t="shared" si="548"/>
        <v/>
      </c>
      <c r="AE3509" s="36" t="str">
        <f t="shared" si="549"/>
        <v/>
      </c>
      <c r="AF3509" s="37" t="str">
        <f>IFERROR(VLOOKUP($F$2,IMPUTATION!F:G,2,0),"")</f>
        <v/>
      </c>
    </row>
    <row r="3510" spans="1:32">
      <c r="A3510" s="31">
        <v>44408</v>
      </c>
      <c r="B3510" s="32">
        <v>2.2999999999999998</v>
      </c>
      <c r="C3510" s="32" t="s">
        <v>369</v>
      </c>
      <c r="D3510" s="32" t="s">
        <v>371</v>
      </c>
      <c r="E3510" s="32" t="s">
        <v>307</v>
      </c>
      <c r="F3510" s="32" t="s">
        <v>855</v>
      </c>
      <c r="G3510" s="32">
        <v>1</v>
      </c>
      <c r="H3510" s="32" t="s">
        <v>385</v>
      </c>
      <c r="I3510" s="32">
        <v>1.92</v>
      </c>
      <c r="J3510" s="32">
        <v>100</v>
      </c>
      <c r="K3510" s="32">
        <v>0.38</v>
      </c>
      <c r="L3510" s="32">
        <v>1.92</v>
      </c>
      <c r="M3510" s="32" t="s">
        <v>18</v>
      </c>
      <c r="N3510" s="32" t="s">
        <v>18</v>
      </c>
      <c r="O3510" s="32">
        <v>6401315</v>
      </c>
      <c r="P3510" s="38">
        <f>IF($H3510="",VLOOKUP($C3510,IMPUTATION_CARBURANT[],2,0),VLOOKUP($H3510,IMPUTATION_CARBURANT[],2,0))</f>
        <v>2</v>
      </c>
      <c r="Q3510" s="38">
        <f>IF(AND($P3510=123401,$M3510="VP"),124013,$P$2:$P$4524)</f>
        <v>2</v>
      </c>
      <c r="R3510" s="38" t="str">
        <f t="shared" si="541"/>
        <v>TEST</v>
      </c>
      <c r="S3510" s="38">
        <f>ABS($B3510)</f>
        <v>2.2999999999999998</v>
      </c>
      <c r="T3510" s="38">
        <f>ABS($I3510)</f>
        <v>1.92</v>
      </c>
      <c r="U3510" s="38">
        <f>ABS($K3510)</f>
        <v>0.38</v>
      </c>
      <c r="V3510" s="34">
        <f t="shared" si="544"/>
        <v>1.92</v>
      </c>
      <c r="W3510" s="35">
        <f t="shared" si="545"/>
        <v>0</v>
      </c>
      <c r="X3510" s="34" t="str">
        <f t="shared" si="546"/>
        <v/>
      </c>
      <c r="Y3510" s="35" t="str">
        <f t="shared" si="547"/>
        <v/>
      </c>
      <c r="Z3510" s="38" t="str">
        <f t="shared" si="542"/>
        <v>V8</v>
      </c>
      <c r="AA3510" s="38" t="str">
        <f t="shared" si="550"/>
        <v>V9</v>
      </c>
      <c r="AB3510" s="38" t="str">
        <f t="shared" si="543"/>
        <v>V10</v>
      </c>
      <c r="AC3510" s="38" t="str">
        <f>IF($AF3510=20,"",IF($V3510=0,"",IF($H3510="Adblue Bidon","",IF($H3510="GNC (KG)","",IF($H3510="Frais de service EV","",IF($Q3510=1,$G$2:$G$4524,""))))))</f>
        <v/>
      </c>
      <c r="AD3510" s="33" t="str">
        <f t="shared" si="548"/>
        <v/>
      </c>
      <c r="AE3510" s="36" t="str">
        <f t="shared" si="549"/>
        <v/>
      </c>
      <c r="AF3510" s="37" t="str">
        <f>IFERROR(VLOOKUP($F$2,IMPUTATION!F:G,2,0),"")</f>
        <v/>
      </c>
    </row>
    <row r="3511" spans="1:32">
      <c r="A3511" s="31">
        <v>44408</v>
      </c>
      <c r="B3511" s="32">
        <v>3.5</v>
      </c>
      <c r="C3511" s="32" t="s">
        <v>369</v>
      </c>
      <c r="D3511" s="32" t="s">
        <v>371</v>
      </c>
      <c r="E3511" s="32" t="s">
        <v>110</v>
      </c>
      <c r="F3511" s="32" t="s">
        <v>885</v>
      </c>
      <c r="G3511" s="32">
        <v>1</v>
      </c>
      <c r="H3511" s="32" t="s">
        <v>385</v>
      </c>
      <c r="I3511" s="32">
        <v>2.92</v>
      </c>
      <c r="J3511" s="32">
        <v>100</v>
      </c>
      <c r="K3511" s="32">
        <v>0.57999999999999996</v>
      </c>
      <c r="L3511" s="32">
        <v>2.92</v>
      </c>
      <c r="M3511" s="32" t="s">
        <v>19</v>
      </c>
      <c r="N3511" s="32" t="s">
        <v>396</v>
      </c>
      <c r="O3511" s="32">
        <v>6177742</v>
      </c>
      <c r="P3511" s="38">
        <f>IF($H3511="",VLOOKUP($C3511,IMPUTATION_CARBURANT[],2,0),VLOOKUP($H3511,IMPUTATION_CARBURANT[],2,0))</f>
        <v>2</v>
      </c>
      <c r="Q3511" s="38">
        <f>IF(AND($P3511=123401,$M3511="VP"),124013,$P$2:$P$4524)</f>
        <v>2</v>
      </c>
      <c r="R3511" s="38" t="str">
        <f t="shared" si="541"/>
        <v>TEST</v>
      </c>
      <c r="S3511" s="38">
        <f>ABS($B3511)</f>
        <v>3.5</v>
      </c>
      <c r="T3511" s="38">
        <f>ABS($I3511)</f>
        <v>2.92</v>
      </c>
      <c r="U3511" s="38">
        <f>ABS($K3511)</f>
        <v>0.57999999999999996</v>
      </c>
      <c r="V3511" s="34">
        <f t="shared" si="544"/>
        <v>2.92</v>
      </c>
      <c r="W3511" s="35">
        <f t="shared" si="545"/>
        <v>0</v>
      </c>
      <c r="X3511" s="34" t="str">
        <f t="shared" si="546"/>
        <v/>
      </c>
      <c r="Y3511" s="35" t="str">
        <f t="shared" si="547"/>
        <v/>
      </c>
      <c r="Z3511" s="38" t="str">
        <f t="shared" si="542"/>
        <v>V8</v>
      </c>
      <c r="AA3511" s="38" t="str">
        <f t="shared" si="550"/>
        <v>V9</v>
      </c>
      <c r="AB3511" s="38" t="str">
        <f t="shared" si="543"/>
        <v>V10</v>
      </c>
      <c r="AC3511" s="38" t="str">
        <f>IF($AF3511=20,"",IF($V3511=0,"",IF($H3511="Adblue Bidon","",IF($H3511="GNC (KG)","",IF($H3511="Frais de service EV","",IF($Q3511=1,$G$2:$G$4524,""))))))</f>
        <v/>
      </c>
      <c r="AD3511" s="33" t="str">
        <f t="shared" si="548"/>
        <v/>
      </c>
      <c r="AE3511" s="36" t="str">
        <f t="shared" si="549"/>
        <v/>
      </c>
      <c r="AF3511" s="37" t="str">
        <f>IFERROR(VLOOKUP($F$2,IMPUTATION!F:G,2,0),"")</f>
        <v/>
      </c>
    </row>
    <row r="3512" spans="1:32">
      <c r="A3512" s="31">
        <v>44408</v>
      </c>
      <c r="B3512" s="32">
        <v>1.9</v>
      </c>
      <c r="C3512" s="32" t="s">
        <v>369</v>
      </c>
      <c r="D3512" s="32" t="s">
        <v>371</v>
      </c>
      <c r="E3512" s="32" t="s">
        <v>111</v>
      </c>
      <c r="F3512" s="32" t="s">
        <v>1321</v>
      </c>
      <c r="G3512" s="32">
        <v>1</v>
      </c>
      <c r="H3512" s="32" t="s">
        <v>385</v>
      </c>
      <c r="I3512" s="32">
        <v>1.58</v>
      </c>
      <c r="J3512" s="32">
        <v>100</v>
      </c>
      <c r="K3512" s="32">
        <v>0.32</v>
      </c>
      <c r="L3512" s="32">
        <v>1.58</v>
      </c>
      <c r="M3512" s="32" t="s">
        <v>19</v>
      </c>
      <c r="N3512" s="32" t="s">
        <v>396</v>
      </c>
      <c r="O3512" s="32">
        <v>6177673</v>
      </c>
      <c r="P3512" s="38">
        <f>IF($H3512="",VLOOKUP($C3512,IMPUTATION_CARBURANT[],2,0),VLOOKUP($H3512,IMPUTATION_CARBURANT[],2,0))</f>
        <v>2</v>
      </c>
      <c r="Q3512" s="38">
        <f>IF(AND($P3512=123401,$M3512="VP"),124013,$P$2:$P$4524)</f>
        <v>2</v>
      </c>
      <c r="R3512" s="38" t="str">
        <f t="shared" si="541"/>
        <v>TEST</v>
      </c>
      <c r="S3512" s="38">
        <f>ABS($B3512)</f>
        <v>1.9</v>
      </c>
      <c r="T3512" s="38">
        <f>ABS($I3512)</f>
        <v>1.58</v>
      </c>
      <c r="U3512" s="38">
        <f>ABS($K3512)</f>
        <v>0.32</v>
      </c>
      <c r="V3512" s="34">
        <f t="shared" si="544"/>
        <v>1.58</v>
      </c>
      <c r="W3512" s="35">
        <f t="shared" si="545"/>
        <v>0</v>
      </c>
      <c r="X3512" s="34" t="str">
        <f t="shared" si="546"/>
        <v/>
      </c>
      <c r="Y3512" s="35" t="str">
        <f t="shared" si="547"/>
        <v/>
      </c>
      <c r="Z3512" s="38" t="str">
        <f t="shared" si="542"/>
        <v>V8</v>
      </c>
      <c r="AA3512" s="38" t="str">
        <f t="shared" si="550"/>
        <v>V9</v>
      </c>
      <c r="AB3512" s="38" t="str">
        <f t="shared" si="543"/>
        <v>V10</v>
      </c>
      <c r="AC3512" s="38" t="str">
        <f>IF($AF3512=20,"",IF($V3512=0,"",IF($H3512="Adblue Bidon","",IF($H3512="GNC (KG)","",IF($H3512="Frais de service EV","",IF($Q3512=1,$G$2:$G$4524,""))))))</f>
        <v/>
      </c>
      <c r="AD3512" s="33" t="str">
        <f t="shared" si="548"/>
        <v/>
      </c>
      <c r="AE3512" s="36" t="str">
        <f t="shared" si="549"/>
        <v/>
      </c>
      <c r="AF3512" s="37" t="str">
        <f>IFERROR(VLOOKUP($F$2,IMPUTATION!F:G,2,0),"")</f>
        <v/>
      </c>
    </row>
    <row r="3513" spans="1:32">
      <c r="A3513" s="31">
        <v>44408</v>
      </c>
      <c r="B3513" s="32">
        <v>6.1</v>
      </c>
      <c r="C3513" s="32" t="s">
        <v>369</v>
      </c>
      <c r="D3513" s="32" t="s">
        <v>371</v>
      </c>
      <c r="E3513" s="32" t="s">
        <v>116</v>
      </c>
      <c r="F3513" s="32" t="s">
        <v>938</v>
      </c>
      <c r="G3513" s="32">
        <v>1</v>
      </c>
      <c r="H3513" s="32" t="s">
        <v>385</v>
      </c>
      <c r="I3513" s="32">
        <v>5.08</v>
      </c>
      <c r="J3513" s="32">
        <v>100</v>
      </c>
      <c r="K3513" s="32">
        <v>1.02</v>
      </c>
      <c r="L3513" s="32">
        <v>5.08</v>
      </c>
      <c r="M3513" s="32" t="s">
        <v>19</v>
      </c>
      <c r="N3513" s="32" t="s">
        <v>396</v>
      </c>
      <c r="O3513" s="32">
        <v>6401645</v>
      </c>
      <c r="P3513" s="38">
        <f>IF($H3513="",VLOOKUP($C3513,IMPUTATION_CARBURANT[],2,0),VLOOKUP($H3513,IMPUTATION_CARBURANT[],2,0))</f>
        <v>2</v>
      </c>
      <c r="Q3513" s="38">
        <f>IF(AND($P3513=123401,$M3513="VP"),124013,$P$2:$P$4524)</f>
        <v>2</v>
      </c>
      <c r="R3513" s="38" t="str">
        <f t="shared" si="541"/>
        <v>TEST</v>
      </c>
      <c r="S3513" s="38">
        <f>ABS($B3513)</f>
        <v>6.1</v>
      </c>
      <c r="T3513" s="38">
        <f>ABS($I3513)</f>
        <v>5.08</v>
      </c>
      <c r="U3513" s="38">
        <f>ABS($K3513)</f>
        <v>1.02</v>
      </c>
      <c r="V3513" s="34">
        <f t="shared" si="544"/>
        <v>5.08</v>
      </c>
      <c r="W3513" s="35">
        <f t="shared" si="545"/>
        <v>0</v>
      </c>
      <c r="X3513" s="34" t="str">
        <f t="shared" si="546"/>
        <v/>
      </c>
      <c r="Y3513" s="35" t="str">
        <f t="shared" si="547"/>
        <v/>
      </c>
      <c r="Z3513" s="38" t="str">
        <f t="shared" si="542"/>
        <v>V8</v>
      </c>
      <c r="AA3513" s="38" t="str">
        <f t="shared" si="550"/>
        <v>V9</v>
      </c>
      <c r="AB3513" s="38" t="str">
        <f t="shared" si="543"/>
        <v>V10</v>
      </c>
      <c r="AC3513" s="38" t="str">
        <f>IF($AF3513=20,"",IF($V3513=0,"",IF($H3513="Adblue Bidon","",IF($H3513="GNC (KG)","",IF($H3513="Frais de service EV","",IF($Q3513=1,$G$2:$G$4524,""))))))</f>
        <v/>
      </c>
      <c r="AD3513" s="33" t="str">
        <f t="shared" si="548"/>
        <v/>
      </c>
      <c r="AE3513" s="36" t="str">
        <f t="shared" si="549"/>
        <v/>
      </c>
      <c r="AF3513" s="37" t="str">
        <f>IFERROR(VLOOKUP($F$2,IMPUTATION!F:G,2,0),"")</f>
        <v/>
      </c>
    </row>
    <row r="3514" spans="1:32">
      <c r="A3514" s="31">
        <v>44408</v>
      </c>
      <c r="B3514" s="32">
        <v>0.9</v>
      </c>
      <c r="C3514" s="32" t="s">
        <v>369</v>
      </c>
      <c r="D3514" s="32" t="s">
        <v>371</v>
      </c>
      <c r="E3514" s="32" t="s">
        <v>236</v>
      </c>
      <c r="F3514" s="32" t="s">
        <v>968</v>
      </c>
      <c r="G3514" s="32">
        <v>1</v>
      </c>
      <c r="H3514" s="32" t="s">
        <v>385</v>
      </c>
      <c r="I3514" s="32">
        <v>0.75</v>
      </c>
      <c r="J3514" s="32">
        <v>100</v>
      </c>
      <c r="K3514" s="32">
        <v>0.15</v>
      </c>
      <c r="L3514" s="32">
        <v>0.75</v>
      </c>
      <c r="M3514" s="32" t="s">
        <v>18</v>
      </c>
      <c r="N3514" s="32" t="s">
        <v>18</v>
      </c>
      <c r="O3514" s="32">
        <v>6402044</v>
      </c>
      <c r="P3514" s="38">
        <f>IF($H3514="",VLOOKUP($C3514,IMPUTATION_CARBURANT[],2,0),VLOOKUP($H3514,IMPUTATION_CARBURANT[],2,0))</f>
        <v>2</v>
      </c>
      <c r="Q3514" s="38">
        <f>IF(AND($P3514=123401,$M3514="VP"),124013,$P$2:$P$4524)</f>
        <v>2</v>
      </c>
      <c r="R3514" s="38" t="str">
        <f t="shared" si="541"/>
        <v>TEST</v>
      </c>
      <c r="S3514" s="38">
        <f>ABS($B3514)</f>
        <v>0.9</v>
      </c>
      <c r="T3514" s="38">
        <f>ABS($I3514)</f>
        <v>0.75</v>
      </c>
      <c r="U3514" s="38">
        <f>ABS($K3514)</f>
        <v>0.15</v>
      </c>
      <c r="V3514" s="34">
        <f t="shared" si="544"/>
        <v>0.75</v>
      </c>
      <c r="W3514" s="35">
        <f t="shared" si="545"/>
        <v>0</v>
      </c>
      <c r="X3514" s="34" t="str">
        <f t="shared" si="546"/>
        <v/>
      </c>
      <c r="Y3514" s="35" t="str">
        <f t="shared" si="547"/>
        <v/>
      </c>
      <c r="Z3514" s="38" t="str">
        <f t="shared" si="542"/>
        <v>V8</v>
      </c>
      <c r="AA3514" s="38" t="str">
        <f t="shared" si="550"/>
        <v>V9</v>
      </c>
      <c r="AB3514" s="38" t="str">
        <f t="shared" si="543"/>
        <v>V10</v>
      </c>
      <c r="AC3514" s="38" t="str">
        <f>IF($AF3514=20,"",IF($V3514=0,"",IF($H3514="Adblue Bidon","",IF($H3514="GNC (KG)","",IF($H3514="Frais de service EV","",IF($Q3514=1,$G$2:$G$4524,""))))))</f>
        <v/>
      </c>
      <c r="AD3514" s="33" t="str">
        <f t="shared" si="548"/>
        <v/>
      </c>
      <c r="AE3514" s="36" t="str">
        <f t="shared" si="549"/>
        <v/>
      </c>
      <c r="AF3514" s="37" t="str">
        <f>IFERROR(VLOOKUP($F$2,IMPUTATION!F:G,2,0),"")</f>
        <v/>
      </c>
    </row>
    <row r="3515" spans="1:32">
      <c r="A3515" s="31">
        <v>44408</v>
      </c>
      <c r="B3515" s="32">
        <v>4.7</v>
      </c>
      <c r="C3515" s="32" t="s">
        <v>369</v>
      </c>
      <c r="D3515" s="32" t="s">
        <v>371</v>
      </c>
      <c r="E3515" s="32" t="s">
        <v>110</v>
      </c>
      <c r="F3515" s="32" t="s">
        <v>927</v>
      </c>
      <c r="G3515" s="32">
        <v>1</v>
      </c>
      <c r="H3515" s="32" t="s">
        <v>385</v>
      </c>
      <c r="I3515" s="32">
        <v>3.92</v>
      </c>
      <c r="J3515" s="32">
        <v>100</v>
      </c>
      <c r="K3515" s="32">
        <v>0.78</v>
      </c>
      <c r="L3515" s="32">
        <v>3.92</v>
      </c>
      <c r="M3515" s="32" t="s">
        <v>19</v>
      </c>
      <c r="N3515" s="32" t="s">
        <v>396</v>
      </c>
      <c r="O3515" s="32">
        <v>6177133</v>
      </c>
      <c r="P3515" s="38">
        <f>IF($H3515="",VLOOKUP($C3515,IMPUTATION_CARBURANT[],2,0),VLOOKUP($H3515,IMPUTATION_CARBURANT[],2,0))</f>
        <v>2</v>
      </c>
      <c r="Q3515" s="38">
        <f>IF(AND($P3515=123401,$M3515="VP"),124013,$P$2:$P$4524)</f>
        <v>2</v>
      </c>
      <c r="R3515" s="38" t="str">
        <f t="shared" si="541"/>
        <v>TEST</v>
      </c>
      <c r="S3515" s="38">
        <f>ABS($B3515)</f>
        <v>4.7</v>
      </c>
      <c r="T3515" s="38">
        <f>ABS($I3515)</f>
        <v>3.92</v>
      </c>
      <c r="U3515" s="38">
        <f>ABS($K3515)</f>
        <v>0.78</v>
      </c>
      <c r="V3515" s="34">
        <f t="shared" si="544"/>
        <v>3.92</v>
      </c>
      <c r="W3515" s="35">
        <f t="shared" si="545"/>
        <v>0</v>
      </c>
      <c r="X3515" s="34" t="str">
        <f t="shared" si="546"/>
        <v/>
      </c>
      <c r="Y3515" s="35" t="str">
        <f t="shared" si="547"/>
        <v/>
      </c>
      <c r="Z3515" s="38" t="str">
        <f t="shared" si="542"/>
        <v>V8</v>
      </c>
      <c r="AA3515" s="38" t="str">
        <f t="shared" si="550"/>
        <v>V9</v>
      </c>
      <c r="AB3515" s="38" t="str">
        <f t="shared" si="543"/>
        <v>V10</v>
      </c>
      <c r="AC3515" s="38" t="str">
        <f>IF($AF3515=20,"",IF($V3515=0,"",IF($H3515="Adblue Bidon","",IF($H3515="GNC (KG)","",IF($H3515="Frais de service EV","",IF($Q3515=1,$G$2:$G$4524,""))))))</f>
        <v/>
      </c>
      <c r="AD3515" s="33" t="str">
        <f t="shared" si="548"/>
        <v/>
      </c>
      <c r="AE3515" s="36" t="str">
        <f t="shared" si="549"/>
        <v/>
      </c>
      <c r="AF3515" s="37" t="str">
        <f>IFERROR(VLOOKUP($F$2,IMPUTATION!F:G,2,0),"")</f>
        <v/>
      </c>
    </row>
    <row r="3516" spans="1:32">
      <c r="A3516" s="31">
        <v>44408</v>
      </c>
      <c r="B3516" s="32">
        <v>12.7</v>
      </c>
      <c r="C3516" s="32" t="s">
        <v>369</v>
      </c>
      <c r="D3516" s="32" t="s">
        <v>371</v>
      </c>
      <c r="E3516" s="32" t="s">
        <v>192</v>
      </c>
      <c r="F3516" s="32" t="s">
        <v>1808</v>
      </c>
      <c r="G3516" s="32">
        <v>1</v>
      </c>
      <c r="H3516" s="32" t="s">
        <v>385</v>
      </c>
      <c r="I3516" s="32">
        <v>10.58</v>
      </c>
      <c r="J3516" s="32">
        <v>100</v>
      </c>
      <c r="K3516" s="32">
        <v>2.12</v>
      </c>
      <c r="L3516" s="32">
        <v>10.58</v>
      </c>
      <c r="M3516" s="32" t="s">
        <v>18</v>
      </c>
      <c r="N3516" s="32" t="s">
        <v>18</v>
      </c>
      <c r="O3516" s="32">
        <v>6401642</v>
      </c>
      <c r="P3516" s="38">
        <f>IF($H3516="",VLOOKUP($C3516,IMPUTATION_CARBURANT[],2,0),VLOOKUP($H3516,IMPUTATION_CARBURANT[],2,0))</f>
        <v>2</v>
      </c>
      <c r="Q3516" s="38">
        <f>IF(AND($P3516=123401,$M3516="VP"),124013,$P$2:$P$4524)</f>
        <v>2</v>
      </c>
      <c r="R3516" s="38" t="str">
        <f t="shared" si="541"/>
        <v>TEST</v>
      </c>
      <c r="S3516" s="38">
        <f>ABS($B3516)</f>
        <v>12.7</v>
      </c>
      <c r="T3516" s="38">
        <f>ABS($I3516)</f>
        <v>10.58</v>
      </c>
      <c r="U3516" s="38">
        <f>ABS($K3516)</f>
        <v>2.12</v>
      </c>
      <c r="V3516" s="34">
        <f t="shared" si="544"/>
        <v>10.58</v>
      </c>
      <c r="W3516" s="35">
        <f t="shared" si="545"/>
        <v>0</v>
      </c>
      <c r="X3516" s="34" t="str">
        <f t="shared" si="546"/>
        <v/>
      </c>
      <c r="Y3516" s="35" t="str">
        <f t="shared" si="547"/>
        <v/>
      </c>
      <c r="Z3516" s="38" t="str">
        <f t="shared" si="542"/>
        <v>V8</v>
      </c>
      <c r="AA3516" s="38" t="str">
        <f t="shared" si="550"/>
        <v>V9</v>
      </c>
      <c r="AB3516" s="38" t="str">
        <f t="shared" si="543"/>
        <v>V10</v>
      </c>
      <c r="AC3516" s="38" t="str">
        <f>IF($AF3516=20,"",IF($V3516=0,"",IF($H3516="Adblue Bidon","",IF($H3516="GNC (KG)","",IF($H3516="Frais de service EV","",IF($Q3516=1,$G$2:$G$4524,""))))))</f>
        <v/>
      </c>
      <c r="AD3516" s="33" t="str">
        <f t="shared" si="548"/>
        <v/>
      </c>
      <c r="AE3516" s="36" t="str">
        <f t="shared" si="549"/>
        <v/>
      </c>
      <c r="AF3516" s="37" t="str">
        <f>IFERROR(VLOOKUP($F$2,IMPUTATION!F:G,2,0),"")</f>
        <v/>
      </c>
    </row>
    <row r="3517" spans="1:32">
      <c r="A3517" s="31">
        <v>44408</v>
      </c>
      <c r="B3517" s="32">
        <v>11.7</v>
      </c>
      <c r="C3517" s="32" t="s">
        <v>369</v>
      </c>
      <c r="D3517" s="32" t="s">
        <v>371</v>
      </c>
      <c r="E3517" s="32" t="s">
        <v>88</v>
      </c>
      <c r="F3517" s="32" t="s">
        <v>1169</v>
      </c>
      <c r="G3517" s="32">
        <v>1</v>
      </c>
      <c r="H3517" s="32" t="s">
        <v>385</v>
      </c>
      <c r="I3517" s="32">
        <v>9.75</v>
      </c>
      <c r="J3517" s="32">
        <v>100</v>
      </c>
      <c r="K3517" s="32">
        <v>1.95</v>
      </c>
      <c r="L3517" s="32">
        <v>9.75</v>
      </c>
      <c r="M3517" s="32" t="s">
        <v>392</v>
      </c>
      <c r="N3517" s="32" t="s">
        <v>396</v>
      </c>
      <c r="O3517" s="32">
        <v>6400853</v>
      </c>
      <c r="P3517" s="38">
        <f>IF($H3517="",VLOOKUP($C3517,IMPUTATION_CARBURANT[],2,0),VLOOKUP($H3517,IMPUTATION_CARBURANT[],2,0))</f>
        <v>2</v>
      </c>
      <c r="Q3517" s="38">
        <f>IF(AND($P3517=123401,$M3517="VP"),124013,$P$2:$P$4524)</f>
        <v>2</v>
      </c>
      <c r="R3517" s="38" t="str">
        <f t="shared" si="541"/>
        <v>TEST</v>
      </c>
      <c r="S3517" s="38">
        <f>ABS($B3517)</f>
        <v>11.7</v>
      </c>
      <c r="T3517" s="38">
        <f>ABS($I3517)</f>
        <v>9.75</v>
      </c>
      <c r="U3517" s="38">
        <f>ABS($K3517)</f>
        <v>1.95</v>
      </c>
      <c r="V3517" s="34">
        <f t="shared" si="544"/>
        <v>9.75</v>
      </c>
      <c r="W3517" s="35">
        <f t="shared" si="545"/>
        <v>0</v>
      </c>
      <c r="X3517" s="34" t="str">
        <f t="shared" si="546"/>
        <v/>
      </c>
      <c r="Y3517" s="35" t="str">
        <f t="shared" si="547"/>
        <v/>
      </c>
      <c r="Z3517" s="38" t="str">
        <f t="shared" si="542"/>
        <v>V8</v>
      </c>
      <c r="AA3517" s="38" t="str">
        <f t="shared" si="550"/>
        <v>V9</v>
      </c>
      <c r="AB3517" s="38" t="str">
        <f t="shared" si="543"/>
        <v>V10</v>
      </c>
      <c r="AC3517" s="38" t="str">
        <f>IF($AF3517=20,"",IF($V3517=0,"",IF($H3517="Adblue Bidon","",IF($H3517="GNC (KG)","",IF($H3517="Frais de service EV","",IF($Q3517=1,$G$2:$G$4524,""))))))</f>
        <v/>
      </c>
      <c r="AD3517" s="33" t="str">
        <f t="shared" si="548"/>
        <v/>
      </c>
      <c r="AE3517" s="36" t="str">
        <f t="shared" si="549"/>
        <v/>
      </c>
      <c r="AF3517" s="37" t="str">
        <f>IFERROR(VLOOKUP($F$2,IMPUTATION!F:G,2,0),"")</f>
        <v/>
      </c>
    </row>
    <row r="3518" spans="1:32">
      <c r="A3518" s="31">
        <v>44408</v>
      </c>
      <c r="B3518" s="32">
        <v>3.2</v>
      </c>
      <c r="C3518" s="32" t="s">
        <v>369</v>
      </c>
      <c r="D3518" s="32" t="s">
        <v>371</v>
      </c>
      <c r="E3518" s="32" t="s">
        <v>102</v>
      </c>
      <c r="F3518" s="32" t="s">
        <v>963</v>
      </c>
      <c r="G3518" s="32">
        <v>1</v>
      </c>
      <c r="H3518" s="32" t="s">
        <v>385</v>
      </c>
      <c r="I3518" s="32">
        <v>2.67</v>
      </c>
      <c r="J3518" s="32">
        <v>100</v>
      </c>
      <c r="K3518" s="32">
        <v>0.53</v>
      </c>
      <c r="L3518" s="32">
        <v>2.67</v>
      </c>
      <c r="M3518" s="32" t="s">
        <v>18</v>
      </c>
      <c r="N3518" s="32" t="s">
        <v>18</v>
      </c>
      <c r="O3518" s="32">
        <v>6400280</v>
      </c>
      <c r="P3518" s="38">
        <f>IF($H3518="",VLOOKUP($C3518,IMPUTATION_CARBURANT[],2,0),VLOOKUP($H3518,IMPUTATION_CARBURANT[],2,0))</f>
        <v>2</v>
      </c>
      <c r="Q3518" s="38">
        <f>IF(AND($P3518=123401,$M3518="VP"),124013,$P$2:$P$4524)</f>
        <v>2</v>
      </c>
      <c r="R3518" s="38" t="str">
        <f t="shared" si="541"/>
        <v>TEST</v>
      </c>
      <c r="S3518" s="38">
        <f>ABS($B3518)</f>
        <v>3.2</v>
      </c>
      <c r="T3518" s="38">
        <f>ABS($I3518)</f>
        <v>2.67</v>
      </c>
      <c r="U3518" s="38">
        <f>ABS($K3518)</f>
        <v>0.53</v>
      </c>
      <c r="V3518" s="34">
        <f t="shared" si="544"/>
        <v>2.67</v>
      </c>
      <c r="W3518" s="35">
        <f t="shared" si="545"/>
        <v>0</v>
      </c>
      <c r="X3518" s="34" t="str">
        <f t="shared" si="546"/>
        <v/>
      </c>
      <c r="Y3518" s="35" t="str">
        <f t="shared" si="547"/>
        <v/>
      </c>
      <c r="Z3518" s="38" t="str">
        <f t="shared" si="542"/>
        <v>V8</v>
      </c>
      <c r="AA3518" s="38" t="str">
        <f t="shared" si="550"/>
        <v>V9</v>
      </c>
      <c r="AB3518" s="38" t="str">
        <f t="shared" si="543"/>
        <v>V10</v>
      </c>
      <c r="AC3518" s="38" t="str">
        <f>IF($AF3518=20,"",IF($V3518=0,"",IF($H3518="Adblue Bidon","",IF($H3518="GNC (KG)","",IF($H3518="Frais de service EV","",IF($Q3518=1,$G$2:$G$4524,""))))))</f>
        <v/>
      </c>
      <c r="AD3518" s="33" t="str">
        <f t="shared" si="548"/>
        <v/>
      </c>
      <c r="AE3518" s="36" t="str">
        <f t="shared" si="549"/>
        <v/>
      </c>
      <c r="AF3518" s="37" t="str">
        <f>IFERROR(VLOOKUP($F$2,IMPUTATION!F:G,2,0),"")</f>
        <v/>
      </c>
    </row>
    <row r="3519" spans="1:32">
      <c r="A3519" s="31">
        <v>44408</v>
      </c>
      <c r="B3519" s="32">
        <v>6.8</v>
      </c>
      <c r="C3519" s="32" t="s">
        <v>369</v>
      </c>
      <c r="D3519" s="32" t="s">
        <v>371</v>
      </c>
      <c r="E3519" s="32" t="s">
        <v>96</v>
      </c>
      <c r="F3519" s="32" t="s">
        <v>918</v>
      </c>
      <c r="G3519" s="32">
        <v>1</v>
      </c>
      <c r="H3519" s="32" t="s">
        <v>385</v>
      </c>
      <c r="I3519" s="32">
        <v>5.67</v>
      </c>
      <c r="J3519" s="32">
        <v>100</v>
      </c>
      <c r="K3519" s="32">
        <v>1.1299999999999999</v>
      </c>
      <c r="L3519" s="32">
        <v>5.67</v>
      </c>
      <c r="M3519" s="32" t="s">
        <v>392</v>
      </c>
      <c r="N3519" s="32" t="s">
        <v>396</v>
      </c>
      <c r="O3519" s="32">
        <v>6177247</v>
      </c>
      <c r="P3519" s="38">
        <f>IF($H3519="",VLOOKUP($C3519,IMPUTATION_CARBURANT[],2,0),VLOOKUP($H3519,IMPUTATION_CARBURANT[],2,0))</f>
        <v>2</v>
      </c>
      <c r="Q3519" s="38">
        <f>IF(AND($P3519=123401,$M3519="VP"),124013,$P$2:$P$4524)</f>
        <v>2</v>
      </c>
      <c r="R3519" s="38" t="str">
        <f t="shared" si="541"/>
        <v>TEST</v>
      </c>
      <c r="S3519" s="38">
        <f>ABS($B3519)</f>
        <v>6.8</v>
      </c>
      <c r="T3519" s="38">
        <f>ABS($I3519)</f>
        <v>5.67</v>
      </c>
      <c r="U3519" s="38">
        <f>ABS($K3519)</f>
        <v>1.1299999999999999</v>
      </c>
      <c r="V3519" s="34">
        <f t="shared" si="544"/>
        <v>5.67</v>
      </c>
      <c r="W3519" s="35">
        <f t="shared" si="545"/>
        <v>0</v>
      </c>
      <c r="X3519" s="34" t="str">
        <f t="shared" si="546"/>
        <v/>
      </c>
      <c r="Y3519" s="35" t="str">
        <f t="shared" si="547"/>
        <v/>
      </c>
      <c r="Z3519" s="38" t="str">
        <f t="shared" si="542"/>
        <v>V8</v>
      </c>
      <c r="AA3519" s="38" t="str">
        <f t="shared" si="550"/>
        <v>V9</v>
      </c>
      <c r="AB3519" s="38" t="str">
        <f t="shared" si="543"/>
        <v>V10</v>
      </c>
      <c r="AC3519" s="38" t="str">
        <f>IF($AF3519=20,"",IF($V3519=0,"",IF($H3519="Adblue Bidon","",IF($H3519="GNC (KG)","",IF($H3519="Frais de service EV","",IF($Q3519=1,$G$2:$G$4524,""))))))</f>
        <v/>
      </c>
      <c r="AD3519" s="33" t="str">
        <f t="shared" si="548"/>
        <v/>
      </c>
      <c r="AE3519" s="36" t="str">
        <f t="shared" si="549"/>
        <v/>
      </c>
      <c r="AF3519" s="37" t="str">
        <f>IFERROR(VLOOKUP($F$2,IMPUTATION!F:G,2,0),"")</f>
        <v/>
      </c>
    </row>
    <row r="3520" spans="1:32">
      <c r="A3520" s="31">
        <v>44408</v>
      </c>
      <c r="B3520" s="32">
        <v>2.5</v>
      </c>
      <c r="C3520" s="32" t="s">
        <v>369</v>
      </c>
      <c r="D3520" s="32" t="s">
        <v>371</v>
      </c>
      <c r="E3520" s="32" t="s">
        <v>229</v>
      </c>
      <c r="F3520" s="32" t="s">
        <v>1190</v>
      </c>
      <c r="G3520" s="32">
        <v>1</v>
      </c>
      <c r="H3520" s="32" t="s">
        <v>385</v>
      </c>
      <c r="I3520" s="32">
        <v>2.08</v>
      </c>
      <c r="J3520" s="32">
        <v>100</v>
      </c>
      <c r="K3520" s="32">
        <v>0.42</v>
      </c>
      <c r="L3520" s="32">
        <v>2.08</v>
      </c>
      <c r="M3520" s="32" t="s">
        <v>18</v>
      </c>
      <c r="N3520" s="32" t="s">
        <v>18</v>
      </c>
      <c r="O3520" s="32">
        <v>6400442</v>
      </c>
      <c r="P3520" s="38">
        <f>IF($H3520="",VLOOKUP($C3520,IMPUTATION_CARBURANT[],2,0),VLOOKUP($H3520,IMPUTATION_CARBURANT[],2,0))</f>
        <v>2</v>
      </c>
      <c r="Q3520" s="38">
        <f>IF(AND($P3520=123401,$M3520="VP"),124013,$P$2:$P$4524)</f>
        <v>2</v>
      </c>
      <c r="R3520" s="38" t="str">
        <f t="shared" si="541"/>
        <v>TEST</v>
      </c>
      <c r="S3520" s="38">
        <f>ABS($B3520)</f>
        <v>2.5</v>
      </c>
      <c r="T3520" s="38">
        <f>ABS($I3520)</f>
        <v>2.08</v>
      </c>
      <c r="U3520" s="38">
        <f>ABS($K3520)</f>
        <v>0.42</v>
      </c>
      <c r="V3520" s="34">
        <f t="shared" si="544"/>
        <v>2.08</v>
      </c>
      <c r="W3520" s="35">
        <f t="shared" si="545"/>
        <v>0</v>
      </c>
      <c r="X3520" s="34" t="str">
        <f t="shared" si="546"/>
        <v/>
      </c>
      <c r="Y3520" s="35" t="str">
        <f t="shared" si="547"/>
        <v/>
      </c>
      <c r="Z3520" s="38" t="str">
        <f t="shared" si="542"/>
        <v>V8</v>
      </c>
      <c r="AA3520" s="38" t="str">
        <f t="shared" si="550"/>
        <v>V9</v>
      </c>
      <c r="AB3520" s="38" t="str">
        <f t="shared" si="543"/>
        <v>V10</v>
      </c>
      <c r="AC3520" s="38" t="str">
        <f>IF($AF3520=20,"",IF($V3520=0,"",IF($H3520="Adblue Bidon","",IF($H3520="GNC (KG)","",IF($H3520="Frais de service EV","",IF($Q3520=1,$G$2:$G$4524,""))))))</f>
        <v/>
      </c>
      <c r="AD3520" s="33" t="str">
        <f t="shared" si="548"/>
        <v/>
      </c>
      <c r="AE3520" s="36" t="str">
        <f t="shared" si="549"/>
        <v/>
      </c>
      <c r="AF3520" s="37" t="str">
        <f>IFERROR(VLOOKUP($F$2,IMPUTATION!F:G,2,0),"")</f>
        <v/>
      </c>
    </row>
    <row r="3521" spans="1:32">
      <c r="A3521" s="31">
        <v>44408</v>
      </c>
      <c r="B3521" s="32">
        <v>13.5</v>
      </c>
      <c r="C3521" s="32" t="s">
        <v>369</v>
      </c>
      <c r="D3521" s="32" t="s">
        <v>371</v>
      </c>
      <c r="E3521" s="32" t="s">
        <v>123</v>
      </c>
      <c r="F3521" s="32" t="s">
        <v>2033</v>
      </c>
      <c r="G3521" s="32">
        <v>1</v>
      </c>
      <c r="H3521" s="32" t="s">
        <v>385</v>
      </c>
      <c r="I3521" s="32">
        <v>11.25</v>
      </c>
      <c r="J3521" s="32">
        <v>100</v>
      </c>
      <c r="K3521" s="32">
        <v>2.25</v>
      </c>
      <c r="L3521" s="32">
        <v>11.25</v>
      </c>
      <c r="M3521" s="32" t="s">
        <v>392</v>
      </c>
      <c r="N3521" s="32" t="s">
        <v>396</v>
      </c>
      <c r="O3521" s="32">
        <v>6176725</v>
      </c>
      <c r="P3521" s="38">
        <f>IF($H3521="",VLOOKUP($C3521,IMPUTATION_CARBURANT[],2,0),VLOOKUP($H3521,IMPUTATION_CARBURANT[],2,0))</f>
        <v>2</v>
      </c>
      <c r="Q3521" s="38">
        <f>IF(AND($P3521=123401,$M3521="VP"),124013,$P$2:$P$4524)</f>
        <v>2</v>
      </c>
      <c r="R3521" s="38" t="str">
        <f t="shared" si="541"/>
        <v>TEST</v>
      </c>
      <c r="S3521" s="38">
        <f>ABS($B3521)</f>
        <v>13.5</v>
      </c>
      <c r="T3521" s="38">
        <f>ABS($I3521)</f>
        <v>11.25</v>
      </c>
      <c r="U3521" s="38">
        <f>ABS($K3521)</f>
        <v>2.25</v>
      </c>
      <c r="V3521" s="34">
        <f t="shared" si="544"/>
        <v>11.25</v>
      </c>
      <c r="W3521" s="35">
        <f t="shared" si="545"/>
        <v>0</v>
      </c>
      <c r="X3521" s="34" t="str">
        <f t="shared" si="546"/>
        <v/>
      </c>
      <c r="Y3521" s="35" t="str">
        <f t="shared" si="547"/>
        <v/>
      </c>
      <c r="Z3521" s="38" t="str">
        <f t="shared" si="542"/>
        <v>V8</v>
      </c>
      <c r="AA3521" s="38" t="str">
        <f t="shared" si="550"/>
        <v>V9</v>
      </c>
      <c r="AB3521" s="38" t="str">
        <f t="shared" si="543"/>
        <v>V10</v>
      </c>
      <c r="AC3521" s="38" t="str">
        <f>IF($AF3521=20,"",IF($V3521=0,"",IF($H3521="Adblue Bidon","",IF($H3521="GNC (KG)","",IF($H3521="Frais de service EV","",IF($Q3521=1,$G$2:$G$4524,""))))))</f>
        <v/>
      </c>
      <c r="AD3521" s="33" t="str">
        <f t="shared" si="548"/>
        <v/>
      </c>
      <c r="AE3521" s="36" t="str">
        <f t="shared" si="549"/>
        <v/>
      </c>
      <c r="AF3521" s="37" t="str">
        <f>IFERROR(VLOOKUP($F$2,IMPUTATION!F:G,2,0),"")</f>
        <v/>
      </c>
    </row>
    <row r="3522" spans="1:32">
      <c r="A3522" s="31">
        <v>44408</v>
      </c>
      <c r="B3522" s="32">
        <v>4.4000000000000004</v>
      </c>
      <c r="C3522" s="32" t="s">
        <v>369</v>
      </c>
      <c r="D3522" s="32" t="s">
        <v>371</v>
      </c>
      <c r="E3522" s="32" t="s">
        <v>269</v>
      </c>
      <c r="F3522" s="32" t="s">
        <v>2034</v>
      </c>
      <c r="G3522" s="32">
        <v>1</v>
      </c>
      <c r="H3522" s="32" t="s">
        <v>385</v>
      </c>
      <c r="I3522" s="32">
        <v>3.67</v>
      </c>
      <c r="J3522" s="32">
        <v>100</v>
      </c>
      <c r="K3522" s="32">
        <v>0.73</v>
      </c>
      <c r="L3522" s="32">
        <v>3.67</v>
      </c>
      <c r="M3522" s="32" t="s">
        <v>18</v>
      </c>
      <c r="N3522" s="32" t="s">
        <v>18</v>
      </c>
      <c r="O3522" s="32">
        <v>6401555</v>
      </c>
      <c r="P3522" s="38">
        <f>IF($H3522="",VLOOKUP($C3522,IMPUTATION_CARBURANT[],2,0),VLOOKUP($H3522,IMPUTATION_CARBURANT[],2,0))</f>
        <v>2</v>
      </c>
      <c r="Q3522" s="38">
        <f>IF(AND($P3522=123401,$M3522="VP"),124013,$P$2:$P$4524)</f>
        <v>2</v>
      </c>
      <c r="R3522" s="38" t="str">
        <f t="shared" ref="R3522:R3585" si="551">"TEST"</f>
        <v>TEST</v>
      </c>
      <c r="S3522" s="38">
        <f>ABS($B3522)</f>
        <v>4.4000000000000004</v>
      </c>
      <c r="T3522" s="38">
        <f>ABS($I3522)</f>
        <v>3.67</v>
      </c>
      <c r="U3522" s="38">
        <f>ABS($K3522)</f>
        <v>0.73</v>
      </c>
      <c r="V3522" s="34">
        <f t="shared" si="544"/>
        <v>3.67</v>
      </c>
      <c r="W3522" s="35">
        <f t="shared" si="545"/>
        <v>0</v>
      </c>
      <c r="X3522" s="34" t="str">
        <f t="shared" si="546"/>
        <v/>
      </c>
      <c r="Y3522" s="35" t="str">
        <f t="shared" si="547"/>
        <v/>
      </c>
      <c r="Z3522" s="38" t="str">
        <f t="shared" ref="Z3522:Z3585" si="552">"V8"</f>
        <v>V8</v>
      </c>
      <c r="AA3522" s="38" t="str">
        <f t="shared" si="550"/>
        <v>V9</v>
      </c>
      <c r="AB3522" s="38" t="str">
        <f t="shared" ref="AB3522:AB3585" si="553">"V10"</f>
        <v>V10</v>
      </c>
      <c r="AC3522" s="38" t="str">
        <f>IF($AF3522=20,"",IF($V3522=0,"",IF($H3522="Adblue Bidon","",IF($H3522="GNC (KG)","",IF($H3522="Frais de service EV","",IF($Q3522=1,$G$2:$G$4524,""))))))</f>
        <v/>
      </c>
      <c r="AD3522" s="33" t="str">
        <f t="shared" si="548"/>
        <v/>
      </c>
      <c r="AE3522" s="36" t="str">
        <f t="shared" si="549"/>
        <v/>
      </c>
      <c r="AF3522" s="37" t="str">
        <f>IFERROR(VLOOKUP($F$2,IMPUTATION!F:G,2,0),"")</f>
        <v/>
      </c>
    </row>
    <row r="3523" spans="1:32">
      <c r="A3523" s="31">
        <v>44408</v>
      </c>
      <c r="B3523" s="32">
        <v>9.1999999999999993</v>
      </c>
      <c r="C3523" s="32" t="s">
        <v>17</v>
      </c>
      <c r="D3523" s="32" t="s">
        <v>371</v>
      </c>
      <c r="E3523" s="32" t="s">
        <v>281</v>
      </c>
      <c r="F3523" s="32" t="s">
        <v>929</v>
      </c>
      <c r="G3523" s="32">
        <v>1</v>
      </c>
      <c r="H3523" s="32" t="s">
        <v>17</v>
      </c>
      <c r="I3523" s="32">
        <v>7.67</v>
      </c>
      <c r="J3523" s="32">
        <v>100</v>
      </c>
      <c r="K3523" s="32">
        <v>1.53</v>
      </c>
      <c r="L3523" s="32">
        <v>7.67</v>
      </c>
      <c r="M3523" s="32" t="s">
        <v>18</v>
      </c>
      <c r="N3523" s="32" t="s">
        <v>18</v>
      </c>
      <c r="O3523" s="32">
        <v>6401576</v>
      </c>
      <c r="P3523" s="38">
        <f>IF($H3523="",VLOOKUP($C3523,IMPUTATION_CARBURANT[],2,0),VLOOKUP($H3523,IMPUTATION_CARBURANT[],2,0))</f>
        <v>2</v>
      </c>
      <c r="Q3523" s="38">
        <f>IF(AND($P3523=123401,$M3523="VP"),124013,$P$2:$P$4524)</f>
        <v>2</v>
      </c>
      <c r="R3523" s="38" t="str">
        <f t="shared" si="551"/>
        <v>TEST</v>
      </c>
      <c r="S3523" s="38">
        <f>ABS($B3523)</f>
        <v>9.1999999999999993</v>
      </c>
      <c r="T3523" s="38">
        <f>ABS($I3523)</f>
        <v>7.67</v>
      </c>
      <c r="U3523" s="38">
        <f>ABS($K3523)</f>
        <v>1.53</v>
      </c>
      <c r="V3523" s="34">
        <f t="shared" ref="V3523:V3586" si="554">IF($AF3523=20,0,ABS(ROUND(IF(AND($U3523=0,$J3523=100),$T3523/1.2,$T3523*$J3523/100),2)))</f>
        <v>7.67</v>
      </c>
      <c r="W3523" s="35">
        <f t="shared" ref="W3523:W3586" si="555">IF($AF3523=20,0,ABS(ROUND(IF(AND($U3523=0,$J3523=100),0,$S3523-$V3523-$U3523),2)))</f>
        <v>0</v>
      </c>
      <c r="X3523" s="34" t="str">
        <f t="shared" ref="X3523:X3586" si="556">IF($AF3523="","",ABS(ROUND(IF(AND($U3523=0,$J3523=100),$T3523/1.2,$T3523*$J3523/100),2)))</f>
        <v/>
      </c>
      <c r="Y3523" s="35" t="str">
        <f t="shared" ref="Y3523:Y3586" si="557">IF($AF3523="","",ABS(ROUND(IF(AND($U3523=0,$J3523=100),0,$S3523-$X3523-$U3523),2)))</f>
        <v/>
      </c>
      <c r="Z3523" s="38" t="str">
        <f t="shared" si="552"/>
        <v>V8</v>
      </c>
      <c r="AA3523" s="38" t="str">
        <f t="shared" si="550"/>
        <v>V9</v>
      </c>
      <c r="AB3523" s="38" t="str">
        <f t="shared" si="553"/>
        <v>V10</v>
      </c>
      <c r="AC3523" s="38" t="str">
        <f>IF($AF3523=20,"",IF($V3523=0,"",IF($H3523="Adblue Bidon","",IF($H3523="GNC (KG)","",IF($H3523="Frais de service EV","",IF($Q3523=1,$G$2:$G$4524,""))))))</f>
        <v/>
      </c>
      <c r="AD3523" s="33" t="str">
        <f t="shared" ref="AD3523:AD3586" si="558">IF($X3523="","",IF($H3523="Adblue Bidon","",IF($H3523="GNC (KG)","",IF($H3523="Frais de service EV","",IF($Q3523=1,$G$2:$G$4524,"")))))</f>
        <v/>
      </c>
      <c r="AE3523" s="36" t="str">
        <f t="shared" ref="AE3523:AE3586" si="559">IF($AC3523="","",IF($AD3523="","","L"))</f>
        <v/>
      </c>
      <c r="AF3523" s="37" t="str">
        <f>IFERROR(VLOOKUP($F$2,IMPUTATION!F:G,2,0),"")</f>
        <v/>
      </c>
    </row>
    <row r="3524" spans="1:32">
      <c r="A3524" s="31">
        <v>44408</v>
      </c>
      <c r="B3524" s="32">
        <v>3.8</v>
      </c>
      <c r="C3524" s="32" t="s">
        <v>369</v>
      </c>
      <c r="D3524" s="32" t="s">
        <v>371</v>
      </c>
      <c r="E3524" s="32" t="s">
        <v>303</v>
      </c>
      <c r="F3524" s="32" t="s">
        <v>934</v>
      </c>
      <c r="G3524" s="32">
        <v>1</v>
      </c>
      <c r="H3524" s="32" t="s">
        <v>385</v>
      </c>
      <c r="I3524" s="32">
        <v>3.17</v>
      </c>
      <c r="J3524" s="32">
        <v>100</v>
      </c>
      <c r="K3524" s="32">
        <v>0.63</v>
      </c>
      <c r="L3524" s="32">
        <v>3.17</v>
      </c>
      <c r="M3524" s="32" t="s">
        <v>18</v>
      </c>
      <c r="N3524" s="32" t="s">
        <v>18</v>
      </c>
      <c r="O3524" s="32">
        <v>6401519</v>
      </c>
      <c r="P3524" s="38">
        <f>IF($H3524="",VLOOKUP($C3524,IMPUTATION_CARBURANT[],2,0),VLOOKUP($H3524,IMPUTATION_CARBURANT[],2,0))</f>
        <v>2</v>
      </c>
      <c r="Q3524" s="38">
        <f>IF(AND($P3524=123401,$M3524="VP"),124013,$P$2:$P$4524)</f>
        <v>2</v>
      </c>
      <c r="R3524" s="38" t="str">
        <f t="shared" si="551"/>
        <v>TEST</v>
      </c>
      <c r="S3524" s="38">
        <f>ABS($B3524)</f>
        <v>3.8</v>
      </c>
      <c r="T3524" s="38">
        <f>ABS($I3524)</f>
        <v>3.17</v>
      </c>
      <c r="U3524" s="38">
        <f>ABS($K3524)</f>
        <v>0.63</v>
      </c>
      <c r="V3524" s="34">
        <f t="shared" si="554"/>
        <v>3.17</v>
      </c>
      <c r="W3524" s="35">
        <f t="shared" si="555"/>
        <v>0</v>
      </c>
      <c r="X3524" s="34" t="str">
        <f t="shared" si="556"/>
        <v/>
      </c>
      <c r="Y3524" s="35" t="str">
        <f t="shared" si="557"/>
        <v/>
      </c>
      <c r="Z3524" s="38" t="str">
        <f t="shared" si="552"/>
        <v>V8</v>
      </c>
      <c r="AA3524" s="38" t="str">
        <f t="shared" si="550"/>
        <v>V9</v>
      </c>
      <c r="AB3524" s="38" t="str">
        <f t="shared" si="553"/>
        <v>V10</v>
      </c>
      <c r="AC3524" s="38" t="str">
        <f>IF($AF3524=20,"",IF($V3524=0,"",IF($H3524="Adblue Bidon","",IF($H3524="GNC (KG)","",IF($H3524="Frais de service EV","",IF($Q3524=1,$G$2:$G$4524,""))))))</f>
        <v/>
      </c>
      <c r="AD3524" s="33" t="str">
        <f t="shared" si="558"/>
        <v/>
      </c>
      <c r="AE3524" s="36" t="str">
        <f t="shared" si="559"/>
        <v/>
      </c>
      <c r="AF3524" s="37" t="str">
        <f>IFERROR(VLOOKUP($F$2,IMPUTATION!F:G,2,0),"")</f>
        <v/>
      </c>
    </row>
    <row r="3525" spans="1:32">
      <c r="A3525" s="31">
        <v>44408</v>
      </c>
      <c r="B3525" s="32">
        <v>0.9</v>
      </c>
      <c r="C3525" s="32" t="s">
        <v>369</v>
      </c>
      <c r="D3525" s="32" t="s">
        <v>371</v>
      </c>
      <c r="E3525" s="32" t="s">
        <v>279</v>
      </c>
      <c r="F3525" s="32" t="s">
        <v>1004</v>
      </c>
      <c r="G3525" s="32">
        <v>1</v>
      </c>
      <c r="H3525" s="32" t="s">
        <v>385</v>
      </c>
      <c r="I3525" s="32">
        <v>0.75</v>
      </c>
      <c r="J3525" s="32">
        <v>100</v>
      </c>
      <c r="K3525" s="32">
        <v>0.15</v>
      </c>
      <c r="L3525" s="32">
        <v>0.75</v>
      </c>
      <c r="M3525" s="32" t="s">
        <v>18</v>
      </c>
      <c r="N3525" s="32" t="s">
        <v>18</v>
      </c>
      <c r="O3525" s="32">
        <v>6401300</v>
      </c>
      <c r="P3525" s="38">
        <f>IF($H3525="",VLOOKUP($C3525,IMPUTATION_CARBURANT[],2,0),VLOOKUP($H3525,IMPUTATION_CARBURANT[],2,0))</f>
        <v>2</v>
      </c>
      <c r="Q3525" s="38">
        <f>IF(AND($P3525=123401,$M3525="VP"),124013,$P$2:$P$4524)</f>
        <v>2</v>
      </c>
      <c r="R3525" s="38" t="str">
        <f t="shared" si="551"/>
        <v>TEST</v>
      </c>
      <c r="S3525" s="38">
        <f>ABS($B3525)</f>
        <v>0.9</v>
      </c>
      <c r="T3525" s="38">
        <f>ABS($I3525)</f>
        <v>0.75</v>
      </c>
      <c r="U3525" s="38">
        <f>ABS($K3525)</f>
        <v>0.15</v>
      </c>
      <c r="V3525" s="34">
        <f t="shared" si="554"/>
        <v>0.75</v>
      </c>
      <c r="W3525" s="35">
        <f t="shared" si="555"/>
        <v>0</v>
      </c>
      <c r="X3525" s="34" t="str">
        <f t="shared" si="556"/>
        <v/>
      </c>
      <c r="Y3525" s="35" t="str">
        <f t="shared" si="557"/>
        <v/>
      </c>
      <c r="Z3525" s="38" t="str">
        <f t="shared" si="552"/>
        <v>V8</v>
      </c>
      <c r="AA3525" s="38" t="str">
        <f t="shared" si="550"/>
        <v>V9</v>
      </c>
      <c r="AB3525" s="38" t="str">
        <f t="shared" si="553"/>
        <v>V10</v>
      </c>
      <c r="AC3525" s="38" t="str">
        <f>IF($AF3525=20,"",IF($V3525=0,"",IF($H3525="Adblue Bidon","",IF($H3525="GNC (KG)","",IF($H3525="Frais de service EV","",IF($Q3525=1,$G$2:$G$4524,""))))))</f>
        <v/>
      </c>
      <c r="AD3525" s="33" t="str">
        <f t="shared" si="558"/>
        <v/>
      </c>
      <c r="AE3525" s="36" t="str">
        <f t="shared" si="559"/>
        <v/>
      </c>
      <c r="AF3525" s="37" t="str">
        <f>IFERROR(VLOOKUP($F$2,IMPUTATION!F:G,2,0),"")</f>
        <v/>
      </c>
    </row>
    <row r="3526" spans="1:32">
      <c r="A3526" s="31">
        <v>44408</v>
      </c>
      <c r="B3526" s="32">
        <v>2.9</v>
      </c>
      <c r="C3526" s="32" t="s">
        <v>369</v>
      </c>
      <c r="D3526" s="32" t="s">
        <v>371</v>
      </c>
      <c r="E3526" s="32" t="s">
        <v>191</v>
      </c>
      <c r="F3526" s="32" t="s">
        <v>1132</v>
      </c>
      <c r="G3526" s="32">
        <v>1</v>
      </c>
      <c r="H3526" s="32" t="s">
        <v>385</v>
      </c>
      <c r="I3526" s="32">
        <v>2.42</v>
      </c>
      <c r="J3526" s="32">
        <v>100</v>
      </c>
      <c r="K3526" s="32">
        <v>0.48</v>
      </c>
      <c r="L3526" s="32">
        <v>2.42</v>
      </c>
      <c r="M3526" s="32" t="s">
        <v>18</v>
      </c>
      <c r="N3526" s="32" t="s">
        <v>18</v>
      </c>
      <c r="O3526" s="32">
        <v>6400388</v>
      </c>
      <c r="P3526" s="38">
        <f>IF($H3526="",VLOOKUP($C3526,IMPUTATION_CARBURANT[],2,0),VLOOKUP($H3526,IMPUTATION_CARBURANT[],2,0))</f>
        <v>2</v>
      </c>
      <c r="Q3526" s="38">
        <f>IF(AND($P3526=123401,$M3526="VP"),124013,$P$2:$P$4524)</f>
        <v>2</v>
      </c>
      <c r="R3526" s="38" t="str">
        <f t="shared" si="551"/>
        <v>TEST</v>
      </c>
      <c r="S3526" s="38">
        <f>ABS($B3526)</f>
        <v>2.9</v>
      </c>
      <c r="T3526" s="38">
        <f>ABS($I3526)</f>
        <v>2.42</v>
      </c>
      <c r="U3526" s="38">
        <f>ABS($K3526)</f>
        <v>0.48</v>
      </c>
      <c r="V3526" s="34">
        <f t="shared" si="554"/>
        <v>2.42</v>
      </c>
      <c r="W3526" s="35">
        <f t="shared" si="555"/>
        <v>0</v>
      </c>
      <c r="X3526" s="34" t="str">
        <f t="shared" si="556"/>
        <v/>
      </c>
      <c r="Y3526" s="35" t="str">
        <f t="shared" si="557"/>
        <v/>
      </c>
      <c r="Z3526" s="38" t="str">
        <f t="shared" si="552"/>
        <v>V8</v>
      </c>
      <c r="AA3526" s="38" t="str">
        <f t="shared" si="550"/>
        <v>V9</v>
      </c>
      <c r="AB3526" s="38" t="str">
        <f t="shared" si="553"/>
        <v>V10</v>
      </c>
      <c r="AC3526" s="38" t="str">
        <f>IF($AF3526=20,"",IF($V3526=0,"",IF($H3526="Adblue Bidon","",IF($H3526="GNC (KG)","",IF($H3526="Frais de service EV","",IF($Q3526=1,$G$2:$G$4524,""))))))</f>
        <v/>
      </c>
      <c r="AD3526" s="33" t="str">
        <f t="shared" si="558"/>
        <v/>
      </c>
      <c r="AE3526" s="36" t="str">
        <f t="shared" si="559"/>
        <v/>
      </c>
      <c r="AF3526" s="37" t="str">
        <f>IFERROR(VLOOKUP($F$2,IMPUTATION!F:G,2,0),"")</f>
        <v/>
      </c>
    </row>
    <row r="3527" spans="1:32">
      <c r="A3527" s="31">
        <v>44408</v>
      </c>
      <c r="B3527" s="32">
        <v>16.399999999999999</v>
      </c>
      <c r="C3527" s="32" t="s">
        <v>369</v>
      </c>
      <c r="D3527" s="32" t="s">
        <v>371</v>
      </c>
      <c r="E3527" s="32" t="s">
        <v>177</v>
      </c>
      <c r="F3527" s="32" t="s">
        <v>2035</v>
      </c>
      <c r="G3527" s="32">
        <v>1</v>
      </c>
      <c r="H3527" s="32" t="s">
        <v>385</v>
      </c>
      <c r="I3527" s="32">
        <v>13.67</v>
      </c>
      <c r="J3527" s="32">
        <v>100</v>
      </c>
      <c r="K3527" s="32">
        <v>2.73</v>
      </c>
      <c r="L3527" s="32">
        <v>13.67</v>
      </c>
      <c r="M3527" s="32" t="s">
        <v>18</v>
      </c>
      <c r="N3527" s="32" t="s">
        <v>18</v>
      </c>
      <c r="O3527" s="32">
        <v>6401318</v>
      </c>
      <c r="P3527" s="38">
        <f>IF($H3527="",VLOOKUP($C3527,IMPUTATION_CARBURANT[],2,0),VLOOKUP($H3527,IMPUTATION_CARBURANT[],2,0))</f>
        <v>2</v>
      </c>
      <c r="Q3527" s="38">
        <f>IF(AND($P3527=123401,$M3527="VP"),124013,$P$2:$P$4524)</f>
        <v>2</v>
      </c>
      <c r="R3527" s="38" t="str">
        <f t="shared" si="551"/>
        <v>TEST</v>
      </c>
      <c r="S3527" s="38">
        <f>ABS($B3527)</f>
        <v>16.399999999999999</v>
      </c>
      <c r="T3527" s="38">
        <f>ABS($I3527)</f>
        <v>13.67</v>
      </c>
      <c r="U3527" s="38">
        <f>ABS($K3527)</f>
        <v>2.73</v>
      </c>
      <c r="V3527" s="34">
        <f t="shared" si="554"/>
        <v>13.67</v>
      </c>
      <c r="W3527" s="35">
        <f t="shared" si="555"/>
        <v>0</v>
      </c>
      <c r="X3527" s="34" t="str">
        <f t="shared" si="556"/>
        <v/>
      </c>
      <c r="Y3527" s="35" t="str">
        <f t="shared" si="557"/>
        <v/>
      </c>
      <c r="Z3527" s="38" t="str">
        <f t="shared" si="552"/>
        <v>V8</v>
      </c>
      <c r="AA3527" s="38" t="str">
        <f t="shared" si="550"/>
        <v>V9</v>
      </c>
      <c r="AB3527" s="38" t="str">
        <f t="shared" si="553"/>
        <v>V10</v>
      </c>
      <c r="AC3527" s="38" t="str">
        <f>IF($AF3527=20,"",IF($V3527=0,"",IF($H3527="Adblue Bidon","",IF($H3527="GNC (KG)","",IF($H3527="Frais de service EV","",IF($Q3527=1,$G$2:$G$4524,""))))))</f>
        <v/>
      </c>
      <c r="AD3527" s="33" t="str">
        <f t="shared" si="558"/>
        <v/>
      </c>
      <c r="AE3527" s="36" t="str">
        <f t="shared" si="559"/>
        <v/>
      </c>
      <c r="AF3527" s="37" t="str">
        <f>IFERROR(VLOOKUP($F$2,IMPUTATION!F:G,2,0),"")</f>
        <v/>
      </c>
    </row>
    <row r="3528" spans="1:32">
      <c r="A3528" s="31">
        <v>44408</v>
      </c>
      <c r="B3528" s="32">
        <v>6.7</v>
      </c>
      <c r="C3528" s="32" t="s">
        <v>369</v>
      </c>
      <c r="D3528" s="32" t="s">
        <v>371</v>
      </c>
      <c r="E3528" s="32" t="s">
        <v>179</v>
      </c>
      <c r="F3528" s="32" t="s">
        <v>2036</v>
      </c>
      <c r="G3528" s="32">
        <v>1</v>
      </c>
      <c r="H3528" s="32" t="s">
        <v>385</v>
      </c>
      <c r="I3528" s="32">
        <v>5.58</v>
      </c>
      <c r="J3528" s="32">
        <v>100</v>
      </c>
      <c r="K3528" s="32">
        <v>1.1200000000000001</v>
      </c>
      <c r="L3528" s="32">
        <v>5.58</v>
      </c>
      <c r="M3528" s="32" t="s">
        <v>18</v>
      </c>
      <c r="N3528" s="32" t="s">
        <v>18</v>
      </c>
      <c r="O3528" s="32">
        <v>6401063</v>
      </c>
      <c r="P3528" s="38">
        <f>IF($H3528="",VLOOKUP($C3528,IMPUTATION_CARBURANT[],2,0),VLOOKUP($H3528,IMPUTATION_CARBURANT[],2,0))</f>
        <v>2</v>
      </c>
      <c r="Q3528" s="38">
        <f>IF(AND($P3528=123401,$M3528="VP"),124013,$P$2:$P$4524)</f>
        <v>2</v>
      </c>
      <c r="R3528" s="38" t="str">
        <f t="shared" si="551"/>
        <v>TEST</v>
      </c>
      <c r="S3528" s="38">
        <f>ABS($B3528)</f>
        <v>6.7</v>
      </c>
      <c r="T3528" s="38">
        <f>ABS($I3528)</f>
        <v>5.58</v>
      </c>
      <c r="U3528" s="38">
        <f>ABS($K3528)</f>
        <v>1.1200000000000001</v>
      </c>
      <c r="V3528" s="34">
        <f t="shared" si="554"/>
        <v>5.58</v>
      </c>
      <c r="W3528" s="35">
        <f t="shared" si="555"/>
        <v>0</v>
      </c>
      <c r="X3528" s="34" t="str">
        <f t="shared" si="556"/>
        <v/>
      </c>
      <c r="Y3528" s="35" t="str">
        <f t="shared" si="557"/>
        <v/>
      </c>
      <c r="Z3528" s="38" t="str">
        <f t="shared" si="552"/>
        <v>V8</v>
      </c>
      <c r="AA3528" s="38" t="str">
        <f t="shared" si="550"/>
        <v>V9</v>
      </c>
      <c r="AB3528" s="38" t="str">
        <f t="shared" si="553"/>
        <v>V10</v>
      </c>
      <c r="AC3528" s="38" t="str">
        <f>IF($AF3528=20,"",IF($V3528=0,"",IF($H3528="Adblue Bidon","",IF($H3528="GNC (KG)","",IF($H3528="Frais de service EV","",IF($Q3528=1,$G$2:$G$4524,""))))))</f>
        <v/>
      </c>
      <c r="AD3528" s="33" t="str">
        <f t="shared" si="558"/>
        <v/>
      </c>
      <c r="AE3528" s="36" t="str">
        <f t="shared" si="559"/>
        <v/>
      </c>
      <c r="AF3528" s="37" t="str">
        <f>IFERROR(VLOOKUP($F$2,IMPUTATION!F:G,2,0),"")</f>
        <v/>
      </c>
    </row>
    <row r="3529" spans="1:32">
      <c r="A3529" s="31">
        <v>44408</v>
      </c>
      <c r="B3529" s="32">
        <v>1.7</v>
      </c>
      <c r="C3529" s="32" t="s">
        <v>369</v>
      </c>
      <c r="D3529" s="32" t="s">
        <v>371</v>
      </c>
      <c r="E3529" s="32" t="s">
        <v>88</v>
      </c>
      <c r="F3529" s="32" t="s">
        <v>2037</v>
      </c>
      <c r="G3529" s="32">
        <v>1</v>
      </c>
      <c r="H3529" s="32" t="s">
        <v>385</v>
      </c>
      <c r="I3529" s="32">
        <v>1.42</v>
      </c>
      <c r="J3529" s="32">
        <v>100</v>
      </c>
      <c r="K3529" s="32">
        <v>0.28000000000000003</v>
      </c>
      <c r="L3529" s="32">
        <v>1.42</v>
      </c>
      <c r="M3529" s="32" t="s">
        <v>392</v>
      </c>
      <c r="N3529" s="32" t="s">
        <v>396</v>
      </c>
      <c r="O3529" s="32">
        <v>6400853</v>
      </c>
      <c r="P3529" s="38">
        <f>IF($H3529="",VLOOKUP($C3529,IMPUTATION_CARBURANT[],2,0),VLOOKUP($H3529,IMPUTATION_CARBURANT[],2,0))</f>
        <v>2</v>
      </c>
      <c r="Q3529" s="38">
        <f>IF(AND($P3529=123401,$M3529="VP"),124013,$P$2:$P$4524)</f>
        <v>2</v>
      </c>
      <c r="R3529" s="38" t="str">
        <f t="shared" si="551"/>
        <v>TEST</v>
      </c>
      <c r="S3529" s="38">
        <f>ABS($B3529)</f>
        <v>1.7</v>
      </c>
      <c r="T3529" s="38">
        <f>ABS($I3529)</f>
        <v>1.42</v>
      </c>
      <c r="U3529" s="38">
        <f>ABS($K3529)</f>
        <v>0.28000000000000003</v>
      </c>
      <c r="V3529" s="34">
        <f t="shared" si="554"/>
        <v>1.42</v>
      </c>
      <c r="W3529" s="35">
        <f t="shared" si="555"/>
        <v>0</v>
      </c>
      <c r="X3529" s="34" t="str">
        <f t="shared" si="556"/>
        <v/>
      </c>
      <c r="Y3529" s="35" t="str">
        <f t="shared" si="557"/>
        <v/>
      </c>
      <c r="Z3529" s="38" t="str">
        <f t="shared" si="552"/>
        <v>V8</v>
      </c>
      <c r="AA3529" s="38" t="str">
        <f t="shared" si="550"/>
        <v>V9</v>
      </c>
      <c r="AB3529" s="38" t="str">
        <f t="shared" si="553"/>
        <v>V10</v>
      </c>
      <c r="AC3529" s="38" t="str">
        <f>IF($AF3529=20,"",IF($V3529=0,"",IF($H3529="Adblue Bidon","",IF($H3529="GNC (KG)","",IF($H3529="Frais de service EV","",IF($Q3529=1,$G$2:$G$4524,""))))))</f>
        <v/>
      </c>
      <c r="AD3529" s="33" t="str">
        <f t="shared" si="558"/>
        <v/>
      </c>
      <c r="AE3529" s="36" t="str">
        <f t="shared" si="559"/>
        <v/>
      </c>
      <c r="AF3529" s="37" t="str">
        <f>IFERROR(VLOOKUP($F$2,IMPUTATION!F:G,2,0),"")</f>
        <v/>
      </c>
    </row>
    <row r="3530" spans="1:32">
      <c r="A3530" s="31">
        <v>44408</v>
      </c>
      <c r="B3530" s="32">
        <v>4.4000000000000004</v>
      </c>
      <c r="C3530" s="32" t="s">
        <v>369</v>
      </c>
      <c r="D3530" s="32" t="s">
        <v>371</v>
      </c>
      <c r="E3530" s="32" t="s">
        <v>279</v>
      </c>
      <c r="F3530" s="32" t="s">
        <v>925</v>
      </c>
      <c r="G3530" s="32">
        <v>1</v>
      </c>
      <c r="H3530" s="32" t="s">
        <v>385</v>
      </c>
      <c r="I3530" s="32">
        <v>3.67</v>
      </c>
      <c r="J3530" s="32">
        <v>100</v>
      </c>
      <c r="K3530" s="32">
        <v>0.73</v>
      </c>
      <c r="L3530" s="32">
        <v>3.67</v>
      </c>
      <c r="M3530" s="32" t="s">
        <v>18</v>
      </c>
      <c r="N3530" s="32" t="s">
        <v>18</v>
      </c>
      <c r="O3530" s="32">
        <v>6400229</v>
      </c>
      <c r="P3530" s="38">
        <f>IF($H3530="",VLOOKUP($C3530,IMPUTATION_CARBURANT[],2,0),VLOOKUP($H3530,IMPUTATION_CARBURANT[],2,0))</f>
        <v>2</v>
      </c>
      <c r="Q3530" s="38">
        <f>IF(AND($P3530=123401,$M3530="VP"),124013,$P$2:$P$4524)</f>
        <v>2</v>
      </c>
      <c r="R3530" s="38" t="str">
        <f t="shared" si="551"/>
        <v>TEST</v>
      </c>
      <c r="S3530" s="38">
        <f>ABS($B3530)</f>
        <v>4.4000000000000004</v>
      </c>
      <c r="T3530" s="38">
        <f>ABS($I3530)</f>
        <v>3.67</v>
      </c>
      <c r="U3530" s="38">
        <f>ABS($K3530)</f>
        <v>0.73</v>
      </c>
      <c r="V3530" s="34">
        <f t="shared" si="554"/>
        <v>3.67</v>
      </c>
      <c r="W3530" s="35">
        <f t="shared" si="555"/>
        <v>0</v>
      </c>
      <c r="X3530" s="34" t="str">
        <f t="shared" si="556"/>
        <v/>
      </c>
      <c r="Y3530" s="35" t="str">
        <f t="shared" si="557"/>
        <v/>
      </c>
      <c r="Z3530" s="38" t="str">
        <f t="shared" si="552"/>
        <v>V8</v>
      </c>
      <c r="AA3530" s="38" t="str">
        <f t="shared" si="550"/>
        <v>V9</v>
      </c>
      <c r="AB3530" s="38" t="str">
        <f t="shared" si="553"/>
        <v>V10</v>
      </c>
      <c r="AC3530" s="38" t="str">
        <f>IF($AF3530=20,"",IF($V3530=0,"",IF($H3530="Adblue Bidon","",IF($H3530="GNC (KG)","",IF($H3530="Frais de service EV","",IF($Q3530=1,$G$2:$G$4524,""))))))</f>
        <v/>
      </c>
      <c r="AD3530" s="33" t="str">
        <f t="shared" si="558"/>
        <v/>
      </c>
      <c r="AE3530" s="36" t="str">
        <f t="shared" si="559"/>
        <v/>
      </c>
      <c r="AF3530" s="37" t="str">
        <f>IFERROR(VLOOKUP($F$2,IMPUTATION!F:G,2,0),"")</f>
        <v/>
      </c>
    </row>
    <row r="3531" spans="1:32">
      <c r="A3531" s="31">
        <v>44408</v>
      </c>
      <c r="B3531" s="32">
        <v>11.4</v>
      </c>
      <c r="C3531" s="32" t="s">
        <v>369</v>
      </c>
      <c r="D3531" s="32" t="s">
        <v>371</v>
      </c>
      <c r="E3531" s="32" t="s">
        <v>91</v>
      </c>
      <c r="F3531" s="32" t="s">
        <v>1348</v>
      </c>
      <c r="G3531" s="32">
        <v>1</v>
      </c>
      <c r="H3531" s="32" t="s">
        <v>385</v>
      </c>
      <c r="I3531" s="32">
        <v>9.5</v>
      </c>
      <c r="J3531" s="32">
        <v>100</v>
      </c>
      <c r="K3531" s="32">
        <v>1.9</v>
      </c>
      <c r="L3531" s="32">
        <v>9.5</v>
      </c>
      <c r="M3531" s="32" t="s">
        <v>19</v>
      </c>
      <c r="N3531" s="32" t="s">
        <v>396</v>
      </c>
      <c r="O3531" s="32">
        <v>6177925</v>
      </c>
      <c r="P3531" s="38">
        <f>IF($H3531="",VLOOKUP($C3531,IMPUTATION_CARBURANT[],2,0),VLOOKUP($H3531,IMPUTATION_CARBURANT[],2,0))</f>
        <v>2</v>
      </c>
      <c r="Q3531" s="38">
        <f>IF(AND($P3531=123401,$M3531="VP"),124013,$P$2:$P$4524)</f>
        <v>2</v>
      </c>
      <c r="R3531" s="38" t="str">
        <f t="shared" si="551"/>
        <v>TEST</v>
      </c>
      <c r="S3531" s="38">
        <f>ABS($B3531)</f>
        <v>11.4</v>
      </c>
      <c r="T3531" s="38">
        <f>ABS($I3531)</f>
        <v>9.5</v>
      </c>
      <c r="U3531" s="38">
        <f>ABS($K3531)</f>
        <v>1.9</v>
      </c>
      <c r="V3531" s="34">
        <f t="shared" si="554"/>
        <v>9.5</v>
      </c>
      <c r="W3531" s="35">
        <f t="shared" si="555"/>
        <v>0</v>
      </c>
      <c r="X3531" s="34" t="str">
        <f t="shared" si="556"/>
        <v/>
      </c>
      <c r="Y3531" s="35" t="str">
        <f t="shared" si="557"/>
        <v/>
      </c>
      <c r="Z3531" s="38" t="str">
        <f t="shared" si="552"/>
        <v>V8</v>
      </c>
      <c r="AA3531" s="38" t="str">
        <f t="shared" si="550"/>
        <v>V9</v>
      </c>
      <c r="AB3531" s="38" t="str">
        <f t="shared" si="553"/>
        <v>V10</v>
      </c>
      <c r="AC3531" s="38" t="str">
        <f>IF($AF3531=20,"",IF($V3531=0,"",IF($H3531="Adblue Bidon","",IF($H3531="GNC (KG)","",IF($H3531="Frais de service EV","",IF($Q3531=1,$G$2:$G$4524,""))))))</f>
        <v/>
      </c>
      <c r="AD3531" s="33" t="str">
        <f t="shared" si="558"/>
        <v/>
      </c>
      <c r="AE3531" s="36" t="str">
        <f t="shared" si="559"/>
        <v/>
      </c>
      <c r="AF3531" s="37" t="str">
        <f>IFERROR(VLOOKUP($F$2,IMPUTATION!F:G,2,0),"")</f>
        <v/>
      </c>
    </row>
    <row r="3532" spans="1:32">
      <c r="A3532" s="31">
        <v>44408</v>
      </c>
      <c r="B3532" s="32">
        <v>4</v>
      </c>
      <c r="C3532" s="32" t="s">
        <v>17</v>
      </c>
      <c r="D3532" s="32" t="s">
        <v>371</v>
      </c>
      <c r="E3532" s="32" t="s">
        <v>191</v>
      </c>
      <c r="F3532" s="32" t="s">
        <v>1647</v>
      </c>
      <c r="G3532" s="32">
        <v>1</v>
      </c>
      <c r="H3532" s="32" t="s">
        <v>17</v>
      </c>
      <c r="I3532" s="32">
        <v>3.33</v>
      </c>
      <c r="J3532" s="32">
        <v>100</v>
      </c>
      <c r="K3532" s="32">
        <v>0.67</v>
      </c>
      <c r="L3532" s="32">
        <v>3.33</v>
      </c>
      <c r="M3532" s="32" t="s">
        <v>18</v>
      </c>
      <c r="N3532" s="32" t="s">
        <v>18</v>
      </c>
      <c r="O3532" s="32">
        <v>6400388</v>
      </c>
      <c r="P3532" s="38">
        <f>IF($H3532="",VLOOKUP($C3532,IMPUTATION_CARBURANT[],2,0),VLOOKUP($H3532,IMPUTATION_CARBURANT[],2,0))</f>
        <v>2</v>
      </c>
      <c r="Q3532" s="38">
        <f>IF(AND($P3532=123401,$M3532="VP"),124013,$P$2:$P$4524)</f>
        <v>2</v>
      </c>
      <c r="R3532" s="38" t="str">
        <f t="shared" si="551"/>
        <v>TEST</v>
      </c>
      <c r="S3532" s="38">
        <f>ABS($B3532)</f>
        <v>4</v>
      </c>
      <c r="T3532" s="38">
        <f>ABS($I3532)</f>
        <v>3.33</v>
      </c>
      <c r="U3532" s="38">
        <f>ABS($K3532)</f>
        <v>0.67</v>
      </c>
      <c r="V3532" s="34">
        <f t="shared" si="554"/>
        <v>3.33</v>
      </c>
      <c r="W3532" s="35">
        <f t="shared" si="555"/>
        <v>0</v>
      </c>
      <c r="X3532" s="34" t="str">
        <f t="shared" si="556"/>
        <v/>
      </c>
      <c r="Y3532" s="35" t="str">
        <f t="shared" si="557"/>
        <v/>
      </c>
      <c r="Z3532" s="38" t="str">
        <f t="shared" si="552"/>
        <v>V8</v>
      </c>
      <c r="AA3532" s="38" t="str">
        <f t="shared" si="550"/>
        <v>V9</v>
      </c>
      <c r="AB3532" s="38" t="str">
        <f t="shared" si="553"/>
        <v>V10</v>
      </c>
      <c r="AC3532" s="38" t="str">
        <f>IF($AF3532=20,"",IF($V3532=0,"",IF($H3532="Adblue Bidon","",IF($H3532="GNC (KG)","",IF($H3532="Frais de service EV","",IF($Q3532=1,$G$2:$G$4524,""))))))</f>
        <v/>
      </c>
      <c r="AD3532" s="33" t="str">
        <f t="shared" si="558"/>
        <v/>
      </c>
      <c r="AE3532" s="36" t="str">
        <f t="shared" si="559"/>
        <v/>
      </c>
      <c r="AF3532" s="37" t="str">
        <f>IFERROR(VLOOKUP($F$2,IMPUTATION!F:G,2,0),"")</f>
        <v/>
      </c>
    </row>
    <row r="3533" spans="1:32">
      <c r="A3533" s="31">
        <v>44408</v>
      </c>
      <c r="B3533" s="32">
        <v>8</v>
      </c>
      <c r="C3533" s="32" t="s">
        <v>369</v>
      </c>
      <c r="D3533" s="32" t="s">
        <v>371</v>
      </c>
      <c r="E3533" s="32" t="s">
        <v>259</v>
      </c>
      <c r="F3533" s="32" t="s">
        <v>2038</v>
      </c>
      <c r="G3533" s="32">
        <v>1</v>
      </c>
      <c r="H3533" s="32" t="s">
        <v>385</v>
      </c>
      <c r="I3533" s="32">
        <v>6.67</v>
      </c>
      <c r="J3533" s="32">
        <v>100</v>
      </c>
      <c r="K3533" s="32">
        <v>1.33</v>
      </c>
      <c r="L3533" s="32">
        <v>6.67</v>
      </c>
      <c r="M3533" s="32" t="s">
        <v>18</v>
      </c>
      <c r="N3533" s="32" t="s">
        <v>18</v>
      </c>
      <c r="O3533" s="32">
        <v>6400628</v>
      </c>
      <c r="P3533" s="38">
        <f>IF($H3533="",VLOOKUP($C3533,IMPUTATION_CARBURANT[],2,0),VLOOKUP($H3533,IMPUTATION_CARBURANT[],2,0))</f>
        <v>2</v>
      </c>
      <c r="Q3533" s="38">
        <f>IF(AND($P3533=123401,$M3533="VP"),124013,$P$2:$P$4524)</f>
        <v>2</v>
      </c>
      <c r="R3533" s="38" t="str">
        <f t="shared" si="551"/>
        <v>TEST</v>
      </c>
      <c r="S3533" s="38">
        <f>ABS($B3533)</f>
        <v>8</v>
      </c>
      <c r="T3533" s="38">
        <f>ABS($I3533)</f>
        <v>6.67</v>
      </c>
      <c r="U3533" s="38">
        <f>ABS($K3533)</f>
        <v>1.33</v>
      </c>
      <c r="V3533" s="34">
        <f t="shared" si="554"/>
        <v>6.67</v>
      </c>
      <c r="W3533" s="35">
        <f t="shared" si="555"/>
        <v>0</v>
      </c>
      <c r="X3533" s="34" t="str">
        <f t="shared" si="556"/>
        <v/>
      </c>
      <c r="Y3533" s="35" t="str">
        <f t="shared" si="557"/>
        <v/>
      </c>
      <c r="Z3533" s="38" t="str">
        <f t="shared" si="552"/>
        <v>V8</v>
      </c>
      <c r="AA3533" s="38" t="str">
        <f t="shared" si="550"/>
        <v>V9</v>
      </c>
      <c r="AB3533" s="38" t="str">
        <f t="shared" si="553"/>
        <v>V10</v>
      </c>
      <c r="AC3533" s="38" t="str">
        <f>IF($AF3533=20,"",IF($V3533=0,"",IF($H3533="Adblue Bidon","",IF($H3533="GNC (KG)","",IF($H3533="Frais de service EV","",IF($Q3533=1,$G$2:$G$4524,""))))))</f>
        <v/>
      </c>
      <c r="AD3533" s="33" t="str">
        <f t="shared" si="558"/>
        <v/>
      </c>
      <c r="AE3533" s="36" t="str">
        <f t="shared" si="559"/>
        <v/>
      </c>
      <c r="AF3533" s="37" t="str">
        <f>IFERROR(VLOOKUP($F$2,IMPUTATION!F:G,2,0),"")</f>
        <v/>
      </c>
    </row>
    <row r="3534" spans="1:32">
      <c r="A3534" s="31">
        <v>44408</v>
      </c>
      <c r="B3534" s="32">
        <v>19</v>
      </c>
      <c r="C3534" s="32" t="s">
        <v>369</v>
      </c>
      <c r="D3534" s="32" t="s">
        <v>371</v>
      </c>
      <c r="E3534" s="32" t="s">
        <v>116</v>
      </c>
      <c r="F3534" s="32" t="s">
        <v>888</v>
      </c>
      <c r="G3534" s="32">
        <v>1</v>
      </c>
      <c r="H3534" s="32" t="s">
        <v>385</v>
      </c>
      <c r="I3534" s="32">
        <v>15.83</v>
      </c>
      <c r="J3534" s="32">
        <v>100</v>
      </c>
      <c r="K3534" s="32">
        <v>3.17</v>
      </c>
      <c r="L3534" s="32">
        <v>15.83</v>
      </c>
      <c r="M3534" s="32" t="s">
        <v>19</v>
      </c>
      <c r="N3534" s="32" t="s">
        <v>396</v>
      </c>
      <c r="O3534" s="32">
        <v>6178243</v>
      </c>
      <c r="P3534" s="38">
        <f>IF($H3534="",VLOOKUP($C3534,IMPUTATION_CARBURANT[],2,0),VLOOKUP($H3534,IMPUTATION_CARBURANT[],2,0))</f>
        <v>2</v>
      </c>
      <c r="Q3534" s="38">
        <f>IF(AND($P3534=123401,$M3534="VP"),124013,$P$2:$P$4524)</f>
        <v>2</v>
      </c>
      <c r="R3534" s="38" t="str">
        <f t="shared" si="551"/>
        <v>TEST</v>
      </c>
      <c r="S3534" s="38">
        <f>ABS($B3534)</f>
        <v>19</v>
      </c>
      <c r="T3534" s="38">
        <f>ABS($I3534)</f>
        <v>15.83</v>
      </c>
      <c r="U3534" s="38">
        <f>ABS($K3534)</f>
        <v>3.17</v>
      </c>
      <c r="V3534" s="34">
        <f t="shared" si="554"/>
        <v>15.83</v>
      </c>
      <c r="W3534" s="35">
        <f t="shared" si="555"/>
        <v>0</v>
      </c>
      <c r="X3534" s="34" t="str">
        <f t="shared" si="556"/>
        <v/>
      </c>
      <c r="Y3534" s="35" t="str">
        <f t="shared" si="557"/>
        <v/>
      </c>
      <c r="Z3534" s="38" t="str">
        <f t="shared" si="552"/>
        <v>V8</v>
      </c>
      <c r="AA3534" s="38" t="str">
        <f t="shared" si="550"/>
        <v>V9</v>
      </c>
      <c r="AB3534" s="38" t="str">
        <f t="shared" si="553"/>
        <v>V10</v>
      </c>
      <c r="AC3534" s="38" t="str">
        <f>IF($AF3534=20,"",IF($V3534=0,"",IF($H3534="Adblue Bidon","",IF($H3534="GNC (KG)","",IF($H3534="Frais de service EV","",IF($Q3534=1,$G$2:$G$4524,""))))))</f>
        <v/>
      </c>
      <c r="AD3534" s="33" t="str">
        <f t="shared" si="558"/>
        <v/>
      </c>
      <c r="AE3534" s="36" t="str">
        <f t="shared" si="559"/>
        <v/>
      </c>
      <c r="AF3534" s="37" t="str">
        <f>IFERROR(VLOOKUP($F$2,IMPUTATION!F:G,2,0),"")</f>
        <v/>
      </c>
    </row>
    <row r="3535" spans="1:32">
      <c r="A3535" s="31">
        <v>44408</v>
      </c>
      <c r="B3535" s="32">
        <v>6.3</v>
      </c>
      <c r="C3535" s="32" t="s">
        <v>17</v>
      </c>
      <c r="D3535" s="32" t="s">
        <v>371</v>
      </c>
      <c r="E3535" s="32" t="s">
        <v>230</v>
      </c>
      <c r="F3535" s="32" t="s">
        <v>2039</v>
      </c>
      <c r="G3535" s="32">
        <v>1</v>
      </c>
      <c r="H3535" s="32" t="s">
        <v>17</v>
      </c>
      <c r="I3535" s="32">
        <v>5.25</v>
      </c>
      <c r="J3535" s="32">
        <v>100</v>
      </c>
      <c r="K3535" s="32">
        <v>1.05</v>
      </c>
      <c r="L3535" s="32">
        <v>5.25</v>
      </c>
      <c r="M3535" s="32" t="s">
        <v>18</v>
      </c>
      <c r="N3535" s="32" t="s">
        <v>18</v>
      </c>
      <c r="O3535" s="32">
        <v>6401717</v>
      </c>
      <c r="P3535" s="38">
        <f>IF($H3535="",VLOOKUP($C3535,IMPUTATION_CARBURANT[],2,0),VLOOKUP($H3535,IMPUTATION_CARBURANT[],2,0))</f>
        <v>2</v>
      </c>
      <c r="Q3535" s="38">
        <f>IF(AND($P3535=123401,$M3535="VP"),124013,$P$2:$P$4524)</f>
        <v>2</v>
      </c>
      <c r="R3535" s="38" t="str">
        <f t="shared" si="551"/>
        <v>TEST</v>
      </c>
      <c r="S3535" s="38">
        <f>ABS($B3535)</f>
        <v>6.3</v>
      </c>
      <c r="T3535" s="38">
        <f>ABS($I3535)</f>
        <v>5.25</v>
      </c>
      <c r="U3535" s="38">
        <f>ABS($K3535)</f>
        <v>1.05</v>
      </c>
      <c r="V3535" s="34">
        <f t="shared" si="554"/>
        <v>5.25</v>
      </c>
      <c r="W3535" s="35">
        <f t="shared" si="555"/>
        <v>0</v>
      </c>
      <c r="X3535" s="34" t="str">
        <f t="shared" si="556"/>
        <v/>
      </c>
      <c r="Y3535" s="35" t="str">
        <f t="shared" si="557"/>
        <v/>
      </c>
      <c r="Z3535" s="38" t="str">
        <f t="shared" si="552"/>
        <v>V8</v>
      </c>
      <c r="AA3535" s="38" t="str">
        <f t="shared" si="550"/>
        <v>V9</v>
      </c>
      <c r="AB3535" s="38" t="str">
        <f t="shared" si="553"/>
        <v>V10</v>
      </c>
      <c r="AC3535" s="38" t="str">
        <f>IF($AF3535=20,"",IF($V3535=0,"",IF($H3535="Adblue Bidon","",IF($H3535="GNC (KG)","",IF($H3535="Frais de service EV","",IF($Q3535=1,$G$2:$G$4524,""))))))</f>
        <v/>
      </c>
      <c r="AD3535" s="33" t="str">
        <f t="shared" si="558"/>
        <v/>
      </c>
      <c r="AE3535" s="36" t="str">
        <f t="shared" si="559"/>
        <v/>
      </c>
      <c r="AF3535" s="37" t="str">
        <f>IFERROR(VLOOKUP($F$2,IMPUTATION!F:G,2,0),"")</f>
        <v/>
      </c>
    </row>
    <row r="3536" spans="1:32">
      <c r="A3536" s="31">
        <v>44408</v>
      </c>
      <c r="B3536" s="32">
        <v>12</v>
      </c>
      <c r="C3536" s="32" t="s">
        <v>17</v>
      </c>
      <c r="D3536" s="32" t="s">
        <v>371</v>
      </c>
      <c r="E3536" s="32" t="s">
        <v>286</v>
      </c>
      <c r="F3536" s="32" t="s">
        <v>897</v>
      </c>
      <c r="G3536" s="32">
        <v>1</v>
      </c>
      <c r="H3536" s="32" t="s">
        <v>17</v>
      </c>
      <c r="I3536" s="32">
        <v>10</v>
      </c>
      <c r="J3536" s="32">
        <v>100</v>
      </c>
      <c r="K3536" s="32">
        <v>2</v>
      </c>
      <c r="L3536" s="32">
        <v>10</v>
      </c>
      <c r="M3536" s="32" t="s">
        <v>18</v>
      </c>
      <c r="N3536" s="32" t="s">
        <v>18</v>
      </c>
      <c r="O3536" s="32">
        <v>6401501</v>
      </c>
      <c r="P3536" s="38">
        <f>IF($H3536="",VLOOKUP($C3536,IMPUTATION_CARBURANT[],2,0),VLOOKUP($H3536,IMPUTATION_CARBURANT[],2,0))</f>
        <v>2</v>
      </c>
      <c r="Q3536" s="38">
        <f>IF(AND($P3536=123401,$M3536="VP"),124013,$P$2:$P$4524)</f>
        <v>2</v>
      </c>
      <c r="R3536" s="38" t="str">
        <f t="shared" si="551"/>
        <v>TEST</v>
      </c>
      <c r="S3536" s="38">
        <f>ABS($B3536)</f>
        <v>12</v>
      </c>
      <c r="T3536" s="38">
        <f>ABS($I3536)</f>
        <v>10</v>
      </c>
      <c r="U3536" s="38">
        <f>ABS($K3536)</f>
        <v>2</v>
      </c>
      <c r="V3536" s="34">
        <f t="shared" si="554"/>
        <v>10</v>
      </c>
      <c r="W3536" s="35">
        <f t="shared" si="555"/>
        <v>0</v>
      </c>
      <c r="X3536" s="34" t="str">
        <f t="shared" si="556"/>
        <v/>
      </c>
      <c r="Y3536" s="35" t="str">
        <f t="shared" si="557"/>
        <v/>
      </c>
      <c r="Z3536" s="38" t="str">
        <f t="shared" si="552"/>
        <v>V8</v>
      </c>
      <c r="AA3536" s="38" t="str">
        <f t="shared" si="550"/>
        <v>V9</v>
      </c>
      <c r="AB3536" s="38" t="str">
        <f t="shared" si="553"/>
        <v>V10</v>
      </c>
      <c r="AC3536" s="38" t="str">
        <f>IF($AF3536=20,"",IF($V3536=0,"",IF($H3536="Adblue Bidon","",IF($H3536="GNC (KG)","",IF($H3536="Frais de service EV","",IF($Q3536=1,$G$2:$G$4524,""))))))</f>
        <v/>
      </c>
      <c r="AD3536" s="33" t="str">
        <f t="shared" si="558"/>
        <v/>
      </c>
      <c r="AE3536" s="36" t="str">
        <f t="shared" si="559"/>
        <v/>
      </c>
      <c r="AF3536" s="37" t="str">
        <f>IFERROR(VLOOKUP($F$2,IMPUTATION!F:G,2,0),"")</f>
        <v/>
      </c>
    </row>
    <row r="3537" spans="1:32">
      <c r="A3537" s="31">
        <v>44408</v>
      </c>
      <c r="B3537" s="32">
        <v>11.4</v>
      </c>
      <c r="C3537" s="32" t="s">
        <v>369</v>
      </c>
      <c r="D3537" s="32" t="s">
        <v>371</v>
      </c>
      <c r="E3537" s="32" t="s">
        <v>103</v>
      </c>
      <c r="F3537" s="32" t="s">
        <v>994</v>
      </c>
      <c r="G3537" s="32">
        <v>1</v>
      </c>
      <c r="H3537" s="32" t="s">
        <v>385</v>
      </c>
      <c r="I3537" s="32">
        <v>9.5</v>
      </c>
      <c r="J3537" s="32">
        <v>100</v>
      </c>
      <c r="K3537" s="32">
        <v>1.9</v>
      </c>
      <c r="L3537" s="32">
        <v>9.5</v>
      </c>
      <c r="M3537" s="32" t="s">
        <v>19</v>
      </c>
      <c r="N3537" s="32" t="s">
        <v>396</v>
      </c>
      <c r="O3537" s="32">
        <v>6177424</v>
      </c>
      <c r="P3537" s="38">
        <f>IF($H3537="",VLOOKUP($C3537,IMPUTATION_CARBURANT[],2,0),VLOOKUP($H3537,IMPUTATION_CARBURANT[],2,0))</f>
        <v>2</v>
      </c>
      <c r="Q3537" s="38">
        <f>IF(AND($P3537=123401,$M3537="VP"),124013,$P$2:$P$4524)</f>
        <v>2</v>
      </c>
      <c r="R3537" s="38" t="str">
        <f t="shared" si="551"/>
        <v>TEST</v>
      </c>
      <c r="S3537" s="38">
        <f>ABS($B3537)</f>
        <v>11.4</v>
      </c>
      <c r="T3537" s="38">
        <f>ABS($I3537)</f>
        <v>9.5</v>
      </c>
      <c r="U3537" s="38">
        <f>ABS($K3537)</f>
        <v>1.9</v>
      </c>
      <c r="V3537" s="34">
        <f t="shared" si="554"/>
        <v>9.5</v>
      </c>
      <c r="W3537" s="35">
        <f t="shared" si="555"/>
        <v>0</v>
      </c>
      <c r="X3537" s="34" t="str">
        <f t="shared" si="556"/>
        <v/>
      </c>
      <c r="Y3537" s="35" t="str">
        <f t="shared" si="557"/>
        <v/>
      </c>
      <c r="Z3537" s="38" t="str">
        <f t="shared" si="552"/>
        <v>V8</v>
      </c>
      <c r="AA3537" s="38" t="str">
        <f t="shared" si="550"/>
        <v>V9</v>
      </c>
      <c r="AB3537" s="38" t="str">
        <f t="shared" si="553"/>
        <v>V10</v>
      </c>
      <c r="AC3537" s="38" t="str">
        <f>IF($AF3537=20,"",IF($V3537=0,"",IF($H3537="Adblue Bidon","",IF($H3537="GNC (KG)","",IF($H3537="Frais de service EV","",IF($Q3537=1,$G$2:$G$4524,""))))))</f>
        <v/>
      </c>
      <c r="AD3537" s="33" t="str">
        <f t="shared" si="558"/>
        <v/>
      </c>
      <c r="AE3537" s="36" t="str">
        <f t="shared" si="559"/>
        <v/>
      </c>
      <c r="AF3537" s="37" t="str">
        <f>IFERROR(VLOOKUP($F$2,IMPUTATION!F:G,2,0),"")</f>
        <v/>
      </c>
    </row>
    <row r="3538" spans="1:32">
      <c r="A3538" s="31">
        <v>44408</v>
      </c>
      <c r="B3538" s="32">
        <v>1.3</v>
      </c>
      <c r="C3538" s="32" t="s">
        <v>369</v>
      </c>
      <c r="D3538" s="32" t="s">
        <v>371</v>
      </c>
      <c r="E3538" s="32" t="s">
        <v>191</v>
      </c>
      <c r="F3538" s="32" t="s">
        <v>855</v>
      </c>
      <c r="G3538" s="32">
        <v>1</v>
      </c>
      <c r="H3538" s="32" t="s">
        <v>385</v>
      </c>
      <c r="I3538" s="32">
        <v>1.08</v>
      </c>
      <c r="J3538" s="32">
        <v>100</v>
      </c>
      <c r="K3538" s="32">
        <v>0.22</v>
      </c>
      <c r="L3538" s="32">
        <v>1.08</v>
      </c>
      <c r="M3538" s="32" t="s">
        <v>18</v>
      </c>
      <c r="N3538" s="32" t="s">
        <v>18</v>
      </c>
      <c r="O3538" s="32">
        <v>6400388</v>
      </c>
      <c r="P3538" s="38">
        <f>IF($H3538="",VLOOKUP($C3538,IMPUTATION_CARBURANT[],2,0),VLOOKUP($H3538,IMPUTATION_CARBURANT[],2,0))</f>
        <v>2</v>
      </c>
      <c r="Q3538" s="38">
        <f>IF(AND($P3538=123401,$M3538="VP"),124013,$P$2:$P$4524)</f>
        <v>2</v>
      </c>
      <c r="R3538" s="38" t="str">
        <f t="shared" si="551"/>
        <v>TEST</v>
      </c>
      <c r="S3538" s="38">
        <f>ABS($B3538)</f>
        <v>1.3</v>
      </c>
      <c r="T3538" s="38">
        <f>ABS($I3538)</f>
        <v>1.08</v>
      </c>
      <c r="U3538" s="38">
        <f>ABS($K3538)</f>
        <v>0.22</v>
      </c>
      <c r="V3538" s="34">
        <f t="shared" si="554"/>
        <v>1.08</v>
      </c>
      <c r="W3538" s="35">
        <f t="shared" si="555"/>
        <v>0</v>
      </c>
      <c r="X3538" s="34" t="str">
        <f t="shared" si="556"/>
        <v/>
      </c>
      <c r="Y3538" s="35" t="str">
        <f t="shared" si="557"/>
        <v/>
      </c>
      <c r="Z3538" s="38" t="str">
        <f t="shared" si="552"/>
        <v>V8</v>
      </c>
      <c r="AA3538" s="38" t="str">
        <f t="shared" si="550"/>
        <v>V9</v>
      </c>
      <c r="AB3538" s="38" t="str">
        <f t="shared" si="553"/>
        <v>V10</v>
      </c>
      <c r="AC3538" s="38" t="str">
        <f>IF($AF3538=20,"",IF($V3538=0,"",IF($H3538="Adblue Bidon","",IF($H3538="GNC (KG)","",IF($H3538="Frais de service EV","",IF($Q3538=1,$G$2:$G$4524,""))))))</f>
        <v/>
      </c>
      <c r="AD3538" s="33" t="str">
        <f t="shared" si="558"/>
        <v/>
      </c>
      <c r="AE3538" s="36" t="str">
        <f t="shared" si="559"/>
        <v/>
      </c>
      <c r="AF3538" s="37" t="str">
        <f>IFERROR(VLOOKUP($F$2,IMPUTATION!F:G,2,0),"")</f>
        <v/>
      </c>
    </row>
    <row r="3539" spans="1:32">
      <c r="A3539" s="31">
        <v>44408</v>
      </c>
      <c r="B3539" s="32">
        <v>9</v>
      </c>
      <c r="C3539" s="32" t="s">
        <v>369</v>
      </c>
      <c r="D3539" s="32" t="s">
        <v>371</v>
      </c>
      <c r="E3539" s="32" t="s">
        <v>108</v>
      </c>
      <c r="F3539" s="32" t="s">
        <v>2040</v>
      </c>
      <c r="G3539" s="32">
        <v>1</v>
      </c>
      <c r="H3539" s="32" t="s">
        <v>385</v>
      </c>
      <c r="I3539" s="32">
        <v>7.5</v>
      </c>
      <c r="J3539" s="32">
        <v>100</v>
      </c>
      <c r="K3539" s="32">
        <v>1.5</v>
      </c>
      <c r="L3539" s="32">
        <v>7.5</v>
      </c>
      <c r="M3539" s="32" t="s">
        <v>392</v>
      </c>
      <c r="N3539" s="32" t="s">
        <v>396</v>
      </c>
      <c r="O3539" s="32">
        <v>6177061</v>
      </c>
      <c r="P3539" s="38">
        <f>IF($H3539="",VLOOKUP($C3539,IMPUTATION_CARBURANT[],2,0),VLOOKUP($H3539,IMPUTATION_CARBURANT[],2,0))</f>
        <v>2</v>
      </c>
      <c r="Q3539" s="38">
        <f>IF(AND($P3539=123401,$M3539="VP"),124013,$P$2:$P$4524)</f>
        <v>2</v>
      </c>
      <c r="R3539" s="38" t="str">
        <f t="shared" si="551"/>
        <v>TEST</v>
      </c>
      <c r="S3539" s="38">
        <f>ABS($B3539)</f>
        <v>9</v>
      </c>
      <c r="T3539" s="38">
        <f>ABS($I3539)</f>
        <v>7.5</v>
      </c>
      <c r="U3539" s="38">
        <f>ABS($K3539)</f>
        <v>1.5</v>
      </c>
      <c r="V3539" s="34">
        <f t="shared" si="554"/>
        <v>7.5</v>
      </c>
      <c r="W3539" s="35">
        <f t="shared" si="555"/>
        <v>0</v>
      </c>
      <c r="X3539" s="34" t="str">
        <f t="shared" si="556"/>
        <v/>
      </c>
      <c r="Y3539" s="35" t="str">
        <f t="shared" si="557"/>
        <v/>
      </c>
      <c r="Z3539" s="38" t="str">
        <f t="shared" si="552"/>
        <v>V8</v>
      </c>
      <c r="AA3539" s="38" t="str">
        <f t="shared" si="550"/>
        <v>V9</v>
      </c>
      <c r="AB3539" s="38" t="str">
        <f t="shared" si="553"/>
        <v>V10</v>
      </c>
      <c r="AC3539" s="38" t="str">
        <f>IF($AF3539=20,"",IF($V3539=0,"",IF($H3539="Adblue Bidon","",IF($H3539="GNC (KG)","",IF($H3539="Frais de service EV","",IF($Q3539=1,$G$2:$G$4524,""))))))</f>
        <v/>
      </c>
      <c r="AD3539" s="33" t="str">
        <f t="shared" si="558"/>
        <v/>
      </c>
      <c r="AE3539" s="36" t="str">
        <f t="shared" si="559"/>
        <v/>
      </c>
      <c r="AF3539" s="37" t="str">
        <f>IFERROR(VLOOKUP($F$2,IMPUTATION!F:G,2,0),"")</f>
        <v/>
      </c>
    </row>
    <row r="3540" spans="1:32">
      <c r="A3540" s="31">
        <v>44408</v>
      </c>
      <c r="B3540" s="32">
        <v>3.2</v>
      </c>
      <c r="C3540" s="32" t="s">
        <v>369</v>
      </c>
      <c r="D3540" s="32" t="s">
        <v>371</v>
      </c>
      <c r="E3540" s="32" t="s">
        <v>109</v>
      </c>
      <c r="F3540" s="32" t="s">
        <v>943</v>
      </c>
      <c r="G3540" s="32">
        <v>1</v>
      </c>
      <c r="H3540" s="32" t="s">
        <v>385</v>
      </c>
      <c r="I3540" s="32">
        <v>2.67</v>
      </c>
      <c r="J3540" s="32">
        <v>100</v>
      </c>
      <c r="K3540" s="32">
        <v>0.53</v>
      </c>
      <c r="L3540" s="32">
        <v>2.67</v>
      </c>
      <c r="M3540" s="32" t="s">
        <v>392</v>
      </c>
      <c r="N3540" s="32" t="s">
        <v>396</v>
      </c>
      <c r="O3540" s="32">
        <v>6178102</v>
      </c>
      <c r="P3540" s="38">
        <f>IF($H3540="",VLOOKUP($C3540,IMPUTATION_CARBURANT[],2,0),VLOOKUP($H3540,IMPUTATION_CARBURANT[],2,0))</f>
        <v>2</v>
      </c>
      <c r="Q3540" s="38">
        <f>IF(AND($P3540=123401,$M3540="VP"),124013,$P$2:$P$4524)</f>
        <v>2</v>
      </c>
      <c r="R3540" s="38" t="str">
        <f t="shared" si="551"/>
        <v>TEST</v>
      </c>
      <c r="S3540" s="38">
        <f>ABS($B3540)</f>
        <v>3.2</v>
      </c>
      <c r="T3540" s="38">
        <f>ABS($I3540)</f>
        <v>2.67</v>
      </c>
      <c r="U3540" s="38">
        <f>ABS($K3540)</f>
        <v>0.53</v>
      </c>
      <c r="V3540" s="34">
        <f t="shared" si="554"/>
        <v>2.67</v>
      </c>
      <c r="W3540" s="35">
        <f t="shared" si="555"/>
        <v>0</v>
      </c>
      <c r="X3540" s="34" t="str">
        <f t="shared" si="556"/>
        <v/>
      </c>
      <c r="Y3540" s="35" t="str">
        <f t="shared" si="557"/>
        <v/>
      </c>
      <c r="Z3540" s="38" t="str">
        <f t="shared" si="552"/>
        <v>V8</v>
      </c>
      <c r="AA3540" s="38" t="str">
        <f t="shared" si="550"/>
        <v>V9</v>
      </c>
      <c r="AB3540" s="38" t="str">
        <f t="shared" si="553"/>
        <v>V10</v>
      </c>
      <c r="AC3540" s="38" t="str">
        <f>IF($AF3540=20,"",IF($V3540=0,"",IF($H3540="Adblue Bidon","",IF($H3540="GNC (KG)","",IF($H3540="Frais de service EV","",IF($Q3540=1,$G$2:$G$4524,""))))))</f>
        <v/>
      </c>
      <c r="AD3540" s="33" t="str">
        <f t="shared" si="558"/>
        <v/>
      </c>
      <c r="AE3540" s="36" t="str">
        <f t="shared" si="559"/>
        <v/>
      </c>
      <c r="AF3540" s="37" t="str">
        <f>IFERROR(VLOOKUP($F$2,IMPUTATION!F:G,2,0),"")</f>
        <v/>
      </c>
    </row>
    <row r="3541" spans="1:32">
      <c r="A3541" s="31">
        <v>44408</v>
      </c>
      <c r="B3541" s="32">
        <v>1.9</v>
      </c>
      <c r="C3541" s="32" t="s">
        <v>369</v>
      </c>
      <c r="D3541" s="32" t="s">
        <v>371</v>
      </c>
      <c r="E3541" s="32" t="s">
        <v>107</v>
      </c>
      <c r="F3541" s="32" t="s">
        <v>1205</v>
      </c>
      <c r="G3541" s="32">
        <v>1</v>
      </c>
      <c r="H3541" s="32" t="s">
        <v>385</v>
      </c>
      <c r="I3541" s="32">
        <v>1.58</v>
      </c>
      <c r="J3541" s="32">
        <v>100</v>
      </c>
      <c r="K3541" s="32">
        <v>0.32</v>
      </c>
      <c r="L3541" s="32">
        <v>1.58</v>
      </c>
      <c r="M3541" s="32" t="s">
        <v>19</v>
      </c>
      <c r="N3541" s="32" t="s">
        <v>396</v>
      </c>
      <c r="O3541" s="32">
        <v>6177379</v>
      </c>
      <c r="P3541" s="38">
        <f>IF($H3541="",VLOOKUP($C3541,IMPUTATION_CARBURANT[],2,0),VLOOKUP($H3541,IMPUTATION_CARBURANT[],2,0))</f>
        <v>2</v>
      </c>
      <c r="Q3541" s="38">
        <f>IF(AND($P3541=123401,$M3541="VP"),124013,$P$2:$P$4524)</f>
        <v>2</v>
      </c>
      <c r="R3541" s="38" t="str">
        <f t="shared" si="551"/>
        <v>TEST</v>
      </c>
      <c r="S3541" s="38">
        <f>ABS($B3541)</f>
        <v>1.9</v>
      </c>
      <c r="T3541" s="38">
        <f>ABS($I3541)</f>
        <v>1.58</v>
      </c>
      <c r="U3541" s="38">
        <f>ABS($K3541)</f>
        <v>0.32</v>
      </c>
      <c r="V3541" s="34">
        <f t="shared" si="554"/>
        <v>1.58</v>
      </c>
      <c r="W3541" s="35">
        <f t="shared" si="555"/>
        <v>0</v>
      </c>
      <c r="X3541" s="34" t="str">
        <f t="shared" si="556"/>
        <v/>
      </c>
      <c r="Y3541" s="35" t="str">
        <f t="shared" si="557"/>
        <v/>
      </c>
      <c r="Z3541" s="38" t="str">
        <f t="shared" si="552"/>
        <v>V8</v>
      </c>
      <c r="AA3541" s="38" t="str">
        <f t="shared" si="550"/>
        <v>V9</v>
      </c>
      <c r="AB3541" s="38" t="str">
        <f t="shared" si="553"/>
        <v>V10</v>
      </c>
      <c r="AC3541" s="38" t="str">
        <f>IF($AF3541=20,"",IF($V3541=0,"",IF($H3541="Adblue Bidon","",IF($H3541="GNC (KG)","",IF($H3541="Frais de service EV","",IF($Q3541=1,$G$2:$G$4524,""))))))</f>
        <v/>
      </c>
      <c r="AD3541" s="33" t="str">
        <f t="shared" si="558"/>
        <v/>
      </c>
      <c r="AE3541" s="36" t="str">
        <f t="shared" si="559"/>
        <v/>
      </c>
      <c r="AF3541" s="37" t="str">
        <f>IFERROR(VLOOKUP($F$2,IMPUTATION!F:G,2,0),"")</f>
        <v/>
      </c>
    </row>
    <row r="3542" spans="1:32">
      <c r="A3542" s="31">
        <v>44408</v>
      </c>
      <c r="B3542" s="32">
        <v>1.8</v>
      </c>
      <c r="C3542" s="32" t="s">
        <v>369</v>
      </c>
      <c r="D3542" s="32" t="s">
        <v>371</v>
      </c>
      <c r="E3542" s="32" t="s">
        <v>110</v>
      </c>
      <c r="F3542" s="32" t="s">
        <v>870</v>
      </c>
      <c r="G3542" s="32">
        <v>1</v>
      </c>
      <c r="H3542" s="32" t="s">
        <v>385</v>
      </c>
      <c r="I3542" s="32">
        <v>1.5</v>
      </c>
      <c r="J3542" s="32">
        <v>100</v>
      </c>
      <c r="K3542" s="32">
        <v>0.3</v>
      </c>
      <c r="L3542" s="32">
        <v>1.5</v>
      </c>
      <c r="M3542" s="32" t="s">
        <v>392</v>
      </c>
      <c r="N3542" s="32" t="s">
        <v>396</v>
      </c>
      <c r="O3542" s="32">
        <v>6177979</v>
      </c>
      <c r="P3542" s="38">
        <f>IF($H3542="",VLOOKUP($C3542,IMPUTATION_CARBURANT[],2,0),VLOOKUP($H3542,IMPUTATION_CARBURANT[],2,0))</f>
        <v>2</v>
      </c>
      <c r="Q3542" s="38">
        <f>IF(AND($P3542=123401,$M3542="VP"),124013,$P$2:$P$4524)</f>
        <v>2</v>
      </c>
      <c r="R3542" s="38" t="str">
        <f t="shared" si="551"/>
        <v>TEST</v>
      </c>
      <c r="S3542" s="38">
        <f>ABS($B3542)</f>
        <v>1.8</v>
      </c>
      <c r="T3542" s="38">
        <f>ABS($I3542)</f>
        <v>1.5</v>
      </c>
      <c r="U3542" s="38">
        <f>ABS($K3542)</f>
        <v>0.3</v>
      </c>
      <c r="V3542" s="34">
        <f t="shared" si="554"/>
        <v>1.5</v>
      </c>
      <c r="W3542" s="35">
        <f t="shared" si="555"/>
        <v>0</v>
      </c>
      <c r="X3542" s="34" t="str">
        <f t="shared" si="556"/>
        <v/>
      </c>
      <c r="Y3542" s="35" t="str">
        <f t="shared" si="557"/>
        <v/>
      </c>
      <c r="Z3542" s="38" t="str">
        <f t="shared" si="552"/>
        <v>V8</v>
      </c>
      <c r="AA3542" s="38" t="str">
        <f t="shared" si="550"/>
        <v>V9</v>
      </c>
      <c r="AB3542" s="38" t="str">
        <f t="shared" si="553"/>
        <v>V10</v>
      </c>
      <c r="AC3542" s="38" t="str">
        <f>IF($AF3542=20,"",IF($V3542=0,"",IF($H3542="Adblue Bidon","",IF($H3542="GNC (KG)","",IF($H3542="Frais de service EV","",IF($Q3542=1,$G$2:$G$4524,""))))))</f>
        <v/>
      </c>
      <c r="AD3542" s="33" t="str">
        <f t="shared" si="558"/>
        <v/>
      </c>
      <c r="AE3542" s="36" t="str">
        <f t="shared" si="559"/>
        <v/>
      </c>
      <c r="AF3542" s="37" t="str">
        <f>IFERROR(VLOOKUP($F$2,IMPUTATION!F:G,2,0),"")</f>
        <v/>
      </c>
    </row>
    <row r="3543" spans="1:32">
      <c r="A3543" s="31">
        <v>44408</v>
      </c>
      <c r="B3543" s="32">
        <v>2.6</v>
      </c>
      <c r="C3543" s="32" t="s">
        <v>369</v>
      </c>
      <c r="D3543" s="32" t="s">
        <v>371</v>
      </c>
      <c r="E3543" s="32" t="s">
        <v>181</v>
      </c>
      <c r="F3543" s="32" t="s">
        <v>1333</v>
      </c>
      <c r="G3543" s="32">
        <v>1</v>
      </c>
      <c r="H3543" s="32" t="s">
        <v>385</v>
      </c>
      <c r="I3543" s="32">
        <v>2.17</v>
      </c>
      <c r="J3543" s="32">
        <v>100</v>
      </c>
      <c r="K3543" s="32">
        <v>0.43</v>
      </c>
      <c r="L3543" s="32">
        <v>2.17</v>
      </c>
      <c r="M3543" s="32" t="s">
        <v>18</v>
      </c>
      <c r="N3543" s="32" t="s">
        <v>18</v>
      </c>
      <c r="O3543" s="32">
        <v>6400688</v>
      </c>
      <c r="P3543" s="38">
        <f>IF($H3543="",VLOOKUP($C3543,IMPUTATION_CARBURANT[],2,0),VLOOKUP($H3543,IMPUTATION_CARBURANT[],2,0))</f>
        <v>2</v>
      </c>
      <c r="Q3543" s="38">
        <f>IF(AND($P3543=123401,$M3543="VP"),124013,$P$2:$P$4524)</f>
        <v>2</v>
      </c>
      <c r="R3543" s="38" t="str">
        <f t="shared" si="551"/>
        <v>TEST</v>
      </c>
      <c r="S3543" s="38">
        <f>ABS($B3543)</f>
        <v>2.6</v>
      </c>
      <c r="T3543" s="38">
        <f>ABS($I3543)</f>
        <v>2.17</v>
      </c>
      <c r="U3543" s="38">
        <f>ABS($K3543)</f>
        <v>0.43</v>
      </c>
      <c r="V3543" s="34">
        <f t="shared" si="554"/>
        <v>2.17</v>
      </c>
      <c r="W3543" s="35">
        <f t="shared" si="555"/>
        <v>0</v>
      </c>
      <c r="X3543" s="34" t="str">
        <f t="shared" si="556"/>
        <v/>
      </c>
      <c r="Y3543" s="35" t="str">
        <f t="shared" si="557"/>
        <v/>
      </c>
      <c r="Z3543" s="38" t="str">
        <f t="shared" si="552"/>
        <v>V8</v>
      </c>
      <c r="AA3543" s="38" t="str">
        <f t="shared" si="550"/>
        <v>V9</v>
      </c>
      <c r="AB3543" s="38" t="str">
        <f t="shared" si="553"/>
        <v>V10</v>
      </c>
      <c r="AC3543" s="38" t="str">
        <f>IF($AF3543=20,"",IF($V3543=0,"",IF($H3543="Adblue Bidon","",IF($H3543="GNC (KG)","",IF($H3543="Frais de service EV","",IF($Q3543=1,$G$2:$G$4524,""))))))</f>
        <v/>
      </c>
      <c r="AD3543" s="33" t="str">
        <f t="shared" si="558"/>
        <v/>
      </c>
      <c r="AE3543" s="36" t="str">
        <f t="shared" si="559"/>
        <v/>
      </c>
      <c r="AF3543" s="37" t="str">
        <f>IFERROR(VLOOKUP($F$2,IMPUTATION!F:G,2,0),"")</f>
        <v/>
      </c>
    </row>
    <row r="3544" spans="1:32">
      <c r="A3544" s="31">
        <v>44408</v>
      </c>
      <c r="B3544" s="32">
        <v>1.8</v>
      </c>
      <c r="C3544" s="32" t="s">
        <v>369</v>
      </c>
      <c r="D3544" s="32" t="s">
        <v>371</v>
      </c>
      <c r="E3544" s="32" t="s">
        <v>102</v>
      </c>
      <c r="F3544" s="32" t="s">
        <v>953</v>
      </c>
      <c r="G3544" s="32">
        <v>1</v>
      </c>
      <c r="H3544" s="32" t="s">
        <v>385</v>
      </c>
      <c r="I3544" s="32">
        <v>1.5</v>
      </c>
      <c r="J3544" s="32">
        <v>100</v>
      </c>
      <c r="K3544" s="32">
        <v>0.3</v>
      </c>
      <c r="L3544" s="32">
        <v>1.5</v>
      </c>
      <c r="M3544" s="32" t="s">
        <v>18</v>
      </c>
      <c r="N3544" s="32" t="s">
        <v>18</v>
      </c>
      <c r="O3544" s="32">
        <v>6400280</v>
      </c>
      <c r="P3544" s="38">
        <f>IF($H3544="",VLOOKUP($C3544,IMPUTATION_CARBURANT[],2,0),VLOOKUP($H3544,IMPUTATION_CARBURANT[],2,0))</f>
        <v>2</v>
      </c>
      <c r="Q3544" s="38">
        <f>IF(AND($P3544=123401,$M3544="VP"),124013,$P$2:$P$4524)</f>
        <v>2</v>
      </c>
      <c r="R3544" s="38" t="str">
        <f t="shared" si="551"/>
        <v>TEST</v>
      </c>
      <c r="S3544" s="38">
        <f>ABS($B3544)</f>
        <v>1.8</v>
      </c>
      <c r="T3544" s="38">
        <f>ABS($I3544)</f>
        <v>1.5</v>
      </c>
      <c r="U3544" s="38">
        <f>ABS($K3544)</f>
        <v>0.3</v>
      </c>
      <c r="V3544" s="34">
        <f t="shared" si="554"/>
        <v>1.5</v>
      </c>
      <c r="W3544" s="35">
        <f t="shared" si="555"/>
        <v>0</v>
      </c>
      <c r="X3544" s="34" t="str">
        <f t="shared" si="556"/>
        <v/>
      </c>
      <c r="Y3544" s="35" t="str">
        <f t="shared" si="557"/>
        <v/>
      </c>
      <c r="Z3544" s="38" t="str">
        <f t="shared" si="552"/>
        <v>V8</v>
      </c>
      <c r="AA3544" s="38" t="str">
        <f t="shared" si="550"/>
        <v>V9</v>
      </c>
      <c r="AB3544" s="38" t="str">
        <f t="shared" si="553"/>
        <v>V10</v>
      </c>
      <c r="AC3544" s="38" t="str">
        <f>IF($AF3544=20,"",IF($V3544=0,"",IF($H3544="Adblue Bidon","",IF($H3544="GNC (KG)","",IF($H3544="Frais de service EV","",IF($Q3544=1,$G$2:$G$4524,""))))))</f>
        <v/>
      </c>
      <c r="AD3544" s="33" t="str">
        <f t="shared" si="558"/>
        <v/>
      </c>
      <c r="AE3544" s="36" t="str">
        <f t="shared" si="559"/>
        <v/>
      </c>
      <c r="AF3544" s="37" t="str">
        <f>IFERROR(VLOOKUP($F$2,IMPUTATION!F:G,2,0),"")</f>
        <v/>
      </c>
    </row>
    <row r="3545" spans="1:32">
      <c r="A3545" s="31">
        <v>44408</v>
      </c>
      <c r="B3545" s="32">
        <v>5.2</v>
      </c>
      <c r="C3545" s="32" t="s">
        <v>369</v>
      </c>
      <c r="D3545" s="32" t="s">
        <v>371</v>
      </c>
      <c r="E3545" s="32" t="s">
        <v>317</v>
      </c>
      <c r="F3545" s="32" t="s">
        <v>1099</v>
      </c>
      <c r="G3545" s="32">
        <v>1</v>
      </c>
      <c r="H3545" s="32" t="s">
        <v>385</v>
      </c>
      <c r="I3545" s="32">
        <v>4.33</v>
      </c>
      <c r="J3545" s="32">
        <v>100</v>
      </c>
      <c r="K3545" s="32">
        <v>0.87</v>
      </c>
      <c r="L3545" s="32">
        <v>4.33</v>
      </c>
      <c r="M3545" s="32" t="s">
        <v>18</v>
      </c>
      <c r="N3545" s="32" t="s">
        <v>18</v>
      </c>
      <c r="O3545" s="32">
        <v>6401426</v>
      </c>
      <c r="P3545" s="38">
        <f>IF($H3545="",VLOOKUP($C3545,IMPUTATION_CARBURANT[],2,0),VLOOKUP($H3545,IMPUTATION_CARBURANT[],2,0))</f>
        <v>2</v>
      </c>
      <c r="Q3545" s="38">
        <f>IF(AND($P3545=123401,$M3545="VP"),124013,$P$2:$P$4524)</f>
        <v>2</v>
      </c>
      <c r="R3545" s="38" t="str">
        <f t="shared" si="551"/>
        <v>TEST</v>
      </c>
      <c r="S3545" s="38">
        <f>ABS($B3545)</f>
        <v>5.2</v>
      </c>
      <c r="T3545" s="38">
        <f>ABS($I3545)</f>
        <v>4.33</v>
      </c>
      <c r="U3545" s="38">
        <f>ABS($K3545)</f>
        <v>0.87</v>
      </c>
      <c r="V3545" s="34">
        <f t="shared" si="554"/>
        <v>4.33</v>
      </c>
      <c r="W3545" s="35">
        <f t="shared" si="555"/>
        <v>0</v>
      </c>
      <c r="X3545" s="34" t="str">
        <f t="shared" si="556"/>
        <v/>
      </c>
      <c r="Y3545" s="35" t="str">
        <f t="shared" si="557"/>
        <v/>
      </c>
      <c r="Z3545" s="38" t="str">
        <f t="shared" si="552"/>
        <v>V8</v>
      </c>
      <c r="AA3545" s="38" t="str">
        <f t="shared" si="550"/>
        <v>V9</v>
      </c>
      <c r="AB3545" s="38" t="str">
        <f t="shared" si="553"/>
        <v>V10</v>
      </c>
      <c r="AC3545" s="38" t="str">
        <f>IF($AF3545=20,"",IF($V3545=0,"",IF($H3545="Adblue Bidon","",IF($H3545="GNC (KG)","",IF($H3545="Frais de service EV","",IF($Q3545=1,$G$2:$G$4524,""))))))</f>
        <v/>
      </c>
      <c r="AD3545" s="33" t="str">
        <f t="shared" si="558"/>
        <v/>
      </c>
      <c r="AE3545" s="36" t="str">
        <f t="shared" si="559"/>
        <v/>
      </c>
      <c r="AF3545" s="37" t="str">
        <f>IFERROR(VLOOKUP($F$2,IMPUTATION!F:G,2,0),"")</f>
        <v/>
      </c>
    </row>
    <row r="3546" spans="1:32">
      <c r="A3546" s="31">
        <v>44408</v>
      </c>
      <c r="B3546" s="32">
        <v>3.7</v>
      </c>
      <c r="C3546" s="32" t="s">
        <v>369</v>
      </c>
      <c r="D3546" s="32" t="s">
        <v>371</v>
      </c>
      <c r="E3546" s="32" t="s">
        <v>293</v>
      </c>
      <c r="F3546" s="32" t="s">
        <v>2041</v>
      </c>
      <c r="G3546" s="32">
        <v>1</v>
      </c>
      <c r="H3546" s="32" t="s">
        <v>385</v>
      </c>
      <c r="I3546" s="32">
        <v>3.08</v>
      </c>
      <c r="J3546" s="32">
        <v>100</v>
      </c>
      <c r="K3546" s="32">
        <v>0.62</v>
      </c>
      <c r="L3546" s="32">
        <v>3.08</v>
      </c>
      <c r="M3546" s="32" t="s">
        <v>18</v>
      </c>
      <c r="N3546" s="32" t="s">
        <v>18</v>
      </c>
      <c r="O3546" s="32">
        <v>6400673</v>
      </c>
      <c r="P3546" s="38">
        <f>IF($H3546="",VLOOKUP($C3546,IMPUTATION_CARBURANT[],2,0),VLOOKUP($H3546,IMPUTATION_CARBURANT[],2,0))</f>
        <v>2</v>
      </c>
      <c r="Q3546" s="38">
        <f>IF(AND($P3546=123401,$M3546="VP"),124013,$P$2:$P$4524)</f>
        <v>2</v>
      </c>
      <c r="R3546" s="38" t="str">
        <f t="shared" si="551"/>
        <v>TEST</v>
      </c>
      <c r="S3546" s="38">
        <f>ABS($B3546)</f>
        <v>3.7</v>
      </c>
      <c r="T3546" s="38">
        <f>ABS($I3546)</f>
        <v>3.08</v>
      </c>
      <c r="U3546" s="38">
        <f>ABS($K3546)</f>
        <v>0.62</v>
      </c>
      <c r="V3546" s="34">
        <f t="shared" si="554"/>
        <v>3.08</v>
      </c>
      <c r="W3546" s="35">
        <f t="shared" si="555"/>
        <v>0</v>
      </c>
      <c r="X3546" s="34" t="str">
        <f t="shared" si="556"/>
        <v/>
      </c>
      <c r="Y3546" s="35" t="str">
        <f t="shared" si="557"/>
        <v/>
      </c>
      <c r="Z3546" s="38" t="str">
        <f t="shared" si="552"/>
        <v>V8</v>
      </c>
      <c r="AA3546" s="38" t="str">
        <f t="shared" si="550"/>
        <v>V9</v>
      </c>
      <c r="AB3546" s="38" t="str">
        <f t="shared" si="553"/>
        <v>V10</v>
      </c>
      <c r="AC3546" s="38" t="str">
        <f>IF($AF3546=20,"",IF($V3546=0,"",IF($H3546="Adblue Bidon","",IF($H3546="GNC (KG)","",IF($H3546="Frais de service EV","",IF($Q3546=1,$G$2:$G$4524,""))))))</f>
        <v/>
      </c>
      <c r="AD3546" s="33" t="str">
        <f t="shared" si="558"/>
        <v/>
      </c>
      <c r="AE3546" s="36" t="str">
        <f t="shared" si="559"/>
        <v/>
      </c>
      <c r="AF3546" s="37" t="str">
        <f>IFERROR(VLOOKUP($F$2,IMPUTATION!F:G,2,0),"")</f>
        <v/>
      </c>
    </row>
    <row r="3547" spans="1:32">
      <c r="A3547" s="31">
        <v>44408</v>
      </c>
      <c r="B3547" s="32">
        <v>2.2999999999999998</v>
      </c>
      <c r="C3547" s="32" t="s">
        <v>369</v>
      </c>
      <c r="D3547" s="32" t="s">
        <v>371</v>
      </c>
      <c r="E3547" s="32" t="s">
        <v>166</v>
      </c>
      <c r="F3547" s="32" t="s">
        <v>855</v>
      </c>
      <c r="G3547" s="32">
        <v>1</v>
      </c>
      <c r="H3547" s="32" t="s">
        <v>385</v>
      </c>
      <c r="I3547" s="32">
        <v>1.92</v>
      </c>
      <c r="J3547" s="32">
        <v>100</v>
      </c>
      <c r="K3547" s="32">
        <v>0.38</v>
      </c>
      <c r="L3547" s="32">
        <v>1.92</v>
      </c>
      <c r="M3547" s="32" t="s">
        <v>18</v>
      </c>
      <c r="N3547" s="32" t="s">
        <v>18</v>
      </c>
      <c r="O3547" s="32">
        <v>6401465</v>
      </c>
      <c r="P3547" s="38">
        <f>IF($H3547="",VLOOKUP($C3547,IMPUTATION_CARBURANT[],2,0),VLOOKUP($H3547,IMPUTATION_CARBURANT[],2,0))</f>
        <v>2</v>
      </c>
      <c r="Q3547" s="38">
        <f>IF(AND($P3547=123401,$M3547="VP"),124013,$P$2:$P$4524)</f>
        <v>2</v>
      </c>
      <c r="R3547" s="38" t="str">
        <f t="shared" si="551"/>
        <v>TEST</v>
      </c>
      <c r="S3547" s="38">
        <f>ABS($B3547)</f>
        <v>2.2999999999999998</v>
      </c>
      <c r="T3547" s="38">
        <f>ABS($I3547)</f>
        <v>1.92</v>
      </c>
      <c r="U3547" s="38">
        <f>ABS($K3547)</f>
        <v>0.38</v>
      </c>
      <c r="V3547" s="34">
        <f t="shared" si="554"/>
        <v>1.92</v>
      </c>
      <c r="W3547" s="35">
        <f t="shared" si="555"/>
        <v>0</v>
      </c>
      <c r="X3547" s="34" t="str">
        <f t="shared" si="556"/>
        <v/>
      </c>
      <c r="Y3547" s="35" t="str">
        <f t="shared" si="557"/>
        <v/>
      </c>
      <c r="Z3547" s="38" t="str">
        <f t="shared" si="552"/>
        <v>V8</v>
      </c>
      <c r="AA3547" s="38" t="str">
        <f t="shared" si="550"/>
        <v>V9</v>
      </c>
      <c r="AB3547" s="38" t="str">
        <f t="shared" si="553"/>
        <v>V10</v>
      </c>
      <c r="AC3547" s="38" t="str">
        <f>IF($AF3547=20,"",IF($V3547=0,"",IF($H3547="Adblue Bidon","",IF($H3547="GNC (KG)","",IF($H3547="Frais de service EV","",IF($Q3547=1,$G$2:$G$4524,""))))))</f>
        <v/>
      </c>
      <c r="AD3547" s="33" t="str">
        <f t="shared" si="558"/>
        <v/>
      </c>
      <c r="AE3547" s="36" t="str">
        <f t="shared" si="559"/>
        <v/>
      </c>
      <c r="AF3547" s="37" t="str">
        <f>IFERROR(VLOOKUP($F$2,IMPUTATION!F:G,2,0),"")</f>
        <v/>
      </c>
    </row>
    <row r="3548" spans="1:32">
      <c r="A3548" s="31">
        <v>44408</v>
      </c>
      <c r="B3548" s="32">
        <v>4.5</v>
      </c>
      <c r="C3548" s="32" t="s">
        <v>369</v>
      </c>
      <c r="D3548" s="32" t="s">
        <v>371</v>
      </c>
      <c r="E3548" s="32" t="s">
        <v>232</v>
      </c>
      <c r="F3548" s="32" t="s">
        <v>2042</v>
      </c>
      <c r="G3548" s="32">
        <v>1</v>
      </c>
      <c r="H3548" s="32" t="s">
        <v>385</v>
      </c>
      <c r="I3548" s="32">
        <v>3.75</v>
      </c>
      <c r="J3548" s="32">
        <v>100</v>
      </c>
      <c r="K3548" s="32">
        <v>0.75</v>
      </c>
      <c r="L3548" s="32">
        <v>3.75</v>
      </c>
      <c r="M3548" s="32" t="s">
        <v>18</v>
      </c>
      <c r="N3548" s="32" t="s">
        <v>18</v>
      </c>
      <c r="O3548" s="32">
        <v>6400685</v>
      </c>
      <c r="P3548" s="38">
        <f>IF($H3548="",VLOOKUP($C3548,IMPUTATION_CARBURANT[],2,0),VLOOKUP($H3548,IMPUTATION_CARBURANT[],2,0))</f>
        <v>2</v>
      </c>
      <c r="Q3548" s="38">
        <f>IF(AND($P3548=123401,$M3548="VP"),124013,$P$2:$P$4524)</f>
        <v>2</v>
      </c>
      <c r="R3548" s="38" t="str">
        <f t="shared" si="551"/>
        <v>TEST</v>
      </c>
      <c r="S3548" s="38">
        <f>ABS($B3548)</f>
        <v>4.5</v>
      </c>
      <c r="T3548" s="38">
        <f>ABS($I3548)</f>
        <v>3.75</v>
      </c>
      <c r="U3548" s="38">
        <f>ABS($K3548)</f>
        <v>0.75</v>
      </c>
      <c r="V3548" s="34">
        <f t="shared" si="554"/>
        <v>3.75</v>
      </c>
      <c r="W3548" s="35">
        <f t="shared" si="555"/>
        <v>0</v>
      </c>
      <c r="X3548" s="34" t="str">
        <f t="shared" si="556"/>
        <v/>
      </c>
      <c r="Y3548" s="35" t="str">
        <f t="shared" si="557"/>
        <v/>
      </c>
      <c r="Z3548" s="38" t="str">
        <f t="shared" si="552"/>
        <v>V8</v>
      </c>
      <c r="AA3548" s="38" t="str">
        <f t="shared" si="550"/>
        <v>V9</v>
      </c>
      <c r="AB3548" s="38" t="str">
        <f t="shared" si="553"/>
        <v>V10</v>
      </c>
      <c r="AC3548" s="38" t="str">
        <f>IF($AF3548=20,"",IF($V3548=0,"",IF($H3548="Adblue Bidon","",IF($H3548="GNC (KG)","",IF($H3548="Frais de service EV","",IF($Q3548=1,$G$2:$G$4524,""))))))</f>
        <v/>
      </c>
      <c r="AD3548" s="33" t="str">
        <f t="shared" si="558"/>
        <v/>
      </c>
      <c r="AE3548" s="36" t="str">
        <f t="shared" si="559"/>
        <v/>
      </c>
      <c r="AF3548" s="37" t="str">
        <f>IFERROR(VLOOKUP($F$2,IMPUTATION!F:G,2,0),"")</f>
        <v/>
      </c>
    </row>
    <row r="3549" spans="1:32">
      <c r="A3549" s="31">
        <v>44408</v>
      </c>
      <c r="B3549" s="32">
        <v>1</v>
      </c>
      <c r="C3549" s="32" t="s">
        <v>369</v>
      </c>
      <c r="D3549" s="32" t="s">
        <v>371</v>
      </c>
      <c r="E3549" s="32" t="s">
        <v>306</v>
      </c>
      <c r="F3549" s="32" t="s">
        <v>870</v>
      </c>
      <c r="G3549" s="32">
        <v>1</v>
      </c>
      <c r="H3549" s="32" t="s">
        <v>385</v>
      </c>
      <c r="I3549" s="32">
        <v>0.83</v>
      </c>
      <c r="J3549" s="32">
        <v>100</v>
      </c>
      <c r="K3549" s="32">
        <v>0.17</v>
      </c>
      <c r="L3549" s="32">
        <v>0.83</v>
      </c>
      <c r="M3549" s="32" t="s">
        <v>18</v>
      </c>
      <c r="N3549" s="32" t="s">
        <v>18</v>
      </c>
      <c r="O3549" s="32">
        <v>6400808</v>
      </c>
      <c r="P3549" s="38">
        <f>IF($H3549="",VLOOKUP($C3549,IMPUTATION_CARBURANT[],2,0),VLOOKUP($H3549,IMPUTATION_CARBURANT[],2,0))</f>
        <v>2</v>
      </c>
      <c r="Q3549" s="38">
        <f>IF(AND($P3549=123401,$M3549="VP"),124013,$P$2:$P$4524)</f>
        <v>2</v>
      </c>
      <c r="R3549" s="38" t="str">
        <f t="shared" si="551"/>
        <v>TEST</v>
      </c>
      <c r="S3549" s="38">
        <f>ABS($B3549)</f>
        <v>1</v>
      </c>
      <c r="T3549" s="38">
        <f>ABS($I3549)</f>
        <v>0.83</v>
      </c>
      <c r="U3549" s="38">
        <f>ABS($K3549)</f>
        <v>0.17</v>
      </c>
      <c r="V3549" s="34">
        <f t="shared" si="554"/>
        <v>0.83</v>
      </c>
      <c r="W3549" s="35">
        <f t="shared" si="555"/>
        <v>0</v>
      </c>
      <c r="X3549" s="34" t="str">
        <f t="shared" si="556"/>
        <v/>
      </c>
      <c r="Y3549" s="35" t="str">
        <f t="shared" si="557"/>
        <v/>
      </c>
      <c r="Z3549" s="38" t="str">
        <f t="shared" si="552"/>
        <v>V8</v>
      </c>
      <c r="AA3549" s="38" t="str">
        <f t="shared" si="550"/>
        <v>V9</v>
      </c>
      <c r="AB3549" s="38" t="str">
        <f t="shared" si="553"/>
        <v>V10</v>
      </c>
      <c r="AC3549" s="38" t="str">
        <f>IF($AF3549=20,"",IF($V3549=0,"",IF($H3549="Adblue Bidon","",IF($H3549="GNC (KG)","",IF($H3549="Frais de service EV","",IF($Q3549=1,$G$2:$G$4524,""))))))</f>
        <v/>
      </c>
      <c r="AD3549" s="33" t="str">
        <f t="shared" si="558"/>
        <v/>
      </c>
      <c r="AE3549" s="36" t="str">
        <f t="shared" si="559"/>
        <v/>
      </c>
      <c r="AF3549" s="37" t="str">
        <f>IFERROR(VLOOKUP($F$2,IMPUTATION!F:G,2,0),"")</f>
        <v/>
      </c>
    </row>
    <row r="3550" spans="1:32">
      <c r="A3550" s="31">
        <v>44408</v>
      </c>
      <c r="B3550" s="32">
        <v>3.6</v>
      </c>
      <c r="C3550" s="32" t="s">
        <v>369</v>
      </c>
      <c r="D3550" s="32" t="s">
        <v>371</v>
      </c>
      <c r="E3550" s="32" t="s">
        <v>308</v>
      </c>
      <c r="F3550" s="32" t="s">
        <v>2043</v>
      </c>
      <c r="G3550" s="32">
        <v>1</v>
      </c>
      <c r="H3550" s="32" t="s">
        <v>385</v>
      </c>
      <c r="I3550" s="32">
        <v>3</v>
      </c>
      <c r="J3550" s="32">
        <v>100</v>
      </c>
      <c r="K3550" s="32">
        <v>0.6</v>
      </c>
      <c r="L3550" s="32">
        <v>3</v>
      </c>
      <c r="M3550" s="32" t="s">
        <v>18</v>
      </c>
      <c r="N3550" s="32" t="s">
        <v>18</v>
      </c>
      <c r="O3550" s="32">
        <v>6401288</v>
      </c>
      <c r="P3550" s="38">
        <f>IF($H3550="",VLOOKUP($C3550,IMPUTATION_CARBURANT[],2,0),VLOOKUP($H3550,IMPUTATION_CARBURANT[],2,0))</f>
        <v>2</v>
      </c>
      <c r="Q3550" s="38">
        <f>IF(AND($P3550=123401,$M3550="VP"),124013,$P$2:$P$4524)</f>
        <v>2</v>
      </c>
      <c r="R3550" s="38" t="str">
        <f t="shared" si="551"/>
        <v>TEST</v>
      </c>
      <c r="S3550" s="38">
        <f>ABS($B3550)</f>
        <v>3.6</v>
      </c>
      <c r="T3550" s="38">
        <f>ABS($I3550)</f>
        <v>3</v>
      </c>
      <c r="U3550" s="38">
        <f>ABS($K3550)</f>
        <v>0.6</v>
      </c>
      <c r="V3550" s="34">
        <f t="shared" si="554"/>
        <v>3</v>
      </c>
      <c r="W3550" s="35">
        <f t="shared" si="555"/>
        <v>0</v>
      </c>
      <c r="X3550" s="34" t="str">
        <f t="shared" si="556"/>
        <v/>
      </c>
      <c r="Y3550" s="35" t="str">
        <f t="shared" si="557"/>
        <v/>
      </c>
      <c r="Z3550" s="38" t="str">
        <f t="shared" si="552"/>
        <v>V8</v>
      </c>
      <c r="AA3550" s="38" t="str">
        <f t="shared" si="550"/>
        <v>V9</v>
      </c>
      <c r="AB3550" s="38" t="str">
        <f t="shared" si="553"/>
        <v>V10</v>
      </c>
      <c r="AC3550" s="38" t="str">
        <f>IF($AF3550=20,"",IF($V3550=0,"",IF($H3550="Adblue Bidon","",IF($H3550="GNC (KG)","",IF($H3550="Frais de service EV","",IF($Q3550=1,$G$2:$G$4524,""))))))</f>
        <v/>
      </c>
      <c r="AD3550" s="33" t="str">
        <f t="shared" si="558"/>
        <v/>
      </c>
      <c r="AE3550" s="36" t="str">
        <f t="shared" si="559"/>
        <v/>
      </c>
      <c r="AF3550" s="37" t="str">
        <f>IFERROR(VLOOKUP($F$2,IMPUTATION!F:G,2,0),"")</f>
        <v/>
      </c>
    </row>
    <row r="3551" spans="1:32">
      <c r="A3551" s="31">
        <v>44408</v>
      </c>
      <c r="B3551" s="32">
        <v>9.6999999999999993</v>
      </c>
      <c r="C3551" s="32" t="s">
        <v>369</v>
      </c>
      <c r="D3551" s="32" t="s">
        <v>371</v>
      </c>
      <c r="E3551" s="32" t="s">
        <v>84</v>
      </c>
      <c r="F3551" s="32" t="s">
        <v>1260</v>
      </c>
      <c r="G3551" s="32">
        <v>1</v>
      </c>
      <c r="H3551" s="32" t="s">
        <v>385</v>
      </c>
      <c r="I3551" s="32">
        <v>8.08</v>
      </c>
      <c r="J3551" s="32">
        <v>100</v>
      </c>
      <c r="K3551" s="32">
        <v>1.62</v>
      </c>
      <c r="L3551" s="32">
        <v>8.08</v>
      </c>
      <c r="M3551" s="32" t="s">
        <v>392</v>
      </c>
      <c r="N3551" s="32" t="s">
        <v>396</v>
      </c>
      <c r="O3551" s="32">
        <v>6177610</v>
      </c>
      <c r="P3551" s="38">
        <f>IF($H3551="",VLOOKUP($C3551,IMPUTATION_CARBURANT[],2,0),VLOOKUP($H3551,IMPUTATION_CARBURANT[],2,0))</f>
        <v>2</v>
      </c>
      <c r="Q3551" s="38">
        <f>IF(AND($P3551=123401,$M3551="VP"),124013,$P$2:$P$4524)</f>
        <v>2</v>
      </c>
      <c r="R3551" s="38" t="str">
        <f t="shared" si="551"/>
        <v>TEST</v>
      </c>
      <c r="S3551" s="38">
        <f>ABS($B3551)</f>
        <v>9.6999999999999993</v>
      </c>
      <c r="T3551" s="38">
        <f>ABS($I3551)</f>
        <v>8.08</v>
      </c>
      <c r="U3551" s="38">
        <f>ABS($K3551)</f>
        <v>1.62</v>
      </c>
      <c r="V3551" s="34">
        <f t="shared" si="554"/>
        <v>8.08</v>
      </c>
      <c r="W3551" s="35">
        <f t="shared" si="555"/>
        <v>0</v>
      </c>
      <c r="X3551" s="34" t="str">
        <f t="shared" si="556"/>
        <v/>
      </c>
      <c r="Y3551" s="35" t="str">
        <f t="shared" si="557"/>
        <v/>
      </c>
      <c r="Z3551" s="38" t="str">
        <f t="shared" si="552"/>
        <v>V8</v>
      </c>
      <c r="AA3551" s="38" t="str">
        <f t="shared" si="550"/>
        <v>V9</v>
      </c>
      <c r="AB3551" s="38" t="str">
        <f t="shared" si="553"/>
        <v>V10</v>
      </c>
      <c r="AC3551" s="38" t="str">
        <f>IF($AF3551=20,"",IF($V3551=0,"",IF($H3551="Adblue Bidon","",IF($H3551="GNC (KG)","",IF($H3551="Frais de service EV","",IF($Q3551=1,$G$2:$G$4524,""))))))</f>
        <v/>
      </c>
      <c r="AD3551" s="33" t="str">
        <f t="shared" si="558"/>
        <v/>
      </c>
      <c r="AE3551" s="36" t="str">
        <f t="shared" si="559"/>
        <v/>
      </c>
      <c r="AF3551" s="37" t="str">
        <f>IFERROR(VLOOKUP($F$2,IMPUTATION!F:G,2,0),"")</f>
        <v/>
      </c>
    </row>
    <row r="3552" spans="1:32">
      <c r="A3552" s="31">
        <v>44408</v>
      </c>
      <c r="B3552" s="32">
        <v>2.7</v>
      </c>
      <c r="C3552" s="32" t="s">
        <v>369</v>
      </c>
      <c r="D3552" s="32" t="s">
        <v>371</v>
      </c>
      <c r="E3552" s="32" t="s">
        <v>167</v>
      </c>
      <c r="F3552" s="32" t="s">
        <v>914</v>
      </c>
      <c r="G3552" s="32">
        <v>1</v>
      </c>
      <c r="H3552" s="32" t="s">
        <v>385</v>
      </c>
      <c r="I3552" s="32">
        <v>2.25</v>
      </c>
      <c r="J3552" s="32">
        <v>100</v>
      </c>
      <c r="K3552" s="32">
        <v>0.45</v>
      </c>
      <c r="L3552" s="32">
        <v>2.25</v>
      </c>
      <c r="M3552" s="32" t="s">
        <v>18</v>
      </c>
      <c r="N3552" s="32" t="s">
        <v>18</v>
      </c>
      <c r="O3552" s="32">
        <v>6401864</v>
      </c>
      <c r="P3552" s="38">
        <f>IF($H3552="",VLOOKUP($C3552,IMPUTATION_CARBURANT[],2,0),VLOOKUP($H3552,IMPUTATION_CARBURANT[],2,0))</f>
        <v>2</v>
      </c>
      <c r="Q3552" s="38">
        <f>IF(AND($P3552=123401,$M3552="VP"),124013,$P$2:$P$4524)</f>
        <v>2</v>
      </c>
      <c r="R3552" s="38" t="str">
        <f t="shared" si="551"/>
        <v>TEST</v>
      </c>
      <c r="S3552" s="38">
        <f>ABS($B3552)</f>
        <v>2.7</v>
      </c>
      <c r="T3552" s="38">
        <f>ABS($I3552)</f>
        <v>2.25</v>
      </c>
      <c r="U3552" s="38">
        <f>ABS($K3552)</f>
        <v>0.45</v>
      </c>
      <c r="V3552" s="34">
        <f t="shared" si="554"/>
        <v>2.25</v>
      </c>
      <c r="W3552" s="35">
        <f t="shared" si="555"/>
        <v>0</v>
      </c>
      <c r="X3552" s="34" t="str">
        <f t="shared" si="556"/>
        <v/>
      </c>
      <c r="Y3552" s="35" t="str">
        <f t="shared" si="557"/>
        <v/>
      </c>
      <c r="Z3552" s="38" t="str">
        <f t="shared" si="552"/>
        <v>V8</v>
      </c>
      <c r="AA3552" s="38" t="str">
        <f t="shared" si="550"/>
        <v>V9</v>
      </c>
      <c r="AB3552" s="38" t="str">
        <f t="shared" si="553"/>
        <v>V10</v>
      </c>
      <c r="AC3552" s="38" t="str">
        <f>IF($AF3552=20,"",IF($V3552=0,"",IF($H3552="Adblue Bidon","",IF($H3552="GNC (KG)","",IF($H3552="Frais de service EV","",IF($Q3552=1,$G$2:$G$4524,""))))))</f>
        <v/>
      </c>
      <c r="AD3552" s="33" t="str">
        <f t="shared" si="558"/>
        <v/>
      </c>
      <c r="AE3552" s="36" t="str">
        <f t="shared" si="559"/>
        <v/>
      </c>
      <c r="AF3552" s="37" t="str">
        <f>IFERROR(VLOOKUP($F$2,IMPUTATION!F:G,2,0),"")</f>
        <v/>
      </c>
    </row>
    <row r="3553" spans="1:32">
      <c r="A3553" s="31">
        <v>44408</v>
      </c>
      <c r="B3553" s="32">
        <v>9.1999999999999993</v>
      </c>
      <c r="C3553" s="32" t="s">
        <v>17</v>
      </c>
      <c r="D3553" s="32" t="s">
        <v>371</v>
      </c>
      <c r="E3553" s="32" t="s">
        <v>274</v>
      </c>
      <c r="F3553" s="32" t="s">
        <v>1231</v>
      </c>
      <c r="G3553" s="32">
        <v>1</v>
      </c>
      <c r="H3553" s="32" t="s">
        <v>17</v>
      </c>
      <c r="I3553" s="32">
        <v>7.67</v>
      </c>
      <c r="J3553" s="32">
        <v>100</v>
      </c>
      <c r="K3553" s="32">
        <v>1.53</v>
      </c>
      <c r="L3553" s="32">
        <v>7.67</v>
      </c>
      <c r="M3553" s="32" t="s">
        <v>18</v>
      </c>
      <c r="N3553" s="32" t="s">
        <v>18</v>
      </c>
      <c r="O3553" s="32">
        <v>6401570</v>
      </c>
      <c r="P3553" s="38">
        <f>IF($H3553="",VLOOKUP($C3553,IMPUTATION_CARBURANT[],2,0),VLOOKUP($H3553,IMPUTATION_CARBURANT[],2,0))</f>
        <v>2</v>
      </c>
      <c r="Q3553" s="38">
        <f>IF(AND($P3553=123401,$M3553="VP"),124013,$P$2:$P$4524)</f>
        <v>2</v>
      </c>
      <c r="R3553" s="38" t="str">
        <f t="shared" si="551"/>
        <v>TEST</v>
      </c>
      <c r="S3553" s="38">
        <f>ABS($B3553)</f>
        <v>9.1999999999999993</v>
      </c>
      <c r="T3553" s="38">
        <f>ABS($I3553)</f>
        <v>7.67</v>
      </c>
      <c r="U3553" s="38">
        <f>ABS($K3553)</f>
        <v>1.53</v>
      </c>
      <c r="V3553" s="34">
        <f t="shared" si="554"/>
        <v>7.67</v>
      </c>
      <c r="W3553" s="35">
        <f t="shared" si="555"/>
        <v>0</v>
      </c>
      <c r="X3553" s="34" t="str">
        <f t="shared" si="556"/>
        <v/>
      </c>
      <c r="Y3553" s="35" t="str">
        <f t="shared" si="557"/>
        <v/>
      </c>
      <c r="Z3553" s="38" t="str">
        <f t="shared" si="552"/>
        <v>V8</v>
      </c>
      <c r="AA3553" s="38" t="str">
        <f t="shared" si="550"/>
        <v>V9</v>
      </c>
      <c r="AB3553" s="38" t="str">
        <f t="shared" si="553"/>
        <v>V10</v>
      </c>
      <c r="AC3553" s="38" t="str">
        <f>IF($AF3553=20,"",IF($V3553=0,"",IF($H3553="Adblue Bidon","",IF($H3553="GNC (KG)","",IF($H3553="Frais de service EV","",IF($Q3553=1,$G$2:$G$4524,""))))))</f>
        <v/>
      </c>
      <c r="AD3553" s="33" t="str">
        <f t="shared" si="558"/>
        <v/>
      </c>
      <c r="AE3553" s="36" t="str">
        <f t="shared" si="559"/>
        <v/>
      </c>
      <c r="AF3553" s="37" t="str">
        <f>IFERROR(VLOOKUP($F$2,IMPUTATION!F:G,2,0),"")</f>
        <v/>
      </c>
    </row>
    <row r="3554" spans="1:32">
      <c r="A3554" s="31">
        <v>44408</v>
      </c>
      <c r="B3554" s="32">
        <v>2.5</v>
      </c>
      <c r="C3554" s="32" t="s">
        <v>369</v>
      </c>
      <c r="D3554" s="32" t="s">
        <v>371</v>
      </c>
      <c r="E3554" s="32" t="s">
        <v>191</v>
      </c>
      <c r="F3554" s="32" t="s">
        <v>1002</v>
      </c>
      <c r="G3554" s="32">
        <v>1</v>
      </c>
      <c r="H3554" s="32" t="s">
        <v>385</v>
      </c>
      <c r="I3554" s="32">
        <v>2.08</v>
      </c>
      <c r="J3554" s="32">
        <v>100</v>
      </c>
      <c r="K3554" s="32">
        <v>0.42</v>
      </c>
      <c r="L3554" s="32">
        <v>2.08</v>
      </c>
      <c r="M3554" s="32" t="s">
        <v>18</v>
      </c>
      <c r="N3554" s="32" t="s">
        <v>18</v>
      </c>
      <c r="O3554" s="32">
        <v>6401111</v>
      </c>
      <c r="P3554" s="38">
        <f>IF($H3554="",VLOOKUP($C3554,IMPUTATION_CARBURANT[],2,0),VLOOKUP($H3554,IMPUTATION_CARBURANT[],2,0))</f>
        <v>2</v>
      </c>
      <c r="Q3554" s="38">
        <f>IF(AND($P3554=123401,$M3554="VP"),124013,$P$2:$P$4524)</f>
        <v>2</v>
      </c>
      <c r="R3554" s="38" t="str">
        <f t="shared" si="551"/>
        <v>TEST</v>
      </c>
      <c r="S3554" s="38">
        <f>ABS($B3554)</f>
        <v>2.5</v>
      </c>
      <c r="T3554" s="38">
        <f>ABS($I3554)</f>
        <v>2.08</v>
      </c>
      <c r="U3554" s="38">
        <f>ABS($K3554)</f>
        <v>0.42</v>
      </c>
      <c r="V3554" s="34">
        <f t="shared" si="554"/>
        <v>2.08</v>
      </c>
      <c r="W3554" s="35">
        <f t="shared" si="555"/>
        <v>0</v>
      </c>
      <c r="X3554" s="34" t="str">
        <f t="shared" si="556"/>
        <v/>
      </c>
      <c r="Y3554" s="35" t="str">
        <f t="shared" si="557"/>
        <v/>
      </c>
      <c r="Z3554" s="38" t="str">
        <f t="shared" si="552"/>
        <v>V8</v>
      </c>
      <c r="AA3554" s="38" t="str">
        <f t="shared" si="550"/>
        <v>V9</v>
      </c>
      <c r="AB3554" s="38" t="str">
        <f t="shared" si="553"/>
        <v>V10</v>
      </c>
      <c r="AC3554" s="38" t="str">
        <f>IF($AF3554=20,"",IF($V3554=0,"",IF($H3554="Adblue Bidon","",IF($H3554="GNC (KG)","",IF($H3554="Frais de service EV","",IF($Q3554=1,$G$2:$G$4524,""))))))</f>
        <v/>
      </c>
      <c r="AD3554" s="33" t="str">
        <f t="shared" si="558"/>
        <v/>
      </c>
      <c r="AE3554" s="36" t="str">
        <f t="shared" si="559"/>
        <v/>
      </c>
      <c r="AF3554" s="37" t="str">
        <f>IFERROR(VLOOKUP($F$2,IMPUTATION!F:G,2,0),"")</f>
        <v/>
      </c>
    </row>
    <row r="3555" spans="1:32">
      <c r="A3555" s="31">
        <v>44408</v>
      </c>
      <c r="B3555" s="32">
        <v>4.5999999999999996</v>
      </c>
      <c r="C3555" s="32" t="s">
        <v>369</v>
      </c>
      <c r="D3555" s="32" t="s">
        <v>371</v>
      </c>
      <c r="E3555" s="32" t="s">
        <v>313</v>
      </c>
      <c r="F3555" s="32" t="s">
        <v>851</v>
      </c>
      <c r="G3555" s="32">
        <v>1</v>
      </c>
      <c r="H3555" s="32" t="s">
        <v>385</v>
      </c>
      <c r="I3555" s="32">
        <v>3.83</v>
      </c>
      <c r="J3555" s="32">
        <v>100</v>
      </c>
      <c r="K3555" s="32">
        <v>0.77</v>
      </c>
      <c r="L3555" s="32">
        <v>3.83</v>
      </c>
      <c r="M3555" s="32" t="s">
        <v>18</v>
      </c>
      <c r="N3555" s="32" t="s">
        <v>18</v>
      </c>
      <c r="O3555" s="32">
        <v>6400964</v>
      </c>
      <c r="P3555" s="38">
        <f>IF($H3555="",VLOOKUP($C3555,IMPUTATION_CARBURANT[],2,0),VLOOKUP($H3555,IMPUTATION_CARBURANT[],2,0))</f>
        <v>2</v>
      </c>
      <c r="Q3555" s="38">
        <f>IF(AND($P3555=123401,$M3555="VP"),124013,$P$2:$P$4524)</f>
        <v>2</v>
      </c>
      <c r="R3555" s="38" t="str">
        <f t="shared" si="551"/>
        <v>TEST</v>
      </c>
      <c r="S3555" s="38">
        <f>ABS($B3555)</f>
        <v>4.5999999999999996</v>
      </c>
      <c r="T3555" s="38">
        <f>ABS($I3555)</f>
        <v>3.83</v>
      </c>
      <c r="U3555" s="38">
        <f>ABS($K3555)</f>
        <v>0.77</v>
      </c>
      <c r="V3555" s="34">
        <f t="shared" si="554"/>
        <v>3.83</v>
      </c>
      <c r="W3555" s="35">
        <f t="shared" si="555"/>
        <v>0</v>
      </c>
      <c r="X3555" s="34" t="str">
        <f t="shared" si="556"/>
        <v/>
      </c>
      <c r="Y3555" s="35" t="str">
        <f t="shared" si="557"/>
        <v/>
      </c>
      <c r="Z3555" s="38" t="str">
        <f t="shared" si="552"/>
        <v>V8</v>
      </c>
      <c r="AA3555" s="38" t="str">
        <f t="shared" si="550"/>
        <v>V9</v>
      </c>
      <c r="AB3555" s="38" t="str">
        <f t="shared" si="553"/>
        <v>V10</v>
      </c>
      <c r="AC3555" s="38" t="str">
        <f>IF($AF3555=20,"",IF($V3555=0,"",IF($H3555="Adblue Bidon","",IF($H3555="GNC (KG)","",IF($H3555="Frais de service EV","",IF($Q3555=1,$G$2:$G$4524,""))))))</f>
        <v/>
      </c>
      <c r="AD3555" s="33" t="str">
        <f t="shared" si="558"/>
        <v/>
      </c>
      <c r="AE3555" s="36" t="str">
        <f t="shared" si="559"/>
        <v/>
      </c>
      <c r="AF3555" s="37" t="str">
        <f>IFERROR(VLOOKUP($F$2,IMPUTATION!F:G,2,0),"")</f>
        <v/>
      </c>
    </row>
    <row r="3556" spans="1:32">
      <c r="A3556" s="31">
        <v>44408</v>
      </c>
      <c r="B3556" s="32">
        <v>4.7</v>
      </c>
      <c r="C3556" s="32" t="s">
        <v>369</v>
      </c>
      <c r="D3556" s="32" t="s">
        <v>371</v>
      </c>
      <c r="E3556" s="32" t="s">
        <v>292</v>
      </c>
      <c r="F3556" s="32" t="s">
        <v>1628</v>
      </c>
      <c r="G3556" s="32">
        <v>1</v>
      </c>
      <c r="H3556" s="32" t="s">
        <v>385</v>
      </c>
      <c r="I3556" s="32">
        <v>3.92</v>
      </c>
      <c r="J3556" s="32">
        <v>100</v>
      </c>
      <c r="K3556" s="32">
        <v>0.78</v>
      </c>
      <c r="L3556" s="32">
        <v>3.92</v>
      </c>
      <c r="M3556" s="32" t="s">
        <v>18</v>
      </c>
      <c r="N3556" s="32" t="s">
        <v>18</v>
      </c>
      <c r="O3556" s="32">
        <v>6401276</v>
      </c>
      <c r="P3556" s="38">
        <f>IF($H3556="",VLOOKUP($C3556,IMPUTATION_CARBURANT[],2,0),VLOOKUP($H3556,IMPUTATION_CARBURANT[],2,0))</f>
        <v>2</v>
      </c>
      <c r="Q3556" s="38">
        <f>IF(AND($P3556=123401,$M3556="VP"),124013,$P$2:$P$4524)</f>
        <v>2</v>
      </c>
      <c r="R3556" s="38" t="str">
        <f t="shared" si="551"/>
        <v>TEST</v>
      </c>
      <c r="S3556" s="38">
        <f>ABS($B3556)</f>
        <v>4.7</v>
      </c>
      <c r="T3556" s="38">
        <f>ABS($I3556)</f>
        <v>3.92</v>
      </c>
      <c r="U3556" s="38">
        <f>ABS($K3556)</f>
        <v>0.78</v>
      </c>
      <c r="V3556" s="34">
        <f t="shared" si="554"/>
        <v>3.92</v>
      </c>
      <c r="W3556" s="35">
        <f t="shared" si="555"/>
        <v>0</v>
      </c>
      <c r="X3556" s="34" t="str">
        <f t="shared" si="556"/>
        <v/>
      </c>
      <c r="Y3556" s="35" t="str">
        <f t="shared" si="557"/>
        <v/>
      </c>
      <c r="Z3556" s="38" t="str">
        <f t="shared" si="552"/>
        <v>V8</v>
      </c>
      <c r="AA3556" s="38" t="str">
        <f t="shared" si="550"/>
        <v>V9</v>
      </c>
      <c r="AB3556" s="38" t="str">
        <f t="shared" si="553"/>
        <v>V10</v>
      </c>
      <c r="AC3556" s="38" t="str">
        <f>IF($AF3556=20,"",IF($V3556=0,"",IF($H3556="Adblue Bidon","",IF($H3556="GNC (KG)","",IF($H3556="Frais de service EV","",IF($Q3556=1,$G$2:$G$4524,""))))))</f>
        <v/>
      </c>
      <c r="AD3556" s="33" t="str">
        <f t="shared" si="558"/>
        <v/>
      </c>
      <c r="AE3556" s="36" t="str">
        <f t="shared" si="559"/>
        <v/>
      </c>
      <c r="AF3556" s="37" t="str">
        <f>IFERROR(VLOOKUP($F$2,IMPUTATION!F:G,2,0),"")</f>
        <v/>
      </c>
    </row>
    <row r="3557" spans="1:32">
      <c r="A3557" s="31">
        <v>44408</v>
      </c>
      <c r="B3557" s="32">
        <v>2.7</v>
      </c>
      <c r="C3557" s="32" t="s">
        <v>369</v>
      </c>
      <c r="D3557" s="32" t="s">
        <v>371</v>
      </c>
      <c r="E3557" s="32" t="s">
        <v>178</v>
      </c>
      <c r="F3557" s="32" t="s">
        <v>1622</v>
      </c>
      <c r="G3557" s="32">
        <v>1</v>
      </c>
      <c r="H3557" s="32" t="s">
        <v>385</v>
      </c>
      <c r="I3557" s="32">
        <v>2.25</v>
      </c>
      <c r="J3557" s="32">
        <v>100</v>
      </c>
      <c r="K3557" s="32">
        <v>0.45</v>
      </c>
      <c r="L3557" s="32">
        <v>2.25</v>
      </c>
      <c r="M3557" s="32" t="s">
        <v>18</v>
      </c>
      <c r="N3557" s="32" t="s">
        <v>18</v>
      </c>
      <c r="O3557" s="32">
        <v>6401381</v>
      </c>
      <c r="P3557" s="38">
        <f>IF($H3557="",VLOOKUP($C3557,IMPUTATION_CARBURANT[],2,0),VLOOKUP($H3557,IMPUTATION_CARBURANT[],2,0))</f>
        <v>2</v>
      </c>
      <c r="Q3557" s="38">
        <f>IF(AND($P3557=123401,$M3557="VP"),124013,$P$2:$P$4524)</f>
        <v>2</v>
      </c>
      <c r="R3557" s="38" t="str">
        <f t="shared" si="551"/>
        <v>TEST</v>
      </c>
      <c r="S3557" s="38">
        <f>ABS($B3557)</f>
        <v>2.7</v>
      </c>
      <c r="T3557" s="38">
        <f>ABS($I3557)</f>
        <v>2.25</v>
      </c>
      <c r="U3557" s="38">
        <f>ABS($K3557)</f>
        <v>0.45</v>
      </c>
      <c r="V3557" s="34">
        <f t="shared" si="554"/>
        <v>2.25</v>
      </c>
      <c r="W3557" s="35">
        <f t="shared" si="555"/>
        <v>0</v>
      </c>
      <c r="X3557" s="34" t="str">
        <f t="shared" si="556"/>
        <v/>
      </c>
      <c r="Y3557" s="35" t="str">
        <f t="shared" si="557"/>
        <v/>
      </c>
      <c r="Z3557" s="38" t="str">
        <f t="shared" si="552"/>
        <v>V8</v>
      </c>
      <c r="AA3557" s="38" t="str">
        <f t="shared" si="550"/>
        <v>V9</v>
      </c>
      <c r="AB3557" s="38" t="str">
        <f t="shared" si="553"/>
        <v>V10</v>
      </c>
      <c r="AC3557" s="38" t="str">
        <f>IF($AF3557=20,"",IF($V3557=0,"",IF($H3557="Adblue Bidon","",IF($H3557="GNC (KG)","",IF($H3557="Frais de service EV","",IF($Q3557=1,$G$2:$G$4524,""))))))</f>
        <v/>
      </c>
      <c r="AD3557" s="33" t="str">
        <f t="shared" si="558"/>
        <v/>
      </c>
      <c r="AE3557" s="36" t="str">
        <f t="shared" si="559"/>
        <v/>
      </c>
      <c r="AF3557" s="37" t="str">
        <f>IFERROR(VLOOKUP($F$2,IMPUTATION!F:G,2,0),"")</f>
        <v/>
      </c>
    </row>
    <row r="3558" spans="1:32">
      <c r="A3558" s="31">
        <v>44408</v>
      </c>
      <c r="B3558" s="32">
        <v>2.7</v>
      </c>
      <c r="C3558" s="32" t="s">
        <v>369</v>
      </c>
      <c r="D3558" s="32" t="s">
        <v>371</v>
      </c>
      <c r="E3558" s="32" t="s">
        <v>234</v>
      </c>
      <c r="F3558" s="32" t="s">
        <v>914</v>
      </c>
      <c r="G3558" s="32">
        <v>1</v>
      </c>
      <c r="H3558" s="32" t="s">
        <v>385</v>
      </c>
      <c r="I3558" s="32">
        <v>2.25</v>
      </c>
      <c r="J3558" s="32">
        <v>100</v>
      </c>
      <c r="K3558" s="32">
        <v>0.45</v>
      </c>
      <c r="L3558" s="32">
        <v>2.25</v>
      </c>
      <c r="M3558" s="32" t="s">
        <v>18</v>
      </c>
      <c r="N3558" s="32" t="s">
        <v>18</v>
      </c>
      <c r="O3558" s="32">
        <v>6400883</v>
      </c>
      <c r="P3558" s="38">
        <f>IF($H3558="",VLOOKUP($C3558,IMPUTATION_CARBURANT[],2,0),VLOOKUP($H3558,IMPUTATION_CARBURANT[],2,0))</f>
        <v>2</v>
      </c>
      <c r="Q3558" s="38">
        <f>IF(AND($P3558=123401,$M3558="VP"),124013,$P$2:$P$4524)</f>
        <v>2</v>
      </c>
      <c r="R3558" s="38" t="str">
        <f t="shared" si="551"/>
        <v>TEST</v>
      </c>
      <c r="S3558" s="38">
        <f>ABS($B3558)</f>
        <v>2.7</v>
      </c>
      <c r="T3558" s="38">
        <f>ABS($I3558)</f>
        <v>2.25</v>
      </c>
      <c r="U3558" s="38">
        <f>ABS($K3558)</f>
        <v>0.45</v>
      </c>
      <c r="V3558" s="34">
        <f t="shared" si="554"/>
        <v>2.25</v>
      </c>
      <c r="W3558" s="35">
        <f t="shared" si="555"/>
        <v>0</v>
      </c>
      <c r="X3558" s="34" t="str">
        <f t="shared" si="556"/>
        <v/>
      </c>
      <c r="Y3558" s="35" t="str">
        <f t="shared" si="557"/>
        <v/>
      </c>
      <c r="Z3558" s="38" t="str">
        <f t="shared" si="552"/>
        <v>V8</v>
      </c>
      <c r="AA3558" s="38" t="str">
        <f t="shared" ref="AA3558:AA3621" si="560">"V9"</f>
        <v>V9</v>
      </c>
      <c r="AB3558" s="38" t="str">
        <f t="shared" si="553"/>
        <v>V10</v>
      </c>
      <c r="AC3558" s="38" t="str">
        <f>IF($AF3558=20,"",IF($V3558=0,"",IF($H3558="Adblue Bidon","",IF($H3558="GNC (KG)","",IF($H3558="Frais de service EV","",IF($Q3558=1,$G$2:$G$4524,""))))))</f>
        <v/>
      </c>
      <c r="AD3558" s="33" t="str">
        <f t="shared" si="558"/>
        <v/>
      </c>
      <c r="AE3558" s="36" t="str">
        <f t="shared" si="559"/>
        <v/>
      </c>
      <c r="AF3558" s="37" t="str">
        <f>IFERROR(VLOOKUP($F$2,IMPUTATION!F:G,2,0),"")</f>
        <v/>
      </c>
    </row>
    <row r="3559" spans="1:32">
      <c r="A3559" s="31">
        <v>44408</v>
      </c>
      <c r="B3559" s="32">
        <v>19.3</v>
      </c>
      <c r="C3559" s="32" t="s">
        <v>369</v>
      </c>
      <c r="D3559" s="32" t="s">
        <v>371</v>
      </c>
      <c r="E3559" s="32" t="s">
        <v>30</v>
      </c>
      <c r="F3559" s="32" t="s">
        <v>1163</v>
      </c>
      <c r="G3559" s="32">
        <v>1</v>
      </c>
      <c r="H3559" s="32" t="s">
        <v>385</v>
      </c>
      <c r="I3559" s="32">
        <v>16.079999999999998</v>
      </c>
      <c r="J3559" s="32">
        <v>100</v>
      </c>
      <c r="K3559" s="32">
        <v>3.22</v>
      </c>
      <c r="L3559" s="32">
        <v>16.079999999999998</v>
      </c>
      <c r="M3559" s="32" t="s">
        <v>18</v>
      </c>
      <c r="N3559" s="32" t="s">
        <v>18</v>
      </c>
      <c r="O3559" s="32">
        <v>6656540</v>
      </c>
      <c r="P3559" s="38">
        <f>IF($H3559="",VLOOKUP($C3559,IMPUTATION_CARBURANT[],2,0),VLOOKUP($H3559,IMPUTATION_CARBURANT[],2,0))</f>
        <v>2</v>
      </c>
      <c r="Q3559" s="38">
        <f>IF(AND($P3559=123401,$M3559="VP"),124013,$P$2:$P$4524)</f>
        <v>2</v>
      </c>
      <c r="R3559" s="38" t="str">
        <f t="shared" si="551"/>
        <v>TEST</v>
      </c>
      <c r="S3559" s="38">
        <f>ABS($B3559)</f>
        <v>19.3</v>
      </c>
      <c r="T3559" s="38">
        <f>ABS($I3559)</f>
        <v>16.079999999999998</v>
      </c>
      <c r="U3559" s="38">
        <f>ABS($K3559)</f>
        <v>3.22</v>
      </c>
      <c r="V3559" s="34">
        <f t="shared" si="554"/>
        <v>16.079999999999998</v>
      </c>
      <c r="W3559" s="35">
        <f t="shared" si="555"/>
        <v>0</v>
      </c>
      <c r="X3559" s="34" t="str">
        <f t="shared" si="556"/>
        <v/>
      </c>
      <c r="Y3559" s="35" t="str">
        <f t="shared" si="557"/>
        <v/>
      </c>
      <c r="Z3559" s="38" t="str">
        <f t="shared" si="552"/>
        <v>V8</v>
      </c>
      <c r="AA3559" s="38" t="str">
        <f t="shared" si="560"/>
        <v>V9</v>
      </c>
      <c r="AB3559" s="38" t="str">
        <f t="shared" si="553"/>
        <v>V10</v>
      </c>
      <c r="AC3559" s="38" t="str">
        <f>IF($AF3559=20,"",IF($V3559=0,"",IF($H3559="Adblue Bidon","",IF($H3559="GNC (KG)","",IF($H3559="Frais de service EV","",IF($Q3559=1,$G$2:$G$4524,""))))))</f>
        <v/>
      </c>
      <c r="AD3559" s="33" t="str">
        <f t="shared" si="558"/>
        <v/>
      </c>
      <c r="AE3559" s="36" t="str">
        <f t="shared" si="559"/>
        <v/>
      </c>
      <c r="AF3559" s="37" t="str">
        <f>IFERROR(VLOOKUP($F$2,IMPUTATION!F:G,2,0),"")</f>
        <v/>
      </c>
    </row>
    <row r="3560" spans="1:32">
      <c r="A3560" s="31">
        <v>44408</v>
      </c>
      <c r="B3560" s="32">
        <v>4.5</v>
      </c>
      <c r="C3560" s="32" t="s">
        <v>369</v>
      </c>
      <c r="D3560" s="32" t="s">
        <v>371</v>
      </c>
      <c r="E3560" s="32" t="s">
        <v>125</v>
      </c>
      <c r="F3560" s="32" t="s">
        <v>912</v>
      </c>
      <c r="G3560" s="32">
        <v>1</v>
      </c>
      <c r="H3560" s="32" t="s">
        <v>385</v>
      </c>
      <c r="I3560" s="32">
        <v>3.75</v>
      </c>
      <c r="J3560" s="32">
        <v>100</v>
      </c>
      <c r="K3560" s="32">
        <v>0.75</v>
      </c>
      <c r="L3560" s="32">
        <v>3.75</v>
      </c>
      <c r="M3560" s="32" t="s">
        <v>19</v>
      </c>
      <c r="N3560" s="32" t="s">
        <v>396</v>
      </c>
      <c r="O3560" s="32">
        <v>6176932</v>
      </c>
      <c r="P3560" s="38">
        <f>IF($H3560="",VLOOKUP($C3560,IMPUTATION_CARBURANT[],2,0),VLOOKUP($H3560,IMPUTATION_CARBURANT[],2,0))</f>
        <v>2</v>
      </c>
      <c r="Q3560" s="38">
        <f>IF(AND($P3560=123401,$M3560="VP"),124013,$P$2:$P$4524)</f>
        <v>2</v>
      </c>
      <c r="R3560" s="38" t="str">
        <f t="shared" si="551"/>
        <v>TEST</v>
      </c>
      <c r="S3560" s="38">
        <f>ABS($B3560)</f>
        <v>4.5</v>
      </c>
      <c r="T3560" s="38">
        <f>ABS($I3560)</f>
        <v>3.75</v>
      </c>
      <c r="U3560" s="38">
        <f>ABS($K3560)</f>
        <v>0.75</v>
      </c>
      <c r="V3560" s="34">
        <f t="shared" si="554"/>
        <v>3.75</v>
      </c>
      <c r="W3560" s="35">
        <f t="shared" si="555"/>
        <v>0</v>
      </c>
      <c r="X3560" s="34" t="str">
        <f t="shared" si="556"/>
        <v/>
      </c>
      <c r="Y3560" s="35" t="str">
        <f t="shared" si="557"/>
        <v/>
      </c>
      <c r="Z3560" s="38" t="str">
        <f t="shared" si="552"/>
        <v>V8</v>
      </c>
      <c r="AA3560" s="38" t="str">
        <f t="shared" si="560"/>
        <v>V9</v>
      </c>
      <c r="AB3560" s="38" t="str">
        <f t="shared" si="553"/>
        <v>V10</v>
      </c>
      <c r="AC3560" s="38" t="str">
        <f>IF($AF3560=20,"",IF($V3560=0,"",IF($H3560="Adblue Bidon","",IF($H3560="GNC (KG)","",IF($H3560="Frais de service EV","",IF($Q3560=1,$G$2:$G$4524,""))))))</f>
        <v/>
      </c>
      <c r="AD3560" s="33" t="str">
        <f t="shared" si="558"/>
        <v/>
      </c>
      <c r="AE3560" s="36" t="str">
        <f t="shared" si="559"/>
        <v/>
      </c>
      <c r="AF3560" s="37" t="str">
        <f>IFERROR(VLOOKUP($F$2,IMPUTATION!F:G,2,0),"")</f>
        <v/>
      </c>
    </row>
    <row r="3561" spans="1:32">
      <c r="A3561" s="31">
        <v>44408</v>
      </c>
      <c r="B3561" s="32">
        <v>8.9</v>
      </c>
      <c r="C3561" s="32" t="s">
        <v>369</v>
      </c>
      <c r="D3561" s="32" t="s">
        <v>371</v>
      </c>
      <c r="E3561" s="32" t="s">
        <v>280</v>
      </c>
      <c r="F3561" s="32" t="s">
        <v>873</v>
      </c>
      <c r="G3561" s="32">
        <v>1</v>
      </c>
      <c r="H3561" s="32" t="s">
        <v>385</v>
      </c>
      <c r="I3561" s="32">
        <v>7.42</v>
      </c>
      <c r="J3561" s="32">
        <v>100</v>
      </c>
      <c r="K3561" s="32">
        <v>1.48</v>
      </c>
      <c r="L3561" s="32">
        <v>7.42</v>
      </c>
      <c r="M3561" s="32" t="s">
        <v>18</v>
      </c>
      <c r="N3561" s="32" t="s">
        <v>18</v>
      </c>
      <c r="O3561" s="32">
        <v>6400511</v>
      </c>
      <c r="P3561" s="38">
        <f>IF($H3561="",VLOOKUP($C3561,IMPUTATION_CARBURANT[],2,0),VLOOKUP($H3561,IMPUTATION_CARBURANT[],2,0))</f>
        <v>2</v>
      </c>
      <c r="Q3561" s="38">
        <f>IF(AND($P3561=123401,$M3561="VP"),124013,$P$2:$P$4524)</f>
        <v>2</v>
      </c>
      <c r="R3561" s="38" t="str">
        <f t="shared" si="551"/>
        <v>TEST</v>
      </c>
      <c r="S3561" s="38">
        <f>ABS($B3561)</f>
        <v>8.9</v>
      </c>
      <c r="T3561" s="38">
        <f>ABS($I3561)</f>
        <v>7.42</v>
      </c>
      <c r="U3561" s="38">
        <f>ABS($K3561)</f>
        <v>1.48</v>
      </c>
      <c r="V3561" s="34">
        <f t="shared" si="554"/>
        <v>7.42</v>
      </c>
      <c r="W3561" s="35">
        <f t="shared" si="555"/>
        <v>0</v>
      </c>
      <c r="X3561" s="34" t="str">
        <f t="shared" si="556"/>
        <v/>
      </c>
      <c r="Y3561" s="35" t="str">
        <f t="shared" si="557"/>
        <v/>
      </c>
      <c r="Z3561" s="38" t="str">
        <f t="shared" si="552"/>
        <v>V8</v>
      </c>
      <c r="AA3561" s="38" t="str">
        <f t="shared" si="560"/>
        <v>V9</v>
      </c>
      <c r="AB3561" s="38" t="str">
        <f t="shared" si="553"/>
        <v>V10</v>
      </c>
      <c r="AC3561" s="38" t="str">
        <f>IF($AF3561=20,"",IF($V3561=0,"",IF($H3561="Adblue Bidon","",IF($H3561="GNC (KG)","",IF($H3561="Frais de service EV","",IF($Q3561=1,$G$2:$G$4524,""))))))</f>
        <v/>
      </c>
      <c r="AD3561" s="33" t="str">
        <f t="shared" si="558"/>
        <v/>
      </c>
      <c r="AE3561" s="36" t="str">
        <f t="shared" si="559"/>
        <v/>
      </c>
      <c r="AF3561" s="37" t="str">
        <f>IFERROR(VLOOKUP($F$2,IMPUTATION!F:G,2,0),"")</f>
        <v/>
      </c>
    </row>
    <row r="3562" spans="1:32">
      <c r="A3562" s="31">
        <v>44408</v>
      </c>
      <c r="B3562" s="32">
        <v>0.7</v>
      </c>
      <c r="C3562" s="32" t="s">
        <v>369</v>
      </c>
      <c r="D3562" s="32" t="s">
        <v>371</v>
      </c>
      <c r="E3562" s="32" t="s">
        <v>114</v>
      </c>
      <c r="F3562" s="32" t="s">
        <v>1145</v>
      </c>
      <c r="G3562" s="32">
        <v>1</v>
      </c>
      <c r="H3562" s="32" t="s">
        <v>385</v>
      </c>
      <c r="I3562" s="32">
        <v>0.57999999999999996</v>
      </c>
      <c r="J3562" s="32">
        <v>100</v>
      </c>
      <c r="K3562" s="32">
        <v>0.12</v>
      </c>
      <c r="L3562" s="32">
        <v>0.57999999999999996</v>
      </c>
      <c r="M3562" s="32" t="s">
        <v>392</v>
      </c>
      <c r="N3562" s="32" t="s">
        <v>396</v>
      </c>
      <c r="O3562" s="32">
        <v>6402038</v>
      </c>
      <c r="P3562" s="38">
        <f>IF($H3562="",VLOOKUP($C3562,IMPUTATION_CARBURANT[],2,0),VLOOKUP($H3562,IMPUTATION_CARBURANT[],2,0))</f>
        <v>2</v>
      </c>
      <c r="Q3562" s="38">
        <f>IF(AND($P3562=123401,$M3562="VP"),124013,$P$2:$P$4524)</f>
        <v>2</v>
      </c>
      <c r="R3562" s="38" t="str">
        <f t="shared" si="551"/>
        <v>TEST</v>
      </c>
      <c r="S3562" s="38">
        <f>ABS($B3562)</f>
        <v>0.7</v>
      </c>
      <c r="T3562" s="38">
        <f>ABS($I3562)</f>
        <v>0.57999999999999996</v>
      </c>
      <c r="U3562" s="38">
        <f>ABS($K3562)</f>
        <v>0.12</v>
      </c>
      <c r="V3562" s="34">
        <f t="shared" si="554"/>
        <v>0.57999999999999996</v>
      </c>
      <c r="W3562" s="35">
        <f t="shared" si="555"/>
        <v>0</v>
      </c>
      <c r="X3562" s="34" t="str">
        <f t="shared" si="556"/>
        <v/>
      </c>
      <c r="Y3562" s="35" t="str">
        <f t="shared" si="557"/>
        <v/>
      </c>
      <c r="Z3562" s="38" t="str">
        <f t="shared" si="552"/>
        <v>V8</v>
      </c>
      <c r="AA3562" s="38" t="str">
        <f t="shared" si="560"/>
        <v>V9</v>
      </c>
      <c r="AB3562" s="38" t="str">
        <f t="shared" si="553"/>
        <v>V10</v>
      </c>
      <c r="AC3562" s="38" t="str">
        <f>IF($AF3562=20,"",IF($V3562=0,"",IF($H3562="Adblue Bidon","",IF($H3562="GNC (KG)","",IF($H3562="Frais de service EV","",IF($Q3562=1,$G$2:$G$4524,""))))))</f>
        <v/>
      </c>
      <c r="AD3562" s="33" t="str">
        <f t="shared" si="558"/>
        <v/>
      </c>
      <c r="AE3562" s="36" t="str">
        <f t="shared" si="559"/>
        <v/>
      </c>
      <c r="AF3562" s="37" t="str">
        <f>IFERROR(VLOOKUP($F$2,IMPUTATION!F:G,2,0),"")</f>
        <v/>
      </c>
    </row>
    <row r="3563" spans="1:32">
      <c r="A3563" s="31">
        <v>44408</v>
      </c>
      <c r="B3563" s="32">
        <v>5.6</v>
      </c>
      <c r="C3563" s="32" t="s">
        <v>369</v>
      </c>
      <c r="D3563" s="32" t="s">
        <v>371</v>
      </c>
      <c r="E3563" s="32" t="s">
        <v>269</v>
      </c>
      <c r="F3563" s="32" t="s">
        <v>2044</v>
      </c>
      <c r="G3563" s="32">
        <v>1</v>
      </c>
      <c r="H3563" s="32" t="s">
        <v>385</v>
      </c>
      <c r="I3563" s="32">
        <v>4.67</v>
      </c>
      <c r="J3563" s="32">
        <v>100</v>
      </c>
      <c r="K3563" s="32">
        <v>0.93</v>
      </c>
      <c r="L3563" s="32">
        <v>4.67</v>
      </c>
      <c r="M3563" s="32" t="s">
        <v>18</v>
      </c>
      <c r="N3563" s="32" t="s">
        <v>18</v>
      </c>
      <c r="O3563" s="32">
        <v>6400367</v>
      </c>
      <c r="P3563" s="38">
        <f>IF($H3563="",VLOOKUP($C3563,IMPUTATION_CARBURANT[],2,0),VLOOKUP($H3563,IMPUTATION_CARBURANT[],2,0))</f>
        <v>2</v>
      </c>
      <c r="Q3563" s="38">
        <f>IF(AND($P3563=123401,$M3563="VP"),124013,$P$2:$P$4524)</f>
        <v>2</v>
      </c>
      <c r="R3563" s="38" t="str">
        <f t="shared" si="551"/>
        <v>TEST</v>
      </c>
      <c r="S3563" s="38">
        <f>ABS($B3563)</f>
        <v>5.6</v>
      </c>
      <c r="T3563" s="38">
        <f>ABS($I3563)</f>
        <v>4.67</v>
      </c>
      <c r="U3563" s="38">
        <f>ABS($K3563)</f>
        <v>0.93</v>
      </c>
      <c r="V3563" s="34">
        <f t="shared" si="554"/>
        <v>4.67</v>
      </c>
      <c r="W3563" s="35">
        <f t="shared" si="555"/>
        <v>0</v>
      </c>
      <c r="X3563" s="34" t="str">
        <f t="shared" si="556"/>
        <v/>
      </c>
      <c r="Y3563" s="35" t="str">
        <f t="shared" si="557"/>
        <v/>
      </c>
      <c r="Z3563" s="38" t="str">
        <f t="shared" si="552"/>
        <v>V8</v>
      </c>
      <c r="AA3563" s="38" t="str">
        <f t="shared" si="560"/>
        <v>V9</v>
      </c>
      <c r="AB3563" s="38" t="str">
        <f t="shared" si="553"/>
        <v>V10</v>
      </c>
      <c r="AC3563" s="38" t="str">
        <f>IF($AF3563=20,"",IF($V3563=0,"",IF($H3563="Adblue Bidon","",IF($H3563="GNC (KG)","",IF($H3563="Frais de service EV","",IF($Q3563=1,$G$2:$G$4524,""))))))</f>
        <v/>
      </c>
      <c r="AD3563" s="33" t="str">
        <f t="shared" si="558"/>
        <v/>
      </c>
      <c r="AE3563" s="36" t="str">
        <f t="shared" si="559"/>
        <v/>
      </c>
      <c r="AF3563" s="37" t="str">
        <f>IFERROR(VLOOKUP($F$2,IMPUTATION!F:G,2,0),"")</f>
        <v/>
      </c>
    </row>
    <row r="3564" spans="1:32">
      <c r="A3564" s="31">
        <v>44408</v>
      </c>
      <c r="B3564" s="32">
        <v>1.9</v>
      </c>
      <c r="C3564" s="32" t="s">
        <v>369</v>
      </c>
      <c r="D3564" s="32" t="s">
        <v>371</v>
      </c>
      <c r="E3564" s="32" t="s">
        <v>268</v>
      </c>
      <c r="F3564" s="32" t="s">
        <v>1100</v>
      </c>
      <c r="G3564" s="32">
        <v>1</v>
      </c>
      <c r="H3564" s="32" t="s">
        <v>385</v>
      </c>
      <c r="I3564" s="32">
        <v>1.58</v>
      </c>
      <c r="J3564" s="32">
        <v>100</v>
      </c>
      <c r="K3564" s="32">
        <v>0.32</v>
      </c>
      <c r="L3564" s="32">
        <v>1.58</v>
      </c>
      <c r="M3564" s="32" t="s">
        <v>18</v>
      </c>
      <c r="N3564" s="32" t="s">
        <v>18</v>
      </c>
      <c r="O3564" s="32">
        <v>6400916</v>
      </c>
      <c r="P3564" s="38">
        <f>IF($H3564="",VLOOKUP($C3564,IMPUTATION_CARBURANT[],2,0),VLOOKUP($H3564,IMPUTATION_CARBURANT[],2,0))</f>
        <v>2</v>
      </c>
      <c r="Q3564" s="38">
        <f>IF(AND($P3564=123401,$M3564="VP"),124013,$P$2:$P$4524)</f>
        <v>2</v>
      </c>
      <c r="R3564" s="38" t="str">
        <f t="shared" si="551"/>
        <v>TEST</v>
      </c>
      <c r="S3564" s="38">
        <f>ABS($B3564)</f>
        <v>1.9</v>
      </c>
      <c r="T3564" s="38">
        <f>ABS($I3564)</f>
        <v>1.58</v>
      </c>
      <c r="U3564" s="38">
        <f>ABS($K3564)</f>
        <v>0.32</v>
      </c>
      <c r="V3564" s="34">
        <f t="shared" si="554"/>
        <v>1.58</v>
      </c>
      <c r="W3564" s="35">
        <f t="shared" si="555"/>
        <v>0</v>
      </c>
      <c r="X3564" s="34" t="str">
        <f t="shared" si="556"/>
        <v/>
      </c>
      <c r="Y3564" s="35" t="str">
        <f t="shared" si="557"/>
        <v/>
      </c>
      <c r="Z3564" s="38" t="str">
        <f t="shared" si="552"/>
        <v>V8</v>
      </c>
      <c r="AA3564" s="38" t="str">
        <f t="shared" si="560"/>
        <v>V9</v>
      </c>
      <c r="AB3564" s="38" t="str">
        <f t="shared" si="553"/>
        <v>V10</v>
      </c>
      <c r="AC3564" s="38" t="str">
        <f>IF($AF3564=20,"",IF($V3564=0,"",IF($H3564="Adblue Bidon","",IF($H3564="GNC (KG)","",IF($H3564="Frais de service EV","",IF($Q3564=1,$G$2:$G$4524,""))))))</f>
        <v/>
      </c>
      <c r="AD3564" s="33" t="str">
        <f t="shared" si="558"/>
        <v/>
      </c>
      <c r="AE3564" s="36" t="str">
        <f t="shared" si="559"/>
        <v/>
      </c>
      <c r="AF3564" s="37" t="str">
        <f>IFERROR(VLOOKUP($F$2,IMPUTATION!F:G,2,0),"")</f>
        <v/>
      </c>
    </row>
    <row r="3565" spans="1:32">
      <c r="A3565" s="31">
        <v>44408</v>
      </c>
      <c r="B3565" s="32">
        <v>4.7</v>
      </c>
      <c r="C3565" s="32" t="s">
        <v>369</v>
      </c>
      <c r="D3565" s="32" t="s">
        <v>371</v>
      </c>
      <c r="E3565" s="32" t="s">
        <v>110</v>
      </c>
      <c r="F3565" s="32" t="s">
        <v>927</v>
      </c>
      <c r="G3565" s="32">
        <v>1</v>
      </c>
      <c r="H3565" s="32" t="s">
        <v>385</v>
      </c>
      <c r="I3565" s="32">
        <v>3.92</v>
      </c>
      <c r="J3565" s="32">
        <v>100</v>
      </c>
      <c r="K3565" s="32">
        <v>0.78</v>
      </c>
      <c r="L3565" s="32">
        <v>3.92</v>
      </c>
      <c r="M3565" s="32" t="s">
        <v>19</v>
      </c>
      <c r="N3565" s="32" t="s">
        <v>396</v>
      </c>
      <c r="O3565" s="32">
        <v>6177133</v>
      </c>
      <c r="P3565" s="38">
        <f>IF($H3565="",VLOOKUP($C3565,IMPUTATION_CARBURANT[],2,0),VLOOKUP($H3565,IMPUTATION_CARBURANT[],2,0))</f>
        <v>2</v>
      </c>
      <c r="Q3565" s="38">
        <f>IF(AND($P3565=123401,$M3565="VP"),124013,$P$2:$P$4524)</f>
        <v>2</v>
      </c>
      <c r="R3565" s="38" t="str">
        <f t="shared" si="551"/>
        <v>TEST</v>
      </c>
      <c r="S3565" s="38">
        <f>ABS($B3565)</f>
        <v>4.7</v>
      </c>
      <c r="T3565" s="38">
        <f>ABS($I3565)</f>
        <v>3.92</v>
      </c>
      <c r="U3565" s="38">
        <f>ABS($K3565)</f>
        <v>0.78</v>
      </c>
      <c r="V3565" s="34">
        <f t="shared" si="554"/>
        <v>3.92</v>
      </c>
      <c r="W3565" s="35">
        <f t="shared" si="555"/>
        <v>0</v>
      </c>
      <c r="X3565" s="34" t="str">
        <f t="shared" si="556"/>
        <v/>
      </c>
      <c r="Y3565" s="35" t="str">
        <f t="shared" si="557"/>
        <v/>
      </c>
      <c r="Z3565" s="38" t="str">
        <f t="shared" si="552"/>
        <v>V8</v>
      </c>
      <c r="AA3565" s="38" t="str">
        <f t="shared" si="560"/>
        <v>V9</v>
      </c>
      <c r="AB3565" s="38" t="str">
        <f t="shared" si="553"/>
        <v>V10</v>
      </c>
      <c r="AC3565" s="38" t="str">
        <f>IF($AF3565=20,"",IF($V3565=0,"",IF($H3565="Adblue Bidon","",IF($H3565="GNC (KG)","",IF($H3565="Frais de service EV","",IF($Q3565=1,$G$2:$G$4524,""))))))</f>
        <v/>
      </c>
      <c r="AD3565" s="33" t="str">
        <f t="shared" si="558"/>
        <v/>
      </c>
      <c r="AE3565" s="36" t="str">
        <f t="shared" si="559"/>
        <v/>
      </c>
      <c r="AF3565" s="37" t="str">
        <f>IFERROR(VLOOKUP($F$2,IMPUTATION!F:G,2,0),"")</f>
        <v/>
      </c>
    </row>
    <row r="3566" spans="1:32">
      <c r="A3566" s="31">
        <v>44408</v>
      </c>
      <c r="B3566" s="32">
        <v>3.8</v>
      </c>
      <c r="C3566" s="32" t="s">
        <v>369</v>
      </c>
      <c r="D3566" s="32" t="s">
        <v>371</v>
      </c>
      <c r="E3566" s="32" t="s">
        <v>339</v>
      </c>
      <c r="F3566" s="32" t="s">
        <v>907</v>
      </c>
      <c r="G3566" s="32">
        <v>1</v>
      </c>
      <c r="H3566" s="32" t="s">
        <v>385</v>
      </c>
      <c r="I3566" s="32">
        <v>3.17</v>
      </c>
      <c r="J3566" s="32">
        <v>100</v>
      </c>
      <c r="K3566" s="32">
        <v>0.63</v>
      </c>
      <c r="L3566" s="32">
        <v>3.17</v>
      </c>
      <c r="M3566" s="32" t="s">
        <v>18</v>
      </c>
      <c r="N3566" s="32" t="s">
        <v>18</v>
      </c>
      <c r="O3566" s="32">
        <v>6400418</v>
      </c>
      <c r="P3566" s="38">
        <f>IF($H3566="",VLOOKUP($C3566,IMPUTATION_CARBURANT[],2,0),VLOOKUP($H3566,IMPUTATION_CARBURANT[],2,0))</f>
        <v>2</v>
      </c>
      <c r="Q3566" s="38">
        <f>IF(AND($P3566=123401,$M3566="VP"),124013,$P$2:$P$4524)</f>
        <v>2</v>
      </c>
      <c r="R3566" s="38" t="str">
        <f t="shared" si="551"/>
        <v>TEST</v>
      </c>
      <c r="S3566" s="38">
        <f>ABS($B3566)</f>
        <v>3.8</v>
      </c>
      <c r="T3566" s="38">
        <f>ABS($I3566)</f>
        <v>3.17</v>
      </c>
      <c r="U3566" s="38">
        <f>ABS($K3566)</f>
        <v>0.63</v>
      </c>
      <c r="V3566" s="34">
        <f t="shared" si="554"/>
        <v>3.17</v>
      </c>
      <c r="W3566" s="35">
        <f t="shared" si="555"/>
        <v>0</v>
      </c>
      <c r="X3566" s="34" t="str">
        <f t="shared" si="556"/>
        <v/>
      </c>
      <c r="Y3566" s="35" t="str">
        <f t="shared" si="557"/>
        <v/>
      </c>
      <c r="Z3566" s="38" t="str">
        <f t="shared" si="552"/>
        <v>V8</v>
      </c>
      <c r="AA3566" s="38" t="str">
        <f t="shared" si="560"/>
        <v>V9</v>
      </c>
      <c r="AB3566" s="38" t="str">
        <f t="shared" si="553"/>
        <v>V10</v>
      </c>
      <c r="AC3566" s="38" t="str">
        <f>IF($AF3566=20,"",IF($V3566=0,"",IF($H3566="Adblue Bidon","",IF($H3566="GNC (KG)","",IF($H3566="Frais de service EV","",IF($Q3566=1,$G$2:$G$4524,""))))))</f>
        <v/>
      </c>
      <c r="AD3566" s="33" t="str">
        <f t="shared" si="558"/>
        <v/>
      </c>
      <c r="AE3566" s="36" t="str">
        <f t="shared" si="559"/>
        <v/>
      </c>
      <c r="AF3566" s="37" t="str">
        <f>IFERROR(VLOOKUP($F$2,IMPUTATION!F:G,2,0),"")</f>
        <v/>
      </c>
    </row>
    <row r="3567" spans="1:32">
      <c r="A3567" s="31">
        <v>44408</v>
      </c>
      <c r="B3567" s="32">
        <v>8.6</v>
      </c>
      <c r="C3567" s="32" t="s">
        <v>369</v>
      </c>
      <c r="D3567" s="32" t="s">
        <v>371</v>
      </c>
      <c r="E3567" s="32" t="s">
        <v>234</v>
      </c>
      <c r="F3567" s="32" t="s">
        <v>872</v>
      </c>
      <c r="G3567" s="32">
        <v>1</v>
      </c>
      <c r="H3567" s="32" t="s">
        <v>385</v>
      </c>
      <c r="I3567" s="32">
        <v>7.17</v>
      </c>
      <c r="J3567" s="32">
        <v>100</v>
      </c>
      <c r="K3567" s="32">
        <v>1.43</v>
      </c>
      <c r="L3567" s="32">
        <v>7.17</v>
      </c>
      <c r="M3567" s="32" t="s">
        <v>18</v>
      </c>
      <c r="N3567" s="32" t="s">
        <v>18</v>
      </c>
      <c r="O3567" s="32">
        <v>6401327</v>
      </c>
      <c r="P3567" s="38">
        <f>IF($H3567="",VLOOKUP($C3567,IMPUTATION_CARBURANT[],2,0),VLOOKUP($H3567,IMPUTATION_CARBURANT[],2,0))</f>
        <v>2</v>
      </c>
      <c r="Q3567" s="38">
        <f>IF(AND($P3567=123401,$M3567="VP"),124013,$P$2:$P$4524)</f>
        <v>2</v>
      </c>
      <c r="R3567" s="38" t="str">
        <f t="shared" si="551"/>
        <v>TEST</v>
      </c>
      <c r="S3567" s="38">
        <f>ABS($B3567)</f>
        <v>8.6</v>
      </c>
      <c r="T3567" s="38">
        <f>ABS($I3567)</f>
        <v>7.17</v>
      </c>
      <c r="U3567" s="38">
        <f>ABS($K3567)</f>
        <v>1.43</v>
      </c>
      <c r="V3567" s="34">
        <f t="shared" si="554"/>
        <v>7.17</v>
      </c>
      <c r="W3567" s="35">
        <f t="shared" si="555"/>
        <v>0</v>
      </c>
      <c r="X3567" s="34" t="str">
        <f t="shared" si="556"/>
        <v/>
      </c>
      <c r="Y3567" s="35" t="str">
        <f t="shared" si="557"/>
        <v/>
      </c>
      <c r="Z3567" s="38" t="str">
        <f t="shared" si="552"/>
        <v>V8</v>
      </c>
      <c r="AA3567" s="38" t="str">
        <f t="shared" si="560"/>
        <v>V9</v>
      </c>
      <c r="AB3567" s="38" t="str">
        <f t="shared" si="553"/>
        <v>V10</v>
      </c>
      <c r="AC3567" s="38" t="str">
        <f>IF($AF3567=20,"",IF($V3567=0,"",IF($H3567="Adblue Bidon","",IF($H3567="GNC (KG)","",IF($H3567="Frais de service EV","",IF($Q3567=1,$G$2:$G$4524,""))))))</f>
        <v/>
      </c>
      <c r="AD3567" s="33" t="str">
        <f t="shared" si="558"/>
        <v/>
      </c>
      <c r="AE3567" s="36" t="str">
        <f t="shared" si="559"/>
        <v/>
      </c>
      <c r="AF3567" s="37" t="str">
        <f>IFERROR(VLOOKUP($F$2,IMPUTATION!F:G,2,0),"")</f>
        <v/>
      </c>
    </row>
    <row r="3568" spans="1:32">
      <c r="A3568" s="31">
        <v>44408</v>
      </c>
      <c r="B3568" s="32">
        <v>3.7</v>
      </c>
      <c r="C3568" s="32" t="s">
        <v>369</v>
      </c>
      <c r="D3568" s="32" t="s">
        <v>371</v>
      </c>
      <c r="E3568" s="32" t="s">
        <v>114</v>
      </c>
      <c r="F3568" s="32" t="s">
        <v>908</v>
      </c>
      <c r="G3568" s="32">
        <v>1</v>
      </c>
      <c r="H3568" s="32" t="s">
        <v>385</v>
      </c>
      <c r="I3568" s="32">
        <v>3.08</v>
      </c>
      <c r="J3568" s="32">
        <v>100</v>
      </c>
      <c r="K3568" s="32">
        <v>0.62</v>
      </c>
      <c r="L3568" s="32">
        <v>3.08</v>
      </c>
      <c r="M3568" s="32" t="s">
        <v>392</v>
      </c>
      <c r="N3568" s="32" t="s">
        <v>396</v>
      </c>
      <c r="O3568" s="32">
        <v>6401567</v>
      </c>
      <c r="P3568" s="38">
        <f>IF($H3568="",VLOOKUP($C3568,IMPUTATION_CARBURANT[],2,0),VLOOKUP($H3568,IMPUTATION_CARBURANT[],2,0))</f>
        <v>2</v>
      </c>
      <c r="Q3568" s="38">
        <f>IF(AND($P3568=123401,$M3568="VP"),124013,$P$2:$P$4524)</f>
        <v>2</v>
      </c>
      <c r="R3568" s="38" t="str">
        <f t="shared" si="551"/>
        <v>TEST</v>
      </c>
      <c r="S3568" s="38">
        <f>ABS($B3568)</f>
        <v>3.7</v>
      </c>
      <c r="T3568" s="38">
        <f>ABS($I3568)</f>
        <v>3.08</v>
      </c>
      <c r="U3568" s="38">
        <f>ABS($K3568)</f>
        <v>0.62</v>
      </c>
      <c r="V3568" s="34">
        <f t="shared" si="554"/>
        <v>3.08</v>
      </c>
      <c r="W3568" s="35">
        <f t="shared" si="555"/>
        <v>0</v>
      </c>
      <c r="X3568" s="34" t="str">
        <f t="shared" si="556"/>
        <v/>
      </c>
      <c r="Y3568" s="35" t="str">
        <f t="shared" si="557"/>
        <v/>
      </c>
      <c r="Z3568" s="38" t="str">
        <f t="shared" si="552"/>
        <v>V8</v>
      </c>
      <c r="AA3568" s="38" t="str">
        <f t="shared" si="560"/>
        <v>V9</v>
      </c>
      <c r="AB3568" s="38" t="str">
        <f t="shared" si="553"/>
        <v>V10</v>
      </c>
      <c r="AC3568" s="38" t="str">
        <f>IF($AF3568=20,"",IF($V3568=0,"",IF($H3568="Adblue Bidon","",IF($H3568="GNC (KG)","",IF($H3568="Frais de service EV","",IF($Q3568=1,$G$2:$G$4524,""))))))</f>
        <v/>
      </c>
      <c r="AD3568" s="33" t="str">
        <f t="shared" si="558"/>
        <v/>
      </c>
      <c r="AE3568" s="36" t="str">
        <f t="shared" si="559"/>
        <v/>
      </c>
      <c r="AF3568" s="37" t="str">
        <f>IFERROR(VLOOKUP($F$2,IMPUTATION!F:G,2,0),"")</f>
        <v/>
      </c>
    </row>
    <row r="3569" spans="1:32">
      <c r="A3569" s="31">
        <v>44408</v>
      </c>
      <c r="B3569" s="32">
        <v>0.8</v>
      </c>
      <c r="C3569" s="32" t="s">
        <v>369</v>
      </c>
      <c r="D3569" s="32" t="s">
        <v>371</v>
      </c>
      <c r="E3569" s="32" t="s">
        <v>337</v>
      </c>
      <c r="F3569" s="32" t="s">
        <v>874</v>
      </c>
      <c r="G3569" s="32">
        <v>1</v>
      </c>
      <c r="H3569" s="32" t="s">
        <v>385</v>
      </c>
      <c r="I3569" s="32">
        <v>0.67</v>
      </c>
      <c r="J3569" s="32">
        <v>100</v>
      </c>
      <c r="K3569" s="32">
        <v>0.13</v>
      </c>
      <c r="L3569" s="32">
        <v>0.67</v>
      </c>
      <c r="M3569" s="32" t="s">
        <v>18</v>
      </c>
      <c r="N3569" s="32" t="s">
        <v>18</v>
      </c>
      <c r="O3569" s="32">
        <v>6401699</v>
      </c>
      <c r="P3569" s="38">
        <f>IF($H3569="",VLOOKUP($C3569,IMPUTATION_CARBURANT[],2,0),VLOOKUP($H3569,IMPUTATION_CARBURANT[],2,0))</f>
        <v>2</v>
      </c>
      <c r="Q3569" s="38">
        <f>IF(AND($P3569=123401,$M3569="VP"),124013,$P$2:$P$4524)</f>
        <v>2</v>
      </c>
      <c r="R3569" s="38" t="str">
        <f t="shared" si="551"/>
        <v>TEST</v>
      </c>
      <c r="S3569" s="38">
        <f>ABS($B3569)</f>
        <v>0.8</v>
      </c>
      <c r="T3569" s="38">
        <f>ABS($I3569)</f>
        <v>0.67</v>
      </c>
      <c r="U3569" s="38">
        <f>ABS($K3569)</f>
        <v>0.13</v>
      </c>
      <c r="V3569" s="34">
        <f t="shared" si="554"/>
        <v>0.67</v>
      </c>
      <c r="W3569" s="35">
        <f t="shared" si="555"/>
        <v>0</v>
      </c>
      <c r="X3569" s="34" t="str">
        <f t="shared" si="556"/>
        <v/>
      </c>
      <c r="Y3569" s="35" t="str">
        <f t="shared" si="557"/>
        <v/>
      </c>
      <c r="Z3569" s="38" t="str">
        <f t="shared" si="552"/>
        <v>V8</v>
      </c>
      <c r="AA3569" s="38" t="str">
        <f t="shared" si="560"/>
        <v>V9</v>
      </c>
      <c r="AB3569" s="38" t="str">
        <f t="shared" si="553"/>
        <v>V10</v>
      </c>
      <c r="AC3569" s="38" t="str">
        <f>IF($AF3569=20,"",IF($V3569=0,"",IF($H3569="Adblue Bidon","",IF($H3569="GNC (KG)","",IF($H3569="Frais de service EV","",IF($Q3569=1,$G$2:$G$4524,""))))))</f>
        <v/>
      </c>
      <c r="AD3569" s="33" t="str">
        <f t="shared" si="558"/>
        <v/>
      </c>
      <c r="AE3569" s="36" t="str">
        <f t="shared" si="559"/>
        <v/>
      </c>
      <c r="AF3569" s="37" t="str">
        <f>IFERROR(VLOOKUP($F$2,IMPUTATION!F:G,2,0),"")</f>
        <v/>
      </c>
    </row>
    <row r="3570" spans="1:32">
      <c r="A3570" s="31">
        <v>44408</v>
      </c>
      <c r="B3570" s="32">
        <v>8</v>
      </c>
      <c r="C3570" s="32" t="s">
        <v>369</v>
      </c>
      <c r="D3570" s="32" t="s">
        <v>371</v>
      </c>
      <c r="E3570" s="32" t="s">
        <v>93</v>
      </c>
      <c r="F3570" s="32" t="s">
        <v>2045</v>
      </c>
      <c r="G3570" s="32">
        <v>1</v>
      </c>
      <c r="H3570" s="32" t="s">
        <v>385</v>
      </c>
      <c r="I3570" s="32">
        <v>6.67</v>
      </c>
      <c r="J3570" s="32">
        <v>100</v>
      </c>
      <c r="K3570" s="32">
        <v>1.33</v>
      </c>
      <c r="L3570" s="32">
        <v>6.67</v>
      </c>
      <c r="M3570" s="32" t="s">
        <v>392</v>
      </c>
      <c r="N3570" s="32" t="s">
        <v>396</v>
      </c>
      <c r="O3570" s="32">
        <v>6176713</v>
      </c>
      <c r="P3570" s="38">
        <f>IF($H3570="",VLOOKUP($C3570,IMPUTATION_CARBURANT[],2,0),VLOOKUP($H3570,IMPUTATION_CARBURANT[],2,0))</f>
        <v>2</v>
      </c>
      <c r="Q3570" s="38">
        <f>IF(AND($P3570=123401,$M3570="VP"),124013,$P$2:$P$4524)</f>
        <v>2</v>
      </c>
      <c r="R3570" s="38" t="str">
        <f t="shared" si="551"/>
        <v>TEST</v>
      </c>
      <c r="S3570" s="38">
        <f>ABS($B3570)</f>
        <v>8</v>
      </c>
      <c r="T3570" s="38">
        <f>ABS($I3570)</f>
        <v>6.67</v>
      </c>
      <c r="U3570" s="38">
        <f>ABS($K3570)</f>
        <v>1.33</v>
      </c>
      <c r="V3570" s="34">
        <f t="shared" si="554"/>
        <v>6.67</v>
      </c>
      <c r="W3570" s="35">
        <f t="shared" si="555"/>
        <v>0</v>
      </c>
      <c r="X3570" s="34" t="str">
        <f t="shared" si="556"/>
        <v/>
      </c>
      <c r="Y3570" s="35" t="str">
        <f t="shared" si="557"/>
        <v/>
      </c>
      <c r="Z3570" s="38" t="str">
        <f t="shared" si="552"/>
        <v>V8</v>
      </c>
      <c r="AA3570" s="38" t="str">
        <f t="shared" si="560"/>
        <v>V9</v>
      </c>
      <c r="AB3570" s="38" t="str">
        <f t="shared" si="553"/>
        <v>V10</v>
      </c>
      <c r="AC3570" s="38" t="str">
        <f>IF($AF3570=20,"",IF($V3570=0,"",IF($H3570="Adblue Bidon","",IF($H3570="GNC (KG)","",IF($H3570="Frais de service EV","",IF($Q3570=1,$G$2:$G$4524,""))))))</f>
        <v/>
      </c>
      <c r="AD3570" s="33" t="str">
        <f t="shared" si="558"/>
        <v/>
      </c>
      <c r="AE3570" s="36" t="str">
        <f t="shared" si="559"/>
        <v/>
      </c>
      <c r="AF3570" s="37" t="str">
        <f>IFERROR(VLOOKUP($F$2,IMPUTATION!F:G,2,0),"")</f>
        <v/>
      </c>
    </row>
    <row r="3571" spans="1:32">
      <c r="A3571" s="31">
        <v>44408</v>
      </c>
      <c r="B3571" s="32">
        <v>8.3000000000000007</v>
      </c>
      <c r="C3571" s="32" t="s">
        <v>369</v>
      </c>
      <c r="D3571" s="32" t="s">
        <v>371</v>
      </c>
      <c r="E3571" s="32" t="s">
        <v>114</v>
      </c>
      <c r="F3571" s="32" t="s">
        <v>2046</v>
      </c>
      <c r="G3571" s="32">
        <v>1</v>
      </c>
      <c r="H3571" s="32" t="s">
        <v>385</v>
      </c>
      <c r="I3571" s="32">
        <v>6.92</v>
      </c>
      <c r="J3571" s="32">
        <v>100</v>
      </c>
      <c r="K3571" s="32">
        <v>1.38</v>
      </c>
      <c r="L3571" s="32">
        <v>6.92</v>
      </c>
      <c r="M3571" s="32" t="s">
        <v>392</v>
      </c>
      <c r="N3571" s="32" t="s">
        <v>396</v>
      </c>
      <c r="O3571" s="32">
        <v>6401567</v>
      </c>
      <c r="P3571" s="38">
        <f>IF($H3571="",VLOOKUP($C3571,IMPUTATION_CARBURANT[],2,0),VLOOKUP($H3571,IMPUTATION_CARBURANT[],2,0))</f>
        <v>2</v>
      </c>
      <c r="Q3571" s="38">
        <f>IF(AND($P3571=123401,$M3571="VP"),124013,$P$2:$P$4524)</f>
        <v>2</v>
      </c>
      <c r="R3571" s="38" t="str">
        <f t="shared" si="551"/>
        <v>TEST</v>
      </c>
      <c r="S3571" s="38">
        <f>ABS($B3571)</f>
        <v>8.3000000000000007</v>
      </c>
      <c r="T3571" s="38">
        <f>ABS($I3571)</f>
        <v>6.92</v>
      </c>
      <c r="U3571" s="38">
        <f>ABS($K3571)</f>
        <v>1.38</v>
      </c>
      <c r="V3571" s="34">
        <f t="shared" si="554"/>
        <v>6.92</v>
      </c>
      <c r="W3571" s="35">
        <f t="shared" si="555"/>
        <v>0</v>
      </c>
      <c r="X3571" s="34" t="str">
        <f t="shared" si="556"/>
        <v/>
      </c>
      <c r="Y3571" s="35" t="str">
        <f t="shared" si="557"/>
        <v/>
      </c>
      <c r="Z3571" s="38" t="str">
        <f t="shared" si="552"/>
        <v>V8</v>
      </c>
      <c r="AA3571" s="38" t="str">
        <f t="shared" si="560"/>
        <v>V9</v>
      </c>
      <c r="AB3571" s="38" t="str">
        <f t="shared" si="553"/>
        <v>V10</v>
      </c>
      <c r="AC3571" s="38" t="str">
        <f>IF($AF3571=20,"",IF($V3571=0,"",IF($H3571="Adblue Bidon","",IF($H3571="GNC (KG)","",IF($H3571="Frais de service EV","",IF($Q3571=1,$G$2:$G$4524,""))))))</f>
        <v/>
      </c>
      <c r="AD3571" s="33" t="str">
        <f t="shared" si="558"/>
        <v/>
      </c>
      <c r="AE3571" s="36" t="str">
        <f t="shared" si="559"/>
        <v/>
      </c>
      <c r="AF3571" s="37" t="str">
        <f>IFERROR(VLOOKUP($F$2,IMPUTATION!F:G,2,0),"")</f>
        <v/>
      </c>
    </row>
    <row r="3572" spans="1:32">
      <c r="A3572" s="31">
        <v>44408</v>
      </c>
      <c r="B3572" s="32">
        <v>6.3</v>
      </c>
      <c r="C3572" s="32" t="s">
        <v>369</v>
      </c>
      <c r="D3572" s="32" t="s">
        <v>371</v>
      </c>
      <c r="E3572" s="32" t="s">
        <v>100</v>
      </c>
      <c r="F3572" s="32" t="s">
        <v>1153</v>
      </c>
      <c r="G3572" s="32">
        <v>1</v>
      </c>
      <c r="H3572" s="32" t="s">
        <v>385</v>
      </c>
      <c r="I3572" s="32">
        <v>5.25</v>
      </c>
      <c r="J3572" s="32">
        <v>100</v>
      </c>
      <c r="K3572" s="32">
        <v>1.05</v>
      </c>
      <c r="L3572" s="32">
        <v>5.25</v>
      </c>
      <c r="M3572" s="32" t="s">
        <v>19</v>
      </c>
      <c r="N3572" s="32" t="s">
        <v>396</v>
      </c>
      <c r="O3572" s="32">
        <v>6177154</v>
      </c>
      <c r="P3572" s="38">
        <f>IF($H3572="",VLOOKUP($C3572,IMPUTATION_CARBURANT[],2,0),VLOOKUP($H3572,IMPUTATION_CARBURANT[],2,0))</f>
        <v>2</v>
      </c>
      <c r="Q3572" s="38">
        <f>IF(AND($P3572=123401,$M3572="VP"),124013,$P$2:$P$4524)</f>
        <v>2</v>
      </c>
      <c r="R3572" s="38" t="str">
        <f t="shared" si="551"/>
        <v>TEST</v>
      </c>
      <c r="S3572" s="38">
        <f>ABS($B3572)</f>
        <v>6.3</v>
      </c>
      <c r="T3572" s="38">
        <f>ABS($I3572)</f>
        <v>5.25</v>
      </c>
      <c r="U3572" s="38">
        <f>ABS($K3572)</f>
        <v>1.05</v>
      </c>
      <c r="V3572" s="34">
        <f t="shared" si="554"/>
        <v>5.25</v>
      </c>
      <c r="W3572" s="35">
        <f t="shared" si="555"/>
        <v>0</v>
      </c>
      <c r="X3572" s="34" t="str">
        <f t="shared" si="556"/>
        <v/>
      </c>
      <c r="Y3572" s="35" t="str">
        <f t="shared" si="557"/>
        <v/>
      </c>
      <c r="Z3572" s="38" t="str">
        <f t="shared" si="552"/>
        <v>V8</v>
      </c>
      <c r="AA3572" s="38" t="str">
        <f t="shared" si="560"/>
        <v>V9</v>
      </c>
      <c r="AB3572" s="38" t="str">
        <f t="shared" si="553"/>
        <v>V10</v>
      </c>
      <c r="AC3572" s="38" t="str">
        <f>IF($AF3572=20,"",IF($V3572=0,"",IF($H3572="Adblue Bidon","",IF($H3572="GNC (KG)","",IF($H3572="Frais de service EV","",IF($Q3572=1,$G$2:$G$4524,""))))))</f>
        <v/>
      </c>
      <c r="AD3572" s="33" t="str">
        <f t="shared" si="558"/>
        <v/>
      </c>
      <c r="AE3572" s="36" t="str">
        <f t="shared" si="559"/>
        <v/>
      </c>
      <c r="AF3572" s="37" t="str">
        <f>IFERROR(VLOOKUP($F$2,IMPUTATION!F:G,2,0),"")</f>
        <v/>
      </c>
    </row>
    <row r="3573" spans="1:32">
      <c r="A3573" s="31">
        <v>44408</v>
      </c>
      <c r="B3573" s="32">
        <v>4</v>
      </c>
      <c r="C3573" s="32" t="s">
        <v>369</v>
      </c>
      <c r="D3573" s="32" t="s">
        <v>371</v>
      </c>
      <c r="E3573" s="32" t="s">
        <v>110</v>
      </c>
      <c r="F3573" s="32" t="s">
        <v>899</v>
      </c>
      <c r="G3573" s="32">
        <v>1</v>
      </c>
      <c r="H3573" s="32" t="s">
        <v>385</v>
      </c>
      <c r="I3573" s="32">
        <v>3.33</v>
      </c>
      <c r="J3573" s="32">
        <v>100</v>
      </c>
      <c r="K3573" s="32">
        <v>0.67</v>
      </c>
      <c r="L3573" s="32">
        <v>3.33</v>
      </c>
      <c r="M3573" s="32" t="s">
        <v>19</v>
      </c>
      <c r="N3573" s="32" t="s">
        <v>396</v>
      </c>
      <c r="O3573" s="32">
        <v>6401840</v>
      </c>
      <c r="P3573" s="38">
        <f>IF($H3573="",VLOOKUP($C3573,IMPUTATION_CARBURANT[],2,0),VLOOKUP($H3573,IMPUTATION_CARBURANT[],2,0))</f>
        <v>2</v>
      </c>
      <c r="Q3573" s="38">
        <f>IF(AND($P3573=123401,$M3573="VP"),124013,$P$2:$P$4524)</f>
        <v>2</v>
      </c>
      <c r="R3573" s="38" t="str">
        <f t="shared" si="551"/>
        <v>TEST</v>
      </c>
      <c r="S3573" s="38">
        <f>ABS($B3573)</f>
        <v>4</v>
      </c>
      <c r="T3573" s="38">
        <f>ABS($I3573)</f>
        <v>3.33</v>
      </c>
      <c r="U3573" s="38">
        <f>ABS($K3573)</f>
        <v>0.67</v>
      </c>
      <c r="V3573" s="34">
        <f t="shared" si="554"/>
        <v>3.33</v>
      </c>
      <c r="W3573" s="35">
        <f t="shared" si="555"/>
        <v>0</v>
      </c>
      <c r="X3573" s="34" t="str">
        <f t="shared" si="556"/>
        <v/>
      </c>
      <c r="Y3573" s="35" t="str">
        <f t="shared" si="557"/>
        <v/>
      </c>
      <c r="Z3573" s="38" t="str">
        <f t="shared" si="552"/>
        <v>V8</v>
      </c>
      <c r="AA3573" s="38" t="str">
        <f t="shared" si="560"/>
        <v>V9</v>
      </c>
      <c r="AB3573" s="38" t="str">
        <f t="shared" si="553"/>
        <v>V10</v>
      </c>
      <c r="AC3573" s="38" t="str">
        <f>IF($AF3573=20,"",IF($V3573=0,"",IF($H3573="Adblue Bidon","",IF($H3573="GNC (KG)","",IF($H3573="Frais de service EV","",IF($Q3573=1,$G$2:$G$4524,""))))))</f>
        <v/>
      </c>
      <c r="AD3573" s="33" t="str">
        <f t="shared" si="558"/>
        <v/>
      </c>
      <c r="AE3573" s="36" t="str">
        <f t="shared" si="559"/>
        <v/>
      </c>
      <c r="AF3573" s="37" t="str">
        <f>IFERROR(VLOOKUP($F$2,IMPUTATION!F:G,2,0),"")</f>
        <v/>
      </c>
    </row>
    <row r="3574" spans="1:32">
      <c r="A3574" s="31">
        <v>44408</v>
      </c>
      <c r="B3574" s="32">
        <v>2.1</v>
      </c>
      <c r="C3574" s="32" t="s">
        <v>369</v>
      </c>
      <c r="D3574" s="32" t="s">
        <v>371</v>
      </c>
      <c r="E3574" s="32" t="s">
        <v>286</v>
      </c>
      <c r="F3574" s="32" t="s">
        <v>1141</v>
      </c>
      <c r="G3574" s="32">
        <v>1</v>
      </c>
      <c r="H3574" s="32" t="s">
        <v>385</v>
      </c>
      <c r="I3574" s="32">
        <v>1.75</v>
      </c>
      <c r="J3574" s="32">
        <v>100</v>
      </c>
      <c r="K3574" s="32">
        <v>0.35</v>
      </c>
      <c r="L3574" s="32">
        <v>1.75</v>
      </c>
      <c r="M3574" s="32" t="s">
        <v>18</v>
      </c>
      <c r="N3574" s="32" t="s">
        <v>18</v>
      </c>
      <c r="O3574" s="32">
        <v>6821019</v>
      </c>
      <c r="P3574" s="38">
        <f>IF($H3574="",VLOOKUP($C3574,IMPUTATION_CARBURANT[],2,0),VLOOKUP($H3574,IMPUTATION_CARBURANT[],2,0))</f>
        <v>2</v>
      </c>
      <c r="Q3574" s="38">
        <f>IF(AND($P3574=123401,$M3574="VP"),124013,$P$2:$P$4524)</f>
        <v>2</v>
      </c>
      <c r="R3574" s="38" t="str">
        <f t="shared" si="551"/>
        <v>TEST</v>
      </c>
      <c r="S3574" s="38">
        <f>ABS($B3574)</f>
        <v>2.1</v>
      </c>
      <c r="T3574" s="38">
        <f>ABS($I3574)</f>
        <v>1.75</v>
      </c>
      <c r="U3574" s="38">
        <f>ABS($K3574)</f>
        <v>0.35</v>
      </c>
      <c r="V3574" s="34">
        <f t="shared" si="554"/>
        <v>1.75</v>
      </c>
      <c r="W3574" s="35">
        <f t="shared" si="555"/>
        <v>0</v>
      </c>
      <c r="X3574" s="34" t="str">
        <f t="shared" si="556"/>
        <v/>
      </c>
      <c r="Y3574" s="35" t="str">
        <f t="shared" si="557"/>
        <v/>
      </c>
      <c r="Z3574" s="38" t="str">
        <f t="shared" si="552"/>
        <v>V8</v>
      </c>
      <c r="AA3574" s="38" t="str">
        <f t="shared" si="560"/>
        <v>V9</v>
      </c>
      <c r="AB3574" s="38" t="str">
        <f t="shared" si="553"/>
        <v>V10</v>
      </c>
      <c r="AC3574" s="38" t="str">
        <f>IF($AF3574=20,"",IF($V3574=0,"",IF($H3574="Adblue Bidon","",IF($H3574="GNC (KG)","",IF($H3574="Frais de service EV","",IF($Q3574=1,$G$2:$G$4524,""))))))</f>
        <v/>
      </c>
      <c r="AD3574" s="33" t="str">
        <f t="shared" si="558"/>
        <v/>
      </c>
      <c r="AE3574" s="36" t="str">
        <f t="shared" si="559"/>
        <v/>
      </c>
      <c r="AF3574" s="37" t="str">
        <f>IFERROR(VLOOKUP($F$2,IMPUTATION!F:G,2,0),"")</f>
        <v/>
      </c>
    </row>
    <row r="3575" spans="1:32">
      <c r="A3575" s="31">
        <v>44408</v>
      </c>
      <c r="B3575" s="32">
        <v>4.2</v>
      </c>
      <c r="C3575" s="32" t="s">
        <v>17</v>
      </c>
      <c r="D3575" s="32" t="s">
        <v>371</v>
      </c>
      <c r="E3575" s="32" t="s">
        <v>227</v>
      </c>
      <c r="F3575" s="32" t="s">
        <v>1685</v>
      </c>
      <c r="G3575" s="32">
        <v>1</v>
      </c>
      <c r="H3575" s="32" t="s">
        <v>17</v>
      </c>
      <c r="I3575" s="32">
        <v>3.5</v>
      </c>
      <c r="J3575" s="32">
        <v>100</v>
      </c>
      <c r="K3575" s="32">
        <v>0.7</v>
      </c>
      <c r="L3575" s="32">
        <v>3.5</v>
      </c>
      <c r="M3575" s="32" t="s">
        <v>18</v>
      </c>
      <c r="N3575" s="32" t="s">
        <v>18</v>
      </c>
      <c r="O3575" s="32">
        <v>6400268</v>
      </c>
      <c r="P3575" s="38">
        <f>IF($H3575="",VLOOKUP($C3575,IMPUTATION_CARBURANT[],2,0),VLOOKUP($H3575,IMPUTATION_CARBURANT[],2,0))</f>
        <v>2</v>
      </c>
      <c r="Q3575" s="38">
        <f>IF(AND($P3575=123401,$M3575="VP"),124013,$P$2:$P$4524)</f>
        <v>2</v>
      </c>
      <c r="R3575" s="38" t="str">
        <f t="shared" si="551"/>
        <v>TEST</v>
      </c>
      <c r="S3575" s="38">
        <f>ABS($B3575)</f>
        <v>4.2</v>
      </c>
      <c r="T3575" s="38">
        <f>ABS($I3575)</f>
        <v>3.5</v>
      </c>
      <c r="U3575" s="38">
        <f>ABS($K3575)</f>
        <v>0.7</v>
      </c>
      <c r="V3575" s="34">
        <f t="shared" si="554"/>
        <v>3.5</v>
      </c>
      <c r="W3575" s="35">
        <f t="shared" si="555"/>
        <v>0</v>
      </c>
      <c r="X3575" s="34" t="str">
        <f t="shared" si="556"/>
        <v/>
      </c>
      <c r="Y3575" s="35" t="str">
        <f t="shared" si="557"/>
        <v/>
      </c>
      <c r="Z3575" s="38" t="str">
        <f t="shared" si="552"/>
        <v>V8</v>
      </c>
      <c r="AA3575" s="38" t="str">
        <f t="shared" si="560"/>
        <v>V9</v>
      </c>
      <c r="AB3575" s="38" t="str">
        <f t="shared" si="553"/>
        <v>V10</v>
      </c>
      <c r="AC3575" s="38" t="str">
        <f>IF($AF3575=20,"",IF($V3575=0,"",IF($H3575="Adblue Bidon","",IF($H3575="GNC (KG)","",IF($H3575="Frais de service EV","",IF($Q3575=1,$G$2:$G$4524,""))))))</f>
        <v/>
      </c>
      <c r="AD3575" s="33" t="str">
        <f t="shared" si="558"/>
        <v/>
      </c>
      <c r="AE3575" s="36" t="str">
        <f t="shared" si="559"/>
        <v/>
      </c>
      <c r="AF3575" s="37" t="str">
        <f>IFERROR(VLOOKUP($F$2,IMPUTATION!F:G,2,0),"")</f>
        <v/>
      </c>
    </row>
    <row r="3576" spans="1:32">
      <c r="A3576" s="31">
        <v>44408</v>
      </c>
      <c r="B3576" s="32">
        <v>3.5</v>
      </c>
      <c r="C3576" s="32" t="s">
        <v>369</v>
      </c>
      <c r="D3576" s="32" t="s">
        <v>371</v>
      </c>
      <c r="E3576" s="32" t="s">
        <v>114</v>
      </c>
      <c r="F3576" s="32" t="s">
        <v>2011</v>
      </c>
      <c r="G3576" s="32">
        <v>1</v>
      </c>
      <c r="H3576" s="32" t="s">
        <v>385</v>
      </c>
      <c r="I3576" s="32">
        <v>2.92</v>
      </c>
      <c r="J3576" s="32">
        <v>100</v>
      </c>
      <c r="K3576" s="32">
        <v>0.57999999999999996</v>
      </c>
      <c r="L3576" s="32">
        <v>2.92</v>
      </c>
      <c r="M3576" s="32" t="s">
        <v>392</v>
      </c>
      <c r="N3576" s="32" t="s">
        <v>396</v>
      </c>
      <c r="O3576" s="32">
        <v>6401567</v>
      </c>
      <c r="P3576" s="38">
        <f>IF($H3576="",VLOOKUP($C3576,IMPUTATION_CARBURANT[],2,0),VLOOKUP($H3576,IMPUTATION_CARBURANT[],2,0))</f>
        <v>2</v>
      </c>
      <c r="Q3576" s="38">
        <f>IF(AND($P3576=123401,$M3576="VP"),124013,$P$2:$P$4524)</f>
        <v>2</v>
      </c>
      <c r="R3576" s="38" t="str">
        <f t="shared" si="551"/>
        <v>TEST</v>
      </c>
      <c r="S3576" s="38">
        <f>ABS($B3576)</f>
        <v>3.5</v>
      </c>
      <c r="T3576" s="38">
        <f>ABS($I3576)</f>
        <v>2.92</v>
      </c>
      <c r="U3576" s="38">
        <f>ABS($K3576)</f>
        <v>0.57999999999999996</v>
      </c>
      <c r="V3576" s="34">
        <f t="shared" si="554"/>
        <v>2.92</v>
      </c>
      <c r="W3576" s="35">
        <f t="shared" si="555"/>
        <v>0</v>
      </c>
      <c r="X3576" s="34" t="str">
        <f t="shared" si="556"/>
        <v/>
      </c>
      <c r="Y3576" s="35" t="str">
        <f t="shared" si="557"/>
        <v/>
      </c>
      <c r="Z3576" s="38" t="str">
        <f t="shared" si="552"/>
        <v>V8</v>
      </c>
      <c r="AA3576" s="38" t="str">
        <f t="shared" si="560"/>
        <v>V9</v>
      </c>
      <c r="AB3576" s="38" t="str">
        <f t="shared" si="553"/>
        <v>V10</v>
      </c>
      <c r="AC3576" s="38" t="str">
        <f>IF($AF3576=20,"",IF($V3576=0,"",IF($H3576="Adblue Bidon","",IF($H3576="GNC (KG)","",IF($H3576="Frais de service EV","",IF($Q3576=1,$G$2:$G$4524,""))))))</f>
        <v/>
      </c>
      <c r="AD3576" s="33" t="str">
        <f t="shared" si="558"/>
        <v/>
      </c>
      <c r="AE3576" s="36" t="str">
        <f t="shared" si="559"/>
        <v/>
      </c>
      <c r="AF3576" s="37" t="str">
        <f>IFERROR(VLOOKUP($F$2,IMPUTATION!F:G,2,0),"")</f>
        <v/>
      </c>
    </row>
    <row r="3577" spans="1:32">
      <c r="A3577" s="31">
        <v>44408</v>
      </c>
      <c r="B3577" s="32">
        <v>3.1</v>
      </c>
      <c r="C3577" s="32" t="s">
        <v>369</v>
      </c>
      <c r="D3577" s="32" t="s">
        <v>371</v>
      </c>
      <c r="E3577" s="32" t="s">
        <v>102</v>
      </c>
      <c r="F3577" s="32" t="s">
        <v>927</v>
      </c>
      <c r="G3577" s="32">
        <v>1</v>
      </c>
      <c r="H3577" s="32" t="s">
        <v>385</v>
      </c>
      <c r="I3577" s="32">
        <v>2.58</v>
      </c>
      <c r="J3577" s="32">
        <v>100</v>
      </c>
      <c r="K3577" s="32">
        <v>0.52</v>
      </c>
      <c r="L3577" s="32">
        <v>2.58</v>
      </c>
      <c r="M3577" s="32" t="s">
        <v>18</v>
      </c>
      <c r="N3577" s="32" t="s">
        <v>18</v>
      </c>
      <c r="O3577" s="32">
        <v>6400280</v>
      </c>
      <c r="P3577" s="38">
        <f>IF($H3577="",VLOOKUP($C3577,IMPUTATION_CARBURANT[],2,0),VLOOKUP($H3577,IMPUTATION_CARBURANT[],2,0))</f>
        <v>2</v>
      </c>
      <c r="Q3577" s="38">
        <f>IF(AND($P3577=123401,$M3577="VP"),124013,$P$2:$P$4524)</f>
        <v>2</v>
      </c>
      <c r="R3577" s="38" t="str">
        <f t="shared" si="551"/>
        <v>TEST</v>
      </c>
      <c r="S3577" s="38">
        <f>ABS($B3577)</f>
        <v>3.1</v>
      </c>
      <c r="T3577" s="38">
        <f>ABS($I3577)</f>
        <v>2.58</v>
      </c>
      <c r="U3577" s="38">
        <f>ABS($K3577)</f>
        <v>0.52</v>
      </c>
      <c r="V3577" s="34">
        <f t="shared" si="554"/>
        <v>2.58</v>
      </c>
      <c r="W3577" s="35">
        <f t="shared" si="555"/>
        <v>0</v>
      </c>
      <c r="X3577" s="34" t="str">
        <f t="shared" si="556"/>
        <v/>
      </c>
      <c r="Y3577" s="35" t="str">
        <f t="shared" si="557"/>
        <v/>
      </c>
      <c r="Z3577" s="38" t="str">
        <f t="shared" si="552"/>
        <v>V8</v>
      </c>
      <c r="AA3577" s="38" t="str">
        <f t="shared" si="560"/>
        <v>V9</v>
      </c>
      <c r="AB3577" s="38" t="str">
        <f t="shared" si="553"/>
        <v>V10</v>
      </c>
      <c r="AC3577" s="38" t="str">
        <f>IF($AF3577=20,"",IF($V3577=0,"",IF($H3577="Adblue Bidon","",IF($H3577="GNC (KG)","",IF($H3577="Frais de service EV","",IF($Q3577=1,$G$2:$G$4524,""))))))</f>
        <v/>
      </c>
      <c r="AD3577" s="33" t="str">
        <f t="shared" si="558"/>
        <v/>
      </c>
      <c r="AE3577" s="36" t="str">
        <f t="shared" si="559"/>
        <v/>
      </c>
      <c r="AF3577" s="37" t="str">
        <f>IFERROR(VLOOKUP($F$2,IMPUTATION!F:G,2,0),"")</f>
        <v/>
      </c>
    </row>
    <row r="3578" spans="1:32">
      <c r="A3578" s="31">
        <v>44408</v>
      </c>
      <c r="B3578" s="32">
        <v>1.5</v>
      </c>
      <c r="C3578" s="32" t="s">
        <v>369</v>
      </c>
      <c r="D3578" s="32" t="s">
        <v>371</v>
      </c>
      <c r="E3578" s="32" t="s">
        <v>306</v>
      </c>
      <c r="F3578" s="32" t="s">
        <v>859</v>
      </c>
      <c r="G3578" s="32">
        <v>1</v>
      </c>
      <c r="H3578" s="32" t="s">
        <v>385</v>
      </c>
      <c r="I3578" s="32">
        <v>1.25</v>
      </c>
      <c r="J3578" s="32">
        <v>100</v>
      </c>
      <c r="K3578" s="32">
        <v>0.25</v>
      </c>
      <c r="L3578" s="32">
        <v>1.25</v>
      </c>
      <c r="M3578" s="32" t="s">
        <v>18</v>
      </c>
      <c r="N3578" s="32" t="s">
        <v>18</v>
      </c>
      <c r="O3578" s="32">
        <v>6400808</v>
      </c>
      <c r="P3578" s="38">
        <f>IF($H3578="",VLOOKUP($C3578,IMPUTATION_CARBURANT[],2,0),VLOOKUP($H3578,IMPUTATION_CARBURANT[],2,0))</f>
        <v>2</v>
      </c>
      <c r="Q3578" s="38">
        <f>IF(AND($P3578=123401,$M3578="VP"),124013,$P$2:$P$4524)</f>
        <v>2</v>
      </c>
      <c r="R3578" s="38" t="str">
        <f t="shared" si="551"/>
        <v>TEST</v>
      </c>
      <c r="S3578" s="38">
        <f>ABS($B3578)</f>
        <v>1.5</v>
      </c>
      <c r="T3578" s="38">
        <f>ABS($I3578)</f>
        <v>1.25</v>
      </c>
      <c r="U3578" s="38">
        <f>ABS($K3578)</f>
        <v>0.25</v>
      </c>
      <c r="V3578" s="34">
        <f t="shared" si="554"/>
        <v>1.25</v>
      </c>
      <c r="W3578" s="35">
        <f t="shared" si="555"/>
        <v>0</v>
      </c>
      <c r="X3578" s="34" t="str">
        <f t="shared" si="556"/>
        <v/>
      </c>
      <c r="Y3578" s="35" t="str">
        <f t="shared" si="557"/>
        <v/>
      </c>
      <c r="Z3578" s="38" t="str">
        <f t="shared" si="552"/>
        <v>V8</v>
      </c>
      <c r="AA3578" s="38" t="str">
        <f t="shared" si="560"/>
        <v>V9</v>
      </c>
      <c r="AB3578" s="38" t="str">
        <f t="shared" si="553"/>
        <v>V10</v>
      </c>
      <c r="AC3578" s="38" t="str">
        <f>IF($AF3578=20,"",IF($V3578=0,"",IF($H3578="Adblue Bidon","",IF($H3578="GNC (KG)","",IF($H3578="Frais de service EV","",IF($Q3578=1,$G$2:$G$4524,""))))))</f>
        <v/>
      </c>
      <c r="AD3578" s="33" t="str">
        <f t="shared" si="558"/>
        <v/>
      </c>
      <c r="AE3578" s="36" t="str">
        <f t="shared" si="559"/>
        <v/>
      </c>
      <c r="AF3578" s="37" t="str">
        <f>IFERROR(VLOOKUP($F$2,IMPUTATION!F:G,2,0),"")</f>
        <v/>
      </c>
    </row>
    <row r="3579" spans="1:32">
      <c r="A3579" s="31">
        <v>44408</v>
      </c>
      <c r="B3579" s="32">
        <v>7.6</v>
      </c>
      <c r="C3579" s="32" t="s">
        <v>369</v>
      </c>
      <c r="D3579" s="32" t="s">
        <v>371</v>
      </c>
      <c r="E3579" s="32" t="s">
        <v>318</v>
      </c>
      <c r="F3579" s="32" t="s">
        <v>1261</v>
      </c>
      <c r="G3579" s="32">
        <v>1</v>
      </c>
      <c r="H3579" s="32" t="s">
        <v>385</v>
      </c>
      <c r="I3579" s="32">
        <v>6.33</v>
      </c>
      <c r="J3579" s="32">
        <v>100</v>
      </c>
      <c r="K3579" s="32">
        <v>1.27</v>
      </c>
      <c r="L3579" s="32">
        <v>6.33</v>
      </c>
      <c r="M3579" s="32" t="s">
        <v>18</v>
      </c>
      <c r="N3579" s="32" t="s">
        <v>18</v>
      </c>
      <c r="O3579" s="32">
        <v>6400706</v>
      </c>
      <c r="P3579" s="38">
        <f>IF($H3579="",VLOOKUP($C3579,IMPUTATION_CARBURANT[],2,0),VLOOKUP($H3579,IMPUTATION_CARBURANT[],2,0))</f>
        <v>2</v>
      </c>
      <c r="Q3579" s="38">
        <f>IF(AND($P3579=123401,$M3579="VP"),124013,$P$2:$P$4524)</f>
        <v>2</v>
      </c>
      <c r="R3579" s="38" t="str">
        <f t="shared" si="551"/>
        <v>TEST</v>
      </c>
      <c r="S3579" s="38">
        <f>ABS($B3579)</f>
        <v>7.6</v>
      </c>
      <c r="T3579" s="38">
        <f>ABS($I3579)</f>
        <v>6.33</v>
      </c>
      <c r="U3579" s="38">
        <f>ABS($K3579)</f>
        <v>1.27</v>
      </c>
      <c r="V3579" s="34">
        <f t="shared" si="554"/>
        <v>6.33</v>
      </c>
      <c r="W3579" s="35">
        <f t="shared" si="555"/>
        <v>0</v>
      </c>
      <c r="X3579" s="34" t="str">
        <f t="shared" si="556"/>
        <v/>
      </c>
      <c r="Y3579" s="35" t="str">
        <f t="shared" si="557"/>
        <v/>
      </c>
      <c r="Z3579" s="38" t="str">
        <f t="shared" si="552"/>
        <v>V8</v>
      </c>
      <c r="AA3579" s="38" t="str">
        <f t="shared" si="560"/>
        <v>V9</v>
      </c>
      <c r="AB3579" s="38" t="str">
        <f t="shared" si="553"/>
        <v>V10</v>
      </c>
      <c r="AC3579" s="38" t="str">
        <f>IF($AF3579=20,"",IF($V3579=0,"",IF($H3579="Adblue Bidon","",IF($H3579="GNC (KG)","",IF($H3579="Frais de service EV","",IF($Q3579=1,$G$2:$G$4524,""))))))</f>
        <v/>
      </c>
      <c r="AD3579" s="33" t="str">
        <f t="shared" si="558"/>
        <v/>
      </c>
      <c r="AE3579" s="36" t="str">
        <f t="shared" si="559"/>
        <v/>
      </c>
      <c r="AF3579" s="37" t="str">
        <f>IFERROR(VLOOKUP($F$2,IMPUTATION!F:G,2,0),"")</f>
        <v/>
      </c>
    </row>
    <row r="3580" spans="1:32">
      <c r="A3580" s="31">
        <v>44408</v>
      </c>
      <c r="B3580" s="32">
        <v>12.5</v>
      </c>
      <c r="C3580" s="32" t="s">
        <v>369</v>
      </c>
      <c r="D3580" s="32" t="s">
        <v>371</v>
      </c>
      <c r="E3580" s="32" t="s">
        <v>192</v>
      </c>
      <c r="F3580" s="32" t="s">
        <v>1054</v>
      </c>
      <c r="G3580" s="32">
        <v>1</v>
      </c>
      <c r="H3580" s="32" t="s">
        <v>385</v>
      </c>
      <c r="I3580" s="32">
        <v>10.42</v>
      </c>
      <c r="J3580" s="32">
        <v>100</v>
      </c>
      <c r="K3580" s="32">
        <v>2.08</v>
      </c>
      <c r="L3580" s="32">
        <v>10.42</v>
      </c>
      <c r="M3580" s="32" t="s">
        <v>18</v>
      </c>
      <c r="N3580" s="32" t="s">
        <v>18</v>
      </c>
      <c r="O3580" s="32">
        <v>6400784</v>
      </c>
      <c r="P3580" s="38">
        <f>IF($H3580="",VLOOKUP($C3580,IMPUTATION_CARBURANT[],2,0),VLOOKUP($H3580,IMPUTATION_CARBURANT[],2,0))</f>
        <v>2</v>
      </c>
      <c r="Q3580" s="38">
        <f>IF(AND($P3580=123401,$M3580="VP"),124013,$P$2:$P$4524)</f>
        <v>2</v>
      </c>
      <c r="R3580" s="38" t="str">
        <f t="shared" si="551"/>
        <v>TEST</v>
      </c>
      <c r="S3580" s="38">
        <f>ABS($B3580)</f>
        <v>12.5</v>
      </c>
      <c r="T3580" s="38">
        <f>ABS($I3580)</f>
        <v>10.42</v>
      </c>
      <c r="U3580" s="38">
        <f>ABS($K3580)</f>
        <v>2.08</v>
      </c>
      <c r="V3580" s="34">
        <f t="shared" si="554"/>
        <v>10.42</v>
      </c>
      <c r="W3580" s="35">
        <f t="shared" si="555"/>
        <v>0</v>
      </c>
      <c r="X3580" s="34" t="str">
        <f t="shared" si="556"/>
        <v/>
      </c>
      <c r="Y3580" s="35" t="str">
        <f t="shared" si="557"/>
        <v/>
      </c>
      <c r="Z3580" s="38" t="str">
        <f t="shared" si="552"/>
        <v>V8</v>
      </c>
      <c r="AA3580" s="38" t="str">
        <f t="shared" si="560"/>
        <v>V9</v>
      </c>
      <c r="AB3580" s="38" t="str">
        <f t="shared" si="553"/>
        <v>V10</v>
      </c>
      <c r="AC3580" s="38" t="str">
        <f>IF($AF3580=20,"",IF($V3580=0,"",IF($H3580="Adblue Bidon","",IF($H3580="GNC (KG)","",IF($H3580="Frais de service EV","",IF($Q3580=1,$G$2:$G$4524,""))))))</f>
        <v/>
      </c>
      <c r="AD3580" s="33" t="str">
        <f t="shared" si="558"/>
        <v/>
      </c>
      <c r="AE3580" s="36" t="str">
        <f t="shared" si="559"/>
        <v/>
      </c>
      <c r="AF3580" s="37" t="str">
        <f>IFERROR(VLOOKUP($F$2,IMPUTATION!F:G,2,0),"")</f>
        <v/>
      </c>
    </row>
    <row r="3581" spans="1:32">
      <c r="A3581" s="31">
        <v>44408</v>
      </c>
      <c r="B3581" s="32">
        <v>2.7</v>
      </c>
      <c r="C3581" s="32" t="s">
        <v>369</v>
      </c>
      <c r="D3581" s="32" t="s">
        <v>371</v>
      </c>
      <c r="E3581" s="32" t="s">
        <v>269</v>
      </c>
      <c r="F3581" s="32" t="s">
        <v>1255</v>
      </c>
      <c r="G3581" s="32">
        <v>1</v>
      </c>
      <c r="H3581" s="32" t="s">
        <v>385</v>
      </c>
      <c r="I3581" s="32">
        <v>2.25</v>
      </c>
      <c r="J3581" s="32">
        <v>100</v>
      </c>
      <c r="K3581" s="32">
        <v>0.45</v>
      </c>
      <c r="L3581" s="32">
        <v>2.25</v>
      </c>
      <c r="M3581" s="32" t="s">
        <v>18</v>
      </c>
      <c r="N3581" s="32" t="s">
        <v>18</v>
      </c>
      <c r="O3581" s="32">
        <v>6401009</v>
      </c>
      <c r="P3581" s="38">
        <f>IF($H3581="",VLOOKUP($C3581,IMPUTATION_CARBURANT[],2,0),VLOOKUP($H3581,IMPUTATION_CARBURANT[],2,0))</f>
        <v>2</v>
      </c>
      <c r="Q3581" s="38">
        <f>IF(AND($P3581=123401,$M3581="VP"),124013,$P$2:$P$4524)</f>
        <v>2</v>
      </c>
      <c r="R3581" s="38" t="str">
        <f t="shared" si="551"/>
        <v>TEST</v>
      </c>
      <c r="S3581" s="38">
        <f>ABS($B3581)</f>
        <v>2.7</v>
      </c>
      <c r="T3581" s="38">
        <f>ABS($I3581)</f>
        <v>2.25</v>
      </c>
      <c r="U3581" s="38">
        <f>ABS($K3581)</f>
        <v>0.45</v>
      </c>
      <c r="V3581" s="34">
        <f t="shared" si="554"/>
        <v>2.25</v>
      </c>
      <c r="W3581" s="35">
        <f t="shared" si="555"/>
        <v>0</v>
      </c>
      <c r="X3581" s="34" t="str">
        <f t="shared" si="556"/>
        <v/>
      </c>
      <c r="Y3581" s="35" t="str">
        <f t="shared" si="557"/>
        <v/>
      </c>
      <c r="Z3581" s="38" t="str">
        <f t="shared" si="552"/>
        <v>V8</v>
      </c>
      <c r="AA3581" s="38" t="str">
        <f t="shared" si="560"/>
        <v>V9</v>
      </c>
      <c r="AB3581" s="38" t="str">
        <f t="shared" si="553"/>
        <v>V10</v>
      </c>
      <c r="AC3581" s="38" t="str">
        <f>IF($AF3581=20,"",IF($V3581=0,"",IF($H3581="Adblue Bidon","",IF($H3581="GNC (KG)","",IF($H3581="Frais de service EV","",IF($Q3581=1,$G$2:$G$4524,""))))))</f>
        <v/>
      </c>
      <c r="AD3581" s="33" t="str">
        <f t="shared" si="558"/>
        <v/>
      </c>
      <c r="AE3581" s="36" t="str">
        <f t="shared" si="559"/>
        <v/>
      </c>
      <c r="AF3581" s="37" t="str">
        <f>IFERROR(VLOOKUP($F$2,IMPUTATION!F:G,2,0),"")</f>
        <v/>
      </c>
    </row>
    <row r="3582" spans="1:32">
      <c r="A3582" s="31">
        <v>44408</v>
      </c>
      <c r="B3582" s="32">
        <v>9</v>
      </c>
      <c r="C3582" s="32" t="s">
        <v>369</v>
      </c>
      <c r="D3582" s="32" t="s">
        <v>371</v>
      </c>
      <c r="E3582" s="32" t="s">
        <v>318</v>
      </c>
      <c r="F3582" s="32" t="s">
        <v>1174</v>
      </c>
      <c r="G3582" s="32">
        <v>1</v>
      </c>
      <c r="H3582" s="32" t="s">
        <v>385</v>
      </c>
      <c r="I3582" s="32">
        <v>7.5</v>
      </c>
      <c r="J3582" s="32">
        <v>100</v>
      </c>
      <c r="K3582" s="32">
        <v>1.5</v>
      </c>
      <c r="L3582" s="32">
        <v>7.5</v>
      </c>
      <c r="M3582" s="32" t="s">
        <v>18</v>
      </c>
      <c r="N3582" s="32" t="s">
        <v>18</v>
      </c>
      <c r="O3582" s="32">
        <v>6656546</v>
      </c>
      <c r="P3582" s="38">
        <f>IF($H3582="",VLOOKUP($C3582,IMPUTATION_CARBURANT[],2,0),VLOOKUP($H3582,IMPUTATION_CARBURANT[],2,0))</f>
        <v>2</v>
      </c>
      <c r="Q3582" s="38">
        <f>IF(AND($P3582=123401,$M3582="VP"),124013,$P$2:$P$4524)</f>
        <v>2</v>
      </c>
      <c r="R3582" s="38" t="str">
        <f t="shared" si="551"/>
        <v>TEST</v>
      </c>
      <c r="S3582" s="38">
        <f>ABS($B3582)</f>
        <v>9</v>
      </c>
      <c r="T3582" s="38">
        <f>ABS($I3582)</f>
        <v>7.5</v>
      </c>
      <c r="U3582" s="38">
        <f>ABS($K3582)</f>
        <v>1.5</v>
      </c>
      <c r="V3582" s="34">
        <f t="shared" si="554"/>
        <v>7.5</v>
      </c>
      <c r="W3582" s="35">
        <f t="shared" si="555"/>
        <v>0</v>
      </c>
      <c r="X3582" s="34" t="str">
        <f t="shared" si="556"/>
        <v/>
      </c>
      <c r="Y3582" s="35" t="str">
        <f t="shared" si="557"/>
        <v/>
      </c>
      <c r="Z3582" s="38" t="str">
        <f t="shared" si="552"/>
        <v>V8</v>
      </c>
      <c r="AA3582" s="38" t="str">
        <f t="shared" si="560"/>
        <v>V9</v>
      </c>
      <c r="AB3582" s="38" t="str">
        <f t="shared" si="553"/>
        <v>V10</v>
      </c>
      <c r="AC3582" s="38" t="str">
        <f>IF($AF3582=20,"",IF($V3582=0,"",IF($H3582="Adblue Bidon","",IF($H3582="GNC (KG)","",IF($H3582="Frais de service EV","",IF($Q3582=1,$G$2:$G$4524,""))))))</f>
        <v/>
      </c>
      <c r="AD3582" s="33" t="str">
        <f t="shared" si="558"/>
        <v/>
      </c>
      <c r="AE3582" s="36" t="str">
        <f t="shared" si="559"/>
        <v/>
      </c>
      <c r="AF3582" s="37" t="str">
        <f>IFERROR(VLOOKUP($F$2,IMPUTATION!F:G,2,0),"")</f>
        <v/>
      </c>
    </row>
    <row r="3583" spans="1:32">
      <c r="A3583" s="31">
        <v>44408</v>
      </c>
      <c r="B3583" s="32">
        <v>23</v>
      </c>
      <c r="C3583" s="32" t="s">
        <v>17</v>
      </c>
      <c r="D3583" s="32" t="s">
        <v>371</v>
      </c>
      <c r="E3583" s="32" t="s">
        <v>313</v>
      </c>
      <c r="F3583" s="32" t="s">
        <v>1681</v>
      </c>
      <c r="G3583" s="32">
        <v>1</v>
      </c>
      <c r="H3583" s="32" t="s">
        <v>17</v>
      </c>
      <c r="I3583" s="32">
        <v>19.170000000000002</v>
      </c>
      <c r="J3583" s="32">
        <v>100</v>
      </c>
      <c r="K3583" s="32">
        <v>3.83</v>
      </c>
      <c r="L3583" s="32">
        <v>19.170000000000002</v>
      </c>
      <c r="M3583" s="32" t="s">
        <v>18</v>
      </c>
      <c r="N3583" s="32" t="s">
        <v>18</v>
      </c>
      <c r="O3583" s="32">
        <v>6400964</v>
      </c>
      <c r="P3583" s="38">
        <f>IF($H3583="",VLOOKUP($C3583,IMPUTATION_CARBURANT[],2,0),VLOOKUP($H3583,IMPUTATION_CARBURANT[],2,0))</f>
        <v>2</v>
      </c>
      <c r="Q3583" s="38">
        <f>IF(AND($P3583=123401,$M3583="VP"),124013,$P$2:$P$4524)</f>
        <v>2</v>
      </c>
      <c r="R3583" s="38" t="str">
        <f t="shared" si="551"/>
        <v>TEST</v>
      </c>
      <c r="S3583" s="38">
        <f>ABS($B3583)</f>
        <v>23</v>
      </c>
      <c r="T3583" s="38">
        <f>ABS($I3583)</f>
        <v>19.170000000000002</v>
      </c>
      <c r="U3583" s="38">
        <f>ABS($K3583)</f>
        <v>3.83</v>
      </c>
      <c r="V3583" s="34">
        <f t="shared" si="554"/>
        <v>19.170000000000002</v>
      </c>
      <c r="W3583" s="35">
        <f t="shared" si="555"/>
        <v>0</v>
      </c>
      <c r="X3583" s="34" t="str">
        <f t="shared" si="556"/>
        <v/>
      </c>
      <c r="Y3583" s="35" t="str">
        <f t="shared" si="557"/>
        <v/>
      </c>
      <c r="Z3583" s="38" t="str">
        <f t="shared" si="552"/>
        <v>V8</v>
      </c>
      <c r="AA3583" s="38" t="str">
        <f t="shared" si="560"/>
        <v>V9</v>
      </c>
      <c r="AB3583" s="38" t="str">
        <f t="shared" si="553"/>
        <v>V10</v>
      </c>
      <c r="AC3583" s="38" t="str">
        <f>IF($AF3583=20,"",IF($V3583=0,"",IF($H3583="Adblue Bidon","",IF($H3583="GNC (KG)","",IF($H3583="Frais de service EV","",IF($Q3583=1,$G$2:$G$4524,""))))))</f>
        <v/>
      </c>
      <c r="AD3583" s="33" t="str">
        <f t="shared" si="558"/>
        <v/>
      </c>
      <c r="AE3583" s="36" t="str">
        <f t="shared" si="559"/>
        <v/>
      </c>
      <c r="AF3583" s="37" t="str">
        <f>IFERROR(VLOOKUP($F$2,IMPUTATION!F:G,2,0),"")</f>
        <v/>
      </c>
    </row>
    <row r="3584" spans="1:32">
      <c r="A3584" s="31">
        <v>44408</v>
      </c>
      <c r="B3584" s="32">
        <v>2.4</v>
      </c>
      <c r="C3584" s="32" t="s">
        <v>369</v>
      </c>
      <c r="D3584" s="32" t="s">
        <v>371</v>
      </c>
      <c r="E3584" s="32" t="s">
        <v>308</v>
      </c>
      <c r="F3584" s="32" t="s">
        <v>885</v>
      </c>
      <c r="G3584" s="32">
        <v>1</v>
      </c>
      <c r="H3584" s="32" t="s">
        <v>385</v>
      </c>
      <c r="I3584" s="32">
        <v>2</v>
      </c>
      <c r="J3584" s="32">
        <v>100</v>
      </c>
      <c r="K3584" s="32">
        <v>0.4</v>
      </c>
      <c r="L3584" s="32">
        <v>2</v>
      </c>
      <c r="M3584" s="32" t="s">
        <v>18</v>
      </c>
      <c r="N3584" s="32" t="s">
        <v>18</v>
      </c>
      <c r="O3584" s="32">
        <v>6400919</v>
      </c>
      <c r="P3584" s="38">
        <f>IF($H3584="",VLOOKUP($C3584,IMPUTATION_CARBURANT[],2,0),VLOOKUP($H3584,IMPUTATION_CARBURANT[],2,0))</f>
        <v>2</v>
      </c>
      <c r="Q3584" s="38">
        <f>IF(AND($P3584=123401,$M3584="VP"),124013,$P$2:$P$4524)</f>
        <v>2</v>
      </c>
      <c r="R3584" s="38" t="str">
        <f t="shared" si="551"/>
        <v>TEST</v>
      </c>
      <c r="S3584" s="38">
        <f>ABS($B3584)</f>
        <v>2.4</v>
      </c>
      <c r="T3584" s="38">
        <f>ABS($I3584)</f>
        <v>2</v>
      </c>
      <c r="U3584" s="38">
        <f>ABS($K3584)</f>
        <v>0.4</v>
      </c>
      <c r="V3584" s="34">
        <f t="shared" si="554"/>
        <v>2</v>
      </c>
      <c r="W3584" s="35">
        <f t="shared" si="555"/>
        <v>0</v>
      </c>
      <c r="X3584" s="34" t="str">
        <f t="shared" si="556"/>
        <v/>
      </c>
      <c r="Y3584" s="35" t="str">
        <f t="shared" si="557"/>
        <v/>
      </c>
      <c r="Z3584" s="38" t="str">
        <f t="shared" si="552"/>
        <v>V8</v>
      </c>
      <c r="AA3584" s="38" t="str">
        <f t="shared" si="560"/>
        <v>V9</v>
      </c>
      <c r="AB3584" s="38" t="str">
        <f t="shared" si="553"/>
        <v>V10</v>
      </c>
      <c r="AC3584" s="38" t="str">
        <f>IF($AF3584=20,"",IF($V3584=0,"",IF($H3584="Adblue Bidon","",IF($H3584="GNC (KG)","",IF($H3584="Frais de service EV","",IF($Q3584=1,$G$2:$G$4524,""))))))</f>
        <v/>
      </c>
      <c r="AD3584" s="33" t="str">
        <f t="shared" si="558"/>
        <v/>
      </c>
      <c r="AE3584" s="36" t="str">
        <f t="shared" si="559"/>
        <v/>
      </c>
      <c r="AF3584" s="37" t="str">
        <f>IFERROR(VLOOKUP($F$2,IMPUTATION!F:G,2,0),"")</f>
        <v/>
      </c>
    </row>
    <row r="3585" spans="1:32">
      <c r="A3585" s="31">
        <v>44408</v>
      </c>
      <c r="B3585" s="32">
        <v>7.6</v>
      </c>
      <c r="C3585" s="32" t="s">
        <v>369</v>
      </c>
      <c r="D3585" s="32" t="s">
        <v>371</v>
      </c>
      <c r="E3585" s="32" t="s">
        <v>88</v>
      </c>
      <c r="F3585" s="32" t="s">
        <v>1169</v>
      </c>
      <c r="G3585" s="32">
        <v>1</v>
      </c>
      <c r="H3585" s="32" t="s">
        <v>385</v>
      </c>
      <c r="I3585" s="32">
        <v>6.33</v>
      </c>
      <c r="J3585" s="32">
        <v>100</v>
      </c>
      <c r="K3585" s="32">
        <v>1.27</v>
      </c>
      <c r="L3585" s="32">
        <v>6.33</v>
      </c>
      <c r="M3585" s="32" t="s">
        <v>392</v>
      </c>
      <c r="N3585" s="32" t="s">
        <v>396</v>
      </c>
      <c r="O3585" s="32">
        <v>6400853</v>
      </c>
      <c r="P3585" s="38">
        <f>IF($H3585="",VLOOKUP($C3585,IMPUTATION_CARBURANT[],2,0),VLOOKUP($H3585,IMPUTATION_CARBURANT[],2,0))</f>
        <v>2</v>
      </c>
      <c r="Q3585" s="38">
        <f>IF(AND($P3585=123401,$M3585="VP"),124013,$P$2:$P$4524)</f>
        <v>2</v>
      </c>
      <c r="R3585" s="38" t="str">
        <f t="shared" si="551"/>
        <v>TEST</v>
      </c>
      <c r="S3585" s="38">
        <f>ABS($B3585)</f>
        <v>7.6</v>
      </c>
      <c r="T3585" s="38">
        <f>ABS($I3585)</f>
        <v>6.33</v>
      </c>
      <c r="U3585" s="38">
        <f>ABS($K3585)</f>
        <v>1.27</v>
      </c>
      <c r="V3585" s="34">
        <f t="shared" si="554"/>
        <v>6.33</v>
      </c>
      <c r="W3585" s="35">
        <f t="shared" si="555"/>
        <v>0</v>
      </c>
      <c r="X3585" s="34" t="str">
        <f t="shared" si="556"/>
        <v/>
      </c>
      <c r="Y3585" s="35" t="str">
        <f t="shared" si="557"/>
        <v/>
      </c>
      <c r="Z3585" s="38" t="str">
        <f t="shared" si="552"/>
        <v>V8</v>
      </c>
      <c r="AA3585" s="38" t="str">
        <f t="shared" si="560"/>
        <v>V9</v>
      </c>
      <c r="AB3585" s="38" t="str">
        <f t="shared" si="553"/>
        <v>V10</v>
      </c>
      <c r="AC3585" s="38" t="str">
        <f>IF($AF3585=20,"",IF($V3585=0,"",IF($H3585="Adblue Bidon","",IF($H3585="GNC (KG)","",IF($H3585="Frais de service EV","",IF($Q3585=1,$G$2:$G$4524,""))))))</f>
        <v/>
      </c>
      <c r="AD3585" s="33" t="str">
        <f t="shared" si="558"/>
        <v/>
      </c>
      <c r="AE3585" s="36" t="str">
        <f t="shared" si="559"/>
        <v/>
      </c>
      <c r="AF3585" s="37" t="str">
        <f>IFERROR(VLOOKUP($F$2,IMPUTATION!F:G,2,0),"")</f>
        <v/>
      </c>
    </row>
    <row r="3586" spans="1:32">
      <c r="A3586" s="31">
        <v>44408</v>
      </c>
      <c r="B3586" s="32">
        <v>0.9</v>
      </c>
      <c r="C3586" s="32" t="s">
        <v>369</v>
      </c>
      <c r="D3586" s="32" t="s">
        <v>371</v>
      </c>
      <c r="E3586" s="32" t="s">
        <v>127</v>
      </c>
      <c r="F3586" s="32" t="s">
        <v>1125</v>
      </c>
      <c r="G3586" s="32">
        <v>1</v>
      </c>
      <c r="H3586" s="32" t="s">
        <v>385</v>
      </c>
      <c r="I3586" s="32">
        <v>0.75</v>
      </c>
      <c r="J3586" s="32">
        <v>100</v>
      </c>
      <c r="K3586" s="32">
        <v>0.15</v>
      </c>
      <c r="L3586" s="32">
        <v>0.75</v>
      </c>
      <c r="M3586" s="32" t="s">
        <v>392</v>
      </c>
      <c r="N3586" s="32" t="s">
        <v>396</v>
      </c>
      <c r="O3586" s="32">
        <v>6177493</v>
      </c>
      <c r="P3586" s="38">
        <f>IF($H3586="",VLOOKUP($C3586,IMPUTATION_CARBURANT[],2,0),VLOOKUP($H3586,IMPUTATION_CARBURANT[],2,0))</f>
        <v>2</v>
      </c>
      <c r="Q3586" s="38">
        <f>IF(AND($P3586=123401,$M3586="VP"),124013,$P$2:$P$4524)</f>
        <v>2</v>
      </c>
      <c r="R3586" s="38" t="str">
        <f t="shared" ref="R3586:R3649" si="561">"TEST"</f>
        <v>TEST</v>
      </c>
      <c r="S3586" s="38">
        <f>ABS($B3586)</f>
        <v>0.9</v>
      </c>
      <c r="T3586" s="38">
        <f>ABS($I3586)</f>
        <v>0.75</v>
      </c>
      <c r="U3586" s="38">
        <f>ABS($K3586)</f>
        <v>0.15</v>
      </c>
      <c r="V3586" s="34">
        <f t="shared" si="554"/>
        <v>0.75</v>
      </c>
      <c r="W3586" s="35">
        <f t="shared" si="555"/>
        <v>0</v>
      </c>
      <c r="X3586" s="34" t="str">
        <f t="shared" si="556"/>
        <v/>
      </c>
      <c r="Y3586" s="35" t="str">
        <f t="shared" si="557"/>
        <v/>
      </c>
      <c r="Z3586" s="38" t="str">
        <f t="shared" ref="Z3586:Z3649" si="562">"V8"</f>
        <v>V8</v>
      </c>
      <c r="AA3586" s="38" t="str">
        <f t="shared" si="560"/>
        <v>V9</v>
      </c>
      <c r="AB3586" s="38" t="str">
        <f t="shared" ref="AB3586:AB3649" si="563">"V10"</f>
        <v>V10</v>
      </c>
      <c r="AC3586" s="38" t="str">
        <f>IF($AF3586=20,"",IF($V3586=0,"",IF($H3586="Adblue Bidon","",IF($H3586="GNC (KG)","",IF($H3586="Frais de service EV","",IF($Q3586=1,$G$2:$G$4524,""))))))</f>
        <v/>
      </c>
      <c r="AD3586" s="33" t="str">
        <f t="shared" si="558"/>
        <v/>
      </c>
      <c r="AE3586" s="36" t="str">
        <f t="shared" si="559"/>
        <v/>
      </c>
      <c r="AF3586" s="37" t="str">
        <f>IFERROR(VLOOKUP($F$2,IMPUTATION!F:G,2,0),"")</f>
        <v/>
      </c>
    </row>
    <row r="3587" spans="1:32">
      <c r="A3587" s="31">
        <v>44408</v>
      </c>
      <c r="B3587" s="32">
        <v>15.3</v>
      </c>
      <c r="C3587" s="32" t="s">
        <v>369</v>
      </c>
      <c r="D3587" s="32" t="s">
        <v>371</v>
      </c>
      <c r="E3587" s="32" t="s">
        <v>123</v>
      </c>
      <c r="F3587" s="32" t="s">
        <v>1309</v>
      </c>
      <c r="G3587" s="32">
        <v>1</v>
      </c>
      <c r="H3587" s="32" t="s">
        <v>385</v>
      </c>
      <c r="I3587" s="32">
        <v>12.75</v>
      </c>
      <c r="J3587" s="32">
        <v>100</v>
      </c>
      <c r="K3587" s="32">
        <v>2.5499999999999998</v>
      </c>
      <c r="L3587" s="32">
        <v>12.75</v>
      </c>
      <c r="M3587" s="32" t="s">
        <v>392</v>
      </c>
      <c r="N3587" s="32" t="s">
        <v>396</v>
      </c>
      <c r="O3587" s="32">
        <v>6176725</v>
      </c>
      <c r="P3587" s="38">
        <f>IF($H3587="",VLOOKUP($C3587,IMPUTATION_CARBURANT[],2,0),VLOOKUP($H3587,IMPUTATION_CARBURANT[],2,0))</f>
        <v>2</v>
      </c>
      <c r="Q3587" s="38">
        <f>IF(AND($P3587=123401,$M3587="VP"),124013,$P$2:$P$4524)</f>
        <v>2</v>
      </c>
      <c r="R3587" s="38" t="str">
        <f t="shared" si="561"/>
        <v>TEST</v>
      </c>
      <c r="S3587" s="38">
        <f>ABS($B3587)</f>
        <v>15.3</v>
      </c>
      <c r="T3587" s="38">
        <f>ABS($I3587)</f>
        <v>12.75</v>
      </c>
      <c r="U3587" s="38">
        <f>ABS($K3587)</f>
        <v>2.5499999999999998</v>
      </c>
      <c r="V3587" s="34">
        <f t="shared" ref="V3587:V3650" si="564">IF($AF3587=20,0,ABS(ROUND(IF(AND($U3587=0,$J3587=100),$T3587/1.2,$T3587*$J3587/100),2)))</f>
        <v>12.75</v>
      </c>
      <c r="W3587" s="35">
        <f t="shared" ref="W3587:W3650" si="565">IF($AF3587=20,0,ABS(ROUND(IF(AND($U3587=0,$J3587=100),0,$S3587-$V3587-$U3587),2)))</f>
        <v>0</v>
      </c>
      <c r="X3587" s="34" t="str">
        <f t="shared" ref="X3587:X3650" si="566">IF($AF3587="","",ABS(ROUND(IF(AND($U3587=0,$J3587=100),$T3587/1.2,$T3587*$J3587/100),2)))</f>
        <v/>
      </c>
      <c r="Y3587" s="35" t="str">
        <f t="shared" ref="Y3587:Y3650" si="567">IF($AF3587="","",ABS(ROUND(IF(AND($U3587=0,$J3587=100),0,$S3587-$X3587-$U3587),2)))</f>
        <v/>
      </c>
      <c r="Z3587" s="38" t="str">
        <f t="shared" si="562"/>
        <v>V8</v>
      </c>
      <c r="AA3587" s="38" t="str">
        <f t="shared" si="560"/>
        <v>V9</v>
      </c>
      <c r="AB3587" s="38" t="str">
        <f t="shared" si="563"/>
        <v>V10</v>
      </c>
      <c r="AC3587" s="38" t="str">
        <f>IF($AF3587=20,"",IF($V3587=0,"",IF($H3587="Adblue Bidon","",IF($H3587="GNC (KG)","",IF($H3587="Frais de service EV","",IF($Q3587=1,$G$2:$G$4524,""))))))</f>
        <v/>
      </c>
      <c r="AD3587" s="33" t="str">
        <f t="shared" ref="AD3587:AD3650" si="568">IF($X3587="","",IF($H3587="Adblue Bidon","",IF($H3587="GNC (KG)","",IF($H3587="Frais de service EV","",IF($Q3587=1,$G$2:$G$4524,"")))))</f>
        <v/>
      </c>
      <c r="AE3587" s="36" t="str">
        <f t="shared" ref="AE3587:AE3650" si="569">IF($AC3587="","",IF($AD3587="","","L"))</f>
        <v/>
      </c>
      <c r="AF3587" s="37" t="str">
        <f>IFERROR(VLOOKUP($F$2,IMPUTATION!F:G,2,0),"")</f>
        <v/>
      </c>
    </row>
    <row r="3588" spans="1:32">
      <c r="A3588" s="31">
        <v>44408</v>
      </c>
      <c r="B3588" s="32">
        <v>6.3</v>
      </c>
      <c r="C3588" s="32" t="s">
        <v>369</v>
      </c>
      <c r="D3588" s="32" t="s">
        <v>371</v>
      </c>
      <c r="E3588" s="32" t="s">
        <v>90</v>
      </c>
      <c r="F3588" s="32" t="s">
        <v>884</v>
      </c>
      <c r="G3588" s="32">
        <v>1</v>
      </c>
      <c r="H3588" s="32" t="s">
        <v>385</v>
      </c>
      <c r="I3588" s="32">
        <v>5.25</v>
      </c>
      <c r="J3588" s="32">
        <v>100</v>
      </c>
      <c r="K3588" s="32">
        <v>1.05</v>
      </c>
      <c r="L3588" s="32">
        <v>5.25</v>
      </c>
      <c r="M3588" s="32" t="s">
        <v>392</v>
      </c>
      <c r="N3588" s="32" t="s">
        <v>396</v>
      </c>
      <c r="O3588" s="32">
        <v>6178975</v>
      </c>
      <c r="P3588" s="38">
        <f>IF($H3588="",VLOOKUP($C3588,IMPUTATION_CARBURANT[],2,0),VLOOKUP($H3588,IMPUTATION_CARBURANT[],2,0))</f>
        <v>2</v>
      </c>
      <c r="Q3588" s="38">
        <f>IF(AND($P3588=123401,$M3588="VP"),124013,$P$2:$P$4524)</f>
        <v>2</v>
      </c>
      <c r="R3588" s="38" t="str">
        <f t="shared" si="561"/>
        <v>TEST</v>
      </c>
      <c r="S3588" s="38">
        <f>ABS($B3588)</f>
        <v>6.3</v>
      </c>
      <c r="T3588" s="38">
        <f>ABS($I3588)</f>
        <v>5.25</v>
      </c>
      <c r="U3588" s="38">
        <f>ABS($K3588)</f>
        <v>1.05</v>
      </c>
      <c r="V3588" s="34">
        <f t="shared" si="564"/>
        <v>5.25</v>
      </c>
      <c r="W3588" s="35">
        <f t="shared" si="565"/>
        <v>0</v>
      </c>
      <c r="X3588" s="34" t="str">
        <f t="shared" si="566"/>
        <v/>
      </c>
      <c r="Y3588" s="35" t="str">
        <f t="shared" si="567"/>
        <v/>
      </c>
      <c r="Z3588" s="38" t="str">
        <f t="shared" si="562"/>
        <v>V8</v>
      </c>
      <c r="AA3588" s="38" t="str">
        <f t="shared" si="560"/>
        <v>V9</v>
      </c>
      <c r="AB3588" s="38" t="str">
        <f t="shared" si="563"/>
        <v>V10</v>
      </c>
      <c r="AC3588" s="38" t="str">
        <f>IF($AF3588=20,"",IF($V3588=0,"",IF($H3588="Adblue Bidon","",IF($H3588="GNC (KG)","",IF($H3588="Frais de service EV","",IF($Q3588=1,$G$2:$G$4524,""))))))</f>
        <v/>
      </c>
      <c r="AD3588" s="33" t="str">
        <f t="shared" si="568"/>
        <v/>
      </c>
      <c r="AE3588" s="36" t="str">
        <f t="shared" si="569"/>
        <v/>
      </c>
      <c r="AF3588" s="37" t="str">
        <f>IFERROR(VLOOKUP($F$2,IMPUTATION!F:G,2,0),"")</f>
        <v/>
      </c>
    </row>
    <row r="3589" spans="1:32">
      <c r="A3589" s="31">
        <v>44408</v>
      </c>
      <c r="B3589" s="32">
        <v>7.6</v>
      </c>
      <c r="C3589" s="32" t="s">
        <v>369</v>
      </c>
      <c r="D3589" s="32" t="s">
        <v>371</v>
      </c>
      <c r="E3589" s="32" t="s">
        <v>231</v>
      </c>
      <c r="F3589" s="32" t="s">
        <v>910</v>
      </c>
      <c r="G3589" s="32">
        <v>1</v>
      </c>
      <c r="H3589" s="32" t="s">
        <v>385</v>
      </c>
      <c r="I3589" s="32">
        <v>6.33</v>
      </c>
      <c r="J3589" s="32">
        <v>100</v>
      </c>
      <c r="K3589" s="32">
        <v>1.27</v>
      </c>
      <c r="L3589" s="32">
        <v>6.33</v>
      </c>
      <c r="M3589" s="32" t="s">
        <v>18</v>
      </c>
      <c r="N3589" s="32" t="s">
        <v>18</v>
      </c>
      <c r="O3589" s="32">
        <v>6401408</v>
      </c>
      <c r="P3589" s="38">
        <f>IF($H3589="",VLOOKUP($C3589,IMPUTATION_CARBURANT[],2,0),VLOOKUP($H3589,IMPUTATION_CARBURANT[],2,0))</f>
        <v>2</v>
      </c>
      <c r="Q3589" s="38">
        <f>IF(AND($P3589=123401,$M3589="VP"),124013,$P$2:$P$4524)</f>
        <v>2</v>
      </c>
      <c r="R3589" s="38" t="str">
        <f t="shared" si="561"/>
        <v>TEST</v>
      </c>
      <c r="S3589" s="38">
        <f>ABS($B3589)</f>
        <v>7.6</v>
      </c>
      <c r="T3589" s="38">
        <f>ABS($I3589)</f>
        <v>6.33</v>
      </c>
      <c r="U3589" s="38">
        <f>ABS($K3589)</f>
        <v>1.27</v>
      </c>
      <c r="V3589" s="34">
        <f t="shared" si="564"/>
        <v>6.33</v>
      </c>
      <c r="W3589" s="35">
        <f t="shared" si="565"/>
        <v>0</v>
      </c>
      <c r="X3589" s="34" t="str">
        <f t="shared" si="566"/>
        <v/>
      </c>
      <c r="Y3589" s="35" t="str">
        <f t="shared" si="567"/>
        <v/>
      </c>
      <c r="Z3589" s="38" t="str">
        <f t="shared" si="562"/>
        <v>V8</v>
      </c>
      <c r="AA3589" s="38" t="str">
        <f t="shared" si="560"/>
        <v>V9</v>
      </c>
      <c r="AB3589" s="38" t="str">
        <f t="shared" si="563"/>
        <v>V10</v>
      </c>
      <c r="AC3589" s="38" t="str">
        <f>IF($AF3589=20,"",IF($V3589=0,"",IF($H3589="Adblue Bidon","",IF($H3589="GNC (KG)","",IF($H3589="Frais de service EV","",IF($Q3589=1,$G$2:$G$4524,""))))))</f>
        <v/>
      </c>
      <c r="AD3589" s="33" t="str">
        <f t="shared" si="568"/>
        <v/>
      </c>
      <c r="AE3589" s="36" t="str">
        <f t="shared" si="569"/>
        <v/>
      </c>
      <c r="AF3589" s="37" t="str">
        <f>IFERROR(VLOOKUP($F$2,IMPUTATION!F:G,2,0),"")</f>
        <v/>
      </c>
    </row>
    <row r="3590" spans="1:32">
      <c r="A3590" s="31">
        <v>44408</v>
      </c>
      <c r="B3590" s="32">
        <v>1.4</v>
      </c>
      <c r="C3590" s="32" t="s">
        <v>369</v>
      </c>
      <c r="D3590" s="32" t="s">
        <v>371</v>
      </c>
      <c r="E3590" s="32" t="s">
        <v>280</v>
      </c>
      <c r="F3590" s="32" t="s">
        <v>1113</v>
      </c>
      <c r="G3590" s="32">
        <v>1</v>
      </c>
      <c r="H3590" s="32" t="s">
        <v>385</v>
      </c>
      <c r="I3590" s="32">
        <v>1.17</v>
      </c>
      <c r="J3590" s="32">
        <v>100</v>
      </c>
      <c r="K3590" s="32">
        <v>0.23</v>
      </c>
      <c r="L3590" s="32">
        <v>1.17</v>
      </c>
      <c r="M3590" s="32" t="s">
        <v>18</v>
      </c>
      <c r="N3590" s="32" t="s">
        <v>18</v>
      </c>
      <c r="O3590" s="32">
        <v>6400511</v>
      </c>
      <c r="P3590" s="38">
        <f>IF($H3590="",VLOOKUP($C3590,IMPUTATION_CARBURANT[],2,0),VLOOKUP($H3590,IMPUTATION_CARBURANT[],2,0))</f>
        <v>2</v>
      </c>
      <c r="Q3590" s="38">
        <f>IF(AND($P3590=123401,$M3590="VP"),124013,$P$2:$P$4524)</f>
        <v>2</v>
      </c>
      <c r="R3590" s="38" t="str">
        <f t="shared" si="561"/>
        <v>TEST</v>
      </c>
      <c r="S3590" s="38">
        <f>ABS($B3590)</f>
        <v>1.4</v>
      </c>
      <c r="T3590" s="38">
        <f>ABS($I3590)</f>
        <v>1.17</v>
      </c>
      <c r="U3590" s="38">
        <f>ABS($K3590)</f>
        <v>0.23</v>
      </c>
      <c r="V3590" s="34">
        <f t="shared" si="564"/>
        <v>1.17</v>
      </c>
      <c r="W3590" s="35">
        <f t="shared" si="565"/>
        <v>0</v>
      </c>
      <c r="X3590" s="34" t="str">
        <f t="shared" si="566"/>
        <v/>
      </c>
      <c r="Y3590" s="35" t="str">
        <f t="shared" si="567"/>
        <v/>
      </c>
      <c r="Z3590" s="38" t="str">
        <f t="shared" si="562"/>
        <v>V8</v>
      </c>
      <c r="AA3590" s="38" t="str">
        <f t="shared" si="560"/>
        <v>V9</v>
      </c>
      <c r="AB3590" s="38" t="str">
        <f t="shared" si="563"/>
        <v>V10</v>
      </c>
      <c r="AC3590" s="38" t="str">
        <f>IF($AF3590=20,"",IF($V3590=0,"",IF($H3590="Adblue Bidon","",IF($H3590="GNC (KG)","",IF($H3590="Frais de service EV","",IF($Q3590=1,$G$2:$G$4524,""))))))</f>
        <v/>
      </c>
      <c r="AD3590" s="33" t="str">
        <f t="shared" si="568"/>
        <v/>
      </c>
      <c r="AE3590" s="36" t="str">
        <f t="shared" si="569"/>
        <v/>
      </c>
      <c r="AF3590" s="37" t="str">
        <f>IFERROR(VLOOKUP($F$2,IMPUTATION!F:G,2,0),"")</f>
        <v/>
      </c>
    </row>
    <row r="3591" spans="1:32">
      <c r="A3591" s="31">
        <v>44408</v>
      </c>
      <c r="B3591" s="32">
        <v>18.899999999999999</v>
      </c>
      <c r="C3591" s="32" t="s">
        <v>369</v>
      </c>
      <c r="D3591" s="32" t="s">
        <v>371</v>
      </c>
      <c r="E3591" s="32" t="s">
        <v>309</v>
      </c>
      <c r="F3591" s="32" t="s">
        <v>1069</v>
      </c>
      <c r="G3591" s="32">
        <v>1</v>
      </c>
      <c r="H3591" s="32" t="s">
        <v>385</v>
      </c>
      <c r="I3591" s="32">
        <v>15.75</v>
      </c>
      <c r="J3591" s="32">
        <v>100</v>
      </c>
      <c r="K3591" s="32">
        <v>3.15</v>
      </c>
      <c r="L3591" s="32">
        <v>15.75</v>
      </c>
      <c r="M3591" s="32" t="s">
        <v>18</v>
      </c>
      <c r="N3591" s="32" t="s">
        <v>18</v>
      </c>
      <c r="O3591" s="32">
        <v>6401348</v>
      </c>
      <c r="P3591" s="38">
        <f>IF($H3591="",VLOOKUP($C3591,IMPUTATION_CARBURANT[],2,0),VLOOKUP($H3591,IMPUTATION_CARBURANT[],2,0))</f>
        <v>2</v>
      </c>
      <c r="Q3591" s="38">
        <f>IF(AND($P3591=123401,$M3591="VP"),124013,$P$2:$P$4524)</f>
        <v>2</v>
      </c>
      <c r="R3591" s="38" t="str">
        <f t="shared" si="561"/>
        <v>TEST</v>
      </c>
      <c r="S3591" s="38">
        <f>ABS($B3591)</f>
        <v>18.899999999999999</v>
      </c>
      <c r="T3591" s="38">
        <f>ABS($I3591)</f>
        <v>15.75</v>
      </c>
      <c r="U3591" s="38">
        <f>ABS($K3591)</f>
        <v>3.15</v>
      </c>
      <c r="V3591" s="34">
        <f t="shared" si="564"/>
        <v>15.75</v>
      </c>
      <c r="W3591" s="35">
        <f t="shared" si="565"/>
        <v>0</v>
      </c>
      <c r="X3591" s="34" t="str">
        <f t="shared" si="566"/>
        <v/>
      </c>
      <c r="Y3591" s="35" t="str">
        <f t="shared" si="567"/>
        <v/>
      </c>
      <c r="Z3591" s="38" t="str">
        <f t="shared" si="562"/>
        <v>V8</v>
      </c>
      <c r="AA3591" s="38" t="str">
        <f t="shared" si="560"/>
        <v>V9</v>
      </c>
      <c r="AB3591" s="38" t="str">
        <f t="shared" si="563"/>
        <v>V10</v>
      </c>
      <c r="AC3591" s="38" t="str">
        <f>IF($AF3591=20,"",IF($V3591=0,"",IF($H3591="Adblue Bidon","",IF($H3591="GNC (KG)","",IF($H3591="Frais de service EV","",IF($Q3591=1,$G$2:$G$4524,""))))))</f>
        <v/>
      </c>
      <c r="AD3591" s="33" t="str">
        <f t="shared" si="568"/>
        <v/>
      </c>
      <c r="AE3591" s="36" t="str">
        <f t="shared" si="569"/>
        <v/>
      </c>
      <c r="AF3591" s="37" t="str">
        <f>IFERROR(VLOOKUP($F$2,IMPUTATION!F:G,2,0),"")</f>
        <v/>
      </c>
    </row>
    <row r="3592" spans="1:32">
      <c r="A3592" s="31">
        <v>44408</v>
      </c>
      <c r="B3592" s="32">
        <v>2.6</v>
      </c>
      <c r="C3592" s="32" t="s">
        <v>369</v>
      </c>
      <c r="D3592" s="32" t="s">
        <v>371</v>
      </c>
      <c r="E3592" s="32" t="s">
        <v>91</v>
      </c>
      <c r="F3592" s="32" t="s">
        <v>1070</v>
      </c>
      <c r="G3592" s="32">
        <v>1</v>
      </c>
      <c r="H3592" s="32" t="s">
        <v>385</v>
      </c>
      <c r="I3592" s="32">
        <v>2.17</v>
      </c>
      <c r="J3592" s="32">
        <v>100</v>
      </c>
      <c r="K3592" s="32">
        <v>0.43</v>
      </c>
      <c r="L3592" s="32">
        <v>2.17</v>
      </c>
      <c r="M3592" s="32" t="s">
        <v>19</v>
      </c>
      <c r="N3592" s="32" t="s">
        <v>396</v>
      </c>
      <c r="O3592" s="32">
        <v>6177388</v>
      </c>
      <c r="P3592" s="38">
        <f>IF($H3592="",VLOOKUP($C3592,IMPUTATION_CARBURANT[],2,0),VLOOKUP($H3592,IMPUTATION_CARBURANT[],2,0))</f>
        <v>2</v>
      </c>
      <c r="Q3592" s="38">
        <f>IF(AND($P3592=123401,$M3592="VP"),124013,$P$2:$P$4524)</f>
        <v>2</v>
      </c>
      <c r="R3592" s="38" t="str">
        <f t="shared" si="561"/>
        <v>TEST</v>
      </c>
      <c r="S3592" s="38">
        <f>ABS($B3592)</f>
        <v>2.6</v>
      </c>
      <c r="T3592" s="38">
        <f>ABS($I3592)</f>
        <v>2.17</v>
      </c>
      <c r="U3592" s="38">
        <f>ABS($K3592)</f>
        <v>0.43</v>
      </c>
      <c r="V3592" s="34">
        <f t="shared" si="564"/>
        <v>2.17</v>
      </c>
      <c r="W3592" s="35">
        <f t="shared" si="565"/>
        <v>0</v>
      </c>
      <c r="X3592" s="34" t="str">
        <f t="shared" si="566"/>
        <v/>
      </c>
      <c r="Y3592" s="35" t="str">
        <f t="shared" si="567"/>
        <v/>
      </c>
      <c r="Z3592" s="38" t="str">
        <f t="shared" si="562"/>
        <v>V8</v>
      </c>
      <c r="AA3592" s="38" t="str">
        <f t="shared" si="560"/>
        <v>V9</v>
      </c>
      <c r="AB3592" s="38" t="str">
        <f t="shared" si="563"/>
        <v>V10</v>
      </c>
      <c r="AC3592" s="38" t="str">
        <f>IF($AF3592=20,"",IF($V3592=0,"",IF($H3592="Adblue Bidon","",IF($H3592="GNC (KG)","",IF($H3592="Frais de service EV","",IF($Q3592=1,$G$2:$G$4524,""))))))</f>
        <v/>
      </c>
      <c r="AD3592" s="33" t="str">
        <f t="shared" si="568"/>
        <v/>
      </c>
      <c r="AE3592" s="36" t="str">
        <f t="shared" si="569"/>
        <v/>
      </c>
      <c r="AF3592" s="37" t="str">
        <f>IFERROR(VLOOKUP($F$2,IMPUTATION!F:G,2,0),"")</f>
        <v/>
      </c>
    </row>
    <row r="3593" spans="1:32">
      <c r="A3593" s="31">
        <v>44408</v>
      </c>
      <c r="B3593" s="32">
        <v>68.5</v>
      </c>
      <c r="C3593" s="32" t="s">
        <v>17</v>
      </c>
      <c r="D3593" s="32" t="s">
        <v>371</v>
      </c>
      <c r="E3593" s="32" t="s">
        <v>180</v>
      </c>
      <c r="F3593" s="32" t="s">
        <v>1908</v>
      </c>
      <c r="G3593" s="32">
        <v>1</v>
      </c>
      <c r="H3593" s="32" t="s">
        <v>17</v>
      </c>
      <c r="I3593" s="32">
        <v>57.08</v>
      </c>
      <c r="J3593" s="32">
        <v>100</v>
      </c>
      <c r="K3593" s="32">
        <v>11.42</v>
      </c>
      <c r="L3593" s="32">
        <v>57.08</v>
      </c>
      <c r="M3593" s="32" t="s">
        <v>18</v>
      </c>
      <c r="N3593" s="32" t="s">
        <v>18</v>
      </c>
      <c r="O3593" s="32">
        <v>6400250</v>
      </c>
      <c r="P3593" s="38">
        <f>IF($H3593="",VLOOKUP($C3593,IMPUTATION_CARBURANT[],2,0),VLOOKUP($H3593,IMPUTATION_CARBURANT[],2,0))</f>
        <v>2</v>
      </c>
      <c r="Q3593" s="38">
        <f>IF(AND($P3593=123401,$M3593="VP"),124013,$P$2:$P$4524)</f>
        <v>2</v>
      </c>
      <c r="R3593" s="38" t="str">
        <f t="shared" si="561"/>
        <v>TEST</v>
      </c>
      <c r="S3593" s="38">
        <f>ABS($B3593)</f>
        <v>68.5</v>
      </c>
      <c r="T3593" s="38">
        <f>ABS($I3593)</f>
        <v>57.08</v>
      </c>
      <c r="U3593" s="38">
        <f>ABS($K3593)</f>
        <v>11.42</v>
      </c>
      <c r="V3593" s="34">
        <f t="shared" si="564"/>
        <v>57.08</v>
      </c>
      <c r="W3593" s="35">
        <f t="shared" si="565"/>
        <v>0</v>
      </c>
      <c r="X3593" s="34" t="str">
        <f t="shared" si="566"/>
        <v/>
      </c>
      <c r="Y3593" s="35" t="str">
        <f t="shared" si="567"/>
        <v/>
      </c>
      <c r="Z3593" s="38" t="str">
        <f t="shared" si="562"/>
        <v>V8</v>
      </c>
      <c r="AA3593" s="38" t="str">
        <f t="shared" si="560"/>
        <v>V9</v>
      </c>
      <c r="AB3593" s="38" t="str">
        <f t="shared" si="563"/>
        <v>V10</v>
      </c>
      <c r="AC3593" s="38" t="str">
        <f>IF($AF3593=20,"",IF($V3593=0,"",IF($H3593="Adblue Bidon","",IF($H3593="GNC (KG)","",IF($H3593="Frais de service EV","",IF($Q3593=1,$G$2:$G$4524,""))))))</f>
        <v/>
      </c>
      <c r="AD3593" s="33" t="str">
        <f t="shared" si="568"/>
        <v/>
      </c>
      <c r="AE3593" s="36" t="str">
        <f t="shared" si="569"/>
        <v/>
      </c>
      <c r="AF3593" s="37" t="str">
        <f>IFERROR(VLOOKUP($F$2,IMPUTATION!F:G,2,0),"")</f>
        <v/>
      </c>
    </row>
    <row r="3594" spans="1:32">
      <c r="A3594" s="31">
        <v>44408</v>
      </c>
      <c r="B3594" s="32">
        <v>6.9</v>
      </c>
      <c r="C3594" s="32" t="s">
        <v>369</v>
      </c>
      <c r="D3594" s="32" t="s">
        <v>371</v>
      </c>
      <c r="E3594" s="32" t="s">
        <v>86</v>
      </c>
      <c r="F3594" s="32" t="s">
        <v>963</v>
      </c>
      <c r="G3594" s="32">
        <v>1</v>
      </c>
      <c r="H3594" s="32" t="s">
        <v>385</v>
      </c>
      <c r="I3594" s="32">
        <v>5.75</v>
      </c>
      <c r="J3594" s="32">
        <v>100</v>
      </c>
      <c r="K3594" s="32">
        <v>1.1499999999999999</v>
      </c>
      <c r="L3594" s="32">
        <v>5.75</v>
      </c>
      <c r="M3594" s="32" t="s">
        <v>392</v>
      </c>
      <c r="N3594" s="32" t="s">
        <v>396</v>
      </c>
      <c r="O3594" s="32">
        <v>6638000</v>
      </c>
      <c r="P3594" s="38">
        <f>IF($H3594="",VLOOKUP($C3594,IMPUTATION_CARBURANT[],2,0),VLOOKUP($H3594,IMPUTATION_CARBURANT[],2,0))</f>
        <v>2</v>
      </c>
      <c r="Q3594" s="38">
        <f>IF(AND($P3594=123401,$M3594="VP"),124013,$P$2:$P$4524)</f>
        <v>2</v>
      </c>
      <c r="R3594" s="38" t="str">
        <f t="shared" si="561"/>
        <v>TEST</v>
      </c>
      <c r="S3594" s="38">
        <f>ABS($B3594)</f>
        <v>6.9</v>
      </c>
      <c r="T3594" s="38">
        <f>ABS($I3594)</f>
        <v>5.75</v>
      </c>
      <c r="U3594" s="38">
        <f>ABS($K3594)</f>
        <v>1.1499999999999999</v>
      </c>
      <c r="V3594" s="34">
        <f t="shared" si="564"/>
        <v>5.75</v>
      </c>
      <c r="W3594" s="35">
        <f t="shared" si="565"/>
        <v>0</v>
      </c>
      <c r="X3594" s="34" t="str">
        <f t="shared" si="566"/>
        <v/>
      </c>
      <c r="Y3594" s="35" t="str">
        <f t="shared" si="567"/>
        <v/>
      </c>
      <c r="Z3594" s="38" t="str">
        <f t="shared" si="562"/>
        <v>V8</v>
      </c>
      <c r="AA3594" s="38" t="str">
        <f t="shared" si="560"/>
        <v>V9</v>
      </c>
      <c r="AB3594" s="38" t="str">
        <f t="shared" si="563"/>
        <v>V10</v>
      </c>
      <c r="AC3594" s="38" t="str">
        <f>IF($AF3594=20,"",IF($V3594=0,"",IF($H3594="Adblue Bidon","",IF($H3594="GNC (KG)","",IF($H3594="Frais de service EV","",IF($Q3594=1,$G$2:$G$4524,""))))))</f>
        <v/>
      </c>
      <c r="AD3594" s="33" t="str">
        <f t="shared" si="568"/>
        <v/>
      </c>
      <c r="AE3594" s="36" t="str">
        <f t="shared" si="569"/>
        <v/>
      </c>
      <c r="AF3594" s="37" t="str">
        <f>IFERROR(VLOOKUP($F$2,IMPUTATION!F:G,2,0),"")</f>
        <v/>
      </c>
    </row>
    <row r="3595" spans="1:32">
      <c r="A3595" s="31">
        <v>44408</v>
      </c>
      <c r="B3595" s="32">
        <v>4.4000000000000004</v>
      </c>
      <c r="C3595" s="32" t="s">
        <v>369</v>
      </c>
      <c r="D3595" s="32" t="s">
        <v>371</v>
      </c>
      <c r="E3595" s="32" t="s">
        <v>317</v>
      </c>
      <c r="F3595" s="32" t="s">
        <v>1331</v>
      </c>
      <c r="G3595" s="32">
        <v>1</v>
      </c>
      <c r="H3595" s="32" t="s">
        <v>385</v>
      </c>
      <c r="I3595" s="32">
        <v>3.67</v>
      </c>
      <c r="J3595" s="32">
        <v>100</v>
      </c>
      <c r="K3595" s="32">
        <v>0.73</v>
      </c>
      <c r="L3595" s="32">
        <v>3.67</v>
      </c>
      <c r="M3595" s="32" t="s">
        <v>18</v>
      </c>
      <c r="N3595" s="32" t="s">
        <v>18</v>
      </c>
      <c r="O3595" s="32">
        <v>6401525</v>
      </c>
      <c r="P3595" s="38">
        <f>IF($H3595="",VLOOKUP($C3595,IMPUTATION_CARBURANT[],2,0),VLOOKUP($H3595,IMPUTATION_CARBURANT[],2,0))</f>
        <v>2</v>
      </c>
      <c r="Q3595" s="38">
        <f>IF(AND($P3595=123401,$M3595="VP"),124013,$P$2:$P$4524)</f>
        <v>2</v>
      </c>
      <c r="R3595" s="38" t="str">
        <f t="shared" si="561"/>
        <v>TEST</v>
      </c>
      <c r="S3595" s="38">
        <f>ABS($B3595)</f>
        <v>4.4000000000000004</v>
      </c>
      <c r="T3595" s="38">
        <f>ABS($I3595)</f>
        <v>3.67</v>
      </c>
      <c r="U3595" s="38">
        <f>ABS($K3595)</f>
        <v>0.73</v>
      </c>
      <c r="V3595" s="34">
        <f t="shared" si="564"/>
        <v>3.67</v>
      </c>
      <c r="W3595" s="35">
        <f t="shared" si="565"/>
        <v>0</v>
      </c>
      <c r="X3595" s="34" t="str">
        <f t="shared" si="566"/>
        <v/>
      </c>
      <c r="Y3595" s="35" t="str">
        <f t="shared" si="567"/>
        <v/>
      </c>
      <c r="Z3595" s="38" t="str">
        <f t="shared" si="562"/>
        <v>V8</v>
      </c>
      <c r="AA3595" s="38" t="str">
        <f t="shared" si="560"/>
        <v>V9</v>
      </c>
      <c r="AB3595" s="38" t="str">
        <f t="shared" si="563"/>
        <v>V10</v>
      </c>
      <c r="AC3595" s="38" t="str">
        <f>IF($AF3595=20,"",IF($V3595=0,"",IF($H3595="Adblue Bidon","",IF($H3595="GNC (KG)","",IF($H3595="Frais de service EV","",IF($Q3595=1,$G$2:$G$4524,""))))))</f>
        <v/>
      </c>
      <c r="AD3595" s="33" t="str">
        <f t="shared" si="568"/>
        <v/>
      </c>
      <c r="AE3595" s="36" t="str">
        <f t="shared" si="569"/>
        <v/>
      </c>
      <c r="AF3595" s="37" t="str">
        <f>IFERROR(VLOOKUP($F$2,IMPUTATION!F:G,2,0),"")</f>
        <v/>
      </c>
    </row>
    <row r="3596" spans="1:32">
      <c r="A3596" s="31">
        <v>44408</v>
      </c>
      <c r="B3596" s="32">
        <v>1</v>
      </c>
      <c r="C3596" s="32" t="s">
        <v>17</v>
      </c>
      <c r="D3596" s="32" t="s">
        <v>371</v>
      </c>
      <c r="E3596" s="32" t="s">
        <v>320</v>
      </c>
      <c r="F3596" s="32" t="s">
        <v>1338</v>
      </c>
      <c r="G3596" s="32">
        <v>1</v>
      </c>
      <c r="H3596" s="32" t="s">
        <v>17</v>
      </c>
      <c r="I3596" s="32">
        <v>0.83</v>
      </c>
      <c r="J3596" s="32">
        <v>100</v>
      </c>
      <c r="K3596" s="32">
        <v>0.17</v>
      </c>
      <c r="L3596" s="32">
        <v>0.83</v>
      </c>
      <c r="M3596" s="32" t="s">
        <v>18</v>
      </c>
      <c r="N3596" s="32" t="s">
        <v>18</v>
      </c>
      <c r="O3596" s="32">
        <v>6400337</v>
      </c>
      <c r="P3596" s="38">
        <f>IF($H3596="",VLOOKUP($C3596,IMPUTATION_CARBURANT[],2,0),VLOOKUP($H3596,IMPUTATION_CARBURANT[],2,0))</f>
        <v>2</v>
      </c>
      <c r="Q3596" s="38">
        <f>IF(AND($P3596=123401,$M3596="VP"),124013,$P$2:$P$4524)</f>
        <v>2</v>
      </c>
      <c r="R3596" s="38" t="str">
        <f t="shared" si="561"/>
        <v>TEST</v>
      </c>
      <c r="S3596" s="38">
        <f>ABS($B3596)</f>
        <v>1</v>
      </c>
      <c r="T3596" s="38">
        <f>ABS($I3596)</f>
        <v>0.83</v>
      </c>
      <c r="U3596" s="38">
        <f>ABS($K3596)</f>
        <v>0.17</v>
      </c>
      <c r="V3596" s="34">
        <f t="shared" si="564"/>
        <v>0.83</v>
      </c>
      <c r="W3596" s="35">
        <f t="shared" si="565"/>
        <v>0</v>
      </c>
      <c r="X3596" s="34" t="str">
        <f t="shared" si="566"/>
        <v/>
      </c>
      <c r="Y3596" s="35" t="str">
        <f t="shared" si="567"/>
        <v/>
      </c>
      <c r="Z3596" s="38" t="str">
        <f t="shared" si="562"/>
        <v>V8</v>
      </c>
      <c r="AA3596" s="38" t="str">
        <f t="shared" si="560"/>
        <v>V9</v>
      </c>
      <c r="AB3596" s="38" t="str">
        <f t="shared" si="563"/>
        <v>V10</v>
      </c>
      <c r="AC3596" s="38" t="str">
        <f>IF($AF3596=20,"",IF($V3596=0,"",IF($H3596="Adblue Bidon","",IF($H3596="GNC (KG)","",IF($H3596="Frais de service EV","",IF($Q3596=1,$G$2:$G$4524,""))))))</f>
        <v/>
      </c>
      <c r="AD3596" s="33" t="str">
        <f t="shared" si="568"/>
        <v/>
      </c>
      <c r="AE3596" s="36" t="str">
        <f t="shared" si="569"/>
        <v/>
      </c>
      <c r="AF3596" s="37" t="str">
        <f>IFERROR(VLOOKUP($F$2,IMPUTATION!F:G,2,0),"")</f>
        <v/>
      </c>
    </row>
    <row r="3597" spans="1:32">
      <c r="A3597" s="31">
        <v>44408</v>
      </c>
      <c r="B3597" s="32">
        <v>5.6</v>
      </c>
      <c r="C3597" s="32" t="s">
        <v>369</v>
      </c>
      <c r="D3597" s="32" t="s">
        <v>371</v>
      </c>
      <c r="E3597" s="32" t="s">
        <v>90</v>
      </c>
      <c r="F3597" s="32" t="s">
        <v>1051</v>
      </c>
      <c r="G3597" s="32">
        <v>1</v>
      </c>
      <c r="H3597" s="32" t="s">
        <v>385</v>
      </c>
      <c r="I3597" s="32">
        <v>4.67</v>
      </c>
      <c r="J3597" s="32">
        <v>100</v>
      </c>
      <c r="K3597" s="32">
        <v>0.93</v>
      </c>
      <c r="L3597" s="32">
        <v>4.67</v>
      </c>
      <c r="M3597" s="32" t="s">
        <v>392</v>
      </c>
      <c r="N3597" s="32" t="s">
        <v>396</v>
      </c>
      <c r="O3597" s="32">
        <v>6178975</v>
      </c>
      <c r="P3597" s="38">
        <f>IF($H3597="",VLOOKUP($C3597,IMPUTATION_CARBURANT[],2,0),VLOOKUP($H3597,IMPUTATION_CARBURANT[],2,0))</f>
        <v>2</v>
      </c>
      <c r="Q3597" s="38">
        <f>IF(AND($P3597=123401,$M3597="VP"),124013,$P$2:$P$4524)</f>
        <v>2</v>
      </c>
      <c r="R3597" s="38" t="str">
        <f t="shared" si="561"/>
        <v>TEST</v>
      </c>
      <c r="S3597" s="38">
        <f>ABS($B3597)</f>
        <v>5.6</v>
      </c>
      <c r="T3597" s="38">
        <f>ABS($I3597)</f>
        <v>4.67</v>
      </c>
      <c r="U3597" s="38">
        <f>ABS($K3597)</f>
        <v>0.93</v>
      </c>
      <c r="V3597" s="34">
        <f t="shared" si="564"/>
        <v>4.67</v>
      </c>
      <c r="W3597" s="35">
        <f t="shared" si="565"/>
        <v>0</v>
      </c>
      <c r="X3597" s="34" t="str">
        <f t="shared" si="566"/>
        <v/>
      </c>
      <c r="Y3597" s="35" t="str">
        <f t="shared" si="567"/>
        <v/>
      </c>
      <c r="Z3597" s="38" t="str">
        <f t="shared" si="562"/>
        <v>V8</v>
      </c>
      <c r="AA3597" s="38" t="str">
        <f t="shared" si="560"/>
        <v>V9</v>
      </c>
      <c r="AB3597" s="38" t="str">
        <f t="shared" si="563"/>
        <v>V10</v>
      </c>
      <c r="AC3597" s="38" t="str">
        <f>IF($AF3597=20,"",IF($V3597=0,"",IF($H3597="Adblue Bidon","",IF($H3597="GNC (KG)","",IF($H3597="Frais de service EV","",IF($Q3597=1,$G$2:$G$4524,""))))))</f>
        <v/>
      </c>
      <c r="AD3597" s="33" t="str">
        <f t="shared" si="568"/>
        <v/>
      </c>
      <c r="AE3597" s="36" t="str">
        <f t="shared" si="569"/>
        <v/>
      </c>
      <c r="AF3597" s="37" t="str">
        <f>IFERROR(VLOOKUP($F$2,IMPUTATION!F:G,2,0),"")</f>
        <v/>
      </c>
    </row>
    <row r="3598" spans="1:32">
      <c r="A3598" s="31">
        <v>44408</v>
      </c>
      <c r="B3598" s="32">
        <v>2.9</v>
      </c>
      <c r="C3598" s="32" t="s">
        <v>369</v>
      </c>
      <c r="D3598" s="32" t="s">
        <v>371</v>
      </c>
      <c r="E3598" s="32" t="s">
        <v>308</v>
      </c>
      <c r="F3598" s="32" t="s">
        <v>1132</v>
      </c>
      <c r="G3598" s="32">
        <v>1</v>
      </c>
      <c r="H3598" s="32" t="s">
        <v>385</v>
      </c>
      <c r="I3598" s="32">
        <v>2.42</v>
      </c>
      <c r="J3598" s="32">
        <v>100</v>
      </c>
      <c r="K3598" s="32">
        <v>0.48</v>
      </c>
      <c r="L3598" s="32">
        <v>2.42</v>
      </c>
      <c r="M3598" s="32" t="s">
        <v>18</v>
      </c>
      <c r="N3598" s="32" t="s">
        <v>18</v>
      </c>
      <c r="O3598" s="32">
        <v>6402041</v>
      </c>
      <c r="P3598" s="38">
        <f>IF($H3598="",VLOOKUP($C3598,IMPUTATION_CARBURANT[],2,0),VLOOKUP($H3598,IMPUTATION_CARBURANT[],2,0))</f>
        <v>2</v>
      </c>
      <c r="Q3598" s="38">
        <f>IF(AND($P3598=123401,$M3598="VP"),124013,$P$2:$P$4524)</f>
        <v>2</v>
      </c>
      <c r="R3598" s="38" t="str">
        <f t="shared" si="561"/>
        <v>TEST</v>
      </c>
      <c r="S3598" s="38">
        <f>ABS($B3598)</f>
        <v>2.9</v>
      </c>
      <c r="T3598" s="38">
        <f>ABS($I3598)</f>
        <v>2.42</v>
      </c>
      <c r="U3598" s="38">
        <f>ABS($K3598)</f>
        <v>0.48</v>
      </c>
      <c r="V3598" s="34">
        <f t="shared" si="564"/>
        <v>2.42</v>
      </c>
      <c r="W3598" s="35">
        <f t="shared" si="565"/>
        <v>0</v>
      </c>
      <c r="X3598" s="34" t="str">
        <f t="shared" si="566"/>
        <v/>
      </c>
      <c r="Y3598" s="35" t="str">
        <f t="shared" si="567"/>
        <v/>
      </c>
      <c r="Z3598" s="38" t="str">
        <f t="shared" si="562"/>
        <v>V8</v>
      </c>
      <c r="AA3598" s="38" t="str">
        <f t="shared" si="560"/>
        <v>V9</v>
      </c>
      <c r="AB3598" s="38" t="str">
        <f t="shared" si="563"/>
        <v>V10</v>
      </c>
      <c r="AC3598" s="38" t="str">
        <f>IF($AF3598=20,"",IF($V3598=0,"",IF($H3598="Adblue Bidon","",IF($H3598="GNC (KG)","",IF($H3598="Frais de service EV","",IF($Q3598=1,$G$2:$G$4524,""))))))</f>
        <v/>
      </c>
      <c r="AD3598" s="33" t="str">
        <f t="shared" si="568"/>
        <v/>
      </c>
      <c r="AE3598" s="36" t="str">
        <f t="shared" si="569"/>
        <v/>
      </c>
      <c r="AF3598" s="37" t="str">
        <f>IFERROR(VLOOKUP($F$2,IMPUTATION!F:G,2,0),"")</f>
        <v/>
      </c>
    </row>
    <row r="3599" spans="1:32">
      <c r="A3599" s="31">
        <v>44408</v>
      </c>
      <c r="B3599" s="32">
        <v>12.6</v>
      </c>
      <c r="C3599" s="32" t="s">
        <v>369</v>
      </c>
      <c r="D3599" s="32" t="s">
        <v>371</v>
      </c>
      <c r="E3599" s="32" t="s">
        <v>167</v>
      </c>
      <c r="F3599" s="32" t="s">
        <v>2047</v>
      </c>
      <c r="G3599" s="32">
        <v>1</v>
      </c>
      <c r="H3599" s="32" t="s">
        <v>385</v>
      </c>
      <c r="I3599" s="32">
        <v>10.5</v>
      </c>
      <c r="J3599" s="32">
        <v>100</v>
      </c>
      <c r="K3599" s="32">
        <v>2.1</v>
      </c>
      <c r="L3599" s="32">
        <v>10.5</v>
      </c>
      <c r="M3599" s="32" t="s">
        <v>18</v>
      </c>
      <c r="N3599" s="32" t="s">
        <v>18</v>
      </c>
      <c r="O3599" s="32">
        <v>6400652</v>
      </c>
      <c r="P3599" s="38">
        <f>IF($H3599="",VLOOKUP($C3599,IMPUTATION_CARBURANT[],2,0),VLOOKUP($H3599,IMPUTATION_CARBURANT[],2,0))</f>
        <v>2</v>
      </c>
      <c r="Q3599" s="38">
        <f>IF(AND($P3599=123401,$M3599="VP"),124013,$P$2:$P$4524)</f>
        <v>2</v>
      </c>
      <c r="R3599" s="38" t="str">
        <f t="shared" si="561"/>
        <v>TEST</v>
      </c>
      <c r="S3599" s="38">
        <f>ABS($B3599)</f>
        <v>12.6</v>
      </c>
      <c r="T3599" s="38">
        <f>ABS($I3599)</f>
        <v>10.5</v>
      </c>
      <c r="U3599" s="38">
        <f>ABS($K3599)</f>
        <v>2.1</v>
      </c>
      <c r="V3599" s="34">
        <f t="shared" si="564"/>
        <v>10.5</v>
      </c>
      <c r="W3599" s="35">
        <f t="shared" si="565"/>
        <v>0</v>
      </c>
      <c r="X3599" s="34" t="str">
        <f t="shared" si="566"/>
        <v/>
      </c>
      <c r="Y3599" s="35" t="str">
        <f t="shared" si="567"/>
        <v/>
      </c>
      <c r="Z3599" s="38" t="str">
        <f t="shared" si="562"/>
        <v>V8</v>
      </c>
      <c r="AA3599" s="38" t="str">
        <f t="shared" si="560"/>
        <v>V9</v>
      </c>
      <c r="AB3599" s="38" t="str">
        <f t="shared" si="563"/>
        <v>V10</v>
      </c>
      <c r="AC3599" s="38" t="str">
        <f>IF($AF3599=20,"",IF($V3599=0,"",IF($H3599="Adblue Bidon","",IF($H3599="GNC (KG)","",IF($H3599="Frais de service EV","",IF($Q3599=1,$G$2:$G$4524,""))))))</f>
        <v/>
      </c>
      <c r="AD3599" s="33" t="str">
        <f t="shared" si="568"/>
        <v/>
      </c>
      <c r="AE3599" s="36" t="str">
        <f t="shared" si="569"/>
        <v/>
      </c>
      <c r="AF3599" s="37" t="str">
        <f>IFERROR(VLOOKUP($F$2,IMPUTATION!F:G,2,0),"")</f>
        <v/>
      </c>
    </row>
    <row r="3600" spans="1:32">
      <c r="A3600" s="31">
        <v>44408</v>
      </c>
      <c r="B3600" s="32">
        <v>16.2</v>
      </c>
      <c r="C3600" s="32" t="s">
        <v>369</v>
      </c>
      <c r="D3600" s="32" t="s">
        <v>371</v>
      </c>
      <c r="E3600" s="32" t="s">
        <v>25</v>
      </c>
      <c r="F3600" s="32" t="s">
        <v>1279</v>
      </c>
      <c r="G3600" s="32">
        <v>1</v>
      </c>
      <c r="H3600" s="32" t="s">
        <v>391</v>
      </c>
      <c r="I3600" s="32">
        <v>13.5</v>
      </c>
      <c r="J3600" s="32">
        <v>100</v>
      </c>
      <c r="K3600" s="32">
        <v>2.7</v>
      </c>
      <c r="L3600" s="32">
        <v>13.5</v>
      </c>
      <c r="M3600" s="32" t="s">
        <v>18</v>
      </c>
      <c r="N3600" s="32" t="s">
        <v>18</v>
      </c>
      <c r="O3600" s="32">
        <v>6178780</v>
      </c>
      <c r="P3600" s="38">
        <f>IF($H3600="",VLOOKUP($C3600,IMPUTATION_CARBURANT[],2,0),VLOOKUP($H3600,IMPUTATION_CARBURANT[],2,0))</f>
        <v>2</v>
      </c>
      <c r="Q3600" s="38">
        <f>IF(AND($P3600=123401,$M3600="VP"),124013,$P$2:$P$4524)</f>
        <v>2</v>
      </c>
      <c r="R3600" s="38" t="str">
        <f t="shared" si="561"/>
        <v>TEST</v>
      </c>
      <c r="S3600" s="38">
        <f>ABS($B3600)</f>
        <v>16.2</v>
      </c>
      <c r="T3600" s="38">
        <f>ABS($I3600)</f>
        <v>13.5</v>
      </c>
      <c r="U3600" s="38">
        <f>ABS($K3600)</f>
        <v>2.7</v>
      </c>
      <c r="V3600" s="34">
        <f t="shared" si="564"/>
        <v>13.5</v>
      </c>
      <c r="W3600" s="35">
        <f t="shared" si="565"/>
        <v>0</v>
      </c>
      <c r="X3600" s="34" t="str">
        <f t="shared" si="566"/>
        <v/>
      </c>
      <c r="Y3600" s="35" t="str">
        <f t="shared" si="567"/>
        <v/>
      </c>
      <c r="Z3600" s="38" t="str">
        <f t="shared" si="562"/>
        <v>V8</v>
      </c>
      <c r="AA3600" s="38" t="str">
        <f t="shared" si="560"/>
        <v>V9</v>
      </c>
      <c r="AB3600" s="38" t="str">
        <f t="shared" si="563"/>
        <v>V10</v>
      </c>
      <c r="AC3600" s="38" t="str">
        <f>IF($AF3600=20,"",IF($V3600=0,"",IF($H3600="Adblue Bidon","",IF($H3600="GNC (KG)","",IF($H3600="Frais de service EV","",IF($Q3600=1,$G$2:$G$4524,""))))))</f>
        <v/>
      </c>
      <c r="AD3600" s="33" t="str">
        <f t="shared" si="568"/>
        <v/>
      </c>
      <c r="AE3600" s="36" t="str">
        <f t="shared" si="569"/>
        <v/>
      </c>
      <c r="AF3600" s="37" t="str">
        <f>IFERROR(VLOOKUP($F$2,IMPUTATION!F:G,2,0),"")</f>
        <v/>
      </c>
    </row>
    <row r="3601" spans="1:32">
      <c r="A3601" s="31">
        <v>44408</v>
      </c>
      <c r="B3601" s="32">
        <v>7.2</v>
      </c>
      <c r="C3601" s="32" t="s">
        <v>17</v>
      </c>
      <c r="D3601" s="32" t="s">
        <v>371</v>
      </c>
      <c r="E3601" s="32" t="s">
        <v>339</v>
      </c>
      <c r="F3601" s="32" t="s">
        <v>1787</v>
      </c>
      <c r="G3601" s="32">
        <v>1</v>
      </c>
      <c r="H3601" s="32" t="s">
        <v>17</v>
      </c>
      <c r="I3601" s="32">
        <v>6</v>
      </c>
      <c r="J3601" s="32">
        <v>100</v>
      </c>
      <c r="K3601" s="32">
        <v>1.2</v>
      </c>
      <c r="L3601" s="32">
        <v>6</v>
      </c>
      <c r="M3601" s="32" t="s">
        <v>18</v>
      </c>
      <c r="N3601" s="32" t="s">
        <v>18</v>
      </c>
      <c r="O3601" s="32">
        <v>6400910</v>
      </c>
      <c r="P3601" s="38">
        <f>IF($H3601="",VLOOKUP($C3601,IMPUTATION_CARBURANT[],2,0),VLOOKUP($H3601,IMPUTATION_CARBURANT[],2,0))</f>
        <v>2</v>
      </c>
      <c r="Q3601" s="38">
        <f>IF(AND($P3601=123401,$M3601="VP"),124013,$P$2:$P$4524)</f>
        <v>2</v>
      </c>
      <c r="R3601" s="38" t="str">
        <f t="shared" si="561"/>
        <v>TEST</v>
      </c>
      <c r="S3601" s="38">
        <f>ABS($B3601)</f>
        <v>7.2</v>
      </c>
      <c r="T3601" s="38">
        <f>ABS($I3601)</f>
        <v>6</v>
      </c>
      <c r="U3601" s="38">
        <f>ABS($K3601)</f>
        <v>1.2</v>
      </c>
      <c r="V3601" s="34">
        <f t="shared" si="564"/>
        <v>6</v>
      </c>
      <c r="W3601" s="35">
        <f t="shared" si="565"/>
        <v>0</v>
      </c>
      <c r="X3601" s="34" t="str">
        <f t="shared" si="566"/>
        <v/>
      </c>
      <c r="Y3601" s="35" t="str">
        <f t="shared" si="567"/>
        <v/>
      </c>
      <c r="Z3601" s="38" t="str">
        <f t="shared" si="562"/>
        <v>V8</v>
      </c>
      <c r="AA3601" s="38" t="str">
        <f t="shared" si="560"/>
        <v>V9</v>
      </c>
      <c r="AB3601" s="38" t="str">
        <f t="shared" si="563"/>
        <v>V10</v>
      </c>
      <c r="AC3601" s="38" t="str">
        <f>IF($AF3601=20,"",IF($V3601=0,"",IF($H3601="Adblue Bidon","",IF($H3601="GNC (KG)","",IF($H3601="Frais de service EV","",IF($Q3601=1,$G$2:$G$4524,""))))))</f>
        <v/>
      </c>
      <c r="AD3601" s="33" t="str">
        <f t="shared" si="568"/>
        <v/>
      </c>
      <c r="AE3601" s="36" t="str">
        <f t="shared" si="569"/>
        <v/>
      </c>
      <c r="AF3601" s="37" t="str">
        <f>IFERROR(VLOOKUP($F$2,IMPUTATION!F:G,2,0),"")</f>
        <v/>
      </c>
    </row>
    <row r="3602" spans="1:32">
      <c r="A3602" s="31">
        <v>44408</v>
      </c>
      <c r="B3602" s="32">
        <v>11.2</v>
      </c>
      <c r="C3602" s="32" t="s">
        <v>369</v>
      </c>
      <c r="D3602" s="32" t="s">
        <v>371</v>
      </c>
      <c r="E3602" s="32" t="s">
        <v>235</v>
      </c>
      <c r="F3602" s="32" t="s">
        <v>1305</v>
      </c>
      <c r="G3602" s="32">
        <v>1</v>
      </c>
      <c r="H3602" s="32" t="s">
        <v>385</v>
      </c>
      <c r="I3602" s="32">
        <v>9.33</v>
      </c>
      <c r="J3602" s="32">
        <v>100</v>
      </c>
      <c r="K3602" s="32">
        <v>1.87</v>
      </c>
      <c r="L3602" s="32">
        <v>9.33</v>
      </c>
      <c r="M3602" s="32" t="s">
        <v>18</v>
      </c>
      <c r="N3602" s="32" t="s">
        <v>18</v>
      </c>
      <c r="O3602" s="32">
        <v>6398684</v>
      </c>
      <c r="P3602" s="38">
        <f>IF($H3602="",VLOOKUP($C3602,IMPUTATION_CARBURANT[],2,0),VLOOKUP($H3602,IMPUTATION_CARBURANT[],2,0))</f>
        <v>2</v>
      </c>
      <c r="Q3602" s="38">
        <f>IF(AND($P3602=123401,$M3602="VP"),124013,$P$2:$P$4524)</f>
        <v>2</v>
      </c>
      <c r="R3602" s="38" t="str">
        <f t="shared" si="561"/>
        <v>TEST</v>
      </c>
      <c r="S3602" s="38">
        <f>ABS($B3602)</f>
        <v>11.2</v>
      </c>
      <c r="T3602" s="38">
        <f>ABS($I3602)</f>
        <v>9.33</v>
      </c>
      <c r="U3602" s="38">
        <f>ABS($K3602)</f>
        <v>1.87</v>
      </c>
      <c r="V3602" s="34">
        <f t="shared" si="564"/>
        <v>9.33</v>
      </c>
      <c r="W3602" s="35">
        <f t="shared" si="565"/>
        <v>0</v>
      </c>
      <c r="X3602" s="34" t="str">
        <f t="shared" si="566"/>
        <v/>
      </c>
      <c r="Y3602" s="35" t="str">
        <f t="shared" si="567"/>
        <v/>
      </c>
      <c r="Z3602" s="38" t="str">
        <f t="shared" si="562"/>
        <v>V8</v>
      </c>
      <c r="AA3602" s="38" t="str">
        <f t="shared" si="560"/>
        <v>V9</v>
      </c>
      <c r="AB3602" s="38" t="str">
        <f t="shared" si="563"/>
        <v>V10</v>
      </c>
      <c r="AC3602" s="38" t="str">
        <f>IF($AF3602=20,"",IF($V3602=0,"",IF($H3602="Adblue Bidon","",IF($H3602="GNC (KG)","",IF($H3602="Frais de service EV","",IF($Q3602=1,$G$2:$G$4524,""))))))</f>
        <v/>
      </c>
      <c r="AD3602" s="33" t="str">
        <f t="shared" si="568"/>
        <v/>
      </c>
      <c r="AE3602" s="36" t="str">
        <f t="shared" si="569"/>
        <v/>
      </c>
      <c r="AF3602" s="37" t="str">
        <f>IFERROR(VLOOKUP($F$2,IMPUTATION!F:G,2,0),"")</f>
        <v/>
      </c>
    </row>
    <row r="3603" spans="1:32">
      <c r="A3603" s="31">
        <v>44408</v>
      </c>
      <c r="B3603" s="32">
        <v>2.6</v>
      </c>
      <c r="C3603" s="32" t="s">
        <v>369</v>
      </c>
      <c r="D3603" s="32" t="s">
        <v>371</v>
      </c>
      <c r="E3603" s="32" t="s">
        <v>293</v>
      </c>
      <c r="F3603" s="32" t="s">
        <v>2048</v>
      </c>
      <c r="G3603" s="32">
        <v>1</v>
      </c>
      <c r="H3603" s="32" t="s">
        <v>385</v>
      </c>
      <c r="I3603" s="32">
        <v>2.17</v>
      </c>
      <c r="J3603" s="32">
        <v>100</v>
      </c>
      <c r="K3603" s="32">
        <v>0.43</v>
      </c>
      <c r="L3603" s="32">
        <v>2.17</v>
      </c>
      <c r="M3603" s="32" t="s">
        <v>18</v>
      </c>
      <c r="N3603" s="32" t="s">
        <v>18</v>
      </c>
      <c r="O3603" s="32">
        <v>6400673</v>
      </c>
      <c r="P3603" s="38">
        <f>IF($H3603="",VLOOKUP($C3603,IMPUTATION_CARBURANT[],2,0),VLOOKUP($H3603,IMPUTATION_CARBURANT[],2,0))</f>
        <v>2</v>
      </c>
      <c r="Q3603" s="38">
        <f>IF(AND($P3603=123401,$M3603="VP"),124013,$P$2:$P$4524)</f>
        <v>2</v>
      </c>
      <c r="R3603" s="38" t="str">
        <f t="shared" si="561"/>
        <v>TEST</v>
      </c>
      <c r="S3603" s="38">
        <f>ABS($B3603)</f>
        <v>2.6</v>
      </c>
      <c r="T3603" s="38">
        <f>ABS($I3603)</f>
        <v>2.17</v>
      </c>
      <c r="U3603" s="38">
        <f>ABS($K3603)</f>
        <v>0.43</v>
      </c>
      <c r="V3603" s="34">
        <f t="shared" si="564"/>
        <v>2.17</v>
      </c>
      <c r="W3603" s="35">
        <f t="shared" si="565"/>
        <v>0</v>
      </c>
      <c r="X3603" s="34" t="str">
        <f t="shared" si="566"/>
        <v/>
      </c>
      <c r="Y3603" s="35" t="str">
        <f t="shared" si="567"/>
        <v/>
      </c>
      <c r="Z3603" s="38" t="str">
        <f t="shared" si="562"/>
        <v>V8</v>
      </c>
      <c r="AA3603" s="38" t="str">
        <f t="shared" si="560"/>
        <v>V9</v>
      </c>
      <c r="AB3603" s="38" t="str">
        <f t="shared" si="563"/>
        <v>V10</v>
      </c>
      <c r="AC3603" s="38" t="str">
        <f>IF($AF3603=20,"",IF($V3603=0,"",IF($H3603="Adblue Bidon","",IF($H3603="GNC (KG)","",IF($H3603="Frais de service EV","",IF($Q3603=1,$G$2:$G$4524,""))))))</f>
        <v/>
      </c>
      <c r="AD3603" s="33" t="str">
        <f t="shared" si="568"/>
        <v/>
      </c>
      <c r="AE3603" s="36" t="str">
        <f t="shared" si="569"/>
        <v/>
      </c>
      <c r="AF3603" s="37" t="str">
        <f>IFERROR(VLOOKUP($F$2,IMPUTATION!F:G,2,0),"")</f>
        <v/>
      </c>
    </row>
    <row r="3604" spans="1:32">
      <c r="A3604" s="31">
        <v>44408</v>
      </c>
      <c r="B3604" s="32">
        <v>2.1</v>
      </c>
      <c r="C3604" s="32" t="s">
        <v>369</v>
      </c>
      <c r="D3604" s="32" t="s">
        <v>371</v>
      </c>
      <c r="E3604" s="32" t="s">
        <v>309</v>
      </c>
      <c r="F3604" s="32" t="s">
        <v>1716</v>
      </c>
      <c r="G3604" s="32">
        <v>1</v>
      </c>
      <c r="H3604" s="32" t="s">
        <v>385</v>
      </c>
      <c r="I3604" s="32">
        <v>1.75</v>
      </c>
      <c r="J3604" s="32">
        <v>100</v>
      </c>
      <c r="K3604" s="32">
        <v>0.35</v>
      </c>
      <c r="L3604" s="32">
        <v>1.75</v>
      </c>
      <c r="M3604" s="32" t="s">
        <v>18</v>
      </c>
      <c r="N3604" s="32" t="s">
        <v>18</v>
      </c>
      <c r="O3604" s="32">
        <v>6656528</v>
      </c>
      <c r="P3604" s="38">
        <f>IF($H3604="",VLOOKUP($C3604,IMPUTATION_CARBURANT[],2,0),VLOOKUP($H3604,IMPUTATION_CARBURANT[],2,0))</f>
        <v>2</v>
      </c>
      <c r="Q3604" s="38">
        <f>IF(AND($P3604=123401,$M3604="VP"),124013,$P$2:$P$4524)</f>
        <v>2</v>
      </c>
      <c r="R3604" s="38" t="str">
        <f t="shared" si="561"/>
        <v>TEST</v>
      </c>
      <c r="S3604" s="38">
        <f>ABS($B3604)</f>
        <v>2.1</v>
      </c>
      <c r="T3604" s="38">
        <f>ABS($I3604)</f>
        <v>1.75</v>
      </c>
      <c r="U3604" s="38">
        <f>ABS($K3604)</f>
        <v>0.35</v>
      </c>
      <c r="V3604" s="34">
        <f t="shared" si="564"/>
        <v>1.75</v>
      </c>
      <c r="W3604" s="35">
        <f t="shared" si="565"/>
        <v>0</v>
      </c>
      <c r="X3604" s="34" t="str">
        <f t="shared" si="566"/>
        <v/>
      </c>
      <c r="Y3604" s="35" t="str">
        <f t="shared" si="567"/>
        <v/>
      </c>
      <c r="Z3604" s="38" t="str">
        <f t="shared" si="562"/>
        <v>V8</v>
      </c>
      <c r="AA3604" s="38" t="str">
        <f t="shared" si="560"/>
        <v>V9</v>
      </c>
      <c r="AB3604" s="38" t="str">
        <f t="shared" si="563"/>
        <v>V10</v>
      </c>
      <c r="AC3604" s="38" t="str">
        <f>IF($AF3604=20,"",IF($V3604=0,"",IF($H3604="Adblue Bidon","",IF($H3604="GNC (KG)","",IF($H3604="Frais de service EV","",IF($Q3604=1,$G$2:$G$4524,""))))))</f>
        <v/>
      </c>
      <c r="AD3604" s="33" t="str">
        <f t="shared" si="568"/>
        <v/>
      </c>
      <c r="AE3604" s="36" t="str">
        <f t="shared" si="569"/>
        <v/>
      </c>
      <c r="AF3604" s="37" t="str">
        <f>IFERROR(VLOOKUP($F$2,IMPUTATION!F:G,2,0),"")</f>
        <v/>
      </c>
    </row>
    <row r="3605" spans="1:32">
      <c r="A3605" s="31">
        <v>44408</v>
      </c>
      <c r="B3605" s="32">
        <v>2.2000000000000002</v>
      </c>
      <c r="C3605" s="32" t="s">
        <v>369</v>
      </c>
      <c r="D3605" s="32" t="s">
        <v>371</v>
      </c>
      <c r="E3605" s="32" t="s">
        <v>109</v>
      </c>
      <c r="F3605" s="32" t="s">
        <v>943</v>
      </c>
      <c r="G3605" s="32">
        <v>1</v>
      </c>
      <c r="H3605" s="32" t="s">
        <v>385</v>
      </c>
      <c r="I3605" s="32">
        <v>1.83</v>
      </c>
      <c r="J3605" s="32">
        <v>100</v>
      </c>
      <c r="K3605" s="32">
        <v>0.37</v>
      </c>
      <c r="L3605" s="32">
        <v>1.83</v>
      </c>
      <c r="M3605" s="32" t="s">
        <v>392</v>
      </c>
      <c r="N3605" s="32" t="s">
        <v>396</v>
      </c>
      <c r="O3605" s="32">
        <v>6178474</v>
      </c>
      <c r="P3605" s="38">
        <f>IF($H3605="",VLOOKUP($C3605,IMPUTATION_CARBURANT[],2,0),VLOOKUP($H3605,IMPUTATION_CARBURANT[],2,0))</f>
        <v>2</v>
      </c>
      <c r="Q3605" s="38">
        <f>IF(AND($P3605=123401,$M3605="VP"),124013,$P$2:$P$4524)</f>
        <v>2</v>
      </c>
      <c r="R3605" s="38" t="str">
        <f t="shared" si="561"/>
        <v>TEST</v>
      </c>
      <c r="S3605" s="38">
        <f>ABS($B3605)</f>
        <v>2.2000000000000002</v>
      </c>
      <c r="T3605" s="38">
        <f>ABS($I3605)</f>
        <v>1.83</v>
      </c>
      <c r="U3605" s="38">
        <f>ABS($K3605)</f>
        <v>0.37</v>
      </c>
      <c r="V3605" s="34">
        <f t="shared" si="564"/>
        <v>1.83</v>
      </c>
      <c r="W3605" s="35">
        <f t="shared" si="565"/>
        <v>0</v>
      </c>
      <c r="X3605" s="34" t="str">
        <f t="shared" si="566"/>
        <v/>
      </c>
      <c r="Y3605" s="35" t="str">
        <f t="shared" si="567"/>
        <v/>
      </c>
      <c r="Z3605" s="38" t="str">
        <f t="shared" si="562"/>
        <v>V8</v>
      </c>
      <c r="AA3605" s="38" t="str">
        <f t="shared" si="560"/>
        <v>V9</v>
      </c>
      <c r="AB3605" s="38" t="str">
        <f t="shared" si="563"/>
        <v>V10</v>
      </c>
      <c r="AC3605" s="38" t="str">
        <f>IF($AF3605=20,"",IF($V3605=0,"",IF($H3605="Adblue Bidon","",IF($H3605="GNC (KG)","",IF($H3605="Frais de service EV","",IF($Q3605=1,$G$2:$G$4524,""))))))</f>
        <v/>
      </c>
      <c r="AD3605" s="33" t="str">
        <f t="shared" si="568"/>
        <v/>
      </c>
      <c r="AE3605" s="36" t="str">
        <f t="shared" si="569"/>
        <v/>
      </c>
      <c r="AF3605" s="37" t="str">
        <f>IFERROR(VLOOKUP($F$2,IMPUTATION!F:G,2,0),"")</f>
        <v/>
      </c>
    </row>
    <row r="3606" spans="1:32">
      <c r="A3606" s="31">
        <v>44408</v>
      </c>
      <c r="B3606" s="32">
        <v>9.6</v>
      </c>
      <c r="C3606" s="32" t="s">
        <v>369</v>
      </c>
      <c r="D3606" s="32" t="s">
        <v>371</v>
      </c>
      <c r="E3606" s="32" t="s">
        <v>337</v>
      </c>
      <c r="F3606" s="32" t="s">
        <v>2049</v>
      </c>
      <c r="G3606" s="32">
        <v>1</v>
      </c>
      <c r="H3606" s="32" t="s">
        <v>385</v>
      </c>
      <c r="I3606" s="32">
        <v>8</v>
      </c>
      <c r="J3606" s="32">
        <v>100</v>
      </c>
      <c r="K3606" s="32">
        <v>1.6</v>
      </c>
      <c r="L3606" s="32">
        <v>8</v>
      </c>
      <c r="M3606" s="32" t="s">
        <v>18</v>
      </c>
      <c r="N3606" s="32" t="s">
        <v>18</v>
      </c>
      <c r="O3606" s="32">
        <v>6400226</v>
      </c>
      <c r="P3606" s="38">
        <f>IF($H3606="",VLOOKUP($C3606,IMPUTATION_CARBURANT[],2,0),VLOOKUP($H3606,IMPUTATION_CARBURANT[],2,0))</f>
        <v>2</v>
      </c>
      <c r="Q3606" s="38">
        <f>IF(AND($P3606=123401,$M3606="VP"),124013,$P$2:$P$4524)</f>
        <v>2</v>
      </c>
      <c r="R3606" s="38" t="str">
        <f t="shared" si="561"/>
        <v>TEST</v>
      </c>
      <c r="S3606" s="38">
        <f>ABS($B3606)</f>
        <v>9.6</v>
      </c>
      <c r="T3606" s="38">
        <f>ABS($I3606)</f>
        <v>8</v>
      </c>
      <c r="U3606" s="38">
        <f>ABS($K3606)</f>
        <v>1.6</v>
      </c>
      <c r="V3606" s="34">
        <f t="shared" si="564"/>
        <v>8</v>
      </c>
      <c r="W3606" s="35">
        <f t="shared" si="565"/>
        <v>0</v>
      </c>
      <c r="X3606" s="34" t="str">
        <f t="shared" si="566"/>
        <v/>
      </c>
      <c r="Y3606" s="35" t="str">
        <f t="shared" si="567"/>
        <v/>
      </c>
      <c r="Z3606" s="38" t="str">
        <f t="shared" si="562"/>
        <v>V8</v>
      </c>
      <c r="AA3606" s="38" t="str">
        <f t="shared" si="560"/>
        <v>V9</v>
      </c>
      <c r="AB3606" s="38" t="str">
        <f t="shared" si="563"/>
        <v>V10</v>
      </c>
      <c r="AC3606" s="38" t="str">
        <f>IF($AF3606=20,"",IF($V3606=0,"",IF($H3606="Adblue Bidon","",IF($H3606="GNC (KG)","",IF($H3606="Frais de service EV","",IF($Q3606=1,$G$2:$G$4524,""))))))</f>
        <v/>
      </c>
      <c r="AD3606" s="33" t="str">
        <f t="shared" si="568"/>
        <v/>
      </c>
      <c r="AE3606" s="36" t="str">
        <f t="shared" si="569"/>
        <v/>
      </c>
      <c r="AF3606" s="37" t="str">
        <f>IFERROR(VLOOKUP($F$2,IMPUTATION!F:G,2,0),"")</f>
        <v/>
      </c>
    </row>
    <row r="3607" spans="1:32">
      <c r="A3607" s="31">
        <v>44408</v>
      </c>
      <c r="B3607" s="32">
        <v>1.5</v>
      </c>
      <c r="C3607" s="32" t="s">
        <v>369</v>
      </c>
      <c r="D3607" s="32" t="s">
        <v>371</v>
      </c>
      <c r="E3607" s="32" t="s">
        <v>308</v>
      </c>
      <c r="F3607" s="32" t="s">
        <v>859</v>
      </c>
      <c r="G3607" s="32">
        <v>1</v>
      </c>
      <c r="H3607" s="32" t="s">
        <v>385</v>
      </c>
      <c r="I3607" s="32">
        <v>1.25</v>
      </c>
      <c r="J3607" s="32">
        <v>100</v>
      </c>
      <c r="K3607" s="32">
        <v>0.25</v>
      </c>
      <c r="L3607" s="32">
        <v>1.25</v>
      </c>
      <c r="M3607" s="32" t="s">
        <v>18</v>
      </c>
      <c r="N3607" s="32" t="s">
        <v>18</v>
      </c>
      <c r="O3607" s="32">
        <v>6400919</v>
      </c>
      <c r="P3607" s="38">
        <f>IF($H3607="",VLOOKUP($C3607,IMPUTATION_CARBURANT[],2,0),VLOOKUP($H3607,IMPUTATION_CARBURANT[],2,0))</f>
        <v>2</v>
      </c>
      <c r="Q3607" s="38">
        <f>IF(AND($P3607=123401,$M3607="VP"),124013,$P$2:$P$4524)</f>
        <v>2</v>
      </c>
      <c r="R3607" s="38" t="str">
        <f t="shared" si="561"/>
        <v>TEST</v>
      </c>
      <c r="S3607" s="38">
        <f>ABS($B3607)</f>
        <v>1.5</v>
      </c>
      <c r="T3607" s="38">
        <f>ABS($I3607)</f>
        <v>1.25</v>
      </c>
      <c r="U3607" s="38">
        <f>ABS($K3607)</f>
        <v>0.25</v>
      </c>
      <c r="V3607" s="34">
        <f t="shared" si="564"/>
        <v>1.25</v>
      </c>
      <c r="W3607" s="35">
        <f t="shared" si="565"/>
        <v>0</v>
      </c>
      <c r="X3607" s="34" t="str">
        <f t="shared" si="566"/>
        <v/>
      </c>
      <c r="Y3607" s="35" t="str">
        <f t="shared" si="567"/>
        <v/>
      </c>
      <c r="Z3607" s="38" t="str">
        <f t="shared" si="562"/>
        <v>V8</v>
      </c>
      <c r="AA3607" s="38" t="str">
        <f t="shared" si="560"/>
        <v>V9</v>
      </c>
      <c r="AB3607" s="38" t="str">
        <f t="shared" si="563"/>
        <v>V10</v>
      </c>
      <c r="AC3607" s="38" t="str">
        <f>IF($AF3607=20,"",IF($V3607=0,"",IF($H3607="Adblue Bidon","",IF($H3607="GNC (KG)","",IF($H3607="Frais de service EV","",IF($Q3607=1,$G$2:$G$4524,""))))))</f>
        <v/>
      </c>
      <c r="AD3607" s="33" t="str">
        <f t="shared" si="568"/>
        <v/>
      </c>
      <c r="AE3607" s="36" t="str">
        <f t="shared" si="569"/>
        <v/>
      </c>
      <c r="AF3607" s="37" t="str">
        <f>IFERROR(VLOOKUP($F$2,IMPUTATION!F:G,2,0),"")</f>
        <v/>
      </c>
    </row>
    <row r="3608" spans="1:32">
      <c r="A3608" s="31">
        <v>44408</v>
      </c>
      <c r="B3608" s="32">
        <v>40.5</v>
      </c>
      <c r="C3608" s="32" t="s">
        <v>369</v>
      </c>
      <c r="D3608" s="32" t="s">
        <v>371</v>
      </c>
      <c r="E3608" s="32" t="s">
        <v>147</v>
      </c>
      <c r="F3608" s="32" t="s">
        <v>2050</v>
      </c>
      <c r="G3608" s="32">
        <v>1</v>
      </c>
      <c r="H3608" s="32" t="s">
        <v>385</v>
      </c>
      <c r="I3608" s="32">
        <v>33.75</v>
      </c>
      <c r="J3608" s="32">
        <v>100</v>
      </c>
      <c r="K3608" s="32">
        <v>6.75</v>
      </c>
      <c r="L3608" s="32">
        <v>33.75</v>
      </c>
      <c r="M3608" s="32" t="s">
        <v>18</v>
      </c>
      <c r="N3608" s="32" t="s">
        <v>18</v>
      </c>
      <c r="O3608" s="32">
        <v>6400655</v>
      </c>
      <c r="P3608" s="38">
        <f>IF($H3608="",VLOOKUP($C3608,IMPUTATION_CARBURANT[],2,0),VLOOKUP($H3608,IMPUTATION_CARBURANT[],2,0))</f>
        <v>2</v>
      </c>
      <c r="Q3608" s="38">
        <f>IF(AND($P3608=123401,$M3608="VP"),124013,$P$2:$P$4524)</f>
        <v>2</v>
      </c>
      <c r="R3608" s="38" t="str">
        <f t="shared" si="561"/>
        <v>TEST</v>
      </c>
      <c r="S3608" s="38">
        <f>ABS($B3608)</f>
        <v>40.5</v>
      </c>
      <c r="T3608" s="38">
        <f>ABS($I3608)</f>
        <v>33.75</v>
      </c>
      <c r="U3608" s="38">
        <f>ABS($K3608)</f>
        <v>6.75</v>
      </c>
      <c r="V3608" s="34">
        <f t="shared" si="564"/>
        <v>33.75</v>
      </c>
      <c r="W3608" s="35">
        <f t="shared" si="565"/>
        <v>0</v>
      </c>
      <c r="X3608" s="34" t="str">
        <f t="shared" si="566"/>
        <v/>
      </c>
      <c r="Y3608" s="35" t="str">
        <f t="shared" si="567"/>
        <v/>
      </c>
      <c r="Z3608" s="38" t="str">
        <f t="shared" si="562"/>
        <v>V8</v>
      </c>
      <c r="AA3608" s="38" t="str">
        <f t="shared" si="560"/>
        <v>V9</v>
      </c>
      <c r="AB3608" s="38" t="str">
        <f t="shared" si="563"/>
        <v>V10</v>
      </c>
      <c r="AC3608" s="38" t="str">
        <f>IF($AF3608=20,"",IF($V3608=0,"",IF($H3608="Adblue Bidon","",IF($H3608="GNC (KG)","",IF($H3608="Frais de service EV","",IF($Q3608=1,$G$2:$G$4524,""))))))</f>
        <v/>
      </c>
      <c r="AD3608" s="33" t="str">
        <f t="shared" si="568"/>
        <v/>
      </c>
      <c r="AE3608" s="36" t="str">
        <f t="shared" si="569"/>
        <v/>
      </c>
      <c r="AF3608" s="37" t="str">
        <f>IFERROR(VLOOKUP($F$2,IMPUTATION!F:G,2,0),"")</f>
        <v/>
      </c>
    </row>
    <row r="3609" spans="1:32">
      <c r="A3609" s="31">
        <v>44408</v>
      </c>
      <c r="B3609" s="32">
        <v>4.3</v>
      </c>
      <c r="C3609" s="32" t="s">
        <v>369</v>
      </c>
      <c r="D3609" s="32" t="s">
        <v>371</v>
      </c>
      <c r="E3609" s="32" t="s">
        <v>269</v>
      </c>
      <c r="F3609" s="32" t="s">
        <v>1005</v>
      </c>
      <c r="G3609" s="32">
        <v>1</v>
      </c>
      <c r="H3609" s="32" t="s">
        <v>385</v>
      </c>
      <c r="I3609" s="32">
        <v>3.58</v>
      </c>
      <c r="J3609" s="32">
        <v>100</v>
      </c>
      <c r="K3609" s="32">
        <v>0.72</v>
      </c>
      <c r="L3609" s="32">
        <v>3.58</v>
      </c>
      <c r="M3609" s="32" t="s">
        <v>18</v>
      </c>
      <c r="N3609" s="32" t="s">
        <v>18</v>
      </c>
      <c r="O3609" s="32">
        <v>6400349</v>
      </c>
      <c r="P3609" s="38">
        <f>IF($H3609="",VLOOKUP($C3609,IMPUTATION_CARBURANT[],2,0),VLOOKUP($H3609,IMPUTATION_CARBURANT[],2,0))</f>
        <v>2</v>
      </c>
      <c r="Q3609" s="38">
        <f>IF(AND($P3609=123401,$M3609="VP"),124013,$P$2:$P$4524)</f>
        <v>2</v>
      </c>
      <c r="R3609" s="38" t="str">
        <f t="shared" si="561"/>
        <v>TEST</v>
      </c>
      <c r="S3609" s="38">
        <f>ABS($B3609)</f>
        <v>4.3</v>
      </c>
      <c r="T3609" s="38">
        <f>ABS($I3609)</f>
        <v>3.58</v>
      </c>
      <c r="U3609" s="38">
        <f>ABS($K3609)</f>
        <v>0.72</v>
      </c>
      <c r="V3609" s="34">
        <f t="shared" si="564"/>
        <v>3.58</v>
      </c>
      <c r="W3609" s="35">
        <f t="shared" si="565"/>
        <v>0</v>
      </c>
      <c r="X3609" s="34" t="str">
        <f t="shared" si="566"/>
        <v/>
      </c>
      <c r="Y3609" s="35" t="str">
        <f t="shared" si="567"/>
        <v/>
      </c>
      <c r="Z3609" s="38" t="str">
        <f t="shared" si="562"/>
        <v>V8</v>
      </c>
      <c r="AA3609" s="38" t="str">
        <f t="shared" si="560"/>
        <v>V9</v>
      </c>
      <c r="AB3609" s="38" t="str">
        <f t="shared" si="563"/>
        <v>V10</v>
      </c>
      <c r="AC3609" s="38" t="str">
        <f>IF($AF3609=20,"",IF($V3609=0,"",IF($H3609="Adblue Bidon","",IF($H3609="GNC (KG)","",IF($H3609="Frais de service EV","",IF($Q3609=1,$G$2:$G$4524,""))))))</f>
        <v/>
      </c>
      <c r="AD3609" s="33" t="str">
        <f t="shared" si="568"/>
        <v/>
      </c>
      <c r="AE3609" s="36" t="str">
        <f t="shared" si="569"/>
        <v/>
      </c>
      <c r="AF3609" s="37" t="str">
        <f>IFERROR(VLOOKUP($F$2,IMPUTATION!F:G,2,0),"")</f>
        <v/>
      </c>
    </row>
    <row r="3610" spans="1:32">
      <c r="A3610" s="31">
        <v>44408</v>
      </c>
      <c r="B3610" s="32">
        <v>3</v>
      </c>
      <c r="C3610" s="32" t="s">
        <v>369</v>
      </c>
      <c r="D3610" s="32" t="s">
        <v>371</v>
      </c>
      <c r="E3610" s="32" t="s">
        <v>114</v>
      </c>
      <c r="F3610" s="32" t="s">
        <v>1344</v>
      </c>
      <c r="G3610" s="32">
        <v>1</v>
      </c>
      <c r="H3610" s="32" t="s">
        <v>385</v>
      </c>
      <c r="I3610" s="32">
        <v>2.5</v>
      </c>
      <c r="J3610" s="32">
        <v>100</v>
      </c>
      <c r="K3610" s="32">
        <v>0.5</v>
      </c>
      <c r="L3610" s="32">
        <v>2.5</v>
      </c>
      <c r="M3610" s="32" t="s">
        <v>392</v>
      </c>
      <c r="N3610" s="32" t="s">
        <v>396</v>
      </c>
      <c r="O3610" s="32">
        <v>6401567</v>
      </c>
      <c r="P3610" s="38">
        <f>IF($H3610="",VLOOKUP($C3610,IMPUTATION_CARBURANT[],2,0),VLOOKUP($H3610,IMPUTATION_CARBURANT[],2,0))</f>
        <v>2</v>
      </c>
      <c r="Q3610" s="38">
        <f>IF(AND($P3610=123401,$M3610="VP"),124013,$P$2:$P$4524)</f>
        <v>2</v>
      </c>
      <c r="R3610" s="38" t="str">
        <f t="shared" si="561"/>
        <v>TEST</v>
      </c>
      <c r="S3610" s="38">
        <f>ABS($B3610)</f>
        <v>3</v>
      </c>
      <c r="T3610" s="38">
        <f>ABS($I3610)</f>
        <v>2.5</v>
      </c>
      <c r="U3610" s="38">
        <f>ABS($K3610)</f>
        <v>0.5</v>
      </c>
      <c r="V3610" s="34">
        <f t="shared" si="564"/>
        <v>2.5</v>
      </c>
      <c r="W3610" s="35">
        <f t="shared" si="565"/>
        <v>0</v>
      </c>
      <c r="X3610" s="34" t="str">
        <f t="shared" si="566"/>
        <v/>
      </c>
      <c r="Y3610" s="35" t="str">
        <f t="shared" si="567"/>
        <v/>
      </c>
      <c r="Z3610" s="38" t="str">
        <f t="shared" si="562"/>
        <v>V8</v>
      </c>
      <c r="AA3610" s="38" t="str">
        <f t="shared" si="560"/>
        <v>V9</v>
      </c>
      <c r="AB3610" s="38" t="str">
        <f t="shared" si="563"/>
        <v>V10</v>
      </c>
      <c r="AC3610" s="38" t="str">
        <f>IF($AF3610=20,"",IF($V3610=0,"",IF($H3610="Adblue Bidon","",IF($H3610="GNC (KG)","",IF($H3610="Frais de service EV","",IF($Q3610=1,$G$2:$G$4524,""))))))</f>
        <v/>
      </c>
      <c r="AD3610" s="33" t="str">
        <f t="shared" si="568"/>
        <v/>
      </c>
      <c r="AE3610" s="36" t="str">
        <f t="shared" si="569"/>
        <v/>
      </c>
      <c r="AF3610" s="37" t="str">
        <f>IFERROR(VLOOKUP($F$2,IMPUTATION!F:G,2,0),"")</f>
        <v/>
      </c>
    </row>
    <row r="3611" spans="1:32">
      <c r="A3611" s="31">
        <v>44408</v>
      </c>
      <c r="B3611" s="32">
        <v>2.4</v>
      </c>
      <c r="C3611" s="32" t="s">
        <v>369</v>
      </c>
      <c r="D3611" s="32" t="s">
        <v>371</v>
      </c>
      <c r="E3611" s="32" t="s">
        <v>230</v>
      </c>
      <c r="F3611" s="32" t="s">
        <v>885</v>
      </c>
      <c r="G3611" s="32">
        <v>1</v>
      </c>
      <c r="H3611" s="32" t="s">
        <v>385</v>
      </c>
      <c r="I3611" s="32">
        <v>2</v>
      </c>
      <c r="J3611" s="32">
        <v>100</v>
      </c>
      <c r="K3611" s="32">
        <v>0.4</v>
      </c>
      <c r="L3611" s="32">
        <v>2</v>
      </c>
      <c r="M3611" s="32" t="s">
        <v>18</v>
      </c>
      <c r="N3611" s="32" t="s">
        <v>18</v>
      </c>
      <c r="O3611" s="32">
        <v>6401573</v>
      </c>
      <c r="P3611" s="38">
        <f>IF($H3611="",VLOOKUP($C3611,IMPUTATION_CARBURANT[],2,0),VLOOKUP($H3611,IMPUTATION_CARBURANT[],2,0))</f>
        <v>2</v>
      </c>
      <c r="Q3611" s="38">
        <f>IF(AND($P3611=123401,$M3611="VP"),124013,$P$2:$P$4524)</f>
        <v>2</v>
      </c>
      <c r="R3611" s="38" t="str">
        <f t="shared" si="561"/>
        <v>TEST</v>
      </c>
      <c r="S3611" s="38">
        <f>ABS($B3611)</f>
        <v>2.4</v>
      </c>
      <c r="T3611" s="38">
        <f>ABS($I3611)</f>
        <v>2</v>
      </c>
      <c r="U3611" s="38">
        <f>ABS($K3611)</f>
        <v>0.4</v>
      </c>
      <c r="V3611" s="34">
        <f t="shared" si="564"/>
        <v>2</v>
      </c>
      <c r="W3611" s="35">
        <f t="shared" si="565"/>
        <v>0</v>
      </c>
      <c r="X3611" s="34" t="str">
        <f t="shared" si="566"/>
        <v/>
      </c>
      <c r="Y3611" s="35" t="str">
        <f t="shared" si="567"/>
        <v/>
      </c>
      <c r="Z3611" s="38" t="str">
        <f t="shared" si="562"/>
        <v>V8</v>
      </c>
      <c r="AA3611" s="38" t="str">
        <f t="shared" si="560"/>
        <v>V9</v>
      </c>
      <c r="AB3611" s="38" t="str">
        <f t="shared" si="563"/>
        <v>V10</v>
      </c>
      <c r="AC3611" s="38" t="str">
        <f>IF($AF3611=20,"",IF($V3611=0,"",IF($H3611="Adblue Bidon","",IF($H3611="GNC (KG)","",IF($H3611="Frais de service EV","",IF($Q3611=1,$G$2:$G$4524,""))))))</f>
        <v/>
      </c>
      <c r="AD3611" s="33" t="str">
        <f t="shared" si="568"/>
        <v/>
      </c>
      <c r="AE3611" s="36" t="str">
        <f t="shared" si="569"/>
        <v/>
      </c>
      <c r="AF3611" s="37" t="str">
        <f>IFERROR(VLOOKUP($F$2,IMPUTATION!F:G,2,0),"")</f>
        <v/>
      </c>
    </row>
    <row r="3612" spans="1:32">
      <c r="A3612" s="31">
        <v>44408</v>
      </c>
      <c r="B3612" s="32">
        <v>15.5</v>
      </c>
      <c r="C3612" s="32" t="s">
        <v>369</v>
      </c>
      <c r="D3612" s="32" t="s">
        <v>371</v>
      </c>
      <c r="E3612" s="32" t="s">
        <v>296</v>
      </c>
      <c r="F3612" s="32" t="s">
        <v>2051</v>
      </c>
      <c r="G3612" s="32">
        <v>1</v>
      </c>
      <c r="H3612" s="32" t="s">
        <v>385</v>
      </c>
      <c r="I3612" s="32">
        <v>12.92</v>
      </c>
      <c r="J3612" s="32">
        <v>100</v>
      </c>
      <c r="K3612" s="32">
        <v>2.58</v>
      </c>
      <c r="L3612" s="32">
        <v>12.92</v>
      </c>
      <c r="M3612" s="32" t="s">
        <v>18</v>
      </c>
      <c r="N3612" s="32" t="s">
        <v>18</v>
      </c>
      <c r="O3612" s="32">
        <v>6400244</v>
      </c>
      <c r="P3612" s="38">
        <f>IF($H3612="",VLOOKUP($C3612,IMPUTATION_CARBURANT[],2,0),VLOOKUP($H3612,IMPUTATION_CARBURANT[],2,0))</f>
        <v>2</v>
      </c>
      <c r="Q3612" s="38">
        <f>IF(AND($P3612=123401,$M3612="VP"),124013,$P$2:$P$4524)</f>
        <v>2</v>
      </c>
      <c r="R3612" s="38" t="str">
        <f t="shared" si="561"/>
        <v>TEST</v>
      </c>
      <c r="S3612" s="38">
        <f>ABS($B3612)</f>
        <v>15.5</v>
      </c>
      <c r="T3612" s="38">
        <f>ABS($I3612)</f>
        <v>12.92</v>
      </c>
      <c r="U3612" s="38">
        <f>ABS($K3612)</f>
        <v>2.58</v>
      </c>
      <c r="V3612" s="34">
        <f t="shared" si="564"/>
        <v>12.92</v>
      </c>
      <c r="W3612" s="35">
        <f t="shared" si="565"/>
        <v>0</v>
      </c>
      <c r="X3612" s="34" t="str">
        <f t="shared" si="566"/>
        <v/>
      </c>
      <c r="Y3612" s="35" t="str">
        <f t="shared" si="567"/>
        <v/>
      </c>
      <c r="Z3612" s="38" t="str">
        <f t="shared" si="562"/>
        <v>V8</v>
      </c>
      <c r="AA3612" s="38" t="str">
        <f t="shared" si="560"/>
        <v>V9</v>
      </c>
      <c r="AB3612" s="38" t="str">
        <f t="shared" si="563"/>
        <v>V10</v>
      </c>
      <c r="AC3612" s="38" t="str">
        <f>IF($AF3612=20,"",IF($V3612=0,"",IF($H3612="Adblue Bidon","",IF($H3612="GNC (KG)","",IF($H3612="Frais de service EV","",IF($Q3612=1,$G$2:$G$4524,""))))))</f>
        <v/>
      </c>
      <c r="AD3612" s="33" t="str">
        <f t="shared" si="568"/>
        <v/>
      </c>
      <c r="AE3612" s="36" t="str">
        <f t="shared" si="569"/>
        <v/>
      </c>
      <c r="AF3612" s="37" t="str">
        <f>IFERROR(VLOOKUP($F$2,IMPUTATION!F:G,2,0),"")</f>
        <v/>
      </c>
    </row>
    <row r="3613" spans="1:32">
      <c r="A3613" s="31">
        <v>44408</v>
      </c>
      <c r="B3613" s="32">
        <v>8.6</v>
      </c>
      <c r="C3613" s="32" t="s">
        <v>369</v>
      </c>
      <c r="D3613" s="32" t="s">
        <v>371</v>
      </c>
      <c r="E3613" s="32" t="s">
        <v>318</v>
      </c>
      <c r="F3613" s="32" t="s">
        <v>2052</v>
      </c>
      <c r="G3613" s="32">
        <v>1</v>
      </c>
      <c r="H3613" s="32" t="s">
        <v>385</v>
      </c>
      <c r="I3613" s="32">
        <v>7.17</v>
      </c>
      <c r="J3613" s="32">
        <v>100</v>
      </c>
      <c r="K3613" s="32">
        <v>1.43</v>
      </c>
      <c r="L3613" s="32">
        <v>7.17</v>
      </c>
      <c r="M3613" s="32" t="s">
        <v>18</v>
      </c>
      <c r="N3613" s="32" t="s">
        <v>18</v>
      </c>
      <c r="O3613" s="32">
        <v>6400706</v>
      </c>
      <c r="P3613" s="38">
        <f>IF($H3613="",VLOOKUP($C3613,IMPUTATION_CARBURANT[],2,0),VLOOKUP($H3613,IMPUTATION_CARBURANT[],2,0))</f>
        <v>2</v>
      </c>
      <c r="Q3613" s="38">
        <f>IF(AND($P3613=123401,$M3613="VP"),124013,$P$2:$P$4524)</f>
        <v>2</v>
      </c>
      <c r="R3613" s="38" t="str">
        <f t="shared" si="561"/>
        <v>TEST</v>
      </c>
      <c r="S3613" s="38">
        <f>ABS($B3613)</f>
        <v>8.6</v>
      </c>
      <c r="T3613" s="38">
        <f>ABS($I3613)</f>
        <v>7.17</v>
      </c>
      <c r="U3613" s="38">
        <f>ABS($K3613)</f>
        <v>1.43</v>
      </c>
      <c r="V3613" s="34">
        <f t="shared" si="564"/>
        <v>7.17</v>
      </c>
      <c r="W3613" s="35">
        <f t="shared" si="565"/>
        <v>0</v>
      </c>
      <c r="X3613" s="34" t="str">
        <f t="shared" si="566"/>
        <v/>
      </c>
      <c r="Y3613" s="35" t="str">
        <f t="shared" si="567"/>
        <v/>
      </c>
      <c r="Z3613" s="38" t="str">
        <f t="shared" si="562"/>
        <v>V8</v>
      </c>
      <c r="AA3613" s="38" t="str">
        <f t="shared" si="560"/>
        <v>V9</v>
      </c>
      <c r="AB3613" s="38" t="str">
        <f t="shared" si="563"/>
        <v>V10</v>
      </c>
      <c r="AC3613" s="38" t="str">
        <f>IF($AF3613=20,"",IF($V3613=0,"",IF($H3613="Adblue Bidon","",IF($H3613="GNC (KG)","",IF($H3613="Frais de service EV","",IF($Q3613=1,$G$2:$G$4524,""))))))</f>
        <v/>
      </c>
      <c r="AD3613" s="33" t="str">
        <f t="shared" si="568"/>
        <v/>
      </c>
      <c r="AE3613" s="36" t="str">
        <f t="shared" si="569"/>
        <v/>
      </c>
      <c r="AF3613" s="37" t="str">
        <f>IFERROR(VLOOKUP($F$2,IMPUTATION!F:G,2,0),"")</f>
        <v/>
      </c>
    </row>
    <row r="3614" spans="1:32">
      <c r="A3614" s="31">
        <v>44408</v>
      </c>
      <c r="B3614" s="32">
        <v>3.1</v>
      </c>
      <c r="C3614" s="32" t="s">
        <v>369</v>
      </c>
      <c r="D3614" s="32" t="s">
        <v>371</v>
      </c>
      <c r="E3614" s="32" t="s">
        <v>229</v>
      </c>
      <c r="F3614" s="32" t="s">
        <v>2053</v>
      </c>
      <c r="G3614" s="32">
        <v>1</v>
      </c>
      <c r="H3614" s="32" t="s">
        <v>385</v>
      </c>
      <c r="I3614" s="32">
        <v>2.58</v>
      </c>
      <c r="J3614" s="32">
        <v>100</v>
      </c>
      <c r="K3614" s="32">
        <v>0.52</v>
      </c>
      <c r="L3614" s="32">
        <v>2.58</v>
      </c>
      <c r="M3614" s="32" t="s">
        <v>18</v>
      </c>
      <c r="N3614" s="32" t="s">
        <v>18</v>
      </c>
      <c r="O3614" s="32">
        <v>6400442</v>
      </c>
      <c r="P3614" s="38">
        <f>IF($H3614="",VLOOKUP($C3614,IMPUTATION_CARBURANT[],2,0),VLOOKUP($H3614,IMPUTATION_CARBURANT[],2,0))</f>
        <v>2</v>
      </c>
      <c r="Q3614" s="38">
        <f>IF(AND($P3614=123401,$M3614="VP"),124013,$P$2:$P$4524)</f>
        <v>2</v>
      </c>
      <c r="R3614" s="38" t="str">
        <f t="shared" si="561"/>
        <v>TEST</v>
      </c>
      <c r="S3614" s="38">
        <f>ABS($B3614)</f>
        <v>3.1</v>
      </c>
      <c r="T3614" s="38">
        <f>ABS($I3614)</f>
        <v>2.58</v>
      </c>
      <c r="U3614" s="38">
        <f>ABS($K3614)</f>
        <v>0.52</v>
      </c>
      <c r="V3614" s="34">
        <f t="shared" si="564"/>
        <v>2.58</v>
      </c>
      <c r="W3614" s="35">
        <f t="shared" si="565"/>
        <v>0</v>
      </c>
      <c r="X3614" s="34" t="str">
        <f t="shared" si="566"/>
        <v/>
      </c>
      <c r="Y3614" s="35" t="str">
        <f t="shared" si="567"/>
        <v/>
      </c>
      <c r="Z3614" s="38" t="str">
        <f t="shared" si="562"/>
        <v>V8</v>
      </c>
      <c r="AA3614" s="38" t="str">
        <f t="shared" si="560"/>
        <v>V9</v>
      </c>
      <c r="AB3614" s="38" t="str">
        <f t="shared" si="563"/>
        <v>V10</v>
      </c>
      <c r="AC3614" s="38" t="str">
        <f>IF($AF3614=20,"",IF($V3614=0,"",IF($H3614="Adblue Bidon","",IF($H3614="GNC (KG)","",IF($H3614="Frais de service EV","",IF($Q3614=1,$G$2:$G$4524,""))))))</f>
        <v/>
      </c>
      <c r="AD3614" s="33" t="str">
        <f t="shared" si="568"/>
        <v/>
      </c>
      <c r="AE3614" s="36" t="str">
        <f t="shared" si="569"/>
        <v/>
      </c>
      <c r="AF3614" s="37" t="str">
        <f>IFERROR(VLOOKUP($F$2,IMPUTATION!F:G,2,0),"")</f>
        <v/>
      </c>
    </row>
    <row r="3615" spans="1:32">
      <c r="A3615" s="31">
        <v>44408</v>
      </c>
      <c r="B3615" s="32">
        <v>8.9</v>
      </c>
      <c r="C3615" s="32" t="s">
        <v>369</v>
      </c>
      <c r="D3615" s="32" t="s">
        <v>371</v>
      </c>
      <c r="E3615" s="32" t="s">
        <v>339</v>
      </c>
      <c r="F3615" s="32" t="s">
        <v>1118</v>
      </c>
      <c r="G3615" s="32">
        <v>1</v>
      </c>
      <c r="H3615" s="32" t="s">
        <v>385</v>
      </c>
      <c r="I3615" s="32">
        <v>7.42</v>
      </c>
      <c r="J3615" s="32">
        <v>100</v>
      </c>
      <c r="K3615" s="32">
        <v>1.48</v>
      </c>
      <c r="L3615" s="32">
        <v>7.42</v>
      </c>
      <c r="M3615" s="32" t="s">
        <v>18</v>
      </c>
      <c r="N3615" s="32" t="s">
        <v>18</v>
      </c>
      <c r="O3615" s="32">
        <v>6401933</v>
      </c>
      <c r="P3615" s="38">
        <f>IF($H3615="",VLOOKUP($C3615,IMPUTATION_CARBURANT[],2,0),VLOOKUP($H3615,IMPUTATION_CARBURANT[],2,0))</f>
        <v>2</v>
      </c>
      <c r="Q3615" s="38">
        <f>IF(AND($P3615=123401,$M3615="VP"),124013,$P$2:$P$4524)</f>
        <v>2</v>
      </c>
      <c r="R3615" s="38" t="str">
        <f t="shared" si="561"/>
        <v>TEST</v>
      </c>
      <c r="S3615" s="38">
        <f>ABS($B3615)</f>
        <v>8.9</v>
      </c>
      <c r="T3615" s="38">
        <f>ABS($I3615)</f>
        <v>7.42</v>
      </c>
      <c r="U3615" s="38">
        <f>ABS($K3615)</f>
        <v>1.48</v>
      </c>
      <c r="V3615" s="34">
        <f t="shared" si="564"/>
        <v>7.42</v>
      </c>
      <c r="W3615" s="35">
        <f t="shared" si="565"/>
        <v>0</v>
      </c>
      <c r="X3615" s="34" t="str">
        <f t="shared" si="566"/>
        <v/>
      </c>
      <c r="Y3615" s="35" t="str">
        <f t="shared" si="567"/>
        <v/>
      </c>
      <c r="Z3615" s="38" t="str">
        <f t="shared" si="562"/>
        <v>V8</v>
      </c>
      <c r="AA3615" s="38" t="str">
        <f t="shared" si="560"/>
        <v>V9</v>
      </c>
      <c r="AB3615" s="38" t="str">
        <f t="shared" si="563"/>
        <v>V10</v>
      </c>
      <c r="AC3615" s="38" t="str">
        <f>IF($AF3615=20,"",IF($V3615=0,"",IF($H3615="Adblue Bidon","",IF($H3615="GNC (KG)","",IF($H3615="Frais de service EV","",IF($Q3615=1,$G$2:$G$4524,""))))))</f>
        <v/>
      </c>
      <c r="AD3615" s="33" t="str">
        <f t="shared" si="568"/>
        <v/>
      </c>
      <c r="AE3615" s="36" t="str">
        <f t="shared" si="569"/>
        <v/>
      </c>
      <c r="AF3615" s="37" t="str">
        <f>IFERROR(VLOOKUP($F$2,IMPUTATION!F:G,2,0),"")</f>
        <v/>
      </c>
    </row>
    <row r="3616" spans="1:32">
      <c r="A3616" s="31">
        <v>44408</v>
      </c>
      <c r="B3616" s="32">
        <v>4.3</v>
      </c>
      <c r="C3616" s="32" t="s">
        <v>369</v>
      </c>
      <c r="D3616" s="32" t="s">
        <v>371</v>
      </c>
      <c r="E3616" s="32" t="s">
        <v>110</v>
      </c>
      <c r="F3616" s="32" t="s">
        <v>962</v>
      </c>
      <c r="G3616" s="32">
        <v>1</v>
      </c>
      <c r="H3616" s="32" t="s">
        <v>385</v>
      </c>
      <c r="I3616" s="32">
        <v>3.58</v>
      </c>
      <c r="J3616" s="32">
        <v>100</v>
      </c>
      <c r="K3616" s="32">
        <v>0.72</v>
      </c>
      <c r="L3616" s="32">
        <v>3.58</v>
      </c>
      <c r="M3616" s="32" t="s">
        <v>392</v>
      </c>
      <c r="N3616" s="32" t="s">
        <v>396</v>
      </c>
      <c r="O3616" s="32">
        <v>6177979</v>
      </c>
      <c r="P3616" s="38">
        <f>IF($H3616="",VLOOKUP($C3616,IMPUTATION_CARBURANT[],2,0),VLOOKUP($H3616,IMPUTATION_CARBURANT[],2,0))</f>
        <v>2</v>
      </c>
      <c r="Q3616" s="38">
        <f>IF(AND($P3616=123401,$M3616="VP"),124013,$P$2:$P$4524)</f>
        <v>2</v>
      </c>
      <c r="R3616" s="38" t="str">
        <f t="shared" si="561"/>
        <v>TEST</v>
      </c>
      <c r="S3616" s="38">
        <f>ABS($B3616)</f>
        <v>4.3</v>
      </c>
      <c r="T3616" s="38">
        <f>ABS($I3616)</f>
        <v>3.58</v>
      </c>
      <c r="U3616" s="38">
        <f>ABS($K3616)</f>
        <v>0.72</v>
      </c>
      <c r="V3616" s="34">
        <f t="shared" si="564"/>
        <v>3.58</v>
      </c>
      <c r="W3616" s="35">
        <f t="shared" si="565"/>
        <v>0</v>
      </c>
      <c r="X3616" s="34" t="str">
        <f t="shared" si="566"/>
        <v/>
      </c>
      <c r="Y3616" s="35" t="str">
        <f t="shared" si="567"/>
        <v/>
      </c>
      <c r="Z3616" s="38" t="str">
        <f t="shared" si="562"/>
        <v>V8</v>
      </c>
      <c r="AA3616" s="38" t="str">
        <f t="shared" si="560"/>
        <v>V9</v>
      </c>
      <c r="AB3616" s="38" t="str">
        <f t="shared" si="563"/>
        <v>V10</v>
      </c>
      <c r="AC3616" s="38" t="str">
        <f>IF($AF3616=20,"",IF($V3616=0,"",IF($H3616="Adblue Bidon","",IF($H3616="GNC (KG)","",IF($H3616="Frais de service EV","",IF($Q3616=1,$G$2:$G$4524,""))))))</f>
        <v/>
      </c>
      <c r="AD3616" s="33" t="str">
        <f t="shared" si="568"/>
        <v/>
      </c>
      <c r="AE3616" s="36" t="str">
        <f t="shared" si="569"/>
        <v/>
      </c>
      <c r="AF3616" s="37" t="str">
        <f>IFERROR(VLOOKUP($F$2,IMPUTATION!F:G,2,0),"")</f>
        <v/>
      </c>
    </row>
    <row r="3617" spans="1:32">
      <c r="A3617" s="31">
        <v>44408</v>
      </c>
      <c r="B3617" s="32">
        <v>6.1</v>
      </c>
      <c r="C3617" s="32" t="s">
        <v>17</v>
      </c>
      <c r="D3617" s="32" t="s">
        <v>371</v>
      </c>
      <c r="E3617" s="32" t="s">
        <v>308</v>
      </c>
      <c r="F3617" s="32" t="s">
        <v>1233</v>
      </c>
      <c r="G3617" s="32">
        <v>1</v>
      </c>
      <c r="H3617" s="32" t="s">
        <v>17</v>
      </c>
      <c r="I3617" s="32">
        <v>5.08</v>
      </c>
      <c r="J3617" s="32">
        <v>100</v>
      </c>
      <c r="K3617" s="32">
        <v>1.02</v>
      </c>
      <c r="L3617" s="32">
        <v>5.08</v>
      </c>
      <c r="M3617" s="32" t="s">
        <v>18</v>
      </c>
      <c r="N3617" s="32" t="s">
        <v>18</v>
      </c>
      <c r="O3617" s="32">
        <v>6400919</v>
      </c>
      <c r="P3617" s="38">
        <f>IF($H3617="",VLOOKUP($C3617,IMPUTATION_CARBURANT[],2,0),VLOOKUP($H3617,IMPUTATION_CARBURANT[],2,0))</f>
        <v>2</v>
      </c>
      <c r="Q3617" s="38">
        <f>IF(AND($P3617=123401,$M3617="VP"),124013,$P$2:$P$4524)</f>
        <v>2</v>
      </c>
      <c r="R3617" s="38" t="str">
        <f t="shared" si="561"/>
        <v>TEST</v>
      </c>
      <c r="S3617" s="38">
        <f>ABS($B3617)</f>
        <v>6.1</v>
      </c>
      <c r="T3617" s="38">
        <f>ABS($I3617)</f>
        <v>5.08</v>
      </c>
      <c r="U3617" s="38">
        <f>ABS($K3617)</f>
        <v>1.02</v>
      </c>
      <c r="V3617" s="34">
        <f t="shared" si="564"/>
        <v>5.08</v>
      </c>
      <c r="W3617" s="35">
        <f t="shared" si="565"/>
        <v>0</v>
      </c>
      <c r="X3617" s="34" t="str">
        <f t="shared" si="566"/>
        <v/>
      </c>
      <c r="Y3617" s="35" t="str">
        <f t="shared" si="567"/>
        <v/>
      </c>
      <c r="Z3617" s="38" t="str">
        <f t="shared" si="562"/>
        <v>V8</v>
      </c>
      <c r="AA3617" s="38" t="str">
        <f t="shared" si="560"/>
        <v>V9</v>
      </c>
      <c r="AB3617" s="38" t="str">
        <f t="shared" si="563"/>
        <v>V10</v>
      </c>
      <c r="AC3617" s="38" t="str">
        <f>IF($AF3617=20,"",IF($V3617=0,"",IF($H3617="Adblue Bidon","",IF($H3617="GNC (KG)","",IF($H3617="Frais de service EV","",IF($Q3617=1,$G$2:$G$4524,""))))))</f>
        <v/>
      </c>
      <c r="AD3617" s="33" t="str">
        <f t="shared" si="568"/>
        <v/>
      </c>
      <c r="AE3617" s="36" t="str">
        <f t="shared" si="569"/>
        <v/>
      </c>
      <c r="AF3617" s="37" t="str">
        <f>IFERROR(VLOOKUP($F$2,IMPUTATION!F:G,2,0),"")</f>
        <v/>
      </c>
    </row>
    <row r="3618" spans="1:32">
      <c r="A3618" s="31">
        <v>44408</v>
      </c>
      <c r="B3618" s="32">
        <v>0.8</v>
      </c>
      <c r="C3618" s="32" t="s">
        <v>369</v>
      </c>
      <c r="D3618" s="32" t="s">
        <v>371</v>
      </c>
      <c r="E3618" s="32" t="s">
        <v>337</v>
      </c>
      <c r="F3618" s="32" t="s">
        <v>874</v>
      </c>
      <c r="G3618" s="32">
        <v>1</v>
      </c>
      <c r="H3618" s="32" t="s">
        <v>385</v>
      </c>
      <c r="I3618" s="32">
        <v>0.67</v>
      </c>
      <c r="J3618" s="32">
        <v>100</v>
      </c>
      <c r="K3618" s="32">
        <v>0.13</v>
      </c>
      <c r="L3618" s="32">
        <v>0.67</v>
      </c>
      <c r="M3618" s="32" t="s">
        <v>18</v>
      </c>
      <c r="N3618" s="32" t="s">
        <v>18</v>
      </c>
      <c r="O3618" s="32">
        <v>6401699</v>
      </c>
      <c r="P3618" s="38">
        <f>IF($H3618="",VLOOKUP($C3618,IMPUTATION_CARBURANT[],2,0),VLOOKUP($H3618,IMPUTATION_CARBURANT[],2,0))</f>
        <v>2</v>
      </c>
      <c r="Q3618" s="38">
        <f>IF(AND($P3618=123401,$M3618="VP"),124013,$P$2:$P$4524)</f>
        <v>2</v>
      </c>
      <c r="R3618" s="38" t="str">
        <f t="shared" si="561"/>
        <v>TEST</v>
      </c>
      <c r="S3618" s="38">
        <f>ABS($B3618)</f>
        <v>0.8</v>
      </c>
      <c r="T3618" s="38">
        <f>ABS($I3618)</f>
        <v>0.67</v>
      </c>
      <c r="U3618" s="38">
        <f>ABS($K3618)</f>
        <v>0.13</v>
      </c>
      <c r="V3618" s="34">
        <f t="shared" si="564"/>
        <v>0.67</v>
      </c>
      <c r="W3618" s="35">
        <f t="shared" si="565"/>
        <v>0</v>
      </c>
      <c r="X3618" s="34" t="str">
        <f t="shared" si="566"/>
        <v/>
      </c>
      <c r="Y3618" s="35" t="str">
        <f t="shared" si="567"/>
        <v/>
      </c>
      <c r="Z3618" s="38" t="str">
        <f t="shared" si="562"/>
        <v>V8</v>
      </c>
      <c r="AA3618" s="38" t="str">
        <f t="shared" si="560"/>
        <v>V9</v>
      </c>
      <c r="AB3618" s="38" t="str">
        <f t="shared" si="563"/>
        <v>V10</v>
      </c>
      <c r="AC3618" s="38" t="str">
        <f>IF($AF3618=20,"",IF($V3618=0,"",IF($H3618="Adblue Bidon","",IF($H3618="GNC (KG)","",IF($H3618="Frais de service EV","",IF($Q3618=1,$G$2:$G$4524,""))))))</f>
        <v/>
      </c>
      <c r="AD3618" s="33" t="str">
        <f t="shared" si="568"/>
        <v/>
      </c>
      <c r="AE3618" s="36" t="str">
        <f t="shared" si="569"/>
        <v/>
      </c>
      <c r="AF3618" s="37" t="str">
        <f>IFERROR(VLOOKUP($F$2,IMPUTATION!F:G,2,0),"")</f>
        <v/>
      </c>
    </row>
    <row r="3619" spans="1:32">
      <c r="A3619" s="31">
        <v>44408</v>
      </c>
      <c r="B3619" s="32">
        <v>16.8</v>
      </c>
      <c r="C3619" s="32" t="s">
        <v>17</v>
      </c>
      <c r="D3619" s="32" t="s">
        <v>371</v>
      </c>
      <c r="E3619" s="32" t="s">
        <v>229</v>
      </c>
      <c r="F3619" s="32" t="s">
        <v>1189</v>
      </c>
      <c r="G3619" s="32">
        <v>1</v>
      </c>
      <c r="H3619" s="32" t="s">
        <v>17</v>
      </c>
      <c r="I3619" s="32">
        <v>14</v>
      </c>
      <c r="J3619" s="32">
        <v>100</v>
      </c>
      <c r="K3619" s="32">
        <v>2.8</v>
      </c>
      <c r="L3619" s="32">
        <v>14</v>
      </c>
      <c r="M3619" s="32" t="s">
        <v>18</v>
      </c>
      <c r="N3619" s="32" t="s">
        <v>18</v>
      </c>
      <c r="O3619" s="32">
        <v>6400346</v>
      </c>
      <c r="P3619" s="38">
        <f>IF($H3619="",VLOOKUP($C3619,IMPUTATION_CARBURANT[],2,0),VLOOKUP($H3619,IMPUTATION_CARBURANT[],2,0))</f>
        <v>2</v>
      </c>
      <c r="Q3619" s="38">
        <f>IF(AND($P3619=123401,$M3619="VP"),124013,$P$2:$P$4524)</f>
        <v>2</v>
      </c>
      <c r="R3619" s="38" t="str">
        <f t="shared" si="561"/>
        <v>TEST</v>
      </c>
      <c r="S3619" s="38">
        <f>ABS($B3619)</f>
        <v>16.8</v>
      </c>
      <c r="T3619" s="38">
        <f>ABS($I3619)</f>
        <v>14</v>
      </c>
      <c r="U3619" s="38">
        <f>ABS($K3619)</f>
        <v>2.8</v>
      </c>
      <c r="V3619" s="34">
        <f t="shared" si="564"/>
        <v>14</v>
      </c>
      <c r="W3619" s="35">
        <f t="shared" si="565"/>
        <v>0</v>
      </c>
      <c r="X3619" s="34" t="str">
        <f t="shared" si="566"/>
        <v/>
      </c>
      <c r="Y3619" s="35" t="str">
        <f t="shared" si="567"/>
        <v/>
      </c>
      <c r="Z3619" s="38" t="str">
        <f t="shared" si="562"/>
        <v>V8</v>
      </c>
      <c r="AA3619" s="38" t="str">
        <f t="shared" si="560"/>
        <v>V9</v>
      </c>
      <c r="AB3619" s="38" t="str">
        <f t="shared" si="563"/>
        <v>V10</v>
      </c>
      <c r="AC3619" s="38" t="str">
        <f>IF($AF3619=20,"",IF($V3619=0,"",IF($H3619="Adblue Bidon","",IF($H3619="GNC (KG)","",IF($H3619="Frais de service EV","",IF($Q3619=1,$G$2:$G$4524,""))))))</f>
        <v/>
      </c>
      <c r="AD3619" s="33" t="str">
        <f t="shared" si="568"/>
        <v/>
      </c>
      <c r="AE3619" s="36" t="str">
        <f t="shared" si="569"/>
        <v/>
      </c>
      <c r="AF3619" s="37" t="str">
        <f>IFERROR(VLOOKUP($F$2,IMPUTATION!F:G,2,0),"")</f>
        <v/>
      </c>
    </row>
    <row r="3620" spans="1:32">
      <c r="A3620" s="31">
        <v>44408</v>
      </c>
      <c r="B3620" s="32">
        <v>8.6</v>
      </c>
      <c r="C3620" s="32" t="s">
        <v>369</v>
      </c>
      <c r="D3620" s="32" t="s">
        <v>371</v>
      </c>
      <c r="E3620" s="32" t="s">
        <v>301</v>
      </c>
      <c r="F3620" s="32" t="s">
        <v>2054</v>
      </c>
      <c r="G3620" s="32">
        <v>1</v>
      </c>
      <c r="H3620" s="32" t="s">
        <v>385</v>
      </c>
      <c r="I3620" s="32">
        <v>7.17</v>
      </c>
      <c r="J3620" s="32">
        <v>100</v>
      </c>
      <c r="K3620" s="32">
        <v>1.43</v>
      </c>
      <c r="L3620" s="32">
        <v>7.17</v>
      </c>
      <c r="M3620" s="32" t="s">
        <v>18</v>
      </c>
      <c r="N3620" s="32" t="s">
        <v>18</v>
      </c>
      <c r="O3620" s="32">
        <v>6400577</v>
      </c>
      <c r="P3620" s="38">
        <f>IF($H3620="",VLOOKUP($C3620,IMPUTATION_CARBURANT[],2,0),VLOOKUP($H3620,IMPUTATION_CARBURANT[],2,0))</f>
        <v>2</v>
      </c>
      <c r="Q3620" s="38">
        <f>IF(AND($P3620=123401,$M3620="VP"),124013,$P$2:$P$4524)</f>
        <v>2</v>
      </c>
      <c r="R3620" s="38" t="str">
        <f t="shared" si="561"/>
        <v>TEST</v>
      </c>
      <c r="S3620" s="38">
        <f>ABS($B3620)</f>
        <v>8.6</v>
      </c>
      <c r="T3620" s="38">
        <f>ABS($I3620)</f>
        <v>7.17</v>
      </c>
      <c r="U3620" s="38">
        <f>ABS($K3620)</f>
        <v>1.43</v>
      </c>
      <c r="V3620" s="34">
        <f t="shared" si="564"/>
        <v>7.17</v>
      </c>
      <c r="W3620" s="35">
        <f t="shared" si="565"/>
        <v>0</v>
      </c>
      <c r="X3620" s="34" t="str">
        <f t="shared" si="566"/>
        <v/>
      </c>
      <c r="Y3620" s="35" t="str">
        <f t="shared" si="567"/>
        <v/>
      </c>
      <c r="Z3620" s="38" t="str">
        <f t="shared" si="562"/>
        <v>V8</v>
      </c>
      <c r="AA3620" s="38" t="str">
        <f t="shared" si="560"/>
        <v>V9</v>
      </c>
      <c r="AB3620" s="38" t="str">
        <f t="shared" si="563"/>
        <v>V10</v>
      </c>
      <c r="AC3620" s="38" t="str">
        <f>IF($AF3620=20,"",IF($V3620=0,"",IF($H3620="Adblue Bidon","",IF($H3620="GNC (KG)","",IF($H3620="Frais de service EV","",IF($Q3620=1,$G$2:$G$4524,""))))))</f>
        <v/>
      </c>
      <c r="AD3620" s="33" t="str">
        <f t="shared" si="568"/>
        <v/>
      </c>
      <c r="AE3620" s="36" t="str">
        <f t="shared" si="569"/>
        <v/>
      </c>
      <c r="AF3620" s="37" t="str">
        <f>IFERROR(VLOOKUP($F$2,IMPUTATION!F:G,2,0),"")</f>
        <v/>
      </c>
    </row>
    <row r="3621" spans="1:32">
      <c r="A3621" s="31">
        <v>44408</v>
      </c>
      <c r="B3621" s="32">
        <v>7.7</v>
      </c>
      <c r="C3621" s="32" t="s">
        <v>17</v>
      </c>
      <c r="D3621" s="32" t="s">
        <v>371</v>
      </c>
      <c r="E3621" s="32" t="s">
        <v>271</v>
      </c>
      <c r="F3621" s="32" t="s">
        <v>2055</v>
      </c>
      <c r="G3621" s="32">
        <v>1</v>
      </c>
      <c r="H3621" s="32" t="s">
        <v>17</v>
      </c>
      <c r="I3621" s="32">
        <v>6.42</v>
      </c>
      <c r="J3621" s="32">
        <v>100</v>
      </c>
      <c r="K3621" s="32">
        <v>1.28</v>
      </c>
      <c r="L3621" s="32">
        <v>6.42</v>
      </c>
      <c r="M3621" s="32" t="s">
        <v>18</v>
      </c>
      <c r="N3621" s="32" t="s">
        <v>18</v>
      </c>
      <c r="O3621" s="32">
        <v>6400439</v>
      </c>
      <c r="P3621" s="38">
        <f>IF($H3621="",VLOOKUP($C3621,IMPUTATION_CARBURANT[],2,0),VLOOKUP($H3621,IMPUTATION_CARBURANT[],2,0))</f>
        <v>2</v>
      </c>
      <c r="Q3621" s="38">
        <f>IF(AND($P3621=123401,$M3621="VP"),124013,$P$2:$P$4524)</f>
        <v>2</v>
      </c>
      <c r="R3621" s="38" t="str">
        <f t="shared" si="561"/>
        <v>TEST</v>
      </c>
      <c r="S3621" s="38">
        <f>ABS($B3621)</f>
        <v>7.7</v>
      </c>
      <c r="T3621" s="38">
        <f>ABS($I3621)</f>
        <v>6.42</v>
      </c>
      <c r="U3621" s="38">
        <f>ABS($K3621)</f>
        <v>1.28</v>
      </c>
      <c r="V3621" s="34">
        <f t="shared" si="564"/>
        <v>6.42</v>
      </c>
      <c r="W3621" s="35">
        <f t="shared" si="565"/>
        <v>0</v>
      </c>
      <c r="X3621" s="34" t="str">
        <f t="shared" si="566"/>
        <v/>
      </c>
      <c r="Y3621" s="35" t="str">
        <f t="shared" si="567"/>
        <v/>
      </c>
      <c r="Z3621" s="38" t="str">
        <f t="shared" si="562"/>
        <v>V8</v>
      </c>
      <c r="AA3621" s="38" t="str">
        <f t="shared" si="560"/>
        <v>V9</v>
      </c>
      <c r="AB3621" s="38" t="str">
        <f t="shared" si="563"/>
        <v>V10</v>
      </c>
      <c r="AC3621" s="38" t="str">
        <f>IF($AF3621=20,"",IF($V3621=0,"",IF($H3621="Adblue Bidon","",IF($H3621="GNC (KG)","",IF($H3621="Frais de service EV","",IF($Q3621=1,$G$2:$G$4524,""))))))</f>
        <v/>
      </c>
      <c r="AD3621" s="33" t="str">
        <f t="shared" si="568"/>
        <v/>
      </c>
      <c r="AE3621" s="36" t="str">
        <f t="shared" si="569"/>
        <v/>
      </c>
      <c r="AF3621" s="37" t="str">
        <f>IFERROR(VLOOKUP($F$2,IMPUTATION!F:G,2,0),"")</f>
        <v/>
      </c>
    </row>
    <row r="3622" spans="1:32">
      <c r="A3622" s="31">
        <v>44408</v>
      </c>
      <c r="B3622" s="32">
        <v>1.4</v>
      </c>
      <c r="C3622" s="32" t="s">
        <v>369</v>
      </c>
      <c r="D3622" s="32" t="s">
        <v>371</v>
      </c>
      <c r="E3622" s="32" t="s">
        <v>166</v>
      </c>
      <c r="F3622" s="32" t="s">
        <v>1119</v>
      </c>
      <c r="G3622" s="32">
        <v>1</v>
      </c>
      <c r="H3622" s="32" t="s">
        <v>385</v>
      </c>
      <c r="I3622" s="32">
        <v>1.17</v>
      </c>
      <c r="J3622" s="32">
        <v>100</v>
      </c>
      <c r="K3622" s="32">
        <v>0.23</v>
      </c>
      <c r="L3622" s="32">
        <v>1.17</v>
      </c>
      <c r="M3622" s="32" t="s">
        <v>18</v>
      </c>
      <c r="N3622" s="32" t="s">
        <v>18</v>
      </c>
      <c r="O3622" s="32">
        <v>6401465</v>
      </c>
      <c r="P3622" s="38">
        <f>IF($H3622="",VLOOKUP($C3622,IMPUTATION_CARBURANT[],2,0),VLOOKUP($H3622,IMPUTATION_CARBURANT[],2,0))</f>
        <v>2</v>
      </c>
      <c r="Q3622" s="38">
        <f>IF(AND($P3622=123401,$M3622="VP"),124013,$P$2:$P$4524)</f>
        <v>2</v>
      </c>
      <c r="R3622" s="38" t="str">
        <f t="shared" si="561"/>
        <v>TEST</v>
      </c>
      <c r="S3622" s="38">
        <f>ABS($B3622)</f>
        <v>1.4</v>
      </c>
      <c r="T3622" s="38">
        <f>ABS($I3622)</f>
        <v>1.17</v>
      </c>
      <c r="U3622" s="38">
        <f>ABS($K3622)</f>
        <v>0.23</v>
      </c>
      <c r="V3622" s="34">
        <f t="shared" si="564"/>
        <v>1.17</v>
      </c>
      <c r="W3622" s="35">
        <f t="shared" si="565"/>
        <v>0</v>
      </c>
      <c r="X3622" s="34" t="str">
        <f t="shared" si="566"/>
        <v/>
      </c>
      <c r="Y3622" s="35" t="str">
        <f t="shared" si="567"/>
        <v/>
      </c>
      <c r="Z3622" s="38" t="str">
        <f t="shared" si="562"/>
        <v>V8</v>
      </c>
      <c r="AA3622" s="38" t="str">
        <f t="shared" ref="AA3622:AA3685" si="570">"V9"</f>
        <v>V9</v>
      </c>
      <c r="AB3622" s="38" t="str">
        <f t="shared" si="563"/>
        <v>V10</v>
      </c>
      <c r="AC3622" s="38" t="str">
        <f>IF($AF3622=20,"",IF($V3622=0,"",IF($H3622="Adblue Bidon","",IF($H3622="GNC (KG)","",IF($H3622="Frais de service EV","",IF($Q3622=1,$G$2:$G$4524,""))))))</f>
        <v/>
      </c>
      <c r="AD3622" s="33" t="str">
        <f t="shared" si="568"/>
        <v/>
      </c>
      <c r="AE3622" s="36" t="str">
        <f t="shared" si="569"/>
        <v/>
      </c>
      <c r="AF3622" s="37" t="str">
        <f>IFERROR(VLOOKUP($F$2,IMPUTATION!F:G,2,0),"")</f>
        <v/>
      </c>
    </row>
    <row r="3623" spans="1:32">
      <c r="A3623" s="31">
        <v>44408</v>
      </c>
      <c r="B3623" s="32">
        <v>2.9</v>
      </c>
      <c r="C3623" s="32" t="s">
        <v>369</v>
      </c>
      <c r="D3623" s="32" t="s">
        <v>371</v>
      </c>
      <c r="E3623" s="32" t="s">
        <v>91</v>
      </c>
      <c r="F3623" s="32" t="s">
        <v>1128</v>
      </c>
      <c r="G3623" s="32">
        <v>1</v>
      </c>
      <c r="H3623" s="32" t="s">
        <v>385</v>
      </c>
      <c r="I3623" s="32">
        <v>2.42</v>
      </c>
      <c r="J3623" s="32">
        <v>100</v>
      </c>
      <c r="K3623" s="32">
        <v>0.48</v>
      </c>
      <c r="L3623" s="32">
        <v>2.42</v>
      </c>
      <c r="M3623" s="32" t="s">
        <v>19</v>
      </c>
      <c r="N3623" s="32" t="s">
        <v>396</v>
      </c>
      <c r="O3623" s="32">
        <v>6177388</v>
      </c>
      <c r="P3623" s="38">
        <f>IF($H3623="",VLOOKUP($C3623,IMPUTATION_CARBURANT[],2,0),VLOOKUP($H3623,IMPUTATION_CARBURANT[],2,0))</f>
        <v>2</v>
      </c>
      <c r="Q3623" s="38">
        <f>IF(AND($P3623=123401,$M3623="VP"),124013,$P$2:$P$4524)</f>
        <v>2</v>
      </c>
      <c r="R3623" s="38" t="str">
        <f t="shared" si="561"/>
        <v>TEST</v>
      </c>
      <c r="S3623" s="38">
        <f>ABS($B3623)</f>
        <v>2.9</v>
      </c>
      <c r="T3623" s="38">
        <f>ABS($I3623)</f>
        <v>2.42</v>
      </c>
      <c r="U3623" s="38">
        <f>ABS($K3623)</f>
        <v>0.48</v>
      </c>
      <c r="V3623" s="34">
        <f t="shared" si="564"/>
        <v>2.42</v>
      </c>
      <c r="W3623" s="35">
        <f t="shared" si="565"/>
        <v>0</v>
      </c>
      <c r="X3623" s="34" t="str">
        <f t="shared" si="566"/>
        <v/>
      </c>
      <c r="Y3623" s="35" t="str">
        <f t="shared" si="567"/>
        <v/>
      </c>
      <c r="Z3623" s="38" t="str">
        <f t="shared" si="562"/>
        <v>V8</v>
      </c>
      <c r="AA3623" s="38" t="str">
        <f t="shared" si="570"/>
        <v>V9</v>
      </c>
      <c r="AB3623" s="38" t="str">
        <f t="shared" si="563"/>
        <v>V10</v>
      </c>
      <c r="AC3623" s="38" t="str">
        <f>IF($AF3623=20,"",IF($V3623=0,"",IF($H3623="Adblue Bidon","",IF($H3623="GNC (KG)","",IF($H3623="Frais de service EV","",IF($Q3623=1,$G$2:$G$4524,""))))))</f>
        <v/>
      </c>
      <c r="AD3623" s="33" t="str">
        <f t="shared" si="568"/>
        <v/>
      </c>
      <c r="AE3623" s="36" t="str">
        <f t="shared" si="569"/>
        <v/>
      </c>
      <c r="AF3623" s="37" t="str">
        <f>IFERROR(VLOOKUP($F$2,IMPUTATION!F:G,2,0),"")</f>
        <v/>
      </c>
    </row>
    <row r="3624" spans="1:32">
      <c r="A3624" s="31">
        <v>44408</v>
      </c>
      <c r="B3624" s="32">
        <v>12.2</v>
      </c>
      <c r="C3624" s="32" t="s">
        <v>369</v>
      </c>
      <c r="D3624" s="32" t="s">
        <v>371</v>
      </c>
      <c r="E3624" s="32" t="s">
        <v>274</v>
      </c>
      <c r="F3624" s="32" t="s">
        <v>872</v>
      </c>
      <c r="G3624" s="32">
        <v>1</v>
      </c>
      <c r="H3624" s="32" t="s">
        <v>385</v>
      </c>
      <c r="I3624" s="32">
        <v>10.17</v>
      </c>
      <c r="J3624" s="32">
        <v>100</v>
      </c>
      <c r="K3624" s="32">
        <v>2.0299999999999998</v>
      </c>
      <c r="L3624" s="32">
        <v>10.17</v>
      </c>
      <c r="M3624" s="32" t="s">
        <v>18</v>
      </c>
      <c r="N3624" s="32" t="s">
        <v>18</v>
      </c>
      <c r="O3624" s="32">
        <v>6401570</v>
      </c>
      <c r="P3624" s="38">
        <f>IF($H3624="",VLOOKUP($C3624,IMPUTATION_CARBURANT[],2,0),VLOOKUP($H3624,IMPUTATION_CARBURANT[],2,0))</f>
        <v>2</v>
      </c>
      <c r="Q3624" s="38">
        <f>IF(AND($P3624=123401,$M3624="VP"),124013,$P$2:$P$4524)</f>
        <v>2</v>
      </c>
      <c r="R3624" s="38" t="str">
        <f t="shared" si="561"/>
        <v>TEST</v>
      </c>
      <c r="S3624" s="38">
        <f>ABS($B3624)</f>
        <v>12.2</v>
      </c>
      <c r="T3624" s="38">
        <f>ABS($I3624)</f>
        <v>10.17</v>
      </c>
      <c r="U3624" s="38">
        <f>ABS($K3624)</f>
        <v>2.0299999999999998</v>
      </c>
      <c r="V3624" s="34">
        <f t="shared" si="564"/>
        <v>10.17</v>
      </c>
      <c r="W3624" s="35">
        <f t="shared" si="565"/>
        <v>0</v>
      </c>
      <c r="X3624" s="34" t="str">
        <f t="shared" si="566"/>
        <v/>
      </c>
      <c r="Y3624" s="35" t="str">
        <f t="shared" si="567"/>
        <v/>
      </c>
      <c r="Z3624" s="38" t="str">
        <f t="shared" si="562"/>
        <v>V8</v>
      </c>
      <c r="AA3624" s="38" t="str">
        <f t="shared" si="570"/>
        <v>V9</v>
      </c>
      <c r="AB3624" s="38" t="str">
        <f t="shared" si="563"/>
        <v>V10</v>
      </c>
      <c r="AC3624" s="38" t="str">
        <f>IF($AF3624=20,"",IF($V3624=0,"",IF($H3624="Adblue Bidon","",IF($H3624="GNC (KG)","",IF($H3624="Frais de service EV","",IF($Q3624=1,$G$2:$G$4524,""))))))</f>
        <v/>
      </c>
      <c r="AD3624" s="33" t="str">
        <f t="shared" si="568"/>
        <v/>
      </c>
      <c r="AE3624" s="36" t="str">
        <f t="shared" si="569"/>
        <v/>
      </c>
      <c r="AF3624" s="37" t="str">
        <f>IFERROR(VLOOKUP($F$2,IMPUTATION!F:G,2,0),"")</f>
        <v/>
      </c>
    </row>
    <row r="3625" spans="1:32">
      <c r="A3625" s="31">
        <v>44408</v>
      </c>
      <c r="B3625" s="32">
        <v>1.5</v>
      </c>
      <c r="C3625" s="32" t="s">
        <v>369</v>
      </c>
      <c r="D3625" s="32" t="s">
        <v>371</v>
      </c>
      <c r="E3625" s="32" t="s">
        <v>85</v>
      </c>
      <c r="F3625" s="32" t="s">
        <v>1039</v>
      </c>
      <c r="G3625" s="32">
        <v>1</v>
      </c>
      <c r="H3625" s="32" t="s">
        <v>385</v>
      </c>
      <c r="I3625" s="32">
        <v>1.25</v>
      </c>
      <c r="J3625" s="32">
        <v>100</v>
      </c>
      <c r="K3625" s="32">
        <v>0.25</v>
      </c>
      <c r="L3625" s="32">
        <v>1.25</v>
      </c>
      <c r="M3625" s="32" t="s">
        <v>392</v>
      </c>
      <c r="N3625" s="32" t="s">
        <v>396</v>
      </c>
      <c r="O3625" s="32">
        <v>6177109</v>
      </c>
      <c r="P3625" s="38">
        <f>IF($H3625="",VLOOKUP($C3625,IMPUTATION_CARBURANT[],2,0),VLOOKUP($H3625,IMPUTATION_CARBURANT[],2,0))</f>
        <v>2</v>
      </c>
      <c r="Q3625" s="38">
        <f>IF(AND($P3625=123401,$M3625="VP"),124013,$P$2:$P$4524)</f>
        <v>2</v>
      </c>
      <c r="R3625" s="38" t="str">
        <f t="shared" si="561"/>
        <v>TEST</v>
      </c>
      <c r="S3625" s="38">
        <f>ABS($B3625)</f>
        <v>1.5</v>
      </c>
      <c r="T3625" s="38">
        <f>ABS($I3625)</f>
        <v>1.25</v>
      </c>
      <c r="U3625" s="38">
        <f>ABS($K3625)</f>
        <v>0.25</v>
      </c>
      <c r="V3625" s="34">
        <f t="shared" si="564"/>
        <v>1.25</v>
      </c>
      <c r="W3625" s="35">
        <f t="shared" si="565"/>
        <v>0</v>
      </c>
      <c r="X3625" s="34" t="str">
        <f t="shared" si="566"/>
        <v/>
      </c>
      <c r="Y3625" s="35" t="str">
        <f t="shared" si="567"/>
        <v/>
      </c>
      <c r="Z3625" s="38" t="str">
        <f t="shared" si="562"/>
        <v>V8</v>
      </c>
      <c r="AA3625" s="38" t="str">
        <f t="shared" si="570"/>
        <v>V9</v>
      </c>
      <c r="AB3625" s="38" t="str">
        <f t="shared" si="563"/>
        <v>V10</v>
      </c>
      <c r="AC3625" s="38" t="str">
        <f>IF($AF3625=20,"",IF($V3625=0,"",IF($H3625="Adblue Bidon","",IF($H3625="GNC (KG)","",IF($H3625="Frais de service EV","",IF($Q3625=1,$G$2:$G$4524,""))))))</f>
        <v/>
      </c>
      <c r="AD3625" s="33" t="str">
        <f t="shared" si="568"/>
        <v/>
      </c>
      <c r="AE3625" s="36" t="str">
        <f t="shared" si="569"/>
        <v/>
      </c>
      <c r="AF3625" s="37" t="str">
        <f>IFERROR(VLOOKUP($F$2,IMPUTATION!F:G,2,0),"")</f>
        <v/>
      </c>
    </row>
    <row r="3626" spans="1:32">
      <c r="A3626" s="31">
        <v>44408</v>
      </c>
      <c r="B3626" s="32">
        <v>1.1000000000000001</v>
      </c>
      <c r="C3626" s="32" t="s">
        <v>369</v>
      </c>
      <c r="D3626" s="32" t="s">
        <v>371</v>
      </c>
      <c r="E3626" s="32" t="s">
        <v>269</v>
      </c>
      <c r="F3626" s="32" t="s">
        <v>1898</v>
      </c>
      <c r="G3626" s="32">
        <v>1</v>
      </c>
      <c r="H3626" s="32" t="s">
        <v>385</v>
      </c>
      <c r="I3626" s="32">
        <v>0.92</v>
      </c>
      <c r="J3626" s="32">
        <v>100</v>
      </c>
      <c r="K3626" s="32">
        <v>0.18</v>
      </c>
      <c r="L3626" s="32">
        <v>0.92</v>
      </c>
      <c r="M3626" s="32" t="s">
        <v>18</v>
      </c>
      <c r="N3626" s="32" t="s">
        <v>18</v>
      </c>
      <c r="O3626" s="32">
        <v>6400781</v>
      </c>
      <c r="P3626" s="38">
        <f>IF($H3626="",VLOOKUP($C3626,IMPUTATION_CARBURANT[],2,0),VLOOKUP($H3626,IMPUTATION_CARBURANT[],2,0))</f>
        <v>2</v>
      </c>
      <c r="Q3626" s="38">
        <f>IF(AND($P3626=123401,$M3626="VP"),124013,$P$2:$P$4524)</f>
        <v>2</v>
      </c>
      <c r="R3626" s="38" t="str">
        <f t="shared" si="561"/>
        <v>TEST</v>
      </c>
      <c r="S3626" s="38">
        <f>ABS($B3626)</f>
        <v>1.1000000000000001</v>
      </c>
      <c r="T3626" s="38">
        <f>ABS($I3626)</f>
        <v>0.92</v>
      </c>
      <c r="U3626" s="38">
        <f>ABS($K3626)</f>
        <v>0.18</v>
      </c>
      <c r="V3626" s="34">
        <f t="shared" si="564"/>
        <v>0.92</v>
      </c>
      <c r="W3626" s="35">
        <f t="shared" si="565"/>
        <v>0</v>
      </c>
      <c r="X3626" s="34" t="str">
        <f t="shared" si="566"/>
        <v/>
      </c>
      <c r="Y3626" s="35" t="str">
        <f t="shared" si="567"/>
        <v/>
      </c>
      <c r="Z3626" s="38" t="str">
        <f t="shared" si="562"/>
        <v>V8</v>
      </c>
      <c r="AA3626" s="38" t="str">
        <f t="shared" si="570"/>
        <v>V9</v>
      </c>
      <c r="AB3626" s="38" t="str">
        <f t="shared" si="563"/>
        <v>V10</v>
      </c>
      <c r="AC3626" s="38" t="str">
        <f>IF($AF3626=20,"",IF($V3626=0,"",IF($H3626="Adblue Bidon","",IF($H3626="GNC (KG)","",IF($H3626="Frais de service EV","",IF($Q3626=1,$G$2:$G$4524,""))))))</f>
        <v/>
      </c>
      <c r="AD3626" s="33" t="str">
        <f t="shared" si="568"/>
        <v/>
      </c>
      <c r="AE3626" s="36" t="str">
        <f t="shared" si="569"/>
        <v/>
      </c>
      <c r="AF3626" s="37" t="str">
        <f>IFERROR(VLOOKUP($F$2,IMPUTATION!F:G,2,0),"")</f>
        <v/>
      </c>
    </row>
    <row r="3627" spans="1:32">
      <c r="A3627" s="31">
        <v>44408</v>
      </c>
      <c r="B3627" s="32">
        <v>9.3000000000000007</v>
      </c>
      <c r="C3627" s="32" t="s">
        <v>369</v>
      </c>
      <c r="D3627" s="32" t="s">
        <v>371</v>
      </c>
      <c r="E3627" s="32" t="s">
        <v>103</v>
      </c>
      <c r="F3627" s="32" t="s">
        <v>1056</v>
      </c>
      <c r="G3627" s="32">
        <v>1</v>
      </c>
      <c r="H3627" s="32" t="s">
        <v>385</v>
      </c>
      <c r="I3627" s="32">
        <v>7.75</v>
      </c>
      <c r="J3627" s="32">
        <v>100</v>
      </c>
      <c r="K3627" s="32">
        <v>1.55</v>
      </c>
      <c r="L3627" s="32">
        <v>7.75</v>
      </c>
      <c r="M3627" s="32" t="s">
        <v>19</v>
      </c>
      <c r="N3627" s="32" t="s">
        <v>396</v>
      </c>
      <c r="O3627" s="32">
        <v>6177424</v>
      </c>
      <c r="P3627" s="38">
        <f>IF($H3627="",VLOOKUP($C3627,IMPUTATION_CARBURANT[],2,0),VLOOKUP($H3627,IMPUTATION_CARBURANT[],2,0))</f>
        <v>2</v>
      </c>
      <c r="Q3627" s="38">
        <f>IF(AND($P3627=123401,$M3627="VP"),124013,$P$2:$P$4524)</f>
        <v>2</v>
      </c>
      <c r="R3627" s="38" t="str">
        <f t="shared" si="561"/>
        <v>TEST</v>
      </c>
      <c r="S3627" s="38">
        <f>ABS($B3627)</f>
        <v>9.3000000000000007</v>
      </c>
      <c r="T3627" s="38">
        <f>ABS($I3627)</f>
        <v>7.75</v>
      </c>
      <c r="U3627" s="38">
        <f>ABS($K3627)</f>
        <v>1.55</v>
      </c>
      <c r="V3627" s="34">
        <f t="shared" si="564"/>
        <v>7.75</v>
      </c>
      <c r="W3627" s="35">
        <f t="shared" si="565"/>
        <v>0</v>
      </c>
      <c r="X3627" s="34" t="str">
        <f t="shared" si="566"/>
        <v/>
      </c>
      <c r="Y3627" s="35" t="str">
        <f t="shared" si="567"/>
        <v/>
      </c>
      <c r="Z3627" s="38" t="str">
        <f t="shared" si="562"/>
        <v>V8</v>
      </c>
      <c r="AA3627" s="38" t="str">
        <f t="shared" si="570"/>
        <v>V9</v>
      </c>
      <c r="AB3627" s="38" t="str">
        <f t="shared" si="563"/>
        <v>V10</v>
      </c>
      <c r="AC3627" s="38" t="str">
        <f>IF($AF3627=20,"",IF($V3627=0,"",IF($H3627="Adblue Bidon","",IF($H3627="GNC (KG)","",IF($H3627="Frais de service EV","",IF($Q3627=1,$G$2:$G$4524,""))))))</f>
        <v/>
      </c>
      <c r="AD3627" s="33" t="str">
        <f t="shared" si="568"/>
        <v/>
      </c>
      <c r="AE3627" s="36" t="str">
        <f t="shared" si="569"/>
        <v/>
      </c>
      <c r="AF3627" s="37" t="str">
        <f>IFERROR(VLOOKUP($F$2,IMPUTATION!F:G,2,0),"")</f>
        <v/>
      </c>
    </row>
    <row r="3628" spans="1:32">
      <c r="A3628" s="31">
        <v>44408</v>
      </c>
      <c r="B3628" s="32">
        <v>0.8</v>
      </c>
      <c r="C3628" s="32" t="s">
        <v>369</v>
      </c>
      <c r="D3628" s="32" t="s">
        <v>371</v>
      </c>
      <c r="E3628" s="32" t="s">
        <v>230</v>
      </c>
      <c r="F3628" s="32" t="s">
        <v>1085</v>
      </c>
      <c r="G3628" s="32">
        <v>1</v>
      </c>
      <c r="H3628" s="32" t="s">
        <v>385</v>
      </c>
      <c r="I3628" s="32">
        <v>0.67</v>
      </c>
      <c r="J3628" s="32">
        <v>100</v>
      </c>
      <c r="K3628" s="32">
        <v>0.13</v>
      </c>
      <c r="L3628" s="32">
        <v>0.67</v>
      </c>
      <c r="M3628" s="32" t="s">
        <v>18</v>
      </c>
      <c r="N3628" s="32" t="s">
        <v>18</v>
      </c>
      <c r="O3628" s="32">
        <v>6401573</v>
      </c>
      <c r="P3628" s="38">
        <f>IF($H3628="",VLOOKUP($C3628,IMPUTATION_CARBURANT[],2,0),VLOOKUP($H3628,IMPUTATION_CARBURANT[],2,0))</f>
        <v>2</v>
      </c>
      <c r="Q3628" s="38">
        <f>IF(AND($P3628=123401,$M3628="VP"),124013,$P$2:$P$4524)</f>
        <v>2</v>
      </c>
      <c r="R3628" s="38" t="str">
        <f t="shared" si="561"/>
        <v>TEST</v>
      </c>
      <c r="S3628" s="38">
        <f>ABS($B3628)</f>
        <v>0.8</v>
      </c>
      <c r="T3628" s="38">
        <f>ABS($I3628)</f>
        <v>0.67</v>
      </c>
      <c r="U3628" s="38">
        <f>ABS($K3628)</f>
        <v>0.13</v>
      </c>
      <c r="V3628" s="34">
        <f t="shared" si="564"/>
        <v>0.67</v>
      </c>
      <c r="W3628" s="35">
        <f t="shared" si="565"/>
        <v>0</v>
      </c>
      <c r="X3628" s="34" t="str">
        <f t="shared" si="566"/>
        <v/>
      </c>
      <c r="Y3628" s="35" t="str">
        <f t="shared" si="567"/>
        <v/>
      </c>
      <c r="Z3628" s="38" t="str">
        <f t="shared" si="562"/>
        <v>V8</v>
      </c>
      <c r="AA3628" s="38" t="str">
        <f t="shared" si="570"/>
        <v>V9</v>
      </c>
      <c r="AB3628" s="38" t="str">
        <f t="shared" si="563"/>
        <v>V10</v>
      </c>
      <c r="AC3628" s="38" t="str">
        <f>IF($AF3628=20,"",IF($V3628=0,"",IF($H3628="Adblue Bidon","",IF($H3628="GNC (KG)","",IF($H3628="Frais de service EV","",IF($Q3628=1,$G$2:$G$4524,""))))))</f>
        <v/>
      </c>
      <c r="AD3628" s="33" t="str">
        <f t="shared" si="568"/>
        <v/>
      </c>
      <c r="AE3628" s="36" t="str">
        <f t="shared" si="569"/>
        <v/>
      </c>
      <c r="AF3628" s="37" t="str">
        <f>IFERROR(VLOOKUP($F$2,IMPUTATION!F:G,2,0),"")</f>
        <v/>
      </c>
    </row>
    <row r="3629" spans="1:32">
      <c r="A3629" s="31">
        <v>44408</v>
      </c>
      <c r="B3629" s="32">
        <v>7</v>
      </c>
      <c r="C3629" s="32" t="s">
        <v>369</v>
      </c>
      <c r="D3629" s="32" t="s">
        <v>371</v>
      </c>
      <c r="E3629" s="32" t="s">
        <v>277</v>
      </c>
      <c r="F3629" s="32" t="s">
        <v>1686</v>
      </c>
      <c r="G3629" s="32">
        <v>1</v>
      </c>
      <c r="H3629" s="32" t="s">
        <v>385</v>
      </c>
      <c r="I3629" s="32">
        <v>5.83</v>
      </c>
      <c r="J3629" s="32">
        <v>100</v>
      </c>
      <c r="K3629" s="32">
        <v>1.17</v>
      </c>
      <c r="L3629" s="32">
        <v>5.83</v>
      </c>
      <c r="M3629" s="32" t="s">
        <v>18</v>
      </c>
      <c r="N3629" s="32" t="s">
        <v>18</v>
      </c>
      <c r="O3629" s="32">
        <v>6402002</v>
      </c>
      <c r="P3629" s="38">
        <f>IF($H3629="",VLOOKUP($C3629,IMPUTATION_CARBURANT[],2,0),VLOOKUP($H3629,IMPUTATION_CARBURANT[],2,0))</f>
        <v>2</v>
      </c>
      <c r="Q3629" s="38">
        <f>IF(AND($P3629=123401,$M3629="VP"),124013,$P$2:$P$4524)</f>
        <v>2</v>
      </c>
      <c r="R3629" s="38" t="str">
        <f t="shared" si="561"/>
        <v>TEST</v>
      </c>
      <c r="S3629" s="38">
        <f>ABS($B3629)</f>
        <v>7</v>
      </c>
      <c r="T3629" s="38">
        <f>ABS($I3629)</f>
        <v>5.83</v>
      </c>
      <c r="U3629" s="38">
        <f>ABS($K3629)</f>
        <v>1.17</v>
      </c>
      <c r="V3629" s="34">
        <f t="shared" si="564"/>
        <v>5.83</v>
      </c>
      <c r="W3629" s="35">
        <f t="shared" si="565"/>
        <v>0</v>
      </c>
      <c r="X3629" s="34" t="str">
        <f t="shared" si="566"/>
        <v/>
      </c>
      <c r="Y3629" s="35" t="str">
        <f t="shared" si="567"/>
        <v/>
      </c>
      <c r="Z3629" s="38" t="str">
        <f t="shared" si="562"/>
        <v>V8</v>
      </c>
      <c r="AA3629" s="38" t="str">
        <f t="shared" si="570"/>
        <v>V9</v>
      </c>
      <c r="AB3629" s="38" t="str">
        <f t="shared" si="563"/>
        <v>V10</v>
      </c>
      <c r="AC3629" s="38" t="str">
        <f>IF($AF3629=20,"",IF($V3629=0,"",IF($H3629="Adblue Bidon","",IF($H3629="GNC (KG)","",IF($H3629="Frais de service EV","",IF($Q3629=1,$G$2:$G$4524,""))))))</f>
        <v/>
      </c>
      <c r="AD3629" s="33" t="str">
        <f t="shared" si="568"/>
        <v/>
      </c>
      <c r="AE3629" s="36" t="str">
        <f t="shared" si="569"/>
        <v/>
      </c>
      <c r="AF3629" s="37" t="str">
        <f>IFERROR(VLOOKUP($F$2,IMPUTATION!F:G,2,0),"")</f>
        <v/>
      </c>
    </row>
    <row r="3630" spans="1:32">
      <c r="A3630" s="31">
        <v>44408</v>
      </c>
      <c r="B3630" s="32">
        <v>5.4</v>
      </c>
      <c r="C3630" s="32" t="s">
        <v>369</v>
      </c>
      <c r="D3630" s="32" t="s">
        <v>371</v>
      </c>
      <c r="E3630" s="32" t="s">
        <v>318</v>
      </c>
      <c r="F3630" s="32" t="s">
        <v>1274</v>
      </c>
      <c r="G3630" s="32">
        <v>1</v>
      </c>
      <c r="H3630" s="32" t="s">
        <v>385</v>
      </c>
      <c r="I3630" s="32">
        <v>4.5</v>
      </c>
      <c r="J3630" s="32">
        <v>100</v>
      </c>
      <c r="K3630" s="32">
        <v>0.9</v>
      </c>
      <c r="L3630" s="32">
        <v>4.5</v>
      </c>
      <c r="M3630" s="32" t="s">
        <v>18</v>
      </c>
      <c r="N3630" s="32" t="s">
        <v>18</v>
      </c>
      <c r="O3630" s="32">
        <v>6400706</v>
      </c>
      <c r="P3630" s="38">
        <f>IF($H3630="",VLOOKUP($C3630,IMPUTATION_CARBURANT[],2,0),VLOOKUP($H3630,IMPUTATION_CARBURANT[],2,0))</f>
        <v>2</v>
      </c>
      <c r="Q3630" s="38">
        <f>IF(AND($P3630=123401,$M3630="VP"),124013,$P$2:$P$4524)</f>
        <v>2</v>
      </c>
      <c r="R3630" s="38" t="str">
        <f t="shared" si="561"/>
        <v>TEST</v>
      </c>
      <c r="S3630" s="38">
        <f>ABS($B3630)</f>
        <v>5.4</v>
      </c>
      <c r="T3630" s="38">
        <f>ABS($I3630)</f>
        <v>4.5</v>
      </c>
      <c r="U3630" s="38">
        <f>ABS($K3630)</f>
        <v>0.9</v>
      </c>
      <c r="V3630" s="34">
        <f t="shared" si="564"/>
        <v>4.5</v>
      </c>
      <c r="W3630" s="35">
        <f t="shared" si="565"/>
        <v>0</v>
      </c>
      <c r="X3630" s="34" t="str">
        <f t="shared" si="566"/>
        <v/>
      </c>
      <c r="Y3630" s="35" t="str">
        <f t="shared" si="567"/>
        <v/>
      </c>
      <c r="Z3630" s="38" t="str">
        <f t="shared" si="562"/>
        <v>V8</v>
      </c>
      <c r="AA3630" s="38" t="str">
        <f t="shared" si="570"/>
        <v>V9</v>
      </c>
      <c r="AB3630" s="38" t="str">
        <f t="shared" si="563"/>
        <v>V10</v>
      </c>
      <c r="AC3630" s="38" t="str">
        <f>IF($AF3630=20,"",IF($V3630=0,"",IF($H3630="Adblue Bidon","",IF($H3630="GNC (KG)","",IF($H3630="Frais de service EV","",IF($Q3630=1,$G$2:$G$4524,""))))))</f>
        <v/>
      </c>
      <c r="AD3630" s="33" t="str">
        <f t="shared" si="568"/>
        <v/>
      </c>
      <c r="AE3630" s="36" t="str">
        <f t="shared" si="569"/>
        <v/>
      </c>
      <c r="AF3630" s="37" t="str">
        <f>IFERROR(VLOOKUP($F$2,IMPUTATION!F:G,2,0),"")</f>
        <v/>
      </c>
    </row>
    <row r="3631" spans="1:32">
      <c r="A3631" s="31">
        <v>44408</v>
      </c>
      <c r="B3631" s="32">
        <v>2.8</v>
      </c>
      <c r="C3631" s="32" t="s">
        <v>369</v>
      </c>
      <c r="D3631" s="32" t="s">
        <v>371</v>
      </c>
      <c r="E3631" s="32" t="s">
        <v>116</v>
      </c>
      <c r="F3631" s="32" t="s">
        <v>1282</v>
      </c>
      <c r="G3631" s="32">
        <v>1</v>
      </c>
      <c r="H3631" s="32" t="s">
        <v>385</v>
      </c>
      <c r="I3631" s="32">
        <v>2.33</v>
      </c>
      <c r="J3631" s="32">
        <v>100</v>
      </c>
      <c r="K3631" s="32">
        <v>0.47</v>
      </c>
      <c r="L3631" s="32">
        <v>2.33</v>
      </c>
      <c r="M3631" s="32" t="s">
        <v>19</v>
      </c>
      <c r="N3631" s="32" t="s">
        <v>396</v>
      </c>
      <c r="O3631" s="32">
        <v>6401645</v>
      </c>
      <c r="P3631" s="38">
        <f>IF($H3631="",VLOOKUP($C3631,IMPUTATION_CARBURANT[],2,0),VLOOKUP($H3631,IMPUTATION_CARBURANT[],2,0))</f>
        <v>2</v>
      </c>
      <c r="Q3631" s="38">
        <f>IF(AND($P3631=123401,$M3631="VP"),124013,$P$2:$P$4524)</f>
        <v>2</v>
      </c>
      <c r="R3631" s="38" t="str">
        <f t="shared" si="561"/>
        <v>TEST</v>
      </c>
      <c r="S3631" s="38">
        <f>ABS($B3631)</f>
        <v>2.8</v>
      </c>
      <c r="T3631" s="38">
        <f>ABS($I3631)</f>
        <v>2.33</v>
      </c>
      <c r="U3631" s="38">
        <f>ABS($K3631)</f>
        <v>0.47</v>
      </c>
      <c r="V3631" s="34">
        <f t="shared" si="564"/>
        <v>2.33</v>
      </c>
      <c r="W3631" s="35">
        <f t="shared" si="565"/>
        <v>0</v>
      </c>
      <c r="X3631" s="34" t="str">
        <f t="shared" si="566"/>
        <v/>
      </c>
      <c r="Y3631" s="35" t="str">
        <f t="shared" si="567"/>
        <v/>
      </c>
      <c r="Z3631" s="38" t="str">
        <f t="shared" si="562"/>
        <v>V8</v>
      </c>
      <c r="AA3631" s="38" t="str">
        <f t="shared" si="570"/>
        <v>V9</v>
      </c>
      <c r="AB3631" s="38" t="str">
        <f t="shared" si="563"/>
        <v>V10</v>
      </c>
      <c r="AC3631" s="38" t="str">
        <f>IF($AF3631=20,"",IF($V3631=0,"",IF($H3631="Adblue Bidon","",IF($H3631="GNC (KG)","",IF($H3631="Frais de service EV","",IF($Q3631=1,$G$2:$G$4524,""))))))</f>
        <v/>
      </c>
      <c r="AD3631" s="33" t="str">
        <f t="shared" si="568"/>
        <v/>
      </c>
      <c r="AE3631" s="36" t="str">
        <f t="shared" si="569"/>
        <v/>
      </c>
      <c r="AF3631" s="37" t="str">
        <f>IFERROR(VLOOKUP($F$2,IMPUTATION!F:G,2,0),"")</f>
        <v/>
      </c>
    </row>
    <row r="3632" spans="1:32">
      <c r="A3632" s="31">
        <v>44408</v>
      </c>
      <c r="B3632" s="32">
        <v>12.7</v>
      </c>
      <c r="C3632" s="32" t="s">
        <v>369</v>
      </c>
      <c r="D3632" s="32" t="s">
        <v>371</v>
      </c>
      <c r="E3632" s="32" t="s">
        <v>170</v>
      </c>
      <c r="F3632" s="32" t="s">
        <v>1808</v>
      </c>
      <c r="G3632" s="32">
        <v>1</v>
      </c>
      <c r="H3632" s="32" t="s">
        <v>385</v>
      </c>
      <c r="I3632" s="32">
        <v>10.58</v>
      </c>
      <c r="J3632" s="32">
        <v>100</v>
      </c>
      <c r="K3632" s="32">
        <v>2.12</v>
      </c>
      <c r="L3632" s="32">
        <v>10.58</v>
      </c>
      <c r="M3632" s="32" t="s">
        <v>18</v>
      </c>
      <c r="N3632" s="32" t="s">
        <v>18</v>
      </c>
      <c r="O3632" s="32">
        <v>6400886</v>
      </c>
      <c r="P3632" s="38">
        <f>IF($H3632="",VLOOKUP($C3632,IMPUTATION_CARBURANT[],2,0),VLOOKUP($H3632,IMPUTATION_CARBURANT[],2,0))</f>
        <v>2</v>
      </c>
      <c r="Q3632" s="38">
        <f>IF(AND($P3632=123401,$M3632="VP"),124013,$P$2:$P$4524)</f>
        <v>2</v>
      </c>
      <c r="R3632" s="38" t="str">
        <f t="shared" si="561"/>
        <v>TEST</v>
      </c>
      <c r="S3632" s="38">
        <f>ABS($B3632)</f>
        <v>12.7</v>
      </c>
      <c r="T3632" s="38">
        <f>ABS($I3632)</f>
        <v>10.58</v>
      </c>
      <c r="U3632" s="38">
        <f>ABS($K3632)</f>
        <v>2.12</v>
      </c>
      <c r="V3632" s="34">
        <f t="shared" si="564"/>
        <v>10.58</v>
      </c>
      <c r="W3632" s="35">
        <f t="shared" si="565"/>
        <v>0</v>
      </c>
      <c r="X3632" s="34" t="str">
        <f t="shared" si="566"/>
        <v/>
      </c>
      <c r="Y3632" s="35" t="str">
        <f t="shared" si="567"/>
        <v/>
      </c>
      <c r="Z3632" s="38" t="str">
        <f t="shared" si="562"/>
        <v>V8</v>
      </c>
      <c r="AA3632" s="38" t="str">
        <f t="shared" si="570"/>
        <v>V9</v>
      </c>
      <c r="AB3632" s="38" t="str">
        <f t="shared" si="563"/>
        <v>V10</v>
      </c>
      <c r="AC3632" s="38" t="str">
        <f>IF($AF3632=20,"",IF($V3632=0,"",IF($H3632="Adblue Bidon","",IF($H3632="GNC (KG)","",IF($H3632="Frais de service EV","",IF($Q3632=1,$G$2:$G$4524,""))))))</f>
        <v/>
      </c>
      <c r="AD3632" s="33" t="str">
        <f t="shared" si="568"/>
        <v/>
      </c>
      <c r="AE3632" s="36" t="str">
        <f t="shared" si="569"/>
        <v/>
      </c>
      <c r="AF3632" s="37" t="str">
        <f>IFERROR(VLOOKUP($F$2,IMPUTATION!F:G,2,0),"")</f>
        <v/>
      </c>
    </row>
    <row r="3633" spans="1:32">
      <c r="A3633" s="31">
        <v>44408</v>
      </c>
      <c r="B3633" s="32">
        <v>1.95</v>
      </c>
      <c r="C3633" s="32" t="s">
        <v>17</v>
      </c>
      <c r="D3633" s="32" t="s">
        <v>371</v>
      </c>
      <c r="E3633" s="32" t="s">
        <v>269</v>
      </c>
      <c r="F3633" s="32" t="s">
        <v>1140</v>
      </c>
      <c r="G3633" s="32">
        <v>1</v>
      </c>
      <c r="H3633" s="32" t="s">
        <v>17</v>
      </c>
      <c r="I3633" s="32">
        <v>1.62</v>
      </c>
      <c r="J3633" s="32">
        <v>100</v>
      </c>
      <c r="K3633" s="32">
        <v>0.33</v>
      </c>
      <c r="L3633" s="32">
        <v>1.62</v>
      </c>
      <c r="M3633" s="32" t="s">
        <v>18</v>
      </c>
      <c r="N3633" s="32" t="s">
        <v>18</v>
      </c>
      <c r="O3633" s="32">
        <v>6398675</v>
      </c>
      <c r="P3633" s="38">
        <f>IF($H3633="",VLOOKUP($C3633,IMPUTATION_CARBURANT[],2,0),VLOOKUP($H3633,IMPUTATION_CARBURANT[],2,0))</f>
        <v>2</v>
      </c>
      <c r="Q3633" s="38">
        <f>IF(AND($P3633=123401,$M3633="VP"),124013,$P$2:$P$4524)</f>
        <v>2</v>
      </c>
      <c r="R3633" s="38" t="str">
        <f t="shared" si="561"/>
        <v>TEST</v>
      </c>
      <c r="S3633" s="38">
        <f>ABS($B3633)</f>
        <v>1.95</v>
      </c>
      <c r="T3633" s="38">
        <f>ABS($I3633)</f>
        <v>1.62</v>
      </c>
      <c r="U3633" s="38">
        <f>ABS($K3633)</f>
        <v>0.33</v>
      </c>
      <c r="V3633" s="34">
        <f t="shared" si="564"/>
        <v>1.62</v>
      </c>
      <c r="W3633" s="35">
        <f t="shared" si="565"/>
        <v>0</v>
      </c>
      <c r="X3633" s="34" t="str">
        <f t="shared" si="566"/>
        <v/>
      </c>
      <c r="Y3633" s="35" t="str">
        <f t="shared" si="567"/>
        <v/>
      </c>
      <c r="Z3633" s="38" t="str">
        <f t="shared" si="562"/>
        <v>V8</v>
      </c>
      <c r="AA3633" s="38" t="str">
        <f t="shared" si="570"/>
        <v>V9</v>
      </c>
      <c r="AB3633" s="38" t="str">
        <f t="shared" si="563"/>
        <v>V10</v>
      </c>
      <c r="AC3633" s="38" t="str">
        <f>IF($AF3633=20,"",IF($V3633=0,"",IF($H3633="Adblue Bidon","",IF($H3633="GNC (KG)","",IF($H3633="Frais de service EV","",IF($Q3633=1,$G$2:$G$4524,""))))))</f>
        <v/>
      </c>
      <c r="AD3633" s="33" t="str">
        <f t="shared" si="568"/>
        <v/>
      </c>
      <c r="AE3633" s="36" t="str">
        <f t="shared" si="569"/>
        <v/>
      </c>
      <c r="AF3633" s="37" t="str">
        <f>IFERROR(VLOOKUP($F$2,IMPUTATION!F:G,2,0),"")</f>
        <v/>
      </c>
    </row>
    <row r="3634" spans="1:32">
      <c r="A3634" s="31">
        <v>44408</v>
      </c>
      <c r="B3634" s="32">
        <v>2.2999999999999998</v>
      </c>
      <c r="C3634" s="32" t="s">
        <v>369</v>
      </c>
      <c r="D3634" s="32" t="s">
        <v>371</v>
      </c>
      <c r="E3634" s="32" t="s">
        <v>337</v>
      </c>
      <c r="F3634" s="32" t="s">
        <v>1075</v>
      </c>
      <c r="G3634" s="32">
        <v>1</v>
      </c>
      <c r="H3634" s="32" t="s">
        <v>385</v>
      </c>
      <c r="I3634" s="32">
        <v>1.92</v>
      </c>
      <c r="J3634" s="32">
        <v>100</v>
      </c>
      <c r="K3634" s="32">
        <v>0.38</v>
      </c>
      <c r="L3634" s="32">
        <v>1.92</v>
      </c>
      <c r="M3634" s="32" t="s">
        <v>18</v>
      </c>
      <c r="N3634" s="32" t="s">
        <v>18</v>
      </c>
      <c r="O3634" s="32">
        <v>6401336</v>
      </c>
      <c r="P3634" s="38">
        <f>IF($H3634="",VLOOKUP($C3634,IMPUTATION_CARBURANT[],2,0),VLOOKUP($H3634,IMPUTATION_CARBURANT[],2,0))</f>
        <v>2</v>
      </c>
      <c r="Q3634" s="38">
        <f>IF(AND($P3634=123401,$M3634="VP"),124013,$P$2:$P$4524)</f>
        <v>2</v>
      </c>
      <c r="R3634" s="38" t="str">
        <f t="shared" si="561"/>
        <v>TEST</v>
      </c>
      <c r="S3634" s="38">
        <f>ABS($B3634)</f>
        <v>2.2999999999999998</v>
      </c>
      <c r="T3634" s="38">
        <f>ABS($I3634)</f>
        <v>1.92</v>
      </c>
      <c r="U3634" s="38">
        <f>ABS($K3634)</f>
        <v>0.38</v>
      </c>
      <c r="V3634" s="34">
        <f t="shared" si="564"/>
        <v>1.92</v>
      </c>
      <c r="W3634" s="35">
        <f t="shared" si="565"/>
        <v>0</v>
      </c>
      <c r="X3634" s="34" t="str">
        <f t="shared" si="566"/>
        <v/>
      </c>
      <c r="Y3634" s="35" t="str">
        <f t="shared" si="567"/>
        <v/>
      </c>
      <c r="Z3634" s="38" t="str">
        <f t="shared" si="562"/>
        <v>V8</v>
      </c>
      <c r="AA3634" s="38" t="str">
        <f t="shared" si="570"/>
        <v>V9</v>
      </c>
      <c r="AB3634" s="38" t="str">
        <f t="shared" si="563"/>
        <v>V10</v>
      </c>
      <c r="AC3634" s="38" t="str">
        <f>IF($AF3634=20,"",IF($V3634=0,"",IF($H3634="Adblue Bidon","",IF($H3634="GNC (KG)","",IF($H3634="Frais de service EV","",IF($Q3634=1,$G$2:$G$4524,""))))))</f>
        <v/>
      </c>
      <c r="AD3634" s="33" t="str">
        <f t="shared" si="568"/>
        <v/>
      </c>
      <c r="AE3634" s="36" t="str">
        <f t="shared" si="569"/>
        <v/>
      </c>
      <c r="AF3634" s="37" t="str">
        <f>IFERROR(VLOOKUP($F$2,IMPUTATION!F:G,2,0),"")</f>
        <v/>
      </c>
    </row>
    <row r="3635" spans="1:32">
      <c r="A3635" s="31">
        <v>44408</v>
      </c>
      <c r="B3635" s="32">
        <v>3.2</v>
      </c>
      <c r="C3635" s="32" t="s">
        <v>369</v>
      </c>
      <c r="D3635" s="32" t="s">
        <v>371</v>
      </c>
      <c r="E3635" s="32" t="s">
        <v>293</v>
      </c>
      <c r="F3635" s="32" t="s">
        <v>2056</v>
      </c>
      <c r="G3635" s="32">
        <v>1</v>
      </c>
      <c r="H3635" s="32" t="s">
        <v>385</v>
      </c>
      <c r="I3635" s="32">
        <v>2.67</v>
      </c>
      <c r="J3635" s="32">
        <v>100</v>
      </c>
      <c r="K3635" s="32">
        <v>0.53</v>
      </c>
      <c r="L3635" s="32">
        <v>2.67</v>
      </c>
      <c r="M3635" s="32" t="s">
        <v>18</v>
      </c>
      <c r="N3635" s="32" t="s">
        <v>18</v>
      </c>
      <c r="O3635" s="32">
        <v>6400478</v>
      </c>
      <c r="P3635" s="38">
        <f>IF($H3635="",VLOOKUP($C3635,IMPUTATION_CARBURANT[],2,0),VLOOKUP($H3635,IMPUTATION_CARBURANT[],2,0))</f>
        <v>2</v>
      </c>
      <c r="Q3635" s="38">
        <f>IF(AND($P3635=123401,$M3635="VP"),124013,$P$2:$P$4524)</f>
        <v>2</v>
      </c>
      <c r="R3635" s="38" t="str">
        <f t="shared" si="561"/>
        <v>TEST</v>
      </c>
      <c r="S3635" s="38">
        <f>ABS($B3635)</f>
        <v>3.2</v>
      </c>
      <c r="T3635" s="38">
        <f>ABS($I3635)</f>
        <v>2.67</v>
      </c>
      <c r="U3635" s="38">
        <f>ABS($K3635)</f>
        <v>0.53</v>
      </c>
      <c r="V3635" s="34">
        <f t="shared" si="564"/>
        <v>2.67</v>
      </c>
      <c r="W3635" s="35">
        <f t="shared" si="565"/>
        <v>0</v>
      </c>
      <c r="X3635" s="34" t="str">
        <f t="shared" si="566"/>
        <v/>
      </c>
      <c r="Y3635" s="35" t="str">
        <f t="shared" si="567"/>
        <v/>
      </c>
      <c r="Z3635" s="38" t="str">
        <f t="shared" si="562"/>
        <v>V8</v>
      </c>
      <c r="AA3635" s="38" t="str">
        <f t="shared" si="570"/>
        <v>V9</v>
      </c>
      <c r="AB3635" s="38" t="str">
        <f t="shared" si="563"/>
        <v>V10</v>
      </c>
      <c r="AC3635" s="38" t="str">
        <f>IF($AF3635=20,"",IF($V3635=0,"",IF($H3635="Adblue Bidon","",IF($H3635="GNC (KG)","",IF($H3635="Frais de service EV","",IF($Q3635=1,$G$2:$G$4524,""))))))</f>
        <v/>
      </c>
      <c r="AD3635" s="33" t="str">
        <f t="shared" si="568"/>
        <v/>
      </c>
      <c r="AE3635" s="36" t="str">
        <f t="shared" si="569"/>
        <v/>
      </c>
      <c r="AF3635" s="37" t="str">
        <f>IFERROR(VLOOKUP($F$2,IMPUTATION!F:G,2,0),"")</f>
        <v/>
      </c>
    </row>
    <row r="3636" spans="1:32">
      <c r="A3636" s="31">
        <v>44408</v>
      </c>
      <c r="B3636" s="32">
        <v>4.5</v>
      </c>
      <c r="C3636" s="32" t="s">
        <v>369</v>
      </c>
      <c r="D3636" s="32" t="s">
        <v>371</v>
      </c>
      <c r="E3636" s="32" t="s">
        <v>103</v>
      </c>
      <c r="F3636" s="32" t="s">
        <v>906</v>
      </c>
      <c r="G3636" s="32">
        <v>1</v>
      </c>
      <c r="H3636" s="32" t="s">
        <v>385</v>
      </c>
      <c r="I3636" s="32">
        <v>3.75</v>
      </c>
      <c r="J3636" s="32">
        <v>100</v>
      </c>
      <c r="K3636" s="32">
        <v>0.75</v>
      </c>
      <c r="L3636" s="32">
        <v>3.75</v>
      </c>
      <c r="M3636" s="32" t="s">
        <v>19</v>
      </c>
      <c r="N3636" s="32" t="s">
        <v>396</v>
      </c>
      <c r="O3636" s="32">
        <v>6177298</v>
      </c>
      <c r="P3636" s="38">
        <f>IF($H3636="",VLOOKUP($C3636,IMPUTATION_CARBURANT[],2,0),VLOOKUP($H3636,IMPUTATION_CARBURANT[],2,0))</f>
        <v>2</v>
      </c>
      <c r="Q3636" s="38">
        <f>IF(AND($P3636=123401,$M3636="VP"),124013,$P$2:$P$4524)</f>
        <v>2</v>
      </c>
      <c r="R3636" s="38" t="str">
        <f t="shared" si="561"/>
        <v>TEST</v>
      </c>
      <c r="S3636" s="38">
        <f>ABS($B3636)</f>
        <v>4.5</v>
      </c>
      <c r="T3636" s="38">
        <f>ABS($I3636)</f>
        <v>3.75</v>
      </c>
      <c r="U3636" s="38">
        <f>ABS($K3636)</f>
        <v>0.75</v>
      </c>
      <c r="V3636" s="34">
        <f t="shared" si="564"/>
        <v>3.75</v>
      </c>
      <c r="W3636" s="35">
        <f t="shared" si="565"/>
        <v>0</v>
      </c>
      <c r="X3636" s="34" t="str">
        <f t="shared" si="566"/>
        <v/>
      </c>
      <c r="Y3636" s="35" t="str">
        <f t="shared" si="567"/>
        <v/>
      </c>
      <c r="Z3636" s="38" t="str">
        <f t="shared" si="562"/>
        <v>V8</v>
      </c>
      <c r="AA3636" s="38" t="str">
        <f t="shared" si="570"/>
        <v>V9</v>
      </c>
      <c r="AB3636" s="38" t="str">
        <f t="shared" si="563"/>
        <v>V10</v>
      </c>
      <c r="AC3636" s="38" t="str">
        <f>IF($AF3636=20,"",IF($V3636=0,"",IF($H3636="Adblue Bidon","",IF($H3636="GNC (KG)","",IF($H3636="Frais de service EV","",IF($Q3636=1,$G$2:$G$4524,""))))))</f>
        <v/>
      </c>
      <c r="AD3636" s="33" t="str">
        <f t="shared" si="568"/>
        <v/>
      </c>
      <c r="AE3636" s="36" t="str">
        <f t="shared" si="569"/>
        <v/>
      </c>
      <c r="AF3636" s="37" t="str">
        <f>IFERROR(VLOOKUP($F$2,IMPUTATION!F:G,2,0),"")</f>
        <v/>
      </c>
    </row>
    <row r="3637" spans="1:32">
      <c r="A3637" s="31">
        <v>44408</v>
      </c>
      <c r="B3637" s="32">
        <v>1.1000000000000001</v>
      </c>
      <c r="C3637" s="32" t="s">
        <v>17</v>
      </c>
      <c r="D3637" s="32" t="s">
        <v>371</v>
      </c>
      <c r="E3637" s="32" t="s">
        <v>304</v>
      </c>
      <c r="F3637" s="32" t="s">
        <v>1076</v>
      </c>
      <c r="G3637" s="32">
        <v>1</v>
      </c>
      <c r="H3637" s="32" t="s">
        <v>17</v>
      </c>
      <c r="I3637" s="32">
        <v>0.92</v>
      </c>
      <c r="J3637" s="32">
        <v>100</v>
      </c>
      <c r="K3637" s="32">
        <v>0.18</v>
      </c>
      <c r="L3637" s="32">
        <v>0.92</v>
      </c>
      <c r="M3637" s="32" t="s">
        <v>18</v>
      </c>
      <c r="N3637" s="32" t="s">
        <v>18</v>
      </c>
      <c r="O3637" s="32">
        <v>6638231</v>
      </c>
      <c r="P3637" s="38">
        <f>IF($H3637="",VLOOKUP($C3637,IMPUTATION_CARBURANT[],2,0),VLOOKUP($H3637,IMPUTATION_CARBURANT[],2,0))</f>
        <v>2</v>
      </c>
      <c r="Q3637" s="38">
        <f>IF(AND($P3637=123401,$M3637="VP"),124013,$P$2:$P$4524)</f>
        <v>2</v>
      </c>
      <c r="R3637" s="38" t="str">
        <f t="shared" si="561"/>
        <v>TEST</v>
      </c>
      <c r="S3637" s="38">
        <f>ABS($B3637)</f>
        <v>1.1000000000000001</v>
      </c>
      <c r="T3637" s="38">
        <f>ABS($I3637)</f>
        <v>0.92</v>
      </c>
      <c r="U3637" s="38">
        <f>ABS($K3637)</f>
        <v>0.18</v>
      </c>
      <c r="V3637" s="34">
        <f t="shared" si="564"/>
        <v>0.92</v>
      </c>
      <c r="W3637" s="35">
        <f t="shared" si="565"/>
        <v>0</v>
      </c>
      <c r="X3637" s="34" t="str">
        <f t="shared" si="566"/>
        <v/>
      </c>
      <c r="Y3637" s="35" t="str">
        <f t="shared" si="567"/>
        <v/>
      </c>
      <c r="Z3637" s="38" t="str">
        <f t="shared" si="562"/>
        <v>V8</v>
      </c>
      <c r="AA3637" s="38" t="str">
        <f t="shared" si="570"/>
        <v>V9</v>
      </c>
      <c r="AB3637" s="38" t="str">
        <f t="shared" si="563"/>
        <v>V10</v>
      </c>
      <c r="AC3637" s="38" t="str">
        <f>IF($AF3637=20,"",IF($V3637=0,"",IF($H3637="Adblue Bidon","",IF($H3637="GNC (KG)","",IF($H3637="Frais de service EV","",IF($Q3637=1,$G$2:$G$4524,""))))))</f>
        <v/>
      </c>
      <c r="AD3637" s="33" t="str">
        <f t="shared" si="568"/>
        <v/>
      </c>
      <c r="AE3637" s="36" t="str">
        <f t="shared" si="569"/>
        <v/>
      </c>
      <c r="AF3637" s="37" t="str">
        <f>IFERROR(VLOOKUP($F$2,IMPUTATION!F:G,2,0),"")</f>
        <v/>
      </c>
    </row>
    <row r="3638" spans="1:32">
      <c r="A3638" s="31">
        <v>44408</v>
      </c>
      <c r="B3638" s="32">
        <v>3.1</v>
      </c>
      <c r="C3638" s="32" t="s">
        <v>369</v>
      </c>
      <c r="D3638" s="32" t="s">
        <v>371</v>
      </c>
      <c r="E3638" s="32" t="s">
        <v>227</v>
      </c>
      <c r="F3638" s="32" t="s">
        <v>927</v>
      </c>
      <c r="G3638" s="32">
        <v>1</v>
      </c>
      <c r="H3638" s="32" t="s">
        <v>385</v>
      </c>
      <c r="I3638" s="32">
        <v>2.58</v>
      </c>
      <c r="J3638" s="32">
        <v>100</v>
      </c>
      <c r="K3638" s="32">
        <v>0.52</v>
      </c>
      <c r="L3638" s="32">
        <v>2.58</v>
      </c>
      <c r="M3638" s="32" t="s">
        <v>18</v>
      </c>
      <c r="N3638" s="32" t="s">
        <v>18</v>
      </c>
      <c r="O3638" s="32">
        <v>6401003</v>
      </c>
      <c r="P3638" s="38">
        <f>IF($H3638="",VLOOKUP($C3638,IMPUTATION_CARBURANT[],2,0),VLOOKUP($H3638,IMPUTATION_CARBURANT[],2,0))</f>
        <v>2</v>
      </c>
      <c r="Q3638" s="38">
        <f>IF(AND($P3638=123401,$M3638="VP"),124013,$P$2:$P$4524)</f>
        <v>2</v>
      </c>
      <c r="R3638" s="38" t="str">
        <f t="shared" si="561"/>
        <v>TEST</v>
      </c>
      <c r="S3638" s="38">
        <f>ABS($B3638)</f>
        <v>3.1</v>
      </c>
      <c r="T3638" s="38">
        <f>ABS($I3638)</f>
        <v>2.58</v>
      </c>
      <c r="U3638" s="38">
        <f>ABS($K3638)</f>
        <v>0.52</v>
      </c>
      <c r="V3638" s="34">
        <f t="shared" si="564"/>
        <v>2.58</v>
      </c>
      <c r="W3638" s="35">
        <f t="shared" si="565"/>
        <v>0</v>
      </c>
      <c r="X3638" s="34" t="str">
        <f t="shared" si="566"/>
        <v/>
      </c>
      <c r="Y3638" s="35" t="str">
        <f t="shared" si="567"/>
        <v/>
      </c>
      <c r="Z3638" s="38" t="str">
        <f t="shared" si="562"/>
        <v>V8</v>
      </c>
      <c r="AA3638" s="38" t="str">
        <f t="shared" si="570"/>
        <v>V9</v>
      </c>
      <c r="AB3638" s="38" t="str">
        <f t="shared" si="563"/>
        <v>V10</v>
      </c>
      <c r="AC3638" s="38" t="str">
        <f>IF($AF3638=20,"",IF($V3638=0,"",IF($H3638="Adblue Bidon","",IF($H3638="GNC (KG)","",IF($H3638="Frais de service EV","",IF($Q3638=1,$G$2:$G$4524,""))))))</f>
        <v/>
      </c>
      <c r="AD3638" s="33" t="str">
        <f t="shared" si="568"/>
        <v/>
      </c>
      <c r="AE3638" s="36" t="str">
        <f t="shared" si="569"/>
        <v/>
      </c>
      <c r="AF3638" s="37" t="str">
        <f>IFERROR(VLOOKUP($F$2,IMPUTATION!F:G,2,0),"")</f>
        <v/>
      </c>
    </row>
    <row r="3639" spans="1:32">
      <c r="A3639" s="31">
        <v>44408</v>
      </c>
      <c r="B3639" s="32">
        <v>6.1</v>
      </c>
      <c r="C3639" s="32" t="s">
        <v>369</v>
      </c>
      <c r="D3639" s="32" t="s">
        <v>371</v>
      </c>
      <c r="E3639" s="32" t="s">
        <v>116</v>
      </c>
      <c r="F3639" s="32" t="s">
        <v>938</v>
      </c>
      <c r="G3639" s="32">
        <v>1</v>
      </c>
      <c r="H3639" s="32" t="s">
        <v>385</v>
      </c>
      <c r="I3639" s="32">
        <v>5.08</v>
      </c>
      <c r="J3639" s="32">
        <v>100</v>
      </c>
      <c r="K3639" s="32">
        <v>1.02</v>
      </c>
      <c r="L3639" s="32">
        <v>5.08</v>
      </c>
      <c r="M3639" s="32" t="s">
        <v>19</v>
      </c>
      <c r="N3639" s="32" t="s">
        <v>396</v>
      </c>
      <c r="O3639" s="32">
        <v>6401645</v>
      </c>
      <c r="P3639" s="38">
        <f>IF($H3639="",VLOOKUP($C3639,IMPUTATION_CARBURANT[],2,0),VLOOKUP($H3639,IMPUTATION_CARBURANT[],2,0))</f>
        <v>2</v>
      </c>
      <c r="Q3639" s="38">
        <f>IF(AND($P3639=123401,$M3639="VP"),124013,$P$2:$P$4524)</f>
        <v>2</v>
      </c>
      <c r="R3639" s="38" t="str">
        <f t="shared" si="561"/>
        <v>TEST</v>
      </c>
      <c r="S3639" s="38">
        <f>ABS($B3639)</f>
        <v>6.1</v>
      </c>
      <c r="T3639" s="38">
        <f>ABS($I3639)</f>
        <v>5.08</v>
      </c>
      <c r="U3639" s="38">
        <f>ABS($K3639)</f>
        <v>1.02</v>
      </c>
      <c r="V3639" s="34">
        <f t="shared" si="564"/>
        <v>5.08</v>
      </c>
      <c r="W3639" s="35">
        <f t="shared" si="565"/>
        <v>0</v>
      </c>
      <c r="X3639" s="34" t="str">
        <f t="shared" si="566"/>
        <v/>
      </c>
      <c r="Y3639" s="35" t="str">
        <f t="shared" si="567"/>
        <v/>
      </c>
      <c r="Z3639" s="38" t="str">
        <f t="shared" si="562"/>
        <v>V8</v>
      </c>
      <c r="AA3639" s="38" t="str">
        <f t="shared" si="570"/>
        <v>V9</v>
      </c>
      <c r="AB3639" s="38" t="str">
        <f t="shared" si="563"/>
        <v>V10</v>
      </c>
      <c r="AC3639" s="38" t="str">
        <f>IF($AF3639=20,"",IF($V3639=0,"",IF($H3639="Adblue Bidon","",IF($H3639="GNC (KG)","",IF($H3639="Frais de service EV","",IF($Q3639=1,$G$2:$G$4524,""))))))</f>
        <v/>
      </c>
      <c r="AD3639" s="33" t="str">
        <f t="shared" si="568"/>
        <v/>
      </c>
      <c r="AE3639" s="36" t="str">
        <f t="shared" si="569"/>
        <v/>
      </c>
      <c r="AF3639" s="37" t="str">
        <f>IFERROR(VLOOKUP($F$2,IMPUTATION!F:G,2,0),"")</f>
        <v/>
      </c>
    </row>
    <row r="3640" spans="1:32">
      <c r="A3640" s="31">
        <v>44408</v>
      </c>
      <c r="B3640" s="32">
        <v>1.8</v>
      </c>
      <c r="C3640" s="32" t="s">
        <v>369</v>
      </c>
      <c r="D3640" s="32" t="s">
        <v>371</v>
      </c>
      <c r="E3640" s="32" t="s">
        <v>110</v>
      </c>
      <c r="F3640" s="32" t="s">
        <v>870</v>
      </c>
      <c r="G3640" s="32">
        <v>1</v>
      </c>
      <c r="H3640" s="32" t="s">
        <v>385</v>
      </c>
      <c r="I3640" s="32">
        <v>1.5</v>
      </c>
      <c r="J3640" s="32">
        <v>100</v>
      </c>
      <c r="K3640" s="32">
        <v>0.3</v>
      </c>
      <c r="L3640" s="32">
        <v>1.5</v>
      </c>
      <c r="M3640" s="32" t="s">
        <v>19</v>
      </c>
      <c r="N3640" s="32" t="s">
        <v>396</v>
      </c>
      <c r="O3640" s="32">
        <v>6178771</v>
      </c>
      <c r="P3640" s="38">
        <f>IF($H3640="",VLOOKUP($C3640,IMPUTATION_CARBURANT[],2,0),VLOOKUP($H3640,IMPUTATION_CARBURANT[],2,0))</f>
        <v>2</v>
      </c>
      <c r="Q3640" s="38">
        <f>IF(AND($P3640=123401,$M3640="VP"),124013,$P$2:$P$4524)</f>
        <v>2</v>
      </c>
      <c r="R3640" s="38" t="str">
        <f t="shared" si="561"/>
        <v>TEST</v>
      </c>
      <c r="S3640" s="38">
        <f>ABS($B3640)</f>
        <v>1.8</v>
      </c>
      <c r="T3640" s="38">
        <f>ABS($I3640)</f>
        <v>1.5</v>
      </c>
      <c r="U3640" s="38">
        <f>ABS($K3640)</f>
        <v>0.3</v>
      </c>
      <c r="V3640" s="34">
        <f t="shared" si="564"/>
        <v>1.5</v>
      </c>
      <c r="W3640" s="35">
        <f t="shared" si="565"/>
        <v>0</v>
      </c>
      <c r="X3640" s="34" t="str">
        <f t="shared" si="566"/>
        <v/>
      </c>
      <c r="Y3640" s="35" t="str">
        <f t="shared" si="567"/>
        <v/>
      </c>
      <c r="Z3640" s="38" t="str">
        <f t="shared" si="562"/>
        <v>V8</v>
      </c>
      <c r="AA3640" s="38" t="str">
        <f t="shared" si="570"/>
        <v>V9</v>
      </c>
      <c r="AB3640" s="38" t="str">
        <f t="shared" si="563"/>
        <v>V10</v>
      </c>
      <c r="AC3640" s="38" t="str">
        <f>IF($AF3640=20,"",IF($V3640=0,"",IF($H3640="Adblue Bidon","",IF($H3640="GNC (KG)","",IF($H3640="Frais de service EV","",IF($Q3640=1,$G$2:$G$4524,""))))))</f>
        <v/>
      </c>
      <c r="AD3640" s="33" t="str">
        <f t="shared" si="568"/>
        <v/>
      </c>
      <c r="AE3640" s="36" t="str">
        <f t="shared" si="569"/>
        <v/>
      </c>
      <c r="AF3640" s="37" t="str">
        <f>IFERROR(VLOOKUP($F$2,IMPUTATION!F:G,2,0),"")</f>
        <v/>
      </c>
    </row>
    <row r="3641" spans="1:32">
      <c r="A3641" s="31">
        <v>44408</v>
      </c>
      <c r="B3641" s="32">
        <v>2</v>
      </c>
      <c r="C3641" s="32" t="s">
        <v>369</v>
      </c>
      <c r="D3641" s="32" t="s">
        <v>371</v>
      </c>
      <c r="E3641" s="32" t="s">
        <v>101</v>
      </c>
      <c r="F3641" s="32" t="s">
        <v>855</v>
      </c>
      <c r="G3641" s="32">
        <v>1</v>
      </c>
      <c r="H3641" s="32" t="s">
        <v>385</v>
      </c>
      <c r="I3641" s="32">
        <v>1.67</v>
      </c>
      <c r="J3641" s="32">
        <v>100</v>
      </c>
      <c r="K3641" s="32">
        <v>0.33</v>
      </c>
      <c r="L3641" s="32">
        <v>1.67</v>
      </c>
      <c r="M3641" s="32" t="s">
        <v>392</v>
      </c>
      <c r="N3641" s="32" t="s">
        <v>396</v>
      </c>
      <c r="O3641" s="32">
        <v>6178837</v>
      </c>
      <c r="P3641" s="38">
        <f>IF($H3641="",VLOOKUP($C3641,IMPUTATION_CARBURANT[],2,0),VLOOKUP($H3641,IMPUTATION_CARBURANT[],2,0))</f>
        <v>2</v>
      </c>
      <c r="Q3641" s="38">
        <f>IF(AND($P3641=123401,$M3641="VP"),124013,$P$2:$P$4524)</f>
        <v>2</v>
      </c>
      <c r="R3641" s="38" t="str">
        <f t="shared" si="561"/>
        <v>TEST</v>
      </c>
      <c r="S3641" s="38">
        <f>ABS($B3641)</f>
        <v>2</v>
      </c>
      <c r="T3641" s="38">
        <f>ABS($I3641)</f>
        <v>1.67</v>
      </c>
      <c r="U3641" s="38">
        <f>ABS($K3641)</f>
        <v>0.33</v>
      </c>
      <c r="V3641" s="34">
        <f t="shared" si="564"/>
        <v>1.67</v>
      </c>
      <c r="W3641" s="35">
        <f t="shared" si="565"/>
        <v>0</v>
      </c>
      <c r="X3641" s="34" t="str">
        <f t="shared" si="566"/>
        <v/>
      </c>
      <c r="Y3641" s="35" t="str">
        <f t="shared" si="567"/>
        <v/>
      </c>
      <c r="Z3641" s="38" t="str">
        <f t="shared" si="562"/>
        <v>V8</v>
      </c>
      <c r="AA3641" s="38" t="str">
        <f t="shared" si="570"/>
        <v>V9</v>
      </c>
      <c r="AB3641" s="38" t="str">
        <f t="shared" si="563"/>
        <v>V10</v>
      </c>
      <c r="AC3641" s="38" t="str">
        <f>IF($AF3641=20,"",IF($V3641=0,"",IF($H3641="Adblue Bidon","",IF($H3641="GNC (KG)","",IF($H3641="Frais de service EV","",IF($Q3641=1,$G$2:$G$4524,""))))))</f>
        <v/>
      </c>
      <c r="AD3641" s="33" t="str">
        <f t="shared" si="568"/>
        <v/>
      </c>
      <c r="AE3641" s="36" t="str">
        <f t="shared" si="569"/>
        <v/>
      </c>
      <c r="AF3641" s="37" t="str">
        <f>IFERROR(VLOOKUP($F$2,IMPUTATION!F:G,2,0),"")</f>
        <v/>
      </c>
    </row>
    <row r="3642" spans="1:32">
      <c r="A3642" s="31">
        <v>44408</v>
      </c>
      <c r="B3642" s="32">
        <v>8.1</v>
      </c>
      <c r="C3642" s="32" t="s">
        <v>369</v>
      </c>
      <c r="D3642" s="32" t="s">
        <v>371</v>
      </c>
      <c r="E3642" s="32" t="s">
        <v>304</v>
      </c>
      <c r="F3642" s="32" t="s">
        <v>923</v>
      </c>
      <c r="G3642" s="32">
        <v>1</v>
      </c>
      <c r="H3642" s="32" t="s">
        <v>385</v>
      </c>
      <c r="I3642" s="32">
        <v>6.75</v>
      </c>
      <c r="J3642" s="32">
        <v>100</v>
      </c>
      <c r="K3642" s="32">
        <v>1.35</v>
      </c>
      <c r="L3642" s="32">
        <v>6.75</v>
      </c>
      <c r="M3642" s="32" t="s">
        <v>18</v>
      </c>
      <c r="N3642" s="32" t="s">
        <v>18</v>
      </c>
      <c r="O3642" s="32">
        <v>6400154</v>
      </c>
      <c r="P3642" s="38">
        <f>IF($H3642="",VLOOKUP($C3642,IMPUTATION_CARBURANT[],2,0),VLOOKUP($H3642,IMPUTATION_CARBURANT[],2,0))</f>
        <v>2</v>
      </c>
      <c r="Q3642" s="38">
        <f>IF(AND($P3642=123401,$M3642="VP"),124013,$P$2:$P$4524)</f>
        <v>2</v>
      </c>
      <c r="R3642" s="38" t="str">
        <f t="shared" si="561"/>
        <v>TEST</v>
      </c>
      <c r="S3642" s="38">
        <f>ABS($B3642)</f>
        <v>8.1</v>
      </c>
      <c r="T3642" s="38">
        <f>ABS($I3642)</f>
        <v>6.75</v>
      </c>
      <c r="U3642" s="38">
        <f>ABS($K3642)</f>
        <v>1.35</v>
      </c>
      <c r="V3642" s="34">
        <f t="shared" si="564"/>
        <v>6.75</v>
      </c>
      <c r="W3642" s="35">
        <f t="shared" si="565"/>
        <v>0</v>
      </c>
      <c r="X3642" s="34" t="str">
        <f t="shared" si="566"/>
        <v/>
      </c>
      <c r="Y3642" s="35" t="str">
        <f t="shared" si="567"/>
        <v/>
      </c>
      <c r="Z3642" s="38" t="str">
        <f t="shared" si="562"/>
        <v>V8</v>
      </c>
      <c r="AA3642" s="38" t="str">
        <f t="shared" si="570"/>
        <v>V9</v>
      </c>
      <c r="AB3642" s="38" t="str">
        <f t="shared" si="563"/>
        <v>V10</v>
      </c>
      <c r="AC3642" s="38" t="str">
        <f>IF($AF3642=20,"",IF($V3642=0,"",IF($H3642="Adblue Bidon","",IF($H3642="GNC (KG)","",IF($H3642="Frais de service EV","",IF($Q3642=1,$G$2:$G$4524,""))))))</f>
        <v/>
      </c>
      <c r="AD3642" s="33" t="str">
        <f t="shared" si="568"/>
        <v/>
      </c>
      <c r="AE3642" s="36" t="str">
        <f t="shared" si="569"/>
        <v/>
      </c>
      <c r="AF3642" s="37" t="str">
        <f>IFERROR(VLOOKUP($F$2,IMPUTATION!F:G,2,0),"")</f>
        <v/>
      </c>
    </row>
    <row r="3643" spans="1:32">
      <c r="A3643" s="31">
        <v>44408</v>
      </c>
      <c r="B3643" s="32">
        <v>10.8</v>
      </c>
      <c r="C3643" s="32" t="s">
        <v>17</v>
      </c>
      <c r="D3643" s="32" t="s">
        <v>371</v>
      </c>
      <c r="E3643" s="32" t="s">
        <v>260</v>
      </c>
      <c r="F3643" s="32" t="s">
        <v>937</v>
      </c>
      <c r="G3643" s="32">
        <v>1</v>
      </c>
      <c r="H3643" s="32" t="s">
        <v>17</v>
      </c>
      <c r="I3643" s="32">
        <v>9</v>
      </c>
      <c r="J3643" s="32">
        <v>100</v>
      </c>
      <c r="K3643" s="32">
        <v>1.8</v>
      </c>
      <c r="L3643" s="32">
        <v>9</v>
      </c>
      <c r="M3643" s="32" t="s">
        <v>18</v>
      </c>
      <c r="N3643" s="32" t="s">
        <v>18</v>
      </c>
      <c r="O3643" s="32">
        <v>6401153</v>
      </c>
      <c r="P3643" s="38">
        <f>IF($H3643="",VLOOKUP($C3643,IMPUTATION_CARBURANT[],2,0),VLOOKUP($H3643,IMPUTATION_CARBURANT[],2,0))</f>
        <v>2</v>
      </c>
      <c r="Q3643" s="38">
        <f>IF(AND($P3643=123401,$M3643="VP"),124013,$P$2:$P$4524)</f>
        <v>2</v>
      </c>
      <c r="R3643" s="38" t="str">
        <f t="shared" si="561"/>
        <v>TEST</v>
      </c>
      <c r="S3643" s="38">
        <f>ABS($B3643)</f>
        <v>10.8</v>
      </c>
      <c r="T3643" s="38">
        <f>ABS($I3643)</f>
        <v>9</v>
      </c>
      <c r="U3643" s="38">
        <f>ABS($K3643)</f>
        <v>1.8</v>
      </c>
      <c r="V3643" s="34">
        <f t="shared" si="564"/>
        <v>9</v>
      </c>
      <c r="W3643" s="35">
        <f t="shared" si="565"/>
        <v>0</v>
      </c>
      <c r="X3643" s="34" t="str">
        <f t="shared" si="566"/>
        <v/>
      </c>
      <c r="Y3643" s="35" t="str">
        <f t="shared" si="567"/>
        <v/>
      </c>
      <c r="Z3643" s="38" t="str">
        <f t="shared" si="562"/>
        <v>V8</v>
      </c>
      <c r="AA3643" s="38" t="str">
        <f t="shared" si="570"/>
        <v>V9</v>
      </c>
      <c r="AB3643" s="38" t="str">
        <f t="shared" si="563"/>
        <v>V10</v>
      </c>
      <c r="AC3643" s="38" t="str">
        <f>IF($AF3643=20,"",IF($V3643=0,"",IF($H3643="Adblue Bidon","",IF($H3643="GNC (KG)","",IF($H3643="Frais de service EV","",IF($Q3643=1,$G$2:$G$4524,""))))))</f>
        <v/>
      </c>
      <c r="AD3643" s="33" t="str">
        <f t="shared" si="568"/>
        <v/>
      </c>
      <c r="AE3643" s="36" t="str">
        <f t="shared" si="569"/>
        <v/>
      </c>
      <c r="AF3643" s="37" t="str">
        <f>IFERROR(VLOOKUP($F$2,IMPUTATION!F:G,2,0),"")</f>
        <v/>
      </c>
    </row>
    <row r="3644" spans="1:32">
      <c r="A3644" s="31">
        <v>44408</v>
      </c>
      <c r="B3644" s="32">
        <v>3.5</v>
      </c>
      <c r="C3644" s="32" t="s">
        <v>369</v>
      </c>
      <c r="D3644" s="32" t="s">
        <v>371</v>
      </c>
      <c r="E3644" s="32" t="s">
        <v>110</v>
      </c>
      <c r="F3644" s="32" t="s">
        <v>885</v>
      </c>
      <c r="G3644" s="32">
        <v>1</v>
      </c>
      <c r="H3644" s="32" t="s">
        <v>385</v>
      </c>
      <c r="I3644" s="32">
        <v>2.92</v>
      </c>
      <c r="J3644" s="32">
        <v>100</v>
      </c>
      <c r="K3644" s="32">
        <v>0.57999999999999996</v>
      </c>
      <c r="L3644" s="32">
        <v>2.92</v>
      </c>
      <c r="M3644" s="32" t="s">
        <v>19</v>
      </c>
      <c r="N3644" s="32" t="s">
        <v>396</v>
      </c>
      <c r="O3644" s="32">
        <v>6177571</v>
      </c>
      <c r="P3644" s="38">
        <f>IF($H3644="",VLOOKUP($C3644,IMPUTATION_CARBURANT[],2,0),VLOOKUP($H3644,IMPUTATION_CARBURANT[],2,0))</f>
        <v>2</v>
      </c>
      <c r="Q3644" s="38">
        <f>IF(AND($P3644=123401,$M3644="VP"),124013,$P$2:$P$4524)</f>
        <v>2</v>
      </c>
      <c r="R3644" s="38" t="str">
        <f t="shared" si="561"/>
        <v>TEST</v>
      </c>
      <c r="S3644" s="38">
        <f>ABS($B3644)</f>
        <v>3.5</v>
      </c>
      <c r="T3644" s="38">
        <f>ABS($I3644)</f>
        <v>2.92</v>
      </c>
      <c r="U3644" s="38">
        <f>ABS($K3644)</f>
        <v>0.57999999999999996</v>
      </c>
      <c r="V3644" s="34">
        <f t="shared" si="564"/>
        <v>2.92</v>
      </c>
      <c r="W3644" s="35">
        <f t="shared" si="565"/>
        <v>0</v>
      </c>
      <c r="X3644" s="34" t="str">
        <f t="shared" si="566"/>
        <v/>
      </c>
      <c r="Y3644" s="35" t="str">
        <f t="shared" si="567"/>
        <v/>
      </c>
      <c r="Z3644" s="38" t="str">
        <f t="shared" si="562"/>
        <v>V8</v>
      </c>
      <c r="AA3644" s="38" t="str">
        <f t="shared" si="570"/>
        <v>V9</v>
      </c>
      <c r="AB3644" s="38" t="str">
        <f t="shared" si="563"/>
        <v>V10</v>
      </c>
      <c r="AC3644" s="38" t="str">
        <f>IF($AF3644=20,"",IF($V3644=0,"",IF($H3644="Adblue Bidon","",IF($H3644="GNC (KG)","",IF($H3644="Frais de service EV","",IF($Q3644=1,$G$2:$G$4524,""))))))</f>
        <v/>
      </c>
      <c r="AD3644" s="33" t="str">
        <f t="shared" si="568"/>
        <v/>
      </c>
      <c r="AE3644" s="36" t="str">
        <f t="shared" si="569"/>
        <v/>
      </c>
      <c r="AF3644" s="37" t="str">
        <f>IFERROR(VLOOKUP($F$2,IMPUTATION!F:G,2,0),"")</f>
        <v/>
      </c>
    </row>
    <row r="3645" spans="1:32">
      <c r="A3645" s="31">
        <v>44408</v>
      </c>
      <c r="B3645" s="32">
        <v>5.3</v>
      </c>
      <c r="C3645" s="32" t="s">
        <v>369</v>
      </c>
      <c r="D3645" s="32" t="s">
        <v>371</v>
      </c>
      <c r="E3645" s="32" t="s">
        <v>303</v>
      </c>
      <c r="F3645" s="32" t="s">
        <v>1009</v>
      </c>
      <c r="G3645" s="32">
        <v>1</v>
      </c>
      <c r="H3645" s="32" t="s">
        <v>385</v>
      </c>
      <c r="I3645" s="32">
        <v>4.42</v>
      </c>
      <c r="J3645" s="32">
        <v>100</v>
      </c>
      <c r="K3645" s="32">
        <v>0.88</v>
      </c>
      <c r="L3645" s="32">
        <v>4.42</v>
      </c>
      <c r="M3645" s="32" t="s">
        <v>18</v>
      </c>
      <c r="N3645" s="32" t="s">
        <v>18</v>
      </c>
      <c r="O3645" s="32">
        <v>6401189</v>
      </c>
      <c r="P3645" s="38">
        <f>IF($H3645="",VLOOKUP($C3645,IMPUTATION_CARBURANT[],2,0),VLOOKUP($H3645,IMPUTATION_CARBURANT[],2,0))</f>
        <v>2</v>
      </c>
      <c r="Q3645" s="38">
        <f>IF(AND($P3645=123401,$M3645="VP"),124013,$P$2:$P$4524)</f>
        <v>2</v>
      </c>
      <c r="R3645" s="38" t="str">
        <f t="shared" si="561"/>
        <v>TEST</v>
      </c>
      <c r="S3645" s="38">
        <f>ABS($B3645)</f>
        <v>5.3</v>
      </c>
      <c r="T3645" s="38">
        <f>ABS($I3645)</f>
        <v>4.42</v>
      </c>
      <c r="U3645" s="38">
        <f>ABS($K3645)</f>
        <v>0.88</v>
      </c>
      <c r="V3645" s="34">
        <f t="shared" si="564"/>
        <v>4.42</v>
      </c>
      <c r="W3645" s="35">
        <f t="shared" si="565"/>
        <v>0</v>
      </c>
      <c r="X3645" s="34" t="str">
        <f t="shared" si="566"/>
        <v/>
      </c>
      <c r="Y3645" s="35" t="str">
        <f t="shared" si="567"/>
        <v/>
      </c>
      <c r="Z3645" s="38" t="str">
        <f t="shared" si="562"/>
        <v>V8</v>
      </c>
      <c r="AA3645" s="38" t="str">
        <f t="shared" si="570"/>
        <v>V9</v>
      </c>
      <c r="AB3645" s="38" t="str">
        <f t="shared" si="563"/>
        <v>V10</v>
      </c>
      <c r="AC3645" s="38" t="str">
        <f>IF($AF3645=20,"",IF($V3645=0,"",IF($H3645="Adblue Bidon","",IF($H3645="GNC (KG)","",IF($H3645="Frais de service EV","",IF($Q3645=1,$G$2:$G$4524,""))))))</f>
        <v/>
      </c>
      <c r="AD3645" s="33" t="str">
        <f t="shared" si="568"/>
        <v/>
      </c>
      <c r="AE3645" s="36" t="str">
        <f t="shared" si="569"/>
        <v/>
      </c>
      <c r="AF3645" s="37" t="str">
        <f>IFERROR(VLOOKUP($F$2,IMPUTATION!F:G,2,0),"")</f>
        <v/>
      </c>
    </row>
    <row r="3646" spans="1:32">
      <c r="A3646" s="31">
        <v>44408</v>
      </c>
      <c r="B3646" s="32">
        <v>2.9</v>
      </c>
      <c r="C3646" s="32" t="s">
        <v>369</v>
      </c>
      <c r="D3646" s="32" t="s">
        <v>371</v>
      </c>
      <c r="E3646" s="32" t="s">
        <v>191</v>
      </c>
      <c r="F3646" s="32" t="s">
        <v>1132</v>
      </c>
      <c r="G3646" s="32">
        <v>1</v>
      </c>
      <c r="H3646" s="32" t="s">
        <v>385</v>
      </c>
      <c r="I3646" s="32">
        <v>2.42</v>
      </c>
      <c r="J3646" s="32">
        <v>100</v>
      </c>
      <c r="K3646" s="32">
        <v>0.48</v>
      </c>
      <c r="L3646" s="32">
        <v>2.42</v>
      </c>
      <c r="M3646" s="32" t="s">
        <v>18</v>
      </c>
      <c r="N3646" s="32" t="s">
        <v>18</v>
      </c>
      <c r="O3646" s="32">
        <v>6400388</v>
      </c>
      <c r="P3646" s="38">
        <f>IF($H3646="",VLOOKUP($C3646,IMPUTATION_CARBURANT[],2,0),VLOOKUP($H3646,IMPUTATION_CARBURANT[],2,0))</f>
        <v>2</v>
      </c>
      <c r="Q3646" s="38">
        <f>IF(AND($P3646=123401,$M3646="VP"),124013,$P$2:$P$4524)</f>
        <v>2</v>
      </c>
      <c r="R3646" s="38" t="str">
        <f t="shared" si="561"/>
        <v>TEST</v>
      </c>
      <c r="S3646" s="38">
        <f>ABS($B3646)</f>
        <v>2.9</v>
      </c>
      <c r="T3646" s="38">
        <f>ABS($I3646)</f>
        <v>2.42</v>
      </c>
      <c r="U3646" s="38">
        <f>ABS($K3646)</f>
        <v>0.48</v>
      </c>
      <c r="V3646" s="34">
        <f t="shared" si="564"/>
        <v>2.42</v>
      </c>
      <c r="W3646" s="35">
        <f t="shared" si="565"/>
        <v>0</v>
      </c>
      <c r="X3646" s="34" t="str">
        <f t="shared" si="566"/>
        <v/>
      </c>
      <c r="Y3646" s="35" t="str">
        <f t="shared" si="567"/>
        <v/>
      </c>
      <c r="Z3646" s="38" t="str">
        <f t="shared" si="562"/>
        <v>V8</v>
      </c>
      <c r="AA3646" s="38" t="str">
        <f t="shared" si="570"/>
        <v>V9</v>
      </c>
      <c r="AB3646" s="38" t="str">
        <f t="shared" si="563"/>
        <v>V10</v>
      </c>
      <c r="AC3646" s="38" t="str">
        <f>IF($AF3646=20,"",IF($V3646=0,"",IF($H3646="Adblue Bidon","",IF($H3646="GNC (KG)","",IF($H3646="Frais de service EV","",IF($Q3646=1,$G$2:$G$4524,""))))))</f>
        <v/>
      </c>
      <c r="AD3646" s="33" t="str">
        <f t="shared" si="568"/>
        <v/>
      </c>
      <c r="AE3646" s="36" t="str">
        <f t="shared" si="569"/>
        <v/>
      </c>
      <c r="AF3646" s="37" t="str">
        <f>IFERROR(VLOOKUP($F$2,IMPUTATION!F:G,2,0),"")</f>
        <v/>
      </c>
    </row>
    <row r="3647" spans="1:32">
      <c r="A3647" s="31">
        <v>44408</v>
      </c>
      <c r="B3647" s="32">
        <v>3.5</v>
      </c>
      <c r="C3647" s="32" t="s">
        <v>369</v>
      </c>
      <c r="D3647" s="32" t="s">
        <v>371</v>
      </c>
      <c r="E3647" s="32" t="s">
        <v>96</v>
      </c>
      <c r="F3647" s="32" t="s">
        <v>1162</v>
      </c>
      <c r="G3647" s="32">
        <v>1</v>
      </c>
      <c r="H3647" s="32" t="s">
        <v>385</v>
      </c>
      <c r="I3647" s="32">
        <v>2.92</v>
      </c>
      <c r="J3647" s="32">
        <v>100</v>
      </c>
      <c r="K3647" s="32">
        <v>0.57999999999999996</v>
      </c>
      <c r="L3647" s="32">
        <v>2.92</v>
      </c>
      <c r="M3647" s="32" t="s">
        <v>392</v>
      </c>
      <c r="N3647" s="32" t="s">
        <v>396</v>
      </c>
      <c r="O3647" s="32">
        <v>6177247</v>
      </c>
      <c r="P3647" s="38">
        <f>IF($H3647="",VLOOKUP($C3647,IMPUTATION_CARBURANT[],2,0),VLOOKUP($H3647,IMPUTATION_CARBURANT[],2,0))</f>
        <v>2</v>
      </c>
      <c r="Q3647" s="38">
        <f>IF(AND($P3647=123401,$M3647="VP"),124013,$P$2:$P$4524)</f>
        <v>2</v>
      </c>
      <c r="R3647" s="38" t="str">
        <f t="shared" si="561"/>
        <v>TEST</v>
      </c>
      <c r="S3647" s="38">
        <f>ABS($B3647)</f>
        <v>3.5</v>
      </c>
      <c r="T3647" s="38">
        <f>ABS($I3647)</f>
        <v>2.92</v>
      </c>
      <c r="U3647" s="38">
        <f>ABS($K3647)</f>
        <v>0.57999999999999996</v>
      </c>
      <c r="V3647" s="34">
        <f t="shared" si="564"/>
        <v>2.92</v>
      </c>
      <c r="W3647" s="35">
        <f t="shared" si="565"/>
        <v>0</v>
      </c>
      <c r="X3647" s="34" t="str">
        <f t="shared" si="566"/>
        <v/>
      </c>
      <c r="Y3647" s="35" t="str">
        <f t="shared" si="567"/>
        <v/>
      </c>
      <c r="Z3647" s="38" t="str">
        <f t="shared" si="562"/>
        <v>V8</v>
      </c>
      <c r="AA3647" s="38" t="str">
        <f t="shared" si="570"/>
        <v>V9</v>
      </c>
      <c r="AB3647" s="38" t="str">
        <f t="shared" si="563"/>
        <v>V10</v>
      </c>
      <c r="AC3647" s="38" t="str">
        <f>IF($AF3647=20,"",IF($V3647=0,"",IF($H3647="Adblue Bidon","",IF($H3647="GNC (KG)","",IF($H3647="Frais de service EV","",IF($Q3647=1,$G$2:$G$4524,""))))))</f>
        <v/>
      </c>
      <c r="AD3647" s="33" t="str">
        <f t="shared" si="568"/>
        <v/>
      </c>
      <c r="AE3647" s="36" t="str">
        <f t="shared" si="569"/>
        <v/>
      </c>
      <c r="AF3647" s="37" t="str">
        <f>IFERROR(VLOOKUP($F$2,IMPUTATION!F:G,2,0),"")</f>
        <v/>
      </c>
    </row>
    <row r="3648" spans="1:32">
      <c r="A3648" s="31">
        <v>44408</v>
      </c>
      <c r="B3648" s="32">
        <v>1.8</v>
      </c>
      <c r="C3648" s="32" t="s">
        <v>369</v>
      </c>
      <c r="D3648" s="32" t="s">
        <v>371</v>
      </c>
      <c r="E3648" s="32" t="s">
        <v>110</v>
      </c>
      <c r="F3648" s="32" t="s">
        <v>870</v>
      </c>
      <c r="G3648" s="32">
        <v>1</v>
      </c>
      <c r="H3648" s="32" t="s">
        <v>385</v>
      </c>
      <c r="I3648" s="32">
        <v>1.5</v>
      </c>
      <c r="J3648" s="32">
        <v>100</v>
      </c>
      <c r="K3648" s="32">
        <v>0.3</v>
      </c>
      <c r="L3648" s="32">
        <v>1.5</v>
      </c>
      <c r="M3648" s="32" t="s">
        <v>19</v>
      </c>
      <c r="N3648" s="32" t="s">
        <v>396</v>
      </c>
      <c r="O3648" s="32">
        <v>6177742</v>
      </c>
      <c r="P3648" s="38">
        <f>IF($H3648="",VLOOKUP($C3648,IMPUTATION_CARBURANT[],2,0),VLOOKUP($H3648,IMPUTATION_CARBURANT[],2,0))</f>
        <v>2</v>
      </c>
      <c r="Q3648" s="38">
        <f>IF(AND($P3648=123401,$M3648="VP"),124013,$P$2:$P$4524)</f>
        <v>2</v>
      </c>
      <c r="R3648" s="38" t="str">
        <f t="shared" si="561"/>
        <v>TEST</v>
      </c>
      <c r="S3648" s="38">
        <f>ABS($B3648)</f>
        <v>1.8</v>
      </c>
      <c r="T3648" s="38">
        <f>ABS($I3648)</f>
        <v>1.5</v>
      </c>
      <c r="U3648" s="38">
        <f>ABS($K3648)</f>
        <v>0.3</v>
      </c>
      <c r="V3648" s="34">
        <f t="shared" si="564"/>
        <v>1.5</v>
      </c>
      <c r="W3648" s="35">
        <f t="shared" si="565"/>
        <v>0</v>
      </c>
      <c r="X3648" s="34" t="str">
        <f t="shared" si="566"/>
        <v/>
      </c>
      <c r="Y3648" s="35" t="str">
        <f t="shared" si="567"/>
        <v/>
      </c>
      <c r="Z3648" s="38" t="str">
        <f t="shared" si="562"/>
        <v>V8</v>
      </c>
      <c r="AA3648" s="38" t="str">
        <f t="shared" si="570"/>
        <v>V9</v>
      </c>
      <c r="AB3648" s="38" t="str">
        <f t="shared" si="563"/>
        <v>V10</v>
      </c>
      <c r="AC3648" s="38" t="str">
        <f>IF($AF3648=20,"",IF($V3648=0,"",IF($H3648="Adblue Bidon","",IF($H3648="GNC (KG)","",IF($H3648="Frais de service EV","",IF($Q3648=1,$G$2:$G$4524,""))))))</f>
        <v/>
      </c>
      <c r="AD3648" s="33" t="str">
        <f t="shared" si="568"/>
        <v/>
      </c>
      <c r="AE3648" s="36" t="str">
        <f t="shared" si="569"/>
        <v/>
      </c>
      <c r="AF3648" s="37" t="str">
        <f>IFERROR(VLOOKUP($F$2,IMPUTATION!F:G,2,0),"")</f>
        <v/>
      </c>
    </row>
    <row r="3649" spans="1:32">
      <c r="A3649" s="31">
        <v>44408</v>
      </c>
      <c r="B3649" s="32">
        <v>2.4</v>
      </c>
      <c r="C3649" s="32" t="s">
        <v>369</v>
      </c>
      <c r="D3649" s="32" t="s">
        <v>371</v>
      </c>
      <c r="E3649" s="32" t="s">
        <v>308</v>
      </c>
      <c r="F3649" s="32" t="s">
        <v>885</v>
      </c>
      <c r="G3649" s="32">
        <v>1</v>
      </c>
      <c r="H3649" s="32" t="s">
        <v>385</v>
      </c>
      <c r="I3649" s="32">
        <v>2</v>
      </c>
      <c r="J3649" s="32">
        <v>100</v>
      </c>
      <c r="K3649" s="32">
        <v>0.4</v>
      </c>
      <c r="L3649" s="32">
        <v>2</v>
      </c>
      <c r="M3649" s="32" t="s">
        <v>18</v>
      </c>
      <c r="N3649" s="32" t="s">
        <v>18</v>
      </c>
      <c r="O3649" s="32">
        <v>6400919</v>
      </c>
      <c r="P3649" s="38">
        <f>IF($H3649="",VLOOKUP($C3649,IMPUTATION_CARBURANT[],2,0),VLOOKUP($H3649,IMPUTATION_CARBURANT[],2,0))</f>
        <v>2</v>
      </c>
      <c r="Q3649" s="38">
        <f>IF(AND($P3649=123401,$M3649="VP"),124013,$P$2:$P$4524)</f>
        <v>2</v>
      </c>
      <c r="R3649" s="38" t="str">
        <f t="shared" si="561"/>
        <v>TEST</v>
      </c>
      <c r="S3649" s="38">
        <f>ABS($B3649)</f>
        <v>2.4</v>
      </c>
      <c r="T3649" s="38">
        <f>ABS($I3649)</f>
        <v>2</v>
      </c>
      <c r="U3649" s="38">
        <f>ABS($K3649)</f>
        <v>0.4</v>
      </c>
      <c r="V3649" s="34">
        <f t="shared" si="564"/>
        <v>2</v>
      </c>
      <c r="W3649" s="35">
        <f t="shared" si="565"/>
        <v>0</v>
      </c>
      <c r="X3649" s="34" t="str">
        <f t="shared" si="566"/>
        <v/>
      </c>
      <c r="Y3649" s="35" t="str">
        <f t="shared" si="567"/>
        <v/>
      </c>
      <c r="Z3649" s="38" t="str">
        <f t="shared" si="562"/>
        <v>V8</v>
      </c>
      <c r="AA3649" s="38" t="str">
        <f t="shared" si="570"/>
        <v>V9</v>
      </c>
      <c r="AB3649" s="38" t="str">
        <f t="shared" si="563"/>
        <v>V10</v>
      </c>
      <c r="AC3649" s="38" t="str">
        <f>IF($AF3649=20,"",IF($V3649=0,"",IF($H3649="Adblue Bidon","",IF($H3649="GNC (KG)","",IF($H3649="Frais de service EV","",IF($Q3649=1,$G$2:$G$4524,""))))))</f>
        <v/>
      </c>
      <c r="AD3649" s="33" t="str">
        <f t="shared" si="568"/>
        <v/>
      </c>
      <c r="AE3649" s="36" t="str">
        <f t="shared" si="569"/>
        <v/>
      </c>
      <c r="AF3649" s="37" t="str">
        <f>IFERROR(VLOOKUP($F$2,IMPUTATION!F:G,2,0),"")</f>
        <v/>
      </c>
    </row>
    <row r="3650" spans="1:32">
      <c r="A3650" s="31">
        <v>44408</v>
      </c>
      <c r="B3650" s="32">
        <v>12.5</v>
      </c>
      <c r="C3650" s="32" t="s">
        <v>369</v>
      </c>
      <c r="D3650" s="32" t="s">
        <v>371</v>
      </c>
      <c r="E3650" s="32" t="s">
        <v>191</v>
      </c>
      <c r="F3650" s="32" t="s">
        <v>2057</v>
      </c>
      <c r="G3650" s="32">
        <v>1</v>
      </c>
      <c r="H3650" s="32" t="s">
        <v>385</v>
      </c>
      <c r="I3650" s="32">
        <v>10.42</v>
      </c>
      <c r="J3650" s="32">
        <v>100</v>
      </c>
      <c r="K3650" s="32">
        <v>2.08</v>
      </c>
      <c r="L3650" s="32">
        <v>10.42</v>
      </c>
      <c r="M3650" s="32" t="s">
        <v>18</v>
      </c>
      <c r="N3650" s="32" t="s">
        <v>18</v>
      </c>
      <c r="O3650" s="32">
        <v>6401111</v>
      </c>
      <c r="P3650" s="38">
        <f>IF($H3650="",VLOOKUP($C3650,IMPUTATION_CARBURANT[],2,0),VLOOKUP($H3650,IMPUTATION_CARBURANT[],2,0))</f>
        <v>2</v>
      </c>
      <c r="Q3650" s="38">
        <f>IF(AND($P3650=123401,$M3650="VP"),124013,$P$2:$P$4524)</f>
        <v>2</v>
      </c>
      <c r="R3650" s="38" t="str">
        <f t="shared" ref="R3650:R3713" si="571">"TEST"</f>
        <v>TEST</v>
      </c>
      <c r="S3650" s="38">
        <f>ABS($B3650)</f>
        <v>12.5</v>
      </c>
      <c r="T3650" s="38">
        <f>ABS($I3650)</f>
        <v>10.42</v>
      </c>
      <c r="U3650" s="38">
        <f>ABS($K3650)</f>
        <v>2.08</v>
      </c>
      <c r="V3650" s="34">
        <f t="shared" si="564"/>
        <v>10.42</v>
      </c>
      <c r="W3650" s="35">
        <f t="shared" si="565"/>
        <v>0</v>
      </c>
      <c r="X3650" s="34" t="str">
        <f t="shared" si="566"/>
        <v/>
      </c>
      <c r="Y3650" s="35" t="str">
        <f t="shared" si="567"/>
        <v/>
      </c>
      <c r="Z3650" s="38" t="str">
        <f t="shared" ref="Z3650:Z3713" si="572">"V8"</f>
        <v>V8</v>
      </c>
      <c r="AA3650" s="38" t="str">
        <f t="shared" si="570"/>
        <v>V9</v>
      </c>
      <c r="AB3650" s="38" t="str">
        <f t="shared" ref="AB3650:AB3713" si="573">"V10"</f>
        <v>V10</v>
      </c>
      <c r="AC3650" s="38" t="str">
        <f>IF($AF3650=20,"",IF($V3650=0,"",IF($H3650="Adblue Bidon","",IF($H3650="GNC (KG)","",IF($H3650="Frais de service EV","",IF($Q3650=1,$G$2:$G$4524,""))))))</f>
        <v/>
      </c>
      <c r="AD3650" s="33" t="str">
        <f t="shared" si="568"/>
        <v/>
      </c>
      <c r="AE3650" s="36" t="str">
        <f t="shared" si="569"/>
        <v/>
      </c>
      <c r="AF3650" s="37" t="str">
        <f>IFERROR(VLOOKUP($F$2,IMPUTATION!F:G,2,0),"")</f>
        <v/>
      </c>
    </row>
    <row r="3651" spans="1:32">
      <c r="A3651" s="31">
        <v>44408</v>
      </c>
      <c r="B3651" s="32">
        <v>3.8</v>
      </c>
      <c r="C3651" s="32" t="s">
        <v>369</v>
      </c>
      <c r="D3651" s="32" t="s">
        <v>371</v>
      </c>
      <c r="E3651" s="32" t="s">
        <v>305</v>
      </c>
      <c r="F3651" s="32" t="s">
        <v>1230</v>
      </c>
      <c r="G3651" s="32">
        <v>1</v>
      </c>
      <c r="H3651" s="32" t="s">
        <v>385</v>
      </c>
      <c r="I3651" s="32">
        <v>3.17</v>
      </c>
      <c r="J3651" s="32">
        <v>100</v>
      </c>
      <c r="K3651" s="32">
        <v>0.63</v>
      </c>
      <c r="L3651" s="32">
        <v>3.17</v>
      </c>
      <c r="M3651" s="32" t="s">
        <v>18</v>
      </c>
      <c r="N3651" s="32" t="s">
        <v>18</v>
      </c>
      <c r="O3651" s="32">
        <v>6401309</v>
      </c>
      <c r="P3651" s="38">
        <f>IF($H3651="",VLOOKUP($C3651,IMPUTATION_CARBURANT[],2,0),VLOOKUP($H3651,IMPUTATION_CARBURANT[],2,0))</f>
        <v>2</v>
      </c>
      <c r="Q3651" s="38">
        <f>IF(AND($P3651=123401,$M3651="VP"),124013,$P$2:$P$4524)</f>
        <v>2</v>
      </c>
      <c r="R3651" s="38" t="str">
        <f t="shared" si="571"/>
        <v>TEST</v>
      </c>
      <c r="S3651" s="38">
        <f>ABS($B3651)</f>
        <v>3.8</v>
      </c>
      <c r="T3651" s="38">
        <f>ABS($I3651)</f>
        <v>3.17</v>
      </c>
      <c r="U3651" s="38">
        <f>ABS($K3651)</f>
        <v>0.63</v>
      </c>
      <c r="V3651" s="34">
        <f t="shared" ref="V3651:V3714" si="574">IF($AF3651=20,0,ABS(ROUND(IF(AND($U3651=0,$J3651=100),$T3651/1.2,$T3651*$J3651/100),2)))</f>
        <v>3.17</v>
      </c>
      <c r="W3651" s="35">
        <f t="shared" ref="W3651:W3714" si="575">IF($AF3651=20,0,ABS(ROUND(IF(AND($U3651=0,$J3651=100),0,$S3651-$V3651-$U3651),2)))</f>
        <v>0</v>
      </c>
      <c r="X3651" s="34" t="str">
        <f t="shared" ref="X3651:X3714" si="576">IF($AF3651="","",ABS(ROUND(IF(AND($U3651=0,$J3651=100),$T3651/1.2,$T3651*$J3651/100),2)))</f>
        <v/>
      </c>
      <c r="Y3651" s="35" t="str">
        <f t="shared" ref="Y3651:Y3714" si="577">IF($AF3651="","",ABS(ROUND(IF(AND($U3651=0,$J3651=100),0,$S3651-$X3651-$U3651),2)))</f>
        <v/>
      </c>
      <c r="Z3651" s="38" t="str">
        <f t="shared" si="572"/>
        <v>V8</v>
      </c>
      <c r="AA3651" s="38" t="str">
        <f t="shared" si="570"/>
        <v>V9</v>
      </c>
      <c r="AB3651" s="38" t="str">
        <f t="shared" si="573"/>
        <v>V10</v>
      </c>
      <c r="AC3651" s="38" t="str">
        <f>IF($AF3651=20,"",IF($V3651=0,"",IF($H3651="Adblue Bidon","",IF($H3651="GNC (KG)","",IF($H3651="Frais de service EV","",IF($Q3651=1,$G$2:$G$4524,""))))))</f>
        <v/>
      </c>
      <c r="AD3651" s="33" t="str">
        <f t="shared" ref="AD3651:AD3714" si="578">IF($X3651="","",IF($H3651="Adblue Bidon","",IF($H3651="GNC (KG)","",IF($H3651="Frais de service EV","",IF($Q3651=1,$G$2:$G$4524,"")))))</f>
        <v/>
      </c>
      <c r="AE3651" s="36" t="str">
        <f t="shared" ref="AE3651:AE3714" si="579">IF($AC3651="","",IF($AD3651="","","L"))</f>
        <v/>
      </c>
      <c r="AF3651" s="37" t="str">
        <f>IFERROR(VLOOKUP($F$2,IMPUTATION!F:G,2,0),"")</f>
        <v/>
      </c>
    </row>
    <row r="3652" spans="1:32">
      <c r="A3652" s="31">
        <v>44408</v>
      </c>
      <c r="B3652" s="32">
        <v>0.9</v>
      </c>
      <c r="C3652" s="32" t="s">
        <v>369</v>
      </c>
      <c r="D3652" s="32" t="s">
        <v>371</v>
      </c>
      <c r="E3652" s="32" t="s">
        <v>127</v>
      </c>
      <c r="F3652" s="32" t="s">
        <v>1125</v>
      </c>
      <c r="G3652" s="32">
        <v>1</v>
      </c>
      <c r="H3652" s="32" t="s">
        <v>385</v>
      </c>
      <c r="I3652" s="32">
        <v>0.75</v>
      </c>
      <c r="J3652" s="32">
        <v>100</v>
      </c>
      <c r="K3652" s="32">
        <v>0.15</v>
      </c>
      <c r="L3652" s="32">
        <v>0.75</v>
      </c>
      <c r="M3652" s="32" t="s">
        <v>392</v>
      </c>
      <c r="N3652" s="32" t="s">
        <v>396</v>
      </c>
      <c r="O3652" s="32">
        <v>6177118</v>
      </c>
      <c r="P3652" s="38">
        <f>IF($H3652="",VLOOKUP($C3652,IMPUTATION_CARBURANT[],2,0),VLOOKUP($H3652,IMPUTATION_CARBURANT[],2,0))</f>
        <v>2</v>
      </c>
      <c r="Q3652" s="38">
        <f>IF(AND($P3652=123401,$M3652="VP"),124013,$P$2:$P$4524)</f>
        <v>2</v>
      </c>
      <c r="R3652" s="38" t="str">
        <f t="shared" si="571"/>
        <v>TEST</v>
      </c>
      <c r="S3652" s="38">
        <f>ABS($B3652)</f>
        <v>0.9</v>
      </c>
      <c r="T3652" s="38">
        <f>ABS($I3652)</f>
        <v>0.75</v>
      </c>
      <c r="U3652" s="38">
        <f>ABS($K3652)</f>
        <v>0.15</v>
      </c>
      <c r="V3652" s="34">
        <f t="shared" si="574"/>
        <v>0.75</v>
      </c>
      <c r="W3652" s="35">
        <f t="shared" si="575"/>
        <v>0</v>
      </c>
      <c r="X3652" s="34" t="str">
        <f t="shared" si="576"/>
        <v/>
      </c>
      <c r="Y3652" s="35" t="str">
        <f t="shared" si="577"/>
        <v/>
      </c>
      <c r="Z3652" s="38" t="str">
        <f t="shared" si="572"/>
        <v>V8</v>
      </c>
      <c r="AA3652" s="38" t="str">
        <f t="shared" si="570"/>
        <v>V9</v>
      </c>
      <c r="AB3652" s="38" t="str">
        <f t="shared" si="573"/>
        <v>V10</v>
      </c>
      <c r="AC3652" s="38" t="str">
        <f>IF($AF3652=20,"",IF($V3652=0,"",IF($H3652="Adblue Bidon","",IF($H3652="GNC (KG)","",IF($H3652="Frais de service EV","",IF($Q3652=1,$G$2:$G$4524,""))))))</f>
        <v/>
      </c>
      <c r="AD3652" s="33" t="str">
        <f t="shared" si="578"/>
        <v/>
      </c>
      <c r="AE3652" s="36" t="str">
        <f t="shared" si="579"/>
        <v/>
      </c>
      <c r="AF3652" s="37" t="str">
        <f>IFERROR(VLOOKUP($F$2,IMPUTATION!F:G,2,0),"")</f>
        <v/>
      </c>
    </row>
    <row r="3653" spans="1:32">
      <c r="A3653" s="31">
        <v>44408</v>
      </c>
      <c r="B3653" s="32">
        <v>1.6</v>
      </c>
      <c r="C3653" s="32" t="s">
        <v>369</v>
      </c>
      <c r="D3653" s="32" t="s">
        <v>371</v>
      </c>
      <c r="E3653" s="32" t="s">
        <v>91</v>
      </c>
      <c r="F3653" s="32" t="s">
        <v>1138</v>
      </c>
      <c r="G3653" s="32">
        <v>1</v>
      </c>
      <c r="H3653" s="32" t="s">
        <v>385</v>
      </c>
      <c r="I3653" s="32">
        <v>1.33</v>
      </c>
      <c r="J3653" s="32">
        <v>100</v>
      </c>
      <c r="K3653" s="32">
        <v>0.27</v>
      </c>
      <c r="L3653" s="32">
        <v>1.33</v>
      </c>
      <c r="M3653" s="32" t="s">
        <v>19</v>
      </c>
      <c r="N3653" s="32" t="s">
        <v>396</v>
      </c>
      <c r="O3653" s="32">
        <v>6177925</v>
      </c>
      <c r="P3653" s="38">
        <f>IF($H3653="",VLOOKUP($C3653,IMPUTATION_CARBURANT[],2,0),VLOOKUP($H3653,IMPUTATION_CARBURANT[],2,0))</f>
        <v>2</v>
      </c>
      <c r="Q3653" s="38">
        <f>IF(AND($P3653=123401,$M3653="VP"),124013,$P$2:$P$4524)</f>
        <v>2</v>
      </c>
      <c r="R3653" s="38" t="str">
        <f t="shared" si="571"/>
        <v>TEST</v>
      </c>
      <c r="S3653" s="38">
        <f>ABS($B3653)</f>
        <v>1.6</v>
      </c>
      <c r="T3653" s="38">
        <f>ABS($I3653)</f>
        <v>1.33</v>
      </c>
      <c r="U3653" s="38">
        <f>ABS($K3653)</f>
        <v>0.27</v>
      </c>
      <c r="V3653" s="34">
        <f t="shared" si="574"/>
        <v>1.33</v>
      </c>
      <c r="W3653" s="35">
        <f t="shared" si="575"/>
        <v>0</v>
      </c>
      <c r="X3653" s="34" t="str">
        <f t="shared" si="576"/>
        <v/>
      </c>
      <c r="Y3653" s="35" t="str">
        <f t="shared" si="577"/>
        <v/>
      </c>
      <c r="Z3653" s="38" t="str">
        <f t="shared" si="572"/>
        <v>V8</v>
      </c>
      <c r="AA3653" s="38" t="str">
        <f t="shared" si="570"/>
        <v>V9</v>
      </c>
      <c r="AB3653" s="38" t="str">
        <f t="shared" si="573"/>
        <v>V10</v>
      </c>
      <c r="AC3653" s="38" t="str">
        <f>IF($AF3653=20,"",IF($V3653=0,"",IF($H3653="Adblue Bidon","",IF($H3653="GNC (KG)","",IF($H3653="Frais de service EV","",IF($Q3653=1,$G$2:$G$4524,""))))))</f>
        <v/>
      </c>
      <c r="AD3653" s="33" t="str">
        <f t="shared" si="578"/>
        <v/>
      </c>
      <c r="AE3653" s="36" t="str">
        <f t="shared" si="579"/>
        <v/>
      </c>
      <c r="AF3653" s="37" t="str">
        <f>IFERROR(VLOOKUP($F$2,IMPUTATION!F:G,2,0),"")</f>
        <v/>
      </c>
    </row>
    <row r="3654" spans="1:32">
      <c r="A3654" s="31">
        <v>44408</v>
      </c>
      <c r="B3654" s="32">
        <v>13.6</v>
      </c>
      <c r="C3654" s="32" t="s">
        <v>369</v>
      </c>
      <c r="D3654" s="32" t="s">
        <v>371</v>
      </c>
      <c r="E3654" s="32" t="s">
        <v>31</v>
      </c>
      <c r="F3654" s="32" t="s">
        <v>1724</v>
      </c>
      <c r="G3654" s="32">
        <v>1</v>
      </c>
      <c r="H3654" s="32" t="s">
        <v>385</v>
      </c>
      <c r="I3654" s="32">
        <v>11.33</v>
      </c>
      <c r="J3654" s="32">
        <v>100</v>
      </c>
      <c r="K3654" s="32">
        <v>2.27</v>
      </c>
      <c r="L3654" s="32">
        <v>11.33</v>
      </c>
      <c r="M3654" s="32" t="s">
        <v>18</v>
      </c>
      <c r="N3654" s="32" t="s">
        <v>18</v>
      </c>
      <c r="O3654" s="32">
        <v>6400214</v>
      </c>
      <c r="P3654" s="38">
        <f>IF($H3654="",VLOOKUP($C3654,IMPUTATION_CARBURANT[],2,0),VLOOKUP($H3654,IMPUTATION_CARBURANT[],2,0))</f>
        <v>2</v>
      </c>
      <c r="Q3654" s="38">
        <f>IF(AND($P3654=123401,$M3654="VP"),124013,$P$2:$P$4524)</f>
        <v>2</v>
      </c>
      <c r="R3654" s="38" t="str">
        <f t="shared" si="571"/>
        <v>TEST</v>
      </c>
      <c r="S3654" s="38">
        <f>ABS($B3654)</f>
        <v>13.6</v>
      </c>
      <c r="T3654" s="38">
        <f>ABS($I3654)</f>
        <v>11.33</v>
      </c>
      <c r="U3654" s="38">
        <f>ABS($K3654)</f>
        <v>2.27</v>
      </c>
      <c r="V3654" s="34">
        <f t="shared" si="574"/>
        <v>11.33</v>
      </c>
      <c r="W3654" s="35">
        <f t="shared" si="575"/>
        <v>0</v>
      </c>
      <c r="X3654" s="34" t="str">
        <f t="shared" si="576"/>
        <v/>
      </c>
      <c r="Y3654" s="35" t="str">
        <f t="shared" si="577"/>
        <v/>
      </c>
      <c r="Z3654" s="38" t="str">
        <f t="shared" si="572"/>
        <v>V8</v>
      </c>
      <c r="AA3654" s="38" t="str">
        <f t="shared" si="570"/>
        <v>V9</v>
      </c>
      <c r="AB3654" s="38" t="str">
        <f t="shared" si="573"/>
        <v>V10</v>
      </c>
      <c r="AC3654" s="38" t="str">
        <f>IF($AF3654=20,"",IF($V3654=0,"",IF($H3654="Adblue Bidon","",IF($H3654="GNC (KG)","",IF($H3654="Frais de service EV","",IF($Q3654=1,$G$2:$G$4524,""))))))</f>
        <v/>
      </c>
      <c r="AD3654" s="33" t="str">
        <f t="shared" si="578"/>
        <v/>
      </c>
      <c r="AE3654" s="36" t="str">
        <f t="shared" si="579"/>
        <v/>
      </c>
      <c r="AF3654" s="37" t="str">
        <f>IFERROR(VLOOKUP($F$2,IMPUTATION!F:G,2,0),"")</f>
        <v/>
      </c>
    </row>
    <row r="3655" spans="1:32">
      <c r="A3655" s="31">
        <v>44408</v>
      </c>
      <c r="B3655" s="32">
        <v>6</v>
      </c>
      <c r="C3655" s="32" t="s">
        <v>369</v>
      </c>
      <c r="D3655" s="32" t="s">
        <v>371</v>
      </c>
      <c r="E3655" s="32" t="s">
        <v>226</v>
      </c>
      <c r="F3655" s="32" t="s">
        <v>1181</v>
      </c>
      <c r="G3655" s="32">
        <v>1</v>
      </c>
      <c r="H3655" s="32" t="s">
        <v>385</v>
      </c>
      <c r="I3655" s="32">
        <v>5</v>
      </c>
      <c r="J3655" s="32">
        <v>100</v>
      </c>
      <c r="K3655" s="32">
        <v>1</v>
      </c>
      <c r="L3655" s="32">
        <v>5</v>
      </c>
      <c r="M3655" s="32" t="s">
        <v>18</v>
      </c>
      <c r="N3655" s="32" t="s">
        <v>18</v>
      </c>
      <c r="O3655" s="32">
        <v>6400550</v>
      </c>
      <c r="P3655" s="38">
        <f>IF($H3655="",VLOOKUP($C3655,IMPUTATION_CARBURANT[],2,0),VLOOKUP($H3655,IMPUTATION_CARBURANT[],2,0))</f>
        <v>2</v>
      </c>
      <c r="Q3655" s="38">
        <f>IF(AND($P3655=123401,$M3655="VP"),124013,$P$2:$P$4524)</f>
        <v>2</v>
      </c>
      <c r="R3655" s="38" t="str">
        <f t="shared" si="571"/>
        <v>TEST</v>
      </c>
      <c r="S3655" s="38">
        <f>ABS($B3655)</f>
        <v>6</v>
      </c>
      <c r="T3655" s="38">
        <f>ABS($I3655)</f>
        <v>5</v>
      </c>
      <c r="U3655" s="38">
        <f>ABS($K3655)</f>
        <v>1</v>
      </c>
      <c r="V3655" s="34">
        <f t="shared" si="574"/>
        <v>5</v>
      </c>
      <c r="W3655" s="35">
        <f t="shared" si="575"/>
        <v>0</v>
      </c>
      <c r="X3655" s="34" t="str">
        <f t="shared" si="576"/>
        <v/>
      </c>
      <c r="Y3655" s="35" t="str">
        <f t="shared" si="577"/>
        <v/>
      </c>
      <c r="Z3655" s="38" t="str">
        <f t="shared" si="572"/>
        <v>V8</v>
      </c>
      <c r="AA3655" s="38" t="str">
        <f t="shared" si="570"/>
        <v>V9</v>
      </c>
      <c r="AB3655" s="38" t="str">
        <f t="shared" si="573"/>
        <v>V10</v>
      </c>
      <c r="AC3655" s="38" t="str">
        <f>IF($AF3655=20,"",IF($V3655=0,"",IF($H3655="Adblue Bidon","",IF($H3655="GNC (KG)","",IF($H3655="Frais de service EV","",IF($Q3655=1,$G$2:$G$4524,""))))))</f>
        <v/>
      </c>
      <c r="AD3655" s="33" t="str">
        <f t="shared" si="578"/>
        <v/>
      </c>
      <c r="AE3655" s="36" t="str">
        <f t="shared" si="579"/>
        <v/>
      </c>
      <c r="AF3655" s="37" t="str">
        <f>IFERROR(VLOOKUP($F$2,IMPUTATION!F:G,2,0),"")</f>
        <v/>
      </c>
    </row>
    <row r="3656" spans="1:32">
      <c r="A3656" s="31">
        <v>44408</v>
      </c>
      <c r="B3656" s="32">
        <v>0.9</v>
      </c>
      <c r="C3656" s="32" t="s">
        <v>369</v>
      </c>
      <c r="D3656" s="32" t="s">
        <v>371</v>
      </c>
      <c r="E3656" s="32" t="s">
        <v>280</v>
      </c>
      <c r="F3656" s="32" t="s">
        <v>1284</v>
      </c>
      <c r="G3656" s="32">
        <v>1</v>
      </c>
      <c r="H3656" s="32" t="s">
        <v>385</v>
      </c>
      <c r="I3656" s="32">
        <v>0.75</v>
      </c>
      <c r="J3656" s="32">
        <v>100</v>
      </c>
      <c r="K3656" s="32">
        <v>0.15</v>
      </c>
      <c r="L3656" s="32">
        <v>0.75</v>
      </c>
      <c r="M3656" s="32" t="s">
        <v>18</v>
      </c>
      <c r="N3656" s="32" t="s">
        <v>18</v>
      </c>
      <c r="O3656" s="32">
        <v>6400511</v>
      </c>
      <c r="P3656" s="38">
        <f>IF($H3656="",VLOOKUP($C3656,IMPUTATION_CARBURANT[],2,0),VLOOKUP($H3656,IMPUTATION_CARBURANT[],2,0))</f>
        <v>2</v>
      </c>
      <c r="Q3656" s="38">
        <f>IF(AND($P3656=123401,$M3656="VP"),124013,$P$2:$P$4524)</f>
        <v>2</v>
      </c>
      <c r="R3656" s="38" t="str">
        <f t="shared" si="571"/>
        <v>TEST</v>
      </c>
      <c r="S3656" s="38">
        <f>ABS($B3656)</f>
        <v>0.9</v>
      </c>
      <c r="T3656" s="38">
        <f>ABS($I3656)</f>
        <v>0.75</v>
      </c>
      <c r="U3656" s="38">
        <f>ABS($K3656)</f>
        <v>0.15</v>
      </c>
      <c r="V3656" s="34">
        <f t="shared" si="574"/>
        <v>0.75</v>
      </c>
      <c r="W3656" s="35">
        <f t="shared" si="575"/>
        <v>0</v>
      </c>
      <c r="X3656" s="34" t="str">
        <f t="shared" si="576"/>
        <v/>
      </c>
      <c r="Y3656" s="35" t="str">
        <f t="shared" si="577"/>
        <v/>
      </c>
      <c r="Z3656" s="38" t="str">
        <f t="shared" si="572"/>
        <v>V8</v>
      </c>
      <c r="AA3656" s="38" t="str">
        <f t="shared" si="570"/>
        <v>V9</v>
      </c>
      <c r="AB3656" s="38" t="str">
        <f t="shared" si="573"/>
        <v>V10</v>
      </c>
      <c r="AC3656" s="38" t="str">
        <f>IF($AF3656=20,"",IF($V3656=0,"",IF($H3656="Adblue Bidon","",IF($H3656="GNC (KG)","",IF($H3656="Frais de service EV","",IF($Q3656=1,$G$2:$G$4524,""))))))</f>
        <v/>
      </c>
      <c r="AD3656" s="33" t="str">
        <f t="shared" si="578"/>
        <v/>
      </c>
      <c r="AE3656" s="36" t="str">
        <f t="shared" si="579"/>
        <v/>
      </c>
      <c r="AF3656" s="37" t="str">
        <f>IFERROR(VLOOKUP($F$2,IMPUTATION!F:G,2,0),"")</f>
        <v/>
      </c>
    </row>
    <row r="3657" spans="1:32">
      <c r="A3657" s="31">
        <v>44408</v>
      </c>
      <c r="B3657" s="32">
        <v>3.1</v>
      </c>
      <c r="C3657" s="32" t="s">
        <v>369</v>
      </c>
      <c r="D3657" s="32" t="s">
        <v>371</v>
      </c>
      <c r="E3657" s="32" t="s">
        <v>234</v>
      </c>
      <c r="F3657" s="32" t="s">
        <v>1251</v>
      </c>
      <c r="G3657" s="32">
        <v>1</v>
      </c>
      <c r="H3657" s="32" t="s">
        <v>385</v>
      </c>
      <c r="I3657" s="32">
        <v>2.58</v>
      </c>
      <c r="J3657" s="32">
        <v>100</v>
      </c>
      <c r="K3657" s="32">
        <v>0.52</v>
      </c>
      <c r="L3657" s="32">
        <v>2.58</v>
      </c>
      <c r="M3657" s="32" t="s">
        <v>18</v>
      </c>
      <c r="N3657" s="32" t="s">
        <v>18</v>
      </c>
      <c r="O3657" s="32">
        <v>6398687</v>
      </c>
      <c r="P3657" s="38">
        <f>IF($H3657="",VLOOKUP($C3657,IMPUTATION_CARBURANT[],2,0),VLOOKUP($H3657,IMPUTATION_CARBURANT[],2,0))</f>
        <v>2</v>
      </c>
      <c r="Q3657" s="38">
        <f>IF(AND($P3657=123401,$M3657="VP"),124013,$P$2:$P$4524)</f>
        <v>2</v>
      </c>
      <c r="R3657" s="38" t="str">
        <f t="shared" si="571"/>
        <v>TEST</v>
      </c>
      <c r="S3657" s="38">
        <f>ABS($B3657)</f>
        <v>3.1</v>
      </c>
      <c r="T3657" s="38">
        <f>ABS($I3657)</f>
        <v>2.58</v>
      </c>
      <c r="U3657" s="38">
        <f>ABS($K3657)</f>
        <v>0.52</v>
      </c>
      <c r="V3657" s="34">
        <f t="shared" si="574"/>
        <v>2.58</v>
      </c>
      <c r="W3657" s="35">
        <f t="shared" si="575"/>
        <v>0</v>
      </c>
      <c r="X3657" s="34" t="str">
        <f t="shared" si="576"/>
        <v/>
      </c>
      <c r="Y3657" s="35" t="str">
        <f t="shared" si="577"/>
        <v/>
      </c>
      <c r="Z3657" s="38" t="str">
        <f t="shared" si="572"/>
        <v>V8</v>
      </c>
      <c r="AA3657" s="38" t="str">
        <f t="shared" si="570"/>
        <v>V9</v>
      </c>
      <c r="AB3657" s="38" t="str">
        <f t="shared" si="573"/>
        <v>V10</v>
      </c>
      <c r="AC3657" s="38" t="str">
        <f>IF($AF3657=20,"",IF($V3657=0,"",IF($H3657="Adblue Bidon","",IF($H3657="GNC (KG)","",IF($H3657="Frais de service EV","",IF($Q3657=1,$G$2:$G$4524,""))))))</f>
        <v/>
      </c>
      <c r="AD3657" s="33" t="str">
        <f t="shared" si="578"/>
        <v/>
      </c>
      <c r="AE3657" s="36" t="str">
        <f t="shared" si="579"/>
        <v/>
      </c>
      <c r="AF3657" s="37" t="str">
        <f>IFERROR(VLOOKUP($F$2,IMPUTATION!F:G,2,0),"")</f>
        <v/>
      </c>
    </row>
    <row r="3658" spans="1:32">
      <c r="A3658" s="31">
        <v>44408</v>
      </c>
      <c r="B3658" s="32">
        <v>14.6</v>
      </c>
      <c r="C3658" s="32" t="s">
        <v>369</v>
      </c>
      <c r="D3658" s="32" t="s">
        <v>371</v>
      </c>
      <c r="E3658" s="32" t="s">
        <v>122</v>
      </c>
      <c r="F3658" s="32" t="s">
        <v>2058</v>
      </c>
      <c r="G3658" s="32">
        <v>1</v>
      </c>
      <c r="H3658" s="32" t="s">
        <v>385</v>
      </c>
      <c r="I3658" s="32">
        <v>12.17</v>
      </c>
      <c r="J3658" s="32">
        <v>100</v>
      </c>
      <c r="K3658" s="32">
        <v>2.4300000000000002</v>
      </c>
      <c r="L3658" s="32">
        <v>12.17</v>
      </c>
      <c r="M3658" s="32" t="s">
        <v>392</v>
      </c>
      <c r="N3658" s="32" t="s">
        <v>396</v>
      </c>
      <c r="O3658" s="32">
        <v>6177454</v>
      </c>
      <c r="P3658" s="38">
        <f>IF($H3658="",VLOOKUP($C3658,IMPUTATION_CARBURANT[],2,0),VLOOKUP($H3658,IMPUTATION_CARBURANT[],2,0))</f>
        <v>2</v>
      </c>
      <c r="Q3658" s="38">
        <f>IF(AND($P3658=123401,$M3658="VP"),124013,$P$2:$P$4524)</f>
        <v>2</v>
      </c>
      <c r="R3658" s="38" t="str">
        <f t="shared" si="571"/>
        <v>TEST</v>
      </c>
      <c r="S3658" s="38">
        <f>ABS($B3658)</f>
        <v>14.6</v>
      </c>
      <c r="T3658" s="38">
        <f>ABS($I3658)</f>
        <v>12.17</v>
      </c>
      <c r="U3658" s="38">
        <f>ABS($K3658)</f>
        <v>2.4300000000000002</v>
      </c>
      <c r="V3658" s="34">
        <f t="shared" si="574"/>
        <v>12.17</v>
      </c>
      <c r="W3658" s="35">
        <f t="shared" si="575"/>
        <v>0</v>
      </c>
      <c r="X3658" s="34" t="str">
        <f t="shared" si="576"/>
        <v/>
      </c>
      <c r="Y3658" s="35" t="str">
        <f t="shared" si="577"/>
        <v/>
      </c>
      <c r="Z3658" s="38" t="str">
        <f t="shared" si="572"/>
        <v>V8</v>
      </c>
      <c r="AA3658" s="38" t="str">
        <f t="shared" si="570"/>
        <v>V9</v>
      </c>
      <c r="AB3658" s="38" t="str">
        <f t="shared" si="573"/>
        <v>V10</v>
      </c>
      <c r="AC3658" s="38" t="str">
        <f>IF($AF3658=20,"",IF($V3658=0,"",IF($H3658="Adblue Bidon","",IF($H3658="GNC (KG)","",IF($H3658="Frais de service EV","",IF($Q3658=1,$G$2:$G$4524,""))))))</f>
        <v/>
      </c>
      <c r="AD3658" s="33" t="str">
        <f t="shared" si="578"/>
        <v/>
      </c>
      <c r="AE3658" s="36" t="str">
        <f t="shared" si="579"/>
        <v/>
      </c>
      <c r="AF3658" s="37" t="str">
        <f>IFERROR(VLOOKUP($F$2,IMPUTATION!F:G,2,0),"")</f>
        <v/>
      </c>
    </row>
    <row r="3659" spans="1:32">
      <c r="A3659" s="31">
        <v>44408</v>
      </c>
      <c r="B3659" s="32">
        <v>19</v>
      </c>
      <c r="C3659" s="32" t="s">
        <v>369</v>
      </c>
      <c r="D3659" s="32" t="s">
        <v>371</v>
      </c>
      <c r="E3659" s="32" t="s">
        <v>116</v>
      </c>
      <c r="F3659" s="32" t="s">
        <v>888</v>
      </c>
      <c r="G3659" s="32">
        <v>1</v>
      </c>
      <c r="H3659" s="32" t="s">
        <v>385</v>
      </c>
      <c r="I3659" s="32">
        <v>15.83</v>
      </c>
      <c r="J3659" s="32">
        <v>100</v>
      </c>
      <c r="K3659" s="32">
        <v>3.17</v>
      </c>
      <c r="L3659" s="32">
        <v>15.83</v>
      </c>
      <c r="M3659" s="32" t="s">
        <v>19</v>
      </c>
      <c r="N3659" s="32" t="s">
        <v>396</v>
      </c>
      <c r="O3659" s="32">
        <v>6177202</v>
      </c>
      <c r="P3659" s="38">
        <f>IF($H3659="",VLOOKUP($C3659,IMPUTATION_CARBURANT[],2,0),VLOOKUP($H3659,IMPUTATION_CARBURANT[],2,0))</f>
        <v>2</v>
      </c>
      <c r="Q3659" s="38">
        <f>IF(AND($P3659=123401,$M3659="VP"),124013,$P$2:$P$4524)</f>
        <v>2</v>
      </c>
      <c r="R3659" s="38" t="str">
        <f t="shared" si="571"/>
        <v>TEST</v>
      </c>
      <c r="S3659" s="38">
        <f>ABS($B3659)</f>
        <v>19</v>
      </c>
      <c r="T3659" s="38">
        <f>ABS($I3659)</f>
        <v>15.83</v>
      </c>
      <c r="U3659" s="38">
        <f>ABS($K3659)</f>
        <v>3.17</v>
      </c>
      <c r="V3659" s="34">
        <f t="shared" si="574"/>
        <v>15.83</v>
      </c>
      <c r="W3659" s="35">
        <f t="shared" si="575"/>
        <v>0</v>
      </c>
      <c r="X3659" s="34" t="str">
        <f t="shared" si="576"/>
        <v/>
      </c>
      <c r="Y3659" s="35" t="str">
        <f t="shared" si="577"/>
        <v/>
      </c>
      <c r="Z3659" s="38" t="str">
        <f t="shared" si="572"/>
        <v>V8</v>
      </c>
      <c r="AA3659" s="38" t="str">
        <f t="shared" si="570"/>
        <v>V9</v>
      </c>
      <c r="AB3659" s="38" t="str">
        <f t="shared" si="573"/>
        <v>V10</v>
      </c>
      <c r="AC3659" s="38" t="str">
        <f>IF($AF3659=20,"",IF($V3659=0,"",IF($H3659="Adblue Bidon","",IF($H3659="GNC (KG)","",IF($H3659="Frais de service EV","",IF($Q3659=1,$G$2:$G$4524,""))))))</f>
        <v/>
      </c>
      <c r="AD3659" s="33" t="str">
        <f t="shared" si="578"/>
        <v/>
      </c>
      <c r="AE3659" s="36" t="str">
        <f t="shared" si="579"/>
        <v/>
      </c>
      <c r="AF3659" s="37" t="str">
        <f>IFERROR(VLOOKUP($F$2,IMPUTATION!F:G,2,0),"")</f>
        <v/>
      </c>
    </row>
    <row r="3660" spans="1:32">
      <c r="A3660" s="31">
        <v>44408</v>
      </c>
      <c r="B3660" s="32">
        <v>3.6</v>
      </c>
      <c r="C3660" s="32" t="s">
        <v>369</v>
      </c>
      <c r="D3660" s="32" t="s">
        <v>371</v>
      </c>
      <c r="E3660" s="32" t="s">
        <v>337</v>
      </c>
      <c r="F3660" s="32" t="s">
        <v>1020</v>
      </c>
      <c r="G3660" s="32">
        <v>1</v>
      </c>
      <c r="H3660" s="32" t="s">
        <v>385</v>
      </c>
      <c r="I3660" s="32">
        <v>3</v>
      </c>
      <c r="J3660" s="32">
        <v>100</v>
      </c>
      <c r="K3660" s="32">
        <v>0.6</v>
      </c>
      <c r="L3660" s="32">
        <v>3</v>
      </c>
      <c r="M3660" s="32" t="s">
        <v>18</v>
      </c>
      <c r="N3660" s="32" t="s">
        <v>18</v>
      </c>
      <c r="O3660" s="32">
        <v>6638261</v>
      </c>
      <c r="P3660" s="38">
        <f>IF($H3660="",VLOOKUP($C3660,IMPUTATION_CARBURANT[],2,0),VLOOKUP($H3660,IMPUTATION_CARBURANT[],2,0))</f>
        <v>2</v>
      </c>
      <c r="Q3660" s="38">
        <f>IF(AND($P3660=123401,$M3660="VP"),124013,$P$2:$P$4524)</f>
        <v>2</v>
      </c>
      <c r="R3660" s="38" t="str">
        <f t="shared" si="571"/>
        <v>TEST</v>
      </c>
      <c r="S3660" s="38">
        <f>ABS($B3660)</f>
        <v>3.6</v>
      </c>
      <c r="T3660" s="38">
        <f>ABS($I3660)</f>
        <v>3</v>
      </c>
      <c r="U3660" s="38">
        <f>ABS($K3660)</f>
        <v>0.6</v>
      </c>
      <c r="V3660" s="34">
        <f t="shared" si="574"/>
        <v>3</v>
      </c>
      <c r="W3660" s="35">
        <f t="shared" si="575"/>
        <v>0</v>
      </c>
      <c r="X3660" s="34" t="str">
        <f t="shared" si="576"/>
        <v/>
      </c>
      <c r="Y3660" s="35" t="str">
        <f t="shared" si="577"/>
        <v/>
      </c>
      <c r="Z3660" s="38" t="str">
        <f t="shared" si="572"/>
        <v>V8</v>
      </c>
      <c r="AA3660" s="38" t="str">
        <f t="shared" si="570"/>
        <v>V9</v>
      </c>
      <c r="AB3660" s="38" t="str">
        <f t="shared" si="573"/>
        <v>V10</v>
      </c>
      <c r="AC3660" s="38" t="str">
        <f>IF($AF3660=20,"",IF($V3660=0,"",IF($H3660="Adblue Bidon","",IF($H3660="GNC (KG)","",IF($H3660="Frais de service EV","",IF($Q3660=1,$G$2:$G$4524,""))))))</f>
        <v/>
      </c>
      <c r="AD3660" s="33" t="str">
        <f t="shared" si="578"/>
        <v/>
      </c>
      <c r="AE3660" s="36" t="str">
        <f t="shared" si="579"/>
        <v/>
      </c>
      <c r="AF3660" s="37" t="str">
        <f>IFERROR(VLOOKUP($F$2,IMPUTATION!F:G,2,0),"")</f>
        <v/>
      </c>
    </row>
    <row r="3661" spans="1:32">
      <c r="A3661" s="31">
        <v>44408</v>
      </c>
      <c r="B3661" s="32">
        <v>2.2999999999999998</v>
      </c>
      <c r="C3661" s="32" t="s">
        <v>369</v>
      </c>
      <c r="D3661" s="32" t="s">
        <v>371</v>
      </c>
      <c r="E3661" s="32" t="s">
        <v>337</v>
      </c>
      <c r="F3661" s="32" t="s">
        <v>1075</v>
      </c>
      <c r="G3661" s="32">
        <v>1</v>
      </c>
      <c r="H3661" s="32" t="s">
        <v>385</v>
      </c>
      <c r="I3661" s="32">
        <v>1.92</v>
      </c>
      <c r="J3661" s="32">
        <v>100</v>
      </c>
      <c r="K3661" s="32">
        <v>0.38</v>
      </c>
      <c r="L3661" s="32">
        <v>1.92</v>
      </c>
      <c r="M3661" s="32" t="s">
        <v>18</v>
      </c>
      <c r="N3661" s="32" t="s">
        <v>18</v>
      </c>
      <c r="O3661" s="32">
        <v>6401336</v>
      </c>
      <c r="P3661" s="38">
        <f>IF($H3661="",VLOOKUP($C3661,IMPUTATION_CARBURANT[],2,0),VLOOKUP($H3661,IMPUTATION_CARBURANT[],2,0))</f>
        <v>2</v>
      </c>
      <c r="Q3661" s="38">
        <f>IF(AND($P3661=123401,$M3661="VP"),124013,$P$2:$P$4524)</f>
        <v>2</v>
      </c>
      <c r="R3661" s="38" t="str">
        <f t="shared" si="571"/>
        <v>TEST</v>
      </c>
      <c r="S3661" s="38">
        <f>ABS($B3661)</f>
        <v>2.2999999999999998</v>
      </c>
      <c r="T3661" s="38">
        <f>ABS($I3661)</f>
        <v>1.92</v>
      </c>
      <c r="U3661" s="38">
        <f>ABS($K3661)</f>
        <v>0.38</v>
      </c>
      <c r="V3661" s="34">
        <f t="shared" si="574"/>
        <v>1.92</v>
      </c>
      <c r="W3661" s="35">
        <f t="shared" si="575"/>
        <v>0</v>
      </c>
      <c r="X3661" s="34" t="str">
        <f t="shared" si="576"/>
        <v/>
      </c>
      <c r="Y3661" s="35" t="str">
        <f t="shared" si="577"/>
        <v/>
      </c>
      <c r="Z3661" s="38" t="str">
        <f t="shared" si="572"/>
        <v>V8</v>
      </c>
      <c r="AA3661" s="38" t="str">
        <f t="shared" si="570"/>
        <v>V9</v>
      </c>
      <c r="AB3661" s="38" t="str">
        <f t="shared" si="573"/>
        <v>V10</v>
      </c>
      <c r="AC3661" s="38" t="str">
        <f>IF($AF3661=20,"",IF($V3661=0,"",IF($H3661="Adblue Bidon","",IF($H3661="GNC (KG)","",IF($H3661="Frais de service EV","",IF($Q3661=1,$G$2:$G$4524,""))))))</f>
        <v/>
      </c>
      <c r="AD3661" s="33" t="str">
        <f t="shared" si="578"/>
        <v/>
      </c>
      <c r="AE3661" s="36" t="str">
        <f t="shared" si="579"/>
        <v/>
      </c>
      <c r="AF3661" s="37" t="str">
        <f>IFERROR(VLOOKUP($F$2,IMPUTATION!F:G,2,0),"")</f>
        <v/>
      </c>
    </row>
    <row r="3662" spans="1:32">
      <c r="A3662" s="31">
        <v>44408</v>
      </c>
      <c r="B3662" s="32">
        <v>3.7</v>
      </c>
      <c r="C3662" s="32" t="s">
        <v>369</v>
      </c>
      <c r="D3662" s="32" t="s">
        <v>371</v>
      </c>
      <c r="E3662" s="32" t="s">
        <v>337</v>
      </c>
      <c r="F3662" s="32" t="s">
        <v>854</v>
      </c>
      <c r="G3662" s="32">
        <v>1</v>
      </c>
      <c r="H3662" s="32" t="s">
        <v>385</v>
      </c>
      <c r="I3662" s="32">
        <v>3.08</v>
      </c>
      <c r="J3662" s="32">
        <v>100</v>
      </c>
      <c r="K3662" s="32">
        <v>0.62</v>
      </c>
      <c r="L3662" s="32">
        <v>3.08</v>
      </c>
      <c r="M3662" s="32" t="s">
        <v>18</v>
      </c>
      <c r="N3662" s="32" t="s">
        <v>18</v>
      </c>
      <c r="O3662" s="32">
        <v>6401552</v>
      </c>
      <c r="P3662" s="38">
        <f>IF($H3662="",VLOOKUP($C3662,IMPUTATION_CARBURANT[],2,0),VLOOKUP($H3662,IMPUTATION_CARBURANT[],2,0))</f>
        <v>2</v>
      </c>
      <c r="Q3662" s="38">
        <f>IF(AND($P3662=123401,$M3662="VP"),124013,$P$2:$P$4524)</f>
        <v>2</v>
      </c>
      <c r="R3662" s="38" t="str">
        <f t="shared" si="571"/>
        <v>TEST</v>
      </c>
      <c r="S3662" s="38">
        <f>ABS($B3662)</f>
        <v>3.7</v>
      </c>
      <c r="T3662" s="38">
        <f>ABS($I3662)</f>
        <v>3.08</v>
      </c>
      <c r="U3662" s="38">
        <f>ABS($K3662)</f>
        <v>0.62</v>
      </c>
      <c r="V3662" s="34">
        <f t="shared" si="574"/>
        <v>3.08</v>
      </c>
      <c r="W3662" s="35">
        <f t="shared" si="575"/>
        <v>0</v>
      </c>
      <c r="X3662" s="34" t="str">
        <f t="shared" si="576"/>
        <v/>
      </c>
      <c r="Y3662" s="35" t="str">
        <f t="shared" si="577"/>
        <v/>
      </c>
      <c r="Z3662" s="38" t="str">
        <f t="shared" si="572"/>
        <v>V8</v>
      </c>
      <c r="AA3662" s="38" t="str">
        <f t="shared" si="570"/>
        <v>V9</v>
      </c>
      <c r="AB3662" s="38" t="str">
        <f t="shared" si="573"/>
        <v>V10</v>
      </c>
      <c r="AC3662" s="38" t="str">
        <f>IF($AF3662=20,"",IF($V3662=0,"",IF($H3662="Adblue Bidon","",IF($H3662="GNC (KG)","",IF($H3662="Frais de service EV","",IF($Q3662=1,$G$2:$G$4524,""))))))</f>
        <v/>
      </c>
      <c r="AD3662" s="33" t="str">
        <f t="shared" si="578"/>
        <v/>
      </c>
      <c r="AE3662" s="36" t="str">
        <f t="shared" si="579"/>
        <v/>
      </c>
      <c r="AF3662" s="37" t="str">
        <f>IFERROR(VLOOKUP($F$2,IMPUTATION!F:G,2,0),"")</f>
        <v/>
      </c>
    </row>
    <row r="3663" spans="1:32">
      <c r="A3663" s="31">
        <v>44408</v>
      </c>
      <c r="B3663" s="32">
        <v>0.8</v>
      </c>
      <c r="C3663" s="32" t="s">
        <v>369</v>
      </c>
      <c r="D3663" s="32" t="s">
        <v>371</v>
      </c>
      <c r="E3663" s="32" t="s">
        <v>337</v>
      </c>
      <c r="F3663" s="32" t="s">
        <v>874</v>
      </c>
      <c r="G3663" s="32">
        <v>1</v>
      </c>
      <c r="H3663" s="32" t="s">
        <v>385</v>
      </c>
      <c r="I3663" s="32">
        <v>0.67</v>
      </c>
      <c r="J3663" s="32">
        <v>100</v>
      </c>
      <c r="K3663" s="32">
        <v>0.13</v>
      </c>
      <c r="L3663" s="32">
        <v>0.67</v>
      </c>
      <c r="M3663" s="32" t="s">
        <v>18</v>
      </c>
      <c r="N3663" s="32" t="s">
        <v>18</v>
      </c>
      <c r="O3663" s="32">
        <v>6401699</v>
      </c>
      <c r="P3663" s="38">
        <f>IF($H3663="",VLOOKUP($C3663,IMPUTATION_CARBURANT[],2,0),VLOOKUP($H3663,IMPUTATION_CARBURANT[],2,0))</f>
        <v>2</v>
      </c>
      <c r="Q3663" s="38">
        <f>IF(AND($P3663=123401,$M3663="VP"),124013,$P$2:$P$4524)</f>
        <v>2</v>
      </c>
      <c r="R3663" s="38" t="str">
        <f t="shared" si="571"/>
        <v>TEST</v>
      </c>
      <c r="S3663" s="38">
        <f>ABS($B3663)</f>
        <v>0.8</v>
      </c>
      <c r="T3663" s="38">
        <f>ABS($I3663)</f>
        <v>0.67</v>
      </c>
      <c r="U3663" s="38">
        <f>ABS($K3663)</f>
        <v>0.13</v>
      </c>
      <c r="V3663" s="34">
        <f t="shared" si="574"/>
        <v>0.67</v>
      </c>
      <c r="W3663" s="35">
        <f t="shared" si="575"/>
        <v>0</v>
      </c>
      <c r="X3663" s="34" t="str">
        <f t="shared" si="576"/>
        <v/>
      </c>
      <c r="Y3663" s="35" t="str">
        <f t="shared" si="577"/>
        <v/>
      </c>
      <c r="Z3663" s="38" t="str">
        <f t="shared" si="572"/>
        <v>V8</v>
      </c>
      <c r="AA3663" s="38" t="str">
        <f t="shared" si="570"/>
        <v>V9</v>
      </c>
      <c r="AB3663" s="38" t="str">
        <f t="shared" si="573"/>
        <v>V10</v>
      </c>
      <c r="AC3663" s="38" t="str">
        <f>IF($AF3663=20,"",IF($V3663=0,"",IF($H3663="Adblue Bidon","",IF($H3663="GNC (KG)","",IF($H3663="Frais de service EV","",IF($Q3663=1,$G$2:$G$4524,""))))))</f>
        <v/>
      </c>
      <c r="AD3663" s="33" t="str">
        <f t="shared" si="578"/>
        <v/>
      </c>
      <c r="AE3663" s="36" t="str">
        <f t="shared" si="579"/>
        <v/>
      </c>
      <c r="AF3663" s="37" t="str">
        <f>IFERROR(VLOOKUP($F$2,IMPUTATION!F:G,2,0),"")</f>
        <v/>
      </c>
    </row>
    <row r="3664" spans="1:32">
      <c r="A3664" s="31">
        <v>44408</v>
      </c>
      <c r="B3664" s="32">
        <v>10.6</v>
      </c>
      <c r="C3664" s="32" t="s">
        <v>369</v>
      </c>
      <c r="D3664" s="32" t="s">
        <v>371</v>
      </c>
      <c r="E3664" s="32" t="s">
        <v>226</v>
      </c>
      <c r="F3664" s="32" t="s">
        <v>856</v>
      </c>
      <c r="G3664" s="32">
        <v>1</v>
      </c>
      <c r="H3664" s="32" t="s">
        <v>385</v>
      </c>
      <c r="I3664" s="32">
        <v>8.83</v>
      </c>
      <c r="J3664" s="32">
        <v>100</v>
      </c>
      <c r="K3664" s="32">
        <v>1.77</v>
      </c>
      <c r="L3664" s="32">
        <v>8.83</v>
      </c>
      <c r="M3664" s="32" t="s">
        <v>18</v>
      </c>
      <c r="N3664" s="32" t="s">
        <v>18</v>
      </c>
      <c r="O3664" s="32">
        <v>6400373</v>
      </c>
      <c r="P3664" s="38">
        <f>IF($H3664="",VLOOKUP($C3664,IMPUTATION_CARBURANT[],2,0),VLOOKUP($H3664,IMPUTATION_CARBURANT[],2,0))</f>
        <v>2</v>
      </c>
      <c r="Q3664" s="38">
        <f>IF(AND($P3664=123401,$M3664="VP"),124013,$P$2:$P$4524)</f>
        <v>2</v>
      </c>
      <c r="R3664" s="38" t="str">
        <f t="shared" si="571"/>
        <v>TEST</v>
      </c>
      <c r="S3664" s="38">
        <f>ABS($B3664)</f>
        <v>10.6</v>
      </c>
      <c r="T3664" s="38">
        <f>ABS($I3664)</f>
        <v>8.83</v>
      </c>
      <c r="U3664" s="38">
        <f>ABS($K3664)</f>
        <v>1.77</v>
      </c>
      <c r="V3664" s="34">
        <f t="shared" si="574"/>
        <v>8.83</v>
      </c>
      <c r="W3664" s="35">
        <f t="shared" si="575"/>
        <v>0</v>
      </c>
      <c r="X3664" s="34" t="str">
        <f t="shared" si="576"/>
        <v/>
      </c>
      <c r="Y3664" s="35" t="str">
        <f t="shared" si="577"/>
        <v/>
      </c>
      <c r="Z3664" s="38" t="str">
        <f t="shared" si="572"/>
        <v>V8</v>
      </c>
      <c r="AA3664" s="38" t="str">
        <f t="shared" si="570"/>
        <v>V9</v>
      </c>
      <c r="AB3664" s="38" t="str">
        <f t="shared" si="573"/>
        <v>V10</v>
      </c>
      <c r="AC3664" s="38" t="str">
        <f>IF($AF3664=20,"",IF($V3664=0,"",IF($H3664="Adblue Bidon","",IF($H3664="GNC (KG)","",IF($H3664="Frais de service EV","",IF($Q3664=1,$G$2:$G$4524,""))))))</f>
        <v/>
      </c>
      <c r="AD3664" s="33" t="str">
        <f t="shared" si="578"/>
        <v/>
      </c>
      <c r="AE3664" s="36" t="str">
        <f t="shared" si="579"/>
        <v/>
      </c>
      <c r="AF3664" s="37" t="str">
        <f>IFERROR(VLOOKUP($F$2,IMPUTATION!F:G,2,0),"")</f>
        <v/>
      </c>
    </row>
    <row r="3665" spans="1:32">
      <c r="A3665" s="31">
        <v>44408</v>
      </c>
      <c r="B3665" s="32">
        <v>2.5</v>
      </c>
      <c r="C3665" s="32" t="s">
        <v>369</v>
      </c>
      <c r="D3665" s="32" t="s">
        <v>371</v>
      </c>
      <c r="E3665" s="32" t="s">
        <v>259</v>
      </c>
      <c r="F3665" s="32" t="s">
        <v>1002</v>
      </c>
      <c r="G3665" s="32">
        <v>1</v>
      </c>
      <c r="H3665" s="32" t="s">
        <v>385</v>
      </c>
      <c r="I3665" s="32">
        <v>2.08</v>
      </c>
      <c r="J3665" s="32">
        <v>100</v>
      </c>
      <c r="K3665" s="32">
        <v>0.42</v>
      </c>
      <c r="L3665" s="32">
        <v>2.08</v>
      </c>
      <c r="M3665" s="32" t="s">
        <v>18</v>
      </c>
      <c r="N3665" s="32" t="s">
        <v>18</v>
      </c>
      <c r="O3665" s="32">
        <v>6400628</v>
      </c>
      <c r="P3665" s="38">
        <f>IF($H3665="",VLOOKUP($C3665,IMPUTATION_CARBURANT[],2,0),VLOOKUP($H3665,IMPUTATION_CARBURANT[],2,0))</f>
        <v>2</v>
      </c>
      <c r="Q3665" s="38">
        <f>IF(AND($P3665=123401,$M3665="VP"),124013,$P$2:$P$4524)</f>
        <v>2</v>
      </c>
      <c r="R3665" s="38" t="str">
        <f t="shared" si="571"/>
        <v>TEST</v>
      </c>
      <c r="S3665" s="38">
        <f>ABS($B3665)</f>
        <v>2.5</v>
      </c>
      <c r="T3665" s="38">
        <f>ABS($I3665)</f>
        <v>2.08</v>
      </c>
      <c r="U3665" s="38">
        <f>ABS($K3665)</f>
        <v>0.42</v>
      </c>
      <c r="V3665" s="34">
        <f t="shared" si="574"/>
        <v>2.08</v>
      </c>
      <c r="W3665" s="35">
        <f t="shared" si="575"/>
        <v>0</v>
      </c>
      <c r="X3665" s="34" t="str">
        <f t="shared" si="576"/>
        <v/>
      </c>
      <c r="Y3665" s="35" t="str">
        <f t="shared" si="577"/>
        <v/>
      </c>
      <c r="Z3665" s="38" t="str">
        <f t="shared" si="572"/>
        <v>V8</v>
      </c>
      <c r="AA3665" s="38" t="str">
        <f t="shared" si="570"/>
        <v>V9</v>
      </c>
      <c r="AB3665" s="38" t="str">
        <f t="shared" si="573"/>
        <v>V10</v>
      </c>
      <c r="AC3665" s="38" t="str">
        <f>IF($AF3665=20,"",IF($V3665=0,"",IF($H3665="Adblue Bidon","",IF($H3665="GNC (KG)","",IF($H3665="Frais de service EV","",IF($Q3665=1,$G$2:$G$4524,""))))))</f>
        <v/>
      </c>
      <c r="AD3665" s="33" t="str">
        <f t="shared" si="578"/>
        <v/>
      </c>
      <c r="AE3665" s="36" t="str">
        <f t="shared" si="579"/>
        <v/>
      </c>
      <c r="AF3665" s="37" t="str">
        <f>IFERROR(VLOOKUP($F$2,IMPUTATION!F:G,2,0),"")</f>
        <v/>
      </c>
    </row>
    <row r="3666" spans="1:32">
      <c r="A3666" s="31">
        <v>44408</v>
      </c>
      <c r="B3666" s="32">
        <v>14.5</v>
      </c>
      <c r="C3666" s="32" t="s">
        <v>369</v>
      </c>
      <c r="D3666" s="32" t="s">
        <v>371</v>
      </c>
      <c r="E3666" s="32" t="s">
        <v>232</v>
      </c>
      <c r="F3666" s="32" t="s">
        <v>898</v>
      </c>
      <c r="G3666" s="32">
        <v>1</v>
      </c>
      <c r="H3666" s="32" t="s">
        <v>385</v>
      </c>
      <c r="I3666" s="32">
        <v>12.08</v>
      </c>
      <c r="J3666" s="32">
        <v>100</v>
      </c>
      <c r="K3666" s="32">
        <v>2.42</v>
      </c>
      <c r="L3666" s="32">
        <v>12.08</v>
      </c>
      <c r="M3666" s="32" t="s">
        <v>18</v>
      </c>
      <c r="N3666" s="32" t="s">
        <v>18</v>
      </c>
      <c r="O3666" s="32">
        <v>6402023</v>
      </c>
      <c r="P3666" s="38">
        <f>IF($H3666="",VLOOKUP($C3666,IMPUTATION_CARBURANT[],2,0),VLOOKUP($H3666,IMPUTATION_CARBURANT[],2,0))</f>
        <v>2</v>
      </c>
      <c r="Q3666" s="38">
        <f>IF(AND($P3666=123401,$M3666="VP"),124013,$P$2:$P$4524)</f>
        <v>2</v>
      </c>
      <c r="R3666" s="38" t="str">
        <f t="shared" si="571"/>
        <v>TEST</v>
      </c>
      <c r="S3666" s="38">
        <f>ABS($B3666)</f>
        <v>14.5</v>
      </c>
      <c r="T3666" s="38">
        <f>ABS($I3666)</f>
        <v>12.08</v>
      </c>
      <c r="U3666" s="38">
        <f>ABS($K3666)</f>
        <v>2.42</v>
      </c>
      <c r="V3666" s="34">
        <f t="shared" si="574"/>
        <v>12.08</v>
      </c>
      <c r="W3666" s="35">
        <f t="shared" si="575"/>
        <v>0</v>
      </c>
      <c r="X3666" s="34" t="str">
        <f t="shared" si="576"/>
        <v/>
      </c>
      <c r="Y3666" s="35" t="str">
        <f t="shared" si="577"/>
        <v/>
      </c>
      <c r="Z3666" s="38" t="str">
        <f t="shared" si="572"/>
        <v>V8</v>
      </c>
      <c r="AA3666" s="38" t="str">
        <f t="shared" si="570"/>
        <v>V9</v>
      </c>
      <c r="AB3666" s="38" t="str">
        <f t="shared" si="573"/>
        <v>V10</v>
      </c>
      <c r="AC3666" s="38" t="str">
        <f>IF($AF3666=20,"",IF($V3666=0,"",IF($H3666="Adblue Bidon","",IF($H3666="GNC (KG)","",IF($H3666="Frais de service EV","",IF($Q3666=1,$G$2:$G$4524,""))))))</f>
        <v/>
      </c>
      <c r="AD3666" s="33" t="str">
        <f t="shared" si="578"/>
        <v/>
      </c>
      <c r="AE3666" s="36" t="str">
        <f t="shared" si="579"/>
        <v/>
      </c>
      <c r="AF3666" s="37" t="str">
        <f>IFERROR(VLOOKUP($F$2,IMPUTATION!F:G,2,0),"")</f>
        <v/>
      </c>
    </row>
    <row r="3667" spans="1:32">
      <c r="A3667" s="31">
        <v>44408</v>
      </c>
      <c r="B3667" s="32">
        <v>3.1</v>
      </c>
      <c r="C3667" s="32" t="s">
        <v>17</v>
      </c>
      <c r="D3667" s="32" t="s">
        <v>371</v>
      </c>
      <c r="E3667" s="32" t="s">
        <v>230</v>
      </c>
      <c r="F3667" s="32" t="s">
        <v>1082</v>
      </c>
      <c r="G3667" s="32">
        <v>1</v>
      </c>
      <c r="H3667" s="32" t="s">
        <v>17</v>
      </c>
      <c r="I3667" s="32">
        <v>2.58</v>
      </c>
      <c r="J3667" s="32">
        <v>100</v>
      </c>
      <c r="K3667" s="32">
        <v>0.52</v>
      </c>
      <c r="L3667" s="32">
        <v>2.58</v>
      </c>
      <c r="M3667" s="32" t="s">
        <v>18</v>
      </c>
      <c r="N3667" s="32" t="s">
        <v>18</v>
      </c>
      <c r="O3667" s="32">
        <v>6401717</v>
      </c>
      <c r="P3667" s="38">
        <f>IF($H3667="",VLOOKUP($C3667,IMPUTATION_CARBURANT[],2,0),VLOOKUP($H3667,IMPUTATION_CARBURANT[],2,0))</f>
        <v>2</v>
      </c>
      <c r="Q3667" s="38">
        <f>IF(AND($P3667=123401,$M3667="VP"),124013,$P$2:$P$4524)</f>
        <v>2</v>
      </c>
      <c r="R3667" s="38" t="str">
        <f t="shared" si="571"/>
        <v>TEST</v>
      </c>
      <c r="S3667" s="38">
        <f>ABS($B3667)</f>
        <v>3.1</v>
      </c>
      <c r="T3667" s="38">
        <f>ABS($I3667)</f>
        <v>2.58</v>
      </c>
      <c r="U3667" s="38">
        <f>ABS($K3667)</f>
        <v>0.52</v>
      </c>
      <c r="V3667" s="34">
        <f t="shared" si="574"/>
        <v>2.58</v>
      </c>
      <c r="W3667" s="35">
        <f t="shared" si="575"/>
        <v>0</v>
      </c>
      <c r="X3667" s="34" t="str">
        <f t="shared" si="576"/>
        <v/>
      </c>
      <c r="Y3667" s="35" t="str">
        <f t="shared" si="577"/>
        <v/>
      </c>
      <c r="Z3667" s="38" t="str">
        <f t="shared" si="572"/>
        <v>V8</v>
      </c>
      <c r="AA3667" s="38" t="str">
        <f t="shared" si="570"/>
        <v>V9</v>
      </c>
      <c r="AB3667" s="38" t="str">
        <f t="shared" si="573"/>
        <v>V10</v>
      </c>
      <c r="AC3667" s="38" t="str">
        <f>IF($AF3667=20,"",IF($V3667=0,"",IF($H3667="Adblue Bidon","",IF($H3667="GNC (KG)","",IF($H3667="Frais de service EV","",IF($Q3667=1,$G$2:$G$4524,""))))))</f>
        <v/>
      </c>
      <c r="AD3667" s="33" t="str">
        <f t="shared" si="578"/>
        <v/>
      </c>
      <c r="AE3667" s="36" t="str">
        <f t="shared" si="579"/>
        <v/>
      </c>
      <c r="AF3667" s="37" t="str">
        <f>IFERROR(VLOOKUP($F$2,IMPUTATION!F:G,2,0),"")</f>
        <v/>
      </c>
    </row>
    <row r="3668" spans="1:32">
      <c r="A3668" s="31">
        <v>44408</v>
      </c>
      <c r="B3668" s="32">
        <v>1.2</v>
      </c>
      <c r="C3668" s="32" t="s">
        <v>369</v>
      </c>
      <c r="D3668" s="32" t="s">
        <v>371</v>
      </c>
      <c r="E3668" s="32" t="s">
        <v>108</v>
      </c>
      <c r="F3668" s="32" t="s">
        <v>2059</v>
      </c>
      <c r="G3668" s="32">
        <v>1</v>
      </c>
      <c r="H3668" s="32" t="s">
        <v>385</v>
      </c>
      <c r="I3668" s="32">
        <v>1</v>
      </c>
      <c r="J3668" s="32">
        <v>100</v>
      </c>
      <c r="K3668" s="32">
        <v>0.2</v>
      </c>
      <c r="L3668" s="32">
        <v>1</v>
      </c>
      <c r="M3668" s="32" t="s">
        <v>19</v>
      </c>
      <c r="N3668" s="32" t="s">
        <v>396</v>
      </c>
      <c r="O3668" s="32">
        <v>6400565</v>
      </c>
      <c r="P3668" s="38">
        <f>IF($H3668="",VLOOKUP($C3668,IMPUTATION_CARBURANT[],2,0),VLOOKUP($H3668,IMPUTATION_CARBURANT[],2,0))</f>
        <v>2</v>
      </c>
      <c r="Q3668" s="38">
        <f>IF(AND($P3668=123401,$M3668="VP"),124013,$P$2:$P$4524)</f>
        <v>2</v>
      </c>
      <c r="R3668" s="38" t="str">
        <f t="shared" si="571"/>
        <v>TEST</v>
      </c>
      <c r="S3668" s="38">
        <f>ABS($B3668)</f>
        <v>1.2</v>
      </c>
      <c r="T3668" s="38">
        <f>ABS($I3668)</f>
        <v>1</v>
      </c>
      <c r="U3668" s="38">
        <f>ABS($K3668)</f>
        <v>0.2</v>
      </c>
      <c r="V3668" s="34">
        <f t="shared" si="574"/>
        <v>1</v>
      </c>
      <c r="W3668" s="35">
        <f t="shared" si="575"/>
        <v>0</v>
      </c>
      <c r="X3668" s="34" t="str">
        <f t="shared" si="576"/>
        <v/>
      </c>
      <c r="Y3668" s="35" t="str">
        <f t="shared" si="577"/>
        <v/>
      </c>
      <c r="Z3668" s="38" t="str">
        <f t="shared" si="572"/>
        <v>V8</v>
      </c>
      <c r="AA3668" s="38" t="str">
        <f t="shared" si="570"/>
        <v>V9</v>
      </c>
      <c r="AB3668" s="38" t="str">
        <f t="shared" si="573"/>
        <v>V10</v>
      </c>
      <c r="AC3668" s="38" t="str">
        <f>IF($AF3668=20,"",IF($V3668=0,"",IF($H3668="Adblue Bidon","",IF($H3668="GNC (KG)","",IF($H3668="Frais de service EV","",IF($Q3668=1,$G$2:$G$4524,""))))))</f>
        <v/>
      </c>
      <c r="AD3668" s="33" t="str">
        <f t="shared" si="578"/>
        <v/>
      </c>
      <c r="AE3668" s="36" t="str">
        <f t="shared" si="579"/>
        <v/>
      </c>
      <c r="AF3668" s="37" t="str">
        <f>IFERROR(VLOOKUP($F$2,IMPUTATION!F:G,2,0),"")</f>
        <v/>
      </c>
    </row>
    <row r="3669" spans="1:32">
      <c r="A3669" s="31">
        <v>44408</v>
      </c>
      <c r="B3669" s="32">
        <v>12.65</v>
      </c>
      <c r="C3669" s="32" t="s">
        <v>17</v>
      </c>
      <c r="D3669" s="32" t="s">
        <v>371</v>
      </c>
      <c r="E3669" s="32" t="s">
        <v>281</v>
      </c>
      <c r="F3669" s="32" t="s">
        <v>981</v>
      </c>
      <c r="G3669" s="32">
        <v>1</v>
      </c>
      <c r="H3669" s="32" t="s">
        <v>17</v>
      </c>
      <c r="I3669" s="32">
        <v>10.54</v>
      </c>
      <c r="J3669" s="32">
        <v>100</v>
      </c>
      <c r="K3669" s="32">
        <v>2.11</v>
      </c>
      <c r="L3669" s="32">
        <v>10.54</v>
      </c>
      <c r="M3669" s="32" t="s">
        <v>18</v>
      </c>
      <c r="N3669" s="32" t="s">
        <v>18</v>
      </c>
      <c r="O3669" s="32">
        <v>6638204</v>
      </c>
      <c r="P3669" s="38">
        <f>IF($H3669="",VLOOKUP($C3669,IMPUTATION_CARBURANT[],2,0),VLOOKUP($H3669,IMPUTATION_CARBURANT[],2,0))</f>
        <v>2</v>
      </c>
      <c r="Q3669" s="38">
        <f>IF(AND($P3669=123401,$M3669="VP"),124013,$P$2:$P$4524)</f>
        <v>2</v>
      </c>
      <c r="R3669" s="38" t="str">
        <f t="shared" si="571"/>
        <v>TEST</v>
      </c>
      <c r="S3669" s="38">
        <f>ABS($B3669)</f>
        <v>12.65</v>
      </c>
      <c r="T3669" s="38">
        <f>ABS($I3669)</f>
        <v>10.54</v>
      </c>
      <c r="U3669" s="38">
        <f>ABS($K3669)</f>
        <v>2.11</v>
      </c>
      <c r="V3669" s="34">
        <f t="shared" si="574"/>
        <v>10.54</v>
      </c>
      <c r="W3669" s="35">
        <f t="shared" si="575"/>
        <v>0</v>
      </c>
      <c r="X3669" s="34" t="str">
        <f t="shared" si="576"/>
        <v/>
      </c>
      <c r="Y3669" s="35" t="str">
        <f t="shared" si="577"/>
        <v/>
      </c>
      <c r="Z3669" s="38" t="str">
        <f t="shared" si="572"/>
        <v>V8</v>
      </c>
      <c r="AA3669" s="38" t="str">
        <f t="shared" si="570"/>
        <v>V9</v>
      </c>
      <c r="AB3669" s="38" t="str">
        <f t="shared" si="573"/>
        <v>V10</v>
      </c>
      <c r="AC3669" s="38" t="str">
        <f>IF($AF3669=20,"",IF($V3669=0,"",IF($H3669="Adblue Bidon","",IF($H3669="GNC (KG)","",IF($H3669="Frais de service EV","",IF($Q3669=1,$G$2:$G$4524,""))))))</f>
        <v/>
      </c>
      <c r="AD3669" s="33" t="str">
        <f t="shared" si="578"/>
        <v/>
      </c>
      <c r="AE3669" s="36" t="str">
        <f t="shared" si="579"/>
        <v/>
      </c>
      <c r="AF3669" s="37" t="str">
        <f>IFERROR(VLOOKUP($F$2,IMPUTATION!F:G,2,0),"")</f>
        <v/>
      </c>
    </row>
    <row r="3670" spans="1:32">
      <c r="A3670" s="31">
        <v>44408</v>
      </c>
      <c r="B3670" s="32">
        <v>4.3</v>
      </c>
      <c r="C3670" s="32" t="s">
        <v>369</v>
      </c>
      <c r="D3670" s="32" t="s">
        <v>371</v>
      </c>
      <c r="E3670" s="32" t="s">
        <v>91</v>
      </c>
      <c r="F3670" s="32" t="s">
        <v>1091</v>
      </c>
      <c r="G3670" s="32">
        <v>1</v>
      </c>
      <c r="H3670" s="32" t="s">
        <v>385</v>
      </c>
      <c r="I3670" s="32">
        <v>3.58</v>
      </c>
      <c r="J3670" s="32">
        <v>100</v>
      </c>
      <c r="K3670" s="32">
        <v>0.72</v>
      </c>
      <c r="L3670" s="32">
        <v>3.58</v>
      </c>
      <c r="M3670" s="32" t="s">
        <v>19</v>
      </c>
      <c r="N3670" s="32" t="s">
        <v>396</v>
      </c>
      <c r="O3670" s="32">
        <v>6177388</v>
      </c>
      <c r="P3670" s="38">
        <f>IF($H3670="",VLOOKUP($C3670,IMPUTATION_CARBURANT[],2,0),VLOOKUP($H3670,IMPUTATION_CARBURANT[],2,0))</f>
        <v>2</v>
      </c>
      <c r="Q3670" s="38">
        <f>IF(AND($P3670=123401,$M3670="VP"),124013,$P$2:$P$4524)</f>
        <v>2</v>
      </c>
      <c r="R3670" s="38" t="str">
        <f t="shared" si="571"/>
        <v>TEST</v>
      </c>
      <c r="S3670" s="38">
        <f>ABS($B3670)</f>
        <v>4.3</v>
      </c>
      <c r="T3670" s="38">
        <f>ABS($I3670)</f>
        <v>3.58</v>
      </c>
      <c r="U3670" s="38">
        <f>ABS($K3670)</f>
        <v>0.72</v>
      </c>
      <c r="V3670" s="34">
        <f t="shared" si="574"/>
        <v>3.58</v>
      </c>
      <c r="W3670" s="35">
        <f t="shared" si="575"/>
        <v>0</v>
      </c>
      <c r="X3670" s="34" t="str">
        <f t="shared" si="576"/>
        <v/>
      </c>
      <c r="Y3670" s="35" t="str">
        <f t="shared" si="577"/>
        <v/>
      </c>
      <c r="Z3670" s="38" t="str">
        <f t="shared" si="572"/>
        <v>V8</v>
      </c>
      <c r="AA3670" s="38" t="str">
        <f t="shared" si="570"/>
        <v>V9</v>
      </c>
      <c r="AB3670" s="38" t="str">
        <f t="shared" si="573"/>
        <v>V10</v>
      </c>
      <c r="AC3670" s="38" t="str">
        <f>IF($AF3670=20,"",IF($V3670=0,"",IF($H3670="Adblue Bidon","",IF($H3670="GNC (KG)","",IF($H3670="Frais de service EV","",IF($Q3670=1,$G$2:$G$4524,""))))))</f>
        <v/>
      </c>
      <c r="AD3670" s="33" t="str">
        <f t="shared" si="578"/>
        <v/>
      </c>
      <c r="AE3670" s="36" t="str">
        <f t="shared" si="579"/>
        <v/>
      </c>
      <c r="AF3670" s="37" t="str">
        <f>IFERROR(VLOOKUP($F$2,IMPUTATION!F:G,2,0),"")</f>
        <v/>
      </c>
    </row>
    <row r="3671" spans="1:32">
      <c r="A3671" s="31">
        <v>44408</v>
      </c>
      <c r="B3671" s="32">
        <v>4.0999999999999996</v>
      </c>
      <c r="C3671" s="32" t="s">
        <v>369</v>
      </c>
      <c r="D3671" s="32" t="s">
        <v>371</v>
      </c>
      <c r="E3671" s="32" t="s">
        <v>114</v>
      </c>
      <c r="F3671" s="32" t="s">
        <v>2060</v>
      </c>
      <c r="G3671" s="32">
        <v>1</v>
      </c>
      <c r="H3671" s="32" t="s">
        <v>385</v>
      </c>
      <c r="I3671" s="32">
        <v>3.42</v>
      </c>
      <c r="J3671" s="32">
        <v>100</v>
      </c>
      <c r="K3671" s="32">
        <v>0.68</v>
      </c>
      <c r="L3671" s="32">
        <v>3.42</v>
      </c>
      <c r="M3671" s="32" t="s">
        <v>392</v>
      </c>
      <c r="N3671" s="32" t="s">
        <v>396</v>
      </c>
      <c r="O3671" s="32">
        <v>6401567</v>
      </c>
      <c r="P3671" s="38">
        <f>IF($H3671="",VLOOKUP($C3671,IMPUTATION_CARBURANT[],2,0),VLOOKUP($H3671,IMPUTATION_CARBURANT[],2,0))</f>
        <v>2</v>
      </c>
      <c r="Q3671" s="38">
        <f>IF(AND($P3671=123401,$M3671="VP"),124013,$P$2:$P$4524)</f>
        <v>2</v>
      </c>
      <c r="R3671" s="38" t="str">
        <f t="shared" si="571"/>
        <v>TEST</v>
      </c>
      <c r="S3671" s="38">
        <f>ABS($B3671)</f>
        <v>4.0999999999999996</v>
      </c>
      <c r="T3671" s="38">
        <f>ABS($I3671)</f>
        <v>3.42</v>
      </c>
      <c r="U3671" s="38">
        <f>ABS($K3671)</f>
        <v>0.68</v>
      </c>
      <c r="V3671" s="34">
        <f t="shared" si="574"/>
        <v>3.42</v>
      </c>
      <c r="W3671" s="35">
        <f t="shared" si="575"/>
        <v>0</v>
      </c>
      <c r="X3671" s="34" t="str">
        <f t="shared" si="576"/>
        <v/>
      </c>
      <c r="Y3671" s="35" t="str">
        <f t="shared" si="577"/>
        <v/>
      </c>
      <c r="Z3671" s="38" t="str">
        <f t="shared" si="572"/>
        <v>V8</v>
      </c>
      <c r="AA3671" s="38" t="str">
        <f t="shared" si="570"/>
        <v>V9</v>
      </c>
      <c r="AB3671" s="38" t="str">
        <f t="shared" si="573"/>
        <v>V10</v>
      </c>
      <c r="AC3671" s="38" t="str">
        <f>IF($AF3671=20,"",IF($V3671=0,"",IF($H3671="Adblue Bidon","",IF($H3671="GNC (KG)","",IF($H3671="Frais de service EV","",IF($Q3671=1,$G$2:$G$4524,""))))))</f>
        <v/>
      </c>
      <c r="AD3671" s="33" t="str">
        <f t="shared" si="578"/>
        <v/>
      </c>
      <c r="AE3671" s="36" t="str">
        <f t="shared" si="579"/>
        <v/>
      </c>
      <c r="AF3671" s="37" t="str">
        <f>IFERROR(VLOOKUP($F$2,IMPUTATION!F:G,2,0),"")</f>
        <v/>
      </c>
    </row>
    <row r="3672" spans="1:32">
      <c r="A3672" s="31">
        <v>44408</v>
      </c>
      <c r="B3672" s="32">
        <v>16.899999999999999</v>
      </c>
      <c r="C3672" s="32" t="s">
        <v>369</v>
      </c>
      <c r="D3672" s="32" t="s">
        <v>371</v>
      </c>
      <c r="E3672" s="32" t="s">
        <v>147</v>
      </c>
      <c r="F3672" s="32" t="s">
        <v>961</v>
      </c>
      <c r="G3672" s="32">
        <v>1</v>
      </c>
      <c r="H3672" s="32" t="s">
        <v>385</v>
      </c>
      <c r="I3672" s="32">
        <v>14.08</v>
      </c>
      <c r="J3672" s="32">
        <v>100</v>
      </c>
      <c r="K3672" s="32">
        <v>2.82</v>
      </c>
      <c r="L3672" s="32">
        <v>14.08</v>
      </c>
      <c r="M3672" s="32" t="s">
        <v>18</v>
      </c>
      <c r="N3672" s="32" t="s">
        <v>18</v>
      </c>
      <c r="O3672" s="32">
        <v>6401897</v>
      </c>
      <c r="P3672" s="38">
        <f>IF($H3672="",VLOOKUP($C3672,IMPUTATION_CARBURANT[],2,0),VLOOKUP($H3672,IMPUTATION_CARBURANT[],2,0))</f>
        <v>2</v>
      </c>
      <c r="Q3672" s="38">
        <f>IF(AND($P3672=123401,$M3672="VP"),124013,$P$2:$P$4524)</f>
        <v>2</v>
      </c>
      <c r="R3672" s="38" t="str">
        <f t="shared" si="571"/>
        <v>TEST</v>
      </c>
      <c r="S3672" s="38">
        <f>ABS($B3672)</f>
        <v>16.899999999999999</v>
      </c>
      <c r="T3672" s="38">
        <f>ABS($I3672)</f>
        <v>14.08</v>
      </c>
      <c r="U3672" s="38">
        <f>ABS($K3672)</f>
        <v>2.82</v>
      </c>
      <c r="V3672" s="34">
        <f t="shared" si="574"/>
        <v>14.08</v>
      </c>
      <c r="W3672" s="35">
        <f t="shared" si="575"/>
        <v>0</v>
      </c>
      <c r="X3672" s="34" t="str">
        <f t="shared" si="576"/>
        <v/>
      </c>
      <c r="Y3672" s="35" t="str">
        <f t="shared" si="577"/>
        <v/>
      </c>
      <c r="Z3672" s="38" t="str">
        <f t="shared" si="572"/>
        <v>V8</v>
      </c>
      <c r="AA3672" s="38" t="str">
        <f t="shared" si="570"/>
        <v>V9</v>
      </c>
      <c r="AB3672" s="38" t="str">
        <f t="shared" si="573"/>
        <v>V10</v>
      </c>
      <c r="AC3672" s="38" t="str">
        <f>IF($AF3672=20,"",IF($V3672=0,"",IF($H3672="Adblue Bidon","",IF($H3672="GNC (KG)","",IF($H3672="Frais de service EV","",IF($Q3672=1,$G$2:$G$4524,""))))))</f>
        <v/>
      </c>
      <c r="AD3672" s="33" t="str">
        <f t="shared" si="578"/>
        <v/>
      </c>
      <c r="AE3672" s="36" t="str">
        <f t="shared" si="579"/>
        <v/>
      </c>
      <c r="AF3672" s="37" t="str">
        <f>IFERROR(VLOOKUP($F$2,IMPUTATION!F:G,2,0),"")</f>
        <v/>
      </c>
    </row>
    <row r="3673" spans="1:32">
      <c r="A3673" s="31">
        <v>44408</v>
      </c>
      <c r="B3673" s="32">
        <v>3.2</v>
      </c>
      <c r="C3673" s="32" t="s">
        <v>369</v>
      </c>
      <c r="D3673" s="32" t="s">
        <v>371</v>
      </c>
      <c r="E3673" s="32" t="s">
        <v>337</v>
      </c>
      <c r="F3673" s="32" t="s">
        <v>1316</v>
      </c>
      <c r="G3673" s="32">
        <v>1</v>
      </c>
      <c r="H3673" s="32" t="s">
        <v>385</v>
      </c>
      <c r="I3673" s="32">
        <v>2.67</v>
      </c>
      <c r="J3673" s="32">
        <v>100</v>
      </c>
      <c r="K3673" s="32">
        <v>0.53</v>
      </c>
      <c r="L3673" s="32">
        <v>2.67</v>
      </c>
      <c r="M3673" s="32" t="s">
        <v>18</v>
      </c>
      <c r="N3673" s="32" t="s">
        <v>18</v>
      </c>
      <c r="O3673" s="32">
        <v>6400907</v>
      </c>
      <c r="P3673" s="38">
        <f>IF($H3673="",VLOOKUP($C3673,IMPUTATION_CARBURANT[],2,0),VLOOKUP($H3673,IMPUTATION_CARBURANT[],2,0))</f>
        <v>2</v>
      </c>
      <c r="Q3673" s="38">
        <f>IF(AND($P3673=123401,$M3673="VP"),124013,$P$2:$P$4524)</f>
        <v>2</v>
      </c>
      <c r="R3673" s="38" t="str">
        <f t="shared" si="571"/>
        <v>TEST</v>
      </c>
      <c r="S3673" s="38">
        <f>ABS($B3673)</f>
        <v>3.2</v>
      </c>
      <c r="T3673" s="38">
        <f>ABS($I3673)</f>
        <v>2.67</v>
      </c>
      <c r="U3673" s="38">
        <f>ABS($K3673)</f>
        <v>0.53</v>
      </c>
      <c r="V3673" s="34">
        <f t="shared" si="574"/>
        <v>2.67</v>
      </c>
      <c r="W3673" s="35">
        <f t="shared" si="575"/>
        <v>0</v>
      </c>
      <c r="X3673" s="34" t="str">
        <f t="shared" si="576"/>
        <v/>
      </c>
      <c r="Y3673" s="35" t="str">
        <f t="shared" si="577"/>
        <v/>
      </c>
      <c r="Z3673" s="38" t="str">
        <f t="shared" si="572"/>
        <v>V8</v>
      </c>
      <c r="AA3673" s="38" t="str">
        <f t="shared" si="570"/>
        <v>V9</v>
      </c>
      <c r="AB3673" s="38" t="str">
        <f t="shared" si="573"/>
        <v>V10</v>
      </c>
      <c r="AC3673" s="38" t="str">
        <f>IF($AF3673=20,"",IF($V3673=0,"",IF($H3673="Adblue Bidon","",IF($H3673="GNC (KG)","",IF($H3673="Frais de service EV","",IF($Q3673=1,$G$2:$G$4524,""))))))</f>
        <v/>
      </c>
      <c r="AD3673" s="33" t="str">
        <f t="shared" si="578"/>
        <v/>
      </c>
      <c r="AE3673" s="36" t="str">
        <f t="shared" si="579"/>
        <v/>
      </c>
      <c r="AF3673" s="37" t="str">
        <f>IFERROR(VLOOKUP($F$2,IMPUTATION!F:G,2,0),"")</f>
        <v/>
      </c>
    </row>
    <row r="3674" spans="1:32">
      <c r="A3674" s="31">
        <v>44408</v>
      </c>
      <c r="B3674" s="32">
        <v>2</v>
      </c>
      <c r="C3674" s="32" t="s">
        <v>369</v>
      </c>
      <c r="D3674" s="32" t="s">
        <v>371</v>
      </c>
      <c r="E3674" s="32" t="s">
        <v>101</v>
      </c>
      <c r="F3674" s="32" t="s">
        <v>1144</v>
      </c>
      <c r="G3674" s="32">
        <v>1</v>
      </c>
      <c r="H3674" s="32" t="s">
        <v>385</v>
      </c>
      <c r="I3674" s="32">
        <v>1.67</v>
      </c>
      <c r="J3674" s="32">
        <v>100</v>
      </c>
      <c r="K3674" s="32">
        <v>0.33</v>
      </c>
      <c r="L3674" s="32">
        <v>1.67</v>
      </c>
      <c r="M3674" s="32" t="s">
        <v>19</v>
      </c>
      <c r="N3674" s="32" t="s">
        <v>396</v>
      </c>
      <c r="O3674" s="32">
        <v>6177457</v>
      </c>
      <c r="P3674" s="38">
        <f>IF($H3674="",VLOOKUP($C3674,IMPUTATION_CARBURANT[],2,0),VLOOKUP($H3674,IMPUTATION_CARBURANT[],2,0))</f>
        <v>2</v>
      </c>
      <c r="Q3674" s="38">
        <f>IF(AND($P3674=123401,$M3674="VP"),124013,$P$2:$P$4524)</f>
        <v>2</v>
      </c>
      <c r="R3674" s="38" t="str">
        <f t="shared" si="571"/>
        <v>TEST</v>
      </c>
      <c r="S3674" s="38">
        <f>ABS($B3674)</f>
        <v>2</v>
      </c>
      <c r="T3674" s="38">
        <f>ABS($I3674)</f>
        <v>1.67</v>
      </c>
      <c r="U3674" s="38">
        <f>ABS($K3674)</f>
        <v>0.33</v>
      </c>
      <c r="V3674" s="34">
        <f t="shared" si="574"/>
        <v>1.67</v>
      </c>
      <c r="W3674" s="35">
        <f t="shared" si="575"/>
        <v>0</v>
      </c>
      <c r="X3674" s="34" t="str">
        <f t="shared" si="576"/>
        <v/>
      </c>
      <c r="Y3674" s="35" t="str">
        <f t="shared" si="577"/>
        <v/>
      </c>
      <c r="Z3674" s="38" t="str">
        <f t="shared" si="572"/>
        <v>V8</v>
      </c>
      <c r="AA3674" s="38" t="str">
        <f t="shared" si="570"/>
        <v>V9</v>
      </c>
      <c r="AB3674" s="38" t="str">
        <f t="shared" si="573"/>
        <v>V10</v>
      </c>
      <c r="AC3674" s="38" t="str">
        <f>IF($AF3674=20,"",IF($V3674=0,"",IF($H3674="Adblue Bidon","",IF($H3674="GNC (KG)","",IF($H3674="Frais de service EV","",IF($Q3674=1,$G$2:$G$4524,""))))))</f>
        <v/>
      </c>
      <c r="AD3674" s="33" t="str">
        <f t="shared" si="578"/>
        <v/>
      </c>
      <c r="AE3674" s="36" t="str">
        <f t="shared" si="579"/>
        <v/>
      </c>
      <c r="AF3674" s="37" t="str">
        <f>IFERROR(VLOOKUP($F$2,IMPUTATION!F:G,2,0),"")</f>
        <v/>
      </c>
    </row>
    <row r="3675" spans="1:32">
      <c r="A3675" s="31">
        <v>44408</v>
      </c>
      <c r="B3675" s="32">
        <v>1.8</v>
      </c>
      <c r="C3675" s="32" t="s">
        <v>369</v>
      </c>
      <c r="D3675" s="32" t="s">
        <v>371</v>
      </c>
      <c r="E3675" s="32" t="s">
        <v>102</v>
      </c>
      <c r="F3675" s="32" t="s">
        <v>953</v>
      </c>
      <c r="G3675" s="32">
        <v>1</v>
      </c>
      <c r="H3675" s="32" t="s">
        <v>385</v>
      </c>
      <c r="I3675" s="32">
        <v>1.5</v>
      </c>
      <c r="J3675" s="32">
        <v>100</v>
      </c>
      <c r="K3675" s="32">
        <v>0.3</v>
      </c>
      <c r="L3675" s="32">
        <v>1.5</v>
      </c>
      <c r="M3675" s="32" t="s">
        <v>18</v>
      </c>
      <c r="N3675" s="32" t="s">
        <v>18</v>
      </c>
      <c r="O3675" s="32">
        <v>6400280</v>
      </c>
      <c r="P3675" s="38">
        <f>IF($H3675="",VLOOKUP($C3675,IMPUTATION_CARBURANT[],2,0),VLOOKUP($H3675,IMPUTATION_CARBURANT[],2,0))</f>
        <v>2</v>
      </c>
      <c r="Q3675" s="38">
        <f>IF(AND($P3675=123401,$M3675="VP"),124013,$P$2:$P$4524)</f>
        <v>2</v>
      </c>
      <c r="R3675" s="38" t="str">
        <f t="shared" si="571"/>
        <v>TEST</v>
      </c>
      <c r="S3675" s="38">
        <f>ABS($B3675)</f>
        <v>1.8</v>
      </c>
      <c r="T3675" s="38">
        <f>ABS($I3675)</f>
        <v>1.5</v>
      </c>
      <c r="U3675" s="38">
        <f>ABS($K3675)</f>
        <v>0.3</v>
      </c>
      <c r="V3675" s="34">
        <f t="shared" si="574"/>
        <v>1.5</v>
      </c>
      <c r="W3675" s="35">
        <f t="shared" si="575"/>
        <v>0</v>
      </c>
      <c r="X3675" s="34" t="str">
        <f t="shared" si="576"/>
        <v/>
      </c>
      <c r="Y3675" s="35" t="str">
        <f t="shared" si="577"/>
        <v/>
      </c>
      <c r="Z3675" s="38" t="str">
        <f t="shared" si="572"/>
        <v>V8</v>
      </c>
      <c r="AA3675" s="38" t="str">
        <f t="shared" si="570"/>
        <v>V9</v>
      </c>
      <c r="AB3675" s="38" t="str">
        <f t="shared" si="573"/>
        <v>V10</v>
      </c>
      <c r="AC3675" s="38" t="str">
        <f>IF($AF3675=20,"",IF($V3675=0,"",IF($H3675="Adblue Bidon","",IF($H3675="GNC (KG)","",IF($H3675="Frais de service EV","",IF($Q3675=1,$G$2:$G$4524,""))))))</f>
        <v/>
      </c>
      <c r="AD3675" s="33" t="str">
        <f t="shared" si="578"/>
        <v/>
      </c>
      <c r="AE3675" s="36" t="str">
        <f t="shared" si="579"/>
        <v/>
      </c>
      <c r="AF3675" s="37" t="str">
        <f>IFERROR(VLOOKUP($F$2,IMPUTATION!F:G,2,0),"")</f>
        <v/>
      </c>
    </row>
    <row r="3676" spans="1:32">
      <c r="A3676" s="31">
        <v>44408</v>
      </c>
      <c r="B3676" s="32">
        <v>2.7</v>
      </c>
      <c r="C3676" s="32" t="s">
        <v>369</v>
      </c>
      <c r="D3676" s="32" t="s">
        <v>371</v>
      </c>
      <c r="E3676" s="32" t="s">
        <v>306</v>
      </c>
      <c r="F3676" s="32" t="s">
        <v>899</v>
      </c>
      <c r="G3676" s="32">
        <v>1</v>
      </c>
      <c r="H3676" s="32" t="s">
        <v>385</v>
      </c>
      <c r="I3676" s="32">
        <v>2.25</v>
      </c>
      <c r="J3676" s="32">
        <v>100</v>
      </c>
      <c r="K3676" s="32">
        <v>0.45</v>
      </c>
      <c r="L3676" s="32">
        <v>2.25</v>
      </c>
      <c r="M3676" s="32" t="s">
        <v>18</v>
      </c>
      <c r="N3676" s="32" t="s">
        <v>18</v>
      </c>
      <c r="O3676" s="32">
        <v>6400808</v>
      </c>
      <c r="P3676" s="38">
        <f>IF($H3676="",VLOOKUP($C3676,IMPUTATION_CARBURANT[],2,0),VLOOKUP($H3676,IMPUTATION_CARBURANT[],2,0))</f>
        <v>2</v>
      </c>
      <c r="Q3676" s="38">
        <f>IF(AND($P3676=123401,$M3676="VP"),124013,$P$2:$P$4524)</f>
        <v>2</v>
      </c>
      <c r="R3676" s="38" t="str">
        <f t="shared" si="571"/>
        <v>TEST</v>
      </c>
      <c r="S3676" s="38">
        <f>ABS($B3676)</f>
        <v>2.7</v>
      </c>
      <c r="T3676" s="38">
        <f>ABS($I3676)</f>
        <v>2.25</v>
      </c>
      <c r="U3676" s="38">
        <f>ABS($K3676)</f>
        <v>0.45</v>
      </c>
      <c r="V3676" s="34">
        <f t="shared" si="574"/>
        <v>2.25</v>
      </c>
      <c r="W3676" s="35">
        <f t="shared" si="575"/>
        <v>0</v>
      </c>
      <c r="X3676" s="34" t="str">
        <f t="shared" si="576"/>
        <v/>
      </c>
      <c r="Y3676" s="35" t="str">
        <f t="shared" si="577"/>
        <v/>
      </c>
      <c r="Z3676" s="38" t="str">
        <f t="shared" si="572"/>
        <v>V8</v>
      </c>
      <c r="AA3676" s="38" t="str">
        <f t="shared" si="570"/>
        <v>V9</v>
      </c>
      <c r="AB3676" s="38" t="str">
        <f t="shared" si="573"/>
        <v>V10</v>
      </c>
      <c r="AC3676" s="38" t="str">
        <f>IF($AF3676=20,"",IF($V3676=0,"",IF($H3676="Adblue Bidon","",IF($H3676="GNC (KG)","",IF($H3676="Frais de service EV","",IF($Q3676=1,$G$2:$G$4524,""))))))</f>
        <v/>
      </c>
      <c r="AD3676" s="33" t="str">
        <f t="shared" si="578"/>
        <v/>
      </c>
      <c r="AE3676" s="36" t="str">
        <f t="shared" si="579"/>
        <v/>
      </c>
      <c r="AF3676" s="37" t="str">
        <f>IFERROR(VLOOKUP($F$2,IMPUTATION!F:G,2,0),"")</f>
        <v/>
      </c>
    </row>
    <row r="3677" spans="1:32">
      <c r="A3677" s="31">
        <v>44408</v>
      </c>
      <c r="B3677" s="32">
        <v>17.8</v>
      </c>
      <c r="C3677" s="32" t="s">
        <v>369</v>
      </c>
      <c r="D3677" s="32" t="s">
        <v>371</v>
      </c>
      <c r="E3677" s="32" t="s">
        <v>337</v>
      </c>
      <c r="F3677" s="32" t="s">
        <v>1713</v>
      </c>
      <c r="G3677" s="32">
        <v>1</v>
      </c>
      <c r="H3677" s="32" t="s">
        <v>385</v>
      </c>
      <c r="I3677" s="32">
        <v>14.83</v>
      </c>
      <c r="J3677" s="32">
        <v>100</v>
      </c>
      <c r="K3677" s="32">
        <v>2.97</v>
      </c>
      <c r="L3677" s="32">
        <v>14.83</v>
      </c>
      <c r="M3677" s="32" t="s">
        <v>18</v>
      </c>
      <c r="N3677" s="32" t="s">
        <v>18</v>
      </c>
      <c r="O3677" s="32">
        <v>6400739</v>
      </c>
      <c r="P3677" s="38">
        <f>IF($H3677="",VLOOKUP($C3677,IMPUTATION_CARBURANT[],2,0),VLOOKUP($H3677,IMPUTATION_CARBURANT[],2,0))</f>
        <v>2</v>
      </c>
      <c r="Q3677" s="38">
        <f>IF(AND($P3677=123401,$M3677="VP"),124013,$P$2:$P$4524)</f>
        <v>2</v>
      </c>
      <c r="R3677" s="38" t="str">
        <f t="shared" si="571"/>
        <v>TEST</v>
      </c>
      <c r="S3677" s="38">
        <f>ABS($B3677)</f>
        <v>17.8</v>
      </c>
      <c r="T3677" s="38">
        <f>ABS($I3677)</f>
        <v>14.83</v>
      </c>
      <c r="U3677" s="38">
        <f>ABS($K3677)</f>
        <v>2.97</v>
      </c>
      <c r="V3677" s="34">
        <f t="shared" si="574"/>
        <v>14.83</v>
      </c>
      <c r="W3677" s="35">
        <f t="shared" si="575"/>
        <v>0</v>
      </c>
      <c r="X3677" s="34" t="str">
        <f t="shared" si="576"/>
        <v/>
      </c>
      <c r="Y3677" s="35" t="str">
        <f t="shared" si="577"/>
        <v/>
      </c>
      <c r="Z3677" s="38" t="str">
        <f t="shared" si="572"/>
        <v>V8</v>
      </c>
      <c r="AA3677" s="38" t="str">
        <f t="shared" si="570"/>
        <v>V9</v>
      </c>
      <c r="AB3677" s="38" t="str">
        <f t="shared" si="573"/>
        <v>V10</v>
      </c>
      <c r="AC3677" s="38" t="str">
        <f>IF($AF3677=20,"",IF($V3677=0,"",IF($H3677="Adblue Bidon","",IF($H3677="GNC (KG)","",IF($H3677="Frais de service EV","",IF($Q3677=1,$G$2:$G$4524,""))))))</f>
        <v/>
      </c>
      <c r="AD3677" s="33" t="str">
        <f t="shared" si="578"/>
        <v/>
      </c>
      <c r="AE3677" s="36" t="str">
        <f t="shared" si="579"/>
        <v/>
      </c>
      <c r="AF3677" s="37" t="str">
        <f>IFERROR(VLOOKUP($F$2,IMPUTATION!F:G,2,0),"")</f>
        <v/>
      </c>
    </row>
    <row r="3678" spans="1:32">
      <c r="A3678" s="31">
        <v>44408</v>
      </c>
      <c r="B3678" s="32">
        <v>5.6</v>
      </c>
      <c r="C3678" s="32" t="s">
        <v>17</v>
      </c>
      <c r="D3678" s="32" t="s">
        <v>371</v>
      </c>
      <c r="E3678" s="32" t="s">
        <v>339</v>
      </c>
      <c r="F3678" s="32" t="s">
        <v>1807</v>
      </c>
      <c r="G3678" s="32">
        <v>1</v>
      </c>
      <c r="H3678" s="32" t="s">
        <v>17</v>
      </c>
      <c r="I3678" s="32">
        <v>4.67</v>
      </c>
      <c r="J3678" s="32">
        <v>100</v>
      </c>
      <c r="K3678" s="32">
        <v>0.93</v>
      </c>
      <c r="L3678" s="32">
        <v>4.67</v>
      </c>
      <c r="M3678" s="32" t="s">
        <v>18</v>
      </c>
      <c r="N3678" s="32" t="s">
        <v>18</v>
      </c>
      <c r="O3678" s="32">
        <v>6400910</v>
      </c>
      <c r="P3678" s="38">
        <f>IF($H3678="",VLOOKUP($C3678,IMPUTATION_CARBURANT[],2,0),VLOOKUP($H3678,IMPUTATION_CARBURANT[],2,0))</f>
        <v>2</v>
      </c>
      <c r="Q3678" s="38">
        <f>IF(AND($P3678=123401,$M3678="VP"),124013,$P$2:$P$4524)</f>
        <v>2</v>
      </c>
      <c r="R3678" s="38" t="str">
        <f t="shared" si="571"/>
        <v>TEST</v>
      </c>
      <c r="S3678" s="38">
        <f>ABS($B3678)</f>
        <v>5.6</v>
      </c>
      <c r="T3678" s="38">
        <f>ABS($I3678)</f>
        <v>4.67</v>
      </c>
      <c r="U3678" s="38">
        <f>ABS($K3678)</f>
        <v>0.93</v>
      </c>
      <c r="V3678" s="34">
        <f t="shared" si="574"/>
        <v>4.67</v>
      </c>
      <c r="W3678" s="35">
        <f t="shared" si="575"/>
        <v>0</v>
      </c>
      <c r="X3678" s="34" t="str">
        <f t="shared" si="576"/>
        <v/>
      </c>
      <c r="Y3678" s="35" t="str">
        <f t="shared" si="577"/>
        <v/>
      </c>
      <c r="Z3678" s="38" t="str">
        <f t="shared" si="572"/>
        <v>V8</v>
      </c>
      <c r="AA3678" s="38" t="str">
        <f t="shared" si="570"/>
        <v>V9</v>
      </c>
      <c r="AB3678" s="38" t="str">
        <f t="shared" si="573"/>
        <v>V10</v>
      </c>
      <c r="AC3678" s="38" t="str">
        <f>IF($AF3678=20,"",IF($V3678=0,"",IF($H3678="Adblue Bidon","",IF($H3678="GNC (KG)","",IF($H3678="Frais de service EV","",IF($Q3678=1,$G$2:$G$4524,""))))))</f>
        <v/>
      </c>
      <c r="AD3678" s="33" t="str">
        <f t="shared" si="578"/>
        <v/>
      </c>
      <c r="AE3678" s="36" t="str">
        <f t="shared" si="579"/>
        <v/>
      </c>
      <c r="AF3678" s="37" t="str">
        <f>IFERROR(VLOOKUP($F$2,IMPUTATION!F:G,2,0),"")</f>
        <v/>
      </c>
    </row>
    <row r="3679" spans="1:32">
      <c r="A3679" s="31">
        <v>44408</v>
      </c>
      <c r="B3679" s="32">
        <v>4.2</v>
      </c>
      <c r="C3679" s="32" t="s">
        <v>369</v>
      </c>
      <c r="D3679" s="32" t="s">
        <v>371</v>
      </c>
      <c r="E3679" s="32" t="s">
        <v>85</v>
      </c>
      <c r="F3679" s="32" t="s">
        <v>2061</v>
      </c>
      <c r="G3679" s="32">
        <v>1</v>
      </c>
      <c r="H3679" s="32" t="s">
        <v>385</v>
      </c>
      <c r="I3679" s="32">
        <v>3.5</v>
      </c>
      <c r="J3679" s="32">
        <v>100</v>
      </c>
      <c r="K3679" s="32">
        <v>0.7</v>
      </c>
      <c r="L3679" s="32">
        <v>3.5</v>
      </c>
      <c r="M3679" s="32" t="s">
        <v>392</v>
      </c>
      <c r="N3679" s="32" t="s">
        <v>396</v>
      </c>
      <c r="O3679" s="32">
        <v>6177109</v>
      </c>
      <c r="P3679" s="38">
        <f>IF($H3679="",VLOOKUP($C3679,IMPUTATION_CARBURANT[],2,0),VLOOKUP($H3679,IMPUTATION_CARBURANT[],2,0))</f>
        <v>2</v>
      </c>
      <c r="Q3679" s="38">
        <f>IF(AND($P3679=123401,$M3679="VP"),124013,$P$2:$P$4524)</f>
        <v>2</v>
      </c>
      <c r="R3679" s="38" t="str">
        <f t="shared" si="571"/>
        <v>TEST</v>
      </c>
      <c r="S3679" s="38">
        <f>ABS($B3679)</f>
        <v>4.2</v>
      </c>
      <c r="T3679" s="38">
        <f>ABS($I3679)</f>
        <v>3.5</v>
      </c>
      <c r="U3679" s="38">
        <f>ABS($K3679)</f>
        <v>0.7</v>
      </c>
      <c r="V3679" s="34">
        <f t="shared" si="574"/>
        <v>3.5</v>
      </c>
      <c r="W3679" s="35">
        <f t="shared" si="575"/>
        <v>0</v>
      </c>
      <c r="X3679" s="34" t="str">
        <f t="shared" si="576"/>
        <v/>
      </c>
      <c r="Y3679" s="35" t="str">
        <f t="shared" si="577"/>
        <v/>
      </c>
      <c r="Z3679" s="38" t="str">
        <f t="shared" si="572"/>
        <v>V8</v>
      </c>
      <c r="AA3679" s="38" t="str">
        <f t="shared" si="570"/>
        <v>V9</v>
      </c>
      <c r="AB3679" s="38" t="str">
        <f t="shared" si="573"/>
        <v>V10</v>
      </c>
      <c r="AC3679" s="38" t="str">
        <f>IF($AF3679=20,"",IF($V3679=0,"",IF($H3679="Adblue Bidon","",IF($H3679="GNC (KG)","",IF($H3679="Frais de service EV","",IF($Q3679=1,$G$2:$G$4524,""))))))</f>
        <v/>
      </c>
      <c r="AD3679" s="33" t="str">
        <f t="shared" si="578"/>
        <v/>
      </c>
      <c r="AE3679" s="36" t="str">
        <f t="shared" si="579"/>
        <v/>
      </c>
      <c r="AF3679" s="37" t="str">
        <f>IFERROR(VLOOKUP($F$2,IMPUTATION!F:G,2,0),"")</f>
        <v/>
      </c>
    </row>
    <row r="3680" spans="1:32">
      <c r="A3680" s="31">
        <v>44408</v>
      </c>
      <c r="B3680" s="32">
        <v>5.6</v>
      </c>
      <c r="C3680" s="32" t="s">
        <v>369</v>
      </c>
      <c r="D3680" s="32" t="s">
        <v>371</v>
      </c>
      <c r="E3680" s="32" t="s">
        <v>172</v>
      </c>
      <c r="F3680" s="32" t="s">
        <v>857</v>
      </c>
      <c r="G3680" s="32">
        <v>1</v>
      </c>
      <c r="H3680" s="32" t="s">
        <v>385</v>
      </c>
      <c r="I3680" s="32">
        <v>4.67</v>
      </c>
      <c r="J3680" s="32">
        <v>100</v>
      </c>
      <c r="K3680" s="32">
        <v>0.93</v>
      </c>
      <c r="L3680" s="32">
        <v>4.67</v>
      </c>
      <c r="M3680" s="32" t="s">
        <v>18</v>
      </c>
      <c r="N3680" s="32" t="s">
        <v>18</v>
      </c>
      <c r="O3680" s="32">
        <v>6656537</v>
      </c>
      <c r="P3680" s="38">
        <f>IF($H3680="",VLOOKUP($C3680,IMPUTATION_CARBURANT[],2,0),VLOOKUP($H3680,IMPUTATION_CARBURANT[],2,0))</f>
        <v>2</v>
      </c>
      <c r="Q3680" s="38">
        <f>IF(AND($P3680=123401,$M3680="VP"),124013,$P$2:$P$4524)</f>
        <v>2</v>
      </c>
      <c r="R3680" s="38" t="str">
        <f t="shared" si="571"/>
        <v>TEST</v>
      </c>
      <c r="S3680" s="38">
        <f>ABS($B3680)</f>
        <v>5.6</v>
      </c>
      <c r="T3680" s="38">
        <f>ABS($I3680)</f>
        <v>4.67</v>
      </c>
      <c r="U3680" s="38">
        <f>ABS($K3680)</f>
        <v>0.93</v>
      </c>
      <c r="V3680" s="34">
        <f t="shared" si="574"/>
        <v>4.67</v>
      </c>
      <c r="W3680" s="35">
        <f t="shared" si="575"/>
        <v>0</v>
      </c>
      <c r="X3680" s="34" t="str">
        <f t="shared" si="576"/>
        <v/>
      </c>
      <c r="Y3680" s="35" t="str">
        <f t="shared" si="577"/>
        <v/>
      </c>
      <c r="Z3680" s="38" t="str">
        <f t="shared" si="572"/>
        <v>V8</v>
      </c>
      <c r="AA3680" s="38" t="str">
        <f t="shared" si="570"/>
        <v>V9</v>
      </c>
      <c r="AB3680" s="38" t="str">
        <f t="shared" si="573"/>
        <v>V10</v>
      </c>
      <c r="AC3680" s="38" t="str">
        <f>IF($AF3680=20,"",IF($V3680=0,"",IF($H3680="Adblue Bidon","",IF($H3680="GNC (KG)","",IF($H3680="Frais de service EV","",IF($Q3680=1,$G$2:$G$4524,""))))))</f>
        <v/>
      </c>
      <c r="AD3680" s="33" t="str">
        <f t="shared" si="578"/>
        <v/>
      </c>
      <c r="AE3680" s="36" t="str">
        <f t="shared" si="579"/>
        <v/>
      </c>
      <c r="AF3680" s="37" t="str">
        <f>IFERROR(VLOOKUP($F$2,IMPUTATION!F:G,2,0),"")</f>
        <v/>
      </c>
    </row>
    <row r="3681" spans="1:32">
      <c r="A3681" s="31">
        <v>44408</v>
      </c>
      <c r="B3681" s="32">
        <v>6</v>
      </c>
      <c r="C3681" s="32" t="s">
        <v>369</v>
      </c>
      <c r="D3681" s="32" t="s">
        <v>371</v>
      </c>
      <c r="E3681" s="32" t="s">
        <v>226</v>
      </c>
      <c r="F3681" s="32" t="s">
        <v>1181</v>
      </c>
      <c r="G3681" s="32">
        <v>1</v>
      </c>
      <c r="H3681" s="32" t="s">
        <v>385</v>
      </c>
      <c r="I3681" s="32">
        <v>5</v>
      </c>
      <c r="J3681" s="32">
        <v>100</v>
      </c>
      <c r="K3681" s="32">
        <v>1</v>
      </c>
      <c r="L3681" s="32">
        <v>5</v>
      </c>
      <c r="M3681" s="32" t="s">
        <v>18</v>
      </c>
      <c r="N3681" s="32" t="s">
        <v>18</v>
      </c>
      <c r="O3681" s="32">
        <v>6400550</v>
      </c>
      <c r="P3681" s="38">
        <f>IF($H3681="",VLOOKUP($C3681,IMPUTATION_CARBURANT[],2,0),VLOOKUP($H3681,IMPUTATION_CARBURANT[],2,0))</f>
        <v>2</v>
      </c>
      <c r="Q3681" s="38">
        <f>IF(AND($P3681=123401,$M3681="VP"),124013,$P$2:$P$4524)</f>
        <v>2</v>
      </c>
      <c r="R3681" s="38" t="str">
        <f t="shared" si="571"/>
        <v>TEST</v>
      </c>
      <c r="S3681" s="38">
        <f>ABS($B3681)</f>
        <v>6</v>
      </c>
      <c r="T3681" s="38">
        <f>ABS($I3681)</f>
        <v>5</v>
      </c>
      <c r="U3681" s="38">
        <f>ABS($K3681)</f>
        <v>1</v>
      </c>
      <c r="V3681" s="34">
        <f t="shared" si="574"/>
        <v>5</v>
      </c>
      <c r="W3681" s="35">
        <f t="shared" si="575"/>
        <v>0</v>
      </c>
      <c r="X3681" s="34" t="str">
        <f t="shared" si="576"/>
        <v/>
      </c>
      <c r="Y3681" s="35" t="str">
        <f t="shared" si="577"/>
        <v/>
      </c>
      <c r="Z3681" s="38" t="str">
        <f t="shared" si="572"/>
        <v>V8</v>
      </c>
      <c r="AA3681" s="38" t="str">
        <f t="shared" si="570"/>
        <v>V9</v>
      </c>
      <c r="AB3681" s="38" t="str">
        <f t="shared" si="573"/>
        <v>V10</v>
      </c>
      <c r="AC3681" s="38" t="str">
        <f>IF($AF3681=20,"",IF($V3681=0,"",IF($H3681="Adblue Bidon","",IF($H3681="GNC (KG)","",IF($H3681="Frais de service EV","",IF($Q3681=1,$G$2:$G$4524,""))))))</f>
        <v/>
      </c>
      <c r="AD3681" s="33" t="str">
        <f t="shared" si="578"/>
        <v/>
      </c>
      <c r="AE3681" s="36" t="str">
        <f t="shared" si="579"/>
        <v/>
      </c>
      <c r="AF3681" s="37" t="str">
        <f>IFERROR(VLOOKUP($F$2,IMPUTATION!F:G,2,0),"")</f>
        <v/>
      </c>
    </row>
    <row r="3682" spans="1:32">
      <c r="A3682" s="31">
        <v>44408</v>
      </c>
      <c r="B3682" s="32">
        <v>0.5</v>
      </c>
      <c r="C3682" s="32" t="s">
        <v>369</v>
      </c>
      <c r="D3682" s="32" t="s">
        <v>371</v>
      </c>
      <c r="E3682" s="32" t="s">
        <v>337</v>
      </c>
      <c r="F3682" s="32" t="s">
        <v>1145</v>
      </c>
      <c r="G3682" s="32">
        <v>1</v>
      </c>
      <c r="H3682" s="32" t="s">
        <v>385</v>
      </c>
      <c r="I3682" s="32">
        <v>0.42</v>
      </c>
      <c r="J3682" s="32">
        <v>100</v>
      </c>
      <c r="K3682" s="32">
        <v>0.08</v>
      </c>
      <c r="L3682" s="32">
        <v>0.42</v>
      </c>
      <c r="M3682" s="32" t="s">
        <v>18</v>
      </c>
      <c r="N3682" s="32" t="s">
        <v>18</v>
      </c>
      <c r="O3682" s="32">
        <v>6400199</v>
      </c>
      <c r="P3682" s="38">
        <f>IF($H3682="",VLOOKUP($C3682,IMPUTATION_CARBURANT[],2,0),VLOOKUP($H3682,IMPUTATION_CARBURANT[],2,0))</f>
        <v>2</v>
      </c>
      <c r="Q3682" s="38">
        <f>IF(AND($P3682=123401,$M3682="VP"),124013,$P$2:$P$4524)</f>
        <v>2</v>
      </c>
      <c r="R3682" s="38" t="str">
        <f t="shared" si="571"/>
        <v>TEST</v>
      </c>
      <c r="S3682" s="38">
        <f>ABS($B3682)</f>
        <v>0.5</v>
      </c>
      <c r="T3682" s="38">
        <f>ABS($I3682)</f>
        <v>0.42</v>
      </c>
      <c r="U3682" s="38">
        <f>ABS($K3682)</f>
        <v>0.08</v>
      </c>
      <c r="V3682" s="34">
        <f t="shared" si="574"/>
        <v>0.42</v>
      </c>
      <c r="W3682" s="35">
        <f t="shared" si="575"/>
        <v>0</v>
      </c>
      <c r="X3682" s="34" t="str">
        <f t="shared" si="576"/>
        <v/>
      </c>
      <c r="Y3682" s="35" t="str">
        <f t="shared" si="577"/>
        <v/>
      </c>
      <c r="Z3682" s="38" t="str">
        <f t="shared" si="572"/>
        <v>V8</v>
      </c>
      <c r="AA3682" s="38" t="str">
        <f t="shared" si="570"/>
        <v>V9</v>
      </c>
      <c r="AB3682" s="38" t="str">
        <f t="shared" si="573"/>
        <v>V10</v>
      </c>
      <c r="AC3682" s="38" t="str">
        <f>IF($AF3682=20,"",IF($V3682=0,"",IF($H3682="Adblue Bidon","",IF($H3682="GNC (KG)","",IF($H3682="Frais de service EV","",IF($Q3682=1,$G$2:$G$4524,""))))))</f>
        <v/>
      </c>
      <c r="AD3682" s="33" t="str">
        <f t="shared" si="578"/>
        <v/>
      </c>
      <c r="AE3682" s="36" t="str">
        <f t="shared" si="579"/>
        <v/>
      </c>
      <c r="AF3682" s="37" t="str">
        <f>IFERROR(VLOOKUP($F$2,IMPUTATION!F:G,2,0),"")</f>
        <v/>
      </c>
    </row>
    <row r="3683" spans="1:32">
      <c r="A3683" s="31">
        <v>44408</v>
      </c>
      <c r="B3683" s="32">
        <v>1.5</v>
      </c>
      <c r="C3683" s="32" t="s">
        <v>369</v>
      </c>
      <c r="D3683" s="32" t="s">
        <v>371</v>
      </c>
      <c r="E3683" s="32" t="s">
        <v>20</v>
      </c>
      <c r="F3683" s="32" t="s">
        <v>1173</v>
      </c>
      <c r="G3683" s="32">
        <v>1</v>
      </c>
      <c r="H3683" s="32" t="s">
        <v>391</v>
      </c>
      <c r="I3683" s="32">
        <v>1.25</v>
      </c>
      <c r="J3683" s="32">
        <v>100</v>
      </c>
      <c r="K3683" s="32">
        <v>0.25</v>
      </c>
      <c r="L3683" s="32">
        <v>1.25</v>
      </c>
      <c r="M3683" s="32" t="s">
        <v>18</v>
      </c>
      <c r="N3683" s="32" t="s">
        <v>18</v>
      </c>
      <c r="O3683" s="32">
        <v>6178147</v>
      </c>
      <c r="P3683" s="38">
        <f>IF($H3683="",VLOOKUP($C3683,IMPUTATION_CARBURANT[],2,0),VLOOKUP($H3683,IMPUTATION_CARBURANT[],2,0))</f>
        <v>2</v>
      </c>
      <c r="Q3683" s="38">
        <f>IF(AND($P3683=123401,$M3683="VP"),124013,$P$2:$P$4524)</f>
        <v>2</v>
      </c>
      <c r="R3683" s="38" t="str">
        <f t="shared" si="571"/>
        <v>TEST</v>
      </c>
      <c r="S3683" s="38">
        <f>ABS($B3683)</f>
        <v>1.5</v>
      </c>
      <c r="T3683" s="38">
        <f>ABS($I3683)</f>
        <v>1.25</v>
      </c>
      <c r="U3683" s="38">
        <f>ABS($K3683)</f>
        <v>0.25</v>
      </c>
      <c r="V3683" s="34">
        <f t="shared" si="574"/>
        <v>1.25</v>
      </c>
      <c r="W3683" s="35">
        <f t="shared" si="575"/>
        <v>0</v>
      </c>
      <c r="X3683" s="34" t="str">
        <f t="shared" si="576"/>
        <v/>
      </c>
      <c r="Y3683" s="35" t="str">
        <f t="shared" si="577"/>
        <v/>
      </c>
      <c r="Z3683" s="38" t="str">
        <f t="shared" si="572"/>
        <v>V8</v>
      </c>
      <c r="AA3683" s="38" t="str">
        <f t="shared" si="570"/>
        <v>V9</v>
      </c>
      <c r="AB3683" s="38" t="str">
        <f t="shared" si="573"/>
        <v>V10</v>
      </c>
      <c r="AC3683" s="38" t="str">
        <f>IF($AF3683=20,"",IF($V3683=0,"",IF($H3683="Adblue Bidon","",IF($H3683="GNC (KG)","",IF($H3683="Frais de service EV","",IF($Q3683=1,$G$2:$G$4524,""))))))</f>
        <v/>
      </c>
      <c r="AD3683" s="33" t="str">
        <f t="shared" si="578"/>
        <v/>
      </c>
      <c r="AE3683" s="36" t="str">
        <f t="shared" si="579"/>
        <v/>
      </c>
      <c r="AF3683" s="37" t="str">
        <f>IFERROR(VLOOKUP($F$2,IMPUTATION!F:G,2,0),"")</f>
        <v/>
      </c>
    </row>
    <row r="3684" spans="1:32">
      <c r="A3684" s="31">
        <v>44408</v>
      </c>
      <c r="B3684" s="32">
        <v>7.5</v>
      </c>
      <c r="C3684" s="32" t="s">
        <v>369</v>
      </c>
      <c r="D3684" s="32" t="s">
        <v>371</v>
      </c>
      <c r="E3684" s="32" t="s">
        <v>292</v>
      </c>
      <c r="F3684" s="32" t="s">
        <v>2062</v>
      </c>
      <c r="G3684" s="32">
        <v>1</v>
      </c>
      <c r="H3684" s="32" t="s">
        <v>385</v>
      </c>
      <c r="I3684" s="32">
        <v>6.25</v>
      </c>
      <c r="J3684" s="32">
        <v>100</v>
      </c>
      <c r="K3684" s="32">
        <v>1.25</v>
      </c>
      <c r="L3684" s="32">
        <v>6.25</v>
      </c>
      <c r="M3684" s="32" t="s">
        <v>18</v>
      </c>
      <c r="N3684" s="32" t="s">
        <v>18</v>
      </c>
      <c r="O3684" s="32">
        <v>6401345</v>
      </c>
      <c r="P3684" s="38">
        <f>IF($H3684="",VLOOKUP($C3684,IMPUTATION_CARBURANT[],2,0),VLOOKUP($H3684,IMPUTATION_CARBURANT[],2,0))</f>
        <v>2</v>
      </c>
      <c r="Q3684" s="38">
        <f>IF(AND($P3684=123401,$M3684="VP"),124013,$P$2:$P$4524)</f>
        <v>2</v>
      </c>
      <c r="R3684" s="38" t="str">
        <f t="shared" si="571"/>
        <v>TEST</v>
      </c>
      <c r="S3684" s="38">
        <f>ABS($B3684)</f>
        <v>7.5</v>
      </c>
      <c r="T3684" s="38">
        <f>ABS($I3684)</f>
        <v>6.25</v>
      </c>
      <c r="U3684" s="38">
        <f>ABS($K3684)</f>
        <v>1.25</v>
      </c>
      <c r="V3684" s="34">
        <f t="shared" si="574"/>
        <v>6.25</v>
      </c>
      <c r="W3684" s="35">
        <f t="shared" si="575"/>
        <v>0</v>
      </c>
      <c r="X3684" s="34" t="str">
        <f t="shared" si="576"/>
        <v/>
      </c>
      <c r="Y3684" s="35" t="str">
        <f t="shared" si="577"/>
        <v/>
      </c>
      <c r="Z3684" s="38" t="str">
        <f t="shared" si="572"/>
        <v>V8</v>
      </c>
      <c r="AA3684" s="38" t="str">
        <f t="shared" si="570"/>
        <v>V9</v>
      </c>
      <c r="AB3684" s="38" t="str">
        <f t="shared" si="573"/>
        <v>V10</v>
      </c>
      <c r="AC3684" s="38" t="str">
        <f>IF($AF3684=20,"",IF($V3684=0,"",IF($H3684="Adblue Bidon","",IF($H3684="GNC (KG)","",IF($H3684="Frais de service EV","",IF($Q3684=1,$G$2:$G$4524,""))))))</f>
        <v/>
      </c>
      <c r="AD3684" s="33" t="str">
        <f t="shared" si="578"/>
        <v/>
      </c>
      <c r="AE3684" s="36" t="str">
        <f t="shared" si="579"/>
        <v/>
      </c>
      <c r="AF3684" s="37" t="str">
        <f>IFERROR(VLOOKUP($F$2,IMPUTATION!F:G,2,0),"")</f>
        <v/>
      </c>
    </row>
    <row r="3685" spans="1:32">
      <c r="A3685" s="31">
        <v>44408</v>
      </c>
      <c r="B3685" s="32">
        <v>2.8</v>
      </c>
      <c r="C3685" s="32" t="s">
        <v>369</v>
      </c>
      <c r="D3685" s="32" t="s">
        <v>371</v>
      </c>
      <c r="E3685" s="32" t="s">
        <v>114</v>
      </c>
      <c r="F3685" s="32" t="s">
        <v>1111</v>
      </c>
      <c r="G3685" s="32">
        <v>1</v>
      </c>
      <c r="H3685" s="32" t="s">
        <v>385</v>
      </c>
      <c r="I3685" s="32">
        <v>2.33</v>
      </c>
      <c r="J3685" s="32">
        <v>100</v>
      </c>
      <c r="K3685" s="32">
        <v>0.47</v>
      </c>
      <c r="L3685" s="32">
        <v>2.33</v>
      </c>
      <c r="M3685" s="32" t="s">
        <v>392</v>
      </c>
      <c r="N3685" s="32" t="s">
        <v>396</v>
      </c>
      <c r="O3685" s="32">
        <v>6401567</v>
      </c>
      <c r="P3685" s="38">
        <f>IF($H3685="",VLOOKUP($C3685,IMPUTATION_CARBURANT[],2,0),VLOOKUP($H3685,IMPUTATION_CARBURANT[],2,0))</f>
        <v>2</v>
      </c>
      <c r="Q3685" s="38">
        <f>IF(AND($P3685=123401,$M3685="VP"),124013,$P$2:$P$4524)</f>
        <v>2</v>
      </c>
      <c r="R3685" s="38" t="str">
        <f t="shared" si="571"/>
        <v>TEST</v>
      </c>
      <c r="S3685" s="38">
        <f>ABS($B3685)</f>
        <v>2.8</v>
      </c>
      <c r="T3685" s="38">
        <f>ABS($I3685)</f>
        <v>2.33</v>
      </c>
      <c r="U3685" s="38">
        <f>ABS($K3685)</f>
        <v>0.47</v>
      </c>
      <c r="V3685" s="34">
        <f t="shared" si="574"/>
        <v>2.33</v>
      </c>
      <c r="W3685" s="35">
        <f t="shared" si="575"/>
        <v>0</v>
      </c>
      <c r="X3685" s="34" t="str">
        <f t="shared" si="576"/>
        <v/>
      </c>
      <c r="Y3685" s="35" t="str">
        <f t="shared" si="577"/>
        <v/>
      </c>
      <c r="Z3685" s="38" t="str">
        <f t="shared" si="572"/>
        <v>V8</v>
      </c>
      <c r="AA3685" s="38" t="str">
        <f t="shared" si="570"/>
        <v>V9</v>
      </c>
      <c r="AB3685" s="38" t="str">
        <f t="shared" si="573"/>
        <v>V10</v>
      </c>
      <c r="AC3685" s="38" t="str">
        <f>IF($AF3685=20,"",IF($V3685=0,"",IF($H3685="Adblue Bidon","",IF($H3685="GNC (KG)","",IF($H3685="Frais de service EV","",IF($Q3685=1,$G$2:$G$4524,""))))))</f>
        <v/>
      </c>
      <c r="AD3685" s="33" t="str">
        <f t="shared" si="578"/>
        <v/>
      </c>
      <c r="AE3685" s="36" t="str">
        <f t="shared" si="579"/>
        <v/>
      </c>
      <c r="AF3685" s="37" t="str">
        <f>IFERROR(VLOOKUP($F$2,IMPUTATION!F:G,2,0),"")</f>
        <v/>
      </c>
    </row>
    <row r="3686" spans="1:32">
      <c r="A3686" s="31">
        <v>44408</v>
      </c>
      <c r="B3686" s="32">
        <v>16.899999999999999</v>
      </c>
      <c r="C3686" s="32" t="s">
        <v>369</v>
      </c>
      <c r="D3686" s="32" t="s">
        <v>371</v>
      </c>
      <c r="E3686" s="32" t="s">
        <v>166</v>
      </c>
      <c r="F3686" s="32" t="s">
        <v>961</v>
      </c>
      <c r="G3686" s="32">
        <v>1</v>
      </c>
      <c r="H3686" s="32" t="s">
        <v>385</v>
      </c>
      <c r="I3686" s="32">
        <v>14.08</v>
      </c>
      <c r="J3686" s="32">
        <v>100</v>
      </c>
      <c r="K3686" s="32">
        <v>2.82</v>
      </c>
      <c r="L3686" s="32">
        <v>14.08</v>
      </c>
      <c r="M3686" s="32" t="s">
        <v>18</v>
      </c>
      <c r="N3686" s="32" t="s">
        <v>18</v>
      </c>
      <c r="O3686" s="32">
        <v>6401444</v>
      </c>
      <c r="P3686" s="38">
        <f>IF($H3686="",VLOOKUP($C3686,IMPUTATION_CARBURANT[],2,0),VLOOKUP($H3686,IMPUTATION_CARBURANT[],2,0))</f>
        <v>2</v>
      </c>
      <c r="Q3686" s="38">
        <f>IF(AND($P3686=123401,$M3686="VP"),124013,$P$2:$P$4524)</f>
        <v>2</v>
      </c>
      <c r="R3686" s="38" t="str">
        <f t="shared" si="571"/>
        <v>TEST</v>
      </c>
      <c r="S3686" s="38">
        <f>ABS($B3686)</f>
        <v>16.899999999999999</v>
      </c>
      <c r="T3686" s="38">
        <f>ABS($I3686)</f>
        <v>14.08</v>
      </c>
      <c r="U3686" s="38">
        <f>ABS($K3686)</f>
        <v>2.82</v>
      </c>
      <c r="V3686" s="34">
        <f t="shared" si="574"/>
        <v>14.08</v>
      </c>
      <c r="W3686" s="35">
        <f t="shared" si="575"/>
        <v>0</v>
      </c>
      <c r="X3686" s="34" t="str">
        <f t="shared" si="576"/>
        <v/>
      </c>
      <c r="Y3686" s="35" t="str">
        <f t="shared" si="577"/>
        <v/>
      </c>
      <c r="Z3686" s="38" t="str">
        <f t="shared" si="572"/>
        <v>V8</v>
      </c>
      <c r="AA3686" s="38" t="str">
        <f t="shared" ref="AA3686:AA3749" si="580">"V9"</f>
        <v>V9</v>
      </c>
      <c r="AB3686" s="38" t="str">
        <f t="shared" si="573"/>
        <v>V10</v>
      </c>
      <c r="AC3686" s="38" t="str">
        <f>IF($AF3686=20,"",IF($V3686=0,"",IF($H3686="Adblue Bidon","",IF($H3686="GNC (KG)","",IF($H3686="Frais de service EV","",IF($Q3686=1,$G$2:$G$4524,""))))))</f>
        <v/>
      </c>
      <c r="AD3686" s="33" t="str">
        <f t="shared" si="578"/>
        <v/>
      </c>
      <c r="AE3686" s="36" t="str">
        <f t="shared" si="579"/>
        <v/>
      </c>
      <c r="AF3686" s="37" t="str">
        <f>IFERROR(VLOOKUP($F$2,IMPUTATION!F:G,2,0),"")</f>
        <v/>
      </c>
    </row>
    <row r="3687" spans="1:32">
      <c r="A3687" s="31">
        <v>44408</v>
      </c>
      <c r="B3687" s="32">
        <v>8.4</v>
      </c>
      <c r="C3687" s="32" t="s">
        <v>369</v>
      </c>
      <c r="D3687" s="32" t="s">
        <v>371</v>
      </c>
      <c r="E3687" s="32" t="s">
        <v>235</v>
      </c>
      <c r="F3687" s="32" t="s">
        <v>1271</v>
      </c>
      <c r="G3687" s="32">
        <v>1</v>
      </c>
      <c r="H3687" s="32" t="s">
        <v>385</v>
      </c>
      <c r="I3687" s="32">
        <v>7</v>
      </c>
      <c r="J3687" s="32">
        <v>100</v>
      </c>
      <c r="K3687" s="32">
        <v>1.4</v>
      </c>
      <c r="L3687" s="32">
        <v>7</v>
      </c>
      <c r="M3687" s="32" t="s">
        <v>18</v>
      </c>
      <c r="N3687" s="32" t="s">
        <v>18</v>
      </c>
      <c r="O3687" s="32">
        <v>6400718</v>
      </c>
      <c r="P3687" s="38">
        <f>IF($H3687="",VLOOKUP($C3687,IMPUTATION_CARBURANT[],2,0),VLOOKUP($H3687,IMPUTATION_CARBURANT[],2,0))</f>
        <v>2</v>
      </c>
      <c r="Q3687" s="38">
        <f>IF(AND($P3687=123401,$M3687="VP"),124013,$P$2:$P$4524)</f>
        <v>2</v>
      </c>
      <c r="R3687" s="38" t="str">
        <f t="shared" si="571"/>
        <v>TEST</v>
      </c>
      <c r="S3687" s="38">
        <f>ABS($B3687)</f>
        <v>8.4</v>
      </c>
      <c r="T3687" s="38">
        <f>ABS($I3687)</f>
        <v>7</v>
      </c>
      <c r="U3687" s="38">
        <f>ABS($K3687)</f>
        <v>1.4</v>
      </c>
      <c r="V3687" s="34">
        <f t="shared" si="574"/>
        <v>7</v>
      </c>
      <c r="W3687" s="35">
        <f t="shared" si="575"/>
        <v>0</v>
      </c>
      <c r="X3687" s="34" t="str">
        <f t="shared" si="576"/>
        <v/>
      </c>
      <c r="Y3687" s="35" t="str">
        <f t="shared" si="577"/>
        <v/>
      </c>
      <c r="Z3687" s="38" t="str">
        <f t="shared" si="572"/>
        <v>V8</v>
      </c>
      <c r="AA3687" s="38" t="str">
        <f t="shared" si="580"/>
        <v>V9</v>
      </c>
      <c r="AB3687" s="38" t="str">
        <f t="shared" si="573"/>
        <v>V10</v>
      </c>
      <c r="AC3687" s="38" t="str">
        <f>IF($AF3687=20,"",IF($V3687=0,"",IF($H3687="Adblue Bidon","",IF($H3687="GNC (KG)","",IF($H3687="Frais de service EV","",IF($Q3687=1,$G$2:$G$4524,""))))))</f>
        <v/>
      </c>
      <c r="AD3687" s="33" t="str">
        <f t="shared" si="578"/>
        <v/>
      </c>
      <c r="AE3687" s="36" t="str">
        <f t="shared" si="579"/>
        <v/>
      </c>
      <c r="AF3687" s="37" t="str">
        <f>IFERROR(VLOOKUP($F$2,IMPUTATION!F:G,2,0),"")</f>
        <v/>
      </c>
    </row>
    <row r="3688" spans="1:32">
      <c r="A3688" s="31">
        <v>44408</v>
      </c>
      <c r="B3688" s="32">
        <v>9.6</v>
      </c>
      <c r="C3688" s="32" t="s">
        <v>369</v>
      </c>
      <c r="D3688" s="32" t="s">
        <v>371</v>
      </c>
      <c r="E3688" s="32" t="s">
        <v>91</v>
      </c>
      <c r="F3688" s="32" t="s">
        <v>1065</v>
      </c>
      <c r="G3688" s="32">
        <v>1</v>
      </c>
      <c r="H3688" s="32" t="s">
        <v>385</v>
      </c>
      <c r="I3688" s="32">
        <v>8</v>
      </c>
      <c r="J3688" s="32">
        <v>100</v>
      </c>
      <c r="K3688" s="32">
        <v>1.6</v>
      </c>
      <c r="L3688" s="32">
        <v>8</v>
      </c>
      <c r="M3688" s="32" t="s">
        <v>19</v>
      </c>
      <c r="N3688" s="32" t="s">
        <v>396</v>
      </c>
      <c r="O3688" s="32">
        <v>6177925</v>
      </c>
      <c r="P3688" s="38">
        <f>IF($H3688="",VLOOKUP($C3688,IMPUTATION_CARBURANT[],2,0),VLOOKUP($H3688,IMPUTATION_CARBURANT[],2,0))</f>
        <v>2</v>
      </c>
      <c r="Q3688" s="38">
        <f>IF(AND($P3688=123401,$M3688="VP"),124013,$P$2:$P$4524)</f>
        <v>2</v>
      </c>
      <c r="R3688" s="38" t="str">
        <f t="shared" si="571"/>
        <v>TEST</v>
      </c>
      <c r="S3688" s="38">
        <f>ABS($B3688)</f>
        <v>9.6</v>
      </c>
      <c r="T3688" s="38">
        <f>ABS($I3688)</f>
        <v>8</v>
      </c>
      <c r="U3688" s="38">
        <f>ABS($K3688)</f>
        <v>1.6</v>
      </c>
      <c r="V3688" s="34">
        <f t="shared" si="574"/>
        <v>8</v>
      </c>
      <c r="W3688" s="35">
        <f t="shared" si="575"/>
        <v>0</v>
      </c>
      <c r="X3688" s="34" t="str">
        <f t="shared" si="576"/>
        <v/>
      </c>
      <c r="Y3688" s="35" t="str">
        <f t="shared" si="577"/>
        <v/>
      </c>
      <c r="Z3688" s="38" t="str">
        <f t="shared" si="572"/>
        <v>V8</v>
      </c>
      <c r="AA3688" s="38" t="str">
        <f t="shared" si="580"/>
        <v>V9</v>
      </c>
      <c r="AB3688" s="38" t="str">
        <f t="shared" si="573"/>
        <v>V10</v>
      </c>
      <c r="AC3688" s="38" t="str">
        <f>IF($AF3688=20,"",IF($V3688=0,"",IF($H3688="Adblue Bidon","",IF($H3688="GNC (KG)","",IF($H3688="Frais de service EV","",IF($Q3688=1,$G$2:$G$4524,""))))))</f>
        <v/>
      </c>
      <c r="AD3688" s="33" t="str">
        <f t="shared" si="578"/>
        <v/>
      </c>
      <c r="AE3688" s="36" t="str">
        <f t="shared" si="579"/>
        <v/>
      </c>
      <c r="AF3688" s="37" t="str">
        <f>IFERROR(VLOOKUP($F$2,IMPUTATION!F:G,2,0),"")</f>
        <v/>
      </c>
    </row>
    <row r="3689" spans="1:32">
      <c r="A3689" s="31">
        <v>44408</v>
      </c>
      <c r="B3689" s="32">
        <v>8.9</v>
      </c>
      <c r="C3689" s="32" t="s">
        <v>369</v>
      </c>
      <c r="D3689" s="32" t="s">
        <v>371</v>
      </c>
      <c r="E3689" s="32" t="s">
        <v>234</v>
      </c>
      <c r="F3689" s="32" t="s">
        <v>988</v>
      </c>
      <c r="G3689" s="32">
        <v>1</v>
      </c>
      <c r="H3689" s="32" t="s">
        <v>385</v>
      </c>
      <c r="I3689" s="32">
        <v>7.42</v>
      </c>
      <c r="J3689" s="32">
        <v>100</v>
      </c>
      <c r="K3689" s="32">
        <v>1.48</v>
      </c>
      <c r="L3689" s="32">
        <v>7.42</v>
      </c>
      <c r="M3689" s="32" t="s">
        <v>18</v>
      </c>
      <c r="N3689" s="32" t="s">
        <v>18</v>
      </c>
      <c r="O3689" s="32">
        <v>6401327</v>
      </c>
      <c r="P3689" s="38">
        <f>IF($H3689="",VLOOKUP($C3689,IMPUTATION_CARBURANT[],2,0),VLOOKUP($H3689,IMPUTATION_CARBURANT[],2,0))</f>
        <v>2</v>
      </c>
      <c r="Q3689" s="38">
        <f>IF(AND($P3689=123401,$M3689="VP"),124013,$P$2:$P$4524)</f>
        <v>2</v>
      </c>
      <c r="R3689" s="38" t="str">
        <f t="shared" si="571"/>
        <v>TEST</v>
      </c>
      <c r="S3689" s="38">
        <f>ABS($B3689)</f>
        <v>8.9</v>
      </c>
      <c r="T3689" s="38">
        <f>ABS($I3689)</f>
        <v>7.42</v>
      </c>
      <c r="U3689" s="38">
        <f>ABS($K3689)</f>
        <v>1.48</v>
      </c>
      <c r="V3689" s="34">
        <f t="shared" si="574"/>
        <v>7.42</v>
      </c>
      <c r="W3689" s="35">
        <f t="shared" si="575"/>
        <v>0</v>
      </c>
      <c r="X3689" s="34" t="str">
        <f t="shared" si="576"/>
        <v/>
      </c>
      <c r="Y3689" s="35" t="str">
        <f t="shared" si="577"/>
        <v/>
      </c>
      <c r="Z3689" s="38" t="str">
        <f t="shared" si="572"/>
        <v>V8</v>
      </c>
      <c r="AA3689" s="38" t="str">
        <f t="shared" si="580"/>
        <v>V9</v>
      </c>
      <c r="AB3689" s="38" t="str">
        <f t="shared" si="573"/>
        <v>V10</v>
      </c>
      <c r="AC3689" s="38" t="str">
        <f>IF($AF3689=20,"",IF($V3689=0,"",IF($H3689="Adblue Bidon","",IF($H3689="GNC (KG)","",IF($H3689="Frais de service EV","",IF($Q3689=1,$G$2:$G$4524,""))))))</f>
        <v/>
      </c>
      <c r="AD3689" s="33" t="str">
        <f t="shared" si="578"/>
        <v/>
      </c>
      <c r="AE3689" s="36" t="str">
        <f t="shared" si="579"/>
        <v/>
      </c>
      <c r="AF3689" s="37" t="str">
        <f>IFERROR(VLOOKUP($F$2,IMPUTATION!F:G,2,0),"")</f>
        <v/>
      </c>
    </row>
    <row r="3690" spans="1:32">
      <c r="A3690" s="31">
        <v>44408</v>
      </c>
      <c r="B3690" s="32">
        <v>13.3</v>
      </c>
      <c r="C3690" s="32" t="s">
        <v>369</v>
      </c>
      <c r="D3690" s="32" t="s">
        <v>371</v>
      </c>
      <c r="E3690" s="32" t="s">
        <v>233</v>
      </c>
      <c r="F3690" s="32" t="s">
        <v>2063</v>
      </c>
      <c r="G3690" s="32">
        <v>1</v>
      </c>
      <c r="H3690" s="32" t="s">
        <v>385</v>
      </c>
      <c r="I3690" s="32">
        <v>11.08</v>
      </c>
      <c r="J3690" s="32">
        <v>100</v>
      </c>
      <c r="K3690" s="32">
        <v>2.2200000000000002</v>
      </c>
      <c r="L3690" s="32">
        <v>11.08</v>
      </c>
      <c r="M3690" s="32" t="s">
        <v>18</v>
      </c>
      <c r="N3690" s="32" t="s">
        <v>18</v>
      </c>
      <c r="O3690" s="32">
        <v>6401636</v>
      </c>
      <c r="P3690" s="38">
        <f>IF($H3690="",VLOOKUP($C3690,IMPUTATION_CARBURANT[],2,0),VLOOKUP($H3690,IMPUTATION_CARBURANT[],2,0))</f>
        <v>2</v>
      </c>
      <c r="Q3690" s="38">
        <f>IF(AND($P3690=123401,$M3690="VP"),124013,$P$2:$P$4524)</f>
        <v>2</v>
      </c>
      <c r="R3690" s="38" t="str">
        <f t="shared" si="571"/>
        <v>TEST</v>
      </c>
      <c r="S3690" s="38">
        <f>ABS($B3690)</f>
        <v>13.3</v>
      </c>
      <c r="T3690" s="38">
        <f>ABS($I3690)</f>
        <v>11.08</v>
      </c>
      <c r="U3690" s="38">
        <f>ABS($K3690)</f>
        <v>2.2200000000000002</v>
      </c>
      <c r="V3690" s="34">
        <f t="shared" si="574"/>
        <v>11.08</v>
      </c>
      <c r="W3690" s="35">
        <f t="shared" si="575"/>
        <v>0</v>
      </c>
      <c r="X3690" s="34" t="str">
        <f t="shared" si="576"/>
        <v/>
      </c>
      <c r="Y3690" s="35" t="str">
        <f t="shared" si="577"/>
        <v/>
      </c>
      <c r="Z3690" s="38" t="str">
        <f t="shared" si="572"/>
        <v>V8</v>
      </c>
      <c r="AA3690" s="38" t="str">
        <f t="shared" si="580"/>
        <v>V9</v>
      </c>
      <c r="AB3690" s="38" t="str">
        <f t="shared" si="573"/>
        <v>V10</v>
      </c>
      <c r="AC3690" s="38" t="str">
        <f>IF($AF3690=20,"",IF($V3690=0,"",IF($H3690="Adblue Bidon","",IF($H3690="GNC (KG)","",IF($H3690="Frais de service EV","",IF($Q3690=1,$G$2:$G$4524,""))))))</f>
        <v/>
      </c>
      <c r="AD3690" s="33" t="str">
        <f t="shared" si="578"/>
        <v/>
      </c>
      <c r="AE3690" s="36" t="str">
        <f t="shared" si="579"/>
        <v/>
      </c>
      <c r="AF3690" s="37" t="str">
        <f>IFERROR(VLOOKUP($F$2,IMPUTATION!F:G,2,0),"")</f>
        <v/>
      </c>
    </row>
    <row r="3691" spans="1:32">
      <c r="A3691" s="31">
        <v>44408</v>
      </c>
      <c r="B3691" s="32">
        <v>2.2999999999999998</v>
      </c>
      <c r="C3691" s="32" t="s">
        <v>369</v>
      </c>
      <c r="D3691" s="32" t="s">
        <v>371</v>
      </c>
      <c r="E3691" s="32" t="s">
        <v>277</v>
      </c>
      <c r="F3691" s="32" t="s">
        <v>1113</v>
      </c>
      <c r="G3691" s="32">
        <v>1</v>
      </c>
      <c r="H3691" s="32" t="s">
        <v>385</v>
      </c>
      <c r="I3691" s="32">
        <v>1.92</v>
      </c>
      <c r="J3691" s="32">
        <v>100</v>
      </c>
      <c r="K3691" s="32">
        <v>0.38</v>
      </c>
      <c r="L3691" s="32">
        <v>1.92</v>
      </c>
      <c r="M3691" s="32" t="s">
        <v>18</v>
      </c>
      <c r="N3691" s="32" t="s">
        <v>18</v>
      </c>
      <c r="O3691" s="32">
        <v>6401447</v>
      </c>
      <c r="P3691" s="38">
        <f>IF($H3691="",VLOOKUP($C3691,IMPUTATION_CARBURANT[],2,0),VLOOKUP($H3691,IMPUTATION_CARBURANT[],2,0))</f>
        <v>2</v>
      </c>
      <c r="Q3691" s="38">
        <f>IF(AND($P3691=123401,$M3691="VP"),124013,$P$2:$P$4524)</f>
        <v>2</v>
      </c>
      <c r="R3691" s="38" t="str">
        <f t="shared" si="571"/>
        <v>TEST</v>
      </c>
      <c r="S3691" s="38">
        <f>ABS($B3691)</f>
        <v>2.2999999999999998</v>
      </c>
      <c r="T3691" s="38">
        <f>ABS($I3691)</f>
        <v>1.92</v>
      </c>
      <c r="U3691" s="38">
        <f>ABS($K3691)</f>
        <v>0.38</v>
      </c>
      <c r="V3691" s="34">
        <f t="shared" si="574"/>
        <v>1.92</v>
      </c>
      <c r="W3691" s="35">
        <f t="shared" si="575"/>
        <v>0</v>
      </c>
      <c r="X3691" s="34" t="str">
        <f t="shared" si="576"/>
        <v/>
      </c>
      <c r="Y3691" s="35" t="str">
        <f t="shared" si="577"/>
        <v/>
      </c>
      <c r="Z3691" s="38" t="str">
        <f t="shared" si="572"/>
        <v>V8</v>
      </c>
      <c r="AA3691" s="38" t="str">
        <f t="shared" si="580"/>
        <v>V9</v>
      </c>
      <c r="AB3691" s="38" t="str">
        <f t="shared" si="573"/>
        <v>V10</v>
      </c>
      <c r="AC3691" s="38" t="str">
        <f>IF($AF3691=20,"",IF($V3691=0,"",IF($H3691="Adblue Bidon","",IF($H3691="GNC (KG)","",IF($H3691="Frais de service EV","",IF($Q3691=1,$G$2:$G$4524,""))))))</f>
        <v/>
      </c>
      <c r="AD3691" s="33" t="str">
        <f t="shared" si="578"/>
        <v/>
      </c>
      <c r="AE3691" s="36" t="str">
        <f t="shared" si="579"/>
        <v/>
      </c>
      <c r="AF3691" s="37" t="str">
        <f>IFERROR(VLOOKUP($F$2,IMPUTATION!F:G,2,0),"")</f>
        <v/>
      </c>
    </row>
    <row r="3692" spans="1:32">
      <c r="A3692" s="31">
        <v>44408</v>
      </c>
      <c r="B3692" s="32">
        <v>1</v>
      </c>
      <c r="C3692" s="32" t="s">
        <v>369</v>
      </c>
      <c r="D3692" s="32" t="s">
        <v>371</v>
      </c>
      <c r="E3692" s="32" t="s">
        <v>293</v>
      </c>
      <c r="F3692" s="32" t="s">
        <v>2064</v>
      </c>
      <c r="G3692" s="32">
        <v>1</v>
      </c>
      <c r="H3692" s="32" t="s">
        <v>385</v>
      </c>
      <c r="I3692" s="32">
        <v>0.83</v>
      </c>
      <c r="J3692" s="32">
        <v>100</v>
      </c>
      <c r="K3692" s="32">
        <v>0.17</v>
      </c>
      <c r="L3692" s="32">
        <v>0.83</v>
      </c>
      <c r="M3692" s="32" t="s">
        <v>18</v>
      </c>
      <c r="N3692" s="32" t="s">
        <v>18</v>
      </c>
      <c r="O3692" s="32">
        <v>6400844</v>
      </c>
      <c r="P3692" s="38">
        <f>IF($H3692="",VLOOKUP($C3692,IMPUTATION_CARBURANT[],2,0),VLOOKUP($H3692,IMPUTATION_CARBURANT[],2,0))</f>
        <v>2</v>
      </c>
      <c r="Q3692" s="38">
        <f>IF(AND($P3692=123401,$M3692="VP"),124013,$P$2:$P$4524)</f>
        <v>2</v>
      </c>
      <c r="R3692" s="38" t="str">
        <f t="shared" si="571"/>
        <v>TEST</v>
      </c>
      <c r="S3692" s="38">
        <f>ABS($B3692)</f>
        <v>1</v>
      </c>
      <c r="T3692" s="38">
        <f>ABS($I3692)</f>
        <v>0.83</v>
      </c>
      <c r="U3692" s="38">
        <f>ABS($K3692)</f>
        <v>0.17</v>
      </c>
      <c r="V3692" s="34">
        <f t="shared" si="574"/>
        <v>0.83</v>
      </c>
      <c r="W3692" s="35">
        <f t="shared" si="575"/>
        <v>0</v>
      </c>
      <c r="X3692" s="34" t="str">
        <f t="shared" si="576"/>
        <v/>
      </c>
      <c r="Y3692" s="35" t="str">
        <f t="shared" si="577"/>
        <v/>
      </c>
      <c r="Z3692" s="38" t="str">
        <f t="shared" si="572"/>
        <v>V8</v>
      </c>
      <c r="AA3692" s="38" t="str">
        <f t="shared" si="580"/>
        <v>V9</v>
      </c>
      <c r="AB3692" s="38" t="str">
        <f t="shared" si="573"/>
        <v>V10</v>
      </c>
      <c r="AC3692" s="38" t="str">
        <f>IF($AF3692=20,"",IF($V3692=0,"",IF($H3692="Adblue Bidon","",IF($H3692="GNC (KG)","",IF($H3692="Frais de service EV","",IF($Q3692=1,$G$2:$G$4524,""))))))</f>
        <v/>
      </c>
      <c r="AD3692" s="33" t="str">
        <f t="shared" si="578"/>
        <v/>
      </c>
      <c r="AE3692" s="36" t="str">
        <f t="shared" si="579"/>
        <v/>
      </c>
      <c r="AF3692" s="37" t="str">
        <f>IFERROR(VLOOKUP($F$2,IMPUTATION!F:G,2,0),"")</f>
        <v/>
      </c>
    </row>
    <row r="3693" spans="1:32">
      <c r="A3693" s="31">
        <v>44408</v>
      </c>
      <c r="B3693" s="32">
        <v>1.6</v>
      </c>
      <c r="C3693" s="32" t="s">
        <v>369</v>
      </c>
      <c r="D3693" s="32" t="s">
        <v>371</v>
      </c>
      <c r="E3693" s="32" t="s">
        <v>259</v>
      </c>
      <c r="F3693" s="32" t="s">
        <v>1273</v>
      </c>
      <c r="G3693" s="32">
        <v>1</v>
      </c>
      <c r="H3693" s="32" t="s">
        <v>385</v>
      </c>
      <c r="I3693" s="32">
        <v>1.33</v>
      </c>
      <c r="J3693" s="32">
        <v>100</v>
      </c>
      <c r="K3693" s="32">
        <v>0.27</v>
      </c>
      <c r="L3693" s="32">
        <v>1.33</v>
      </c>
      <c r="M3693" s="32" t="s">
        <v>18</v>
      </c>
      <c r="N3693" s="32" t="s">
        <v>18</v>
      </c>
      <c r="O3693" s="32">
        <v>6638150</v>
      </c>
      <c r="P3693" s="38">
        <f>IF($H3693="",VLOOKUP($C3693,IMPUTATION_CARBURANT[],2,0),VLOOKUP($H3693,IMPUTATION_CARBURANT[],2,0))</f>
        <v>2</v>
      </c>
      <c r="Q3693" s="38">
        <f>IF(AND($P3693=123401,$M3693="VP"),124013,$P$2:$P$4524)</f>
        <v>2</v>
      </c>
      <c r="R3693" s="38" t="str">
        <f t="shared" si="571"/>
        <v>TEST</v>
      </c>
      <c r="S3693" s="38">
        <f>ABS($B3693)</f>
        <v>1.6</v>
      </c>
      <c r="T3693" s="38">
        <f>ABS($I3693)</f>
        <v>1.33</v>
      </c>
      <c r="U3693" s="38">
        <f>ABS($K3693)</f>
        <v>0.27</v>
      </c>
      <c r="V3693" s="34">
        <f t="shared" si="574"/>
        <v>1.33</v>
      </c>
      <c r="W3693" s="35">
        <f t="shared" si="575"/>
        <v>0</v>
      </c>
      <c r="X3693" s="34" t="str">
        <f t="shared" si="576"/>
        <v/>
      </c>
      <c r="Y3693" s="35" t="str">
        <f t="shared" si="577"/>
        <v/>
      </c>
      <c r="Z3693" s="38" t="str">
        <f t="shared" si="572"/>
        <v>V8</v>
      </c>
      <c r="AA3693" s="38" t="str">
        <f t="shared" si="580"/>
        <v>V9</v>
      </c>
      <c r="AB3693" s="38" t="str">
        <f t="shared" si="573"/>
        <v>V10</v>
      </c>
      <c r="AC3693" s="38" t="str">
        <f>IF($AF3693=20,"",IF($V3693=0,"",IF($H3693="Adblue Bidon","",IF($H3693="GNC (KG)","",IF($H3693="Frais de service EV","",IF($Q3693=1,$G$2:$G$4524,""))))))</f>
        <v/>
      </c>
      <c r="AD3693" s="33" t="str">
        <f t="shared" si="578"/>
        <v/>
      </c>
      <c r="AE3693" s="36" t="str">
        <f t="shared" si="579"/>
        <v/>
      </c>
      <c r="AF3693" s="37" t="str">
        <f>IFERROR(VLOOKUP($F$2,IMPUTATION!F:G,2,0),"")</f>
        <v/>
      </c>
    </row>
    <row r="3694" spans="1:32">
      <c r="A3694" s="31">
        <v>44408</v>
      </c>
      <c r="B3694" s="32">
        <v>2.7</v>
      </c>
      <c r="C3694" s="32" t="s">
        <v>369</v>
      </c>
      <c r="D3694" s="32" t="s">
        <v>371</v>
      </c>
      <c r="E3694" s="32" t="s">
        <v>172</v>
      </c>
      <c r="F3694" s="32" t="s">
        <v>914</v>
      </c>
      <c r="G3694" s="32">
        <v>1</v>
      </c>
      <c r="H3694" s="32" t="s">
        <v>385</v>
      </c>
      <c r="I3694" s="32">
        <v>2.25</v>
      </c>
      <c r="J3694" s="32">
        <v>100</v>
      </c>
      <c r="K3694" s="32">
        <v>0.45</v>
      </c>
      <c r="L3694" s="32">
        <v>2.25</v>
      </c>
      <c r="M3694" s="32" t="s">
        <v>18</v>
      </c>
      <c r="N3694" s="32" t="s">
        <v>18</v>
      </c>
      <c r="O3694" s="32">
        <v>6176635</v>
      </c>
      <c r="P3694" s="38">
        <f>IF($H3694="",VLOOKUP($C3694,IMPUTATION_CARBURANT[],2,0),VLOOKUP($H3694,IMPUTATION_CARBURANT[],2,0))</f>
        <v>2</v>
      </c>
      <c r="Q3694" s="38">
        <f>IF(AND($P3694=123401,$M3694="VP"),124013,$P$2:$P$4524)</f>
        <v>2</v>
      </c>
      <c r="R3694" s="38" t="str">
        <f t="shared" si="571"/>
        <v>TEST</v>
      </c>
      <c r="S3694" s="38">
        <f>ABS($B3694)</f>
        <v>2.7</v>
      </c>
      <c r="T3694" s="38">
        <f>ABS($I3694)</f>
        <v>2.25</v>
      </c>
      <c r="U3694" s="38">
        <f>ABS($K3694)</f>
        <v>0.45</v>
      </c>
      <c r="V3694" s="34">
        <f t="shared" si="574"/>
        <v>2.25</v>
      </c>
      <c r="W3694" s="35">
        <f t="shared" si="575"/>
        <v>0</v>
      </c>
      <c r="X3694" s="34" t="str">
        <f t="shared" si="576"/>
        <v/>
      </c>
      <c r="Y3694" s="35" t="str">
        <f t="shared" si="577"/>
        <v/>
      </c>
      <c r="Z3694" s="38" t="str">
        <f t="shared" si="572"/>
        <v>V8</v>
      </c>
      <c r="AA3694" s="38" t="str">
        <f t="shared" si="580"/>
        <v>V9</v>
      </c>
      <c r="AB3694" s="38" t="str">
        <f t="shared" si="573"/>
        <v>V10</v>
      </c>
      <c r="AC3694" s="38" t="str">
        <f>IF($AF3694=20,"",IF($V3694=0,"",IF($H3694="Adblue Bidon","",IF($H3694="GNC (KG)","",IF($H3694="Frais de service EV","",IF($Q3694=1,$G$2:$G$4524,""))))))</f>
        <v/>
      </c>
      <c r="AD3694" s="33" t="str">
        <f t="shared" si="578"/>
        <v/>
      </c>
      <c r="AE3694" s="36" t="str">
        <f t="shared" si="579"/>
        <v/>
      </c>
      <c r="AF3694" s="37" t="str">
        <f>IFERROR(VLOOKUP($F$2,IMPUTATION!F:G,2,0),"")</f>
        <v/>
      </c>
    </row>
    <row r="3695" spans="1:32">
      <c r="A3695" s="31">
        <v>44408</v>
      </c>
      <c r="B3695" s="32">
        <v>4.3</v>
      </c>
      <c r="C3695" s="32" t="s">
        <v>369</v>
      </c>
      <c r="D3695" s="32" t="s">
        <v>371</v>
      </c>
      <c r="E3695" s="32" t="s">
        <v>110</v>
      </c>
      <c r="F3695" s="32" t="s">
        <v>962</v>
      </c>
      <c r="G3695" s="32">
        <v>1</v>
      </c>
      <c r="H3695" s="32" t="s">
        <v>385</v>
      </c>
      <c r="I3695" s="32">
        <v>3.58</v>
      </c>
      <c r="J3695" s="32">
        <v>100</v>
      </c>
      <c r="K3695" s="32">
        <v>0.72</v>
      </c>
      <c r="L3695" s="32">
        <v>3.58</v>
      </c>
      <c r="M3695" s="32" t="s">
        <v>392</v>
      </c>
      <c r="N3695" s="32" t="s">
        <v>396</v>
      </c>
      <c r="O3695" s="32">
        <v>6177979</v>
      </c>
      <c r="P3695" s="38">
        <f>IF($H3695="",VLOOKUP($C3695,IMPUTATION_CARBURANT[],2,0),VLOOKUP($H3695,IMPUTATION_CARBURANT[],2,0))</f>
        <v>2</v>
      </c>
      <c r="Q3695" s="38">
        <f>IF(AND($P3695=123401,$M3695="VP"),124013,$P$2:$P$4524)</f>
        <v>2</v>
      </c>
      <c r="R3695" s="38" t="str">
        <f t="shared" si="571"/>
        <v>TEST</v>
      </c>
      <c r="S3695" s="38">
        <f>ABS($B3695)</f>
        <v>4.3</v>
      </c>
      <c r="T3695" s="38">
        <f>ABS($I3695)</f>
        <v>3.58</v>
      </c>
      <c r="U3695" s="38">
        <f>ABS($K3695)</f>
        <v>0.72</v>
      </c>
      <c r="V3695" s="34">
        <f t="shared" si="574"/>
        <v>3.58</v>
      </c>
      <c r="W3695" s="35">
        <f t="shared" si="575"/>
        <v>0</v>
      </c>
      <c r="X3695" s="34" t="str">
        <f t="shared" si="576"/>
        <v/>
      </c>
      <c r="Y3695" s="35" t="str">
        <f t="shared" si="577"/>
        <v/>
      </c>
      <c r="Z3695" s="38" t="str">
        <f t="shared" si="572"/>
        <v>V8</v>
      </c>
      <c r="AA3695" s="38" t="str">
        <f t="shared" si="580"/>
        <v>V9</v>
      </c>
      <c r="AB3695" s="38" t="str">
        <f t="shared" si="573"/>
        <v>V10</v>
      </c>
      <c r="AC3695" s="38" t="str">
        <f>IF($AF3695=20,"",IF($V3695=0,"",IF($H3695="Adblue Bidon","",IF($H3695="GNC (KG)","",IF($H3695="Frais de service EV","",IF($Q3695=1,$G$2:$G$4524,""))))))</f>
        <v/>
      </c>
      <c r="AD3695" s="33" t="str">
        <f t="shared" si="578"/>
        <v/>
      </c>
      <c r="AE3695" s="36" t="str">
        <f t="shared" si="579"/>
        <v/>
      </c>
      <c r="AF3695" s="37" t="str">
        <f>IFERROR(VLOOKUP($F$2,IMPUTATION!F:G,2,0),"")</f>
        <v/>
      </c>
    </row>
    <row r="3696" spans="1:32">
      <c r="A3696" s="31">
        <v>44408</v>
      </c>
      <c r="B3696" s="32">
        <v>1.9</v>
      </c>
      <c r="C3696" s="32" t="s">
        <v>369</v>
      </c>
      <c r="D3696" s="32" t="s">
        <v>371</v>
      </c>
      <c r="E3696" s="32" t="s">
        <v>110</v>
      </c>
      <c r="F3696" s="32" t="s">
        <v>850</v>
      </c>
      <c r="G3696" s="32">
        <v>1</v>
      </c>
      <c r="H3696" s="32" t="s">
        <v>385</v>
      </c>
      <c r="I3696" s="32">
        <v>1.58</v>
      </c>
      <c r="J3696" s="32">
        <v>100</v>
      </c>
      <c r="K3696" s="32">
        <v>0.32</v>
      </c>
      <c r="L3696" s="32">
        <v>1.58</v>
      </c>
      <c r="M3696" s="32" t="s">
        <v>392</v>
      </c>
      <c r="N3696" s="32" t="s">
        <v>396</v>
      </c>
      <c r="O3696" s="32">
        <v>6177979</v>
      </c>
      <c r="P3696" s="38">
        <f>IF($H3696="",VLOOKUP($C3696,IMPUTATION_CARBURANT[],2,0),VLOOKUP($H3696,IMPUTATION_CARBURANT[],2,0))</f>
        <v>2</v>
      </c>
      <c r="Q3696" s="38">
        <f>IF(AND($P3696=123401,$M3696="VP"),124013,$P$2:$P$4524)</f>
        <v>2</v>
      </c>
      <c r="R3696" s="38" t="str">
        <f t="shared" si="571"/>
        <v>TEST</v>
      </c>
      <c r="S3696" s="38">
        <f>ABS($B3696)</f>
        <v>1.9</v>
      </c>
      <c r="T3696" s="38">
        <f>ABS($I3696)</f>
        <v>1.58</v>
      </c>
      <c r="U3696" s="38">
        <f>ABS($K3696)</f>
        <v>0.32</v>
      </c>
      <c r="V3696" s="34">
        <f t="shared" si="574"/>
        <v>1.58</v>
      </c>
      <c r="W3696" s="35">
        <f t="shared" si="575"/>
        <v>0</v>
      </c>
      <c r="X3696" s="34" t="str">
        <f t="shared" si="576"/>
        <v/>
      </c>
      <c r="Y3696" s="35" t="str">
        <f t="shared" si="577"/>
        <v/>
      </c>
      <c r="Z3696" s="38" t="str">
        <f t="shared" si="572"/>
        <v>V8</v>
      </c>
      <c r="AA3696" s="38" t="str">
        <f t="shared" si="580"/>
        <v>V9</v>
      </c>
      <c r="AB3696" s="38" t="str">
        <f t="shared" si="573"/>
        <v>V10</v>
      </c>
      <c r="AC3696" s="38" t="str">
        <f>IF($AF3696=20,"",IF($V3696=0,"",IF($H3696="Adblue Bidon","",IF($H3696="GNC (KG)","",IF($H3696="Frais de service EV","",IF($Q3696=1,$G$2:$G$4524,""))))))</f>
        <v/>
      </c>
      <c r="AD3696" s="33" t="str">
        <f t="shared" si="578"/>
        <v/>
      </c>
      <c r="AE3696" s="36" t="str">
        <f t="shared" si="579"/>
        <v/>
      </c>
      <c r="AF3696" s="37" t="str">
        <f>IFERROR(VLOOKUP($F$2,IMPUTATION!F:G,2,0),"")</f>
        <v/>
      </c>
    </row>
    <row r="3697" spans="1:32">
      <c r="A3697" s="31">
        <v>44408</v>
      </c>
      <c r="B3697" s="32">
        <v>3.2</v>
      </c>
      <c r="C3697" s="32" t="s">
        <v>369</v>
      </c>
      <c r="D3697" s="32" t="s">
        <v>371</v>
      </c>
      <c r="E3697" s="32" t="s">
        <v>123</v>
      </c>
      <c r="F3697" s="32" t="s">
        <v>2065</v>
      </c>
      <c r="G3697" s="32">
        <v>1</v>
      </c>
      <c r="H3697" s="32" t="s">
        <v>385</v>
      </c>
      <c r="I3697" s="32">
        <v>2.67</v>
      </c>
      <c r="J3697" s="32">
        <v>100</v>
      </c>
      <c r="K3697" s="32">
        <v>0.53</v>
      </c>
      <c r="L3697" s="32">
        <v>2.67</v>
      </c>
      <c r="M3697" s="32" t="s">
        <v>392</v>
      </c>
      <c r="N3697" s="32" t="s">
        <v>396</v>
      </c>
      <c r="O3697" s="32">
        <v>6176725</v>
      </c>
      <c r="P3697" s="38">
        <f>IF($H3697="",VLOOKUP($C3697,IMPUTATION_CARBURANT[],2,0),VLOOKUP($H3697,IMPUTATION_CARBURANT[],2,0))</f>
        <v>2</v>
      </c>
      <c r="Q3697" s="38">
        <f>IF(AND($P3697=123401,$M3697="VP"),124013,$P$2:$P$4524)</f>
        <v>2</v>
      </c>
      <c r="R3697" s="38" t="str">
        <f t="shared" si="571"/>
        <v>TEST</v>
      </c>
      <c r="S3697" s="38">
        <f>ABS($B3697)</f>
        <v>3.2</v>
      </c>
      <c r="T3697" s="38">
        <f>ABS($I3697)</f>
        <v>2.67</v>
      </c>
      <c r="U3697" s="38">
        <f>ABS($K3697)</f>
        <v>0.53</v>
      </c>
      <c r="V3697" s="34">
        <f t="shared" si="574"/>
        <v>2.67</v>
      </c>
      <c r="W3697" s="35">
        <f t="shared" si="575"/>
        <v>0</v>
      </c>
      <c r="X3697" s="34" t="str">
        <f t="shared" si="576"/>
        <v/>
      </c>
      <c r="Y3697" s="35" t="str">
        <f t="shared" si="577"/>
        <v/>
      </c>
      <c r="Z3697" s="38" t="str">
        <f t="shared" si="572"/>
        <v>V8</v>
      </c>
      <c r="AA3697" s="38" t="str">
        <f t="shared" si="580"/>
        <v>V9</v>
      </c>
      <c r="AB3697" s="38" t="str">
        <f t="shared" si="573"/>
        <v>V10</v>
      </c>
      <c r="AC3697" s="38" t="str">
        <f>IF($AF3697=20,"",IF($V3697=0,"",IF($H3697="Adblue Bidon","",IF($H3697="GNC (KG)","",IF($H3697="Frais de service EV","",IF($Q3697=1,$G$2:$G$4524,""))))))</f>
        <v/>
      </c>
      <c r="AD3697" s="33" t="str">
        <f t="shared" si="578"/>
        <v/>
      </c>
      <c r="AE3697" s="36" t="str">
        <f t="shared" si="579"/>
        <v/>
      </c>
      <c r="AF3697" s="37" t="str">
        <f>IFERROR(VLOOKUP($F$2,IMPUTATION!F:G,2,0),"")</f>
        <v/>
      </c>
    </row>
    <row r="3698" spans="1:32">
      <c r="A3698" s="31">
        <v>44408</v>
      </c>
      <c r="B3698" s="32">
        <v>2.5</v>
      </c>
      <c r="C3698" s="32" t="s">
        <v>369</v>
      </c>
      <c r="D3698" s="32" t="s">
        <v>371</v>
      </c>
      <c r="E3698" s="32" t="s">
        <v>96</v>
      </c>
      <c r="F3698" s="32" t="s">
        <v>1098</v>
      </c>
      <c r="G3698" s="32">
        <v>1</v>
      </c>
      <c r="H3698" s="32" t="s">
        <v>385</v>
      </c>
      <c r="I3698" s="32">
        <v>2.08</v>
      </c>
      <c r="J3698" s="32">
        <v>100</v>
      </c>
      <c r="K3698" s="32">
        <v>0.42</v>
      </c>
      <c r="L3698" s="32">
        <v>2.08</v>
      </c>
      <c r="M3698" s="32" t="s">
        <v>392</v>
      </c>
      <c r="N3698" s="32" t="s">
        <v>396</v>
      </c>
      <c r="O3698" s="32">
        <v>6177247</v>
      </c>
      <c r="P3698" s="38">
        <f>IF($H3698="",VLOOKUP($C3698,IMPUTATION_CARBURANT[],2,0),VLOOKUP($H3698,IMPUTATION_CARBURANT[],2,0))</f>
        <v>2</v>
      </c>
      <c r="Q3698" s="38">
        <f>IF(AND($P3698=123401,$M3698="VP"),124013,$P$2:$P$4524)</f>
        <v>2</v>
      </c>
      <c r="R3698" s="38" t="str">
        <f t="shared" si="571"/>
        <v>TEST</v>
      </c>
      <c r="S3698" s="38">
        <f>ABS($B3698)</f>
        <v>2.5</v>
      </c>
      <c r="T3698" s="38">
        <f>ABS($I3698)</f>
        <v>2.08</v>
      </c>
      <c r="U3698" s="38">
        <f>ABS($K3698)</f>
        <v>0.42</v>
      </c>
      <c r="V3698" s="34">
        <f t="shared" si="574"/>
        <v>2.08</v>
      </c>
      <c r="W3698" s="35">
        <f t="shared" si="575"/>
        <v>0</v>
      </c>
      <c r="X3698" s="34" t="str">
        <f t="shared" si="576"/>
        <v/>
      </c>
      <c r="Y3698" s="35" t="str">
        <f t="shared" si="577"/>
        <v/>
      </c>
      <c r="Z3698" s="38" t="str">
        <f t="shared" si="572"/>
        <v>V8</v>
      </c>
      <c r="AA3698" s="38" t="str">
        <f t="shared" si="580"/>
        <v>V9</v>
      </c>
      <c r="AB3698" s="38" t="str">
        <f t="shared" si="573"/>
        <v>V10</v>
      </c>
      <c r="AC3698" s="38" t="str">
        <f>IF($AF3698=20,"",IF($V3698=0,"",IF($H3698="Adblue Bidon","",IF($H3698="GNC (KG)","",IF($H3698="Frais de service EV","",IF($Q3698=1,$G$2:$G$4524,""))))))</f>
        <v/>
      </c>
      <c r="AD3698" s="33" t="str">
        <f t="shared" si="578"/>
        <v/>
      </c>
      <c r="AE3698" s="36" t="str">
        <f t="shared" si="579"/>
        <v/>
      </c>
      <c r="AF3698" s="37" t="str">
        <f>IFERROR(VLOOKUP($F$2,IMPUTATION!F:G,2,0),"")</f>
        <v/>
      </c>
    </row>
    <row r="3699" spans="1:32">
      <c r="A3699" s="31">
        <v>44408</v>
      </c>
      <c r="B3699" s="32">
        <v>3.5</v>
      </c>
      <c r="C3699" s="32" t="s">
        <v>369</v>
      </c>
      <c r="D3699" s="32" t="s">
        <v>371</v>
      </c>
      <c r="E3699" s="32" t="s">
        <v>96</v>
      </c>
      <c r="F3699" s="32" t="s">
        <v>993</v>
      </c>
      <c r="G3699" s="32">
        <v>1</v>
      </c>
      <c r="H3699" s="32" t="s">
        <v>385</v>
      </c>
      <c r="I3699" s="32">
        <v>2.92</v>
      </c>
      <c r="J3699" s="32">
        <v>100</v>
      </c>
      <c r="K3699" s="32">
        <v>0.57999999999999996</v>
      </c>
      <c r="L3699" s="32">
        <v>2.92</v>
      </c>
      <c r="M3699" s="32" t="s">
        <v>392</v>
      </c>
      <c r="N3699" s="32" t="s">
        <v>396</v>
      </c>
      <c r="O3699" s="32">
        <v>6401495</v>
      </c>
      <c r="P3699" s="38">
        <f>IF($H3699="",VLOOKUP($C3699,IMPUTATION_CARBURANT[],2,0),VLOOKUP($H3699,IMPUTATION_CARBURANT[],2,0))</f>
        <v>2</v>
      </c>
      <c r="Q3699" s="38">
        <f>IF(AND($P3699=123401,$M3699="VP"),124013,$P$2:$P$4524)</f>
        <v>2</v>
      </c>
      <c r="R3699" s="38" t="str">
        <f t="shared" si="571"/>
        <v>TEST</v>
      </c>
      <c r="S3699" s="38">
        <f>ABS($B3699)</f>
        <v>3.5</v>
      </c>
      <c r="T3699" s="38">
        <f>ABS($I3699)</f>
        <v>2.92</v>
      </c>
      <c r="U3699" s="38">
        <f>ABS($K3699)</f>
        <v>0.57999999999999996</v>
      </c>
      <c r="V3699" s="34">
        <f t="shared" si="574"/>
        <v>2.92</v>
      </c>
      <c r="W3699" s="35">
        <f t="shared" si="575"/>
        <v>0</v>
      </c>
      <c r="X3699" s="34" t="str">
        <f t="shared" si="576"/>
        <v/>
      </c>
      <c r="Y3699" s="35" t="str">
        <f t="shared" si="577"/>
        <v/>
      </c>
      <c r="Z3699" s="38" t="str">
        <f t="shared" si="572"/>
        <v>V8</v>
      </c>
      <c r="AA3699" s="38" t="str">
        <f t="shared" si="580"/>
        <v>V9</v>
      </c>
      <c r="AB3699" s="38" t="str">
        <f t="shared" si="573"/>
        <v>V10</v>
      </c>
      <c r="AC3699" s="38" t="str">
        <f>IF($AF3699=20,"",IF($V3699=0,"",IF($H3699="Adblue Bidon","",IF($H3699="GNC (KG)","",IF($H3699="Frais de service EV","",IF($Q3699=1,$G$2:$G$4524,""))))))</f>
        <v/>
      </c>
      <c r="AD3699" s="33" t="str">
        <f t="shared" si="578"/>
        <v/>
      </c>
      <c r="AE3699" s="36" t="str">
        <f t="shared" si="579"/>
        <v/>
      </c>
      <c r="AF3699" s="37" t="str">
        <f>IFERROR(VLOOKUP($F$2,IMPUTATION!F:G,2,0),"")</f>
        <v/>
      </c>
    </row>
    <row r="3700" spans="1:32">
      <c r="A3700" s="31">
        <v>44408</v>
      </c>
      <c r="B3700" s="32">
        <v>31.2</v>
      </c>
      <c r="C3700" s="32" t="s">
        <v>369</v>
      </c>
      <c r="D3700" s="32" t="s">
        <v>371</v>
      </c>
      <c r="E3700" s="32" t="s">
        <v>234</v>
      </c>
      <c r="F3700" s="32" t="s">
        <v>942</v>
      </c>
      <c r="G3700" s="32">
        <v>1</v>
      </c>
      <c r="H3700" s="32" t="s">
        <v>385</v>
      </c>
      <c r="I3700" s="32">
        <v>26</v>
      </c>
      <c r="J3700" s="32">
        <v>100</v>
      </c>
      <c r="K3700" s="32">
        <v>5.2</v>
      </c>
      <c r="L3700" s="32">
        <v>26</v>
      </c>
      <c r="M3700" s="32" t="s">
        <v>18</v>
      </c>
      <c r="N3700" s="32" t="s">
        <v>18</v>
      </c>
      <c r="O3700" s="32">
        <v>6400421</v>
      </c>
      <c r="P3700" s="38">
        <f>IF($H3700="",VLOOKUP($C3700,IMPUTATION_CARBURANT[],2,0),VLOOKUP($H3700,IMPUTATION_CARBURANT[],2,0))</f>
        <v>2</v>
      </c>
      <c r="Q3700" s="38">
        <f>IF(AND($P3700=123401,$M3700="VP"),124013,$P$2:$P$4524)</f>
        <v>2</v>
      </c>
      <c r="R3700" s="38" t="str">
        <f t="shared" si="571"/>
        <v>TEST</v>
      </c>
      <c r="S3700" s="38">
        <f>ABS($B3700)</f>
        <v>31.2</v>
      </c>
      <c r="T3700" s="38">
        <f>ABS($I3700)</f>
        <v>26</v>
      </c>
      <c r="U3700" s="38">
        <f>ABS($K3700)</f>
        <v>5.2</v>
      </c>
      <c r="V3700" s="34">
        <f t="shared" si="574"/>
        <v>26</v>
      </c>
      <c r="W3700" s="35">
        <f t="shared" si="575"/>
        <v>0</v>
      </c>
      <c r="X3700" s="34" t="str">
        <f t="shared" si="576"/>
        <v/>
      </c>
      <c r="Y3700" s="35" t="str">
        <f t="shared" si="577"/>
        <v/>
      </c>
      <c r="Z3700" s="38" t="str">
        <f t="shared" si="572"/>
        <v>V8</v>
      </c>
      <c r="AA3700" s="38" t="str">
        <f t="shared" si="580"/>
        <v>V9</v>
      </c>
      <c r="AB3700" s="38" t="str">
        <f t="shared" si="573"/>
        <v>V10</v>
      </c>
      <c r="AC3700" s="38" t="str">
        <f>IF($AF3700=20,"",IF($V3700=0,"",IF($H3700="Adblue Bidon","",IF($H3700="GNC (KG)","",IF($H3700="Frais de service EV","",IF($Q3700=1,$G$2:$G$4524,""))))))</f>
        <v/>
      </c>
      <c r="AD3700" s="33" t="str">
        <f t="shared" si="578"/>
        <v/>
      </c>
      <c r="AE3700" s="36" t="str">
        <f t="shared" si="579"/>
        <v/>
      </c>
      <c r="AF3700" s="37" t="str">
        <f>IFERROR(VLOOKUP($F$2,IMPUTATION!F:G,2,0),"")</f>
        <v/>
      </c>
    </row>
    <row r="3701" spans="1:32">
      <c r="A3701" s="31">
        <v>44408</v>
      </c>
      <c r="B3701" s="32">
        <v>4.8</v>
      </c>
      <c r="C3701" s="32" t="s">
        <v>17</v>
      </c>
      <c r="D3701" s="32" t="s">
        <v>371</v>
      </c>
      <c r="E3701" s="32" t="s">
        <v>270</v>
      </c>
      <c r="F3701" s="32" t="s">
        <v>1083</v>
      </c>
      <c r="G3701" s="32">
        <v>1</v>
      </c>
      <c r="H3701" s="32" t="s">
        <v>17</v>
      </c>
      <c r="I3701" s="32">
        <v>4</v>
      </c>
      <c r="J3701" s="32">
        <v>100</v>
      </c>
      <c r="K3701" s="32">
        <v>0.8</v>
      </c>
      <c r="L3701" s="32">
        <v>4</v>
      </c>
      <c r="M3701" s="32" t="s">
        <v>18</v>
      </c>
      <c r="N3701" s="32" t="s">
        <v>18</v>
      </c>
      <c r="O3701" s="32">
        <v>6402029</v>
      </c>
      <c r="P3701" s="38">
        <f>IF($H3701="",VLOOKUP($C3701,IMPUTATION_CARBURANT[],2,0),VLOOKUP($H3701,IMPUTATION_CARBURANT[],2,0))</f>
        <v>2</v>
      </c>
      <c r="Q3701" s="38">
        <f>IF(AND($P3701=123401,$M3701="VP"),124013,$P$2:$P$4524)</f>
        <v>2</v>
      </c>
      <c r="R3701" s="38" t="str">
        <f t="shared" si="571"/>
        <v>TEST</v>
      </c>
      <c r="S3701" s="38">
        <f>ABS($B3701)</f>
        <v>4.8</v>
      </c>
      <c r="T3701" s="38">
        <f>ABS($I3701)</f>
        <v>4</v>
      </c>
      <c r="U3701" s="38">
        <f>ABS($K3701)</f>
        <v>0.8</v>
      </c>
      <c r="V3701" s="34">
        <f t="shared" si="574"/>
        <v>4</v>
      </c>
      <c r="W3701" s="35">
        <f t="shared" si="575"/>
        <v>0</v>
      </c>
      <c r="X3701" s="34" t="str">
        <f t="shared" si="576"/>
        <v/>
      </c>
      <c r="Y3701" s="35" t="str">
        <f t="shared" si="577"/>
        <v/>
      </c>
      <c r="Z3701" s="38" t="str">
        <f t="shared" si="572"/>
        <v>V8</v>
      </c>
      <c r="AA3701" s="38" t="str">
        <f t="shared" si="580"/>
        <v>V9</v>
      </c>
      <c r="AB3701" s="38" t="str">
        <f t="shared" si="573"/>
        <v>V10</v>
      </c>
      <c r="AC3701" s="38" t="str">
        <f>IF($AF3701=20,"",IF($V3701=0,"",IF($H3701="Adblue Bidon","",IF($H3701="GNC (KG)","",IF($H3701="Frais de service EV","",IF($Q3701=1,$G$2:$G$4524,""))))))</f>
        <v/>
      </c>
      <c r="AD3701" s="33" t="str">
        <f t="shared" si="578"/>
        <v/>
      </c>
      <c r="AE3701" s="36" t="str">
        <f t="shared" si="579"/>
        <v/>
      </c>
      <c r="AF3701" s="37" t="str">
        <f>IFERROR(VLOOKUP($F$2,IMPUTATION!F:G,2,0),"")</f>
        <v/>
      </c>
    </row>
    <row r="3702" spans="1:32">
      <c r="A3702" s="31">
        <v>44408</v>
      </c>
      <c r="B3702" s="32">
        <v>86</v>
      </c>
      <c r="C3702" s="32" t="s">
        <v>17</v>
      </c>
      <c r="D3702" s="32" t="s">
        <v>371</v>
      </c>
      <c r="E3702" s="32" t="s">
        <v>267</v>
      </c>
      <c r="F3702" s="32" t="s">
        <v>1177</v>
      </c>
      <c r="G3702" s="32">
        <v>1</v>
      </c>
      <c r="H3702" s="32" t="s">
        <v>17</v>
      </c>
      <c r="I3702" s="32">
        <v>71.67</v>
      </c>
      <c r="J3702" s="32">
        <v>100</v>
      </c>
      <c r="K3702" s="32">
        <v>14.33</v>
      </c>
      <c r="L3702" s="32">
        <v>71.67</v>
      </c>
      <c r="M3702" s="32" t="s">
        <v>18</v>
      </c>
      <c r="N3702" s="32" t="s">
        <v>18</v>
      </c>
      <c r="O3702" s="32">
        <v>6401531</v>
      </c>
      <c r="P3702" s="38">
        <f>IF($H3702="",VLOOKUP($C3702,IMPUTATION_CARBURANT[],2,0),VLOOKUP($H3702,IMPUTATION_CARBURANT[],2,0))</f>
        <v>2</v>
      </c>
      <c r="Q3702" s="38">
        <f>IF(AND($P3702=123401,$M3702="VP"),124013,$P$2:$P$4524)</f>
        <v>2</v>
      </c>
      <c r="R3702" s="38" t="str">
        <f t="shared" si="571"/>
        <v>TEST</v>
      </c>
      <c r="S3702" s="38">
        <f>ABS($B3702)</f>
        <v>86</v>
      </c>
      <c r="T3702" s="38">
        <f>ABS($I3702)</f>
        <v>71.67</v>
      </c>
      <c r="U3702" s="38">
        <f>ABS($K3702)</f>
        <v>14.33</v>
      </c>
      <c r="V3702" s="34">
        <f t="shared" si="574"/>
        <v>71.67</v>
      </c>
      <c r="W3702" s="35">
        <f t="shared" si="575"/>
        <v>0</v>
      </c>
      <c r="X3702" s="34" t="str">
        <f t="shared" si="576"/>
        <v/>
      </c>
      <c r="Y3702" s="35" t="str">
        <f t="shared" si="577"/>
        <v/>
      </c>
      <c r="Z3702" s="38" t="str">
        <f t="shared" si="572"/>
        <v>V8</v>
      </c>
      <c r="AA3702" s="38" t="str">
        <f t="shared" si="580"/>
        <v>V9</v>
      </c>
      <c r="AB3702" s="38" t="str">
        <f t="shared" si="573"/>
        <v>V10</v>
      </c>
      <c r="AC3702" s="38" t="str">
        <f>IF($AF3702=20,"",IF($V3702=0,"",IF($H3702="Adblue Bidon","",IF($H3702="GNC (KG)","",IF($H3702="Frais de service EV","",IF($Q3702=1,$G$2:$G$4524,""))))))</f>
        <v/>
      </c>
      <c r="AD3702" s="33" t="str">
        <f t="shared" si="578"/>
        <v/>
      </c>
      <c r="AE3702" s="36" t="str">
        <f t="shared" si="579"/>
        <v/>
      </c>
      <c r="AF3702" s="37" t="str">
        <f>IFERROR(VLOOKUP($F$2,IMPUTATION!F:G,2,0),"")</f>
        <v/>
      </c>
    </row>
    <row r="3703" spans="1:32">
      <c r="A3703" s="31">
        <v>44408</v>
      </c>
      <c r="B3703" s="32">
        <v>5.6</v>
      </c>
      <c r="C3703" s="32" t="s">
        <v>369</v>
      </c>
      <c r="D3703" s="32" t="s">
        <v>371</v>
      </c>
      <c r="E3703" s="32" t="s">
        <v>121</v>
      </c>
      <c r="F3703" s="32" t="s">
        <v>854</v>
      </c>
      <c r="G3703" s="32">
        <v>1</v>
      </c>
      <c r="H3703" s="32" t="s">
        <v>385</v>
      </c>
      <c r="I3703" s="32">
        <v>4.67</v>
      </c>
      <c r="J3703" s="32">
        <v>100</v>
      </c>
      <c r="K3703" s="32">
        <v>0.93</v>
      </c>
      <c r="L3703" s="32">
        <v>4.67</v>
      </c>
      <c r="M3703" s="32" t="s">
        <v>392</v>
      </c>
      <c r="N3703" s="32" t="s">
        <v>396</v>
      </c>
      <c r="O3703" s="32">
        <v>6177769</v>
      </c>
      <c r="P3703" s="38">
        <f>IF($H3703="",VLOOKUP($C3703,IMPUTATION_CARBURANT[],2,0),VLOOKUP($H3703,IMPUTATION_CARBURANT[],2,0))</f>
        <v>2</v>
      </c>
      <c r="Q3703" s="38">
        <f>IF(AND($P3703=123401,$M3703="VP"),124013,$P$2:$P$4524)</f>
        <v>2</v>
      </c>
      <c r="R3703" s="38" t="str">
        <f t="shared" si="571"/>
        <v>TEST</v>
      </c>
      <c r="S3703" s="38">
        <f>ABS($B3703)</f>
        <v>5.6</v>
      </c>
      <c r="T3703" s="38">
        <f>ABS($I3703)</f>
        <v>4.67</v>
      </c>
      <c r="U3703" s="38">
        <f>ABS($K3703)</f>
        <v>0.93</v>
      </c>
      <c r="V3703" s="34">
        <f t="shared" si="574"/>
        <v>4.67</v>
      </c>
      <c r="W3703" s="35">
        <f t="shared" si="575"/>
        <v>0</v>
      </c>
      <c r="X3703" s="34" t="str">
        <f t="shared" si="576"/>
        <v/>
      </c>
      <c r="Y3703" s="35" t="str">
        <f t="shared" si="577"/>
        <v/>
      </c>
      <c r="Z3703" s="38" t="str">
        <f t="shared" si="572"/>
        <v>V8</v>
      </c>
      <c r="AA3703" s="38" t="str">
        <f t="shared" si="580"/>
        <v>V9</v>
      </c>
      <c r="AB3703" s="38" t="str">
        <f t="shared" si="573"/>
        <v>V10</v>
      </c>
      <c r="AC3703" s="38" t="str">
        <f>IF($AF3703=20,"",IF($V3703=0,"",IF($H3703="Adblue Bidon","",IF($H3703="GNC (KG)","",IF($H3703="Frais de service EV","",IF($Q3703=1,$G$2:$G$4524,""))))))</f>
        <v/>
      </c>
      <c r="AD3703" s="33" t="str">
        <f t="shared" si="578"/>
        <v/>
      </c>
      <c r="AE3703" s="36" t="str">
        <f t="shared" si="579"/>
        <v/>
      </c>
      <c r="AF3703" s="37" t="str">
        <f>IFERROR(VLOOKUP($F$2,IMPUTATION!F:G,2,0),"")</f>
        <v/>
      </c>
    </row>
    <row r="3704" spans="1:32">
      <c r="A3704" s="31">
        <v>44408</v>
      </c>
      <c r="B3704" s="32">
        <v>4.2</v>
      </c>
      <c r="C3704" s="32" t="s">
        <v>369</v>
      </c>
      <c r="D3704" s="32" t="s">
        <v>371</v>
      </c>
      <c r="E3704" s="32" t="s">
        <v>105</v>
      </c>
      <c r="F3704" s="32" t="s">
        <v>1337</v>
      </c>
      <c r="G3704" s="32">
        <v>1</v>
      </c>
      <c r="H3704" s="32" t="s">
        <v>385</v>
      </c>
      <c r="I3704" s="32">
        <v>3.5</v>
      </c>
      <c r="J3704" s="32">
        <v>100</v>
      </c>
      <c r="K3704" s="32">
        <v>0.7</v>
      </c>
      <c r="L3704" s="32">
        <v>3.5</v>
      </c>
      <c r="M3704" s="32" t="s">
        <v>19</v>
      </c>
      <c r="N3704" s="32" t="s">
        <v>396</v>
      </c>
      <c r="O3704" s="32">
        <v>6178228</v>
      </c>
      <c r="P3704" s="38">
        <f>IF($H3704="",VLOOKUP($C3704,IMPUTATION_CARBURANT[],2,0),VLOOKUP($H3704,IMPUTATION_CARBURANT[],2,0))</f>
        <v>2</v>
      </c>
      <c r="Q3704" s="38">
        <f>IF(AND($P3704=123401,$M3704="VP"),124013,$P$2:$P$4524)</f>
        <v>2</v>
      </c>
      <c r="R3704" s="38" t="str">
        <f t="shared" si="571"/>
        <v>TEST</v>
      </c>
      <c r="S3704" s="38">
        <f>ABS($B3704)</f>
        <v>4.2</v>
      </c>
      <c r="T3704" s="38">
        <f>ABS($I3704)</f>
        <v>3.5</v>
      </c>
      <c r="U3704" s="38">
        <f>ABS($K3704)</f>
        <v>0.7</v>
      </c>
      <c r="V3704" s="34">
        <f t="shared" si="574"/>
        <v>3.5</v>
      </c>
      <c r="W3704" s="35">
        <f t="shared" si="575"/>
        <v>0</v>
      </c>
      <c r="X3704" s="34" t="str">
        <f t="shared" si="576"/>
        <v/>
      </c>
      <c r="Y3704" s="35" t="str">
        <f t="shared" si="577"/>
        <v/>
      </c>
      <c r="Z3704" s="38" t="str">
        <f t="shared" si="572"/>
        <v>V8</v>
      </c>
      <c r="AA3704" s="38" t="str">
        <f t="shared" si="580"/>
        <v>V9</v>
      </c>
      <c r="AB3704" s="38" t="str">
        <f t="shared" si="573"/>
        <v>V10</v>
      </c>
      <c r="AC3704" s="38" t="str">
        <f>IF($AF3704=20,"",IF($V3704=0,"",IF($H3704="Adblue Bidon","",IF($H3704="GNC (KG)","",IF($H3704="Frais de service EV","",IF($Q3704=1,$G$2:$G$4524,""))))))</f>
        <v/>
      </c>
      <c r="AD3704" s="33" t="str">
        <f t="shared" si="578"/>
        <v/>
      </c>
      <c r="AE3704" s="36" t="str">
        <f t="shared" si="579"/>
        <v/>
      </c>
      <c r="AF3704" s="37" t="str">
        <f>IFERROR(VLOOKUP($F$2,IMPUTATION!F:G,2,0),"")</f>
        <v/>
      </c>
    </row>
    <row r="3705" spans="1:32">
      <c r="A3705" s="31">
        <v>44408</v>
      </c>
      <c r="B3705" s="32">
        <v>8.1</v>
      </c>
      <c r="C3705" s="32" t="s">
        <v>369</v>
      </c>
      <c r="D3705" s="32" t="s">
        <v>371</v>
      </c>
      <c r="E3705" s="32" t="s">
        <v>269</v>
      </c>
      <c r="F3705" s="32" t="s">
        <v>1286</v>
      </c>
      <c r="G3705" s="32">
        <v>1</v>
      </c>
      <c r="H3705" s="32" t="s">
        <v>385</v>
      </c>
      <c r="I3705" s="32">
        <v>6.75</v>
      </c>
      <c r="J3705" s="32">
        <v>100</v>
      </c>
      <c r="K3705" s="32">
        <v>1.35</v>
      </c>
      <c r="L3705" s="32">
        <v>6.75</v>
      </c>
      <c r="M3705" s="32" t="s">
        <v>18</v>
      </c>
      <c r="N3705" s="32" t="s">
        <v>18</v>
      </c>
      <c r="O3705" s="32">
        <v>6400367</v>
      </c>
      <c r="P3705" s="38">
        <f>IF($H3705="",VLOOKUP($C3705,IMPUTATION_CARBURANT[],2,0),VLOOKUP($H3705,IMPUTATION_CARBURANT[],2,0))</f>
        <v>2</v>
      </c>
      <c r="Q3705" s="38">
        <f>IF(AND($P3705=123401,$M3705="VP"),124013,$P$2:$P$4524)</f>
        <v>2</v>
      </c>
      <c r="R3705" s="38" t="str">
        <f t="shared" si="571"/>
        <v>TEST</v>
      </c>
      <c r="S3705" s="38">
        <f>ABS($B3705)</f>
        <v>8.1</v>
      </c>
      <c r="T3705" s="38">
        <f>ABS($I3705)</f>
        <v>6.75</v>
      </c>
      <c r="U3705" s="38">
        <f>ABS($K3705)</f>
        <v>1.35</v>
      </c>
      <c r="V3705" s="34">
        <f t="shared" si="574"/>
        <v>6.75</v>
      </c>
      <c r="W3705" s="35">
        <f t="shared" si="575"/>
        <v>0</v>
      </c>
      <c r="X3705" s="34" t="str">
        <f t="shared" si="576"/>
        <v/>
      </c>
      <c r="Y3705" s="35" t="str">
        <f t="shared" si="577"/>
        <v/>
      </c>
      <c r="Z3705" s="38" t="str">
        <f t="shared" si="572"/>
        <v>V8</v>
      </c>
      <c r="AA3705" s="38" t="str">
        <f t="shared" si="580"/>
        <v>V9</v>
      </c>
      <c r="AB3705" s="38" t="str">
        <f t="shared" si="573"/>
        <v>V10</v>
      </c>
      <c r="AC3705" s="38" t="str">
        <f>IF($AF3705=20,"",IF($V3705=0,"",IF($H3705="Adblue Bidon","",IF($H3705="GNC (KG)","",IF($H3705="Frais de service EV","",IF($Q3705=1,$G$2:$G$4524,""))))))</f>
        <v/>
      </c>
      <c r="AD3705" s="33" t="str">
        <f t="shared" si="578"/>
        <v/>
      </c>
      <c r="AE3705" s="36" t="str">
        <f t="shared" si="579"/>
        <v/>
      </c>
      <c r="AF3705" s="37" t="str">
        <f>IFERROR(VLOOKUP($F$2,IMPUTATION!F:G,2,0),"")</f>
        <v/>
      </c>
    </row>
    <row r="3706" spans="1:32">
      <c r="A3706" s="31">
        <v>44408</v>
      </c>
      <c r="B3706" s="32">
        <v>7.1</v>
      </c>
      <c r="C3706" s="32" t="s">
        <v>369</v>
      </c>
      <c r="D3706" s="32" t="s">
        <v>371</v>
      </c>
      <c r="E3706" s="32" t="s">
        <v>109</v>
      </c>
      <c r="F3706" s="32" t="s">
        <v>940</v>
      </c>
      <c r="G3706" s="32">
        <v>1</v>
      </c>
      <c r="H3706" s="32" t="s">
        <v>385</v>
      </c>
      <c r="I3706" s="32">
        <v>5.92</v>
      </c>
      <c r="J3706" s="32">
        <v>100</v>
      </c>
      <c r="K3706" s="32">
        <v>1.18</v>
      </c>
      <c r="L3706" s="32">
        <v>5.92</v>
      </c>
      <c r="M3706" s="32" t="s">
        <v>19</v>
      </c>
      <c r="N3706" s="32" t="s">
        <v>396</v>
      </c>
      <c r="O3706" s="32">
        <v>6176545</v>
      </c>
      <c r="P3706" s="38">
        <f>IF($H3706="",VLOOKUP($C3706,IMPUTATION_CARBURANT[],2,0),VLOOKUP($H3706,IMPUTATION_CARBURANT[],2,0))</f>
        <v>2</v>
      </c>
      <c r="Q3706" s="38">
        <f>IF(AND($P3706=123401,$M3706="VP"),124013,$P$2:$P$4524)</f>
        <v>2</v>
      </c>
      <c r="R3706" s="38" t="str">
        <f t="shared" si="571"/>
        <v>TEST</v>
      </c>
      <c r="S3706" s="38">
        <f>ABS($B3706)</f>
        <v>7.1</v>
      </c>
      <c r="T3706" s="38">
        <f>ABS($I3706)</f>
        <v>5.92</v>
      </c>
      <c r="U3706" s="38">
        <f>ABS($K3706)</f>
        <v>1.18</v>
      </c>
      <c r="V3706" s="34">
        <f t="shared" si="574"/>
        <v>5.92</v>
      </c>
      <c r="W3706" s="35">
        <f t="shared" si="575"/>
        <v>0</v>
      </c>
      <c r="X3706" s="34" t="str">
        <f t="shared" si="576"/>
        <v/>
      </c>
      <c r="Y3706" s="35" t="str">
        <f t="shared" si="577"/>
        <v/>
      </c>
      <c r="Z3706" s="38" t="str">
        <f t="shared" si="572"/>
        <v>V8</v>
      </c>
      <c r="AA3706" s="38" t="str">
        <f t="shared" si="580"/>
        <v>V9</v>
      </c>
      <c r="AB3706" s="38" t="str">
        <f t="shared" si="573"/>
        <v>V10</v>
      </c>
      <c r="AC3706" s="38" t="str">
        <f>IF($AF3706=20,"",IF($V3706=0,"",IF($H3706="Adblue Bidon","",IF($H3706="GNC (KG)","",IF($H3706="Frais de service EV","",IF($Q3706=1,$G$2:$G$4524,""))))))</f>
        <v/>
      </c>
      <c r="AD3706" s="33" t="str">
        <f t="shared" si="578"/>
        <v/>
      </c>
      <c r="AE3706" s="36" t="str">
        <f t="shared" si="579"/>
        <v/>
      </c>
      <c r="AF3706" s="37" t="str">
        <f>IFERROR(VLOOKUP($F$2,IMPUTATION!F:G,2,0),"")</f>
        <v/>
      </c>
    </row>
    <row r="3707" spans="1:32">
      <c r="A3707" s="31">
        <v>44408</v>
      </c>
      <c r="B3707" s="32">
        <v>5.6</v>
      </c>
      <c r="C3707" s="32" t="s">
        <v>369</v>
      </c>
      <c r="D3707" s="32" t="s">
        <v>371</v>
      </c>
      <c r="E3707" s="32" t="s">
        <v>294</v>
      </c>
      <c r="F3707" s="32" t="s">
        <v>857</v>
      </c>
      <c r="G3707" s="32">
        <v>1</v>
      </c>
      <c r="H3707" s="32" t="s">
        <v>385</v>
      </c>
      <c r="I3707" s="32">
        <v>4.67</v>
      </c>
      <c r="J3707" s="32">
        <v>100</v>
      </c>
      <c r="K3707" s="32">
        <v>0.93</v>
      </c>
      <c r="L3707" s="32">
        <v>4.67</v>
      </c>
      <c r="M3707" s="32" t="s">
        <v>18</v>
      </c>
      <c r="N3707" s="32" t="s">
        <v>18</v>
      </c>
      <c r="O3707" s="32">
        <v>6398657</v>
      </c>
      <c r="P3707" s="38">
        <f>IF($H3707="",VLOOKUP($C3707,IMPUTATION_CARBURANT[],2,0),VLOOKUP($H3707,IMPUTATION_CARBURANT[],2,0))</f>
        <v>2</v>
      </c>
      <c r="Q3707" s="38">
        <f>IF(AND($P3707=123401,$M3707="VP"),124013,$P$2:$P$4524)</f>
        <v>2</v>
      </c>
      <c r="R3707" s="38" t="str">
        <f t="shared" si="571"/>
        <v>TEST</v>
      </c>
      <c r="S3707" s="38">
        <f>ABS($B3707)</f>
        <v>5.6</v>
      </c>
      <c r="T3707" s="38">
        <f>ABS($I3707)</f>
        <v>4.67</v>
      </c>
      <c r="U3707" s="38">
        <f>ABS($K3707)</f>
        <v>0.93</v>
      </c>
      <c r="V3707" s="34">
        <f t="shared" si="574"/>
        <v>4.67</v>
      </c>
      <c r="W3707" s="35">
        <f t="shared" si="575"/>
        <v>0</v>
      </c>
      <c r="X3707" s="34" t="str">
        <f t="shared" si="576"/>
        <v/>
      </c>
      <c r="Y3707" s="35" t="str">
        <f t="shared" si="577"/>
        <v/>
      </c>
      <c r="Z3707" s="38" t="str">
        <f t="shared" si="572"/>
        <v>V8</v>
      </c>
      <c r="AA3707" s="38" t="str">
        <f t="shared" si="580"/>
        <v>V9</v>
      </c>
      <c r="AB3707" s="38" t="str">
        <f t="shared" si="573"/>
        <v>V10</v>
      </c>
      <c r="AC3707" s="38" t="str">
        <f>IF($AF3707=20,"",IF($V3707=0,"",IF($H3707="Adblue Bidon","",IF($H3707="GNC (KG)","",IF($H3707="Frais de service EV","",IF($Q3707=1,$G$2:$G$4524,""))))))</f>
        <v/>
      </c>
      <c r="AD3707" s="33" t="str">
        <f t="shared" si="578"/>
        <v/>
      </c>
      <c r="AE3707" s="36" t="str">
        <f t="shared" si="579"/>
        <v/>
      </c>
      <c r="AF3707" s="37" t="str">
        <f>IFERROR(VLOOKUP($F$2,IMPUTATION!F:G,2,0),"")</f>
        <v/>
      </c>
    </row>
    <row r="3708" spans="1:32">
      <c r="A3708" s="31">
        <v>44408</v>
      </c>
      <c r="B3708" s="32">
        <v>5.2</v>
      </c>
      <c r="C3708" s="32" t="s">
        <v>369</v>
      </c>
      <c r="D3708" s="32" t="s">
        <v>371</v>
      </c>
      <c r="E3708" s="32" t="s">
        <v>30</v>
      </c>
      <c r="F3708" s="32" t="s">
        <v>1301</v>
      </c>
      <c r="G3708" s="32">
        <v>1</v>
      </c>
      <c r="H3708" s="32" t="s">
        <v>385</v>
      </c>
      <c r="I3708" s="32">
        <v>4.33</v>
      </c>
      <c r="J3708" s="32">
        <v>100</v>
      </c>
      <c r="K3708" s="32">
        <v>0.87</v>
      </c>
      <c r="L3708" s="32">
        <v>4.33</v>
      </c>
      <c r="M3708" s="32" t="s">
        <v>18</v>
      </c>
      <c r="N3708" s="32" t="s">
        <v>18</v>
      </c>
      <c r="O3708" s="32">
        <v>6400430</v>
      </c>
      <c r="P3708" s="38">
        <f>IF($H3708="",VLOOKUP($C3708,IMPUTATION_CARBURANT[],2,0),VLOOKUP($H3708,IMPUTATION_CARBURANT[],2,0))</f>
        <v>2</v>
      </c>
      <c r="Q3708" s="38">
        <f>IF(AND($P3708=123401,$M3708="VP"),124013,$P$2:$P$4524)</f>
        <v>2</v>
      </c>
      <c r="R3708" s="38" t="str">
        <f t="shared" si="571"/>
        <v>TEST</v>
      </c>
      <c r="S3708" s="38">
        <f>ABS($B3708)</f>
        <v>5.2</v>
      </c>
      <c r="T3708" s="38">
        <f>ABS($I3708)</f>
        <v>4.33</v>
      </c>
      <c r="U3708" s="38">
        <f>ABS($K3708)</f>
        <v>0.87</v>
      </c>
      <c r="V3708" s="34">
        <f t="shared" si="574"/>
        <v>4.33</v>
      </c>
      <c r="W3708" s="35">
        <f t="shared" si="575"/>
        <v>0</v>
      </c>
      <c r="X3708" s="34" t="str">
        <f t="shared" si="576"/>
        <v/>
      </c>
      <c r="Y3708" s="35" t="str">
        <f t="shared" si="577"/>
        <v/>
      </c>
      <c r="Z3708" s="38" t="str">
        <f t="shared" si="572"/>
        <v>V8</v>
      </c>
      <c r="AA3708" s="38" t="str">
        <f t="shared" si="580"/>
        <v>V9</v>
      </c>
      <c r="AB3708" s="38" t="str">
        <f t="shared" si="573"/>
        <v>V10</v>
      </c>
      <c r="AC3708" s="38" t="str">
        <f>IF($AF3708=20,"",IF($V3708=0,"",IF($H3708="Adblue Bidon","",IF($H3708="GNC (KG)","",IF($H3708="Frais de service EV","",IF($Q3708=1,$G$2:$G$4524,""))))))</f>
        <v/>
      </c>
      <c r="AD3708" s="33" t="str">
        <f t="shared" si="578"/>
        <v/>
      </c>
      <c r="AE3708" s="36" t="str">
        <f t="shared" si="579"/>
        <v/>
      </c>
      <c r="AF3708" s="37" t="str">
        <f>IFERROR(VLOOKUP($F$2,IMPUTATION!F:G,2,0),"")</f>
        <v/>
      </c>
    </row>
    <row r="3709" spans="1:32">
      <c r="A3709" s="31">
        <v>44408</v>
      </c>
      <c r="B3709" s="32">
        <v>7.6</v>
      </c>
      <c r="C3709" s="32" t="s">
        <v>369</v>
      </c>
      <c r="D3709" s="32" t="s">
        <v>371</v>
      </c>
      <c r="E3709" s="32" t="s">
        <v>91</v>
      </c>
      <c r="F3709" s="32" t="s">
        <v>995</v>
      </c>
      <c r="G3709" s="32">
        <v>1</v>
      </c>
      <c r="H3709" s="32" t="s">
        <v>385</v>
      </c>
      <c r="I3709" s="32">
        <v>6.33</v>
      </c>
      <c r="J3709" s="32">
        <v>100</v>
      </c>
      <c r="K3709" s="32">
        <v>1.27</v>
      </c>
      <c r="L3709" s="32">
        <v>6.33</v>
      </c>
      <c r="M3709" s="32" t="s">
        <v>19</v>
      </c>
      <c r="N3709" s="32" t="s">
        <v>396</v>
      </c>
      <c r="O3709" s="32">
        <v>6177388</v>
      </c>
      <c r="P3709" s="38">
        <f>IF($H3709="",VLOOKUP($C3709,IMPUTATION_CARBURANT[],2,0),VLOOKUP($H3709,IMPUTATION_CARBURANT[],2,0))</f>
        <v>2</v>
      </c>
      <c r="Q3709" s="38">
        <f>IF(AND($P3709=123401,$M3709="VP"),124013,$P$2:$P$4524)</f>
        <v>2</v>
      </c>
      <c r="R3709" s="38" t="str">
        <f t="shared" si="571"/>
        <v>TEST</v>
      </c>
      <c r="S3709" s="38">
        <f>ABS($B3709)</f>
        <v>7.6</v>
      </c>
      <c r="T3709" s="38">
        <f>ABS($I3709)</f>
        <v>6.33</v>
      </c>
      <c r="U3709" s="38">
        <f>ABS($K3709)</f>
        <v>1.27</v>
      </c>
      <c r="V3709" s="34">
        <f t="shared" si="574"/>
        <v>6.33</v>
      </c>
      <c r="W3709" s="35">
        <f t="shared" si="575"/>
        <v>0</v>
      </c>
      <c r="X3709" s="34" t="str">
        <f t="shared" si="576"/>
        <v/>
      </c>
      <c r="Y3709" s="35" t="str">
        <f t="shared" si="577"/>
        <v/>
      </c>
      <c r="Z3709" s="38" t="str">
        <f t="shared" si="572"/>
        <v>V8</v>
      </c>
      <c r="AA3709" s="38" t="str">
        <f t="shared" si="580"/>
        <v>V9</v>
      </c>
      <c r="AB3709" s="38" t="str">
        <f t="shared" si="573"/>
        <v>V10</v>
      </c>
      <c r="AC3709" s="38" t="str">
        <f>IF($AF3709=20,"",IF($V3709=0,"",IF($H3709="Adblue Bidon","",IF($H3709="GNC (KG)","",IF($H3709="Frais de service EV","",IF($Q3709=1,$G$2:$G$4524,""))))))</f>
        <v/>
      </c>
      <c r="AD3709" s="33" t="str">
        <f t="shared" si="578"/>
        <v/>
      </c>
      <c r="AE3709" s="36" t="str">
        <f t="shared" si="579"/>
        <v/>
      </c>
      <c r="AF3709" s="37" t="str">
        <f>IFERROR(VLOOKUP($F$2,IMPUTATION!F:G,2,0),"")</f>
        <v/>
      </c>
    </row>
    <row r="3710" spans="1:32">
      <c r="A3710" s="31">
        <v>44408</v>
      </c>
      <c r="B3710" s="32">
        <v>4.2</v>
      </c>
      <c r="C3710" s="32" t="s">
        <v>369</v>
      </c>
      <c r="D3710" s="32" t="s">
        <v>371</v>
      </c>
      <c r="E3710" s="32" t="s">
        <v>258</v>
      </c>
      <c r="F3710" s="32" t="s">
        <v>1677</v>
      </c>
      <c r="G3710" s="32">
        <v>1</v>
      </c>
      <c r="H3710" s="32" t="s">
        <v>385</v>
      </c>
      <c r="I3710" s="32">
        <v>3.5</v>
      </c>
      <c r="J3710" s="32">
        <v>100</v>
      </c>
      <c r="K3710" s="32">
        <v>0.7</v>
      </c>
      <c r="L3710" s="32">
        <v>3.5</v>
      </c>
      <c r="M3710" s="32" t="s">
        <v>18</v>
      </c>
      <c r="N3710" s="32" t="s">
        <v>18</v>
      </c>
      <c r="O3710" s="32">
        <v>6401489</v>
      </c>
      <c r="P3710" s="38">
        <f>IF($H3710="",VLOOKUP($C3710,IMPUTATION_CARBURANT[],2,0),VLOOKUP($H3710,IMPUTATION_CARBURANT[],2,0))</f>
        <v>2</v>
      </c>
      <c r="Q3710" s="38">
        <f>IF(AND($P3710=123401,$M3710="VP"),124013,$P$2:$P$4524)</f>
        <v>2</v>
      </c>
      <c r="R3710" s="38" t="str">
        <f t="shared" si="571"/>
        <v>TEST</v>
      </c>
      <c r="S3710" s="38">
        <f>ABS($B3710)</f>
        <v>4.2</v>
      </c>
      <c r="T3710" s="38">
        <f>ABS($I3710)</f>
        <v>3.5</v>
      </c>
      <c r="U3710" s="38">
        <f>ABS($K3710)</f>
        <v>0.7</v>
      </c>
      <c r="V3710" s="34">
        <f t="shared" si="574"/>
        <v>3.5</v>
      </c>
      <c r="W3710" s="35">
        <f t="shared" si="575"/>
        <v>0</v>
      </c>
      <c r="X3710" s="34" t="str">
        <f t="shared" si="576"/>
        <v/>
      </c>
      <c r="Y3710" s="35" t="str">
        <f t="shared" si="577"/>
        <v/>
      </c>
      <c r="Z3710" s="38" t="str">
        <f t="shared" si="572"/>
        <v>V8</v>
      </c>
      <c r="AA3710" s="38" t="str">
        <f t="shared" si="580"/>
        <v>V9</v>
      </c>
      <c r="AB3710" s="38" t="str">
        <f t="shared" si="573"/>
        <v>V10</v>
      </c>
      <c r="AC3710" s="38" t="str">
        <f>IF($AF3710=20,"",IF($V3710=0,"",IF($H3710="Adblue Bidon","",IF($H3710="GNC (KG)","",IF($H3710="Frais de service EV","",IF($Q3710=1,$G$2:$G$4524,""))))))</f>
        <v/>
      </c>
      <c r="AD3710" s="33" t="str">
        <f t="shared" si="578"/>
        <v/>
      </c>
      <c r="AE3710" s="36" t="str">
        <f t="shared" si="579"/>
        <v/>
      </c>
      <c r="AF3710" s="37" t="str">
        <f>IFERROR(VLOOKUP($F$2,IMPUTATION!F:G,2,0),"")</f>
        <v/>
      </c>
    </row>
    <row r="3711" spans="1:32">
      <c r="A3711" s="31">
        <v>44408</v>
      </c>
      <c r="B3711" s="32">
        <v>14.5</v>
      </c>
      <c r="C3711" s="32" t="s">
        <v>369</v>
      </c>
      <c r="D3711" s="32" t="s">
        <v>371</v>
      </c>
      <c r="E3711" s="32" t="s">
        <v>31</v>
      </c>
      <c r="F3711" s="32" t="s">
        <v>898</v>
      </c>
      <c r="G3711" s="32">
        <v>1</v>
      </c>
      <c r="H3711" s="32" t="s">
        <v>385</v>
      </c>
      <c r="I3711" s="32">
        <v>12.08</v>
      </c>
      <c r="J3711" s="32">
        <v>100</v>
      </c>
      <c r="K3711" s="32">
        <v>2.42</v>
      </c>
      <c r="L3711" s="32">
        <v>12.08</v>
      </c>
      <c r="M3711" s="32" t="s">
        <v>18</v>
      </c>
      <c r="N3711" s="32" t="s">
        <v>18</v>
      </c>
      <c r="O3711" s="32">
        <v>6178405</v>
      </c>
      <c r="P3711" s="38">
        <f>IF($H3711="",VLOOKUP($C3711,IMPUTATION_CARBURANT[],2,0),VLOOKUP($H3711,IMPUTATION_CARBURANT[],2,0))</f>
        <v>2</v>
      </c>
      <c r="Q3711" s="38">
        <f>IF(AND($P3711=123401,$M3711="VP"),124013,$P$2:$P$4524)</f>
        <v>2</v>
      </c>
      <c r="R3711" s="38" t="str">
        <f t="shared" si="571"/>
        <v>TEST</v>
      </c>
      <c r="S3711" s="38">
        <f>ABS($B3711)</f>
        <v>14.5</v>
      </c>
      <c r="T3711" s="38">
        <f>ABS($I3711)</f>
        <v>12.08</v>
      </c>
      <c r="U3711" s="38">
        <f>ABS($K3711)</f>
        <v>2.42</v>
      </c>
      <c r="V3711" s="34">
        <f t="shared" si="574"/>
        <v>12.08</v>
      </c>
      <c r="W3711" s="35">
        <f t="shared" si="575"/>
        <v>0</v>
      </c>
      <c r="X3711" s="34" t="str">
        <f t="shared" si="576"/>
        <v/>
      </c>
      <c r="Y3711" s="35" t="str">
        <f t="shared" si="577"/>
        <v/>
      </c>
      <c r="Z3711" s="38" t="str">
        <f t="shared" si="572"/>
        <v>V8</v>
      </c>
      <c r="AA3711" s="38" t="str">
        <f t="shared" si="580"/>
        <v>V9</v>
      </c>
      <c r="AB3711" s="38" t="str">
        <f t="shared" si="573"/>
        <v>V10</v>
      </c>
      <c r="AC3711" s="38" t="str">
        <f>IF($AF3711=20,"",IF($V3711=0,"",IF($H3711="Adblue Bidon","",IF($H3711="GNC (KG)","",IF($H3711="Frais de service EV","",IF($Q3711=1,$G$2:$G$4524,""))))))</f>
        <v/>
      </c>
      <c r="AD3711" s="33" t="str">
        <f t="shared" si="578"/>
        <v/>
      </c>
      <c r="AE3711" s="36" t="str">
        <f t="shared" si="579"/>
        <v/>
      </c>
      <c r="AF3711" s="37" t="str">
        <f>IFERROR(VLOOKUP($F$2,IMPUTATION!F:G,2,0),"")</f>
        <v/>
      </c>
    </row>
    <row r="3712" spans="1:32">
      <c r="A3712" s="31">
        <v>44408</v>
      </c>
      <c r="B3712" s="32">
        <v>4.4000000000000004</v>
      </c>
      <c r="C3712" s="32" t="s">
        <v>369</v>
      </c>
      <c r="D3712" s="32" t="s">
        <v>371</v>
      </c>
      <c r="E3712" s="32" t="s">
        <v>104</v>
      </c>
      <c r="F3712" s="32" t="s">
        <v>998</v>
      </c>
      <c r="G3712" s="32">
        <v>1</v>
      </c>
      <c r="H3712" s="32" t="s">
        <v>385</v>
      </c>
      <c r="I3712" s="32">
        <v>3.67</v>
      </c>
      <c r="J3712" s="32">
        <v>100</v>
      </c>
      <c r="K3712" s="32">
        <v>0.73</v>
      </c>
      <c r="L3712" s="32">
        <v>3.67</v>
      </c>
      <c r="M3712" s="32" t="s">
        <v>392</v>
      </c>
      <c r="N3712" s="32" t="s">
        <v>396</v>
      </c>
      <c r="O3712" s="32">
        <v>6176803</v>
      </c>
      <c r="P3712" s="38">
        <f>IF($H3712="",VLOOKUP($C3712,IMPUTATION_CARBURANT[],2,0),VLOOKUP($H3712,IMPUTATION_CARBURANT[],2,0))</f>
        <v>2</v>
      </c>
      <c r="Q3712" s="38">
        <f>IF(AND($P3712=123401,$M3712="VP"),124013,$P$2:$P$4524)</f>
        <v>2</v>
      </c>
      <c r="R3712" s="38" t="str">
        <f t="shared" si="571"/>
        <v>TEST</v>
      </c>
      <c r="S3712" s="38">
        <f>ABS($B3712)</f>
        <v>4.4000000000000004</v>
      </c>
      <c r="T3712" s="38">
        <f>ABS($I3712)</f>
        <v>3.67</v>
      </c>
      <c r="U3712" s="38">
        <f>ABS($K3712)</f>
        <v>0.73</v>
      </c>
      <c r="V3712" s="34">
        <f t="shared" si="574"/>
        <v>3.67</v>
      </c>
      <c r="W3712" s="35">
        <f t="shared" si="575"/>
        <v>0</v>
      </c>
      <c r="X3712" s="34" t="str">
        <f t="shared" si="576"/>
        <v/>
      </c>
      <c r="Y3712" s="35" t="str">
        <f t="shared" si="577"/>
        <v/>
      </c>
      <c r="Z3712" s="38" t="str">
        <f t="shared" si="572"/>
        <v>V8</v>
      </c>
      <c r="AA3712" s="38" t="str">
        <f t="shared" si="580"/>
        <v>V9</v>
      </c>
      <c r="AB3712" s="38" t="str">
        <f t="shared" si="573"/>
        <v>V10</v>
      </c>
      <c r="AC3712" s="38" t="str">
        <f>IF($AF3712=20,"",IF($V3712=0,"",IF($H3712="Adblue Bidon","",IF($H3712="GNC (KG)","",IF($H3712="Frais de service EV","",IF($Q3712=1,$G$2:$G$4524,""))))))</f>
        <v/>
      </c>
      <c r="AD3712" s="33" t="str">
        <f t="shared" si="578"/>
        <v/>
      </c>
      <c r="AE3712" s="36" t="str">
        <f t="shared" si="579"/>
        <v/>
      </c>
      <c r="AF3712" s="37" t="str">
        <f>IFERROR(VLOOKUP($F$2,IMPUTATION!F:G,2,0),"")</f>
        <v/>
      </c>
    </row>
    <row r="3713" spans="1:32">
      <c r="A3713" s="31">
        <v>44408</v>
      </c>
      <c r="B3713" s="32">
        <v>1.9</v>
      </c>
      <c r="C3713" s="32" t="s">
        <v>369</v>
      </c>
      <c r="D3713" s="32" t="s">
        <v>371</v>
      </c>
      <c r="E3713" s="32" t="s">
        <v>110</v>
      </c>
      <c r="F3713" s="32" t="s">
        <v>850</v>
      </c>
      <c r="G3713" s="32">
        <v>1</v>
      </c>
      <c r="H3713" s="32" t="s">
        <v>385</v>
      </c>
      <c r="I3713" s="32">
        <v>1.58</v>
      </c>
      <c r="J3713" s="32">
        <v>100</v>
      </c>
      <c r="K3713" s="32">
        <v>0.32</v>
      </c>
      <c r="L3713" s="32">
        <v>1.58</v>
      </c>
      <c r="M3713" s="32" t="s">
        <v>19</v>
      </c>
      <c r="N3713" s="32" t="s">
        <v>396</v>
      </c>
      <c r="O3713" s="32">
        <v>6178771</v>
      </c>
      <c r="P3713" s="38">
        <f>IF($H3713="",VLOOKUP($C3713,IMPUTATION_CARBURANT[],2,0),VLOOKUP($H3713,IMPUTATION_CARBURANT[],2,0))</f>
        <v>2</v>
      </c>
      <c r="Q3713" s="38">
        <f>IF(AND($P3713=123401,$M3713="VP"),124013,$P$2:$P$4524)</f>
        <v>2</v>
      </c>
      <c r="R3713" s="38" t="str">
        <f t="shared" si="571"/>
        <v>TEST</v>
      </c>
      <c r="S3713" s="38">
        <f>ABS($B3713)</f>
        <v>1.9</v>
      </c>
      <c r="T3713" s="38">
        <f>ABS($I3713)</f>
        <v>1.58</v>
      </c>
      <c r="U3713" s="38">
        <f>ABS($K3713)</f>
        <v>0.32</v>
      </c>
      <c r="V3713" s="34">
        <f t="shared" si="574"/>
        <v>1.58</v>
      </c>
      <c r="W3713" s="35">
        <f t="shared" si="575"/>
        <v>0</v>
      </c>
      <c r="X3713" s="34" t="str">
        <f t="shared" si="576"/>
        <v/>
      </c>
      <c r="Y3713" s="35" t="str">
        <f t="shared" si="577"/>
        <v/>
      </c>
      <c r="Z3713" s="38" t="str">
        <f t="shared" si="572"/>
        <v>V8</v>
      </c>
      <c r="AA3713" s="38" t="str">
        <f t="shared" si="580"/>
        <v>V9</v>
      </c>
      <c r="AB3713" s="38" t="str">
        <f t="shared" si="573"/>
        <v>V10</v>
      </c>
      <c r="AC3713" s="38" t="str">
        <f>IF($AF3713=20,"",IF($V3713=0,"",IF($H3713="Adblue Bidon","",IF($H3713="GNC (KG)","",IF($H3713="Frais de service EV","",IF($Q3713=1,$G$2:$G$4524,""))))))</f>
        <v/>
      </c>
      <c r="AD3713" s="33" t="str">
        <f t="shared" si="578"/>
        <v/>
      </c>
      <c r="AE3713" s="36" t="str">
        <f t="shared" si="579"/>
        <v/>
      </c>
      <c r="AF3713" s="37" t="str">
        <f>IFERROR(VLOOKUP($F$2,IMPUTATION!F:G,2,0),"")</f>
        <v/>
      </c>
    </row>
    <row r="3714" spans="1:32">
      <c r="A3714" s="31">
        <v>44408</v>
      </c>
      <c r="B3714" s="32">
        <v>3.7</v>
      </c>
      <c r="C3714" s="32" t="s">
        <v>369</v>
      </c>
      <c r="D3714" s="32" t="s">
        <v>371</v>
      </c>
      <c r="E3714" s="32" t="s">
        <v>172</v>
      </c>
      <c r="F3714" s="32" t="s">
        <v>854</v>
      </c>
      <c r="G3714" s="32">
        <v>1</v>
      </c>
      <c r="H3714" s="32" t="s">
        <v>385</v>
      </c>
      <c r="I3714" s="32">
        <v>3.08</v>
      </c>
      <c r="J3714" s="32">
        <v>100</v>
      </c>
      <c r="K3714" s="32">
        <v>0.62</v>
      </c>
      <c r="L3714" s="32">
        <v>3.08</v>
      </c>
      <c r="M3714" s="32" t="s">
        <v>18</v>
      </c>
      <c r="N3714" s="32" t="s">
        <v>18</v>
      </c>
      <c r="O3714" s="32">
        <v>6656537</v>
      </c>
      <c r="P3714" s="38">
        <f>IF($H3714="",VLOOKUP($C3714,IMPUTATION_CARBURANT[],2,0),VLOOKUP($H3714,IMPUTATION_CARBURANT[],2,0))</f>
        <v>2</v>
      </c>
      <c r="Q3714" s="38">
        <f>IF(AND($P3714=123401,$M3714="VP"),124013,$P$2:$P$4524)</f>
        <v>2</v>
      </c>
      <c r="R3714" s="38" t="str">
        <f t="shared" ref="R3714:R3777" si="581">"TEST"</f>
        <v>TEST</v>
      </c>
      <c r="S3714" s="38">
        <f>ABS($B3714)</f>
        <v>3.7</v>
      </c>
      <c r="T3714" s="38">
        <f>ABS($I3714)</f>
        <v>3.08</v>
      </c>
      <c r="U3714" s="38">
        <f>ABS($K3714)</f>
        <v>0.62</v>
      </c>
      <c r="V3714" s="34">
        <f t="shared" si="574"/>
        <v>3.08</v>
      </c>
      <c r="W3714" s="35">
        <f t="shared" si="575"/>
        <v>0</v>
      </c>
      <c r="X3714" s="34" t="str">
        <f t="shared" si="576"/>
        <v/>
      </c>
      <c r="Y3714" s="35" t="str">
        <f t="shared" si="577"/>
        <v/>
      </c>
      <c r="Z3714" s="38" t="str">
        <f t="shared" ref="Z3714:Z3777" si="582">"V8"</f>
        <v>V8</v>
      </c>
      <c r="AA3714" s="38" t="str">
        <f t="shared" si="580"/>
        <v>V9</v>
      </c>
      <c r="AB3714" s="38" t="str">
        <f t="shared" ref="AB3714:AB3777" si="583">"V10"</f>
        <v>V10</v>
      </c>
      <c r="AC3714" s="38" t="str">
        <f>IF($AF3714=20,"",IF($V3714=0,"",IF($H3714="Adblue Bidon","",IF($H3714="GNC (KG)","",IF($H3714="Frais de service EV","",IF($Q3714=1,$G$2:$G$4524,""))))))</f>
        <v/>
      </c>
      <c r="AD3714" s="33" t="str">
        <f t="shared" si="578"/>
        <v/>
      </c>
      <c r="AE3714" s="36" t="str">
        <f t="shared" si="579"/>
        <v/>
      </c>
      <c r="AF3714" s="37" t="str">
        <f>IFERROR(VLOOKUP($F$2,IMPUTATION!F:G,2,0),"")</f>
        <v/>
      </c>
    </row>
    <row r="3715" spans="1:32">
      <c r="A3715" s="31">
        <v>44408</v>
      </c>
      <c r="B3715" s="32">
        <v>1.8</v>
      </c>
      <c r="C3715" s="32" t="s">
        <v>369</v>
      </c>
      <c r="D3715" s="32" t="s">
        <v>371</v>
      </c>
      <c r="E3715" s="32" t="s">
        <v>179</v>
      </c>
      <c r="F3715" s="32" t="s">
        <v>1081</v>
      </c>
      <c r="G3715" s="32">
        <v>1</v>
      </c>
      <c r="H3715" s="32" t="s">
        <v>385</v>
      </c>
      <c r="I3715" s="32">
        <v>1.5</v>
      </c>
      <c r="J3715" s="32">
        <v>100</v>
      </c>
      <c r="K3715" s="32">
        <v>0.3</v>
      </c>
      <c r="L3715" s="32">
        <v>1.5</v>
      </c>
      <c r="M3715" s="32" t="s">
        <v>18</v>
      </c>
      <c r="N3715" s="32" t="s">
        <v>18</v>
      </c>
      <c r="O3715" s="32">
        <v>6401063</v>
      </c>
      <c r="P3715" s="38">
        <f>IF($H3715="",VLOOKUP($C3715,IMPUTATION_CARBURANT[],2,0),VLOOKUP($H3715,IMPUTATION_CARBURANT[],2,0))</f>
        <v>2</v>
      </c>
      <c r="Q3715" s="38">
        <f>IF(AND($P3715=123401,$M3715="VP"),124013,$P$2:$P$4524)</f>
        <v>2</v>
      </c>
      <c r="R3715" s="38" t="str">
        <f t="shared" si="581"/>
        <v>TEST</v>
      </c>
      <c r="S3715" s="38">
        <f>ABS($B3715)</f>
        <v>1.8</v>
      </c>
      <c r="T3715" s="38">
        <f>ABS($I3715)</f>
        <v>1.5</v>
      </c>
      <c r="U3715" s="38">
        <f>ABS($K3715)</f>
        <v>0.3</v>
      </c>
      <c r="V3715" s="34">
        <f t="shared" ref="V3715:V3778" si="584">IF($AF3715=20,0,ABS(ROUND(IF(AND($U3715=0,$J3715=100),$T3715/1.2,$T3715*$J3715/100),2)))</f>
        <v>1.5</v>
      </c>
      <c r="W3715" s="35">
        <f t="shared" ref="W3715:W3778" si="585">IF($AF3715=20,0,ABS(ROUND(IF(AND($U3715=0,$J3715=100),0,$S3715-$V3715-$U3715),2)))</f>
        <v>0</v>
      </c>
      <c r="X3715" s="34" t="str">
        <f t="shared" ref="X3715:X3778" si="586">IF($AF3715="","",ABS(ROUND(IF(AND($U3715=0,$J3715=100),$T3715/1.2,$T3715*$J3715/100),2)))</f>
        <v/>
      </c>
      <c r="Y3715" s="35" t="str">
        <f t="shared" ref="Y3715:Y3778" si="587">IF($AF3715="","",ABS(ROUND(IF(AND($U3715=0,$J3715=100),0,$S3715-$X3715-$U3715),2)))</f>
        <v/>
      </c>
      <c r="Z3715" s="38" t="str">
        <f t="shared" si="582"/>
        <v>V8</v>
      </c>
      <c r="AA3715" s="38" t="str">
        <f t="shared" si="580"/>
        <v>V9</v>
      </c>
      <c r="AB3715" s="38" t="str">
        <f t="shared" si="583"/>
        <v>V10</v>
      </c>
      <c r="AC3715" s="38" t="str">
        <f>IF($AF3715=20,"",IF($V3715=0,"",IF($H3715="Adblue Bidon","",IF($H3715="GNC (KG)","",IF($H3715="Frais de service EV","",IF($Q3715=1,$G$2:$G$4524,""))))))</f>
        <v/>
      </c>
      <c r="AD3715" s="33" t="str">
        <f t="shared" ref="AD3715:AD3778" si="588">IF($X3715="","",IF($H3715="Adblue Bidon","",IF($H3715="GNC (KG)","",IF($H3715="Frais de service EV","",IF($Q3715=1,$G$2:$G$4524,"")))))</f>
        <v/>
      </c>
      <c r="AE3715" s="36" t="str">
        <f t="shared" ref="AE3715:AE3778" si="589">IF($AC3715="","",IF($AD3715="","","L"))</f>
        <v/>
      </c>
      <c r="AF3715" s="37" t="str">
        <f>IFERROR(VLOOKUP($F$2,IMPUTATION!F:G,2,0),"")</f>
        <v/>
      </c>
    </row>
    <row r="3716" spans="1:32">
      <c r="A3716" s="31">
        <v>44408</v>
      </c>
      <c r="B3716" s="32">
        <v>23.4</v>
      </c>
      <c r="C3716" s="32" t="s">
        <v>369</v>
      </c>
      <c r="D3716" s="32" t="s">
        <v>371</v>
      </c>
      <c r="E3716" s="32" t="s">
        <v>170</v>
      </c>
      <c r="F3716" s="32" t="s">
        <v>969</v>
      </c>
      <c r="G3716" s="32">
        <v>1</v>
      </c>
      <c r="H3716" s="32" t="s">
        <v>385</v>
      </c>
      <c r="I3716" s="32">
        <v>19.5</v>
      </c>
      <c r="J3716" s="32">
        <v>100</v>
      </c>
      <c r="K3716" s="32">
        <v>3.9</v>
      </c>
      <c r="L3716" s="32">
        <v>19.5</v>
      </c>
      <c r="M3716" s="32" t="s">
        <v>18</v>
      </c>
      <c r="N3716" s="32" t="s">
        <v>18</v>
      </c>
      <c r="O3716" s="32">
        <v>6638264</v>
      </c>
      <c r="P3716" s="38">
        <f>IF($H3716="",VLOOKUP($C3716,IMPUTATION_CARBURANT[],2,0),VLOOKUP($H3716,IMPUTATION_CARBURANT[],2,0))</f>
        <v>2</v>
      </c>
      <c r="Q3716" s="38">
        <f>IF(AND($P3716=123401,$M3716="VP"),124013,$P$2:$P$4524)</f>
        <v>2</v>
      </c>
      <c r="R3716" s="38" t="str">
        <f t="shared" si="581"/>
        <v>TEST</v>
      </c>
      <c r="S3716" s="38">
        <f>ABS($B3716)</f>
        <v>23.4</v>
      </c>
      <c r="T3716" s="38">
        <f>ABS($I3716)</f>
        <v>19.5</v>
      </c>
      <c r="U3716" s="38">
        <f>ABS($K3716)</f>
        <v>3.9</v>
      </c>
      <c r="V3716" s="34">
        <f t="shared" si="584"/>
        <v>19.5</v>
      </c>
      <c r="W3716" s="35">
        <f t="shared" si="585"/>
        <v>0</v>
      </c>
      <c r="X3716" s="34" t="str">
        <f t="shared" si="586"/>
        <v/>
      </c>
      <c r="Y3716" s="35" t="str">
        <f t="shared" si="587"/>
        <v/>
      </c>
      <c r="Z3716" s="38" t="str">
        <f t="shared" si="582"/>
        <v>V8</v>
      </c>
      <c r="AA3716" s="38" t="str">
        <f t="shared" si="580"/>
        <v>V9</v>
      </c>
      <c r="AB3716" s="38" t="str">
        <f t="shared" si="583"/>
        <v>V10</v>
      </c>
      <c r="AC3716" s="38" t="str">
        <f>IF($AF3716=20,"",IF($V3716=0,"",IF($H3716="Adblue Bidon","",IF($H3716="GNC (KG)","",IF($H3716="Frais de service EV","",IF($Q3716=1,$G$2:$G$4524,""))))))</f>
        <v/>
      </c>
      <c r="AD3716" s="33" t="str">
        <f t="shared" si="588"/>
        <v/>
      </c>
      <c r="AE3716" s="36" t="str">
        <f t="shared" si="589"/>
        <v/>
      </c>
      <c r="AF3716" s="37" t="str">
        <f>IFERROR(VLOOKUP($F$2,IMPUTATION!F:G,2,0),"")</f>
        <v/>
      </c>
    </row>
    <row r="3717" spans="1:32">
      <c r="A3717" s="31">
        <v>44408</v>
      </c>
      <c r="B3717" s="32">
        <v>1.8</v>
      </c>
      <c r="C3717" s="32" t="s">
        <v>369</v>
      </c>
      <c r="D3717" s="32" t="s">
        <v>371</v>
      </c>
      <c r="E3717" s="32" t="s">
        <v>110</v>
      </c>
      <c r="F3717" s="32" t="s">
        <v>870</v>
      </c>
      <c r="G3717" s="32">
        <v>1</v>
      </c>
      <c r="H3717" s="32" t="s">
        <v>385</v>
      </c>
      <c r="I3717" s="32">
        <v>1.5</v>
      </c>
      <c r="J3717" s="32">
        <v>100</v>
      </c>
      <c r="K3717" s="32">
        <v>0.3</v>
      </c>
      <c r="L3717" s="32">
        <v>1.5</v>
      </c>
      <c r="M3717" s="32" t="s">
        <v>19</v>
      </c>
      <c r="N3717" s="32" t="s">
        <v>396</v>
      </c>
      <c r="O3717" s="32">
        <v>6178771</v>
      </c>
      <c r="P3717" s="38">
        <f>IF($H3717="",VLOOKUP($C3717,IMPUTATION_CARBURANT[],2,0),VLOOKUP($H3717,IMPUTATION_CARBURANT[],2,0))</f>
        <v>2</v>
      </c>
      <c r="Q3717" s="38">
        <f>IF(AND($P3717=123401,$M3717="VP"),124013,$P$2:$P$4524)</f>
        <v>2</v>
      </c>
      <c r="R3717" s="38" t="str">
        <f t="shared" si="581"/>
        <v>TEST</v>
      </c>
      <c r="S3717" s="38">
        <f>ABS($B3717)</f>
        <v>1.8</v>
      </c>
      <c r="T3717" s="38">
        <f>ABS($I3717)</f>
        <v>1.5</v>
      </c>
      <c r="U3717" s="38">
        <f>ABS($K3717)</f>
        <v>0.3</v>
      </c>
      <c r="V3717" s="34">
        <f t="shared" si="584"/>
        <v>1.5</v>
      </c>
      <c r="W3717" s="35">
        <f t="shared" si="585"/>
        <v>0</v>
      </c>
      <c r="X3717" s="34" t="str">
        <f t="shared" si="586"/>
        <v/>
      </c>
      <c r="Y3717" s="35" t="str">
        <f t="shared" si="587"/>
        <v/>
      </c>
      <c r="Z3717" s="38" t="str">
        <f t="shared" si="582"/>
        <v>V8</v>
      </c>
      <c r="AA3717" s="38" t="str">
        <f t="shared" si="580"/>
        <v>V9</v>
      </c>
      <c r="AB3717" s="38" t="str">
        <f t="shared" si="583"/>
        <v>V10</v>
      </c>
      <c r="AC3717" s="38" t="str">
        <f>IF($AF3717=20,"",IF($V3717=0,"",IF($H3717="Adblue Bidon","",IF($H3717="GNC (KG)","",IF($H3717="Frais de service EV","",IF($Q3717=1,$G$2:$G$4524,""))))))</f>
        <v/>
      </c>
      <c r="AD3717" s="33" t="str">
        <f t="shared" si="588"/>
        <v/>
      </c>
      <c r="AE3717" s="36" t="str">
        <f t="shared" si="589"/>
        <v/>
      </c>
      <c r="AF3717" s="37" t="str">
        <f>IFERROR(VLOOKUP($F$2,IMPUTATION!F:G,2,0),"")</f>
        <v/>
      </c>
    </row>
    <row r="3718" spans="1:32">
      <c r="A3718" s="31">
        <v>44408</v>
      </c>
      <c r="B3718" s="32">
        <v>7</v>
      </c>
      <c r="C3718" s="32" t="s">
        <v>369</v>
      </c>
      <c r="D3718" s="32" t="s">
        <v>371</v>
      </c>
      <c r="E3718" s="32" t="s">
        <v>337</v>
      </c>
      <c r="F3718" s="32" t="s">
        <v>911</v>
      </c>
      <c r="G3718" s="32">
        <v>1</v>
      </c>
      <c r="H3718" s="32" t="s">
        <v>385</v>
      </c>
      <c r="I3718" s="32">
        <v>5.83</v>
      </c>
      <c r="J3718" s="32">
        <v>100</v>
      </c>
      <c r="K3718" s="32">
        <v>1.17</v>
      </c>
      <c r="L3718" s="32">
        <v>5.83</v>
      </c>
      <c r="M3718" s="32" t="s">
        <v>18</v>
      </c>
      <c r="N3718" s="32" t="s">
        <v>18</v>
      </c>
      <c r="O3718" s="32">
        <v>6400739</v>
      </c>
      <c r="P3718" s="38">
        <f>IF($H3718="",VLOOKUP($C3718,IMPUTATION_CARBURANT[],2,0),VLOOKUP($H3718,IMPUTATION_CARBURANT[],2,0))</f>
        <v>2</v>
      </c>
      <c r="Q3718" s="38">
        <f>IF(AND($P3718=123401,$M3718="VP"),124013,$P$2:$P$4524)</f>
        <v>2</v>
      </c>
      <c r="R3718" s="38" t="str">
        <f t="shared" si="581"/>
        <v>TEST</v>
      </c>
      <c r="S3718" s="38">
        <f>ABS($B3718)</f>
        <v>7</v>
      </c>
      <c r="T3718" s="38">
        <f>ABS($I3718)</f>
        <v>5.83</v>
      </c>
      <c r="U3718" s="38">
        <f>ABS($K3718)</f>
        <v>1.17</v>
      </c>
      <c r="V3718" s="34">
        <f t="shared" si="584"/>
        <v>5.83</v>
      </c>
      <c r="W3718" s="35">
        <f t="shared" si="585"/>
        <v>0</v>
      </c>
      <c r="X3718" s="34" t="str">
        <f t="shared" si="586"/>
        <v/>
      </c>
      <c r="Y3718" s="35" t="str">
        <f t="shared" si="587"/>
        <v/>
      </c>
      <c r="Z3718" s="38" t="str">
        <f t="shared" si="582"/>
        <v>V8</v>
      </c>
      <c r="AA3718" s="38" t="str">
        <f t="shared" si="580"/>
        <v>V9</v>
      </c>
      <c r="AB3718" s="38" t="str">
        <f t="shared" si="583"/>
        <v>V10</v>
      </c>
      <c r="AC3718" s="38" t="str">
        <f>IF($AF3718=20,"",IF($V3718=0,"",IF($H3718="Adblue Bidon","",IF($H3718="GNC (KG)","",IF($H3718="Frais de service EV","",IF($Q3718=1,$G$2:$G$4524,""))))))</f>
        <v/>
      </c>
      <c r="AD3718" s="33" t="str">
        <f t="shared" si="588"/>
        <v/>
      </c>
      <c r="AE3718" s="36" t="str">
        <f t="shared" si="589"/>
        <v/>
      </c>
      <c r="AF3718" s="37" t="str">
        <f>IFERROR(VLOOKUP($F$2,IMPUTATION!F:G,2,0),"")</f>
        <v/>
      </c>
    </row>
    <row r="3719" spans="1:32">
      <c r="A3719" s="31">
        <v>44408</v>
      </c>
      <c r="B3719" s="32">
        <v>1.7</v>
      </c>
      <c r="C3719" s="32" t="s">
        <v>17</v>
      </c>
      <c r="D3719" s="32" t="s">
        <v>371</v>
      </c>
      <c r="E3719" s="32" t="s">
        <v>294</v>
      </c>
      <c r="F3719" s="32" t="s">
        <v>1620</v>
      </c>
      <c r="G3719" s="32">
        <v>1</v>
      </c>
      <c r="H3719" s="32" t="s">
        <v>17</v>
      </c>
      <c r="I3719" s="32">
        <v>1.42</v>
      </c>
      <c r="J3719" s="32">
        <v>100</v>
      </c>
      <c r="K3719" s="32">
        <v>0.28000000000000003</v>
      </c>
      <c r="L3719" s="32">
        <v>1.42</v>
      </c>
      <c r="M3719" s="32" t="s">
        <v>18</v>
      </c>
      <c r="N3719" s="32" t="s">
        <v>18</v>
      </c>
      <c r="O3719" s="32">
        <v>6398657</v>
      </c>
      <c r="P3719" s="38">
        <f>IF($H3719="",VLOOKUP($C3719,IMPUTATION_CARBURANT[],2,0),VLOOKUP($H3719,IMPUTATION_CARBURANT[],2,0))</f>
        <v>2</v>
      </c>
      <c r="Q3719" s="38">
        <f>IF(AND($P3719=123401,$M3719="VP"),124013,$P$2:$P$4524)</f>
        <v>2</v>
      </c>
      <c r="R3719" s="38" t="str">
        <f t="shared" si="581"/>
        <v>TEST</v>
      </c>
      <c r="S3719" s="38">
        <f>ABS($B3719)</f>
        <v>1.7</v>
      </c>
      <c r="T3719" s="38">
        <f>ABS($I3719)</f>
        <v>1.42</v>
      </c>
      <c r="U3719" s="38">
        <f>ABS($K3719)</f>
        <v>0.28000000000000003</v>
      </c>
      <c r="V3719" s="34">
        <f t="shared" si="584"/>
        <v>1.42</v>
      </c>
      <c r="W3719" s="35">
        <f t="shared" si="585"/>
        <v>0</v>
      </c>
      <c r="X3719" s="34" t="str">
        <f t="shared" si="586"/>
        <v/>
      </c>
      <c r="Y3719" s="35" t="str">
        <f t="shared" si="587"/>
        <v/>
      </c>
      <c r="Z3719" s="38" t="str">
        <f t="shared" si="582"/>
        <v>V8</v>
      </c>
      <c r="AA3719" s="38" t="str">
        <f t="shared" si="580"/>
        <v>V9</v>
      </c>
      <c r="AB3719" s="38" t="str">
        <f t="shared" si="583"/>
        <v>V10</v>
      </c>
      <c r="AC3719" s="38" t="str">
        <f>IF($AF3719=20,"",IF($V3719=0,"",IF($H3719="Adblue Bidon","",IF($H3719="GNC (KG)","",IF($H3719="Frais de service EV","",IF($Q3719=1,$G$2:$G$4524,""))))))</f>
        <v/>
      </c>
      <c r="AD3719" s="33" t="str">
        <f t="shared" si="588"/>
        <v/>
      </c>
      <c r="AE3719" s="36" t="str">
        <f t="shared" si="589"/>
        <v/>
      </c>
      <c r="AF3719" s="37" t="str">
        <f>IFERROR(VLOOKUP($F$2,IMPUTATION!F:G,2,0),"")</f>
        <v/>
      </c>
    </row>
    <row r="3720" spans="1:32">
      <c r="A3720" s="31">
        <v>44408</v>
      </c>
      <c r="B3720" s="32">
        <v>3.8</v>
      </c>
      <c r="C3720" s="32" t="s">
        <v>369</v>
      </c>
      <c r="D3720" s="32" t="s">
        <v>371</v>
      </c>
      <c r="E3720" s="32" t="s">
        <v>93</v>
      </c>
      <c r="F3720" s="32" t="s">
        <v>1110</v>
      </c>
      <c r="G3720" s="32">
        <v>1</v>
      </c>
      <c r="H3720" s="32" t="s">
        <v>385</v>
      </c>
      <c r="I3720" s="32">
        <v>3.17</v>
      </c>
      <c r="J3720" s="32">
        <v>100</v>
      </c>
      <c r="K3720" s="32">
        <v>0.63</v>
      </c>
      <c r="L3720" s="32">
        <v>3.17</v>
      </c>
      <c r="M3720" s="32" t="s">
        <v>392</v>
      </c>
      <c r="N3720" s="32" t="s">
        <v>396</v>
      </c>
      <c r="O3720" s="32">
        <v>6176713</v>
      </c>
      <c r="P3720" s="38">
        <f>IF($H3720="",VLOOKUP($C3720,IMPUTATION_CARBURANT[],2,0),VLOOKUP($H3720,IMPUTATION_CARBURANT[],2,0))</f>
        <v>2</v>
      </c>
      <c r="Q3720" s="38">
        <f>IF(AND($P3720=123401,$M3720="VP"),124013,$P$2:$P$4524)</f>
        <v>2</v>
      </c>
      <c r="R3720" s="38" t="str">
        <f t="shared" si="581"/>
        <v>TEST</v>
      </c>
      <c r="S3720" s="38">
        <f>ABS($B3720)</f>
        <v>3.8</v>
      </c>
      <c r="T3720" s="38">
        <f>ABS($I3720)</f>
        <v>3.17</v>
      </c>
      <c r="U3720" s="38">
        <f>ABS($K3720)</f>
        <v>0.63</v>
      </c>
      <c r="V3720" s="34">
        <f t="shared" si="584"/>
        <v>3.17</v>
      </c>
      <c r="W3720" s="35">
        <f t="shared" si="585"/>
        <v>0</v>
      </c>
      <c r="X3720" s="34" t="str">
        <f t="shared" si="586"/>
        <v/>
      </c>
      <c r="Y3720" s="35" t="str">
        <f t="shared" si="587"/>
        <v/>
      </c>
      <c r="Z3720" s="38" t="str">
        <f t="shared" si="582"/>
        <v>V8</v>
      </c>
      <c r="AA3720" s="38" t="str">
        <f t="shared" si="580"/>
        <v>V9</v>
      </c>
      <c r="AB3720" s="38" t="str">
        <f t="shared" si="583"/>
        <v>V10</v>
      </c>
      <c r="AC3720" s="38" t="str">
        <f>IF($AF3720=20,"",IF($V3720=0,"",IF($H3720="Adblue Bidon","",IF($H3720="GNC (KG)","",IF($H3720="Frais de service EV","",IF($Q3720=1,$G$2:$G$4524,""))))))</f>
        <v/>
      </c>
      <c r="AD3720" s="33" t="str">
        <f t="shared" si="588"/>
        <v/>
      </c>
      <c r="AE3720" s="36" t="str">
        <f t="shared" si="589"/>
        <v/>
      </c>
      <c r="AF3720" s="37" t="str">
        <f>IFERROR(VLOOKUP($F$2,IMPUTATION!F:G,2,0),"")</f>
        <v/>
      </c>
    </row>
    <row r="3721" spans="1:32">
      <c r="A3721" s="31">
        <v>44408</v>
      </c>
      <c r="B3721" s="32">
        <v>0.6</v>
      </c>
      <c r="C3721" s="32" t="s">
        <v>369</v>
      </c>
      <c r="D3721" s="32" t="s">
        <v>371</v>
      </c>
      <c r="E3721" s="32" t="s">
        <v>177</v>
      </c>
      <c r="F3721" s="32" t="s">
        <v>1325</v>
      </c>
      <c r="G3721" s="32">
        <v>1</v>
      </c>
      <c r="H3721" s="32" t="s">
        <v>385</v>
      </c>
      <c r="I3721" s="32">
        <v>0.5</v>
      </c>
      <c r="J3721" s="32">
        <v>100</v>
      </c>
      <c r="K3721" s="32">
        <v>0.1</v>
      </c>
      <c r="L3721" s="32">
        <v>0.5</v>
      </c>
      <c r="M3721" s="32" t="s">
        <v>18</v>
      </c>
      <c r="N3721" s="32" t="s">
        <v>18</v>
      </c>
      <c r="O3721" s="32">
        <v>6401129</v>
      </c>
      <c r="P3721" s="38">
        <f>IF($H3721="",VLOOKUP($C3721,IMPUTATION_CARBURANT[],2,0),VLOOKUP($H3721,IMPUTATION_CARBURANT[],2,0))</f>
        <v>2</v>
      </c>
      <c r="Q3721" s="38">
        <f>IF(AND($P3721=123401,$M3721="VP"),124013,$P$2:$P$4524)</f>
        <v>2</v>
      </c>
      <c r="R3721" s="38" t="str">
        <f t="shared" si="581"/>
        <v>TEST</v>
      </c>
      <c r="S3721" s="38">
        <f>ABS($B3721)</f>
        <v>0.6</v>
      </c>
      <c r="T3721" s="38">
        <f>ABS($I3721)</f>
        <v>0.5</v>
      </c>
      <c r="U3721" s="38">
        <f>ABS($K3721)</f>
        <v>0.1</v>
      </c>
      <c r="V3721" s="34">
        <f t="shared" si="584"/>
        <v>0.5</v>
      </c>
      <c r="W3721" s="35">
        <f t="shared" si="585"/>
        <v>0</v>
      </c>
      <c r="X3721" s="34" t="str">
        <f t="shared" si="586"/>
        <v/>
      </c>
      <c r="Y3721" s="35" t="str">
        <f t="shared" si="587"/>
        <v/>
      </c>
      <c r="Z3721" s="38" t="str">
        <f t="shared" si="582"/>
        <v>V8</v>
      </c>
      <c r="AA3721" s="38" t="str">
        <f t="shared" si="580"/>
        <v>V9</v>
      </c>
      <c r="AB3721" s="38" t="str">
        <f t="shared" si="583"/>
        <v>V10</v>
      </c>
      <c r="AC3721" s="38" t="str">
        <f>IF($AF3721=20,"",IF($V3721=0,"",IF($H3721="Adblue Bidon","",IF($H3721="GNC (KG)","",IF($H3721="Frais de service EV","",IF($Q3721=1,$G$2:$G$4524,""))))))</f>
        <v/>
      </c>
      <c r="AD3721" s="33" t="str">
        <f t="shared" si="588"/>
        <v/>
      </c>
      <c r="AE3721" s="36" t="str">
        <f t="shared" si="589"/>
        <v/>
      </c>
      <c r="AF3721" s="37" t="str">
        <f>IFERROR(VLOOKUP($F$2,IMPUTATION!F:G,2,0),"")</f>
        <v/>
      </c>
    </row>
    <row r="3722" spans="1:32">
      <c r="A3722" s="31">
        <v>44408</v>
      </c>
      <c r="B3722" s="32">
        <v>1.5</v>
      </c>
      <c r="C3722" s="32" t="s">
        <v>369</v>
      </c>
      <c r="D3722" s="32" t="s">
        <v>371</v>
      </c>
      <c r="E3722" s="32" t="s">
        <v>230</v>
      </c>
      <c r="F3722" s="32" t="s">
        <v>904</v>
      </c>
      <c r="G3722" s="32">
        <v>1</v>
      </c>
      <c r="H3722" s="32" t="s">
        <v>385</v>
      </c>
      <c r="I3722" s="32">
        <v>1.25</v>
      </c>
      <c r="J3722" s="32">
        <v>100</v>
      </c>
      <c r="K3722" s="32">
        <v>0.25</v>
      </c>
      <c r="L3722" s="32">
        <v>1.25</v>
      </c>
      <c r="M3722" s="32" t="s">
        <v>18</v>
      </c>
      <c r="N3722" s="32" t="s">
        <v>18</v>
      </c>
      <c r="O3722" s="32">
        <v>6400769</v>
      </c>
      <c r="P3722" s="38">
        <f>IF($H3722="",VLOOKUP($C3722,IMPUTATION_CARBURANT[],2,0),VLOOKUP($H3722,IMPUTATION_CARBURANT[],2,0))</f>
        <v>2</v>
      </c>
      <c r="Q3722" s="38">
        <f>IF(AND($P3722=123401,$M3722="VP"),124013,$P$2:$P$4524)</f>
        <v>2</v>
      </c>
      <c r="R3722" s="38" t="str">
        <f t="shared" si="581"/>
        <v>TEST</v>
      </c>
      <c r="S3722" s="38">
        <f>ABS($B3722)</f>
        <v>1.5</v>
      </c>
      <c r="T3722" s="38">
        <f>ABS($I3722)</f>
        <v>1.25</v>
      </c>
      <c r="U3722" s="38">
        <f>ABS($K3722)</f>
        <v>0.25</v>
      </c>
      <c r="V3722" s="34">
        <f t="shared" si="584"/>
        <v>1.25</v>
      </c>
      <c r="W3722" s="35">
        <f t="shared" si="585"/>
        <v>0</v>
      </c>
      <c r="X3722" s="34" t="str">
        <f t="shared" si="586"/>
        <v/>
      </c>
      <c r="Y3722" s="35" t="str">
        <f t="shared" si="587"/>
        <v/>
      </c>
      <c r="Z3722" s="38" t="str">
        <f t="shared" si="582"/>
        <v>V8</v>
      </c>
      <c r="AA3722" s="38" t="str">
        <f t="shared" si="580"/>
        <v>V9</v>
      </c>
      <c r="AB3722" s="38" t="str">
        <f t="shared" si="583"/>
        <v>V10</v>
      </c>
      <c r="AC3722" s="38" t="str">
        <f>IF($AF3722=20,"",IF($V3722=0,"",IF($H3722="Adblue Bidon","",IF($H3722="GNC (KG)","",IF($H3722="Frais de service EV","",IF($Q3722=1,$G$2:$G$4524,""))))))</f>
        <v/>
      </c>
      <c r="AD3722" s="33" t="str">
        <f t="shared" si="588"/>
        <v/>
      </c>
      <c r="AE3722" s="36" t="str">
        <f t="shared" si="589"/>
        <v/>
      </c>
      <c r="AF3722" s="37" t="str">
        <f>IFERROR(VLOOKUP($F$2,IMPUTATION!F:G,2,0),"")</f>
        <v/>
      </c>
    </row>
    <row r="3723" spans="1:32">
      <c r="A3723" s="31">
        <v>44408</v>
      </c>
      <c r="B3723" s="32">
        <v>1.2</v>
      </c>
      <c r="C3723" s="32" t="s">
        <v>369</v>
      </c>
      <c r="D3723" s="32" t="s">
        <v>371</v>
      </c>
      <c r="E3723" s="32" t="s">
        <v>108</v>
      </c>
      <c r="F3723" s="32" t="s">
        <v>2059</v>
      </c>
      <c r="G3723" s="32">
        <v>1</v>
      </c>
      <c r="H3723" s="32" t="s">
        <v>385</v>
      </c>
      <c r="I3723" s="32">
        <v>1</v>
      </c>
      <c r="J3723" s="32">
        <v>100</v>
      </c>
      <c r="K3723" s="32">
        <v>0.2</v>
      </c>
      <c r="L3723" s="32">
        <v>1</v>
      </c>
      <c r="M3723" s="32" t="s">
        <v>392</v>
      </c>
      <c r="N3723" s="32" t="s">
        <v>396</v>
      </c>
      <c r="O3723" s="32">
        <v>6177061</v>
      </c>
      <c r="P3723" s="38">
        <f>IF($H3723="",VLOOKUP($C3723,IMPUTATION_CARBURANT[],2,0),VLOOKUP($H3723,IMPUTATION_CARBURANT[],2,0))</f>
        <v>2</v>
      </c>
      <c r="Q3723" s="38">
        <f>IF(AND($P3723=123401,$M3723="VP"),124013,$P$2:$P$4524)</f>
        <v>2</v>
      </c>
      <c r="R3723" s="38" t="str">
        <f t="shared" si="581"/>
        <v>TEST</v>
      </c>
      <c r="S3723" s="38">
        <f>ABS($B3723)</f>
        <v>1.2</v>
      </c>
      <c r="T3723" s="38">
        <f>ABS($I3723)</f>
        <v>1</v>
      </c>
      <c r="U3723" s="38">
        <f>ABS($K3723)</f>
        <v>0.2</v>
      </c>
      <c r="V3723" s="34">
        <f t="shared" si="584"/>
        <v>1</v>
      </c>
      <c r="W3723" s="35">
        <f t="shared" si="585"/>
        <v>0</v>
      </c>
      <c r="X3723" s="34" t="str">
        <f t="shared" si="586"/>
        <v/>
      </c>
      <c r="Y3723" s="35" t="str">
        <f t="shared" si="587"/>
        <v/>
      </c>
      <c r="Z3723" s="38" t="str">
        <f t="shared" si="582"/>
        <v>V8</v>
      </c>
      <c r="AA3723" s="38" t="str">
        <f t="shared" si="580"/>
        <v>V9</v>
      </c>
      <c r="AB3723" s="38" t="str">
        <f t="shared" si="583"/>
        <v>V10</v>
      </c>
      <c r="AC3723" s="38" t="str">
        <f>IF($AF3723=20,"",IF($V3723=0,"",IF($H3723="Adblue Bidon","",IF($H3723="GNC (KG)","",IF($H3723="Frais de service EV","",IF($Q3723=1,$G$2:$G$4524,""))))))</f>
        <v/>
      </c>
      <c r="AD3723" s="33" t="str">
        <f t="shared" si="588"/>
        <v/>
      </c>
      <c r="AE3723" s="36" t="str">
        <f t="shared" si="589"/>
        <v/>
      </c>
      <c r="AF3723" s="37" t="str">
        <f>IFERROR(VLOOKUP($F$2,IMPUTATION!F:G,2,0),"")</f>
        <v/>
      </c>
    </row>
    <row r="3724" spans="1:32">
      <c r="A3724" s="31">
        <v>44408</v>
      </c>
      <c r="B3724" s="32">
        <v>10.3</v>
      </c>
      <c r="C3724" s="32" t="s">
        <v>369</v>
      </c>
      <c r="D3724" s="32" t="s">
        <v>371</v>
      </c>
      <c r="E3724" s="32" t="s">
        <v>337</v>
      </c>
      <c r="F3724" s="32" t="s">
        <v>2066</v>
      </c>
      <c r="G3724" s="32">
        <v>1</v>
      </c>
      <c r="H3724" s="32" t="s">
        <v>385</v>
      </c>
      <c r="I3724" s="32">
        <v>8.58</v>
      </c>
      <c r="J3724" s="32">
        <v>100</v>
      </c>
      <c r="K3724" s="32">
        <v>1.72</v>
      </c>
      <c r="L3724" s="32">
        <v>8.58</v>
      </c>
      <c r="M3724" s="32" t="s">
        <v>18</v>
      </c>
      <c r="N3724" s="32" t="s">
        <v>18</v>
      </c>
      <c r="O3724" s="32">
        <v>6401018</v>
      </c>
      <c r="P3724" s="38">
        <f>IF($H3724="",VLOOKUP($C3724,IMPUTATION_CARBURANT[],2,0),VLOOKUP($H3724,IMPUTATION_CARBURANT[],2,0))</f>
        <v>2</v>
      </c>
      <c r="Q3724" s="38">
        <f>IF(AND($P3724=123401,$M3724="VP"),124013,$P$2:$P$4524)</f>
        <v>2</v>
      </c>
      <c r="R3724" s="38" t="str">
        <f t="shared" si="581"/>
        <v>TEST</v>
      </c>
      <c r="S3724" s="38">
        <f>ABS($B3724)</f>
        <v>10.3</v>
      </c>
      <c r="T3724" s="38">
        <f>ABS($I3724)</f>
        <v>8.58</v>
      </c>
      <c r="U3724" s="38">
        <f>ABS($K3724)</f>
        <v>1.72</v>
      </c>
      <c r="V3724" s="34">
        <f t="shared" si="584"/>
        <v>8.58</v>
      </c>
      <c r="W3724" s="35">
        <f t="shared" si="585"/>
        <v>0</v>
      </c>
      <c r="X3724" s="34" t="str">
        <f t="shared" si="586"/>
        <v/>
      </c>
      <c r="Y3724" s="35" t="str">
        <f t="shared" si="587"/>
        <v/>
      </c>
      <c r="Z3724" s="38" t="str">
        <f t="shared" si="582"/>
        <v>V8</v>
      </c>
      <c r="AA3724" s="38" t="str">
        <f t="shared" si="580"/>
        <v>V9</v>
      </c>
      <c r="AB3724" s="38" t="str">
        <f t="shared" si="583"/>
        <v>V10</v>
      </c>
      <c r="AC3724" s="38" t="str">
        <f>IF($AF3724=20,"",IF($V3724=0,"",IF($H3724="Adblue Bidon","",IF($H3724="GNC (KG)","",IF($H3724="Frais de service EV","",IF($Q3724=1,$G$2:$G$4524,""))))))</f>
        <v/>
      </c>
      <c r="AD3724" s="33" t="str">
        <f t="shared" si="588"/>
        <v/>
      </c>
      <c r="AE3724" s="36" t="str">
        <f t="shared" si="589"/>
        <v/>
      </c>
      <c r="AF3724" s="37" t="str">
        <f>IFERROR(VLOOKUP($F$2,IMPUTATION!F:G,2,0),"")</f>
        <v/>
      </c>
    </row>
    <row r="3725" spans="1:32">
      <c r="A3725" s="31">
        <v>44408</v>
      </c>
      <c r="B3725" s="32">
        <v>28.75</v>
      </c>
      <c r="C3725" s="32" t="s">
        <v>17</v>
      </c>
      <c r="D3725" s="32" t="s">
        <v>371</v>
      </c>
      <c r="E3725" s="32" t="s">
        <v>281</v>
      </c>
      <c r="F3725" s="32" t="s">
        <v>929</v>
      </c>
      <c r="G3725" s="32">
        <v>1</v>
      </c>
      <c r="H3725" s="32" t="s">
        <v>17</v>
      </c>
      <c r="I3725" s="32">
        <v>23.96</v>
      </c>
      <c r="J3725" s="32">
        <v>100</v>
      </c>
      <c r="K3725" s="32">
        <v>4.79</v>
      </c>
      <c r="L3725" s="32">
        <v>23.96</v>
      </c>
      <c r="M3725" s="32" t="s">
        <v>18</v>
      </c>
      <c r="N3725" s="32" t="s">
        <v>18</v>
      </c>
      <c r="O3725" s="32">
        <v>6401576</v>
      </c>
      <c r="P3725" s="38">
        <f>IF($H3725="",VLOOKUP($C3725,IMPUTATION_CARBURANT[],2,0),VLOOKUP($H3725,IMPUTATION_CARBURANT[],2,0))</f>
        <v>2</v>
      </c>
      <c r="Q3725" s="38">
        <f>IF(AND($P3725=123401,$M3725="VP"),124013,$P$2:$P$4524)</f>
        <v>2</v>
      </c>
      <c r="R3725" s="38" t="str">
        <f t="shared" si="581"/>
        <v>TEST</v>
      </c>
      <c r="S3725" s="38">
        <f>ABS($B3725)</f>
        <v>28.75</v>
      </c>
      <c r="T3725" s="38">
        <f>ABS($I3725)</f>
        <v>23.96</v>
      </c>
      <c r="U3725" s="38">
        <f>ABS($K3725)</f>
        <v>4.79</v>
      </c>
      <c r="V3725" s="34">
        <f t="shared" si="584"/>
        <v>23.96</v>
      </c>
      <c r="W3725" s="35">
        <f t="shared" si="585"/>
        <v>0</v>
      </c>
      <c r="X3725" s="34" t="str">
        <f t="shared" si="586"/>
        <v/>
      </c>
      <c r="Y3725" s="35" t="str">
        <f t="shared" si="587"/>
        <v/>
      </c>
      <c r="Z3725" s="38" t="str">
        <f t="shared" si="582"/>
        <v>V8</v>
      </c>
      <c r="AA3725" s="38" t="str">
        <f t="shared" si="580"/>
        <v>V9</v>
      </c>
      <c r="AB3725" s="38" t="str">
        <f t="shared" si="583"/>
        <v>V10</v>
      </c>
      <c r="AC3725" s="38" t="str">
        <f>IF($AF3725=20,"",IF($V3725=0,"",IF($H3725="Adblue Bidon","",IF($H3725="GNC (KG)","",IF($H3725="Frais de service EV","",IF($Q3725=1,$G$2:$G$4524,""))))))</f>
        <v/>
      </c>
      <c r="AD3725" s="33" t="str">
        <f t="shared" si="588"/>
        <v/>
      </c>
      <c r="AE3725" s="36" t="str">
        <f t="shared" si="589"/>
        <v/>
      </c>
      <c r="AF3725" s="37" t="str">
        <f>IFERROR(VLOOKUP($F$2,IMPUTATION!F:G,2,0),"")</f>
        <v/>
      </c>
    </row>
    <row r="3726" spans="1:32">
      <c r="A3726" s="31">
        <v>44408</v>
      </c>
      <c r="B3726" s="32">
        <v>1</v>
      </c>
      <c r="C3726" s="32" t="s">
        <v>369</v>
      </c>
      <c r="D3726" s="32" t="s">
        <v>371</v>
      </c>
      <c r="E3726" s="32" t="s">
        <v>226</v>
      </c>
      <c r="F3726" s="32" t="s">
        <v>2067</v>
      </c>
      <c r="G3726" s="32">
        <v>1</v>
      </c>
      <c r="H3726" s="32" t="s">
        <v>385</v>
      </c>
      <c r="I3726" s="32">
        <v>0.83</v>
      </c>
      <c r="J3726" s="32">
        <v>100</v>
      </c>
      <c r="K3726" s="32">
        <v>0.17</v>
      </c>
      <c r="L3726" s="32">
        <v>0.83</v>
      </c>
      <c r="M3726" s="32" t="s">
        <v>18</v>
      </c>
      <c r="N3726" s="32" t="s">
        <v>18</v>
      </c>
      <c r="O3726" s="32">
        <v>6400949</v>
      </c>
      <c r="P3726" s="38">
        <f>IF($H3726="",VLOOKUP($C3726,IMPUTATION_CARBURANT[],2,0),VLOOKUP($H3726,IMPUTATION_CARBURANT[],2,0))</f>
        <v>2</v>
      </c>
      <c r="Q3726" s="38">
        <f>IF(AND($P3726=123401,$M3726="VP"),124013,$P$2:$P$4524)</f>
        <v>2</v>
      </c>
      <c r="R3726" s="38" t="str">
        <f t="shared" si="581"/>
        <v>TEST</v>
      </c>
      <c r="S3726" s="38">
        <f>ABS($B3726)</f>
        <v>1</v>
      </c>
      <c r="T3726" s="38">
        <f>ABS($I3726)</f>
        <v>0.83</v>
      </c>
      <c r="U3726" s="38">
        <f>ABS($K3726)</f>
        <v>0.17</v>
      </c>
      <c r="V3726" s="34">
        <f t="shared" si="584"/>
        <v>0.83</v>
      </c>
      <c r="W3726" s="35">
        <f t="shared" si="585"/>
        <v>0</v>
      </c>
      <c r="X3726" s="34" t="str">
        <f t="shared" si="586"/>
        <v/>
      </c>
      <c r="Y3726" s="35" t="str">
        <f t="shared" si="587"/>
        <v/>
      </c>
      <c r="Z3726" s="38" t="str">
        <f t="shared" si="582"/>
        <v>V8</v>
      </c>
      <c r="AA3726" s="38" t="str">
        <f t="shared" si="580"/>
        <v>V9</v>
      </c>
      <c r="AB3726" s="38" t="str">
        <f t="shared" si="583"/>
        <v>V10</v>
      </c>
      <c r="AC3726" s="38" t="str">
        <f>IF($AF3726=20,"",IF($V3726=0,"",IF($H3726="Adblue Bidon","",IF($H3726="GNC (KG)","",IF($H3726="Frais de service EV","",IF($Q3726=1,$G$2:$G$4524,""))))))</f>
        <v/>
      </c>
      <c r="AD3726" s="33" t="str">
        <f t="shared" si="588"/>
        <v/>
      </c>
      <c r="AE3726" s="36" t="str">
        <f t="shared" si="589"/>
        <v/>
      </c>
      <c r="AF3726" s="37" t="str">
        <f>IFERROR(VLOOKUP($F$2,IMPUTATION!F:G,2,0),"")</f>
        <v/>
      </c>
    </row>
    <row r="3727" spans="1:32">
      <c r="A3727" s="31">
        <v>44408</v>
      </c>
      <c r="B3727" s="32">
        <v>9.1</v>
      </c>
      <c r="C3727" s="32" t="s">
        <v>369</v>
      </c>
      <c r="D3727" s="32" t="s">
        <v>371</v>
      </c>
      <c r="E3727" s="32" t="s">
        <v>313</v>
      </c>
      <c r="F3727" s="32" t="s">
        <v>1165</v>
      </c>
      <c r="G3727" s="32">
        <v>1</v>
      </c>
      <c r="H3727" s="32" t="s">
        <v>385</v>
      </c>
      <c r="I3727" s="32">
        <v>7.58</v>
      </c>
      <c r="J3727" s="32">
        <v>100</v>
      </c>
      <c r="K3727" s="32">
        <v>1.52</v>
      </c>
      <c r="L3727" s="32">
        <v>7.58</v>
      </c>
      <c r="M3727" s="32" t="s">
        <v>18</v>
      </c>
      <c r="N3727" s="32" t="s">
        <v>18</v>
      </c>
      <c r="O3727" s="32">
        <v>6400964</v>
      </c>
      <c r="P3727" s="38">
        <f>IF($H3727="",VLOOKUP($C3727,IMPUTATION_CARBURANT[],2,0),VLOOKUP($H3727,IMPUTATION_CARBURANT[],2,0))</f>
        <v>2</v>
      </c>
      <c r="Q3727" s="38">
        <f>IF(AND($P3727=123401,$M3727="VP"),124013,$P$2:$P$4524)</f>
        <v>2</v>
      </c>
      <c r="R3727" s="38" t="str">
        <f t="shared" si="581"/>
        <v>TEST</v>
      </c>
      <c r="S3727" s="38">
        <f>ABS($B3727)</f>
        <v>9.1</v>
      </c>
      <c r="T3727" s="38">
        <f>ABS($I3727)</f>
        <v>7.58</v>
      </c>
      <c r="U3727" s="38">
        <f>ABS($K3727)</f>
        <v>1.52</v>
      </c>
      <c r="V3727" s="34">
        <f t="shared" si="584"/>
        <v>7.58</v>
      </c>
      <c r="W3727" s="35">
        <f t="shared" si="585"/>
        <v>0</v>
      </c>
      <c r="X3727" s="34" t="str">
        <f t="shared" si="586"/>
        <v/>
      </c>
      <c r="Y3727" s="35" t="str">
        <f t="shared" si="587"/>
        <v/>
      </c>
      <c r="Z3727" s="38" t="str">
        <f t="shared" si="582"/>
        <v>V8</v>
      </c>
      <c r="AA3727" s="38" t="str">
        <f t="shared" si="580"/>
        <v>V9</v>
      </c>
      <c r="AB3727" s="38" t="str">
        <f t="shared" si="583"/>
        <v>V10</v>
      </c>
      <c r="AC3727" s="38" t="str">
        <f>IF($AF3727=20,"",IF($V3727=0,"",IF($H3727="Adblue Bidon","",IF($H3727="GNC (KG)","",IF($H3727="Frais de service EV","",IF($Q3727=1,$G$2:$G$4524,""))))))</f>
        <v/>
      </c>
      <c r="AD3727" s="33" t="str">
        <f t="shared" si="588"/>
        <v/>
      </c>
      <c r="AE3727" s="36" t="str">
        <f t="shared" si="589"/>
        <v/>
      </c>
      <c r="AF3727" s="37" t="str">
        <f>IFERROR(VLOOKUP($F$2,IMPUTATION!F:G,2,0),"")</f>
        <v/>
      </c>
    </row>
    <row r="3728" spans="1:32">
      <c r="A3728" s="31">
        <v>44408</v>
      </c>
      <c r="B3728" s="32">
        <v>4.5</v>
      </c>
      <c r="C3728" s="32" t="s">
        <v>369</v>
      </c>
      <c r="D3728" s="32" t="s">
        <v>371</v>
      </c>
      <c r="E3728" s="32" t="s">
        <v>115</v>
      </c>
      <c r="F3728" s="32" t="s">
        <v>1016</v>
      </c>
      <c r="G3728" s="32">
        <v>1</v>
      </c>
      <c r="H3728" s="32" t="s">
        <v>385</v>
      </c>
      <c r="I3728" s="32">
        <v>3.75</v>
      </c>
      <c r="J3728" s="32">
        <v>100</v>
      </c>
      <c r="K3728" s="32">
        <v>0.75</v>
      </c>
      <c r="L3728" s="32">
        <v>3.75</v>
      </c>
      <c r="M3728" s="32" t="s">
        <v>392</v>
      </c>
      <c r="N3728" s="32" t="s">
        <v>396</v>
      </c>
      <c r="O3728" s="32">
        <v>6401930</v>
      </c>
      <c r="P3728" s="38">
        <f>IF($H3728="",VLOOKUP($C3728,IMPUTATION_CARBURANT[],2,0),VLOOKUP($H3728,IMPUTATION_CARBURANT[],2,0))</f>
        <v>2</v>
      </c>
      <c r="Q3728" s="38">
        <f>IF(AND($P3728=123401,$M3728="VP"),124013,$P$2:$P$4524)</f>
        <v>2</v>
      </c>
      <c r="R3728" s="38" t="str">
        <f t="shared" si="581"/>
        <v>TEST</v>
      </c>
      <c r="S3728" s="38">
        <f>ABS($B3728)</f>
        <v>4.5</v>
      </c>
      <c r="T3728" s="38">
        <f>ABS($I3728)</f>
        <v>3.75</v>
      </c>
      <c r="U3728" s="38">
        <f>ABS($K3728)</f>
        <v>0.75</v>
      </c>
      <c r="V3728" s="34">
        <f t="shared" si="584"/>
        <v>3.75</v>
      </c>
      <c r="W3728" s="35">
        <f t="shared" si="585"/>
        <v>0</v>
      </c>
      <c r="X3728" s="34" t="str">
        <f t="shared" si="586"/>
        <v/>
      </c>
      <c r="Y3728" s="35" t="str">
        <f t="shared" si="587"/>
        <v/>
      </c>
      <c r="Z3728" s="38" t="str">
        <f t="shared" si="582"/>
        <v>V8</v>
      </c>
      <c r="AA3728" s="38" t="str">
        <f t="shared" si="580"/>
        <v>V9</v>
      </c>
      <c r="AB3728" s="38" t="str">
        <f t="shared" si="583"/>
        <v>V10</v>
      </c>
      <c r="AC3728" s="38" t="str">
        <f>IF($AF3728=20,"",IF($V3728=0,"",IF($H3728="Adblue Bidon","",IF($H3728="GNC (KG)","",IF($H3728="Frais de service EV","",IF($Q3728=1,$G$2:$G$4524,""))))))</f>
        <v/>
      </c>
      <c r="AD3728" s="33" t="str">
        <f t="shared" si="588"/>
        <v/>
      </c>
      <c r="AE3728" s="36" t="str">
        <f t="shared" si="589"/>
        <v/>
      </c>
      <c r="AF3728" s="37" t="str">
        <f>IFERROR(VLOOKUP($F$2,IMPUTATION!F:G,2,0),"")</f>
        <v/>
      </c>
    </row>
    <row r="3729" spans="1:32">
      <c r="A3729" s="31">
        <v>44408</v>
      </c>
      <c r="B3729" s="32">
        <v>2.2999999999999998</v>
      </c>
      <c r="C3729" s="32" t="s">
        <v>369</v>
      </c>
      <c r="D3729" s="32" t="s">
        <v>371</v>
      </c>
      <c r="E3729" s="32" t="s">
        <v>318</v>
      </c>
      <c r="F3729" s="32" t="s">
        <v>1166</v>
      </c>
      <c r="G3729" s="32">
        <v>1</v>
      </c>
      <c r="H3729" s="32" t="s">
        <v>385</v>
      </c>
      <c r="I3729" s="32">
        <v>1.92</v>
      </c>
      <c r="J3729" s="32">
        <v>100</v>
      </c>
      <c r="K3729" s="32">
        <v>0.38</v>
      </c>
      <c r="L3729" s="32">
        <v>1.92</v>
      </c>
      <c r="M3729" s="32" t="s">
        <v>18</v>
      </c>
      <c r="N3729" s="32" t="s">
        <v>18</v>
      </c>
      <c r="O3729" s="32">
        <v>6656546</v>
      </c>
      <c r="P3729" s="38">
        <f>IF($H3729="",VLOOKUP($C3729,IMPUTATION_CARBURANT[],2,0),VLOOKUP($H3729,IMPUTATION_CARBURANT[],2,0))</f>
        <v>2</v>
      </c>
      <c r="Q3729" s="38">
        <f>IF(AND($P3729=123401,$M3729="VP"),124013,$P$2:$P$4524)</f>
        <v>2</v>
      </c>
      <c r="R3729" s="38" t="str">
        <f t="shared" si="581"/>
        <v>TEST</v>
      </c>
      <c r="S3729" s="38">
        <f>ABS($B3729)</f>
        <v>2.2999999999999998</v>
      </c>
      <c r="T3729" s="38">
        <f>ABS($I3729)</f>
        <v>1.92</v>
      </c>
      <c r="U3729" s="38">
        <f>ABS($K3729)</f>
        <v>0.38</v>
      </c>
      <c r="V3729" s="34">
        <f t="shared" si="584"/>
        <v>1.92</v>
      </c>
      <c r="W3729" s="35">
        <f t="shared" si="585"/>
        <v>0</v>
      </c>
      <c r="X3729" s="34" t="str">
        <f t="shared" si="586"/>
        <v/>
      </c>
      <c r="Y3729" s="35" t="str">
        <f t="shared" si="587"/>
        <v/>
      </c>
      <c r="Z3729" s="38" t="str">
        <f t="shared" si="582"/>
        <v>V8</v>
      </c>
      <c r="AA3729" s="38" t="str">
        <f t="shared" si="580"/>
        <v>V9</v>
      </c>
      <c r="AB3729" s="38" t="str">
        <f t="shared" si="583"/>
        <v>V10</v>
      </c>
      <c r="AC3729" s="38" t="str">
        <f>IF($AF3729=20,"",IF($V3729=0,"",IF($H3729="Adblue Bidon","",IF($H3729="GNC (KG)","",IF($H3729="Frais de service EV","",IF($Q3729=1,$G$2:$G$4524,""))))))</f>
        <v/>
      </c>
      <c r="AD3729" s="33" t="str">
        <f t="shared" si="588"/>
        <v/>
      </c>
      <c r="AE3729" s="36" t="str">
        <f t="shared" si="589"/>
        <v/>
      </c>
      <c r="AF3729" s="37" t="str">
        <f>IFERROR(VLOOKUP($F$2,IMPUTATION!F:G,2,0),"")</f>
        <v/>
      </c>
    </row>
    <row r="3730" spans="1:32">
      <c r="A3730" s="31">
        <v>44408</v>
      </c>
      <c r="B3730" s="32">
        <v>6.3</v>
      </c>
      <c r="C3730" s="32" t="s">
        <v>369</v>
      </c>
      <c r="D3730" s="32" t="s">
        <v>371</v>
      </c>
      <c r="E3730" s="32" t="s">
        <v>280</v>
      </c>
      <c r="F3730" s="32" t="s">
        <v>873</v>
      </c>
      <c r="G3730" s="32">
        <v>1</v>
      </c>
      <c r="H3730" s="32" t="s">
        <v>385</v>
      </c>
      <c r="I3730" s="32">
        <v>5.25</v>
      </c>
      <c r="J3730" s="32">
        <v>100</v>
      </c>
      <c r="K3730" s="32">
        <v>1.05</v>
      </c>
      <c r="L3730" s="32">
        <v>5.25</v>
      </c>
      <c r="M3730" s="32" t="s">
        <v>18</v>
      </c>
      <c r="N3730" s="32" t="s">
        <v>18</v>
      </c>
      <c r="O3730" s="32">
        <v>6400511</v>
      </c>
      <c r="P3730" s="38">
        <f>IF($H3730="",VLOOKUP($C3730,IMPUTATION_CARBURANT[],2,0),VLOOKUP($H3730,IMPUTATION_CARBURANT[],2,0))</f>
        <v>2</v>
      </c>
      <c r="Q3730" s="38">
        <f>IF(AND($P3730=123401,$M3730="VP"),124013,$P$2:$P$4524)</f>
        <v>2</v>
      </c>
      <c r="R3730" s="38" t="str">
        <f t="shared" si="581"/>
        <v>TEST</v>
      </c>
      <c r="S3730" s="38">
        <f>ABS($B3730)</f>
        <v>6.3</v>
      </c>
      <c r="T3730" s="38">
        <f>ABS($I3730)</f>
        <v>5.25</v>
      </c>
      <c r="U3730" s="38">
        <f>ABS($K3730)</f>
        <v>1.05</v>
      </c>
      <c r="V3730" s="34">
        <f t="shared" si="584"/>
        <v>5.25</v>
      </c>
      <c r="W3730" s="35">
        <f t="shared" si="585"/>
        <v>0</v>
      </c>
      <c r="X3730" s="34" t="str">
        <f t="shared" si="586"/>
        <v/>
      </c>
      <c r="Y3730" s="35" t="str">
        <f t="shared" si="587"/>
        <v/>
      </c>
      <c r="Z3730" s="38" t="str">
        <f t="shared" si="582"/>
        <v>V8</v>
      </c>
      <c r="AA3730" s="38" t="str">
        <f t="shared" si="580"/>
        <v>V9</v>
      </c>
      <c r="AB3730" s="38" t="str">
        <f t="shared" si="583"/>
        <v>V10</v>
      </c>
      <c r="AC3730" s="38" t="str">
        <f>IF($AF3730=20,"",IF($V3730=0,"",IF($H3730="Adblue Bidon","",IF($H3730="GNC (KG)","",IF($H3730="Frais de service EV","",IF($Q3730=1,$G$2:$G$4524,""))))))</f>
        <v/>
      </c>
      <c r="AD3730" s="33" t="str">
        <f t="shared" si="588"/>
        <v/>
      </c>
      <c r="AE3730" s="36" t="str">
        <f t="shared" si="589"/>
        <v/>
      </c>
      <c r="AF3730" s="37" t="str">
        <f>IFERROR(VLOOKUP($F$2,IMPUTATION!F:G,2,0),"")</f>
        <v/>
      </c>
    </row>
    <row r="3731" spans="1:32">
      <c r="A3731" s="31">
        <v>44408</v>
      </c>
      <c r="B3731" s="32">
        <v>26.3</v>
      </c>
      <c r="C3731" s="32" t="s">
        <v>369</v>
      </c>
      <c r="D3731" s="32" t="s">
        <v>371</v>
      </c>
      <c r="E3731" s="32" t="s">
        <v>296</v>
      </c>
      <c r="F3731" s="32" t="s">
        <v>1345</v>
      </c>
      <c r="G3731" s="32">
        <v>1</v>
      </c>
      <c r="H3731" s="32" t="s">
        <v>385</v>
      </c>
      <c r="I3731" s="32">
        <v>21.92</v>
      </c>
      <c r="J3731" s="32">
        <v>100</v>
      </c>
      <c r="K3731" s="32">
        <v>4.38</v>
      </c>
      <c r="L3731" s="32">
        <v>21.92</v>
      </c>
      <c r="M3731" s="32" t="s">
        <v>18</v>
      </c>
      <c r="N3731" s="32" t="s">
        <v>18</v>
      </c>
      <c r="O3731" s="32">
        <v>6400436</v>
      </c>
      <c r="P3731" s="38">
        <f>IF($H3731="",VLOOKUP($C3731,IMPUTATION_CARBURANT[],2,0),VLOOKUP($H3731,IMPUTATION_CARBURANT[],2,0))</f>
        <v>2</v>
      </c>
      <c r="Q3731" s="38">
        <f>IF(AND($P3731=123401,$M3731="VP"),124013,$P$2:$P$4524)</f>
        <v>2</v>
      </c>
      <c r="R3731" s="38" t="str">
        <f t="shared" si="581"/>
        <v>TEST</v>
      </c>
      <c r="S3731" s="38">
        <f>ABS($B3731)</f>
        <v>26.3</v>
      </c>
      <c r="T3731" s="38">
        <f>ABS($I3731)</f>
        <v>21.92</v>
      </c>
      <c r="U3731" s="38">
        <f>ABS($K3731)</f>
        <v>4.38</v>
      </c>
      <c r="V3731" s="34">
        <f t="shared" si="584"/>
        <v>21.92</v>
      </c>
      <c r="W3731" s="35">
        <f t="shared" si="585"/>
        <v>0</v>
      </c>
      <c r="X3731" s="34" t="str">
        <f t="shared" si="586"/>
        <v/>
      </c>
      <c r="Y3731" s="35" t="str">
        <f t="shared" si="587"/>
        <v/>
      </c>
      <c r="Z3731" s="38" t="str">
        <f t="shared" si="582"/>
        <v>V8</v>
      </c>
      <c r="AA3731" s="38" t="str">
        <f t="shared" si="580"/>
        <v>V9</v>
      </c>
      <c r="AB3731" s="38" t="str">
        <f t="shared" si="583"/>
        <v>V10</v>
      </c>
      <c r="AC3731" s="38" t="str">
        <f>IF($AF3731=20,"",IF($V3731=0,"",IF($H3731="Adblue Bidon","",IF($H3731="GNC (KG)","",IF($H3731="Frais de service EV","",IF($Q3731=1,$G$2:$G$4524,""))))))</f>
        <v/>
      </c>
      <c r="AD3731" s="33" t="str">
        <f t="shared" si="588"/>
        <v/>
      </c>
      <c r="AE3731" s="36" t="str">
        <f t="shared" si="589"/>
        <v/>
      </c>
      <c r="AF3731" s="37" t="str">
        <f>IFERROR(VLOOKUP($F$2,IMPUTATION!F:G,2,0),"")</f>
        <v/>
      </c>
    </row>
    <row r="3732" spans="1:32">
      <c r="A3732" s="31">
        <v>44408</v>
      </c>
      <c r="B3732" s="32">
        <v>11.9</v>
      </c>
      <c r="C3732" s="32" t="s">
        <v>369</v>
      </c>
      <c r="D3732" s="32" t="s">
        <v>371</v>
      </c>
      <c r="E3732" s="32" t="s">
        <v>102</v>
      </c>
      <c r="F3732" s="32" t="s">
        <v>2068</v>
      </c>
      <c r="G3732" s="32">
        <v>1</v>
      </c>
      <c r="H3732" s="32" t="s">
        <v>385</v>
      </c>
      <c r="I3732" s="32">
        <v>9.92</v>
      </c>
      <c r="J3732" s="32">
        <v>100</v>
      </c>
      <c r="K3732" s="32">
        <v>1.98</v>
      </c>
      <c r="L3732" s="32">
        <v>9.92</v>
      </c>
      <c r="M3732" s="32" t="s">
        <v>18</v>
      </c>
      <c r="N3732" s="32" t="s">
        <v>18</v>
      </c>
      <c r="O3732" s="32">
        <v>6400280</v>
      </c>
      <c r="P3732" s="38">
        <f>IF($H3732="",VLOOKUP($C3732,IMPUTATION_CARBURANT[],2,0),VLOOKUP($H3732,IMPUTATION_CARBURANT[],2,0))</f>
        <v>2</v>
      </c>
      <c r="Q3732" s="38">
        <f>IF(AND($P3732=123401,$M3732="VP"),124013,$P$2:$P$4524)</f>
        <v>2</v>
      </c>
      <c r="R3732" s="38" t="str">
        <f t="shared" si="581"/>
        <v>TEST</v>
      </c>
      <c r="S3732" s="38">
        <f>ABS($B3732)</f>
        <v>11.9</v>
      </c>
      <c r="T3732" s="38">
        <f>ABS($I3732)</f>
        <v>9.92</v>
      </c>
      <c r="U3732" s="38">
        <f>ABS($K3732)</f>
        <v>1.98</v>
      </c>
      <c r="V3732" s="34">
        <f t="shared" si="584"/>
        <v>9.92</v>
      </c>
      <c r="W3732" s="35">
        <f t="shared" si="585"/>
        <v>0</v>
      </c>
      <c r="X3732" s="34" t="str">
        <f t="shared" si="586"/>
        <v/>
      </c>
      <c r="Y3732" s="35" t="str">
        <f t="shared" si="587"/>
        <v/>
      </c>
      <c r="Z3732" s="38" t="str">
        <f t="shared" si="582"/>
        <v>V8</v>
      </c>
      <c r="AA3732" s="38" t="str">
        <f t="shared" si="580"/>
        <v>V9</v>
      </c>
      <c r="AB3732" s="38" t="str">
        <f t="shared" si="583"/>
        <v>V10</v>
      </c>
      <c r="AC3732" s="38" t="str">
        <f>IF($AF3732=20,"",IF($V3732=0,"",IF($H3732="Adblue Bidon","",IF($H3732="GNC (KG)","",IF($H3732="Frais de service EV","",IF($Q3732=1,$G$2:$G$4524,""))))))</f>
        <v/>
      </c>
      <c r="AD3732" s="33" t="str">
        <f t="shared" si="588"/>
        <v/>
      </c>
      <c r="AE3732" s="36" t="str">
        <f t="shared" si="589"/>
        <v/>
      </c>
      <c r="AF3732" s="37" t="str">
        <f>IFERROR(VLOOKUP($F$2,IMPUTATION!F:G,2,0),"")</f>
        <v/>
      </c>
    </row>
    <row r="3733" spans="1:32">
      <c r="A3733" s="31">
        <v>44408</v>
      </c>
      <c r="B3733" s="32">
        <v>4.7</v>
      </c>
      <c r="C3733" s="32" t="s">
        <v>369</v>
      </c>
      <c r="D3733" s="32" t="s">
        <v>371</v>
      </c>
      <c r="E3733" s="32" t="s">
        <v>110</v>
      </c>
      <c r="F3733" s="32" t="s">
        <v>927</v>
      </c>
      <c r="G3733" s="32">
        <v>1</v>
      </c>
      <c r="H3733" s="32" t="s">
        <v>385</v>
      </c>
      <c r="I3733" s="32">
        <v>3.92</v>
      </c>
      <c r="J3733" s="32">
        <v>100</v>
      </c>
      <c r="K3733" s="32">
        <v>0.78</v>
      </c>
      <c r="L3733" s="32">
        <v>3.92</v>
      </c>
      <c r="M3733" s="32" t="s">
        <v>392</v>
      </c>
      <c r="N3733" s="32" t="s">
        <v>396</v>
      </c>
      <c r="O3733" s="32">
        <v>6177979</v>
      </c>
      <c r="P3733" s="38">
        <f>IF($H3733="",VLOOKUP($C3733,IMPUTATION_CARBURANT[],2,0),VLOOKUP($H3733,IMPUTATION_CARBURANT[],2,0))</f>
        <v>2</v>
      </c>
      <c r="Q3733" s="38">
        <f>IF(AND($P3733=123401,$M3733="VP"),124013,$P$2:$P$4524)</f>
        <v>2</v>
      </c>
      <c r="R3733" s="38" t="str">
        <f t="shared" si="581"/>
        <v>TEST</v>
      </c>
      <c r="S3733" s="38">
        <f>ABS($B3733)</f>
        <v>4.7</v>
      </c>
      <c r="T3733" s="38">
        <f>ABS($I3733)</f>
        <v>3.92</v>
      </c>
      <c r="U3733" s="38">
        <f>ABS($K3733)</f>
        <v>0.78</v>
      </c>
      <c r="V3733" s="34">
        <f t="shared" si="584"/>
        <v>3.92</v>
      </c>
      <c r="W3733" s="35">
        <f t="shared" si="585"/>
        <v>0</v>
      </c>
      <c r="X3733" s="34" t="str">
        <f t="shared" si="586"/>
        <v/>
      </c>
      <c r="Y3733" s="35" t="str">
        <f t="shared" si="587"/>
        <v/>
      </c>
      <c r="Z3733" s="38" t="str">
        <f t="shared" si="582"/>
        <v>V8</v>
      </c>
      <c r="AA3733" s="38" t="str">
        <f t="shared" si="580"/>
        <v>V9</v>
      </c>
      <c r="AB3733" s="38" t="str">
        <f t="shared" si="583"/>
        <v>V10</v>
      </c>
      <c r="AC3733" s="38" t="str">
        <f>IF($AF3733=20,"",IF($V3733=0,"",IF($H3733="Adblue Bidon","",IF($H3733="GNC (KG)","",IF($H3733="Frais de service EV","",IF($Q3733=1,$G$2:$G$4524,""))))))</f>
        <v/>
      </c>
      <c r="AD3733" s="33" t="str">
        <f t="shared" si="588"/>
        <v/>
      </c>
      <c r="AE3733" s="36" t="str">
        <f t="shared" si="589"/>
        <v/>
      </c>
      <c r="AF3733" s="37" t="str">
        <f>IFERROR(VLOOKUP($F$2,IMPUTATION!F:G,2,0),"")</f>
        <v/>
      </c>
    </row>
    <row r="3734" spans="1:32">
      <c r="A3734" s="31">
        <v>44408</v>
      </c>
      <c r="B3734" s="32">
        <v>2.0499999999999998</v>
      </c>
      <c r="C3734" s="32" t="s">
        <v>17</v>
      </c>
      <c r="D3734" s="32" t="s">
        <v>371</v>
      </c>
      <c r="E3734" s="32" t="s">
        <v>261</v>
      </c>
      <c r="F3734" s="32" t="s">
        <v>1849</v>
      </c>
      <c r="G3734" s="32">
        <v>1</v>
      </c>
      <c r="H3734" s="32" t="s">
        <v>17</v>
      </c>
      <c r="I3734" s="32">
        <v>1.71</v>
      </c>
      <c r="J3734" s="32">
        <v>100</v>
      </c>
      <c r="K3734" s="32">
        <v>0.34</v>
      </c>
      <c r="L3734" s="32">
        <v>1.71</v>
      </c>
      <c r="M3734" s="32" t="s">
        <v>18</v>
      </c>
      <c r="N3734" s="32" t="s">
        <v>18</v>
      </c>
      <c r="O3734" s="32">
        <v>6400307</v>
      </c>
      <c r="P3734" s="38">
        <f>IF($H3734="",VLOOKUP($C3734,IMPUTATION_CARBURANT[],2,0),VLOOKUP($H3734,IMPUTATION_CARBURANT[],2,0))</f>
        <v>2</v>
      </c>
      <c r="Q3734" s="38">
        <f>IF(AND($P3734=123401,$M3734="VP"),124013,$P$2:$P$4524)</f>
        <v>2</v>
      </c>
      <c r="R3734" s="38" t="str">
        <f t="shared" si="581"/>
        <v>TEST</v>
      </c>
      <c r="S3734" s="38">
        <f>ABS($B3734)</f>
        <v>2.0499999999999998</v>
      </c>
      <c r="T3734" s="38">
        <f>ABS($I3734)</f>
        <v>1.71</v>
      </c>
      <c r="U3734" s="38">
        <f>ABS($K3734)</f>
        <v>0.34</v>
      </c>
      <c r="V3734" s="34">
        <f t="shared" si="584"/>
        <v>1.71</v>
      </c>
      <c r="W3734" s="35">
        <f t="shared" si="585"/>
        <v>0</v>
      </c>
      <c r="X3734" s="34" t="str">
        <f t="shared" si="586"/>
        <v/>
      </c>
      <c r="Y3734" s="35" t="str">
        <f t="shared" si="587"/>
        <v/>
      </c>
      <c r="Z3734" s="38" t="str">
        <f t="shared" si="582"/>
        <v>V8</v>
      </c>
      <c r="AA3734" s="38" t="str">
        <f t="shared" si="580"/>
        <v>V9</v>
      </c>
      <c r="AB3734" s="38" t="str">
        <f t="shared" si="583"/>
        <v>V10</v>
      </c>
      <c r="AC3734" s="38" t="str">
        <f>IF($AF3734=20,"",IF($V3734=0,"",IF($H3734="Adblue Bidon","",IF($H3734="GNC (KG)","",IF($H3734="Frais de service EV","",IF($Q3734=1,$G$2:$G$4524,""))))))</f>
        <v/>
      </c>
      <c r="AD3734" s="33" t="str">
        <f t="shared" si="588"/>
        <v/>
      </c>
      <c r="AE3734" s="36" t="str">
        <f t="shared" si="589"/>
        <v/>
      </c>
      <c r="AF3734" s="37" t="str">
        <f>IFERROR(VLOOKUP($F$2,IMPUTATION!F:G,2,0),"")</f>
        <v/>
      </c>
    </row>
    <row r="3735" spans="1:32">
      <c r="A3735" s="31">
        <v>44408</v>
      </c>
      <c r="B3735" s="32">
        <v>16.3</v>
      </c>
      <c r="C3735" s="32" t="s">
        <v>369</v>
      </c>
      <c r="D3735" s="32" t="s">
        <v>371</v>
      </c>
      <c r="E3735" s="32" t="s">
        <v>235</v>
      </c>
      <c r="F3735" s="32" t="s">
        <v>1011</v>
      </c>
      <c r="G3735" s="32">
        <v>1</v>
      </c>
      <c r="H3735" s="32" t="s">
        <v>385</v>
      </c>
      <c r="I3735" s="32">
        <v>13.58</v>
      </c>
      <c r="J3735" s="32">
        <v>100</v>
      </c>
      <c r="K3735" s="32">
        <v>2.72</v>
      </c>
      <c r="L3735" s="32">
        <v>13.58</v>
      </c>
      <c r="M3735" s="32" t="s">
        <v>18</v>
      </c>
      <c r="N3735" s="32" t="s">
        <v>18</v>
      </c>
      <c r="O3735" s="32">
        <v>6398684</v>
      </c>
      <c r="P3735" s="38">
        <f>IF($H3735="",VLOOKUP($C3735,IMPUTATION_CARBURANT[],2,0),VLOOKUP($H3735,IMPUTATION_CARBURANT[],2,0))</f>
        <v>2</v>
      </c>
      <c r="Q3735" s="38">
        <f>IF(AND($P3735=123401,$M3735="VP"),124013,$P$2:$P$4524)</f>
        <v>2</v>
      </c>
      <c r="R3735" s="38" t="str">
        <f t="shared" si="581"/>
        <v>TEST</v>
      </c>
      <c r="S3735" s="38">
        <f>ABS($B3735)</f>
        <v>16.3</v>
      </c>
      <c r="T3735" s="38">
        <f>ABS($I3735)</f>
        <v>13.58</v>
      </c>
      <c r="U3735" s="38">
        <f>ABS($K3735)</f>
        <v>2.72</v>
      </c>
      <c r="V3735" s="34">
        <f t="shared" si="584"/>
        <v>13.58</v>
      </c>
      <c r="W3735" s="35">
        <f t="shared" si="585"/>
        <v>0</v>
      </c>
      <c r="X3735" s="34" t="str">
        <f t="shared" si="586"/>
        <v/>
      </c>
      <c r="Y3735" s="35" t="str">
        <f t="shared" si="587"/>
        <v/>
      </c>
      <c r="Z3735" s="38" t="str">
        <f t="shared" si="582"/>
        <v>V8</v>
      </c>
      <c r="AA3735" s="38" t="str">
        <f t="shared" si="580"/>
        <v>V9</v>
      </c>
      <c r="AB3735" s="38" t="str">
        <f t="shared" si="583"/>
        <v>V10</v>
      </c>
      <c r="AC3735" s="38" t="str">
        <f>IF($AF3735=20,"",IF($V3735=0,"",IF($H3735="Adblue Bidon","",IF($H3735="GNC (KG)","",IF($H3735="Frais de service EV","",IF($Q3735=1,$G$2:$G$4524,""))))))</f>
        <v/>
      </c>
      <c r="AD3735" s="33" t="str">
        <f t="shared" si="588"/>
        <v/>
      </c>
      <c r="AE3735" s="36" t="str">
        <f t="shared" si="589"/>
        <v/>
      </c>
      <c r="AF3735" s="37" t="str">
        <f>IFERROR(VLOOKUP($F$2,IMPUTATION!F:G,2,0),"")</f>
        <v/>
      </c>
    </row>
    <row r="3736" spans="1:32">
      <c r="A3736" s="31">
        <v>44408</v>
      </c>
      <c r="B3736" s="32">
        <v>0.5</v>
      </c>
      <c r="C3736" s="32" t="s">
        <v>369</v>
      </c>
      <c r="D3736" s="32" t="s">
        <v>371</v>
      </c>
      <c r="E3736" s="32" t="s">
        <v>230</v>
      </c>
      <c r="F3736" s="32" t="s">
        <v>1047</v>
      </c>
      <c r="G3736" s="32">
        <v>1</v>
      </c>
      <c r="H3736" s="32" t="s">
        <v>385</v>
      </c>
      <c r="I3736" s="32">
        <v>0.42</v>
      </c>
      <c r="J3736" s="32">
        <v>100</v>
      </c>
      <c r="K3736" s="32">
        <v>0.08</v>
      </c>
      <c r="L3736" s="32">
        <v>0.42</v>
      </c>
      <c r="M3736" s="32" t="s">
        <v>18</v>
      </c>
      <c r="N3736" s="32" t="s">
        <v>18</v>
      </c>
      <c r="O3736" s="32">
        <v>6401573</v>
      </c>
      <c r="P3736" s="38">
        <f>IF($H3736="",VLOOKUP($C3736,IMPUTATION_CARBURANT[],2,0),VLOOKUP($H3736,IMPUTATION_CARBURANT[],2,0))</f>
        <v>2</v>
      </c>
      <c r="Q3736" s="38">
        <f>IF(AND($P3736=123401,$M3736="VP"),124013,$P$2:$P$4524)</f>
        <v>2</v>
      </c>
      <c r="R3736" s="38" t="str">
        <f t="shared" si="581"/>
        <v>TEST</v>
      </c>
      <c r="S3736" s="38">
        <f>ABS($B3736)</f>
        <v>0.5</v>
      </c>
      <c r="T3736" s="38">
        <f>ABS($I3736)</f>
        <v>0.42</v>
      </c>
      <c r="U3736" s="38">
        <f>ABS($K3736)</f>
        <v>0.08</v>
      </c>
      <c r="V3736" s="34">
        <f t="shared" si="584"/>
        <v>0.42</v>
      </c>
      <c r="W3736" s="35">
        <f t="shared" si="585"/>
        <v>0</v>
      </c>
      <c r="X3736" s="34" t="str">
        <f t="shared" si="586"/>
        <v/>
      </c>
      <c r="Y3736" s="35" t="str">
        <f t="shared" si="587"/>
        <v/>
      </c>
      <c r="Z3736" s="38" t="str">
        <f t="shared" si="582"/>
        <v>V8</v>
      </c>
      <c r="AA3736" s="38" t="str">
        <f t="shared" si="580"/>
        <v>V9</v>
      </c>
      <c r="AB3736" s="38" t="str">
        <f t="shared" si="583"/>
        <v>V10</v>
      </c>
      <c r="AC3736" s="38" t="str">
        <f>IF($AF3736=20,"",IF($V3736=0,"",IF($H3736="Adblue Bidon","",IF($H3736="GNC (KG)","",IF($H3736="Frais de service EV","",IF($Q3736=1,$G$2:$G$4524,""))))))</f>
        <v/>
      </c>
      <c r="AD3736" s="33" t="str">
        <f t="shared" si="588"/>
        <v/>
      </c>
      <c r="AE3736" s="36" t="str">
        <f t="shared" si="589"/>
        <v/>
      </c>
      <c r="AF3736" s="37" t="str">
        <f>IFERROR(VLOOKUP($F$2,IMPUTATION!F:G,2,0),"")</f>
        <v/>
      </c>
    </row>
    <row r="3737" spans="1:32">
      <c r="A3737" s="31">
        <v>44408</v>
      </c>
      <c r="B3737" s="32">
        <v>12.7</v>
      </c>
      <c r="C3737" s="32" t="s">
        <v>369</v>
      </c>
      <c r="D3737" s="32" t="s">
        <v>371</v>
      </c>
      <c r="E3737" s="32" t="s">
        <v>170</v>
      </c>
      <c r="F3737" s="32" t="s">
        <v>1659</v>
      </c>
      <c r="G3737" s="32">
        <v>1</v>
      </c>
      <c r="H3737" s="32" t="s">
        <v>385</v>
      </c>
      <c r="I3737" s="32">
        <v>10.58</v>
      </c>
      <c r="J3737" s="32">
        <v>100</v>
      </c>
      <c r="K3737" s="32">
        <v>2.12</v>
      </c>
      <c r="L3737" s="32">
        <v>10.58</v>
      </c>
      <c r="M3737" s="32" t="s">
        <v>18</v>
      </c>
      <c r="N3737" s="32" t="s">
        <v>18</v>
      </c>
      <c r="O3737" s="32">
        <v>6400886</v>
      </c>
      <c r="P3737" s="38">
        <f>IF($H3737="",VLOOKUP($C3737,IMPUTATION_CARBURANT[],2,0),VLOOKUP($H3737,IMPUTATION_CARBURANT[],2,0))</f>
        <v>2</v>
      </c>
      <c r="Q3737" s="38">
        <f>IF(AND($P3737=123401,$M3737="VP"),124013,$P$2:$P$4524)</f>
        <v>2</v>
      </c>
      <c r="R3737" s="38" t="str">
        <f t="shared" si="581"/>
        <v>TEST</v>
      </c>
      <c r="S3737" s="38">
        <f>ABS($B3737)</f>
        <v>12.7</v>
      </c>
      <c r="T3737" s="38">
        <f>ABS($I3737)</f>
        <v>10.58</v>
      </c>
      <c r="U3737" s="38">
        <f>ABS($K3737)</f>
        <v>2.12</v>
      </c>
      <c r="V3737" s="34">
        <f t="shared" si="584"/>
        <v>10.58</v>
      </c>
      <c r="W3737" s="35">
        <f t="shared" si="585"/>
        <v>0</v>
      </c>
      <c r="X3737" s="34" t="str">
        <f t="shared" si="586"/>
        <v/>
      </c>
      <c r="Y3737" s="35" t="str">
        <f t="shared" si="587"/>
        <v/>
      </c>
      <c r="Z3737" s="38" t="str">
        <f t="shared" si="582"/>
        <v>V8</v>
      </c>
      <c r="AA3737" s="38" t="str">
        <f t="shared" si="580"/>
        <v>V9</v>
      </c>
      <c r="AB3737" s="38" t="str">
        <f t="shared" si="583"/>
        <v>V10</v>
      </c>
      <c r="AC3737" s="38" t="str">
        <f>IF($AF3737=20,"",IF($V3737=0,"",IF($H3737="Adblue Bidon","",IF($H3737="GNC (KG)","",IF($H3737="Frais de service EV","",IF($Q3737=1,$G$2:$G$4524,""))))))</f>
        <v/>
      </c>
      <c r="AD3737" s="33" t="str">
        <f t="shared" si="588"/>
        <v/>
      </c>
      <c r="AE3737" s="36" t="str">
        <f t="shared" si="589"/>
        <v/>
      </c>
      <c r="AF3737" s="37" t="str">
        <f>IFERROR(VLOOKUP($F$2,IMPUTATION!F:G,2,0),"")</f>
        <v/>
      </c>
    </row>
    <row r="3738" spans="1:32">
      <c r="A3738" s="31">
        <v>44408</v>
      </c>
      <c r="B3738" s="32">
        <v>16.399999999999999</v>
      </c>
      <c r="C3738" s="32" t="s">
        <v>369</v>
      </c>
      <c r="D3738" s="32" t="s">
        <v>371</v>
      </c>
      <c r="E3738" s="32" t="s">
        <v>177</v>
      </c>
      <c r="F3738" s="32" t="s">
        <v>2035</v>
      </c>
      <c r="G3738" s="32">
        <v>1</v>
      </c>
      <c r="H3738" s="32" t="s">
        <v>385</v>
      </c>
      <c r="I3738" s="32">
        <v>13.67</v>
      </c>
      <c r="J3738" s="32">
        <v>100</v>
      </c>
      <c r="K3738" s="32">
        <v>2.73</v>
      </c>
      <c r="L3738" s="32">
        <v>13.67</v>
      </c>
      <c r="M3738" s="32" t="s">
        <v>18</v>
      </c>
      <c r="N3738" s="32" t="s">
        <v>18</v>
      </c>
      <c r="O3738" s="32">
        <v>6401318</v>
      </c>
      <c r="P3738" s="38">
        <f>IF($H3738="",VLOOKUP($C3738,IMPUTATION_CARBURANT[],2,0),VLOOKUP($H3738,IMPUTATION_CARBURANT[],2,0))</f>
        <v>2</v>
      </c>
      <c r="Q3738" s="38">
        <f>IF(AND($P3738=123401,$M3738="VP"),124013,$P$2:$P$4524)</f>
        <v>2</v>
      </c>
      <c r="R3738" s="38" t="str">
        <f t="shared" si="581"/>
        <v>TEST</v>
      </c>
      <c r="S3738" s="38">
        <f>ABS($B3738)</f>
        <v>16.399999999999999</v>
      </c>
      <c r="T3738" s="38">
        <f>ABS($I3738)</f>
        <v>13.67</v>
      </c>
      <c r="U3738" s="38">
        <f>ABS($K3738)</f>
        <v>2.73</v>
      </c>
      <c r="V3738" s="34">
        <f t="shared" si="584"/>
        <v>13.67</v>
      </c>
      <c r="W3738" s="35">
        <f t="shared" si="585"/>
        <v>0</v>
      </c>
      <c r="X3738" s="34" t="str">
        <f t="shared" si="586"/>
        <v/>
      </c>
      <c r="Y3738" s="35" t="str">
        <f t="shared" si="587"/>
        <v/>
      </c>
      <c r="Z3738" s="38" t="str">
        <f t="shared" si="582"/>
        <v>V8</v>
      </c>
      <c r="AA3738" s="38" t="str">
        <f t="shared" si="580"/>
        <v>V9</v>
      </c>
      <c r="AB3738" s="38" t="str">
        <f t="shared" si="583"/>
        <v>V10</v>
      </c>
      <c r="AC3738" s="38" t="str">
        <f>IF($AF3738=20,"",IF($V3738=0,"",IF($H3738="Adblue Bidon","",IF($H3738="GNC (KG)","",IF($H3738="Frais de service EV","",IF($Q3738=1,$G$2:$G$4524,""))))))</f>
        <v/>
      </c>
      <c r="AD3738" s="33" t="str">
        <f t="shared" si="588"/>
        <v/>
      </c>
      <c r="AE3738" s="36" t="str">
        <f t="shared" si="589"/>
        <v/>
      </c>
      <c r="AF3738" s="37" t="str">
        <f>IFERROR(VLOOKUP($F$2,IMPUTATION!F:G,2,0),"")</f>
        <v/>
      </c>
    </row>
    <row r="3739" spans="1:32">
      <c r="A3739" s="31">
        <v>44408</v>
      </c>
      <c r="B3739" s="32">
        <v>1.1000000000000001</v>
      </c>
      <c r="C3739" s="32" t="s">
        <v>369</v>
      </c>
      <c r="D3739" s="32" t="s">
        <v>371</v>
      </c>
      <c r="E3739" s="32" t="s">
        <v>337</v>
      </c>
      <c r="F3739" s="32" t="s">
        <v>1126</v>
      </c>
      <c r="G3739" s="32">
        <v>1</v>
      </c>
      <c r="H3739" s="32" t="s">
        <v>385</v>
      </c>
      <c r="I3739" s="32">
        <v>0.92</v>
      </c>
      <c r="J3739" s="32">
        <v>100</v>
      </c>
      <c r="K3739" s="32">
        <v>0.18</v>
      </c>
      <c r="L3739" s="32">
        <v>0.92</v>
      </c>
      <c r="M3739" s="32" t="s">
        <v>18</v>
      </c>
      <c r="N3739" s="32" t="s">
        <v>18</v>
      </c>
      <c r="O3739" s="32">
        <v>6400193</v>
      </c>
      <c r="P3739" s="38">
        <f>IF($H3739="",VLOOKUP($C3739,IMPUTATION_CARBURANT[],2,0),VLOOKUP($H3739,IMPUTATION_CARBURANT[],2,0))</f>
        <v>2</v>
      </c>
      <c r="Q3739" s="38">
        <f>IF(AND($P3739=123401,$M3739="VP"),124013,$P$2:$P$4524)</f>
        <v>2</v>
      </c>
      <c r="R3739" s="38" t="str">
        <f t="shared" si="581"/>
        <v>TEST</v>
      </c>
      <c r="S3739" s="38">
        <f>ABS($B3739)</f>
        <v>1.1000000000000001</v>
      </c>
      <c r="T3739" s="38">
        <f>ABS($I3739)</f>
        <v>0.92</v>
      </c>
      <c r="U3739" s="38">
        <f>ABS($K3739)</f>
        <v>0.18</v>
      </c>
      <c r="V3739" s="34">
        <f t="shared" si="584"/>
        <v>0.92</v>
      </c>
      <c r="W3739" s="35">
        <f t="shared" si="585"/>
        <v>0</v>
      </c>
      <c r="X3739" s="34" t="str">
        <f t="shared" si="586"/>
        <v/>
      </c>
      <c r="Y3739" s="35" t="str">
        <f t="shared" si="587"/>
        <v/>
      </c>
      <c r="Z3739" s="38" t="str">
        <f t="shared" si="582"/>
        <v>V8</v>
      </c>
      <c r="AA3739" s="38" t="str">
        <f t="shared" si="580"/>
        <v>V9</v>
      </c>
      <c r="AB3739" s="38" t="str">
        <f t="shared" si="583"/>
        <v>V10</v>
      </c>
      <c r="AC3739" s="38" t="str">
        <f>IF($AF3739=20,"",IF($V3739=0,"",IF($H3739="Adblue Bidon","",IF($H3739="GNC (KG)","",IF($H3739="Frais de service EV","",IF($Q3739=1,$G$2:$G$4524,""))))))</f>
        <v/>
      </c>
      <c r="AD3739" s="33" t="str">
        <f t="shared" si="588"/>
        <v/>
      </c>
      <c r="AE3739" s="36" t="str">
        <f t="shared" si="589"/>
        <v/>
      </c>
      <c r="AF3739" s="37" t="str">
        <f>IFERROR(VLOOKUP($F$2,IMPUTATION!F:G,2,0),"")</f>
        <v/>
      </c>
    </row>
    <row r="3740" spans="1:32">
      <c r="A3740" s="31">
        <v>44408</v>
      </c>
      <c r="B3740" s="32">
        <v>29.5</v>
      </c>
      <c r="C3740" s="32" t="s">
        <v>369</v>
      </c>
      <c r="D3740" s="32" t="s">
        <v>371</v>
      </c>
      <c r="E3740" s="32" t="s">
        <v>16</v>
      </c>
      <c r="F3740" s="32" t="s">
        <v>1046</v>
      </c>
      <c r="G3740" s="32">
        <v>1</v>
      </c>
      <c r="H3740" s="32" t="s">
        <v>385</v>
      </c>
      <c r="I3740" s="32">
        <v>24.58</v>
      </c>
      <c r="J3740" s="32">
        <v>100</v>
      </c>
      <c r="K3740" s="32">
        <v>4.92</v>
      </c>
      <c r="L3740" s="32">
        <v>24.58</v>
      </c>
      <c r="M3740" s="32" t="s">
        <v>18</v>
      </c>
      <c r="N3740" s="32" t="s">
        <v>18</v>
      </c>
      <c r="O3740" s="32">
        <v>6176623</v>
      </c>
      <c r="P3740" s="38">
        <f>IF($H3740="",VLOOKUP($C3740,IMPUTATION_CARBURANT[],2,0),VLOOKUP($H3740,IMPUTATION_CARBURANT[],2,0))</f>
        <v>2</v>
      </c>
      <c r="Q3740" s="38">
        <f>IF(AND($P3740=123401,$M3740="VP"),124013,$P$2:$P$4524)</f>
        <v>2</v>
      </c>
      <c r="R3740" s="38" t="str">
        <f t="shared" si="581"/>
        <v>TEST</v>
      </c>
      <c r="S3740" s="38">
        <f>ABS($B3740)</f>
        <v>29.5</v>
      </c>
      <c r="T3740" s="38">
        <f>ABS($I3740)</f>
        <v>24.58</v>
      </c>
      <c r="U3740" s="38">
        <f>ABS($K3740)</f>
        <v>4.92</v>
      </c>
      <c r="V3740" s="34">
        <f t="shared" si="584"/>
        <v>24.58</v>
      </c>
      <c r="W3740" s="35">
        <f t="shared" si="585"/>
        <v>0</v>
      </c>
      <c r="X3740" s="34" t="str">
        <f t="shared" si="586"/>
        <v/>
      </c>
      <c r="Y3740" s="35" t="str">
        <f t="shared" si="587"/>
        <v/>
      </c>
      <c r="Z3740" s="38" t="str">
        <f t="shared" si="582"/>
        <v>V8</v>
      </c>
      <c r="AA3740" s="38" t="str">
        <f t="shared" si="580"/>
        <v>V9</v>
      </c>
      <c r="AB3740" s="38" t="str">
        <f t="shared" si="583"/>
        <v>V10</v>
      </c>
      <c r="AC3740" s="38" t="str">
        <f>IF($AF3740=20,"",IF($V3740=0,"",IF($H3740="Adblue Bidon","",IF($H3740="GNC (KG)","",IF($H3740="Frais de service EV","",IF($Q3740=1,$G$2:$G$4524,""))))))</f>
        <v/>
      </c>
      <c r="AD3740" s="33" t="str">
        <f t="shared" si="588"/>
        <v/>
      </c>
      <c r="AE3740" s="36" t="str">
        <f t="shared" si="589"/>
        <v/>
      </c>
      <c r="AF3740" s="37" t="str">
        <f>IFERROR(VLOOKUP($F$2,IMPUTATION!F:G,2,0),"")</f>
        <v/>
      </c>
    </row>
    <row r="3741" spans="1:32">
      <c r="A3741" s="31">
        <v>44408</v>
      </c>
      <c r="B3741" s="32">
        <v>35.700000000000003</v>
      </c>
      <c r="C3741" s="32" t="s">
        <v>369</v>
      </c>
      <c r="D3741" s="32" t="s">
        <v>371</v>
      </c>
      <c r="E3741" s="32" t="s">
        <v>304</v>
      </c>
      <c r="F3741" s="32" t="s">
        <v>2069</v>
      </c>
      <c r="G3741" s="32">
        <v>1</v>
      </c>
      <c r="H3741" s="32" t="s">
        <v>385</v>
      </c>
      <c r="I3741" s="32">
        <v>29.75</v>
      </c>
      <c r="J3741" s="32">
        <v>100</v>
      </c>
      <c r="K3741" s="32">
        <v>5.95</v>
      </c>
      <c r="L3741" s="32">
        <v>29.75</v>
      </c>
      <c r="M3741" s="32" t="s">
        <v>18</v>
      </c>
      <c r="N3741" s="32" t="s">
        <v>18</v>
      </c>
      <c r="O3741" s="32">
        <v>6400799</v>
      </c>
      <c r="P3741" s="38">
        <f>IF($H3741="",VLOOKUP($C3741,IMPUTATION_CARBURANT[],2,0),VLOOKUP($H3741,IMPUTATION_CARBURANT[],2,0))</f>
        <v>2</v>
      </c>
      <c r="Q3741" s="38">
        <f>IF(AND($P3741=123401,$M3741="VP"),124013,$P$2:$P$4524)</f>
        <v>2</v>
      </c>
      <c r="R3741" s="38" t="str">
        <f t="shared" si="581"/>
        <v>TEST</v>
      </c>
      <c r="S3741" s="38">
        <f>ABS($B3741)</f>
        <v>35.700000000000003</v>
      </c>
      <c r="T3741" s="38">
        <f>ABS($I3741)</f>
        <v>29.75</v>
      </c>
      <c r="U3741" s="38">
        <f>ABS($K3741)</f>
        <v>5.95</v>
      </c>
      <c r="V3741" s="34">
        <f t="shared" si="584"/>
        <v>29.75</v>
      </c>
      <c r="W3741" s="35">
        <f t="shared" si="585"/>
        <v>0</v>
      </c>
      <c r="X3741" s="34" t="str">
        <f t="shared" si="586"/>
        <v/>
      </c>
      <c r="Y3741" s="35" t="str">
        <f t="shared" si="587"/>
        <v/>
      </c>
      <c r="Z3741" s="38" t="str">
        <f t="shared" si="582"/>
        <v>V8</v>
      </c>
      <c r="AA3741" s="38" t="str">
        <f t="shared" si="580"/>
        <v>V9</v>
      </c>
      <c r="AB3741" s="38" t="str">
        <f t="shared" si="583"/>
        <v>V10</v>
      </c>
      <c r="AC3741" s="38" t="str">
        <f>IF($AF3741=20,"",IF($V3741=0,"",IF($H3741="Adblue Bidon","",IF($H3741="GNC (KG)","",IF($H3741="Frais de service EV","",IF($Q3741=1,$G$2:$G$4524,""))))))</f>
        <v/>
      </c>
      <c r="AD3741" s="33" t="str">
        <f t="shared" si="588"/>
        <v/>
      </c>
      <c r="AE3741" s="36" t="str">
        <f t="shared" si="589"/>
        <v/>
      </c>
      <c r="AF3741" s="37" t="str">
        <f>IFERROR(VLOOKUP($F$2,IMPUTATION!F:G,2,0),"")</f>
        <v/>
      </c>
    </row>
    <row r="3742" spans="1:32">
      <c r="A3742" s="31">
        <v>44408</v>
      </c>
      <c r="B3742" s="32">
        <v>11</v>
      </c>
      <c r="C3742" s="32" t="s">
        <v>17</v>
      </c>
      <c r="D3742" s="32" t="s">
        <v>371</v>
      </c>
      <c r="E3742" s="32" t="s">
        <v>281</v>
      </c>
      <c r="F3742" s="32" t="s">
        <v>1219</v>
      </c>
      <c r="G3742" s="32">
        <v>1</v>
      </c>
      <c r="H3742" s="32" t="s">
        <v>17</v>
      </c>
      <c r="I3742" s="32">
        <v>9.17</v>
      </c>
      <c r="J3742" s="32">
        <v>100</v>
      </c>
      <c r="K3742" s="32">
        <v>1.83</v>
      </c>
      <c r="L3742" s="32">
        <v>9.17</v>
      </c>
      <c r="M3742" s="32" t="s">
        <v>18</v>
      </c>
      <c r="N3742" s="32" t="s">
        <v>18</v>
      </c>
      <c r="O3742" s="32">
        <v>6638204</v>
      </c>
      <c r="P3742" s="38">
        <f>IF($H3742="",VLOOKUP($C3742,IMPUTATION_CARBURANT[],2,0),VLOOKUP($H3742,IMPUTATION_CARBURANT[],2,0))</f>
        <v>2</v>
      </c>
      <c r="Q3742" s="38">
        <f>IF(AND($P3742=123401,$M3742="VP"),124013,$P$2:$P$4524)</f>
        <v>2</v>
      </c>
      <c r="R3742" s="38" t="str">
        <f t="shared" si="581"/>
        <v>TEST</v>
      </c>
      <c r="S3742" s="38">
        <f>ABS($B3742)</f>
        <v>11</v>
      </c>
      <c r="T3742" s="38">
        <f>ABS($I3742)</f>
        <v>9.17</v>
      </c>
      <c r="U3742" s="38">
        <f>ABS($K3742)</f>
        <v>1.83</v>
      </c>
      <c r="V3742" s="34">
        <f t="shared" si="584"/>
        <v>9.17</v>
      </c>
      <c r="W3742" s="35">
        <f t="shared" si="585"/>
        <v>0</v>
      </c>
      <c r="X3742" s="34" t="str">
        <f t="shared" si="586"/>
        <v/>
      </c>
      <c r="Y3742" s="35" t="str">
        <f t="shared" si="587"/>
        <v/>
      </c>
      <c r="Z3742" s="38" t="str">
        <f t="shared" si="582"/>
        <v>V8</v>
      </c>
      <c r="AA3742" s="38" t="str">
        <f t="shared" si="580"/>
        <v>V9</v>
      </c>
      <c r="AB3742" s="38" t="str">
        <f t="shared" si="583"/>
        <v>V10</v>
      </c>
      <c r="AC3742" s="38" t="str">
        <f>IF($AF3742=20,"",IF($V3742=0,"",IF($H3742="Adblue Bidon","",IF($H3742="GNC (KG)","",IF($H3742="Frais de service EV","",IF($Q3742=1,$G$2:$G$4524,""))))))</f>
        <v/>
      </c>
      <c r="AD3742" s="33" t="str">
        <f t="shared" si="588"/>
        <v/>
      </c>
      <c r="AE3742" s="36" t="str">
        <f t="shared" si="589"/>
        <v/>
      </c>
      <c r="AF3742" s="37" t="str">
        <f>IFERROR(VLOOKUP($F$2,IMPUTATION!F:G,2,0),"")</f>
        <v/>
      </c>
    </row>
    <row r="3743" spans="1:32">
      <c r="A3743" s="31">
        <v>44408</v>
      </c>
      <c r="B3743" s="32">
        <v>2.9</v>
      </c>
      <c r="C3743" s="32" t="s">
        <v>369</v>
      </c>
      <c r="D3743" s="32" t="s">
        <v>371</v>
      </c>
      <c r="E3743" s="32" t="s">
        <v>307</v>
      </c>
      <c r="F3743" s="32" t="s">
        <v>1132</v>
      </c>
      <c r="G3743" s="32">
        <v>1</v>
      </c>
      <c r="H3743" s="32" t="s">
        <v>385</v>
      </c>
      <c r="I3743" s="32">
        <v>2.42</v>
      </c>
      <c r="J3743" s="32">
        <v>100</v>
      </c>
      <c r="K3743" s="32">
        <v>0.48</v>
      </c>
      <c r="L3743" s="32">
        <v>2.42</v>
      </c>
      <c r="M3743" s="32" t="s">
        <v>18</v>
      </c>
      <c r="N3743" s="32" t="s">
        <v>18</v>
      </c>
      <c r="O3743" s="32">
        <v>6401369</v>
      </c>
      <c r="P3743" s="38">
        <f>IF($H3743="",VLOOKUP($C3743,IMPUTATION_CARBURANT[],2,0),VLOOKUP($H3743,IMPUTATION_CARBURANT[],2,0))</f>
        <v>2</v>
      </c>
      <c r="Q3743" s="38">
        <f>IF(AND($P3743=123401,$M3743="VP"),124013,$P$2:$P$4524)</f>
        <v>2</v>
      </c>
      <c r="R3743" s="38" t="str">
        <f t="shared" si="581"/>
        <v>TEST</v>
      </c>
      <c r="S3743" s="38">
        <f>ABS($B3743)</f>
        <v>2.9</v>
      </c>
      <c r="T3743" s="38">
        <f>ABS($I3743)</f>
        <v>2.42</v>
      </c>
      <c r="U3743" s="38">
        <f>ABS($K3743)</f>
        <v>0.48</v>
      </c>
      <c r="V3743" s="34">
        <f t="shared" si="584"/>
        <v>2.42</v>
      </c>
      <c r="W3743" s="35">
        <f t="shared" si="585"/>
        <v>0</v>
      </c>
      <c r="X3743" s="34" t="str">
        <f t="shared" si="586"/>
        <v/>
      </c>
      <c r="Y3743" s="35" t="str">
        <f t="shared" si="587"/>
        <v/>
      </c>
      <c r="Z3743" s="38" t="str">
        <f t="shared" si="582"/>
        <v>V8</v>
      </c>
      <c r="AA3743" s="38" t="str">
        <f t="shared" si="580"/>
        <v>V9</v>
      </c>
      <c r="AB3743" s="38" t="str">
        <f t="shared" si="583"/>
        <v>V10</v>
      </c>
      <c r="AC3743" s="38" t="str">
        <f>IF($AF3743=20,"",IF($V3743=0,"",IF($H3743="Adblue Bidon","",IF($H3743="GNC (KG)","",IF($H3743="Frais de service EV","",IF($Q3743=1,$G$2:$G$4524,""))))))</f>
        <v/>
      </c>
      <c r="AD3743" s="33" t="str">
        <f t="shared" si="588"/>
        <v/>
      </c>
      <c r="AE3743" s="36" t="str">
        <f t="shared" si="589"/>
        <v/>
      </c>
      <c r="AF3743" s="37" t="str">
        <f>IFERROR(VLOOKUP($F$2,IMPUTATION!F:G,2,0),"")</f>
        <v/>
      </c>
    </row>
    <row r="3744" spans="1:32">
      <c r="A3744" s="31">
        <v>44408</v>
      </c>
      <c r="B3744" s="32">
        <v>4.4000000000000004</v>
      </c>
      <c r="C3744" s="32" t="s">
        <v>17</v>
      </c>
      <c r="D3744" s="32" t="s">
        <v>371</v>
      </c>
      <c r="E3744" s="32" t="s">
        <v>227</v>
      </c>
      <c r="F3744" s="32" t="s">
        <v>1221</v>
      </c>
      <c r="G3744" s="32">
        <v>1</v>
      </c>
      <c r="H3744" s="32" t="s">
        <v>17</v>
      </c>
      <c r="I3744" s="32">
        <v>3.67</v>
      </c>
      <c r="J3744" s="32">
        <v>100</v>
      </c>
      <c r="K3744" s="32">
        <v>0.73</v>
      </c>
      <c r="L3744" s="32">
        <v>3.67</v>
      </c>
      <c r="M3744" s="32" t="s">
        <v>18</v>
      </c>
      <c r="N3744" s="32" t="s">
        <v>18</v>
      </c>
      <c r="O3744" s="32">
        <v>6400268</v>
      </c>
      <c r="P3744" s="38">
        <f>IF($H3744="",VLOOKUP($C3744,IMPUTATION_CARBURANT[],2,0),VLOOKUP($H3744,IMPUTATION_CARBURANT[],2,0))</f>
        <v>2</v>
      </c>
      <c r="Q3744" s="38">
        <f>IF(AND($P3744=123401,$M3744="VP"),124013,$P$2:$P$4524)</f>
        <v>2</v>
      </c>
      <c r="R3744" s="38" t="str">
        <f t="shared" si="581"/>
        <v>TEST</v>
      </c>
      <c r="S3744" s="38">
        <f>ABS($B3744)</f>
        <v>4.4000000000000004</v>
      </c>
      <c r="T3744" s="38">
        <f>ABS($I3744)</f>
        <v>3.67</v>
      </c>
      <c r="U3744" s="38">
        <f>ABS($K3744)</f>
        <v>0.73</v>
      </c>
      <c r="V3744" s="34">
        <f t="shared" si="584"/>
        <v>3.67</v>
      </c>
      <c r="W3744" s="35">
        <f t="shared" si="585"/>
        <v>0</v>
      </c>
      <c r="X3744" s="34" t="str">
        <f t="shared" si="586"/>
        <v/>
      </c>
      <c r="Y3744" s="35" t="str">
        <f t="shared" si="587"/>
        <v/>
      </c>
      <c r="Z3744" s="38" t="str">
        <f t="shared" si="582"/>
        <v>V8</v>
      </c>
      <c r="AA3744" s="38" t="str">
        <f t="shared" si="580"/>
        <v>V9</v>
      </c>
      <c r="AB3744" s="38" t="str">
        <f t="shared" si="583"/>
        <v>V10</v>
      </c>
      <c r="AC3744" s="38" t="str">
        <f>IF($AF3744=20,"",IF($V3744=0,"",IF($H3744="Adblue Bidon","",IF($H3744="GNC (KG)","",IF($H3744="Frais de service EV","",IF($Q3744=1,$G$2:$G$4524,""))))))</f>
        <v/>
      </c>
      <c r="AD3744" s="33" t="str">
        <f t="shared" si="588"/>
        <v/>
      </c>
      <c r="AE3744" s="36" t="str">
        <f t="shared" si="589"/>
        <v/>
      </c>
      <c r="AF3744" s="37" t="str">
        <f>IFERROR(VLOOKUP($F$2,IMPUTATION!F:G,2,0),"")</f>
        <v/>
      </c>
    </row>
    <row r="3745" spans="1:32">
      <c r="A3745" s="31">
        <v>44408</v>
      </c>
      <c r="B3745" s="32">
        <v>3.8</v>
      </c>
      <c r="C3745" s="32" t="s">
        <v>369</v>
      </c>
      <c r="D3745" s="32" t="s">
        <v>371</v>
      </c>
      <c r="E3745" s="32" t="s">
        <v>93</v>
      </c>
      <c r="F3745" s="32" t="s">
        <v>1110</v>
      </c>
      <c r="G3745" s="32">
        <v>1</v>
      </c>
      <c r="H3745" s="32" t="s">
        <v>385</v>
      </c>
      <c r="I3745" s="32">
        <v>3.17</v>
      </c>
      <c r="J3745" s="32">
        <v>100</v>
      </c>
      <c r="K3745" s="32">
        <v>0.63</v>
      </c>
      <c r="L3745" s="32">
        <v>3.17</v>
      </c>
      <c r="M3745" s="32" t="s">
        <v>392</v>
      </c>
      <c r="N3745" s="32" t="s">
        <v>396</v>
      </c>
      <c r="O3745" s="32">
        <v>6176713</v>
      </c>
      <c r="P3745" s="38">
        <f>IF($H3745="",VLOOKUP($C3745,IMPUTATION_CARBURANT[],2,0),VLOOKUP($H3745,IMPUTATION_CARBURANT[],2,0))</f>
        <v>2</v>
      </c>
      <c r="Q3745" s="38">
        <f>IF(AND($P3745=123401,$M3745="VP"),124013,$P$2:$P$4524)</f>
        <v>2</v>
      </c>
      <c r="R3745" s="38" t="str">
        <f t="shared" si="581"/>
        <v>TEST</v>
      </c>
      <c r="S3745" s="38">
        <f>ABS($B3745)</f>
        <v>3.8</v>
      </c>
      <c r="T3745" s="38">
        <f>ABS($I3745)</f>
        <v>3.17</v>
      </c>
      <c r="U3745" s="38">
        <f>ABS($K3745)</f>
        <v>0.63</v>
      </c>
      <c r="V3745" s="34">
        <f t="shared" si="584"/>
        <v>3.17</v>
      </c>
      <c r="W3745" s="35">
        <f t="shared" si="585"/>
        <v>0</v>
      </c>
      <c r="X3745" s="34" t="str">
        <f t="shared" si="586"/>
        <v/>
      </c>
      <c r="Y3745" s="35" t="str">
        <f t="shared" si="587"/>
        <v/>
      </c>
      <c r="Z3745" s="38" t="str">
        <f t="shared" si="582"/>
        <v>V8</v>
      </c>
      <c r="AA3745" s="38" t="str">
        <f t="shared" si="580"/>
        <v>V9</v>
      </c>
      <c r="AB3745" s="38" t="str">
        <f t="shared" si="583"/>
        <v>V10</v>
      </c>
      <c r="AC3745" s="38" t="str">
        <f>IF($AF3745=20,"",IF($V3745=0,"",IF($H3745="Adblue Bidon","",IF($H3745="GNC (KG)","",IF($H3745="Frais de service EV","",IF($Q3745=1,$G$2:$G$4524,""))))))</f>
        <v/>
      </c>
      <c r="AD3745" s="33" t="str">
        <f t="shared" si="588"/>
        <v/>
      </c>
      <c r="AE3745" s="36" t="str">
        <f t="shared" si="589"/>
        <v/>
      </c>
      <c r="AF3745" s="37" t="str">
        <f>IFERROR(VLOOKUP($F$2,IMPUTATION!F:G,2,0),"")</f>
        <v/>
      </c>
    </row>
    <row r="3746" spans="1:32">
      <c r="A3746" s="31">
        <v>44408</v>
      </c>
      <c r="B3746" s="32">
        <v>29.5</v>
      </c>
      <c r="C3746" s="32" t="s">
        <v>369</v>
      </c>
      <c r="D3746" s="32" t="s">
        <v>371</v>
      </c>
      <c r="E3746" s="32" t="s">
        <v>304</v>
      </c>
      <c r="F3746" s="32" t="s">
        <v>2070</v>
      </c>
      <c r="G3746" s="32">
        <v>1</v>
      </c>
      <c r="H3746" s="32" t="s">
        <v>385</v>
      </c>
      <c r="I3746" s="32">
        <v>24.58</v>
      </c>
      <c r="J3746" s="32">
        <v>100</v>
      </c>
      <c r="K3746" s="32">
        <v>4.92</v>
      </c>
      <c r="L3746" s="32">
        <v>24.58</v>
      </c>
      <c r="M3746" s="32" t="s">
        <v>18</v>
      </c>
      <c r="N3746" s="32" t="s">
        <v>18</v>
      </c>
      <c r="O3746" s="32">
        <v>6400799</v>
      </c>
      <c r="P3746" s="38">
        <f>IF($H3746="",VLOOKUP($C3746,IMPUTATION_CARBURANT[],2,0),VLOOKUP($H3746,IMPUTATION_CARBURANT[],2,0))</f>
        <v>2</v>
      </c>
      <c r="Q3746" s="38">
        <f>IF(AND($P3746=123401,$M3746="VP"),124013,$P$2:$P$4524)</f>
        <v>2</v>
      </c>
      <c r="R3746" s="38" t="str">
        <f t="shared" si="581"/>
        <v>TEST</v>
      </c>
      <c r="S3746" s="38">
        <f>ABS($B3746)</f>
        <v>29.5</v>
      </c>
      <c r="T3746" s="38">
        <f>ABS($I3746)</f>
        <v>24.58</v>
      </c>
      <c r="U3746" s="38">
        <f>ABS($K3746)</f>
        <v>4.92</v>
      </c>
      <c r="V3746" s="34">
        <f t="shared" si="584"/>
        <v>24.58</v>
      </c>
      <c r="W3746" s="35">
        <f t="shared" si="585"/>
        <v>0</v>
      </c>
      <c r="X3746" s="34" t="str">
        <f t="shared" si="586"/>
        <v/>
      </c>
      <c r="Y3746" s="35" t="str">
        <f t="shared" si="587"/>
        <v/>
      </c>
      <c r="Z3746" s="38" t="str">
        <f t="shared" si="582"/>
        <v>V8</v>
      </c>
      <c r="AA3746" s="38" t="str">
        <f t="shared" si="580"/>
        <v>V9</v>
      </c>
      <c r="AB3746" s="38" t="str">
        <f t="shared" si="583"/>
        <v>V10</v>
      </c>
      <c r="AC3746" s="38" t="str">
        <f>IF($AF3746=20,"",IF($V3746=0,"",IF($H3746="Adblue Bidon","",IF($H3746="GNC (KG)","",IF($H3746="Frais de service EV","",IF($Q3746=1,$G$2:$G$4524,""))))))</f>
        <v/>
      </c>
      <c r="AD3746" s="33" t="str">
        <f t="shared" si="588"/>
        <v/>
      </c>
      <c r="AE3746" s="36" t="str">
        <f t="shared" si="589"/>
        <v/>
      </c>
      <c r="AF3746" s="37" t="str">
        <f>IFERROR(VLOOKUP($F$2,IMPUTATION!F:G,2,0),"")</f>
        <v/>
      </c>
    </row>
    <row r="3747" spans="1:32">
      <c r="A3747" s="31">
        <v>44408</v>
      </c>
      <c r="B3747" s="32">
        <v>1.8</v>
      </c>
      <c r="C3747" s="32" t="s">
        <v>369</v>
      </c>
      <c r="D3747" s="32" t="s">
        <v>371</v>
      </c>
      <c r="E3747" s="32" t="s">
        <v>337</v>
      </c>
      <c r="F3747" s="32" t="s">
        <v>1128</v>
      </c>
      <c r="G3747" s="32">
        <v>1</v>
      </c>
      <c r="H3747" s="32" t="s">
        <v>385</v>
      </c>
      <c r="I3747" s="32">
        <v>1.5</v>
      </c>
      <c r="J3747" s="32">
        <v>100</v>
      </c>
      <c r="K3747" s="32">
        <v>0.3</v>
      </c>
      <c r="L3747" s="32">
        <v>1.5</v>
      </c>
      <c r="M3747" s="32" t="s">
        <v>18</v>
      </c>
      <c r="N3747" s="32" t="s">
        <v>18</v>
      </c>
      <c r="O3747" s="32">
        <v>6401699</v>
      </c>
      <c r="P3747" s="38">
        <f>IF($H3747="",VLOOKUP($C3747,IMPUTATION_CARBURANT[],2,0),VLOOKUP($H3747,IMPUTATION_CARBURANT[],2,0))</f>
        <v>2</v>
      </c>
      <c r="Q3747" s="38">
        <f>IF(AND($P3747=123401,$M3747="VP"),124013,$P$2:$P$4524)</f>
        <v>2</v>
      </c>
      <c r="R3747" s="38" t="str">
        <f t="shared" si="581"/>
        <v>TEST</v>
      </c>
      <c r="S3747" s="38">
        <f>ABS($B3747)</f>
        <v>1.8</v>
      </c>
      <c r="T3747" s="38">
        <f>ABS($I3747)</f>
        <v>1.5</v>
      </c>
      <c r="U3747" s="38">
        <f>ABS($K3747)</f>
        <v>0.3</v>
      </c>
      <c r="V3747" s="34">
        <f t="shared" si="584"/>
        <v>1.5</v>
      </c>
      <c r="W3747" s="35">
        <f t="shared" si="585"/>
        <v>0</v>
      </c>
      <c r="X3747" s="34" t="str">
        <f t="shared" si="586"/>
        <v/>
      </c>
      <c r="Y3747" s="35" t="str">
        <f t="shared" si="587"/>
        <v/>
      </c>
      <c r="Z3747" s="38" t="str">
        <f t="shared" si="582"/>
        <v>V8</v>
      </c>
      <c r="AA3747" s="38" t="str">
        <f t="shared" si="580"/>
        <v>V9</v>
      </c>
      <c r="AB3747" s="38" t="str">
        <f t="shared" si="583"/>
        <v>V10</v>
      </c>
      <c r="AC3747" s="38" t="str">
        <f>IF($AF3747=20,"",IF($V3747=0,"",IF($H3747="Adblue Bidon","",IF($H3747="GNC (KG)","",IF($H3747="Frais de service EV","",IF($Q3747=1,$G$2:$G$4524,""))))))</f>
        <v/>
      </c>
      <c r="AD3747" s="33" t="str">
        <f t="shared" si="588"/>
        <v/>
      </c>
      <c r="AE3747" s="36" t="str">
        <f t="shared" si="589"/>
        <v/>
      </c>
      <c r="AF3747" s="37" t="str">
        <f>IFERROR(VLOOKUP($F$2,IMPUTATION!F:G,2,0),"")</f>
        <v/>
      </c>
    </row>
    <row r="3748" spans="1:32">
      <c r="A3748" s="31">
        <v>44408</v>
      </c>
      <c r="B3748" s="32">
        <v>3.8</v>
      </c>
      <c r="C3748" s="32" t="s">
        <v>369</v>
      </c>
      <c r="D3748" s="32" t="s">
        <v>371</v>
      </c>
      <c r="E3748" s="32" t="s">
        <v>123</v>
      </c>
      <c r="F3748" s="32" t="s">
        <v>2071</v>
      </c>
      <c r="G3748" s="32">
        <v>1</v>
      </c>
      <c r="H3748" s="32" t="s">
        <v>385</v>
      </c>
      <c r="I3748" s="32">
        <v>3.17</v>
      </c>
      <c r="J3748" s="32">
        <v>100</v>
      </c>
      <c r="K3748" s="32">
        <v>0.63</v>
      </c>
      <c r="L3748" s="32">
        <v>3.17</v>
      </c>
      <c r="M3748" s="32" t="s">
        <v>392</v>
      </c>
      <c r="N3748" s="32" t="s">
        <v>396</v>
      </c>
      <c r="O3748" s="32">
        <v>6176725</v>
      </c>
      <c r="P3748" s="38">
        <f>IF($H3748="",VLOOKUP($C3748,IMPUTATION_CARBURANT[],2,0),VLOOKUP($H3748,IMPUTATION_CARBURANT[],2,0))</f>
        <v>2</v>
      </c>
      <c r="Q3748" s="38">
        <f>IF(AND($P3748=123401,$M3748="VP"),124013,$P$2:$P$4524)</f>
        <v>2</v>
      </c>
      <c r="R3748" s="38" t="str">
        <f t="shared" si="581"/>
        <v>TEST</v>
      </c>
      <c r="S3748" s="38">
        <f>ABS($B3748)</f>
        <v>3.8</v>
      </c>
      <c r="T3748" s="38">
        <f>ABS($I3748)</f>
        <v>3.17</v>
      </c>
      <c r="U3748" s="38">
        <f>ABS($K3748)</f>
        <v>0.63</v>
      </c>
      <c r="V3748" s="34">
        <f t="shared" si="584"/>
        <v>3.17</v>
      </c>
      <c r="W3748" s="35">
        <f t="shared" si="585"/>
        <v>0</v>
      </c>
      <c r="X3748" s="34" t="str">
        <f t="shared" si="586"/>
        <v/>
      </c>
      <c r="Y3748" s="35" t="str">
        <f t="shared" si="587"/>
        <v/>
      </c>
      <c r="Z3748" s="38" t="str">
        <f t="shared" si="582"/>
        <v>V8</v>
      </c>
      <c r="AA3748" s="38" t="str">
        <f t="shared" si="580"/>
        <v>V9</v>
      </c>
      <c r="AB3748" s="38" t="str">
        <f t="shared" si="583"/>
        <v>V10</v>
      </c>
      <c r="AC3748" s="38" t="str">
        <f>IF($AF3748=20,"",IF($V3748=0,"",IF($H3748="Adblue Bidon","",IF($H3748="GNC (KG)","",IF($H3748="Frais de service EV","",IF($Q3748=1,$G$2:$G$4524,""))))))</f>
        <v/>
      </c>
      <c r="AD3748" s="33" t="str">
        <f t="shared" si="588"/>
        <v/>
      </c>
      <c r="AE3748" s="36" t="str">
        <f t="shared" si="589"/>
        <v/>
      </c>
      <c r="AF3748" s="37" t="str">
        <f>IFERROR(VLOOKUP($F$2,IMPUTATION!F:G,2,0),"")</f>
        <v/>
      </c>
    </row>
    <row r="3749" spans="1:32">
      <c r="A3749" s="31">
        <v>44408</v>
      </c>
      <c r="B3749" s="32">
        <v>6.9</v>
      </c>
      <c r="C3749" s="32" t="s">
        <v>369</v>
      </c>
      <c r="D3749" s="32" t="s">
        <v>371</v>
      </c>
      <c r="E3749" s="32" t="s">
        <v>301</v>
      </c>
      <c r="F3749" s="32" t="s">
        <v>2072</v>
      </c>
      <c r="G3749" s="32">
        <v>1</v>
      </c>
      <c r="H3749" s="32" t="s">
        <v>385</v>
      </c>
      <c r="I3749" s="32">
        <v>5.75</v>
      </c>
      <c r="J3749" s="32">
        <v>100</v>
      </c>
      <c r="K3749" s="32">
        <v>1.1499999999999999</v>
      </c>
      <c r="L3749" s="32">
        <v>5.75</v>
      </c>
      <c r="M3749" s="32" t="s">
        <v>18</v>
      </c>
      <c r="N3749" s="32" t="s">
        <v>18</v>
      </c>
      <c r="O3749" s="32">
        <v>6638237</v>
      </c>
      <c r="P3749" s="38">
        <f>IF($H3749="",VLOOKUP($C3749,IMPUTATION_CARBURANT[],2,0),VLOOKUP($H3749,IMPUTATION_CARBURANT[],2,0))</f>
        <v>2</v>
      </c>
      <c r="Q3749" s="38">
        <f>IF(AND($P3749=123401,$M3749="VP"),124013,$P$2:$P$4524)</f>
        <v>2</v>
      </c>
      <c r="R3749" s="38" t="str">
        <f t="shared" si="581"/>
        <v>TEST</v>
      </c>
      <c r="S3749" s="38">
        <f>ABS($B3749)</f>
        <v>6.9</v>
      </c>
      <c r="T3749" s="38">
        <f>ABS($I3749)</f>
        <v>5.75</v>
      </c>
      <c r="U3749" s="38">
        <f>ABS($K3749)</f>
        <v>1.1499999999999999</v>
      </c>
      <c r="V3749" s="34">
        <f t="shared" si="584"/>
        <v>5.75</v>
      </c>
      <c r="W3749" s="35">
        <f t="shared" si="585"/>
        <v>0</v>
      </c>
      <c r="X3749" s="34" t="str">
        <f t="shared" si="586"/>
        <v/>
      </c>
      <c r="Y3749" s="35" t="str">
        <f t="shared" si="587"/>
        <v/>
      </c>
      <c r="Z3749" s="38" t="str">
        <f t="shared" si="582"/>
        <v>V8</v>
      </c>
      <c r="AA3749" s="38" t="str">
        <f t="shared" si="580"/>
        <v>V9</v>
      </c>
      <c r="AB3749" s="38" t="str">
        <f t="shared" si="583"/>
        <v>V10</v>
      </c>
      <c r="AC3749" s="38" t="str">
        <f>IF($AF3749=20,"",IF($V3749=0,"",IF($H3749="Adblue Bidon","",IF($H3749="GNC (KG)","",IF($H3749="Frais de service EV","",IF($Q3749=1,$G$2:$G$4524,""))))))</f>
        <v/>
      </c>
      <c r="AD3749" s="33" t="str">
        <f t="shared" si="588"/>
        <v/>
      </c>
      <c r="AE3749" s="36" t="str">
        <f t="shared" si="589"/>
        <v/>
      </c>
      <c r="AF3749" s="37" t="str">
        <f>IFERROR(VLOOKUP($F$2,IMPUTATION!F:G,2,0),"")</f>
        <v/>
      </c>
    </row>
    <row r="3750" spans="1:32">
      <c r="A3750" s="31">
        <v>44408</v>
      </c>
      <c r="B3750" s="32">
        <v>12</v>
      </c>
      <c r="C3750" s="32" t="s">
        <v>369</v>
      </c>
      <c r="D3750" s="32" t="s">
        <v>371</v>
      </c>
      <c r="E3750" s="32" t="s">
        <v>122</v>
      </c>
      <c r="F3750" s="32" t="s">
        <v>2073</v>
      </c>
      <c r="G3750" s="32">
        <v>1</v>
      </c>
      <c r="H3750" s="32" t="s">
        <v>385</v>
      </c>
      <c r="I3750" s="32">
        <v>10</v>
      </c>
      <c r="J3750" s="32">
        <v>100</v>
      </c>
      <c r="K3750" s="32">
        <v>2</v>
      </c>
      <c r="L3750" s="32">
        <v>10</v>
      </c>
      <c r="M3750" s="32" t="s">
        <v>392</v>
      </c>
      <c r="N3750" s="32" t="s">
        <v>396</v>
      </c>
      <c r="O3750" s="32">
        <v>6177454</v>
      </c>
      <c r="P3750" s="38">
        <f>IF($H3750="",VLOOKUP($C3750,IMPUTATION_CARBURANT[],2,0),VLOOKUP($H3750,IMPUTATION_CARBURANT[],2,0))</f>
        <v>2</v>
      </c>
      <c r="Q3750" s="38">
        <f>IF(AND($P3750=123401,$M3750="VP"),124013,$P$2:$P$4524)</f>
        <v>2</v>
      </c>
      <c r="R3750" s="38" t="str">
        <f t="shared" si="581"/>
        <v>TEST</v>
      </c>
      <c r="S3750" s="38">
        <f>ABS($B3750)</f>
        <v>12</v>
      </c>
      <c r="T3750" s="38">
        <f>ABS($I3750)</f>
        <v>10</v>
      </c>
      <c r="U3750" s="38">
        <f>ABS($K3750)</f>
        <v>2</v>
      </c>
      <c r="V3750" s="34">
        <f t="shared" si="584"/>
        <v>10</v>
      </c>
      <c r="W3750" s="35">
        <f t="shared" si="585"/>
        <v>0</v>
      </c>
      <c r="X3750" s="34" t="str">
        <f t="shared" si="586"/>
        <v/>
      </c>
      <c r="Y3750" s="35" t="str">
        <f t="shared" si="587"/>
        <v/>
      </c>
      <c r="Z3750" s="38" t="str">
        <f t="shared" si="582"/>
        <v>V8</v>
      </c>
      <c r="AA3750" s="38" t="str">
        <f t="shared" ref="AA3750:AA3813" si="590">"V9"</f>
        <v>V9</v>
      </c>
      <c r="AB3750" s="38" t="str">
        <f t="shared" si="583"/>
        <v>V10</v>
      </c>
      <c r="AC3750" s="38" t="str">
        <f>IF($AF3750=20,"",IF($V3750=0,"",IF($H3750="Adblue Bidon","",IF($H3750="GNC (KG)","",IF($H3750="Frais de service EV","",IF($Q3750=1,$G$2:$G$4524,""))))))</f>
        <v/>
      </c>
      <c r="AD3750" s="33" t="str">
        <f t="shared" si="588"/>
        <v/>
      </c>
      <c r="AE3750" s="36" t="str">
        <f t="shared" si="589"/>
        <v/>
      </c>
      <c r="AF3750" s="37" t="str">
        <f>IFERROR(VLOOKUP($F$2,IMPUTATION!F:G,2,0),"")</f>
        <v/>
      </c>
    </row>
    <row r="3751" spans="1:32">
      <c r="A3751" s="31">
        <v>44408</v>
      </c>
      <c r="B3751" s="32">
        <v>0.6</v>
      </c>
      <c r="C3751" s="32" t="s">
        <v>369</v>
      </c>
      <c r="D3751" s="32" t="s">
        <v>371</v>
      </c>
      <c r="E3751" s="32" t="s">
        <v>167</v>
      </c>
      <c r="F3751" s="32" t="s">
        <v>1325</v>
      </c>
      <c r="G3751" s="32">
        <v>1</v>
      </c>
      <c r="H3751" s="32" t="s">
        <v>385</v>
      </c>
      <c r="I3751" s="32">
        <v>0.5</v>
      </c>
      <c r="J3751" s="32">
        <v>100</v>
      </c>
      <c r="K3751" s="32">
        <v>0.1</v>
      </c>
      <c r="L3751" s="32">
        <v>0.5</v>
      </c>
      <c r="M3751" s="32" t="s">
        <v>18</v>
      </c>
      <c r="N3751" s="32" t="s">
        <v>18</v>
      </c>
      <c r="O3751" s="32">
        <v>6400652</v>
      </c>
      <c r="P3751" s="38">
        <f>IF($H3751="",VLOOKUP($C3751,IMPUTATION_CARBURANT[],2,0),VLOOKUP($H3751,IMPUTATION_CARBURANT[],2,0))</f>
        <v>2</v>
      </c>
      <c r="Q3751" s="38">
        <f>IF(AND($P3751=123401,$M3751="VP"),124013,$P$2:$P$4524)</f>
        <v>2</v>
      </c>
      <c r="R3751" s="38" t="str">
        <f t="shared" si="581"/>
        <v>TEST</v>
      </c>
      <c r="S3751" s="38">
        <f>ABS($B3751)</f>
        <v>0.6</v>
      </c>
      <c r="T3751" s="38">
        <f>ABS($I3751)</f>
        <v>0.5</v>
      </c>
      <c r="U3751" s="38">
        <f>ABS($K3751)</f>
        <v>0.1</v>
      </c>
      <c r="V3751" s="34">
        <f t="shared" si="584"/>
        <v>0.5</v>
      </c>
      <c r="W3751" s="35">
        <f t="shared" si="585"/>
        <v>0</v>
      </c>
      <c r="X3751" s="34" t="str">
        <f t="shared" si="586"/>
        <v/>
      </c>
      <c r="Y3751" s="35" t="str">
        <f t="shared" si="587"/>
        <v/>
      </c>
      <c r="Z3751" s="38" t="str">
        <f t="shared" si="582"/>
        <v>V8</v>
      </c>
      <c r="AA3751" s="38" t="str">
        <f t="shared" si="590"/>
        <v>V9</v>
      </c>
      <c r="AB3751" s="38" t="str">
        <f t="shared" si="583"/>
        <v>V10</v>
      </c>
      <c r="AC3751" s="38" t="str">
        <f>IF($AF3751=20,"",IF($V3751=0,"",IF($H3751="Adblue Bidon","",IF($H3751="GNC (KG)","",IF($H3751="Frais de service EV","",IF($Q3751=1,$G$2:$G$4524,""))))))</f>
        <v/>
      </c>
      <c r="AD3751" s="33" t="str">
        <f t="shared" si="588"/>
        <v/>
      </c>
      <c r="AE3751" s="36" t="str">
        <f t="shared" si="589"/>
        <v/>
      </c>
      <c r="AF3751" s="37" t="str">
        <f>IFERROR(VLOOKUP($F$2,IMPUTATION!F:G,2,0),"")</f>
        <v/>
      </c>
    </row>
    <row r="3752" spans="1:32">
      <c r="A3752" s="31">
        <v>44408</v>
      </c>
      <c r="B3752" s="32">
        <v>4.3</v>
      </c>
      <c r="C3752" s="32" t="s">
        <v>17</v>
      </c>
      <c r="D3752" s="32" t="s">
        <v>371</v>
      </c>
      <c r="E3752" s="32" t="s">
        <v>320</v>
      </c>
      <c r="F3752" s="32" t="s">
        <v>1029</v>
      </c>
      <c r="G3752" s="32">
        <v>1</v>
      </c>
      <c r="H3752" s="32" t="s">
        <v>17</v>
      </c>
      <c r="I3752" s="32">
        <v>3.58</v>
      </c>
      <c r="J3752" s="32">
        <v>100</v>
      </c>
      <c r="K3752" s="32">
        <v>0.72</v>
      </c>
      <c r="L3752" s="32">
        <v>3.58</v>
      </c>
      <c r="M3752" s="32" t="s">
        <v>18</v>
      </c>
      <c r="N3752" s="32" t="s">
        <v>18</v>
      </c>
      <c r="O3752" s="32">
        <v>6401159</v>
      </c>
      <c r="P3752" s="38">
        <f>IF($H3752="",VLOOKUP($C3752,IMPUTATION_CARBURANT[],2,0),VLOOKUP($H3752,IMPUTATION_CARBURANT[],2,0))</f>
        <v>2</v>
      </c>
      <c r="Q3752" s="38">
        <f>IF(AND($P3752=123401,$M3752="VP"),124013,$P$2:$P$4524)</f>
        <v>2</v>
      </c>
      <c r="R3752" s="38" t="str">
        <f t="shared" si="581"/>
        <v>TEST</v>
      </c>
      <c r="S3752" s="38">
        <f>ABS($B3752)</f>
        <v>4.3</v>
      </c>
      <c r="T3752" s="38">
        <f>ABS($I3752)</f>
        <v>3.58</v>
      </c>
      <c r="U3752" s="38">
        <f>ABS($K3752)</f>
        <v>0.72</v>
      </c>
      <c r="V3752" s="34">
        <f t="shared" si="584"/>
        <v>3.58</v>
      </c>
      <c r="W3752" s="35">
        <f t="shared" si="585"/>
        <v>0</v>
      </c>
      <c r="X3752" s="34" t="str">
        <f t="shared" si="586"/>
        <v/>
      </c>
      <c r="Y3752" s="35" t="str">
        <f t="shared" si="587"/>
        <v/>
      </c>
      <c r="Z3752" s="38" t="str">
        <f t="shared" si="582"/>
        <v>V8</v>
      </c>
      <c r="AA3752" s="38" t="str">
        <f t="shared" si="590"/>
        <v>V9</v>
      </c>
      <c r="AB3752" s="38" t="str">
        <f t="shared" si="583"/>
        <v>V10</v>
      </c>
      <c r="AC3752" s="38" t="str">
        <f>IF($AF3752=20,"",IF($V3752=0,"",IF($H3752="Adblue Bidon","",IF($H3752="GNC (KG)","",IF($H3752="Frais de service EV","",IF($Q3752=1,$G$2:$G$4524,""))))))</f>
        <v/>
      </c>
      <c r="AD3752" s="33" t="str">
        <f t="shared" si="588"/>
        <v/>
      </c>
      <c r="AE3752" s="36" t="str">
        <f t="shared" si="589"/>
        <v/>
      </c>
      <c r="AF3752" s="37" t="str">
        <f>IFERROR(VLOOKUP($F$2,IMPUTATION!F:G,2,0),"")</f>
        <v/>
      </c>
    </row>
    <row r="3753" spans="1:32">
      <c r="A3753" s="31">
        <v>44408</v>
      </c>
      <c r="B3753" s="32">
        <v>3.2</v>
      </c>
      <c r="C3753" s="32" t="s">
        <v>369</v>
      </c>
      <c r="D3753" s="32" t="s">
        <v>371</v>
      </c>
      <c r="E3753" s="32" t="s">
        <v>337</v>
      </c>
      <c r="F3753" s="32" t="s">
        <v>1184</v>
      </c>
      <c r="G3753" s="32">
        <v>1</v>
      </c>
      <c r="H3753" s="32" t="s">
        <v>385</v>
      </c>
      <c r="I3753" s="32">
        <v>2.67</v>
      </c>
      <c r="J3753" s="32">
        <v>100</v>
      </c>
      <c r="K3753" s="32">
        <v>0.53</v>
      </c>
      <c r="L3753" s="32">
        <v>2.67</v>
      </c>
      <c r="M3753" s="32" t="s">
        <v>18</v>
      </c>
      <c r="N3753" s="32" t="s">
        <v>18</v>
      </c>
      <c r="O3753" s="32">
        <v>6401336</v>
      </c>
      <c r="P3753" s="38">
        <f>IF($H3753="",VLOOKUP($C3753,IMPUTATION_CARBURANT[],2,0),VLOOKUP($H3753,IMPUTATION_CARBURANT[],2,0))</f>
        <v>2</v>
      </c>
      <c r="Q3753" s="38">
        <f>IF(AND($P3753=123401,$M3753="VP"),124013,$P$2:$P$4524)</f>
        <v>2</v>
      </c>
      <c r="R3753" s="38" t="str">
        <f t="shared" si="581"/>
        <v>TEST</v>
      </c>
      <c r="S3753" s="38">
        <f>ABS($B3753)</f>
        <v>3.2</v>
      </c>
      <c r="T3753" s="38">
        <f>ABS($I3753)</f>
        <v>2.67</v>
      </c>
      <c r="U3753" s="38">
        <f>ABS($K3753)</f>
        <v>0.53</v>
      </c>
      <c r="V3753" s="34">
        <f t="shared" si="584"/>
        <v>2.67</v>
      </c>
      <c r="W3753" s="35">
        <f t="shared" si="585"/>
        <v>0</v>
      </c>
      <c r="X3753" s="34" t="str">
        <f t="shared" si="586"/>
        <v/>
      </c>
      <c r="Y3753" s="35" t="str">
        <f t="shared" si="587"/>
        <v/>
      </c>
      <c r="Z3753" s="38" t="str">
        <f t="shared" si="582"/>
        <v>V8</v>
      </c>
      <c r="AA3753" s="38" t="str">
        <f t="shared" si="590"/>
        <v>V9</v>
      </c>
      <c r="AB3753" s="38" t="str">
        <f t="shared" si="583"/>
        <v>V10</v>
      </c>
      <c r="AC3753" s="38" t="str">
        <f>IF($AF3753=20,"",IF($V3753=0,"",IF($H3753="Adblue Bidon","",IF($H3753="GNC (KG)","",IF($H3753="Frais de service EV","",IF($Q3753=1,$G$2:$G$4524,""))))))</f>
        <v/>
      </c>
      <c r="AD3753" s="33" t="str">
        <f t="shared" si="588"/>
        <v/>
      </c>
      <c r="AE3753" s="36" t="str">
        <f t="shared" si="589"/>
        <v/>
      </c>
      <c r="AF3753" s="37" t="str">
        <f>IFERROR(VLOOKUP($F$2,IMPUTATION!F:G,2,0),"")</f>
        <v/>
      </c>
    </row>
    <row r="3754" spans="1:32">
      <c r="A3754" s="31">
        <v>44408</v>
      </c>
      <c r="B3754" s="32">
        <v>1.6</v>
      </c>
      <c r="C3754" s="32" t="s">
        <v>369</v>
      </c>
      <c r="D3754" s="32" t="s">
        <v>371</v>
      </c>
      <c r="E3754" s="32" t="s">
        <v>102</v>
      </c>
      <c r="F3754" s="32" t="s">
        <v>1335</v>
      </c>
      <c r="G3754" s="32">
        <v>1</v>
      </c>
      <c r="H3754" s="32" t="s">
        <v>385</v>
      </c>
      <c r="I3754" s="32">
        <v>1.33</v>
      </c>
      <c r="J3754" s="32">
        <v>100</v>
      </c>
      <c r="K3754" s="32">
        <v>0.27</v>
      </c>
      <c r="L3754" s="32">
        <v>1.33</v>
      </c>
      <c r="M3754" s="32" t="s">
        <v>19</v>
      </c>
      <c r="N3754" s="32" t="s">
        <v>396</v>
      </c>
      <c r="O3754" s="32">
        <v>6174028</v>
      </c>
      <c r="P3754" s="38">
        <f>IF($H3754="",VLOOKUP($C3754,IMPUTATION_CARBURANT[],2,0),VLOOKUP($H3754,IMPUTATION_CARBURANT[],2,0))</f>
        <v>2</v>
      </c>
      <c r="Q3754" s="38">
        <f>IF(AND($P3754=123401,$M3754="VP"),124013,$P$2:$P$4524)</f>
        <v>2</v>
      </c>
      <c r="R3754" s="38" t="str">
        <f t="shared" si="581"/>
        <v>TEST</v>
      </c>
      <c r="S3754" s="38">
        <f>ABS($B3754)</f>
        <v>1.6</v>
      </c>
      <c r="T3754" s="38">
        <f>ABS($I3754)</f>
        <v>1.33</v>
      </c>
      <c r="U3754" s="38">
        <f>ABS($K3754)</f>
        <v>0.27</v>
      </c>
      <c r="V3754" s="34">
        <f t="shared" si="584"/>
        <v>1.33</v>
      </c>
      <c r="W3754" s="35">
        <f t="shared" si="585"/>
        <v>0</v>
      </c>
      <c r="X3754" s="34" t="str">
        <f t="shared" si="586"/>
        <v/>
      </c>
      <c r="Y3754" s="35" t="str">
        <f t="shared" si="587"/>
        <v/>
      </c>
      <c r="Z3754" s="38" t="str">
        <f t="shared" si="582"/>
        <v>V8</v>
      </c>
      <c r="AA3754" s="38" t="str">
        <f t="shared" si="590"/>
        <v>V9</v>
      </c>
      <c r="AB3754" s="38" t="str">
        <f t="shared" si="583"/>
        <v>V10</v>
      </c>
      <c r="AC3754" s="38" t="str">
        <f>IF($AF3754=20,"",IF($V3754=0,"",IF($H3754="Adblue Bidon","",IF($H3754="GNC (KG)","",IF($H3754="Frais de service EV","",IF($Q3754=1,$G$2:$G$4524,""))))))</f>
        <v/>
      </c>
      <c r="AD3754" s="33" t="str">
        <f t="shared" si="588"/>
        <v/>
      </c>
      <c r="AE3754" s="36" t="str">
        <f t="shared" si="589"/>
        <v/>
      </c>
      <c r="AF3754" s="37" t="str">
        <f>IFERROR(VLOOKUP($F$2,IMPUTATION!F:G,2,0),"")</f>
        <v/>
      </c>
    </row>
    <row r="3755" spans="1:32">
      <c r="A3755" s="31">
        <v>44408</v>
      </c>
      <c r="B3755" s="32">
        <v>2.8</v>
      </c>
      <c r="C3755" s="32" t="s">
        <v>369</v>
      </c>
      <c r="D3755" s="32" t="s">
        <v>371</v>
      </c>
      <c r="E3755" s="32" t="s">
        <v>103</v>
      </c>
      <c r="F3755" s="32" t="s">
        <v>852</v>
      </c>
      <c r="G3755" s="32">
        <v>1</v>
      </c>
      <c r="H3755" s="32" t="s">
        <v>385</v>
      </c>
      <c r="I3755" s="32">
        <v>2.33</v>
      </c>
      <c r="J3755" s="32">
        <v>100</v>
      </c>
      <c r="K3755" s="32">
        <v>0.47</v>
      </c>
      <c r="L3755" s="32">
        <v>2.33</v>
      </c>
      <c r="M3755" s="32" t="s">
        <v>19</v>
      </c>
      <c r="N3755" s="32" t="s">
        <v>396</v>
      </c>
      <c r="O3755" s="32">
        <v>6178990</v>
      </c>
      <c r="P3755" s="38">
        <f>IF($H3755="",VLOOKUP($C3755,IMPUTATION_CARBURANT[],2,0),VLOOKUP($H3755,IMPUTATION_CARBURANT[],2,0))</f>
        <v>2</v>
      </c>
      <c r="Q3755" s="38">
        <f>IF(AND($P3755=123401,$M3755="VP"),124013,$P$2:$P$4524)</f>
        <v>2</v>
      </c>
      <c r="R3755" s="38" t="str">
        <f t="shared" si="581"/>
        <v>TEST</v>
      </c>
      <c r="S3755" s="38">
        <f>ABS($B3755)</f>
        <v>2.8</v>
      </c>
      <c r="T3755" s="38">
        <f>ABS($I3755)</f>
        <v>2.33</v>
      </c>
      <c r="U3755" s="38">
        <f>ABS($K3755)</f>
        <v>0.47</v>
      </c>
      <c r="V3755" s="34">
        <f t="shared" si="584"/>
        <v>2.33</v>
      </c>
      <c r="W3755" s="35">
        <f t="shared" si="585"/>
        <v>0</v>
      </c>
      <c r="X3755" s="34" t="str">
        <f t="shared" si="586"/>
        <v/>
      </c>
      <c r="Y3755" s="35" t="str">
        <f t="shared" si="587"/>
        <v/>
      </c>
      <c r="Z3755" s="38" t="str">
        <f t="shared" si="582"/>
        <v>V8</v>
      </c>
      <c r="AA3755" s="38" t="str">
        <f t="shared" si="590"/>
        <v>V9</v>
      </c>
      <c r="AB3755" s="38" t="str">
        <f t="shared" si="583"/>
        <v>V10</v>
      </c>
      <c r="AC3755" s="38" t="str">
        <f>IF($AF3755=20,"",IF($V3755=0,"",IF($H3755="Adblue Bidon","",IF($H3755="GNC (KG)","",IF($H3755="Frais de service EV","",IF($Q3755=1,$G$2:$G$4524,""))))))</f>
        <v/>
      </c>
      <c r="AD3755" s="33" t="str">
        <f t="shared" si="588"/>
        <v/>
      </c>
      <c r="AE3755" s="36" t="str">
        <f t="shared" si="589"/>
        <v/>
      </c>
      <c r="AF3755" s="37" t="str">
        <f>IFERROR(VLOOKUP($F$2,IMPUTATION!F:G,2,0),"")</f>
        <v/>
      </c>
    </row>
    <row r="3756" spans="1:32">
      <c r="A3756" s="31">
        <v>44408</v>
      </c>
      <c r="B3756" s="32">
        <v>18</v>
      </c>
      <c r="C3756" s="32" t="s">
        <v>17</v>
      </c>
      <c r="D3756" s="32" t="s">
        <v>371</v>
      </c>
      <c r="E3756" s="32" t="s">
        <v>270</v>
      </c>
      <c r="F3756" s="32" t="s">
        <v>1023</v>
      </c>
      <c r="G3756" s="32">
        <v>1</v>
      </c>
      <c r="H3756" s="32" t="s">
        <v>17</v>
      </c>
      <c r="I3756" s="32">
        <v>15</v>
      </c>
      <c r="J3756" s="32">
        <v>100</v>
      </c>
      <c r="K3756" s="32">
        <v>3</v>
      </c>
      <c r="L3756" s="32">
        <v>15</v>
      </c>
      <c r="M3756" s="32" t="s">
        <v>18</v>
      </c>
      <c r="N3756" s="32" t="s">
        <v>18</v>
      </c>
      <c r="O3756" s="32">
        <v>6402029</v>
      </c>
      <c r="P3756" s="38">
        <f>IF($H3756="",VLOOKUP($C3756,IMPUTATION_CARBURANT[],2,0),VLOOKUP($H3756,IMPUTATION_CARBURANT[],2,0))</f>
        <v>2</v>
      </c>
      <c r="Q3756" s="38">
        <f>IF(AND($P3756=123401,$M3756="VP"),124013,$P$2:$P$4524)</f>
        <v>2</v>
      </c>
      <c r="R3756" s="38" t="str">
        <f t="shared" si="581"/>
        <v>TEST</v>
      </c>
      <c r="S3756" s="38">
        <f>ABS($B3756)</f>
        <v>18</v>
      </c>
      <c r="T3756" s="38">
        <f>ABS($I3756)</f>
        <v>15</v>
      </c>
      <c r="U3756" s="38">
        <f>ABS($K3756)</f>
        <v>3</v>
      </c>
      <c r="V3756" s="34">
        <f t="shared" si="584"/>
        <v>15</v>
      </c>
      <c r="W3756" s="35">
        <f t="shared" si="585"/>
        <v>0</v>
      </c>
      <c r="X3756" s="34" t="str">
        <f t="shared" si="586"/>
        <v/>
      </c>
      <c r="Y3756" s="35" t="str">
        <f t="shared" si="587"/>
        <v/>
      </c>
      <c r="Z3756" s="38" t="str">
        <f t="shared" si="582"/>
        <v>V8</v>
      </c>
      <c r="AA3756" s="38" t="str">
        <f t="shared" si="590"/>
        <v>V9</v>
      </c>
      <c r="AB3756" s="38" t="str">
        <f t="shared" si="583"/>
        <v>V10</v>
      </c>
      <c r="AC3756" s="38" t="str">
        <f>IF($AF3756=20,"",IF($V3756=0,"",IF($H3756="Adblue Bidon","",IF($H3756="GNC (KG)","",IF($H3756="Frais de service EV","",IF($Q3756=1,$G$2:$G$4524,""))))))</f>
        <v/>
      </c>
      <c r="AD3756" s="33" t="str">
        <f t="shared" si="588"/>
        <v/>
      </c>
      <c r="AE3756" s="36" t="str">
        <f t="shared" si="589"/>
        <v/>
      </c>
      <c r="AF3756" s="37" t="str">
        <f>IFERROR(VLOOKUP($F$2,IMPUTATION!F:G,2,0),"")</f>
        <v/>
      </c>
    </row>
    <row r="3757" spans="1:32">
      <c r="A3757" s="31">
        <v>44408</v>
      </c>
      <c r="B3757" s="32">
        <v>1.8</v>
      </c>
      <c r="C3757" s="32" t="s">
        <v>369</v>
      </c>
      <c r="D3757" s="32" t="s">
        <v>371</v>
      </c>
      <c r="E3757" s="32" t="s">
        <v>110</v>
      </c>
      <c r="F3757" s="32" t="s">
        <v>870</v>
      </c>
      <c r="G3757" s="32">
        <v>1</v>
      </c>
      <c r="H3757" s="32" t="s">
        <v>385</v>
      </c>
      <c r="I3757" s="32">
        <v>1.5</v>
      </c>
      <c r="J3757" s="32">
        <v>100</v>
      </c>
      <c r="K3757" s="32">
        <v>0.3</v>
      </c>
      <c r="L3757" s="32">
        <v>1.5</v>
      </c>
      <c r="M3757" s="32" t="s">
        <v>392</v>
      </c>
      <c r="N3757" s="32" t="s">
        <v>396</v>
      </c>
      <c r="O3757" s="32">
        <v>6177979</v>
      </c>
      <c r="P3757" s="38">
        <f>IF($H3757="",VLOOKUP($C3757,IMPUTATION_CARBURANT[],2,0),VLOOKUP($H3757,IMPUTATION_CARBURANT[],2,0))</f>
        <v>2</v>
      </c>
      <c r="Q3757" s="38">
        <f>IF(AND($P3757=123401,$M3757="VP"),124013,$P$2:$P$4524)</f>
        <v>2</v>
      </c>
      <c r="R3757" s="38" t="str">
        <f t="shared" si="581"/>
        <v>TEST</v>
      </c>
      <c r="S3757" s="38">
        <f>ABS($B3757)</f>
        <v>1.8</v>
      </c>
      <c r="T3757" s="38">
        <f>ABS($I3757)</f>
        <v>1.5</v>
      </c>
      <c r="U3757" s="38">
        <f>ABS($K3757)</f>
        <v>0.3</v>
      </c>
      <c r="V3757" s="34">
        <f t="shared" si="584"/>
        <v>1.5</v>
      </c>
      <c r="W3757" s="35">
        <f t="shared" si="585"/>
        <v>0</v>
      </c>
      <c r="X3757" s="34" t="str">
        <f t="shared" si="586"/>
        <v/>
      </c>
      <c r="Y3757" s="35" t="str">
        <f t="shared" si="587"/>
        <v/>
      </c>
      <c r="Z3757" s="38" t="str">
        <f t="shared" si="582"/>
        <v>V8</v>
      </c>
      <c r="AA3757" s="38" t="str">
        <f t="shared" si="590"/>
        <v>V9</v>
      </c>
      <c r="AB3757" s="38" t="str">
        <f t="shared" si="583"/>
        <v>V10</v>
      </c>
      <c r="AC3757" s="38" t="str">
        <f>IF($AF3757=20,"",IF($V3757=0,"",IF($H3757="Adblue Bidon","",IF($H3757="GNC (KG)","",IF($H3757="Frais de service EV","",IF($Q3757=1,$G$2:$G$4524,""))))))</f>
        <v/>
      </c>
      <c r="AD3757" s="33" t="str">
        <f t="shared" si="588"/>
        <v/>
      </c>
      <c r="AE3757" s="36" t="str">
        <f t="shared" si="589"/>
        <v/>
      </c>
      <c r="AF3757" s="37" t="str">
        <f>IFERROR(VLOOKUP($F$2,IMPUTATION!F:G,2,0),"")</f>
        <v/>
      </c>
    </row>
    <row r="3758" spans="1:32">
      <c r="A3758" s="31">
        <v>44408</v>
      </c>
      <c r="B3758" s="32">
        <v>5.3</v>
      </c>
      <c r="C3758" s="32" t="s">
        <v>369</v>
      </c>
      <c r="D3758" s="32" t="s">
        <v>371</v>
      </c>
      <c r="E3758" s="32" t="s">
        <v>114</v>
      </c>
      <c r="F3758" s="32" t="s">
        <v>1048</v>
      </c>
      <c r="G3758" s="32">
        <v>1</v>
      </c>
      <c r="H3758" s="32" t="s">
        <v>385</v>
      </c>
      <c r="I3758" s="32">
        <v>4.42</v>
      </c>
      <c r="J3758" s="32">
        <v>100</v>
      </c>
      <c r="K3758" s="32">
        <v>0.88</v>
      </c>
      <c r="L3758" s="32">
        <v>4.42</v>
      </c>
      <c r="M3758" s="32" t="s">
        <v>392</v>
      </c>
      <c r="N3758" s="32" t="s">
        <v>396</v>
      </c>
      <c r="O3758" s="32">
        <v>6401567</v>
      </c>
      <c r="P3758" s="38">
        <f>IF($H3758="",VLOOKUP($C3758,IMPUTATION_CARBURANT[],2,0),VLOOKUP($H3758,IMPUTATION_CARBURANT[],2,0))</f>
        <v>2</v>
      </c>
      <c r="Q3758" s="38">
        <f>IF(AND($P3758=123401,$M3758="VP"),124013,$P$2:$P$4524)</f>
        <v>2</v>
      </c>
      <c r="R3758" s="38" t="str">
        <f t="shared" si="581"/>
        <v>TEST</v>
      </c>
      <c r="S3758" s="38">
        <f>ABS($B3758)</f>
        <v>5.3</v>
      </c>
      <c r="T3758" s="38">
        <f>ABS($I3758)</f>
        <v>4.42</v>
      </c>
      <c r="U3758" s="38">
        <f>ABS($K3758)</f>
        <v>0.88</v>
      </c>
      <c r="V3758" s="34">
        <f t="shared" si="584"/>
        <v>4.42</v>
      </c>
      <c r="W3758" s="35">
        <f t="shared" si="585"/>
        <v>0</v>
      </c>
      <c r="X3758" s="34" t="str">
        <f t="shared" si="586"/>
        <v/>
      </c>
      <c r="Y3758" s="35" t="str">
        <f t="shared" si="587"/>
        <v/>
      </c>
      <c r="Z3758" s="38" t="str">
        <f t="shared" si="582"/>
        <v>V8</v>
      </c>
      <c r="AA3758" s="38" t="str">
        <f t="shared" si="590"/>
        <v>V9</v>
      </c>
      <c r="AB3758" s="38" t="str">
        <f t="shared" si="583"/>
        <v>V10</v>
      </c>
      <c r="AC3758" s="38" t="str">
        <f>IF($AF3758=20,"",IF($V3758=0,"",IF($H3758="Adblue Bidon","",IF($H3758="GNC (KG)","",IF($H3758="Frais de service EV","",IF($Q3758=1,$G$2:$G$4524,""))))))</f>
        <v/>
      </c>
      <c r="AD3758" s="33" t="str">
        <f t="shared" si="588"/>
        <v/>
      </c>
      <c r="AE3758" s="36" t="str">
        <f t="shared" si="589"/>
        <v/>
      </c>
      <c r="AF3758" s="37" t="str">
        <f>IFERROR(VLOOKUP($F$2,IMPUTATION!F:G,2,0),"")</f>
        <v/>
      </c>
    </row>
    <row r="3759" spans="1:32">
      <c r="A3759" s="31">
        <v>44408</v>
      </c>
      <c r="B3759" s="32">
        <v>1.2</v>
      </c>
      <c r="C3759" s="32" t="s">
        <v>369</v>
      </c>
      <c r="D3759" s="32" t="s">
        <v>371</v>
      </c>
      <c r="E3759" s="32" t="s">
        <v>108</v>
      </c>
      <c r="F3759" s="32" t="s">
        <v>2059</v>
      </c>
      <c r="G3759" s="32">
        <v>1</v>
      </c>
      <c r="H3759" s="32" t="s">
        <v>385</v>
      </c>
      <c r="I3759" s="32">
        <v>1</v>
      </c>
      <c r="J3759" s="32">
        <v>100</v>
      </c>
      <c r="K3759" s="32">
        <v>0.2</v>
      </c>
      <c r="L3759" s="32">
        <v>1</v>
      </c>
      <c r="M3759" s="32" t="s">
        <v>19</v>
      </c>
      <c r="N3759" s="32" t="s">
        <v>396</v>
      </c>
      <c r="O3759" s="32">
        <v>6400565</v>
      </c>
      <c r="P3759" s="38">
        <f>IF($H3759="",VLOOKUP($C3759,IMPUTATION_CARBURANT[],2,0),VLOOKUP($H3759,IMPUTATION_CARBURANT[],2,0))</f>
        <v>2</v>
      </c>
      <c r="Q3759" s="38">
        <f>IF(AND($P3759=123401,$M3759="VP"),124013,$P$2:$P$4524)</f>
        <v>2</v>
      </c>
      <c r="R3759" s="38" t="str">
        <f t="shared" si="581"/>
        <v>TEST</v>
      </c>
      <c r="S3759" s="38">
        <f>ABS($B3759)</f>
        <v>1.2</v>
      </c>
      <c r="T3759" s="38">
        <f>ABS($I3759)</f>
        <v>1</v>
      </c>
      <c r="U3759" s="38">
        <f>ABS($K3759)</f>
        <v>0.2</v>
      </c>
      <c r="V3759" s="34">
        <f t="shared" si="584"/>
        <v>1</v>
      </c>
      <c r="W3759" s="35">
        <f t="shared" si="585"/>
        <v>0</v>
      </c>
      <c r="X3759" s="34" t="str">
        <f t="shared" si="586"/>
        <v/>
      </c>
      <c r="Y3759" s="35" t="str">
        <f t="shared" si="587"/>
        <v/>
      </c>
      <c r="Z3759" s="38" t="str">
        <f t="shared" si="582"/>
        <v>V8</v>
      </c>
      <c r="AA3759" s="38" t="str">
        <f t="shared" si="590"/>
        <v>V9</v>
      </c>
      <c r="AB3759" s="38" t="str">
        <f t="shared" si="583"/>
        <v>V10</v>
      </c>
      <c r="AC3759" s="38" t="str">
        <f>IF($AF3759=20,"",IF($V3759=0,"",IF($H3759="Adblue Bidon","",IF($H3759="GNC (KG)","",IF($H3759="Frais de service EV","",IF($Q3759=1,$G$2:$G$4524,""))))))</f>
        <v/>
      </c>
      <c r="AD3759" s="33" t="str">
        <f t="shared" si="588"/>
        <v/>
      </c>
      <c r="AE3759" s="36" t="str">
        <f t="shared" si="589"/>
        <v/>
      </c>
      <c r="AF3759" s="37" t="str">
        <f>IFERROR(VLOOKUP($F$2,IMPUTATION!F:G,2,0),"")</f>
        <v/>
      </c>
    </row>
    <row r="3760" spans="1:32">
      <c r="A3760" s="31">
        <v>44408</v>
      </c>
      <c r="B3760" s="32">
        <v>1.8</v>
      </c>
      <c r="C3760" s="32" t="s">
        <v>369</v>
      </c>
      <c r="D3760" s="32" t="s">
        <v>371</v>
      </c>
      <c r="E3760" s="32" t="s">
        <v>309</v>
      </c>
      <c r="F3760" s="32" t="s">
        <v>2074</v>
      </c>
      <c r="G3760" s="32">
        <v>1</v>
      </c>
      <c r="H3760" s="32" t="s">
        <v>385</v>
      </c>
      <c r="I3760" s="32">
        <v>1.5</v>
      </c>
      <c r="J3760" s="32">
        <v>100</v>
      </c>
      <c r="K3760" s="32">
        <v>0.3</v>
      </c>
      <c r="L3760" s="32">
        <v>1.5</v>
      </c>
      <c r="M3760" s="32" t="s">
        <v>18</v>
      </c>
      <c r="N3760" s="32" t="s">
        <v>18</v>
      </c>
      <c r="O3760" s="32">
        <v>6656549</v>
      </c>
      <c r="P3760" s="38">
        <f>IF($H3760="",VLOOKUP($C3760,IMPUTATION_CARBURANT[],2,0),VLOOKUP($H3760,IMPUTATION_CARBURANT[],2,0))</f>
        <v>2</v>
      </c>
      <c r="Q3760" s="38">
        <f>IF(AND($P3760=123401,$M3760="VP"),124013,$P$2:$P$4524)</f>
        <v>2</v>
      </c>
      <c r="R3760" s="38" t="str">
        <f t="shared" si="581"/>
        <v>TEST</v>
      </c>
      <c r="S3760" s="38">
        <f>ABS($B3760)</f>
        <v>1.8</v>
      </c>
      <c r="T3760" s="38">
        <f>ABS($I3760)</f>
        <v>1.5</v>
      </c>
      <c r="U3760" s="38">
        <f>ABS($K3760)</f>
        <v>0.3</v>
      </c>
      <c r="V3760" s="34">
        <f t="shared" si="584"/>
        <v>1.5</v>
      </c>
      <c r="W3760" s="35">
        <f t="shared" si="585"/>
        <v>0</v>
      </c>
      <c r="X3760" s="34" t="str">
        <f t="shared" si="586"/>
        <v/>
      </c>
      <c r="Y3760" s="35" t="str">
        <f t="shared" si="587"/>
        <v/>
      </c>
      <c r="Z3760" s="38" t="str">
        <f t="shared" si="582"/>
        <v>V8</v>
      </c>
      <c r="AA3760" s="38" t="str">
        <f t="shared" si="590"/>
        <v>V9</v>
      </c>
      <c r="AB3760" s="38" t="str">
        <f t="shared" si="583"/>
        <v>V10</v>
      </c>
      <c r="AC3760" s="38" t="str">
        <f>IF($AF3760=20,"",IF($V3760=0,"",IF($H3760="Adblue Bidon","",IF($H3760="GNC (KG)","",IF($H3760="Frais de service EV","",IF($Q3760=1,$G$2:$G$4524,""))))))</f>
        <v/>
      </c>
      <c r="AD3760" s="33" t="str">
        <f t="shared" si="588"/>
        <v/>
      </c>
      <c r="AE3760" s="36" t="str">
        <f t="shared" si="589"/>
        <v/>
      </c>
      <c r="AF3760" s="37" t="str">
        <f>IFERROR(VLOOKUP($F$2,IMPUTATION!F:G,2,0),"")</f>
        <v/>
      </c>
    </row>
    <row r="3761" spans="1:32">
      <c r="A3761" s="31">
        <v>44408</v>
      </c>
      <c r="B3761" s="32">
        <v>13.1</v>
      </c>
      <c r="C3761" s="32" t="s">
        <v>369</v>
      </c>
      <c r="D3761" s="32" t="s">
        <v>371</v>
      </c>
      <c r="E3761" s="32" t="s">
        <v>109</v>
      </c>
      <c r="F3761" s="32" t="s">
        <v>985</v>
      </c>
      <c r="G3761" s="32">
        <v>1</v>
      </c>
      <c r="H3761" s="32" t="s">
        <v>385</v>
      </c>
      <c r="I3761" s="32">
        <v>10.92</v>
      </c>
      <c r="J3761" s="32">
        <v>100</v>
      </c>
      <c r="K3761" s="32">
        <v>2.1800000000000002</v>
      </c>
      <c r="L3761" s="32">
        <v>10.92</v>
      </c>
      <c r="M3761" s="32" t="s">
        <v>392</v>
      </c>
      <c r="N3761" s="32" t="s">
        <v>396</v>
      </c>
      <c r="O3761" s="32">
        <v>6177445</v>
      </c>
      <c r="P3761" s="38">
        <f>IF($H3761="",VLOOKUP($C3761,IMPUTATION_CARBURANT[],2,0),VLOOKUP($H3761,IMPUTATION_CARBURANT[],2,0))</f>
        <v>2</v>
      </c>
      <c r="Q3761" s="38">
        <f>IF(AND($P3761=123401,$M3761="VP"),124013,$P$2:$P$4524)</f>
        <v>2</v>
      </c>
      <c r="R3761" s="38" t="str">
        <f t="shared" si="581"/>
        <v>TEST</v>
      </c>
      <c r="S3761" s="38">
        <f>ABS($B3761)</f>
        <v>13.1</v>
      </c>
      <c r="T3761" s="38">
        <f>ABS($I3761)</f>
        <v>10.92</v>
      </c>
      <c r="U3761" s="38">
        <f>ABS($K3761)</f>
        <v>2.1800000000000002</v>
      </c>
      <c r="V3761" s="34">
        <f t="shared" si="584"/>
        <v>10.92</v>
      </c>
      <c r="W3761" s="35">
        <f t="shared" si="585"/>
        <v>0</v>
      </c>
      <c r="X3761" s="34" t="str">
        <f t="shared" si="586"/>
        <v/>
      </c>
      <c r="Y3761" s="35" t="str">
        <f t="shared" si="587"/>
        <v/>
      </c>
      <c r="Z3761" s="38" t="str">
        <f t="shared" si="582"/>
        <v>V8</v>
      </c>
      <c r="AA3761" s="38" t="str">
        <f t="shared" si="590"/>
        <v>V9</v>
      </c>
      <c r="AB3761" s="38" t="str">
        <f t="shared" si="583"/>
        <v>V10</v>
      </c>
      <c r="AC3761" s="38" t="str">
        <f>IF($AF3761=20,"",IF($V3761=0,"",IF($H3761="Adblue Bidon","",IF($H3761="GNC (KG)","",IF($H3761="Frais de service EV","",IF($Q3761=1,$G$2:$G$4524,""))))))</f>
        <v/>
      </c>
      <c r="AD3761" s="33" t="str">
        <f t="shared" si="588"/>
        <v/>
      </c>
      <c r="AE3761" s="36" t="str">
        <f t="shared" si="589"/>
        <v/>
      </c>
      <c r="AF3761" s="37" t="str">
        <f>IFERROR(VLOOKUP($F$2,IMPUTATION!F:G,2,0),"")</f>
        <v/>
      </c>
    </row>
    <row r="3762" spans="1:32">
      <c r="A3762" s="31">
        <v>44408</v>
      </c>
      <c r="B3762" s="32">
        <v>8.6</v>
      </c>
      <c r="C3762" s="32" t="s">
        <v>369</v>
      </c>
      <c r="D3762" s="32" t="s">
        <v>371</v>
      </c>
      <c r="E3762" s="32" t="s">
        <v>274</v>
      </c>
      <c r="F3762" s="32" t="s">
        <v>872</v>
      </c>
      <c r="G3762" s="32">
        <v>1</v>
      </c>
      <c r="H3762" s="32" t="s">
        <v>385</v>
      </c>
      <c r="I3762" s="32">
        <v>7.17</v>
      </c>
      <c r="J3762" s="32">
        <v>100</v>
      </c>
      <c r="K3762" s="32">
        <v>1.43</v>
      </c>
      <c r="L3762" s="32">
        <v>7.17</v>
      </c>
      <c r="M3762" s="32" t="s">
        <v>18</v>
      </c>
      <c r="N3762" s="32" t="s">
        <v>18</v>
      </c>
      <c r="O3762" s="32">
        <v>6401174</v>
      </c>
      <c r="P3762" s="38">
        <f>IF($H3762="",VLOOKUP($C3762,IMPUTATION_CARBURANT[],2,0),VLOOKUP($H3762,IMPUTATION_CARBURANT[],2,0))</f>
        <v>2</v>
      </c>
      <c r="Q3762" s="38">
        <f>IF(AND($P3762=123401,$M3762="VP"),124013,$P$2:$P$4524)</f>
        <v>2</v>
      </c>
      <c r="R3762" s="38" t="str">
        <f t="shared" si="581"/>
        <v>TEST</v>
      </c>
      <c r="S3762" s="38">
        <f>ABS($B3762)</f>
        <v>8.6</v>
      </c>
      <c r="T3762" s="38">
        <f>ABS($I3762)</f>
        <v>7.17</v>
      </c>
      <c r="U3762" s="38">
        <f>ABS($K3762)</f>
        <v>1.43</v>
      </c>
      <c r="V3762" s="34">
        <f t="shared" si="584"/>
        <v>7.17</v>
      </c>
      <c r="W3762" s="35">
        <f t="shared" si="585"/>
        <v>0</v>
      </c>
      <c r="X3762" s="34" t="str">
        <f t="shared" si="586"/>
        <v/>
      </c>
      <c r="Y3762" s="35" t="str">
        <f t="shared" si="587"/>
        <v/>
      </c>
      <c r="Z3762" s="38" t="str">
        <f t="shared" si="582"/>
        <v>V8</v>
      </c>
      <c r="AA3762" s="38" t="str">
        <f t="shared" si="590"/>
        <v>V9</v>
      </c>
      <c r="AB3762" s="38" t="str">
        <f t="shared" si="583"/>
        <v>V10</v>
      </c>
      <c r="AC3762" s="38" t="str">
        <f>IF($AF3762=20,"",IF($V3762=0,"",IF($H3762="Adblue Bidon","",IF($H3762="GNC (KG)","",IF($H3762="Frais de service EV","",IF($Q3762=1,$G$2:$G$4524,""))))))</f>
        <v/>
      </c>
      <c r="AD3762" s="33" t="str">
        <f t="shared" si="588"/>
        <v/>
      </c>
      <c r="AE3762" s="36" t="str">
        <f t="shared" si="589"/>
        <v/>
      </c>
      <c r="AF3762" s="37" t="str">
        <f>IFERROR(VLOOKUP($F$2,IMPUTATION!F:G,2,0),"")</f>
        <v/>
      </c>
    </row>
    <row r="3763" spans="1:32">
      <c r="A3763" s="31">
        <v>44408</v>
      </c>
      <c r="B3763" s="32">
        <v>2.9</v>
      </c>
      <c r="C3763" s="32" t="s">
        <v>369</v>
      </c>
      <c r="D3763" s="32" t="s">
        <v>371</v>
      </c>
      <c r="E3763" s="32" t="s">
        <v>191</v>
      </c>
      <c r="F3763" s="32" t="s">
        <v>1132</v>
      </c>
      <c r="G3763" s="32">
        <v>1</v>
      </c>
      <c r="H3763" s="32" t="s">
        <v>385</v>
      </c>
      <c r="I3763" s="32">
        <v>2.42</v>
      </c>
      <c r="J3763" s="32">
        <v>100</v>
      </c>
      <c r="K3763" s="32">
        <v>0.48</v>
      </c>
      <c r="L3763" s="32">
        <v>2.42</v>
      </c>
      <c r="M3763" s="32" t="s">
        <v>18</v>
      </c>
      <c r="N3763" s="32" t="s">
        <v>18</v>
      </c>
      <c r="O3763" s="32">
        <v>6400388</v>
      </c>
      <c r="P3763" s="38">
        <f>IF($H3763="",VLOOKUP($C3763,IMPUTATION_CARBURANT[],2,0),VLOOKUP($H3763,IMPUTATION_CARBURANT[],2,0))</f>
        <v>2</v>
      </c>
      <c r="Q3763" s="38">
        <f>IF(AND($P3763=123401,$M3763="VP"),124013,$P$2:$P$4524)</f>
        <v>2</v>
      </c>
      <c r="R3763" s="38" t="str">
        <f t="shared" si="581"/>
        <v>TEST</v>
      </c>
      <c r="S3763" s="38">
        <f>ABS($B3763)</f>
        <v>2.9</v>
      </c>
      <c r="T3763" s="38">
        <f>ABS($I3763)</f>
        <v>2.42</v>
      </c>
      <c r="U3763" s="38">
        <f>ABS($K3763)</f>
        <v>0.48</v>
      </c>
      <c r="V3763" s="34">
        <f t="shared" si="584"/>
        <v>2.42</v>
      </c>
      <c r="W3763" s="35">
        <f t="shared" si="585"/>
        <v>0</v>
      </c>
      <c r="X3763" s="34" t="str">
        <f t="shared" si="586"/>
        <v/>
      </c>
      <c r="Y3763" s="35" t="str">
        <f t="shared" si="587"/>
        <v/>
      </c>
      <c r="Z3763" s="38" t="str">
        <f t="shared" si="582"/>
        <v>V8</v>
      </c>
      <c r="AA3763" s="38" t="str">
        <f t="shared" si="590"/>
        <v>V9</v>
      </c>
      <c r="AB3763" s="38" t="str">
        <f t="shared" si="583"/>
        <v>V10</v>
      </c>
      <c r="AC3763" s="38" t="str">
        <f>IF($AF3763=20,"",IF($V3763=0,"",IF($H3763="Adblue Bidon","",IF($H3763="GNC (KG)","",IF($H3763="Frais de service EV","",IF($Q3763=1,$G$2:$G$4524,""))))))</f>
        <v/>
      </c>
      <c r="AD3763" s="33" t="str">
        <f t="shared" si="588"/>
        <v/>
      </c>
      <c r="AE3763" s="36" t="str">
        <f t="shared" si="589"/>
        <v/>
      </c>
      <c r="AF3763" s="37" t="str">
        <f>IFERROR(VLOOKUP($F$2,IMPUTATION!F:G,2,0),"")</f>
        <v/>
      </c>
    </row>
    <row r="3764" spans="1:32">
      <c r="A3764" s="31">
        <v>44408</v>
      </c>
      <c r="B3764" s="32">
        <v>28.6</v>
      </c>
      <c r="C3764" s="32" t="s">
        <v>17</v>
      </c>
      <c r="D3764" s="32" t="s">
        <v>371</v>
      </c>
      <c r="E3764" s="32" t="s">
        <v>281</v>
      </c>
      <c r="F3764" s="32" t="s">
        <v>965</v>
      </c>
      <c r="G3764" s="32">
        <v>1</v>
      </c>
      <c r="H3764" s="32" t="s">
        <v>17</v>
      </c>
      <c r="I3764" s="32">
        <v>23.83</v>
      </c>
      <c r="J3764" s="32">
        <v>100</v>
      </c>
      <c r="K3764" s="32">
        <v>4.7699999999999996</v>
      </c>
      <c r="L3764" s="32">
        <v>23.83</v>
      </c>
      <c r="M3764" s="32" t="s">
        <v>18</v>
      </c>
      <c r="N3764" s="32" t="s">
        <v>18</v>
      </c>
      <c r="O3764" s="32">
        <v>6401576</v>
      </c>
      <c r="P3764" s="38">
        <f>IF($H3764="",VLOOKUP($C3764,IMPUTATION_CARBURANT[],2,0),VLOOKUP($H3764,IMPUTATION_CARBURANT[],2,0))</f>
        <v>2</v>
      </c>
      <c r="Q3764" s="38">
        <f>IF(AND($P3764=123401,$M3764="VP"),124013,$P$2:$P$4524)</f>
        <v>2</v>
      </c>
      <c r="R3764" s="38" t="str">
        <f t="shared" si="581"/>
        <v>TEST</v>
      </c>
      <c r="S3764" s="38">
        <f>ABS($B3764)</f>
        <v>28.6</v>
      </c>
      <c r="T3764" s="38">
        <f>ABS($I3764)</f>
        <v>23.83</v>
      </c>
      <c r="U3764" s="38">
        <f>ABS($K3764)</f>
        <v>4.7699999999999996</v>
      </c>
      <c r="V3764" s="34">
        <f t="shared" si="584"/>
        <v>23.83</v>
      </c>
      <c r="W3764" s="35">
        <f t="shared" si="585"/>
        <v>0</v>
      </c>
      <c r="X3764" s="34" t="str">
        <f t="shared" si="586"/>
        <v/>
      </c>
      <c r="Y3764" s="35" t="str">
        <f t="shared" si="587"/>
        <v/>
      </c>
      <c r="Z3764" s="38" t="str">
        <f t="shared" si="582"/>
        <v>V8</v>
      </c>
      <c r="AA3764" s="38" t="str">
        <f t="shared" si="590"/>
        <v>V9</v>
      </c>
      <c r="AB3764" s="38" t="str">
        <f t="shared" si="583"/>
        <v>V10</v>
      </c>
      <c r="AC3764" s="38" t="str">
        <f>IF($AF3764=20,"",IF($V3764=0,"",IF($H3764="Adblue Bidon","",IF($H3764="GNC (KG)","",IF($H3764="Frais de service EV","",IF($Q3764=1,$G$2:$G$4524,""))))))</f>
        <v/>
      </c>
      <c r="AD3764" s="33" t="str">
        <f t="shared" si="588"/>
        <v/>
      </c>
      <c r="AE3764" s="36" t="str">
        <f t="shared" si="589"/>
        <v/>
      </c>
      <c r="AF3764" s="37" t="str">
        <f>IFERROR(VLOOKUP($F$2,IMPUTATION!F:G,2,0),"")</f>
        <v/>
      </c>
    </row>
    <row r="3765" spans="1:32">
      <c r="A3765" s="31">
        <v>44408</v>
      </c>
      <c r="B3765" s="32">
        <v>9.8000000000000007</v>
      </c>
      <c r="C3765" s="32" t="s">
        <v>369</v>
      </c>
      <c r="D3765" s="32" t="s">
        <v>371</v>
      </c>
      <c r="E3765" s="32" t="s">
        <v>102</v>
      </c>
      <c r="F3765" s="32" t="s">
        <v>2075</v>
      </c>
      <c r="G3765" s="32">
        <v>1</v>
      </c>
      <c r="H3765" s="32" t="s">
        <v>385</v>
      </c>
      <c r="I3765" s="32">
        <v>8.17</v>
      </c>
      <c r="J3765" s="32">
        <v>100</v>
      </c>
      <c r="K3765" s="32">
        <v>1.63</v>
      </c>
      <c r="L3765" s="32">
        <v>8.17</v>
      </c>
      <c r="M3765" s="32" t="s">
        <v>18</v>
      </c>
      <c r="N3765" s="32" t="s">
        <v>18</v>
      </c>
      <c r="O3765" s="32">
        <v>6400280</v>
      </c>
      <c r="P3765" s="38">
        <f>IF($H3765="",VLOOKUP($C3765,IMPUTATION_CARBURANT[],2,0),VLOOKUP($H3765,IMPUTATION_CARBURANT[],2,0))</f>
        <v>2</v>
      </c>
      <c r="Q3765" s="38">
        <f>IF(AND($P3765=123401,$M3765="VP"),124013,$P$2:$P$4524)</f>
        <v>2</v>
      </c>
      <c r="R3765" s="38" t="str">
        <f t="shared" si="581"/>
        <v>TEST</v>
      </c>
      <c r="S3765" s="38">
        <f>ABS($B3765)</f>
        <v>9.8000000000000007</v>
      </c>
      <c r="T3765" s="38">
        <f>ABS($I3765)</f>
        <v>8.17</v>
      </c>
      <c r="U3765" s="38">
        <f>ABS($K3765)</f>
        <v>1.63</v>
      </c>
      <c r="V3765" s="34">
        <f t="shared" si="584"/>
        <v>8.17</v>
      </c>
      <c r="W3765" s="35">
        <f t="shared" si="585"/>
        <v>0</v>
      </c>
      <c r="X3765" s="34" t="str">
        <f t="shared" si="586"/>
        <v/>
      </c>
      <c r="Y3765" s="35" t="str">
        <f t="shared" si="587"/>
        <v/>
      </c>
      <c r="Z3765" s="38" t="str">
        <f t="shared" si="582"/>
        <v>V8</v>
      </c>
      <c r="AA3765" s="38" t="str">
        <f t="shared" si="590"/>
        <v>V9</v>
      </c>
      <c r="AB3765" s="38" t="str">
        <f t="shared" si="583"/>
        <v>V10</v>
      </c>
      <c r="AC3765" s="38" t="str">
        <f>IF($AF3765=20,"",IF($V3765=0,"",IF($H3765="Adblue Bidon","",IF($H3765="GNC (KG)","",IF($H3765="Frais de service EV","",IF($Q3765=1,$G$2:$G$4524,""))))))</f>
        <v/>
      </c>
      <c r="AD3765" s="33" t="str">
        <f t="shared" si="588"/>
        <v/>
      </c>
      <c r="AE3765" s="36" t="str">
        <f t="shared" si="589"/>
        <v/>
      </c>
      <c r="AF3765" s="37" t="str">
        <f>IFERROR(VLOOKUP($F$2,IMPUTATION!F:G,2,0),"")</f>
        <v/>
      </c>
    </row>
    <row r="3766" spans="1:32">
      <c r="A3766" s="31">
        <v>44408</v>
      </c>
      <c r="B3766" s="32">
        <v>8.75</v>
      </c>
      <c r="C3766" s="32" t="s">
        <v>17</v>
      </c>
      <c r="D3766" s="32" t="s">
        <v>371</v>
      </c>
      <c r="E3766" s="32" t="s">
        <v>271</v>
      </c>
      <c r="F3766" s="32" t="s">
        <v>2076</v>
      </c>
      <c r="G3766" s="32">
        <v>1</v>
      </c>
      <c r="H3766" s="32" t="s">
        <v>17</v>
      </c>
      <c r="I3766" s="32">
        <v>7.29</v>
      </c>
      <c r="J3766" s="32">
        <v>100</v>
      </c>
      <c r="K3766" s="32">
        <v>1.46</v>
      </c>
      <c r="L3766" s="32">
        <v>7.29</v>
      </c>
      <c r="M3766" s="32" t="s">
        <v>18</v>
      </c>
      <c r="N3766" s="32" t="s">
        <v>18</v>
      </c>
      <c r="O3766" s="32">
        <v>6401198</v>
      </c>
      <c r="P3766" s="38">
        <f>IF($H3766="",VLOOKUP($C3766,IMPUTATION_CARBURANT[],2,0),VLOOKUP($H3766,IMPUTATION_CARBURANT[],2,0))</f>
        <v>2</v>
      </c>
      <c r="Q3766" s="38">
        <f>IF(AND($P3766=123401,$M3766="VP"),124013,$P$2:$P$4524)</f>
        <v>2</v>
      </c>
      <c r="R3766" s="38" t="str">
        <f t="shared" si="581"/>
        <v>TEST</v>
      </c>
      <c r="S3766" s="38">
        <f>ABS($B3766)</f>
        <v>8.75</v>
      </c>
      <c r="T3766" s="38">
        <f>ABS($I3766)</f>
        <v>7.29</v>
      </c>
      <c r="U3766" s="38">
        <f>ABS($K3766)</f>
        <v>1.46</v>
      </c>
      <c r="V3766" s="34">
        <f t="shared" si="584"/>
        <v>7.29</v>
      </c>
      <c r="W3766" s="35">
        <f t="shared" si="585"/>
        <v>0</v>
      </c>
      <c r="X3766" s="34" t="str">
        <f t="shared" si="586"/>
        <v/>
      </c>
      <c r="Y3766" s="35" t="str">
        <f t="shared" si="587"/>
        <v/>
      </c>
      <c r="Z3766" s="38" t="str">
        <f t="shared" si="582"/>
        <v>V8</v>
      </c>
      <c r="AA3766" s="38" t="str">
        <f t="shared" si="590"/>
        <v>V9</v>
      </c>
      <c r="AB3766" s="38" t="str">
        <f t="shared" si="583"/>
        <v>V10</v>
      </c>
      <c r="AC3766" s="38" t="str">
        <f>IF($AF3766=20,"",IF($V3766=0,"",IF($H3766="Adblue Bidon","",IF($H3766="GNC (KG)","",IF($H3766="Frais de service EV","",IF($Q3766=1,$G$2:$G$4524,""))))))</f>
        <v/>
      </c>
      <c r="AD3766" s="33" t="str">
        <f t="shared" si="588"/>
        <v/>
      </c>
      <c r="AE3766" s="36" t="str">
        <f t="shared" si="589"/>
        <v/>
      </c>
      <c r="AF3766" s="37" t="str">
        <f>IFERROR(VLOOKUP($F$2,IMPUTATION!F:G,2,0),"")</f>
        <v/>
      </c>
    </row>
    <row r="3767" spans="1:32">
      <c r="A3767" s="31">
        <v>44408</v>
      </c>
      <c r="B3767" s="32">
        <v>12.7</v>
      </c>
      <c r="C3767" s="32" t="s">
        <v>369</v>
      </c>
      <c r="D3767" s="32" t="s">
        <v>371</v>
      </c>
      <c r="E3767" s="32" t="s">
        <v>202</v>
      </c>
      <c r="F3767" s="32" t="s">
        <v>1808</v>
      </c>
      <c r="G3767" s="32">
        <v>1</v>
      </c>
      <c r="H3767" s="32" t="s">
        <v>385</v>
      </c>
      <c r="I3767" s="32">
        <v>10.58</v>
      </c>
      <c r="J3767" s="32">
        <v>100</v>
      </c>
      <c r="K3767" s="32">
        <v>2.12</v>
      </c>
      <c r="L3767" s="32">
        <v>10.58</v>
      </c>
      <c r="M3767" s="32" t="s">
        <v>18</v>
      </c>
      <c r="N3767" s="32" t="s">
        <v>18</v>
      </c>
      <c r="O3767" s="32">
        <v>6402008</v>
      </c>
      <c r="P3767" s="38">
        <f>IF($H3767="",VLOOKUP($C3767,IMPUTATION_CARBURANT[],2,0),VLOOKUP($H3767,IMPUTATION_CARBURANT[],2,0))</f>
        <v>2</v>
      </c>
      <c r="Q3767" s="38">
        <f>IF(AND($P3767=123401,$M3767="VP"),124013,$P$2:$P$4524)</f>
        <v>2</v>
      </c>
      <c r="R3767" s="38" t="str">
        <f t="shared" si="581"/>
        <v>TEST</v>
      </c>
      <c r="S3767" s="38">
        <f>ABS($B3767)</f>
        <v>12.7</v>
      </c>
      <c r="T3767" s="38">
        <f>ABS($I3767)</f>
        <v>10.58</v>
      </c>
      <c r="U3767" s="38">
        <f>ABS($K3767)</f>
        <v>2.12</v>
      </c>
      <c r="V3767" s="34">
        <f t="shared" si="584"/>
        <v>10.58</v>
      </c>
      <c r="W3767" s="35">
        <f t="shared" si="585"/>
        <v>0</v>
      </c>
      <c r="X3767" s="34" t="str">
        <f t="shared" si="586"/>
        <v/>
      </c>
      <c r="Y3767" s="35" t="str">
        <f t="shared" si="587"/>
        <v/>
      </c>
      <c r="Z3767" s="38" t="str">
        <f t="shared" si="582"/>
        <v>V8</v>
      </c>
      <c r="AA3767" s="38" t="str">
        <f t="shared" si="590"/>
        <v>V9</v>
      </c>
      <c r="AB3767" s="38" t="str">
        <f t="shared" si="583"/>
        <v>V10</v>
      </c>
      <c r="AC3767" s="38" t="str">
        <f>IF($AF3767=20,"",IF($V3767=0,"",IF($H3767="Adblue Bidon","",IF($H3767="GNC (KG)","",IF($H3767="Frais de service EV","",IF($Q3767=1,$G$2:$G$4524,""))))))</f>
        <v/>
      </c>
      <c r="AD3767" s="33" t="str">
        <f t="shared" si="588"/>
        <v/>
      </c>
      <c r="AE3767" s="36" t="str">
        <f t="shared" si="589"/>
        <v/>
      </c>
      <c r="AF3767" s="37" t="str">
        <f>IFERROR(VLOOKUP($F$2,IMPUTATION!F:G,2,0),"")</f>
        <v/>
      </c>
    </row>
    <row r="3768" spans="1:32">
      <c r="A3768" s="31">
        <v>44408</v>
      </c>
      <c r="B3768" s="32">
        <v>3.4</v>
      </c>
      <c r="C3768" s="32" t="s">
        <v>369</v>
      </c>
      <c r="D3768" s="32" t="s">
        <v>371</v>
      </c>
      <c r="E3768" s="32" t="s">
        <v>352</v>
      </c>
      <c r="F3768" s="32" t="s">
        <v>2077</v>
      </c>
      <c r="G3768" s="32">
        <v>1</v>
      </c>
      <c r="H3768" s="32" t="s">
        <v>385</v>
      </c>
      <c r="I3768" s="32">
        <v>2.83</v>
      </c>
      <c r="J3768" s="32">
        <v>100</v>
      </c>
      <c r="K3768" s="32">
        <v>0.56999999999999995</v>
      </c>
      <c r="L3768" s="32">
        <v>2.83</v>
      </c>
      <c r="M3768" s="32" t="s">
        <v>18</v>
      </c>
      <c r="N3768" s="32" t="s">
        <v>18</v>
      </c>
      <c r="O3768" s="32">
        <v>6638240</v>
      </c>
      <c r="P3768" s="38">
        <f>IF($H3768="",VLOOKUP($C3768,IMPUTATION_CARBURANT[],2,0),VLOOKUP($H3768,IMPUTATION_CARBURANT[],2,0))</f>
        <v>2</v>
      </c>
      <c r="Q3768" s="38">
        <f>IF(AND($P3768=123401,$M3768="VP"),124013,$P$2:$P$4524)</f>
        <v>2</v>
      </c>
      <c r="R3768" s="38" t="str">
        <f t="shared" si="581"/>
        <v>TEST</v>
      </c>
      <c r="S3768" s="38">
        <f>ABS($B3768)</f>
        <v>3.4</v>
      </c>
      <c r="T3768" s="38">
        <f>ABS($I3768)</f>
        <v>2.83</v>
      </c>
      <c r="U3768" s="38">
        <f>ABS($K3768)</f>
        <v>0.56999999999999995</v>
      </c>
      <c r="V3768" s="34">
        <f t="shared" si="584"/>
        <v>2.83</v>
      </c>
      <c r="W3768" s="35">
        <f t="shared" si="585"/>
        <v>0</v>
      </c>
      <c r="X3768" s="34" t="str">
        <f t="shared" si="586"/>
        <v/>
      </c>
      <c r="Y3768" s="35" t="str">
        <f t="shared" si="587"/>
        <v/>
      </c>
      <c r="Z3768" s="38" t="str">
        <f t="shared" si="582"/>
        <v>V8</v>
      </c>
      <c r="AA3768" s="38" t="str">
        <f t="shared" si="590"/>
        <v>V9</v>
      </c>
      <c r="AB3768" s="38" t="str">
        <f t="shared" si="583"/>
        <v>V10</v>
      </c>
      <c r="AC3768" s="38" t="str">
        <f>IF($AF3768=20,"",IF($V3768=0,"",IF($H3768="Adblue Bidon","",IF($H3768="GNC (KG)","",IF($H3768="Frais de service EV","",IF($Q3768=1,$G$2:$G$4524,""))))))</f>
        <v/>
      </c>
      <c r="AD3768" s="33" t="str">
        <f t="shared" si="588"/>
        <v/>
      </c>
      <c r="AE3768" s="36" t="str">
        <f t="shared" si="589"/>
        <v/>
      </c>
      <c r="AF3768" s="37" t="str">
        <f>IFERROR(VLOOKUP($F$2,IMPUTATION!F:G,2,0),"")</f>
        <v/>
      </c>
    </row>
    <row r="3769" spans="1:32">
      <c r="A3769" s="31">
        <v>44408</v>
      </c>
      <c r="B3769" s="32">
        <v>0.7</v>
      </c>
      <c r="C3769" s="32" t="s">
        <v>369</v>
      </c>
      <c r="D3769" s="32" t="s">
        <v>371</v>
      </c>
      <c r="E3769" s="32" t="s">
        <v>337</v>
      </c>
      <c r="F3769" s="32" t="s">
        <v>2078</v>
      </c>
      <c r="G3769" s="32">
        <v>1</v>
      </c>
      <c r="H3769" s="32" t="s">
        <v>385</v>
      </c>
      <c r="I3769" s="32">
        <v>0.57999999999999996</v>
      </c>
      <c r="J3769" s="32">
        <v>100</v>
      </c>
      <c r="K3769" s="32">
        <v>0.12</v>
      </c>
      <c r="L3769" s="32">
        <v>0.57999999999999996</v>
      </c>
      <c r="M3769" s="32" t="s">
        <v>18</v>
      </c>
      <c r="N3769" s="32" t="s">
        <v>18</v>
      </c>
      <c r="O3769" s="32">
        <v>6400232</v>
      </c>
      <c r="P3769" s="38">
        <f>IF($H3769="",VLOOKUP($C3769,IMPUTATION_CARBURANT[],2,0),VLOOKUP($H3769,IMPUTATION_CARBURANT[],2,0))</f>
        <v>2</v>
      </c>
      <c r="Q3769" s="38">
        <f>IF(AND($P3769=123401,$M3769="VP"),124013,$P$2:$P$4524)</f>
        <v>2</v>
      </c>
      <c r="R3769" s="38" t="str">
        <f t="shared" si="581"/>
        <v>TEST</v>
      </c>
      <c r="S3769" s="38">
        <f>ABS($B3769)</f>
        <v>0.7</v>
      </c>
      <c r="T3769" s="38">
        <f>ABS($I3769)</f>
        <v>0.57999999999999996</v>
      </c>
      <c r="U3769" s="38">
        <f>ABS($K3769)</f>
        <v>0.12</v>
      </c>
      <c r="V3769" s="34">
        <f t="shared" si="584"/>
        <v>0.57999999999999996</v>
      </c>
      <c r="W3769" s="35">
        <f t="shared" si="585"/>
        <v>0</v>
      </c>
      <c r="X3769" s="34" t="str">
        <f t="shared" si="586"/>
        <v/>
      </c>
      <c r="Y3769" s="35" t="str">
        <f t="shared" si="587"/>
        <v/>
      </c>
      <c r="Z3769" s="38" t="str">
        <f t="shared" si="582"/>
        <v>V8</v>
      </c>
      <c r="AA3769" s="38" t="str">
        <f t="shared" si="590"/>
        <v>V9</v>
      </c>
      <c r="AB3769" s="38" t="str">
        <f t="shared" si="583"/>
        <v>V10</v>
      </c>
      <c r="AC3769" s="38" t="str">
        <f>IF($AF3769=20,"",IF($V3769=0,"",IF($H3769="Adblue Bidon","",IF($H3769="GNC (KG)","",IF($H3769="Frais de service EV","",IF($Q3769=1,$G$2:$G$4524,""))))))</f>
        <v/>
      </c>
      <c r="AD3769" s="33" t="str">
        <f t="shared" si="588"/>
        <v/>
      </c>
      <c r="AE3769" s="36" t="str">
        <f t="shared" si="589"/>
        <v/>
      </c>
      <c r="AF3769" s="37" t="str">
        <f>IFERROR(VLOOKUP($F$2,IMPUTATION!F:G,2,0),"")</f>
        <v/>
      </c>
    </row>
    <row r="3770" spans="1:32">
      <c r="A3770" s="31">
        <v>44408</v>
      </c>
      <c r="B3770" s="32">
        <v>1.8</v>
      </c>
      <c r="C3770" s="32" t="s">
        <v>369</v>
      </c>
      <c r="D3770" s="32" t="s">
        <v>371</v>
      </c>
      <c r="E3770" s="32" t="s">
        <v>309</v>
      </c>
      <c r="F3770" s="32" t="s">
        <v>933</v>
      </c>
      <c r="G3770" s="32">
        <v>1</v>
      </c>
      <c r="H3770" s="32" t="s">
        <v>385</v>
      </c>
      <c r="I3770" s="32">
        <v>1.5</v>
      </c>
      <c r="J3770" s="32">
        <v>100</v>
      </c>
      <c r="K3770" s="32">
        <v>0.3</v>
      </c>
      <c r="L3770" s="32">
        <v>1.5</v>
      </c>
      <c r="M3770" s="32" t="s">
        <v>18</v>
      </c>
      <c r="N3770" s="32" t="s">
        <v>18</v>
      </c>
      <c r="O3770" s="32">
        <v>6401348</v>
      </c>
      <c r="P3770" s="38">
        <f>IF($H3770="",VLOOKUP($C3770,IMPUTATION_CARBURANT[],2,0),VLOOKUP($H3770,IMPUTATION_CARBURANT[],2,0))</f>
        <v>2</v>
      </c>
      <c r="Q3770" s="38">
        <f>IF(AND($P3770=123401,$M3770="VP"),124013,$P$2:$P$4524)</f>
        <v>2</v>
      </c>
      <c r="R3770" s="38" t="str">
        <f t="shared" si="581"/>
        <v>TEST</v>
      </c>
      <c r="S3770" s="38">
        <f>ABS($B3770)</f>
        <v>1.8</v>
      </c>
      <c r="T3770" s="38">
        <f>ABS($I3770)</f>
        <v>1.5</v>
      </c>
      <c r="U3770" s="38">
        <f>ABS($K3770)</f>
        <v>0.3</v>
      </c>
      <c r="V3770" s="34">
        <f t="shared" si="584"/>
        <v>1.5</v>
      </c>
      <c r="W3770" s="35">
        <f t="shared" si="585"/>
        <v>0</v>
      </c>
      <c r="X3770" s="34" t="str">
        <f t="shared" si="586"/>
        <v/>
      </c>
      <c r="Y3770" s="35" t="str">
        <f t="shared" si="587"/>
        <v/>
      </c>
      <c r="Z3770" s="38" t="str">
        <f t="shared" si="582"/>
        <v>V8</v>
      </c>
      <c r="AA3770" s="38" t="str">
        <f t="shared" si="590"/>
        <v>V9</v>
      </c>
      <c r="AB3770" s="38" t="str">
        <f t="shared" si="583"/>
        <v>V10</v>
      </c>
      <c r="AC3770" s="38" t="str">
        <f>IF($AF3770=20,"",IF($V3770=0,"",IF($H3770="Adblue Bidon","",IF($H3770="GNC (KG)","",IF($H3770="Frais de service EV","",IF($Q3770=1,$G$2:$G$4524,""))))))</f>
        <v/>
      </c>
      <c r="AD3770" s="33" t="str">
        <f t="shared" si="588"/>
        <v/>
      </c>
      <c r="AE3770" s="36" t="str">
        <f t="shared" si="589"/>
        <v/>
      </c>
      <c r="AF3770" s="37" t="str">
        <f>IFERROR(VLOOKUP($F$2,IMPUTATION!F:G,2,0),"")</f>
        <v/>
      </c>
    </row>
    <row r="3771" spans="1:32">
      <c r="A3771" s="31">
        <v>44408</v>
      </c>
      <c r="B3771" s="32">
        <v>0.5</v>
      </c>
      <c r="C3771" s="32" t="s">
        <v>369</v>
      </c>
      <c r="D3771" s="32" t="s">
        <v>371</v>
      </c>
      <c r="E3771" s="32" t="s">
        <v>337</v>
      </c>
      <c r="F3771" s="32" t="s">
        <v>871</v>
      </c>
      <c r="G3771" s="32">
        <v>1</v>
      </c>
      <c r="H3771" s="32" t="s">
        <v>385</v>
      </c>
      <c r="I3771" s="32">
        <v>0.42</v>
      </c>
      <c r="J3771" s="32">
        <v>100</v>
      </c>
      <c r="K3771" s="32">
        <v>0.08</v>
      </c>
      <c r="L3771" s="32">
        <v>0.42</v>
      </c>
      <c r="M3771" s="32" t="s">
        <v>18</v>
      </c>
      <c r="N3771" s="32" t="s">
        <v>18</v>
      </c>
      <c r="O3771" s="32">
        <v>6400199</v>
      </c>
      <c r="P3771" s="38">
        <f>IF($H3771="",VLOOKUP($C3771,IMPUTATION_CARBURANT[],2,0),VLOOKUP($H3771,IMPUTATION_CARBURANT[],2,0))</f>
        <v>2</v>
      </c>
      <c r="Q3771" s="38">
        <f>IF(AND($P3771=123401,$M3771="VP"),124013,$P$2:$P$4524)</f>
        <v>2</v>
      </c>
      <c r="R3771" s="38" t="str">
        <f t="shared" si="581"/>
        <v>TEST</v>
      </c>
      <c r="S3771" s="38">
        <f>ABS($B3771)</f>
        <v>0.5</v>
      </c>
      <c r="T3771" s="38">
        <f>ABS($I3771)</f>
        <v>0.42</v>
      </c>
      <c r="U3771" s="38">
        <f>ABS($K3771)</f>
        <v>0.08</v>
      </c>
      <c r="V3771" s="34">
        <f t="shared" si="584"/>
        <v>0.42</v>
      </c>
      <c r="W3771" s="35">
        <f t="shared" si="585"/>
        <v>0</v>
      </c>
      <c r="X3771" s="34" t="str">
        <f t="shared" si="586"/>
        <v/>
      </c>
      <c r="Y3771" s="35" t="str">
        <f t="shared" si="587"/>
        <v/>
      </c>
      <c r="Z3771" s="38" t="str">
        <f t="shared" si="582"/>
        <v>V8</v>
      </c>
      <c r="AA3771" s="38" t="str">
        <f t="shared" si="590"/>
        <v>V9</v>
      </c>
      <c r="AB3771" s="38" t="str">
        <f t="shared" si="583"/>
        <v>V10</v>
      </c>
      <c r="AC3771" s="38" t="str">
        <f>IF($AF3771=20,"",IF($V3771=0,"",IF($H3771="Adblue Bidon","",IF($H3771="GNC (KG)","",IF($H3771="Frais de service EV","",IF($Q3771=1,$G$2:$G$4524,""))))))</f>
        <v/>
      </c>
      <c r="AD3771" s="33" t="str">
        <f t="shared" si="588"/>
        <v/>
      </c>
      <c r="AE3771" s="36" t="str">
        <f t="shared" si="589"/>
        <v/>
      </c>
      <c r="AF3771" s="37" t="str">
        <f>IFERROR(VLOOKUP($F$2,IMPUTATION!F:G,2,0),"")</f>
        <v/>
      </c>
    </row>
    <row r="3772" spans="1:32">
      <c r="A3772" s="31">
        <v>44408</v>
      </c>
      <c r="B3772" s="32">
        <v>15.9</v>
      </c>
      <c r="C3772" s="32" t="s">
        <v>369</v>
      </c>
      <c r="D3772" s="32" t="s">
        <v>371</v>
      </c>
      <c r="E3772" s="32" t="s">
        <v>102</v>
      </c>
      <c r="F3772" s="32" t="s">
        <v>1330</v>
      </c>
      <c r="G3772" s="32">
        <v>1</v>
      </c>
      <c r="H3772" s="32" t="s">
        <v>385</v>
      </c>
      <c r="I3772" s="32">
        <v>13.25</v>
      </c>
      <c r="J3772" s="32">
        <v>100</v>
      </c>
      <c r="K3772" s="32">
        <v>2.65</v>
      </c>
      <c r="L3772" s="32">
        <v>13.25</v>
      </c>
      <c r="M3772" s="32" t="s">
        <v>18</v>
      </c>
      <c r="N3772" s="32" t="s">
        <v>18</v>
      </c>
      <c r="O3772" s="32">
        <v>6400280</v>
      </c>
      <c r="P3772" s="38">
        <f>IF($H3772="",VLOOKUP($C3772,IMPUTATION_CARBURANT[],2,0),VLOOKUP($H3772,IMPUTATION_CARBURANT[],2,0))</f>
        <v>2</v>
      </c>
      <c r="Q3772" s="38">
        <f>IF(AND($P3772=123401,$M3772="VP"),124013,$P$2:$P$4524)</f>
        <v>2</v>
      </c>
      <c r="R3772" s="38" t="str">
        <f t="shared" si="581"/>
        <v>TEST</v>
      </c>
      <c r="S3772" s="38">
        <f>ABS($B3772)</f>
        <v>15.9</v>
      </c>
      <c r="T3772" s="38">
        <f>ABS($I3772)</f>
        <v>13.25</v>
      </c>
      <c r="U3772" s="38">
        <f>ABS($K3772)</f>
        <v>2.65</v>
      </c>
      <c r="V3772" s="34">
        <f t="shared" si="584"/>
        <v>13.25</v>
      </c>
      <c r="W3772" s="35">
        <f t="shared" si="585"/>
        <v>0</v>
      </c>
      <c r="X3772" s="34" t="str">
        <f t="shared" si="586"/>
        <v/>
      </c>
      <c r="Y3772" s="35" t="str">
        <f t="shared" si="587"/>
        <v/>
      </c>
      <c r="Z3772" s="38" t="str">
        <f t="shared" si="582"/>
        <v>V8</v>
      </c>
      <c r="AA3772" s="38" t="str">
        <f t="shared" si="590"/>
        <v>V9</v>
      </c>
      <c r="AB3772" s="38" t="str">
        <f t="shared" si="583"/>
        <v>V10</v>
      </c>
      <c r="AC3772" s="38" t="str">
        <f>IF($AF3772=20,"",IF($V3772=0,"",IF($H3772="Adblue Bidon","",IF($H3772="GNC (KG)","",IF($H3772="Frais de service EV","",IF($Q3772=1,$G$2:$G$4524,""))))))</f>
        <v/>
      </c>
      <c r="AD3772" s="33" t="str">
        <f t="shared" si="588"/>
        <v/>
      </c>
      <c r="AE3772" s="36" t="str">
        <f t="shared" si="589"/>
        <v/>
      </c>
      <c r="AF3772" s="37" t="str">
        <f>IFERROR(VLOOKUP($F$2,IMPUTATION!F:G,2,0),"")</f>
        <v/>
      </c>
    </row>
    <row r="3773" spans="1:32">
      <c r="A3773" s="31">
        <v>44408</v>
      </c>
      <c r="B3773" s="32">
        <v>11.4</v>
      </c>
      <c r="C3773" s="32" t="s">
        <v>369</v>
      </c>
      <c r="D3773" s="32" t="s">
        <v>371</v>
      </c>
      <c r="E3773" s="32" t="s">
        <v>103</v>
      </c>
      <c r="F3773" s="32" t="s">
        <v>994</v>
      </c>
      <c r="G3773" s="32">
        <v>1</v>
      </c>
      <c r="H3773" s="32" t="s">
        <v>385</v>
      </c>
      <c r="I3773" s="32">
        <v>9.5</v>
      </c>
      <c r="J3773" s="32">
        <v>100</v>
      </c>
      <c r="K3773" s="32">
        <v>1.9</v>
      </c>
      <c r="L3773" s="32">
        <v>9.5</v>
      </c>
      <c r="M3773" s="32" t="s">
        <v>19</v>
      </c>
      <c r="N3773" s="32" t="s">
        <v>396</v>
      </c>
      <c r="O3773" s="32">
        <v>6177424</v>
      </c>
      <c r="P3773" s="38">
        <f>IF($H3773="",VLOOKUP($C3773,IMPUTATION_CARBURANT[],2,0),VLOOKUP($H3773,IMPUTATION_CARBURANT[],2,0))</f>
        <v>2</v>
      </c>
      <c r="Q3773" s="38">
        <f>IF(AND($P3773=123401,$M3773="VP"),124013,$P$2:$P$4524)</f>
        <v>2</v>
      </c>
      <c r="R3773" s="38" t="str">
        <f t="shared" si="581"/>
        <v>TEST</v>
      </c>
      <c r="S3773" s="38">
        <f>ABS($B3773)</f>
        <v>11.4</v>
      </c>
      <c r="T3773" s="38">
        <f>ABS($I3773)</f>
        <v>9.5</v>
      </c>
      <c r="U3773" s="38">
        <f>ABS($K3773)</f>
        <v>1.9</v>
      </c>
      <c r="V3773" s="34">
        <f t="shared" si="584"/>
        <v>9.5</v>
      </c>
      <c r="W3773" s="35">
        <f t="shared" si="585"/>
        <v>0</v>
      </c>
      <c r="X3773" s="34" t="str">
        <f t="shared" si="586"/>
        <v/>
      </c>
      <c r="Y3773" s="35" t="str">
        <f t="shared" si="587"/>
        <v/>
      </c>
      <c r="Z3773" s="38" t="str">
        <f t="shared" si="582"/>
        <v>V8</v>
      </c>
      <c r="AA3773" s="38" t="str">
        <f t="shared" si="590"/>
        <v>V9</v>
      </c>
      <c r="AB3773" s="38" t="str">
        <f t="shared" si="583"/>
        <v>V10</v>
      </c>
      <c r="AC3773" s="38" t="str">
        <f>IF($AF3773=20,"",IF($V3773=0,"",IF($H3773="Adblue Bidon","",IF($H3773="GNC (KG)","",IF($H3773="Frais de service EV","",IF($Q3773=1,$G$2:$G$4524,""))))))</f>
        <v/>
      </c>
      <c r="AD3773" s="33" t="str">
        <f t="shared" si="588"/>
        <v/>
      </c>
      <c r="AE3773" s="36" t="str">
        <f t="shared" si="589"/>
        <v/>
      </c>
      <c r="AF3773" s="37" t="str">
        <f>IFERROR(VLOOKUP($F$2,IMPUTATION!F:G,2,0),"")</f>
        <v/>
      </c>
    </row>
    <row r="3774" spans="1:32">
      <c r="A3774" s="31">
        <v>44408</v>
      </c>
      <c r="B3774" s="32">
        <v>5.6</v>
      </c>
      <c r="C3774" s="32" t="s">
        <v>369</v>
      </c>
      <c r="D3774" s="32" t="s">
        <v>371</v>
      </c>
      <c r="E3774" s="32" t="s">
        <v>284</v>
      </c>
      <c r="F3774" s="32" t="s">
        <v>857</v>
      </c>
      <c r="G3774" s="32">
        <v>1</v>
      </c>
      <c r="H3774" s="32" t="s">
        <v>385</v>
      </c>
      <c r="I3774" s="32">
        <v>4.67</v>
      </c>
      <c r="J3774" s="32">
        <v>100</v>
      </c>
      <c r="K3774" s="32">
        <v>0.93</v>
      </c>
      <c r="L3774" s="32">
        <v>4.67</v>
      </c>
      <c r="M3774" s="32" t="s">
        <v>18</v>
      </c>
      <c r="N3774" s="32" t="s">
        <v>18</v>
      </c>
      <c r="O3774" s="32">
        <v>6401366</v>
      </c>
      <c r="P3774" s="38">
        <f>IF($H3774="",VLOOKUP($C3774,IMPUTATION_CARBURANT[],2,0),VLOOKUP($H3774,IMPUTATION_CARBURANT[],2,0))</f>
        <v>2</v>
      </c>
      <c r="Q3774" s="38">
        <f>IF(AND($P3774=123401,$M3774="VP"),124013,$P$2:$P$4524)</f>
        <v>2</v>
      </c>
      <c r="R3774" s="38" t="str">
        <f t="shared" si="581"/>
        <v>TEST</v>
      </c>
      <c r="S3774" s="38">
        <f>ABS($B3774)</f>
        <v>5.6</v>
      </c>
      <c r="T3774" s="38">
        <f>ABS($I3774)</f>
        <v>4.67</v>
      </c>
      <c r="U3774" s="38">
        <f>ABS($K3774)</f>
        <v>0.93</v>
      </c>
      <c r="V3774" s="34">
        <f t="shared" si="584"/>
        <v>4.67</v>
      </c>
      <c r="W3774" s="35">
        <f t="shared" si="585"/>
        <v>0</v>
      </c>
      <c r="X3774" s="34" t="str">
        <f t="shared" si="586"/>
        <v/>
      </c>
      <c r="Y3774" s="35" t="str">
        <f t="shared" si="587"/>
        <v/>
      </c>
      <c r="Z3774" s="38" t="str">
        <f t="shared" si="582"/>
        <v>V8</v>
      </c>
      <c r="AA3774" s="38" t="str">
        <f t="shared" si="590"/>
        <v>V9</v>
      </c>
      <c r="AB3774" s="38" t="str">
        <f t="shared" si="583"/>
        <v>V10</v>
      </c>
      <c r="AC3774" s="38" t="str">
        <f>IF($AF3774=20,"",IF($V3774=0,"",IF($H3774="Adblue Bidon","",IF($H3774="GNC (KG)","",IF($H3774="Frais de service EV","",IF($Q3774=1,$G$2:$G$4524,""))))))</f>
        <v/>
      </c>
      <c r="AD3774" s="33" t="str">
        <f t="shared" si="588"/>
        <v/>
      </c>
      <c r="AE3774" s="36" t="str">
        <f t="shared" si="589"/>
        <v/>
      </c>
      <c r="AF3774" s="37" t="str">
        <f>IFERROR(VLOOKUP($F$2,IMPUTATION!F:G,2,0),"")</f>
        <v/>
      </c>
    </row>
    <row r="3775" spans="1:32">
      <c r="A3775" s="31">
        <v>44408</v>
      </c>
      <c r="B3775" s="32">
        <v>6.3</v>
      </c>
      <c r="C3775" s="32" t="s">
        <v>369</v>
      </c>
      <c r="D3775" s="32" t="s">
        <v>371</v>
      </c>
      <c r="E3775" s="32" t="s">
        <v>90</v>
      </c>
      <c r="F3775" s="32" t="s">
        <v>884</v>
      </c>
      <c r="G3775" s="32">
        <v>1</v>
      </c>
      <c r="H3775" s="32" t="s">
        <v>385</v>
      </c>
      <c r="I3775" s="32">
        <v>5.25</v>
      </c>
      <c r="J3775" s="32">
        <v>100</v>
      </c>
      <c r="K3775" s="32">
        <v>1.05</v>
      </c>
      <c r="L3775" s="32">
        <v>5.25</v>
      </c>
      <c r="M3775" s="32" t="s">
        <v>392</v>
      </c>
      <c r="N3775" s="32" t="s">
        <v>396</v>
      </c>
      <c r="O3775" s="32">
        <v>6177136</v>
      </c>
      <c r="P3775" s="38">
        <f>IF($H3775="",VLOOKUP($C3775,IMPUTATION_CARBURANT[],2,0),VLOOKUP($H3775,IMPUTATION_CARBURANT[],2,0))</f>
        <v>2</v>
      </c>
      <c r="Q3775" s="38">
        <f>IF(AND($P3775=123401,$M3775="VP"),124013,$P$2:$P$4524)</f>
        <v>2</v>
      </c>
      <c r="R3775" s="38" t="str">
        <f t="shared" si="581"/>
        <v>TEST</v>
      </c>
      <c r="S3775" s="38">
        <f>ABS($B3775)</f>
        <v>6.3</v>
      </c>
      <c r="T3775" s="38">
        <f>ABS($I3775)</f>
        <v>5.25</v>
      </c>
      <c r="U3775" s="38">
        <f>ABS($K3775)</f>
        <v>1.05</v>
      </c>
      <c r="V3775" s="34">
        <f t="shared" si="584"/>
        <v>5.25</v>
      </c>
      <c r="W3775" s="35">
        <f t="shared" si="585"/>
        <v>0</v>
      </c>
      <c r="X3775" s="34" t="str">
        <f t="shared" si="586"/>
        <v/>
      </c>
      <c r="Y3775" s="35" t="str">
        <f t="shared" si="587"/>
        <v/>
      </c>
      <c r="Z3775" s="38" t="str">
        <f t="shared" si="582"/>
        <v>V8</v>
      </c>
      <c r="AA3775" s="38" t="str">
        <f t="shared" si="590"/>
        <v>V9</v>
      </c>
      <c r="AB3775" s="38" t="str">
        <f t="shared" si="583"/>
        <v>V10</v>
      </c>
      <c r="AC3775" s="38" t="str">
        <f>IF($AF3775=20,"",IF($V3775=0,"",IF($H3775="Adblue Bidon","",IF($H3775="GNC (KG)","",IF($H3775="Frais de service EV","",IF($Q3775=1,$G$2:$G$4524,""))))))</f>
        <v/>
      </c>
      <c r="AD3775" s="33" t="str">
        <f t="shared" si="588"/>
        <v/>
      </c>
      <c r="AE3775" s="36" t="str">
        <f t="shared" si="589"/>
        <v/>
      </c>
      <c r="AF3775" s="37" t="str">
        <f>IFERROR(VLOOKUP($F$2,IMPUTATION!F:G,2,0),"")</f>
        <v/>
      </c>
    </row>
    <row r="3776" spans="1:32">
      <c r="A3776" s="31">
        <v>44408</v>
      </c>
      <c r="B3776" s="32">
        <v>2.2000000000000002</v>
      </c>
      <c r="C3776" s="32" t="s">
        <v>369</v>
      </c>
      <c r="D3776" s="32" t="s">
        <v>371</v>
      </c>
      <c r="E3776" s="32" t="s">
        <v>191</v>
      </c>
      <c r="F3776" s="32" t="s">
        <v>1168</v>
      </c>
      <c r="G3776" s="32">
        <v>1</v>
      </c>
      <c r="H3776" s="32" t="s">
        <v>385</v>
      </c>
      <c r="I3776" s="32">
        <v>1.83</v>
      </c>
      <c r="J3776" s="32">
        <v>100</v>
      </c>
      <c r="K3776" s="32">
        <v>0.37</v>
      </c>
      <c r="L3776" s="32">
        <v>1.83</v>
      </c>
      <c r="M3776" s="32" t="s">
        <v>18</v>
      </c>
      <c r="N3776" s="32" t="s">
        <v>18</v>
      </c>
      <c r="O3776" s="32">
        <v>6400388</v>
      </c>
      <c r="P3776" s="38">
        <f>IF($H3776="",VLOOKUP($C3776,IMPUTATION_CARBURANT[],2,0),VLOOKUP($H3776,IMPUTATION_CARBURANT[],2,0))</f>
        <v>2</v>
      </c>
      <c r="Q3776" s="38">
        <f>IF(AND($P3776=123401,$M3776="VP"),124013,$P$2:$P$4524)</f>
        <v>2</v>
      </c>
      <c r="R3776" s="38" t="str">
        <f t="shared" si="581"/>
        <v>TEST</v>
      </c>
      <c r="S3776" s="38">
        <f>ABS($B3776)</f>
        <v>2.2000000000000002</v>
      </c>
      <c r="T3776" s="38">
        <f>ABS($I3776)</f>
        <v>1.83</v>
      </c>
      <c r="U3776" s="38">
        <f>ABS($K3776)</f>
        <v>0.37</v>
      </c>
      <c r="V3776" s="34">
        <f t="shared" si="584"/>
        <v>1.83</v>
      </c>
      <c r="W3776" s="35">
        <f t="shared" si="585"/>
        <v>0</v>
      </c>
      <c r="X3776" s="34" t="str">
        <f t="shared" si="586"/>
        <v/>
      </c>
      <c r="Y3776" s="35" t="str">
        <f t="shared" si="587"/>
        <v/>
      </c>
      <c r="Z3776" s="38" t="str">
        <f t="shared" si="582"/>
        <v>V8</v>
      </c>
      <c r="AA3776" s="38" t="str">
        <f t="shared" si="590"/>
        <v>V9</v>
      </c>
      <c r="AB3776" s="38" t="str">
        <f t="shared" si="583"/>
        <v>V10</v>
      </c>
      <c r="AC3776" s="38" t="str">
        <f>IF($AF3776=20,"",IF($V3776=0,"",IF($H3776="Adblue Bidon","",IF($H3776="GNC (KG)","",IF($H3776="Frais de service EV","",IF($Q3776=1,$G$2:$G$4524,""))))))</f>
        <v/>
      </c>
      <c r="AD3776" s="33" t="str">
        <f t="shared" si="588"/>
        <v/>
      </c>
      <c r="AE3776" s="36" t="str">
        <f t="shared" si="589"/>
        <v/>
      </c>
      <c r="AF3776" s="37" t="str">
        <f>IFERROR(VLOOKUP($F$2,IMPUTATION!F:G,2,0),"")</f>
        <v/>
      </c>
    </row>
    <row r="3777" spans="1:32">
      <c r="A3777" s="31">
        <v>44408</v>
      </c>
      <c r="B3777" s="32">
        <v>3.1</v>
      </c>
      <c r="C3777" s="32" t="s">
        <v>369</v>
      </c>
      <c r="D3777" s="32" t="s">
        <v>371</v>
      </c>
      <c r="E3777" s="32" t="s">
        <v>294</v>
      </c>
      <c r="F3777" s="32" t="s">
        <v>1251</v>
      </c>
      <c r="G3777" s="32">
        <v>1</v>
      </c>
      <c r="H3777" s="32" t="s">
        <v>385</v>
      </c>
      <c r="I3777" s="32">
        <v>2.58</v>
      </c>
      <c r="J3777" s="32">
        <v>100</v>
      </c>
      <c r="K3777" s="32">
        <v>0.52</v>
      </c>
      <c r="L3777" s="32">
        <v>2.58</v>
      </c>
      <c r="M3777" s="32" t="s">
        <v>18</v>
      </c>
      <c r="N3777" s="32" t="s">
        <v>18</v>
      </c>
      <c r="O3777" s="32">
        <v>6398663</v>
      </c>
      <c r="P3777" s="38">
        <f>IF($H3777="",VLOOKUP($C3777,IMPUTATION_CARBURANT[],2,0),VLOOKUP($H3777,IMPUTATION_CARBURANT[],2,0))</f>
        <v>2</v>
      </c>
      <c r="Q3777" s="38">
        <f>IF(AND($P3777=123401,$M3777="VP"),124013,$P$2:$P$4524)</f>
        <v>2</v>
      </c>
      <c r="R3777" s="38" t="str">
        <f t="shared" si="581"/>
        <v>TEST</v>
      </c>
      <c r="S3777" s="38">
        <f>ABS($B3777)</f>
        <v>3.1</v>
      </c>
      <c r="T3777" s="38">
        <f>ABS($I3777)</f>
        <v>2.58</v>
      </c>
      <c r="U3777" s="38">
        <f>ABS($K3777)</f>
        <v>0.52</v>
      </c>
      <c r="V3777" s="34">
        <f t="shared" si="584"/>
        <v>2.58</v>
      </c>
      <c r="W3777" s="35">
        <f t="shared" si="585"/>
        <v>0</v>
      </c>
      <c r="X3777" s="34" t="str">
        <f t="shared" si="586"/>
        <v/>
      </c>
      <c r="Y3777" s="35" t="str">
        <f t="shared" si="587"/>
        <v/>
      </c>
      <c r="Z3777" s="38" t="str">
        <f t="shared" si="582"/>
        <v>V8</v>
      </c>
      <c r="AA3777" s="38" t="str">
        <f t="shared" si="590"/>
        <v>V9</v>
      </c>
      <c r="AB3777" s="38" t="str">
        <f t="shared" si="583"/>
        <v>V10</v>
      </c>
      <c r="AC3777" s="38" t="str">
        <f>IF($AF3777=20,"",IF($V3777=0,"",IF($H3777="Adblue Bidon","",IF($H3777="GNC (KG)","",IF($H3777="Frais de service EV","",IF($Q3777=1,$G$2:$G$4524,""))))))</f>
        <v/>
      </c>
      <c r="AD3777" s="33" t="str">
        <f t="shared" si="588"/>
        <v/>
      </c>
      <c r="AE3777" s="36" t="str">
        <f t="shared" si="589"/>
        <v/>
      </c>
      <c r="AF3777" s="37" t="str">
        <f>IFERROR(VLOOKUP($F$2,IMPUTATION!F:G,2,0),"")</f>
        <v/>
      </c>
    </row>
    <row r="3778" spans="1:32">
      <c r="A3778" s="31">
        <v>44408</v>
      </c>
      <c r="B3778" s="32">
        <v>8.9</v>
      </c>
      <c r="C3778" s="32" t="s">
        <v>369</v>
      </c>
      <c r="D3778" s="32" t="s">
        <v>371</v>
      </c>
      <c r="E3778" s="32" t="s">
        <v>304</v>
      </c>
      <c r="F3778" s="32" t="s">
        <v>2079</v>
      </c>
      <c r="G3778" s="32">
        <v>1</v>
      </c>
      <c r="H3778" s="32" t="s">
        <v>385</v>
      </c>
      <c r="I3778" s="32">
        <v>7.42</v>
      </c>
      <c r="J3778" s="32">
        <v>100</v>
      </c>
      <c r="K3778" s="32">
        <v>1.48</v>
      </c>
      <c r="L3778" s="32">
        <v>7.42</v>
      </c>
      <c r="M3778" s="32" t="s">
        <v>18</v>
      </c>
      <c r="N3778" s="32" t="s">
        <v>18</v>
      </c>
      <c r="O3778" s="32">
        <v>6400301</v>
      </c>
      <c r="P3778" s="38">
        <f>IF($H3778="",VLOOKUP($C3778,IMPUTATION_CARBURANT[],2,0),VLOOKUP($H3778,IMPUTATION_CARBURANT[],2,0))</f>
        <v>2</v>
      </c>
      <c r="Q3778" s="38">
        <f>IF(AND($P3778=123401,$M3778="VP"),124013,$P$2:$P$4524)</f>
        <v>2</v>
      </c>
      <c r="R3778" s="38" t="str">
        <f t="shared" ref="R3778:R3841" si="591">"TEST"</f>
        <v>TEST</v>
      </c>
      <c r="S3778" s="38">
        <f>ABS($B3778)</f>
        <v>8.9</v>
      </c>
      <c r="T3778" s="38">
        <f>ABS($I3778)</f>
        <v>7.42</v>
      </c>
      <c r="U3778" s="38">
        <f>ABS($K3778)</f>
        <v>1.48</v>
      </c>
      <c r="V3778" s="34">
        <f t="shared" si="584"/>
        <v>7.42</v>
      </c>
      <c r="W3778" s="35">
        <f t="shared" si="585"/>
        <v>0</v>
      </c>
      <c r="X3778" s="34" t="str">
        <f t="shared" si="586"/>
        <v/>
      </c>
      <c r="Y3778" s="35" t="str">
        <f t="shared" si="587"/>
        <v/>
      </c>
      <c r="Z3778" s="38" t="str">
        <f t="shared" ref="Z3778:Z3841" si="592">"V8"</f>
        <v>V8</v>
      </c>
      <c r="AA3778" s="38" t="str">
        <f t="shared" si="590"/>
        <v>V9</v>
      </c>
      <c r="AB3778" s="38" t="str">
        <f t="shared" ref="AB3778:AB3841" si="593">"V10"</f>
        <v>V10</v>
      </c>
      <c r="AC3778" s="38" t="str">
        <f>IF($AF3778=20,"",IF($V3778=0,"",IF($H3778="Adblue Bidon","",IF($H3778="GNC (KG)","",IF($H3778="Frais de service EV","",IF($Q3778=1,$G$2:$G$4524,""))))))</f>
        <v/>
      </c>
      <c r="AD3778" s="33" t="str">
        <f t="shared" si="588"/>
        <v/>
      </c>
      <c r="AE3778" s="36" t="str">
        <f t="shared" si="589"/>
        <v/>
      </c>
      <c r="AF3778" s="37" t="str">
        <f>IFERROR(VLOOKUP($F$2,IMPUTATION!F:G,2,0),"")</f>
        <v/>
      </c>
    </row>
    <row r="3779" spans="1:32">
      <c r="A3779" s="31">
        <v>44408</v>
      </c>
      <c r="B3779" s="32">
        <v>14.5</v>
      </c>
      <c r="C3779" s="32" t="s">
        <v>369</v>
      </c>
      <c r="D3779" s="32" t="s">
        <v>371</v>
      </c>
      <c r="E3779" s="32" t="s">
        <v>280</v>
      </c>
      <c r="F3779" s="32" t="s">
        <v>888</v>
      </c>
      <c r="G3779" s="32">
        <v>1</v>
      </c>
      <c r="H3779" s="32" t="s">
        <v>385</v>
      </c>
      <c r="I3779" s="32">
        <v>12.08</v>
      </c>
      <c r="J3779" s="32">
        <v>100</v>
      </c>
      <c r="K3779" s="32">
        <v>2.42</v>
      </c>
      <c r="L3779" s="32">
        <v>12.08</v>
      </c>
      <c r="M3779" s="32" t="s">
        <v>18</v>
      </c>
      <c r="N3779" s="32" t="s">
        <v>18</v>
      </c>
      <c r="O3779" s="32">
        <v>6400454</v>
      </c>
      <c r="P3779" s="38">
        <f>IF($H3779="",VLOOKUP($C3779,IMPUTATION_CARBURANT[],2,0),VLOOKUP($H3779,IMPUTATION_CARBURANT[],2,0))</f>
        <v>2</v>
      </c>
      <c r="Q3779" s="38">
        <f>IF(AND($P3779=123401,$M3779="VP"),124013,$P$2:$P$4524)</f>
        <v>2</v>
      </c>
      <c r="R3779" s="38" t="str">
        <f t="shared" si="591"/>
        <v>TEST</v>
      </c>
      <c r="S3779" s="38">
        <f>ABS($B3779)</f>
        <v>14.5</v>
      </c>
      <c r="T3779" s="38">
        <f>ABS($I3779)</f>
        <v>12.08</v>
      </c>
      <c r="U3779" s="38">
        <f>ABS($K3779)</f>
        <v>2.42</v>
      </c>
      <c r="V3779" s="34">
        <f t="shared" ref="V3779:V3842" si="594">IF($AF3779=20,0,ABS(ROUND(IF(AND($U3779=0,$J3779=100),$T3779/1.2,$T3779*$J3779/100),2)))</f>
        <v>12.08</v>
      </c>
      <c r="W3779" s="35">
        <f t="shared" ref="W3779:W3842" si="595">IF($AF3779=20,0,ABS(ROUND(IF(AND($U3779=0,$J3779=100),0,$S3779-$V3779-$U3779),2)))</f>
        <v>0</v>
      </c>
      <c r="X3779" s="34" t="str">
        <f t="shared" ref="X3779:X3842" si="596">IF($AF3779="","",ABS(ROUND(IF(AND($U3779=0,$J3779=100),$T3779/1.2,$T3779*$J3779/100),2)))</f>
        <v/>
      </c>
      <c r="Y3779" s="35" t="str">
        <f t="shared" ref="Y3779:Y3842" si="597">IF($AF3779="","",ABS(ROUND(IF(AND($U3779=0,$J3779=100),0,$S3779-$X3779-$U3779),2)))</f>
        <v/>
      </c>
      <c r="Z3779" s="38" t="str">
        <f t="shared" si="592"/>
        <v>V8</v>
      </c>
      <c r="AA3779" s="38" t="str">
        <f t="shared" si="590"/>
        <v>V9</v>
      </c>
      <c r="AB3779" s="38" t="str">
        <f t="shared" si="593"/>
        <v>V10</v>
      </c>
      <c r="AC3779" s="38" t="str">
        <f>IF($AF3779=20,"",IF($V3779=0,"",IF($H3779="Adblue Bidon","",IF($H3779="GNC (KG)","",IF($H3779="Frais de service EV","",IF($Q3779=1,$G$2:$G$4524,""))))))</f>
        <v/>
      </c>
      <c r="AD3779" s="33" t="str">
        <f t="shared" ref="AD3779:AD3842" si="598">IF($X3779="","",IF($H3779="Adblue Bidon","",IF($H3779="GNC (KG)","",IF($H3779="Frais de service EV","",IF($Q3779=1,$G$2:$G$4524,"")))))</f>
        <v/>
      </c>
      <c r="AE3779" s="36" t="str">
        <f t="shared" ref="AE3779:AE3842" si="599">IF($AC3779="","",IF($AD3779="","","L"))</f>
        <v/>
      </c>
      <c r="AF3779" s="37" t="str">
        <f>IFERROR(VLOOKUP($F$2,IMPUTATION!F:G,2,0),"")</f>
        <v/>
      </c>
    </row>
    <row r="3780" spans="1:32">
      <c r="A3780" s="31">
        <v>44408</v>
      </c>
      <c r="B3780" s="32">
        <v>3.8</v>
      </c>
      <c r="C3780" s="32" t="s">
        <v>369</v>
      </c>
      <c r="D3780" s="32" t="s">
        <v>371</v>
      </c>
      <c r="E3780" s="32" t="s">
        <v>93</v>
      </c>
      <c r="F3780" s="32" t="s">
        <v>1110</v>
      </c>
      <c r="G3780" s="32">
        <v>1</v>
      </c>
      <c r="H3780" s="32" t="s">
        <v>385</v>
      </c>
      <c r="I3780" s="32">
        <v>3.17</v>
      </c>
      <c r="J3780" s="32">
        <v>100</v>
      </c>
      <c r="K3780" s="32">
        <v>0.63</v>
      </c>
      <c r="L3780" s="32">
        <v>3.17</v>
      </c>
      <c r="M3780" s="32" t="s">
        <v>19</v>
      </c>
      <c r="N3780" s="32" t="s">
        <v>396</v>
      </c>
      <c r="O3780" s="32">
        <v>6176959</v>
      </c>
      <c r="P3780" s="38">
        <f>IF($H3780="",VLOOKUP($C3780,IMPUTATION_CARBURANT[],2,0),VLOOKUP($H3780,IMPUTATION_CARBURANT[],2,0))</f>
        <v>2</v>
      </c>
      <c r="Q3780" s="38">
        <f>IF(AND($P3780=123401,$M3780="VP"),124013,$P$2:$P$4524)</f>
        <v>2</v>
      </c>
      <c r="R3780" s="38" t="str">
        <f t="shared" si="591"/>
        <v>TEST</v>
      </c>
      <c r="S3780" s="38">
        <f>ABS($B3780)</f>
        <v>3.8</v>
      </c>
      <c r="T3780" s="38">
        <f>ABS($I3780)</f>
        <v>3.17</v>
      </c>
      <c r="U3780" s="38">
        <f>ABS($K3780)</f>
        <v>0.63</v>
      </c>
      <c r="V3780" s="34">
        <f t="shared" si="594"/>
        <v>3.17</v>
      </c>
      <c r="W3780" s="35">
        <f t="shared" si="595"/>
        <v>0</v>
      </c>
      <c r="X3780" s="34" t="str">
        <f t="shared" si="596"/>
        <v/>
      </c>
      <c r="Y3780" s="35" t="str">
        <f t="shared" si="597"/>
        <v/>
      </c>
      <c r="Z3780" s="38" t="str">
        <f t="shared" si="592"/>
        <v>V8</v>
      </c>
      <c r="AA3780" s="38" t="str">
        <f t="shared" si="590"/>
        <v>V9</v>
      </c>
      <c r="AB3780" s="38" t="str">
        <f t="shared" si="593"/>
        <v>V10</v>
      </c>
      <c r="AC3780" s="38" t="str">
        <f>IF($AF3780=20,"",IF($V3780=0,"",IF($H3780="Adblue Bidon","",IF($H3780="GNC (KG)","",IF($H3780="Frais de service EV","",IF($Q3780=1,$G$2:$G$4524,""))))))</f>
        <v/>
      </c>
      <c r="AD3780" s="33" t="str">
        <f t="shared" si="598"/>
        <v/>
      </c>
      <c r="AE3780" s="36" t="str">
        <f t="shared" si="599"/>
        <v/>
      </c>
      <c r="AF3780" s="37" t="str">
        <f>IFERROR(VLOOKUP($F$2,IMPUTATION!F:G,2,0),"")</f>
        <v/>
      </c>
    </row>
    <row r="3781" spans="1:32">
      <c r="A3781" s="31">
        <v>44408</v>
      </c>
      <c r="B3781" s="32">
        <v>8.6999999999999993</v>
      </c>
      <c r="C3781" s="32" t="s">
        <v>369</v>
      </c>
      <c r="D3781" s="32" t="s">
        <v>371</v>
      </c>
      <c r="E3781" s="32" t="s">
        <v>339</v>
      </c>
      <c r="F3781" s="32" t="s">
        <v>1031</v>
      </c>
      <c r="G3781" s="32">
        <v>1</v>
      </c>
      <c r="H3781" s="32" t="s">
        <v>385</v>
      </c>
      <c r="I3781" s="32">
        <v>7.25</v>
      </c>
      <c r="J3781" s="32">
        <v>100</v>
      </c>
      <c r="K3781" s="32">
        <v>1.45</v>
      </c>
      <c r="L3781" s="32">
        <v>7.25</v>
      </c>
      <c r="M3781" s="32" t="s">
        <v>18</v>
      </c>
      <c r="N3781" s="32" t="s">
        <v>18</v>
      </c>
      <c r="O3781" s="32">
        <v>6400418</v>
      </c>
      <c r="P3781" s="38">
        <f>IF($H3781="",VLOOKUP($C3781,IMPUTATION_CARBURANT[],2,0),VLOOKUP($H3781,IMPUTATION_CARBURANT[],2,0))</f>
        <v>2</v>
      </c>
      <c r="Q3781" s="38">
        <f>IF(AND($P3781=123401,$M3781="VP"),124013,$P$2:$P$4524)</f>
        <v>2</v>
      </c>
      <c r="R3781" s="38" t="str">
        <f t="shared" si="591"/>
        <v>TEST</v>
      </c>
      <c r="S3781" s="38">
        <f>ABS($B3781)</f>
        <v>8.6999999999999993</v>
      </c>
      <c r="T3781" s="38">
        <f>ABS($I3781)</f>
        <v>7.25</v>
      </c>
      <c r="U3781" s="38">
        <f>ABS($K3781)</f>
        <v>1.45</v>
      </c>
      <c r="V3781" s="34">
        <f t="shared" si="594"/>
        <v>7.25</v>
      </c>
      <c r="W3781" s="35">
        <f t="shared" si="595"/>
        <v>0</v>
      </c>
      <c r="X3781" s="34" t="str">
        <f t="shared" si="596"/>
        <v/>
      </c>
      <c r="Y3781" s="35" t="str">
        <f t="shared" si="597"/>
        <v/>
      </c>
      <c r="Z3781" s="38" t="str">
        <f t="shared" si="592"/>
        <v>V8</v>
      </c>
      <c r="AA3781" s="38" t="str">
        <f t="shared" si="590"/>
        <v>V9</v>
      </c>
      <c r="AB3781" s="38" t="str">
        <f t="shared" si="593"/>
        <v>V10</v>
      </c>
      <c r="AC3781" s="38" t="str">
        <f>IF($AF3781=20,"",IF($V3781=0,"",IF($H3781="Adblue Bidon","",IF($H3781="GNC (KG)","",IF($H3781="Frais de service EV","",IF($Q3781=1,$G$2:$G$4524,""))))))</f>
        <v/>
      </c>
      <c r="AD3781" s="33" t="str">
        <f t="shared" si="598"/>
        <v/>
      </c>
      <c r="AE3781" s="36" t="str">
        <f t="shared" si="599"/>
        <v/>
      </c>
      <c r="AF3781" s="37" t="str">
        <f>IFERROR(VLOOKUP($F$2,IMPUTATION!F:G,2,0),"")</f>
        <v/>
      </c>
    </row>
    <row r="3782" spans="1:32">
      <c r="A3782" s="31">
        <v>44408</v>
      </c>
      <c r="B3782" s="32">
        <v>14.5</v>
      </c>
      <c r="C3782" s="32" t="s">
        <v>369</v>
      </c>
      <c r="D3782" s="32" t="s">
        <v>371</v>
      </c>
      <c r="E3782" s="32" t="s">
        <v>153</v>
      </c>
      <c r="F3782" s="32" t="s">
        <v>898</v>
      </c>
      <c r="G3782" s="32">
        <v>1</v>
      </c>
      <c r="H3782" s="32" t="s">
        <v>391</v>
      </c>
      <c r="I3782" s="32">
        <v>12.08</v>
      </c>
      <c r="J3782" s="32">
        <v>100</v>
      </c>
      <c r="K3782" s="32">
        <v>2.42</v>
      </c>
      <c r="L3782" s="32">
        <v>12.08</v>
      </c>
      <c r="M3782" s="32" t="s">
        <v>18</v>
      </c>
      <c r="N3782" s="32" t="s">
        <v>18</v>
      </c>
      <c r="O3782" s="32">
        <v>6401588</v>
      </c>
      <c r="P3782" s="38">
        <f>IF($H3782="",VLOOKUP($C3782,IMPUTATION_CARBURANT[],2,0),VLOOKUP($H3782,IMPUTATION_CARBURANT[],2,0))</f>
        <v>2</v>
      </c>
      <c r="Q3782" s="38">
        <f>IF(AND($P3782=123401,$M3782="VP"),124013,$P$2:$P$4524)</f>
        <v>2</v>
      </c>
      <c r="R3782" s="38" t="str">
        <f t="shared" si="591"/>
        <v>TEST</v>
      </c>
      <c r="S3782" s="38">
        <f>ABS($B3782)</f>
        <v>14.5</v>
      </c>
      <c r="T3782" s="38">
        <f>ABS($I3782)</f>
        <v>12.08</v>
      </c>
      <c r="U3782" s="38">
        <f>ABS($K3782)</f>
        <v>2.42</v>
      </c>
      <c r="V3782" s="34">
        <f t="shared" si="594"/>
        <v>12.08</v>
      </c>
      <c r="W3782" s="35">
        <f t="shared" si="595"/>
        <v>0</v>
      </c>
      <c r="X3782" s="34" t="str">
        <f t="shared" si="596"/>
        <v/>
      </c>
      <c r="Y3782" s="35" t="str">
        <f t="shared" si="597"/>
        <v/>
      </c>
      <c r="Z3782" s="38" t="str">
        <f t="shared" si="592"/>
        <v>V8</v>
      </c>
      <c r="AA3782" s="38" t="str">
        <f t="shared" si="590"/>
        <v>V9</v>
      </c>
      <c r="AB3782" s="38" t="str">
        <f t="shared" si="593"/>
        <v>V10</v>
      </c>
      <c r="AC3782" s="38" t="str">
        <f>IF($AF3782=20,"",IF($V3782=0,"",IF($H3782="Adblue Bidon","",IF($H3782="GNC (KG)","",IF($H3782="Frais de service EV","",IF($Q3782=1,$G$2:$G$4524,""))))))</f>
        <v/>
      </c>
      <c r="AD3782" s="33" t="str">
        <f t="shared" si="598"/>
        <v/>
      </c>
      <c r="AE3782" s="36" t="str">
        <f t="shared" si="599"/>
        <v/>
      </c>
      <c r="AF3782" s="37" t="str">
        <f>IFERROR(VLOOKUP($F$2,IMPUTATION!F:G,2,0),"")</f>
        <v/>
      </c>
    </row>
    <row r="3783" spans="1:32">
      <c r="A3783" s="31">
        <v>44408</v>
      </c>
      <c r="B3783" s="32">
        <v>9</v>
      </c>
      <c r="C3783" s="32" t="s">
        <v>369</v>
      </c>
      <c r="D3783" s="32" t="s">
        <v>371</v>
      </c>
      <c r="E3783" s="32" t="s">
        <v>125</v>
      </c>
      <c r="F3783" s="32" t="s">
        <v>2080</v>
      </c>
      <c r="G3783" s="32">
        <v>1</v>
      </c>
      <c r="H3783" s="32" t="s">
        <v>385</v>
      </c>
      <c r="I3783" s="32">
        <v>7.5</v>
      </c>
      <c r="J3783" s="32">
        <v>100</v>
      </c>
      <c r="K3783" s="32">
        <v>1.5</v>
      </c>
      <c r="L3783" s="32">
        <v>7.5</v>
      </c>
      <c r="M3783" s="32" t="s">
        <v>392</v>
      </c>
      <c r="N3783" s="32" t="s">
        <v>396</v>
      </c>
      <c r="O3783" s="32">
        <v>6400175</v>
      </c>
      <c r="P3783" s="38">
        <f>IF($H3783="",VLOOKUP($C3783,IMPUTATION_CARBURANT[],2,0),VLOOKUP($H3783,IMPUTATION_CARBURANT[],2,0))</f>
        <v>2</v>
      </c>
      <c r="Q3783" s="38">
        <f>IF(AND($P3783=123401,$M3783="VP"),124013,$P$2:$P$4524)</f>
        <v>2</v>
      </c>
      <c r="R3783" s="38" t="str">
        <f t="shared" si="591"/>
        <v>TEST</v>
      </c>
      <c r="S3783" s="38">
        <f>ABS($B3783)</f>
        <v>9</v>
      </c>
      <c r="T3783" s="38">
        <f>ABS($I3783)</f>
        <v>7.5</v>
      </c>
      <c r="U3783" s="38">
        <f>ABS($K3783)</f>
        <v>1.5</v>
      </c>
      <c r="V3783" s="34">
        <f t="shared" si="594"/>
        <v>7.5</v>
      </c>
      <c r="W3783" s="35">
        <f t="shared" si="595"/>
        <v>0</v>
      </c>
      <c r="X3783" s="34" t="str">
        <f t="shared" si="596"/>
        <v/>
      </c>
      <c r="Y3783" s="35" t="str">
        <f t="shared" si="597"/>
        <v/>
      </c>
      <c r="Z3783" s="38" t="str">
        <f t="shared" si="592"/>
        <v>V8</v>
      </c>
      <c r="AA3783" s="38" t="str">
        <f t="shared" si="590"/>
        <v>V9</v>
      </c>
      <c r="AB3783" s="38" t="str">
        <f t="shared" si="593"/>
        <v>V10</v>
      </c>
      <c r="AC3783" s="38" t="str">
        <f>IF($AF3783=20,"",IF($V3783=0,"",IF($H3783="Adblue Bidon","",IF($H3783="GNC (KG)","",IF($H3783="Frais de service EV","",IF($Q3783=1,$G$2:$G$4524,""))))))</f>
        <v/>
      </c>
      <c r="AD3783" s="33" t="str">
        <f t="shared" si="598"/>
        <v/>
      </c>
      <c r="AE3783" s="36" t="str">
        <f t="shared" si="599"/>
        <v/>
      </c>
      <c r="AF3783" s="37" t="str">
        <f>IFERROR(VLOOKUP($F$2,IMPUTATION!F:G,2,0),"")</f>
        <v/>
      </c>
    </row>
    <row r="3784" spans="1:32">
      <c r="A3784" s="31">
        <v>44408</v>
      </c>
      <c r="B3784" s="32">
        <v>11.5</v>
      </c>
      <c r="C3784" s="32" t="s">
        <v>17</v>
      </c>
      <c r="D3784" s="32" t="s">
        <v>371</v>
      </c>
      <c r="E3784" s="32" t="s">
        <v>261</v>
      </c>
      <c r="F3784" s="32" t="s">
        <v>1304</v>
      </c>
      <c r="G3784" s="32">
        <v>1</v>
      </c>
      <c r="H3784" s="32" t="s">
        <v>17</v>
      </c>
      <c r="I3784" s="32">
        <v>9.58</v>
      </c>
      <c r="J3784" s="32">
        <v>100</v>
      </c>
      <c r="K3784" s="32">
        <v>1.92</v>
      </c>
      <c r="L3784" s="32">
        <v>9.58</v>
      </c>
      <c r="M3784" s="32" t="s">
        <v>18</v>
      </c>
      <c r="N3784" s="32" t="s">
        <v>18</v>
      </c>
      <c r="O3784" s="32">
        <v>6400616</v>
      </c>
      <c r="P3784" s="38">
        <f>IF($H3784="",VLOOKUP($C3784,IMPUTATION_CARBURANT[],2,0),VLOOKUP($H3784,IMPUTATION_CARBURANT[],2,0))</f>
        <v>2</v>
      </c>
      <c r="Q3784" s="38">
        <f>IF(AND($P3784=123401,$M3784="VP"),124013,$P$2:$P$4524)</f>
        <v>2</v>
      </c>
      <c r="R3784" s="38" t="str">
        <f t="shared" si="591"/>
        <v>TEST</v>
      </c>
      <c r="S3784" s="38">
        <f>ABS($B3784)</f>
        <v>11.5</v>
      </c>
      <c r="T3784" s="38">
        <f>ABS($I3784)</f>
        <v>9.58</v>
      </c>
      <c r="U3784" s="38">
        <f>ABS($K3784)</f>
        <v>1.92</v>
      </c>
      <c r="V3784" s="34">
        <f t="shared" si="594"/>
        <v>9.58</v>
      </c>
      <c r="W3784" s="35">
        <f t="shared" si="595"/>
        <v>0</v>
      </c>
      <c r="X3784" s="34" t="str">
        <f t="shared" si="596"/>
        <v/>
      </c>
      <c r="Y3784" s="35" t="str">
        <f t="shared" si="597"/>
        <v/>
      </c>
      <c r="Z3784" s="38" t="str">
        <f t="shared" si="592"/>
        <v>V8</v>
      </c>
      <c r="AA3784" s="38" t="str">
        <f t="shared" si="590"/>
        <v>V9</v>
      </c>
      <c r="AB3784" s="38" t="str">
        <f t="shared" si="593"/>
        <v>V10</v>
      </c>
      <c r="AC3784" s="38" t="str">
        <f>IF($AF3784=20,"",IF($V3784=0,"",IF($H3784="Adblue Bidon","",IF($H3784="GNC (KG)","",IF($H3784="Frais de service EV","",IF($Q3784=1,$G$2:$G$4524,""))))))</f>
        <v/>
      </c>
      <c r="AD3784" s="33" t="str">
        <f t="shared" si="598"/>
        <v/>
      </c>
      <c r="AE3784" s="36" t="str">
        <f t="shared" si="599"/>
        <v/>
      </c>
      <c r="AF3784" s="37" t="str">
        <f>IFERROR(VLOOKUP($F$2,IMPUTATION!F:G,2,0),"")</f>
        <v/>
      </c>
    </row>
    <row r="3785" spans="1:32">
      <c r="A3785" s="31">
        <v>44408</v>
      </c>
      <c r="B3785" s="32">
        <v>6</v>
      </c>
      <c r="C3785" s="32" t="s">
        <v>369</v>
      </c>
      <c r="D3785" s="32" t="s">
        <v>371</v>
      </c>
      <c r="E3785" s="32" t="s">
        <v>228</v>
      </c>
      <c r="F3785" s="32" t="s">
        <v>917</v>
      </c>
      <c r="G3785" s="32">
        <v>1</v>
      </c>
      <c r="H3785" s="32" t="s">
        <v>385</v>
      </c>
      <c r="I3785" s="32">
        <v>5</v>
      </c>
      <c r="J3785" s="32">
        <v>100</v>
      </c>
      <c r="K3785" s="32">
        <v>1</v>
      </c>
      <c r="L3785" s="32">
        <v>5</v>
      </c>
      <c r="M3785" s="32" t="s">
        <v>18</v>
      </c>
      <c r="N3785" s="32" t="s">
        <v>18</v>
      </c>
      <c r="O3785" s="32">
        <v>6400106</v>
      </c>
      <c r="P3785" s="38">
        <f>IF($H3785="",VLOOKUP($C3785,IMPUTATION_CARBURANT[],2,0),VLOOKUP($H3785,IMPUTATION_CARBURANT[],2,0))</f>
        <v>2</v>
      </c>
      <c r="Q3785" s="38">
        <f>IF(AND($P3785=123401,$M3785="VP"),124013,$P$2:$P$4524)</f>
        <v>2</v>
      </c>
      <c r="R3785" s="38" t="str">
        <f t="shared" si="591"/>
        <v>TEST</v>
      </c>
      <c r="S3785" s="38">
        <f>ABS($B3785)</f>
        <v>6</v>
      </c>
      <c r="T3785" s="38">
        <f>ABS($I3785)</f>
        <v>5</v>
      </c>
      <c r="U3785" s="38">
        <f>ABS($K3785)</f>
        <v>1</v>
      </c>
      <c r="V3785" s="34">
        <f t="shared" si="594"/>
        <v>5</v>
      </c>
      <c r="W3785" s="35">
        <f t="shared" si="595"/>
        <v>0</v>
      </c>
      <c r="X3785" s="34" t="str">
        <f t="shared" si="596"/>
        <v/>
      </c>
      <c r="Y3785" s="35" t="str">
        <f t="shared" si="597"/>
        <v/>
      </c>
      <c r="Z3785" s="38" t="str">
        <f t="shared" si="592"/>
        <v>V8</v>
      </c>
      <c r="AA3785" s="38" t="str">
        <f t="shared" si="590"/>
        <v>V9</v>
      </c>
      <c r="AB3785" s="38" t="str">
        <f t="shared" si="593"/>
        <v>V10</v>
      </c>
      <c r="AC3785" s="38" t="str">
        <f>IF($AF3785=20,"",IF($V3785=0,"",IF($H3785="Adblue Bidon","",IF($H3785="GNC (KG)","",IF($H3785="Frais de service EV","",IF($Q3785=1,$G$2:$G$4524,""))))))</f>
        <v/>
      </c>
      <c r="AD3785" s="33" t="str">
        <f t="shared" si="598"/>
        <v/>
      </c>
      <c r="AE3785" s="36" t="str">
        <f t="shared" si="599"/>
        <v/>
      </c>
      <c r="AF3785" s="37" t="str">
        <f>IFERROR(VLOOKUP($F$2,IMPUTATION!F:G,2,0),"")</f>
        <v/>
      </c>
    </row>
    <row r="3786" spans="1:32">
      <c r="A3786" s="31">
        <v>44408</v>
      </c>
      <c r="B3786" s="32">
        <v>3</v>
      </c>
      <c r="C3786" s="32" t="s">
        <v>369</v>
      </c>
      <c r="D3786" s="32" t="s">
        <v>371</v>
      </c>
      <c r="E3786" s="32" t="s">
        <v>259</v>
      </c>
      <c r="F3786" s="32" t="s">
        <v>2081</v>
      </c>
      <c r="G3786" s="32">
        <v>1</v>
      </c>
      <c r="H3786" s="32" t="s">
        <v>385</v>
      </c>
      <c r="I3786" s="32">
        <v>2.5</v>
      </c>
      <c r="J3786" s="32">
        <v>100</v>
      </c>
      <c r="K3786" s="32">
        <v>0.5</v>
      </c>
      <c r="L3786" s="32">
        <v>2.5</v>
      </c>
      <c r="M3786" s="32" t="s">
        <v>18</v>
      </c>
      <c r="N3786" s="32" t="s">
        <v>18</v>
      </c>
      <c r="O3786" s="32">
        <v>6400628</v>
      </c>
      <c r="P3786" s="38">
        <f>IF($H3786="",VLOOKUP($C3786,IMPUTATION_CARBURANT[],2,0),VLOOKUP($H3786,IMPUTATION_CARBURANT[],2,0))</f>
        <v>2</v>
      </c>
      <c r="Q3786" s="38">
        <f>IF(AND($P3786=123401,$M3786="VP"),124013,$P$2:$P$4524)</f>
        <v>2</v>
      </c>
      <c r="R3786" s="38" t="str">
        <f t="shared" si="591"/>
        <v>TEST</v>
      </c>
      <c r="S3786" s="38">
        <f>ABS($B3786)</f>
        <v>3</v>
      </c>
      <c r="T3786" s="38">
        <f>ABS($I3786)</f>
        <v>2.5</v>
      </c>
      <c r="U3786" s="38">
        <f>ABS($K3786)</f>
        <v>0.5</v>
      </c>
      <c r="V3786" s="34">
        <f t="shared" si="594"/>
        <v>2.5</v>
      </c>
      <c r="W3786" s="35">
        <f t="shared" si="595"/>
        <v>0</v>
      </c>
      <c r="X3786" s="34" t="str">
        <f t="shared" si="596"/>
        <v/>
      </c>
      <c r="Y3786" s="35" t="str">
        <f t="shared" si="597"/>
        <v/>
      </c>
      <c r="Z3786" s="38" t="str">
        <f t="shared" si="592"/>
        <v>V8</v>
      </c>
      <c r="AA3786" s="38" t="str">
        <f t="shared" si="590"/>
        <v>V9</v>
      </c>
      <c r="AB3786" s="38" t="str">
        <f t="shared" si="593"/>
        <v>V10</v>
      </c>
      <c r="AC3786" s="38" t="str">
        <f>IF($AF3786=20,"",IF($V3786=0,"",IF($H3786="Adblue Bidon","",IF($H3786="GNC (KG)","",IF($H3786="Frais de service EV","",IF($Q3786=1,$G$2:$G$4524,""))))))</f>
        <v/>
      </c>
      <c r="AD3786" s="33" t="str">
        <f t="shared" si="598"/>
        <v/>
      </c>
      <c r="AE3786" s="36" t="str">
        <f t="shared" si="599"/>
        <v/>
      </c>
      <c r="AF3786" s="37" t="str">
        <f>IFERROR(VLOOKUP($F$2,IMPUTATION!F:G,2,0),"")</f>
        <v/>
      </c>
    </row>
    <row r="3787" spans="1:32">
      <c r="A3787" s="31">
        <v>44408</v>
      </c>
      <c r="B3787" s="32">
        <v>5.3</v>
      </c>
      <c r="C3787" s="32" t="s">
        <v>369</v>
      </c>
      <c r="D3787" s="32" t="s">
        <v>371</v>
      </c>
      <c r="E3787" s="32" t="s">
        <v>337</v>
      </c>
      <c r="F3787" s="32" t="s">
        <v>2082</v>
      </c>
      <c r="G3787" s="32">
        <v>1</v>
      </c>
      <c r="H3787" s="32" t="s">
        <v>385</v>
      </c>
      <c r="I3787" s="32">
        <v>4.42</v>
      </c>
      <c r="J3787" s="32">
        <v>100</v>
      </c>
      <c r="K3787" s="32">
        <v>0.88</v>
      </c>
      <c r="L3787" s="32">
        <v>4.42</v>
      </c>
      <c r="M3787" s="32" t="s">
        <v>18</v>
      </c>
      <c r="N3787" s="32" t="s">
        <v>18</v>
      </c>
      <c r="O3787" s="32">
        <v>6400634</v>
      </c>
      <c r="P3787" s="38">
        <f>IF($H3787="",VLOOKUP($C3787,IMPUTATION_CARBURANT[],2,0),VLOOKUP($H3787,IMPUTATION_CARBURANT[],2,0))</f>
        <v>2</v>
      </c>
      <c r="Q3787" s="38">
        <f>IF(AND($P3787=123401,$M3787="VP"),124013,$P$2:$P$4524)</f>
        <v>2</v>
      </c>
      <c r="R3787" s="38" t="str">
        <f t="shared" si="591"/>
        <v>TEST</v>
      </c>
      <c r="S3787" s="38">
        <f>ABS($B3787)</f>
        <v>5.3</v>
      </c>
      <c r="T3787" s="38">
        <f>ABS($I3787)</f>
        <v>4.42</v>
      </c>
      <c r="U3787" s="38">
        <f>ABS($K3787)</f>
        <v>0.88</v>
      </c>
      <c r="V3787" s="34">
        <f t="shared" si="594"/>
        <v>4.42</v>
      </c>
      <c r="W3787" s="35">
        <f t="shared" si="595"/>
        <v>0</v>
      </c>
      <c r="X3787" s="34" t="str">
        <f t="shared" si="596"/>
        <v/>
      </c>
      <c r="Y3787" s="35" t="str">
        <f t="shared" si="597"/>
        <v/>
      </c>
      <c r="Z3787" s="38" t="str">
        <f t="shared" si="592"/>
        <v>V8</v>
      </c>
      <c r="AA3787" s="38" t="str">
        <f t="shared" si="590"/>
        <v>V9</v>
      </c>
      <c r="AB3787" s="38" t="str">
        <f t="shared" si="593"/>
        <v>V10</v>
      </c>
      <c r="AC3787" s="38" t="str">
        <f>IF($AF3787=20,"",IF($V3787=0,"",IF($H3787="Adblue Bidon","",IF($H3787="GNC (KG)","",IF($H3787="Frais de service EV","",IF($Q3787=1,$G$2:$G$4524,""))))))</f>
        <v/>
      </c>
      <c r="AD3787" s="33" t="str">
        <f t="shared" si="598"/>
        <v/>
      </c>
      <c r="AE3787" s="36" t="str">
        <f t="shared" si="599"/>
        <v/>
      </c>
      <c r="AF3787" s="37" t="str">
        <f>IFERROR(VLOOKUP($F$2,IMPUTATION!F:G,2,0),"")</f>
        <v/>
      </c>
    </row>
    <row r="3788" spans="1:32">
      <c r="A3788" s="31">
        <v>44408</v>
      </c>
      <c r="B3788" s="32">
        <v>3.1</v>
      </c>
      <c r="C3788" s="32" t="s">
        <v>369</v>
      </c>
      <c r="D3788" s="32" t="s">
        <v>371</v>
      </c>
      <c r="E3788" s="32" t="s">
        <v>294</v>
      </c>
      <c r="F3788" s="32" t="s">
        <v>1251</v>
      </c>
      <c r="G3788" s="32">
        <v>1</v>
      </c>
      <c r="H3788" s="32" t="s">
        <v>385</v>
      </c>
      <c r="I3788" s="32">
        <v>2.58</v>
      </c>
      <c r="J3788" s="32">
        <v>100</v>
      </c>
      <c r="K3788" s="32">
        <v>0.52</v>
      </c>
      <c r="L3788" s="32">
        <v>2.58</v>
      </c>
      <c r="M3788" s="32" t="s">
        <v>18</v>
      </c>
      <c r="N3788" s="32" t="s">
        <v>18</v>
      </c>
      <c r="O3788" s="32">
        <v>6398663</v>
      </c>
      <c r="P3788" s="38">
        <f>IF($H3788="",VLOOKUP($C3788,IMPUTATION_CARBURANT[],2,0),VLOOKUP($H3788,IMPUTATION_CARBURANT[],2,0))</f>
        <v>2</v>
      </c>
      <c r="Q3788" s="38">
        <f>IF(AND($P3788=123401,$M3788="VP"),124013,$P$2:$P$4524)</f>
        <v>2</v>
      </c>
      <c r="R3788" s="38" t="str">
        <f t="shared" si="591"/>
        <v>TEST</v>
      </c>
      <c r="S3788" s="38">
        <f>ABS($B3788)</f>
        <v>3.1</v>
      </c>
      <c r="T3788" s="38">
        <f>ABS($I3788)</f>
        <v>2.58</v>
      </c>
      <c r="U3788" s="38">
        <f>ABS($K3788)</f>
        <v>0.52</v>
      </c>
      <c r="V3788" s="34">
        <f t="shared" si="594"/>
        <v>2.58</v>
      </c>
      <c r="W3788" s="35">
        <f t="shared" si="595"/>
        <v>0</v>
      </c>
      <c r="X3788" s="34" t="str">
        <f t="shared" si="596"/>
        <v/>
      </c>
      <c r="Y3788" s="35" t="str">
        <f t="shared" si="597"/>
        <v/>
      </c>
      <c r="Z3788" s="38" t="str">
        <f t="shared" si="592"/>
        <v>V8</v>
      </c>
      <c r="AA3788" s="38" t="str">
        <f t="shared" si="590"/>
        <v>V9</v>
      </c>
      <c r="AB3788" s="38" t="str">
        <f t="shared" si="593"/>
        <v>V10</v>
      </c>
      <c r="AC3788" s="38" t="str">
        <f>IF($AF3788=20,"",IF($V3788=0,"",IF($H3788="Adblue Bidon","",IF($H3788="GNC (KG)","",IF($H3788="Frais de service EV","",IF($Q3788=1,$G$2:$G$4524,""))))))</f>
        <v/>
      </c>
      <c r="AD3788" s="33" t="str">
        <f t="shared" si="598"/>
        <v/>
      </c>
      <c r="AE3788" s="36" t="str">
        <f t="shared" si="599"/>
        <v/>
      </c>
      <c r="AF3788" s="37" t="str">
        <f>IFERROR(VLOOKUP($F$2,IMPUTATION!F:G,2,0),"")</f>
        <v/>
      </c>
    </row>
    <row r="3789" spans="1:32">
      <c r="A3789" s="31">
        <v>44408</v>
      </c>
      <c r="B3789" s="32">
        <v>25.8</v>
      </c>
      <c r="C3789" s="32" t="s">
        <v>17</v>
      </c>
      <c r="D3789" s="32" t="s">
        <v>371</v>
      </c>
      <c r="E3789" s="32" t="s">
        <v>281</v>
      </c>
      <c r="F3789" s="32" t="s">
        <v>2000</v>
      </c>
      <c r="G3789" s="32">
        <v>1</v>
      </c>
      <c r="H3789" s="32" t="s">
        <v>17</v>
      </c>
      <c r="I3789" s="32">
        <v>21.5</v>
      </c>
      <c r="J3789" s="32">
        <v>100</v>
      </c>
      <c r="K3789" s="32">
        <v>4.3</v>
      </c>
      <c r="L3789" s="32">
        <v>21.5</v>
      </c>
      <c r="M3789" s="32" t="s">
        <v>18</v>
      </c>
      <c r="N3789" s="32" t="s">
        <v>18</v>
      </c>
      <c r="O3789" s="32">
        <v>6638204</v>
      </c>
      <c r="P3789" s="38">
        <f>IF($H3789="",VLOOKUP($C3789,IMPUTATION_CARBURANT[],2,0),VLOOKUP($H3789,IMPUTATION_CARBURANT[],2,0))</f>
        <v>2</v>
      </c>
      <c r="Q3789" s="38">
        <f>IF(AND($P3789=123401,$M3789="VP"),124013,$P$2:$P$4524)</f>
        <v>2</v>
      </c>
      <c r="R3789" s="38" t="str">
        <f t="shared" si="591"/>
        <v>TEST</v>
      </c>
      <c r="S3789" s="38">
        <f>ABS($B3789)</f>
        <v>25.8</v>
      </c>
      <c r="T3789" s="38">
        <f>ABS($I3789)</f>
        <v>21.5</v>
      </c>
      <c r="U3789" s="38">
        <f>ABS($K3789)</f>
        <v>4.3</v>
      </c>
      <c r="V3789" s="34">
        <f t="shared" si="594"/>
        <v>21.5</v>
      </c>
      <c r="W3789" s="35">
        <f t="shared" si="595"/>
        <v>0</v>
      </c>
      <c r="X3789" s="34" t="str">
        <f t="shared" si="596"/>
        <v/>
      </c>
      <c r="Y3789" s="35" t="str">
        <f t="shared" si="597"/>
        <v/>
      </c>
      <c r="Z3789" s="38" t="str">
        <f t="shared" si="592"/>
        <v>V8</v>
      </c>
      <c r="AA3789" s="38" t="str">
        <f t="shared" si="590"/>
        <v>V9</v>
      </c>
      <c r="AB3789" s="38" t="str">
        <f t="shared" si="593"/>
        <v>V10</v>
      </c>
      <c r="AC3789" s="38" t="str">
        <f>IF($AF3789=20,"",IF($V3789=0,"",IF($H3789="Adblue Bidon","",IF($H3789="GNC (KG)","",IF($H3789="Frais de service EV","",IF($Q3789=1,$G$2:$G$4524,""))))))</f>
        <v/>
      </c>
      <c r="AD3789" s="33" t="str">
        <f t="shared" si="598"/>
        <v/>
      </c>
      <c r="AE3789" s="36" t="str">
        <f t="shared" si="599"/>
        <v/>
      </c>
      <c r="AF3789" s="37" t="str">
        <f>IFERROR(VLOOKUP($F$2,IMPUTATION!F:G,2,0),"")</f>
        <v/>
      </c>
    </row>
    <row r="3790" spans="1:32">
      <c r="A3790" s="31">
        <v>44408</v>
      </c>
      <c r="B3790" s="32">
        <v>11.5</v>
      </c>
      <c r="C3790" s="32" t="s">
        <v>17</v>
      </c>
      <c r="D3790" s="32" t="s">
        <v>371</v>
      </c>
      <c r="E3790" s="32" t="s">
        <v>180</v>
      </c>
      <c r="F3790" s="32" t="s">
        <v>1304</v>
      </c>
      <c r="G3790" s="32">
        <v>1</v>
      </c>
      <c r="H3790" s="32" t="s">
        <v>17</v>
      </c>
      <c r="I3790" s="32">
        <v>9.58</v>
      </c>
      <c r="J3790" s="32">
        <v>100</v>
      </c>
      <c r="K3790" s="32">
        <v>1.92</v>
      </c>
      <c r="L3790" s="32">
        <v>9.58</v>
      </c>
      <c r="M3790" s="32" t="s">
        <v>18</v>
      </c>
      <c r="N3790" s="32" t="s">
        <v>18</v>
      </c>
      <c r="O3790" s="32">
        <v>6401960</v>
      </c>
      <c r="P3790" s="38">
        <f>IF($H3790="",VLOOKUP($C3790,IMPUTATION_CARBURANT[],2,0),VLOOKUP($H3790,IMPUTATION_CARBURANT[],2,0))</f>
        <v>2</v>
      </c>
      <c r="Q3790" s="38">
        <f>IF(AND($P3790=123401,$M3790="VP"),124013,$P$2:$P$4524)</f>
        <v>2</v>
      </c>
      <c r="R3790" s="38" t="str">
        <f t="shared" si="591"/>
        <v>TEST</v>
      </c>
      <c r="S3790" s="38">
        <f>ABS($B3790)</f>
        <v>11.5</v>
      </c>
      <c r="T3790" s="38">
        <f>ABS($I3790)</f>
        <v>9.58</v>
      </c>
      <c r="U3790" s="38">
        <f>ABS($K3790)</f>
        <v>1.92</v>
      </c>
      <c r="V3790" s="34">
        <f t="shared" si="594"/>
        <v>9.58</v>
      </c>
      <c r="W3790" s="35">
        <f t="shared" si="595"/>
        <v>0</v>
      </c>
      <c r="X3790" s="34" t="str">
        <f t="shared" si="596"/>
        <v/>
      </c>
      <c r="Y3790" s="35" t="str">
        <f t="shared" si="597"/>
        <v/>
      </c>
      <c r="Z3790" s="38" t="str">
        <f t="shared" si="592"/>
        <v>V8</v>
      </c>
      <c r="AA3790" s="38" t="str">
        <f t="shared" si="590"/>
        <v>V9</v>
      </c>
      <c r="AB3790" s="38" t="str">
        <f t="shared" si="593"/>
        <v>V10</v>
      </c>
      <c r="AC3790" s="38" t="str">
        <f>IF($AF3790=20,"",IF($V3790=0,"",IF($H3790="Adblue Bidon","",IF($H3790="GNC (KG)","",IF($H3790="Frais de service EV","",IF($Q3790=1,$G$2:$G$4524,""))))))</f>
        <v/>
      </c>
      <c r="AD3790" s="33" t="str">
        <f t="shared" si="598"/>
        <v/>
      </c>
      <c r="AE3790" s="36" t="str">
        <f t="shared" si="599"/>
        <v/>
      </c>
      <c r="AF3790" s="37" t="str">
        <f>IFERROR(VLOOKUP($F$2,IMPUTATION!F:G,2,0),"")</f>
        <v/>
      </c>
    </row>
    <row r="3791" spans="1:32">
      <c r="A3791" s="31">
        <v>44408</v>
      </c>
      <c r="B3791" s="32">
        <v>5.2</v>
      </c>
      <c r="C3791" s="32" t="s">
        <v>369</v>
      </c>
      <c r="D3791" s="32" t="s">
        <v>371</v>
      </c>
      <c r="E3791" s="32" t="s">
        <v>307</v>
      </c>
      <c r="F3791" s="32" t="s">
        <v>1136</v>
      </c>
      <c r="G3791" s="32">
        <v>1</v>
      </c>
      <c r="H3791" s="32" t="s">
        <v>385</v>
      </c>
      <c r="I3791" s="32">
        <v>4.33</v>
      </c>
      <c r="J3791" s="32">
        <v>100</v>
      </c>
      <c r="K3791" s="32">
        <v>0.87</v>
      </c>
      <c r="L3791" s="32">
        <v>4.33</v>
      </c>
      <c r="M3791" s="32" t="s">
        <v>18</v>
      </c>
      <c r="N3791" s="32" t="s">
        <v>18</v>
      </c>
      <c r="O3791" s="32">
        <v>6401213</v>
      </c>
      <c r="P3791" s="38">
        <f>IF($H3791="",VLOOKUP($C3791,IMPUTATION_CARBURANT[],2,0),VLOOKUP($H3791,IMPUTATION_CARBURANT[],2,0))</f>
        <v>2</v>
      </c>
      <c r="Q3791" s="38">
        <f>IF(AND($P3791=123401,$M3791="VP"),124013,$P$2:$P$4524)</f>
        <v>2</v>
      </c>
      <c r="R3791" s="38" t="str">
        <f t="shared" si="591"/>
        <v>TEST</v>
      </c>
      <c r="S3791" s="38">
        <f>ABS($B3791)</f>
        <v>5.2</v>
      </c>
      <c r="T3791" s="38">
        <f>ABS($I3791)</f>
        <v>4.33</v>
      </c>
      <c r="U3791" s="38">
        <f>ABS($K3791)</f>
        <v>0.87</v>
      </c>
      <c r="V3791" s="34">
        <f t="shared" si="594"/>
        <v>4.33</v>
      </c>
      <c r="W3791" s="35">
        <f t="shared" si="595"/>
        <v>0</v>
      </c>
      <c r="X3791" s="34" t="str">
        <f t="shared" si="596"/>
        <v/>
      </c>
      <c r="Y3791" s="35" t="str">
        <f t="shared" si="597"/>
        <v/>
      </c>
      <c r="Z3791" s="38" t="str">
        <f t="shared" si="592"/>
        <v>V8</v>
      </c>
      <c r="AA3791" s="38" t="str">
        <f t="shared" si="590"/>
        <v>V9</v>
      </c>
      <c r="AB3791" s="38" t="str">
        <f t="shared" si="593"/>
        <v>V10</v>
      </c>
      <c r="AC3791" s="38" t="str">
        <f>IF($AF3791=20,"",IF($V3791=0,"",IF($H3791="Adblue Bidon","",IF($H3791="GNC (KG)","",IF($H3791="Frais de service EV","",IF($Q3791=1,$G$2:$G$4524,""))))))</f>
        <v/>
      </c>
      <c r="AD3791" s="33" t="str">
        <f t="shared" si="598"/>
        <v/>
      </c>
      <c r="AE3791" s="36" t="str">
        <f t="shared" si="599"/>
        <v/>
      </c>
      <c r="AF3791" s="37" t="str">
        <f>IFERROR(VLOOKUP($F$2,IMPUTATION!F:G,2,0),"")</f>
        <v/>
      </c>
    </row>
    <row r="3792" spans="1:32">
      <c r="A3792" s="31">
        <v>44408</v>
      </c>
      <c r="B3792" s="32">
        <v>2.4</v>
      </c>
      <c r="C3792" s="32" t="s">
        <v>369</v>
      </c>
      <c r="D3792" s="32" t="s">
        <v>371</v>
      </c>
      <c r="E3792" s="32" t="s">
        <v>114</v>
      </c>
      <c r="F3792" s="32" t="s">
        <v>858</v>
      </c>
      <c r="G3792" s="32">
        <v>1</v>
      </c>
      <c r="H3792" s="32" t="s">
        <v>385</v>
      </c>
      <c r="I3792" s="32">
        <v>2</v>
      </c>
      <c r="J3792" s="32">
        <v>100</v>
      </c>
      <c r="K3792" s="32">
        <v>0.4</v>
      </c>
      <c r="L3792" s="32">
        <v>2</v>
      </c>
      <c r="M3792" s="32" t="s">
        <v>392</v>
      </c>
      <c r="N3792" s="32" t="s">
        <v>396</v>
      </c>
      <c r="O3792" s="32">
        <v>6402038</v>
      </c>
      <c r="P3792" s="38">
        <f>IF($H3792="",VLOOKUP($C3792,IMPUTATION_CARBURANT[],2,0),VLOOKUP($H3792,IMPUTATION_CARBURANT[],2,0))</f>
        <v>2</v>
      </c>
      <c r="Q3792" s="38">
        <f>IF(AND($P3792=123401,$M3792="VP"),124013,$P$2:$P$4524)</f>
        <v>2</v>
      </c>
      <c r="R3792" s="38" t="str">
        <f t="shared" si="591"/>
        <v>TEST</v>
      </c>
      <c r="S3792" s="38">
        <f>ABS($B3792)</f>
        <v>2.4</v>
      </c>
      <c r="T3792" s="38">
        <f>ABS($I3792)</f>
        <v>2</v>
      </c>
      <c r="U3792" s="38">
        <f>ABS($K3792)</f>
        <v>0.4</v>
      </c>
      <c r="V3792" s="34">
        <f t="shared" si="594"/>
        <v>2</v>
      </c>
      <c r="W3792" s="35">
        <f t="shared" si="595"/>
        <v>0</v>
      </c>
      <c r="X3792" s="34" t="str">
        <f t="shared" si="596"/>
        <v/>
      </c>
      <c r="Y3792" s="35" t="str">
        <f t="shared" si="597"/>
        <v/>
      </c>
      <c r="Z3792" s="38" t="str">
        <f t="shared" si="592"/>
        <v>V8</v>
      </c>
      <c r="AA3792" s="38" t="str">
        <f t="shared" si="590"/>
        <v>V9</v>
      </c>
      <c r="AB3792" s="38" t="str">
        <f t="shared" si="593"/>
        <v>V10</v>
      </c>
      <c r="AC3792" s="38" t="str">
        <f>IF($AF3792=20,"",IF($V3792=0,"",IF($H3792="Adblue Bidon","",IF($H3792="GNC (KG)","",IF($H3792="Frais de service EV","",IF($Q3792=1,$G$2:$G$4524,""))))))</f>
        <v/>
      </c>
      <c r="AD3792" s="33" t="str">
        <f t="shared" si="598"/>
        <v/>
      </c>
      <c r="AE3792" s="36" t="str">
        <f t="shared" si="599"/>
        <v/>
      </c>
      <c r="AF3792" s="37" t="str">
        <f>IFERROR(VLOOKUP($F$2,IMPUTATION!F:G,2,0),"")</f>
        <v/>
      </c>
    </row>
    <row r="3793" spans="1:32">
      <c r="A3793" s="31">
        <v>44408</v>
      </c>
      <c r="B3793" s="32">
        <v>8.1</v>
      </c>
      <c r="C3793" s="32" t="s">
        <v>17</v>
      </c>
      <c r="D3793" s="32" t="s">
        <v>371</v>
      </c>
      <c r="E3793" s="32" t="s">
        <v>303</v>
      </c>
      <c r="F3793" s="32" t="s">
        <v>913</v>
      </c>
      <c r="G3793" s="32">
        <v>1</v>
      </c>
      <c r="H3793" s="32" t="s">
        <v>17</v>
      </c>
      <c r="I3793" s="32">
        <v>6.75</v>
      </c>
      <c r="J3793" s="32">
        <v>100</v>
      </c>
      <c r="K3793" s="32">
        <v>1.35</v>
      </c>
      <c r="L3793" s="32">
        <v>6.75</v>
      </c>
      <c r="M3793" s="32" t="s">
        <v>18</v>
      </c>
      <c r="N3793" s="32" t="s">
        <v>18</v>
      </c>
      <c r="O3793" s="32">
        <v>6401612</v>
      </c>
      <c r="P3793" s="38">
        <f>IF($H3793="",VLOOKUP($C3793,IMPUTATION_CARBURANT[],2,0),VLOOKUP($H3793,IMPUTATION_CARBURANT[],2,0))</f>
        <v>2</v>
      </c>
      <c r="Q3793" s="38">
        <f>IF(AND($P3793=123401,$M3793="VP"),124013,$P$2:$P$4524)</f>
        <v>2</v>
      </c>
      <c r="R3793" s="38" t="str">
        <f t="shared" si="591"/>
        <v>TEST</v>
      </c>
      <c r="S3793" s="38">
        <f>ABS($B3793)</f>
        <v>8.1</v>
      </c>
      <c r="T3793" s="38">
        <f>ABS($I3793)</f>
        <v>6.75</v>
      </c>
      <c r="U3793" s="38">
        <f>ABS($K3793)</f>
        <v>1.35</v>
      </c>
      <c r="V3793" s="34">
        <f t="shared" si="594"/>
        <v>6.75</v>
      </c>
      <c r="W3793" s="35">
        <f t="shared" si="595"/>
        <v>0</v>
      </c>
      <c r="X3793" s="34" t="str">
        <f t="shared" si="596"/>
        <v/>
      </c>
      <c r="Y3793" s="35" t="str">
        <f t="shared" si="597"/>
        <v/>
      </c>
      <c r="Z3793" s="38" t="str">
        <f t="shared" si="592"/>
        <v>V8</v>
      </c>
      <c r="AA3793" s="38" t="str">
        <f t="shared" si="590"/>
        <v>V9</v>
      </c>
      <c r="AB3793" s="38" t="str">
        <f t="shared" si="593"/>
        <v>V10</v>
      </c>
      <c r="AC3793" s="38" t="str">
        <f>IF($AF3793=20,"",IF($V3793=0,"",IF($H3793="Adblue Bidon","",IF($H3793="GNC (KG)","",IF($H3793="Frais de service EV","",IF($Q3793=1,$G$2:$G$4524,""))))))</f>
        <v/>
      </c>
      <c r="AD3793" s="33" t="str">
        <f t="shared" si="598"/>
        <v/>
      </c>
      <c r="AE3793" s="36" t="str">
        <f t="shared" si="599"/>
        <v/>
      </c>
      <c r="AF3793" s="37" t="str">
        <f>IFERROR(VLOOKUP($F$2,IMPUTATION!F:G,2,0),"")</f>
        <v/>
      </c>
    </row>
    <row r="3794" spans="1:32">
      <c r="A3794" s="31">
        <v>44408</v>
      </c>
      <c r="B3794" s="32">
        <v>4.5</v>
      </c>
      <c r="C3794" s="32" t="s">
        <v>369</v>
      </c>
      <c r="D3794" s="32" t="s">
        <v>371</v>
      </c>
      <c r="E3794" s="32" t="s">
        <v>30</v>
      </c>
      <c r="F3794" s="32" t="s">
        <v>1077</v>
      </c>
      <c r="G3794" s="32">
        <v>1</v>
      </c>
      <c r="H3794" s="32" t="s">
        <v>385</v>
      </c>
      <c r="I3794" s="32">
        <v>3.75</v>
      </c>
      <c r="J3794" s="32">
        <v>100</v>
      </c>
      <c r="K3794" s="32">
        <v>0.75</v>
      </c>
      <c r="L3794" s="32">
        <v>3.75</v>
      </c>
      <c r="M3794" s="32" t="s">
        <v>18</v>
      </c>
      <c r="N3794" s="32" t="s">
        <v>18</v>
      </c>
      <c r="O3794" s="32">
        <v>6400430</v>
      </c>
      <c r="P3794" s="38">
        <f>IF($H3794="",VLOOKUP($C3794,IMPUTATION_CARBURANT[],2,0),VLOOKUP($H3794,IMPUTATION_CARBURANT[],2,0))</f>
        <v>2</v>
      </c>
      <c r="Q3794" s="38">
        <f>IF(AND($P3794=123401,$M3794="VP"),124013,$P$2:$P$4524)</f>
        <v>2</v>
      </c>
      <c r="R3794" s="38" t="str">
        <f t="shared" si="591"/>
        <v>TEST</v>
      </c>
      <c r="S3794" s="38">
        <f>ABS($B3794)</f>
        <v>4.5</v>
      </c>
      <c r="T3794" s="38">
        <f>ABS($I3794)</f>
        <v>3.75</v>
      </c>
      <c r="U3794" s="38">
        <f>ABS($K3794)</f>
        <v>0.75</v>
      </c>
      <c r="V3794" s="34">
        <f t="shared" si="594"/>
        <v>3.75</v>
      </c>
      <c r="W3794" s="35">
        <f t="shared" si="595"/>
        <v>0</v>
      </c>
      <c r="X3794" s="34" t="str">
        <f t="shared" si="596"/>
        <v/>
      </c>
      <c r="Y3794" s="35" t="str">
        <f t="shared" si="597"/>
        <v/>
      </c>
      <c r="Z3794" s="38" t="str">
        <f t="shared" si="592"/>
        <v>V8</v>
      </c>
      <c r="AA3794" s="38" t="str">
        <f t="shared" si="590"/>
        <v>V9</v>
      </c>
      <c r="AB3794" s="38" t="str">
        <f t="shared" si="593"/>
        <v>V10</v>
      </c>
      <c r="AC3794" s="38" t="str">
        <f>IF($AF3794=20,"",IF($V3794=0,"",IF($H3794="Adblue Bidon","",IF($H3794="GNC (KG)","",IF($H3794="Frais de service EV","",IF($Q3794=1,$G$2:$G$4524,""))))))</f>
        <v/>
      </c>
      <c r="AD3794" s="33" t="str">
        <f t="shared" si="598"/>
        <v/>
      </c>
      <c r="AE3794" s="36" t="str">
        <f t="shared" si="599"/>
        <v/>
      </c>
      <c r="AF3794" s="37" t="str">
        <f>IFERROR(VLOOKUP($F$2,IMPUTATION!F:G,2,0),"")</f>
        <v/>
      </c>
    </row>
    <row r="3795" spans="1:32">
      <c r="A3795" s="31">
        <v>44408</v>
      </c>
      <c r="B3795" s="32">
        <v>8.9</v>
      </c>
      <c r="C3795" s="32" t="s">
        <v>369</v>
      </c>
      <c r="D3795" s="32" t="s">
        <v>371</v>
      </c>
      <c r="E3795" s="32" t="s">
        <v>293</v>
      </c>
      <c r="F3795" s="32" t="s">
        <v>958</v>
      </c>
      <c r="G3795" s="32">
        <v>1</v>
      </c>
      <c r="H3795" s="32" t="s">
        <v>385</v>
      </c>
      <c r="I3795" s="32">
        <v>7.42</v>
      </c>
      <c r="J3795" s="32">
        <v>100</v>
      </c>
      <c r="K3795" s="32">
        <v>1.48</v>
      </c>
      <c r="L3795" s="32">
        <v>7.42</v>
      </c>
      <c r="M3795" s="32" t="s">
        <v>18</v>
      </c>
      <c r="N3795" s="32" t="s">
        <v>18</v>
      </c>
      <c r="O3795" s="32">
        <v>6400478</v>
      </c>
      <c r="P3795" s="38">
        <f>IF($H3795="",VLOOKUP($C3795,IMPUTATION_CARBURANT[],2,0),VLOOKUP($H3795,IMPUTATION_CARBURANT[],2,0))</f>
        <v>2</v>
      </c>
      <c r="Q3795" s="38">
        <f>IF(AND($P3795=123401,$M3795="VP"),124013,$P$2:$P$4524)</f>
        <v>2</v>
      </c>
      <c r="R3795" s="38" t="str">
        <f t="shared" si="591"/>
        <v>TEST</v>
      </c>
      <c r="S3795" s="38">
        <f>ABS($B3795)</f>
        <v>8.9</v>
      </c>
      <c r="T3795" s="38">
        <f>ABS($I3795)</f>
        <v>7.42</v>
      </c>
      <c r="U3795" s="38">
        <f>ABS($K3795)</f>
        <v>1.48</v>
      </c>
      <c r="V3795" s="34">
        <f t="shared" si="594"/>
        <v>7.42</v>
      </c>
      <c r="W3795" s="35">
        <f t="shared" si="595"/>
        <v>0</v>
      </c>
      <c r="X3795" s="34" t="str">
        <f t="shared" si="596"/>
        <v/>
      </c>
      <c r="Y3795" s="35" t="str">
        <f t="shared" si="597"/>
        <v/>
      </c>
      <c r="Z3795" s="38" t="str">
        <f t="shared" si="592"/>
        <v>V8</v>
      </c>
      <c r="AA3795" s="38" t="str">
        <f t="shared" si="590"/>
        <v>V9</v>
      </c>
      <c r="AB3795" s="38" t="str">
        <f t="shared" si="593"/>
        <v>V10</v>
      </c>
      <c r="AC3795" s="38" t="str">
        <f>IF($AF3795=20,"",IF($V3795=0,"",IF($H3795="Adblue Bidon","",IF($H3795="GNC (KG)","",IF($H3795="Frais de service EV","",IF($Q3795=1,$G$2:$G$4524,""))))))</f>
        <v/>
      </c>
      <c r="AD3795" s="33" t="str">
        <f t="shared" si="598"/>
        <v/>
      </c>
      <c r="AE3795" s="36" t="str">
        <f t="shared" si="599"/>
        <v/>
      </c>
      <c r="AF3795" s="37" t="str">
        <f>IFERROR(VLOOKUP($F$2,IMPUTATION!F:G,2,0),"")</f>
        <v/>
      </c>
    </row>
    <row r="3796" spans="1:32">
      <c r="A3796" s="31">
        <v>44408</v>
      </c>
      <c r="B3796" s="32">
        <v>4.4000000000000004</v>
      </c>
      <c r="C3796" s="32" t="s">
        <v>369</v>
      </c>
      <c r="D3796" s="32" t="s">
        <v>371</v>
      </c>
      <c r="E3796" s="32" t="s">
        <v>268</v>
      </c>
      <c r="F3796" s="32" t="s">
        <v>1143</v>
      </c>
      <c r="G3796" s="32">
        <v>1</v>
      </c>
      <c r="H3796" s="32" t="s">
        <v>385</v>
      </c>
      <c r="I3796" s="32">
        <v>3.67</v>
      </c>
      <c r="J3796" s="32">
        <v>100</v>
      </c>
      <c r="K3796" s="32">
        <v>0.73</v>
      </c>
      <c r="L3796" s="32">
        <v>3.67</v>
      </c>
      <c r="M3796" s="32" t="s">
        <v>18</v>
      </c>
      <c r="N3796" s="32" t="s">
        <v>18</v>
      </c>
      <c r="O3796" s="32">
        <v>6400124</v>
      </c>
      <c r="P3796" s="38">
        <f>IF($H3796="",VLOOKUP($C3796,IMPUTATION_CARBURANT[],2,0),VLOOKUP($H3796,IMPUTATION_CARBURANT[],2,0))</f>
        <v>2</v>
      </c>
      <c r="Q3796" s="38">
        <f>IF(AND($P3796=123401,$M3796="VP"),124013,$P$2:$P$4524)</f>
        <v>2</v>
      </c>
      <c r="R3796" s="38" t="str">
        <f t="shared" si="591"/>
        <v>TEST</v>
      </c>
      <c r="S3796" s="38">
        <f>ABS($B3796)</f>
        <v>4.4000000000000004</v>
      </c>
      <c r="T3796" s="38">
        <f>ABS($I3796)</f>
        <v>3.67</v>
      </c>
      <c r="U3796" s="38">
        <f>ABS($K3796)</f>
        <v>0.73</v>
      </c>
      <c r="V3796" s="34">
        <f t="shared" si="594"/>
        <v>3.67</v>
      </c>
      <c r="W3796" s="35">
        <f t="shared" si="595"/>
        <v>0</v>
      </c>
      <c r="X3796" s="34" t="str">
        <f t="shared" si="596"/>
        <v/>
      </c>
      <c r="Y3796" s="35" t="str">
        <f t="shared" si="597"/>
        <v/>
      </c>
      <c r="Z3796" s="38" t="str">
        <f t="shared" si="592"/>
        <v>V8</v>
      </c>
      <c r="AA3796" s="38" t="str">
        <f t="shared" si="590"/>
        <v>V9</v>
      </c>
      <c r="AB3796" s="38" t="str">
        <f t="shared" si="593"/>
        <v>V10</v>
      </c>
      <c r="AC3796" s="38" t="str">
        <f>IF($AF3796=20,"",IF($V3796=0,"",IF($H3796="Adblue Bidon","",IF($H3796="GNC (KG)","",IF($H3796="Frais de service EV","",IF($Q3796=1,$G$2:$G$4524,""))))))</f>
        <v/>
      </c>
      <c r="AD3796" s="33" t="str">
        <f t="shared" si="598"/>
        <v/>
      </c>
      <c r="AE3796" s="36" t="str">
        <f t="shared" si="599"/>
        <v/>
      </c>
      <c r="AF3796" s="37" t="str">
        <f>IFERROR(VLOOKUP($F$2,IMPUTATION!F:G,2,0),"")</f>
        <v/>
      </c>
    </row>
    <row r="3797" spans="1:32">
      <c r="A3797" s="31">
        <v>44408</v>
      </c>
      <c r="B3797" s="32">
        <v>3.9</v>
      </c>
      <c r="C3797" s="32" t="s">
        <v>369</v>
      </c>
      <c r="D3797" s="32" t="s">
        <v>371</v>
      </c>
      <c r="E3797" s="32" t="s">
        <v>226</v>
      </c>
      <c r="F3797" s="32" t="s">
        <v>1280</v>
      </c>
      <c r="G3797" s="32">
        <v>1</v>
      </c>
      <c r="H3797" s="32" t="s">
        <v>385</v>
      </c>
      <c r="I3797" s="32">
        <v>3.25</v>
      </c>
      <c r="J3797" s="32">
        <v>100</v>
      </c>
      <c r="K3797" s="32">
        <v>0.65</v>
      </c>
      <c r="L3797" s="32">
        <v>3.25</v>
      </c>
      <c r="M3797" s="32" t="s">
        <v>18</v>
      </c>
      <c r="N3797" s="32" t="s">
        <v>18</v>
      </c>
      <c r="O3797" s="32">
        <v>6400550</v>
      </c>
      <c r="P3797" s="38">
        <f>IF($H3797="",VLOOKUP($C3797,IMPUTATION_CARBURANT[],2,0),VLOOKUP($H3797,IMPUTATION_CARBURANT[],2,0))</f>
        <v>2</v>
      </c>
      <c r="Q3797" s="38">
        <f>IF(AND($P3797=123401,$M3797="VP"),124013,$P$2:$P$4524)</f>
        <v>2</v>
      </c>
      <c r="R3797" s="38" t="str">
        <f t="shared" si="591"/>
        <v>TEST</v>
      </c>
      <c r="S3797" s="38">
        <f>ABS($B3797)</f>
        <v>3.9</v>
      </c>
      <c r="T3797" s="38">
        <f>ABS($I3797)</f>
        <v>3.25</v>
      </c>
      <c r="U3797" s="38">
        <f>ABS($K3797)</f>
        <v>0.65</v>
      </c>
      <c r="V3797" s="34">
        <f t="shared" si="594"/>
        <v>3.25</v>
      </c>
      <c r="W3797" s="35">
        <f t="shared" si="595"/>
        <v>0</v>
      </c>
      <c r="X3797" s="34" t="str">
        <f t="shared" si="596"/>
        <v/>
      </c>
      <c r="Y3797" s="35" t="str">
        <f t="shared" si="597"/>
        <v/>
      </c>
      <c r="Z3797" s="38" t="str">
        <f t="shared" si="592"/>
        <v>V8</v>
      </c>
      <c r="AA3797" s="38" t="str">
        <f t="shared" si="590"/>
        <v>V9</v>
      </c>
      <c r="AB3797" s="38" t="str">
        <f t="shared" si="593"/>
        <v>V10</v>
      </c>
      <c r="AC3797" s="38" t="str">
        <f>IF($AF3797=20,"",IF($V3797=0,"",IF($H3797="Adblue Bidon","",IF($H3797="GNC (KG)","",IF($H3797="Frais de service EV","",IF($Q3797=1,$G$2:$G$4524,""))))))</f>
        <v/>
      </c>
      <c r="AD3797" s="33" t="str">
        <f t="shared" si="598"/>
        <v/>
      </c>
      <c r="AE3797" s="36" t="str">
        <f t="shared" si="599"/>
        <v/>
      </c>
      <c r="AF3797" s="37" t="str">
        <f>IFERROR(VLOOKUP($F$2,IMPUTATION!F:G,2,0),"")</f>
        <v/>
      </c>
    </row>
    <row r="3798" spans="1:32">
      <c r="A3798" s="31">
        <v>44408</v>
      </c>
      <c r="B3798" s="32">
        <v>3.8</v>
      </c>
      <c r="C3798" s="32" t="s">
        <v>369</v>
      </c>
      <c r="D3798" s="32" t="s">
        <v>371</v>
      </c>
      <c r="E3798" s="32" t="s">
        <v>304</v>
      </c>
      <c r="F3798" s="32" t="s">
        <v>1089</v>
      </c>
      <c r="G3798" s="32">
        <v>1</v>
      </c>
      <c r="H3798" s="32" t="s">
        <v>385</v>
      </c>
      <c r="I3798" s="32">
        <v>3.17</v>
      </c>
      <c r="J3798" s="32">
        <v>100</v>
      </c>
      <c r="K3798" s="32">
        <v>0.63</v>
      </c>
      <c r="L3798" s="32">
        <v>3.17</v>
      </c>
      <c r="M3798" s="32" t="s">
        <v>18</v>
      </c>
      <c r="N3798" s="32" t="s">
        <v>18</v>
      </c>
      <c r="O3798" s="32">
        <v>6400760</v>
      </c>
      <c r="P3798" s="38">
        <f>IF($H3798="",VLOOKUP($C3798,IMPUTATION_CARBURANT[],2,0),VLOOKUP($H3798,IMPUTATION_CARBURANT[],2,0))</f>
        <v>2</v>
      </c>
      <c r="Q3798" s="38">
        <f>IF(AND($P3798=123401,$M3798="VP"),124013,$P$2:$P$4524)</f>
        <v>2</v>
      </c>
      <c r="R3798" s="38" t="str">
        <f t="shared" si="591"/>
        <v>TEST</v>
      </c>
      <c r="S3798" s="38">
        <f>ABS($B3798)</f>
        <v>3.8</v>
      </c>
      <c r="T3798" s="38">
        <f>ABS($I3798)</f>
        <v>3.17</v>
      </c>
      <c r="U3798" s="38">
        <f>ABS($K3798)</f>
        <v>0.63</v>
      </c>
      <c r="V3798" s="34">
        <f t="shared" si="594"/>
        <v>3.17</v>
      </c>
      <c r="W3798" s="35">
        <f t="shared" si="595"/>
        <v>0</v>
      </c>
      <c r="X3798" s="34" t="str">
        <f t="shared" si="596"/>
        <v/>
      </c>
      <c r="Y3798" s="35" t="str">
        <f t="shared" si="597"/>
        <v/>
      </c>
      <c r="Z3798" s="38" t="str">
        <f t="shared" si="592"/>
        <v>V8</v>
      </c>
      <c r="AA3798" s="38" t="str">
        <f t="shared" si="590"/>
        <v>V9</v>
      </c>
      <c r="AB3798" s="38" t="str">
        <f t="shared" si="593"/>
        <v>V10</v>
      </c>
      <c r="AC3798" s="38" t="str">
        <f>IF($AF3798=20,"",IF($V3798=0,"",IF($H3798="Adblue Bidon","",IF($H3798="GNC (KG)","",IF($H3798="Frais de service EV","",IF($Q3798=1,$G$2:$G$4524,""))))))</f>
        <v/>
      </c>
      <c r="AD3798" s="33" t="str">
        <f t="shared" si="598"/>
        <v/>
      </c>
      <c r="AE3798" s="36" t="str">
        <f t="shared" si="599"/>
        <v/>
      </c>
      <c r="AF3798" s="37" t="str">
        <f>IFERROR(VLOOKUP($F$2,IMPUTATION!F:G,2,0),"")</f>
        <v/>
      </c>
    </row>
    <row r="3799" spans="1:32">
      <c r="A3799" s="31">
        <v>44408</v>
      </c>
      <c r="B3799" s="32">
        <v>1</v>
      </c>
      <c r="C3799" s="32" t="s">
        <v>369</v>
      </c>
      <c r="D3799" s="32" t="s">
        <v>371</v>
      </c>
      <c r="E3799" s="32" t="s">
        <v>110</v>
      </c>
      <c r="F3799" s="32" t="s">
        <v>1101</v>
      </c>
      <c r="G3799" s="32">
        <v>1</v>
      </c>
      <c r="H3799" s="32" t="s">
        <v>385</v>
      </c>
      <c r="I3799" s="32">
        <v>0.83</v>
      </c>
      <c r="J3799" s="32">
        <v>100</v>
      </c>
      <c r="K3799" s="32">
        <v>0.17</v>
      </c>
      <c r="L3799" s="32">
        <v>0.83</v>
      </c>
      <c r="M3799" s="32" t="s">
        <v>19</v>
      </c>
      <c r="N3799" s="32" t="s">
        <v>396</v>
      </c>
      <c r="O3799" s="32">
        <v>6401840</v>
      </c>
      <c r="P3799" s="38">
        <f>IF($H3799="",VLOOKUP($C3799,IMPUTATION_CARBURANT[],2,0),VLOOKUP($H3799,IMPUTATION_CARBURANT[],2,0))</f>
        <v>2</v>
      </c>
      <c r="Q3799" s="38">
        <f>IF(AND($P3799=123401,$M3799="VP"),124013,$P$2:$P$4524)</f>
        <v>2</v>
      </c>
      <c r="R3799" s="38" t="str">
        <f t="shared" si="591"/>
        <v>TEST</v>
      </c>
      <c r="S3799" s="38">
        <f>ABS($B3799)</f>
        <v>1</v>
      </c>
      <c r="T3799" s="38">
        <f>ABS($I3799)</f>
        <v>0.83</v>
      </c>
      <c r="U3799" s="38">
        <f>ABS($K3799)</f>
        <v>0.17</v>
      </c>
      <c r="V3799" s="34">
        <f t="shared" si="594"/>
        <v>0.83</v>
      </c>
      <c r="W3799" s="35">
        <f t="shared" si="595"/>
        <v>0</v>
      </c>
      <c r="X3799" s="34" t="str">
        <f t="shared" si="596"/>
        <v/>
      </c>
      <c r="Y3799" s="35" t="str">
        <f t="shared" si="597"/>
        <v/>
      </c>
      <c r="Z3799" s="38" t="str">
        <f t="shared" si="592"/>
        <v>V8</v>
      </c>
      <c r="AA3799" s="38" t="str">
        <f t="shared" si="590"/>
        <v>V9</v>
      </c>
      <c r="AB3799" s="38" t="str">
        <f t="shared" si="593"/>
        <v>V10</v>
      </c>
      <c r="AC3799" s="38" t="str">
        <f>IF($AF3799=20,"",IF($V3799=0,"",IF($H3799="Adblue Bidon","",IF($H3799="GNC (KG)","",IF($H3799="Frais de service EV","",IF($Q3799=1,$G$2:$G$4524,""))))))</f>
        <v/>
      </c>
      <c r="AD3799" s="33" t="str">
        <f t="shared" si="598"/>
        <v/>
      </c>
      <c r="AE3799" s="36" t="str">
        <f t="shared" si="599"/>
        <v/>
      </c>
      <c r="AF3799" s="37" t="str">
        <f>IFERROR(VLOOKUP($F$2,IMPUTATION!F:G,2,0),"")</f>
        <v/>
      </c>
    </row>
    <row r="3800" spans="1:32">
      <c r="A3800" s="31">
        <v>44408</v>
      </c>
      <c r="B3800" s="32">
        <v>1.5</v>
      </c>
      <c r="C3800" s="32" t="s">
        <v>369</v>
      </c>
      <c r="D3800" s="32" t="s">
        <v>371</v>
      </c>
      <c r="E3800" s="32" t="s">
        <v>248</v>
      </c>
      <c r="F3800" s="32" t="s">
        <v>1173</v>
      </c>
      <c r="G3800" s="32">
        <v>1</v>
      </c>
      <c r="H3800" s="32" t="s">
        <v>391</v>
      </c>
      <c r="I3800" s="32">
        <v>1.25</v>
      </c>
      <c r="J3800" s="32">
        <v>100</v>
      </c>
      <c r="K3800" s="32">
        <v>0.25</v>
      </c>
      <c r="L3800" s="32">
        <v>1.25</v>
      </c>
      <c r="M3800" s="32" t="s">
        <v>18</v>
      </c>
      <c r="N3800" s="32" t="s">
        <v>18</v>
      </c>
      <c r="O3800" s="32">
        <v>6402032</v>
      </c>
      <c r="P3800" s="38">
        <f>IF($H3800="",VLOOKUP($C3800,IMPUTATION_CARBURANT[],2,0),VLOOKUP($H3800,IMPUTATION_CARBURANT[],2,0))</f>
        <v>2</v>
      </c>
      <c r="Q3800" s="38">
        <f>IF(AND($P3800=123401,$M3800="VP"),124013,$P$2:$P$4524)</f>
        <v>2</v>
      </c>
      <c r="R3800" s="38" t="str">
        <f t="shared" si="591"/>
        <v>TEST</v>
      </c>
      <c r="S3800" s="38">
        <f>ABS($B3800)</f>
        <v>1.5</v>
      </c>
      <c r="T3800" s="38">
        <f>ABS($I3800)</f>
        <v>1.25</v>
      </c>
      <c r="U3800" s="38">
        <f>ABS($K3800)</f>
        <v>0.25</v>
      </c>
      <c r="V3800" s="34">
        <f t="shared" si="594"/>
        <v>1.25</v>
      </c>
      <c r="W3800" s="35">
        <f t="shared" si="595"/>
        <v>0</v>
      </c>
      <c r="X3800" s="34" t="str">
        <f t="shared" si="596"/>
        <v/>
      </c>
      <c r="Y3800" s="35" t="str">
        <f t="shared" si="597"/>
        <v/>
      </c>
      <c r="Z3800" s="38" t="str">
        <f t="shared" si="592"/>
        <v>V8</v>
      </c>
      <c r="AA3800" s="38" t="str">
        <f t="shared" si="590"/>
        <v>V9</v>
      </c>
      <c r="AB3800" s="38" t="str">
        <f t="shared" si="593"/>
        <v>V10</v>
      </c>
      <c r="AC3800" s="38" t="str">
        <f>IF($AF3800=20,"",IF($V3800=0,"",IF($H3800="Adblue Bidon","",IF($H3800="GNC (KG)","",IF($H3800="Frais de service EV","",IF($Q3800=1,$G$2:$G$4524,""))))))</f>
        <v/>
      </c>
      <c r="AD3800" s="33" t="str">
        <f t="shared" si="598"/>
        <v/>
      </c>
      <c r="AE3800" s="36" t="str">
        <f t="shared" si="599"/>
        <v/>
      </c>
      <c r="AF3800" s="37" t="str">
        <f>IFERROR(VLOOKUP($F$2,IMPUTATION!F:G,2,0),"")</f>
        <v/>
      </c>
    </row>
    <row r="3801" spans="1:32">
      <c r="A3801" s="31">
        <v>44408</v>
      </c>
      <c r="B3801" s="32">
        <v>1.5</v>
      </c>
      <c r="C3801" s="32" t="s">
        <v>369</v>
      </c>
      <c r="D3801" s="32" t="s">
        <v>371</v>
      </c>
      <c r="E3801" s="32" t="s">
        <v>306</v>
      </c>
      <c r="F3801" s="32" t="s">
        <v>859</v>
      </c>
      <c r="G3801" s="32">
        <v>1</v>
      </c>
      <c r="H3801" s="32" t="s">
        <v>385</v>
      </c>
      <c r="I3801" s="32">
        <v>1.25</v>
      </c>
      <c r="J3801" s="32">
        <v>100</v>
      </c>
      <c r="K3801" s="32">
        <v>0.25</v>
      </c>
      <c r="L3801" s="32">
        <v>1.25</v>
      </c>
      <c r="M3801" s="32" t="s">
        <v>18</v>
      </c>
      <c r="N3801" s="32" t="s">
        <v>18</v>
      </c>
      <c r="O3801" s="32">
        <v>6400808</v>
      </c>
      <c r="P3801" s="38">
        <f>IF($H3801="",VLOOKUP($C3801,IMPUTATION_CARBURANT[],2,0),VLOOKUP($H3801,IMPUTATION_CARBURANT[],2,0))</f>
        <v>2</v>
      </c>
      <c r="Q3801" s="38">
        <f>IF(AND($P3801=123401,$M3801="VP"),124013,$P$2:$P$4524)</f>
        <v>2</v>
      </c>
      <c r="R3801" s="38" t="str">
        <f t="shared" si="591"/>
        <v>TEST</v>
      </c>
      <c r="S3801" s="38">
        <f>ABS($B3801)</f>
        <v>1.5</v>
      </c>
      <c r="T3801" s="38">
        <f>ABS($I3801)</f>
        <v>1.25</v>
      </c>
      <c r="U3801" s="38">
        <f>ABS($K3801)</f>
        <v>0.25</v>
      </c>
      <c r="V3801" s="34">
        <f t="shared" si="594"/>
        <v>1.25</v>
      </c>
      <c r="W3801" s="35">
        <f t="shared" si="595"/>
        <v>0</v>
      </c>
      <c r="X3801" s="34" t="str">
        <f t="shared" si="596"/>
        <v/>
      </c>
      <c r="Y3801" s="35" t="str">
        <f t="shared" si="597"/>
        <v/>
      </c>
      <c r="Z3801" s="38" t="str">
        <f t="shared" si="592"/>
        <v>V8</v>
      </c>
      <c r="AA3801" s="38" t="str">
        <f t="shared" si="590"/>
        <v>V9</v>
      </c>
      <c r="AB3801" s="38" t="str">
        <f t="shared" si="593"/>
        <v>V10</v>
      </c>
      <c r="AC3801" s="38" t="str">
        <f>IF($AF3801=20,"",IF($V3801=0,"",IF($H3801="Adblue Bidon","",IF($H3801="GNC (KG)","",IF($H3801="Frais de service EV","",IF($Q3801=1,$G$2:$G$4524,""))))))</f>
        <v/>
      </c>
      <c r="AD3801" s="33" t="str">
        <f t="shared" si="598"/>
        <v/>
      </c>
      <c r="AE3801" s="36" t="str">
        <f t="shared" si="599"/>
        <v/>
      </c>
      <c r="AF3801" s="37" t="str">
        <f>IFERROR(VLOOKUP($F$2,IMPUTATION!F:G,2,0),"")</f>
        <v/>
      </c>
    </row>
    <row r="3802" spans="1:32">
      <c r="A3802" s="31">
        <v>44408</v>
      </c>
      <c r="B3802" s="32">
        <v>3.9</v>
      </c>
      <c r="C3802" s="32" t="s">
        <v>369</v>
      </c>
      <c r="D3802" s="32" t="s">
        <v>371</v>
      </c>
      <c r="E3802" s="32" t="s">
        <v>234</v>
      </c>
      <c r="F3802" s="32" t="s">
        <v>952</v>
      </c>
      <c r="G3802" s="32">
        <v>1</v>
      </c>
      <c r="H3802" s="32" t="s">
        <v>385</v>
      </c>
      <c r="I3802" s="32">
        <v>3.25</v>
      </c>
      <c r="J3802" s="32">
        <v>100</v>
      </c>
      <c r="K3802" s="32">
        <v>0.65</v>
      </c>
      <c r="L3802" s="32">
        <v>3.25</v>
      </c>
      <c r="M3802" s="32" t="s">
        <v>18</v>
      </c>
      <c r="N3802" s="32" t="s">
        <v>18</v>
      </c>
      <c r="O3802" s="32">
        <v>6400883</v>
      </c>
      <c r="P3802" s="38">
        <f>IF($H3802="",VLOOKUP($C3802,IMPUTATION_CARBURANT[],2,0),VLOOKUP($H3802,IMPUTATION_CARBURANT[],2,0))</f>
        <v>2</v>
      </c>
      <c r="Q3802" s="38">
        <f>IF(AND($P3802=123401,$M3802="VP"),124013,$P$2:$P$4524)</f>
        <v>2</v>
      </c>
      <c r="R3802" s="38" t="str">
        <f t="shared" si="591"/>
        <v>TEST</v>
      </c>
      <c r="S3802" s="38">
        <f>ABS($B3802)</f>
        <v>3.9</v>
      </c>
      <c r="T3802" s="38">
        <f>ABS($I3802)</f>
        <v>3.25</v>
      </c>
      <c r="U3802" s="38">
        <f>ABS($K3802)</f>
        <v>0.65</v>
      </c>
      <c r="V3802" s="34">
        <f t="shared" si="594"/>
        <v>3.25</v>
      </c>
      <c r="W3802" s="35">
        <f t="shared" si="595"/>
        <v>0</v>
      </c>
      <c r="X3802" s="34" t="str">
        <f t="shared" si="596"/>
        <v/>
      </c>
      <c r="Y3802" s="35" t="str">
        <f t="shared" si="597"/>
        <v/>
      </c>
      <c r="Z3802" s="38" t="str">
        <f t="shared" si="592"/>
        <v>V8</v>
      </c>
      <c r="AA3802" s="38" t="str">
        <f t="shared" si="590"/>
        <v>V9</v>
      </c>
      <c r="AB3802" s="38" t="str">
        <f t="shared" si="593"/>
        <v>V10</v>
      </c>
      <c r="AC3802" s="38" t="str">
        <f>IF($AF3802=20,"",IF($V3802=0,"",IF($H3802="Adblue Bidon","",IF($H3802="GNC (KG)","",IF($H3802="Frais de service EV","",IF($Q3802=1,$G$2:$G$4524,""))))))</f>
        <v/>
      </c>
      <c r="AD3802" s="33" t="str">
        <f t="shared" si="598"/>
        <v/>
      </c>
      <c r="AE3802" s="36" t="str">
        <f t="shared" si="599"/>
        <v/>
      </c>
      <c r="AF3802" s="37" t="str">
        <f>IFERROR(VLOOKUP($F$2,IMPUTATION!F:G,2,0),"")</f>
        <v/>
      </c>
    </row>
    <row r="3803" spans="1:32">
      <c r="A3803" s="31">
        <v>44408</v>
      </c>
      <c r="B3803" s="32">
        <v>7.2</v>
      </c>
      <c r="C3803" s="32" t="s">
        <v>369</v>
      </c>
      <c r="D3803" s="32" t="s">
        <v>371</v>
      </c>
      <c r="E3803" s="32" t="s">
        <v>301</v>
      </c>
      <c r="F3803" s="32" t="s">
        <v>2083</v>
      </c>
      <c r="G3803" s="32">
        <v>1</v>
      </c>
      <c r="H3803" s="32" t="s">
        <v>385</v>
      </c>
      <c r="I3803" s="32">
        <v>6</v>
      </c>
      <c r="J3803" s="32">
        <v>100</v>
      </c>
      <c r="K3803" s="32">
        <v>1.2</v>
      </c>
      <c r="L3803" s="32">
        <v>6</v>
      </c>
      <c r="M3803" s="32" t="s">
        <v>18</v>
      </c>
      <c r="N3803" s="32" t="s">
        <v>18</v>
      </c>
      <c r="O3803" s="32">
        <v>6638237</v>
      </c>
      <c r="P3803" s="38">
        <f>IF($H3803="",VLOOKUP($C3803,IMPUTATION_CARBURANT[],2,0),VLOOKUP($H3803,IMPUTATION_CARBURANT[],2,0))</f>
        <v>2</v>
      </c>
      <c r="Q3803" s="38">
        <f>IF(AND($P3803=123401,$M3803="VP"),124013,$P$2:$P$4524)</f>
        <v>2</v>
      </c>
      <c r="R3803" s="38" t="str">
        <f t="shared" si="591"/>
        <v>TEST</v>
      </c>
      <c r="S3803" s="38">
        <f>ABS($B3803)</f>
        <v>7.2</v>
      </c>
      <c r="T3803" s="38">
        <f>ABS($I3803)</f>
        <v>6</v>
      </c>
      <c r="U3803" s="38">
        <f>ABS($K3803)</f>
        <v>1.2</v>
      </c>
      <c r="V3803" s="34">
        <f t="shared" si="594"/>
        <v>6</v>
      </c>
      <c r="W3803" s="35">
        <f t="shared" si="595"/>
        <v>0</v>
      </c>
      <c r="X3803" s="34" t="str">
        <f t="shared" si="596"/>
        <v/>
      </c>
      <c r="Y3803" s="35" t="str">
        <f t="shared" si="597"/>
        <v/>
      </c>
      <c r="Z3803" s="38" t="str">
        <f t="shared" si="592"/>
        <v>V8</v>
      </c>
      <c r="AA3803" s="38" t="str">
        <f t="shared" si="590"/>
        <v>V9</v>
      </c>
      <c r="AB3803" s="38" t="str">
        <f t="shared" si="593"/>
        <v>V10</v>
      </c>
      <c r="AC3803" s="38" t="str">
        <f>IF($AF3803=20,"",IF($V3803=0,"",IF($H3803="Adblue Bidon","",IF($H3803="GNC (KG)","",IF($H3803="Frais de service EV","",IF($Q3803=1,$G$2:$G$4524,""))))))</f>
        <v/>
      </c>
      <c r="AD3803" s="33" t="str">
        <f t="shared" si="598"/>
        <v/>
      </c>
      <c r="AE3803" s="36" t="str">
        <f t="shared" si="599"/>
        <v/>
      </c>
      <c r="AF3803" s="37" t="str">
        <f>IFERROR(VLOOKUP($F$2,IMPUTATION!F:G,2,0),"")</f>
        <v/>
      </c>
    </row>
    <row r="3804" spans="1:32">
      <c r="A3804" s="31">
        <v>44408</v>
      </c>
      <c r="B3804" s="32">
        <v>4.8</v>
      </c>
      <c r="C3804" s="32" t="s">
        <v>369</v>
      </c>
      <c r="D3804" s="32" t="s">
        <v>371</v>
      </c>
      <c r="E3804" s="32" t="s">
        <v>167</v>
      </c>
      <c r="F3804" s="32" t="s">
        <v>1288</v>
      </c>
      <c r="G3804" s="32">
        <v>1</v>
      </c>
      <c r="H3804" s="32" t="s">
        <v>385</v>
      </c>
      <c r="I3804" s="32">
        <v>4</v>
      </c>
      <c r="J3804" s="32">
        <v>100</v>
      </c>
      <c r="K3804" s="32">
        <v>0.8</v>
      </c>
      <c r="L3804" s="32">
        <v>4</v>
      </c>
      <c r="M3804" s="32" t="s">
        <v>18</v>
      </c>
      <c r="N3804" s="32" t="s">
        <v>18</v>
      </c>
      <c r="O3804" s="32">
        <v>6400283</v>
      </c>
      <c r="P3804" s="38">
        <f>IF($H3804="",VLOOKUP($C3804,IMPUTATION_CARBURANT[],2,0),VLOOKUP($H3804,IMPUTATION_CARBURANT[],2,0))</f>
        <v>2</v>
      </c>
      <c r="Q3804" s="38">
        <f>IF(AND($P3804=123401,$M3804="VP"),124013,$P$2:$P$4524)</f>
        <v>2</v>
      </c>
      <c r="R3804" s="38" t="str">
        <f t="shared" si="591"/>
        <v>TEST</v>
      </c>
      <c r="S3804" s="38">
        <f>ABS($B3804)</f>
        <v>4.8</v>
      </c>
      <c r="T3804" s="38">
        <f>ABS($I3804)</f>
        <v>4</v>
      </c>
      <c r="U3804" s="38">
        <f>ABS($K3804)</f>
        <v>0.8</v>
      </c>
      <c r="V3804" s="34">
        <f t="shared" si="594"/>
        <v>4</v>
      </c>
      <c r="W3804" s="35">
        <f t="shared" si="595"/>
        <v>0</v>
      </c>
      <c r="X3804" s="34" t="str">
        <f t="shared" si="596"/>
        <v/>
      </c>
      <c r="Y3804" s="35" t="str">
        <f t="shared" si="597"/>
        <v/>
      </c>
      <c r="Z3804" s="38" t="str">
        <f t="shared" si="592"/>
        <v>V8</v>
      </c>
      <c r="AA3804" s="38" t="str">
        <f t="shared" si="590"/>
        <v>V9</v>
      </c>
      <c r="AB3804" s="38" t="str">
        <f t="shared" si="593"/>
        <v>V10</v>
      </c>
      <c r="AC3804" s="38" t="str">
        <f>IF($AF3804=20,"",IF($V3804=0,"",IF($H3804="Adblue Bidon","",IF($H3804="GNC (KG)","",IF($H3804="Frais de service EV","",IF($Q3804=1,$G$2:$G$4524,""))))))</f>
        <v/>
      </c>
      <c r="AD3804" s="33" t="str">
        <f t="shared" si="598"/>
        <v/>
      </c>
      <c r="AE3804" s="36" t="str">
        <f t="shared" si="599"/>
        <v/>
      </c>
      <c r="AF3804" s="37" t="str">
        <f>IFERROR(VLOOKUP($F$2,IMPUTATION!F:G,2,0),"")</f>
        <v/>
      </c>
    </row>
    <row r="3805" spans="1:32">
      <c r="A3805" s="31">
        <v>44408</v>
      </c>
      <c r="B3805" s="32">
        <v>4.4000000000000004</v>
      </c>
      <c r="C3805" s="32" t="s">
        <v>369</v>
      </c>
      <c r="D3805" s="32" t="s">
        <v>371</v>
      </c>
      <c r="E3805" s="32" t="s">
        <v>279</v>
      </c>
      <c r="F3805" s="32" t="s">
        <v>867</v>
      </c>
      <c r="G3805" s="32">
        <v>1</v>
      </c>
      <c r="H3805" s="32" t="s">
        <v>385</v>
      </c>
      <c r="I3805" s="32">
        <v>3.67</v>
      </c>
      <c r="J3805" s="32">
        <v>100</v>
      </c>
      <c r="K3805" s="32">
        <v>0.73</v>
      </c>
      <c r="L3805" s="32">
        <v>3.67</v>
      </c>
      <c r="M3805" s="32" t="s">
        <v>18</v>
      </c>
      <c r="N3805" s="32" t="s">
        <v>18</v>
      </c>
      <c r="O3805" s="32">
        <v>6400229</v>
      </c>
      <c r="P3805" s="38">
        <f>IF($H3805="",VLOOKUP($C3805,IMPUTATION_CARBURANT[],2,0),VLOOKUP($H3805,IMPUTATION_CARBURANT[],2,0))</f>
        <v>2</v>
      </c>
      <c r="Q3805" s="38">
        <f>IF(AND($P3805=123401,$M3805="VP"),124013,$P$2:$P$4524)</f>
        <v>2</v>
      </c>
      <c r="R3805" s="38" t="str">
        <f t="shared" si="591"/>
        <v>TEST</v>
      </c>
      <c r="S3805" s="38">
        <f>ABS($B3805)</f>
        <v>4.4000000000000004</v>
      </c>
      <c r="T3805" s="38">
        <f>ABS($I3805)</f>
        <v>3.67</v>
      </c>
      <c r="U3805" s="38">
        <f>ABS($K3805)</f>
        <v>0.73</v>
      </c>
      <c r="V3805" s="34">
        <f t="shared" si="594"/>
        <v>3.67</v>
      </c>
      <c r="W3805" s="35">
        <f t="shared" si="595"/>
        <v>0</v>
      </c>
      <c r="X3805" s="34" t="str">
        <f t="shared" si="596"/>
        <v/>
      </c>
      <c r="Y3805" s="35" t="str">
        <f t="shared" si="597"/>
        <v/>
      </c>
      <c r="Z3805" s="38" t="str">
        <f t="shared" si="592"/>
        <v>V8</v>
      </c>
      <c r="AA3805" s="38" t="str">
        <f t="shared" si="590"/>
        <v>V9</v>
      </c>
      <c r="AB3805" s="38" t="str">
        <f t="shared" si="593"/>
        <v>V10</v>
      </c>
      <c r="AC3805" s="38" t="str">
        <f>IF($AF3805=20,"",IF($V3805=0,"",IF($H3805="Adblue Bidon","",IF($H3805="GNC (KG)","",IF($H3805="Frais de service EV","",IF($Q3805=1,$G$2:$G$4524,""))))))</f>
        <v/>
      </c>
      <c r="AD3805" s="33" t="str">
        <f t="shared" si="598"/>
        <v/>
      </c>
      <c r="AE3805" s="36" t="str">
        <f t="shared" si="599"/>
        <v/>
      </c>
      <c r="AF3805" s="37" t="str">
        <f>IFERROR(VLOOKUP($F$2,IMPUTATION!F:G,2,0),"")</f>
        <v/>
      </c>
    </row>
    <row r="3806" spans="1:32">
      <c r="A3806" s="31">
        <v>44408</v>
      </c>
      <c r="B3806" s="32">
        <v>24</v>
      </c>
      <c r="C3806" s="32" t="s">
        <v>369</v>
      </c>
      <c r="D3806" s="32" t="s">
        <v>371</v>
      </c>
      <c r="E3806" s="32" t="s">
        <v>313</v>
      </c>
      <c r="F3806" s="32" t="s">
        <v>2084</v>
      </c>
      <c r="G3806" s="32">
        <v>1</v>
      </c>
      <c r="H3806" s="32" t="s">
        <v>385</v>
      </c>
      <c r="I3806" s="32">
        <v>20</v>
      </c>
      <c r="J3806" s="32">
        <v>100</v>
      </c>
      <c r="K3806" s="32">
        <v>4</v>
      </c>
      <c r="L3806" s="32">
        <v>20</v>
      </c>
      <c r="M3806" s="32" t="s">
        <v>18</v>
      </c>
      <c r="N3806" s="32" t="s">
        <v>18</v>
      </c>
      <c r="O3806" s="32">
        <v>6400964</v>
      </c>
      <c r="P3806" s="38">
        <f>IF($H3806="",VLOOKUP($C3806,IMPUTATION_CARBURANT[],2,0),VLOOKUP($H3806,IMPUTATION_CARBURANT[],2,0))</f>
        <v>2</v>
      </c>
      <c r="Q3806" s="38">
        <f>IF(AND($P3806=123401,$M3806="VP"),124013,$P$2:$P$4524)</f>
        <v>2</v>
      </c>
      <c r="R3806" s="38" t="str">
        <f t="shared" si="591"/>
        <v>TEST</v>
      </c>
      <c r="S3806" s="38">
        <f>ABS($B3806)</f>
        <v>24</v>
      </c>
      <c r="T3806" s="38">
        <f>ABS($I3806)</f>
        <v>20</v>
      </c>
      <c r="U3806" s="38">
        <f>ABS($K3806)</f>
        <v>4</v>
      </c>
      <c r="V3806" s="34">
        <f t="shared" si="594"/>
        <v>20</v>
      </c>
      <c r="W3806" s="35">
        <f t="shared" si="595"/>
        <v>0</v>
      </c>
      <c r="X3806" s="34" t="str">
        <f t="shared" si="596"/>
        <v/>
      </c>
      <c r="Y3806" s="35" t="str">
        <f t="shared" si="597"/>
        <v/>
      </c>
      <c r="Z3806" s="38" t="str">
        <f t="shared" si="592"/>
        <v>V8</v>
      </c>
      <c r="AA3806" s="38" t="str">
        <f t="shared" si="590"/>
        <v>V9</v>
      </c>
      <c r="AB3806" s="38" t="str">
        <f t="shared" si="593"/>
        <v>V10</v>
      </c>
      <c r="AC3806" s="38" t="str">
        <f>IF($AF3806=20,"",IF($V3806=0,"",IF($H3806="Adblue Bidon","",IF($H3806="GNC (KG)","",IF($H3806="Frais de service EV","",IF($Q3806=1,$G$2:$G$4524,""))))))</f>
        <v/>
      </c>
      <c r="AD3806" s="33" t="str">
        <f t="shared" si="598"/>
        <v/>
      </c>
      <c r="AE3806" s="36" t="str">
        <f t="shared" si="599"/>
        <v/>
      </c>
      <c r="AF3806" s="37" t="str">
        <f>IFERROR(VLOOKUP($F$2,IMPUTATION!F:G,2,0),"")</f>
        <v/>
      </c>
    </row>
    <row r="3807" spans="1:32">
      <c r="A3807" s="31">
        <v>44408</v>
      </c>
      <c r="B3807" s="32">
        <v>12.6</v>
      </c>
      <c r="C3807" s="32" t="s">
        <v>369</v>
      </c>
      <c r="D3807" s="32" t="s">
        <v>371</v>
      </c>
      <c r="E3807" s="32" t="s">
        <v>167</v>
      </c>
      <c r="F3807" s="32" t="s">
        <v>2047</v>
      </c>
      <c r="G3807" s="32">
        <v>1</v>
      </c>
      <c r="H3807" s="32" t="s">
        <v>385</v>
      </c>
      <c r="I3807" s="32">
        <v>10.5</v>
      </c>
      <c r="J3807" s="32">
        <v>100</v>
      </c>
      <c r="K3807" s="32">
        <v>2.1</v>
      </c>
      <c r="L3807" s="32">
        <v>10.5</v>
      </c>
      <c r="M3807" s="32" t="s">
        <v>18</v>
      </c>
      <c r="N3807" s="32" t="s">
        <v>18</v>
      </c>
      <c r="O3807" s="32">
        <v>6400652</v>
      </c>
      <c r="P3807" s="38">
        <f>IF($H3807="",VLOOKUP($C3807,IMPUTATION_CARBURANT[],2,0),VLOOKUP($H3807,IMPUTATION_CARBURANT[],2,0))</f>
        <v>2</v>
      </c>
      <c r="Q3807" s="38">
        <f>IF(AND($P3807=123401,$M3807="VP"),124013,$P$2:$P$4524)</f>
        <v>2</v>
      </c>
      <c r="R3807" s="38" t="str">
        <f t="shared" si="591"/>
        <v>TEST</v>
      </c>
      <c r="S3807" s="38">
        <f>ABS($B3807)</f>
        <v>12.6</v>
      </c>
      <c r="T3807" s="38">
        <f>ABS($I3807)</f>
        <v>10.5</v>
      </c>
      <c r="U3807" s="38">
        <f>ABS($K3807)</f>
        <v>2.1</v>
      </c>
      <c r="V3807" s="34">
        <f t="shared" si="594"/>
        <v>10.5</v>
      </c>
      <c r="W3807" s="35">
        <f t="shared" si="595"/>
        <v>0</v>
      </c>
      <c r="X3807" s="34" t="str">
        <f t="shared" si="596"/>
        <v/>
      </c>
      <c r="Y3807" s="35" t="str">
        <f t="shared" si="597"/>
        <v/>
      </c>
      <c r="Z3807" s="38" t="str">
        <f t="shared" si="592"/>
        <v>V8</v>
      </c>
      <c r="AA3807" s="38" t="str">
        <f t="shared" si="590"/>
        <v>V9</v>
      </c>
      <c r="AB3807" s="38" t="str">
        <f t="shared" si="593"/>
        <v>V10</v>
      </c>
      <c r="AC3807" s="38" t="str">
        <f>IF($AF3807=20,"",IF($V3807=0,"",IF($H3807="Adblue Bidon","",IF($H3807="GNC (KG)","",IF($H3807="Frais de service EV","",IF($Q3807=1,$G$2:$G$4524,""))))))</f>
        <v/>
      </c>
      <c r="AD3807" s="33" t="str">
        <f t="shared" si="598"/>
        <v/>
      </c>
      <c r="AE3807" s="36" t="str">
        <f t="shared" si="599"/>
        <v/>
      </c>
      <c r="AF3807" s="37" t="str">
        <f>IFERROR(VLOOKUP($F$2,IMPUTATION!F:G,2,0),"")</f>
        <v/>
      </c>
    </row>
    <row r="3808" spans="1:32">
      <c r="A3808" s="31">
        <v>44408</v>
      </c>
      <c r="B3808" s="32">
        <v>16.8</v>
      </c>
      <c r="C3808" s="32" t="s">
        <v>17</v>
      </c>
      <c r="D3808" s="32" t="s">
        <v>371</v>
      </c>
      <c r="E3808" s="32" t="s">
        <v>232</v>
      </c>
      <c r="F3808" s="32" t="s">
        <v>2085</v>
      </c>
      <c r="G3808" s="32">
        <v>1</v>
      </c>
      <c r="H3808" s="32" t="s">
        <v>17</v>
      </c>
      <c r="I3808" s="32">
        <v>14</v>
      </c>
      <c r="J3808" s="32">
        <v>100</v>
      </c>
      <c r="K3808" s="32">
        <v>2.8</v>
      </c>
      <c r="L3808" s="32">
        <v>14</v>
      </c>
      <c r="M3808" s="32" t="s">
        <v>18</v>
      </c>
      <c r="N3808" s="32" t="s">
        <v>18</v>
      </c>
      <c r="O3808" s="32">
        <v>6401702</v>
      </c>
      <c r="P3808" s="38">
        <f>IF($H3808="",VLOOKUP($C3808,IMPUTATION_CARBURANT[],2,0),VLOOKUP($H3808,IMPUTATION_CARBURANT[],2,0))</f>
        <v>2</v>
      </c>
      <c r="Q3808" s="38">
        <f>IF(AND($P3808=123401,$M3808="VP"),124013,$P$2:$P$4524)</f>
        <v>2</v>
      </c>
      <c r="R3808" s="38" t="str">
        <f t="shared" si="591"/>
        <v>TEST</v>
      </c>
      <c r="S3808" s="38">
        <f>ABS($B3808)</f>
        <v>16.8</v>
      </c>
      <c r="T3808" s="38">
        <f>ABS($I3808)</f>
        <v>14</v>
      </c>
      <c r="U3808" s="38">
        <f>ABS($K3808)</f>
        <v>2.8</v>
      </c>
      <c r="V3808" s="34">
        <f t="shared" si="594"/>
        <v>14</v>
      </c>
      <c r="W3808" s="35">
        <f t="shared" si="595"/>
        <v>0</v>
      </c>
      <c r="X3808" s="34" t="str">
        <f t="shared" si="596"/>
        <v/>
      </c>
      <c r="Y3808" s="35" t="str">
        <f t="shared" si="597"/>
        <v/>
      </c>
      <c r="Z3808" s="38" t="str">
        <f t="shared" si="592"/>
        <v>V8</v>
      </c>
      <c r="AA3808" s="38" t="str">
        <f t="shared" si="590"/>
        <v>V9</v>
      </c>
      <c r="AB3808" s="38" t="str">
        <f t="shared" si="593"/>
        <v>V10</v>
      </c>
      <c r="AC3808" s="38" t="str">
        <f>IF($AF3808=20,"",IF($V3808=0,"",IF($H3808="Adblue Bidon","",IF($H3808="GNC (KG)","",IF($H3808="Frais de service EV","",IF($Q3808=1,$G$2:$G$4524,""))))))</f>
        <v/>
      </c>
      <c r="AD3808" s="33" t="str">
        <f t="shared" si="598"/>
        <v/>
      </c>
      <c r="AE3808" s="36" t="str">
        <f t="shared" si="599"/>
        <v/>
      </c>
      <c r="AF3808" s="37" t="str">
        <f>IFERROR(VLOOKUP($F$2,IMPUTATION!F:G,2,0),"")</f>
        <v/>
      </c>
    </row>
    <row r="3809" spans="1:32">
      <c r="A3809" s="31">
        <v>44408</v>
      </c>
      <c r="B3809" s="32">
        <v>6.8</v>
      </c>
      <c r="C3809" s="32" t="s">
        <v>369</v>
      </c>
      <c r="D3809" s="32" t="s">
        <v>371</v>
      </c>
      <c r="E3809" s="32" t="s">
        <v>96</v>
      </c>
      <c r="F3809" s="32" t="s">
        <v>976</v>
      </c>
      <c r="G3809" s="32">
        <v>1</v>
      </c>
      <c r="H3809" s="32" t="s">
        <v>385</v>
      </c>
      <c r="I3809" s="32">
        <v>5.67</v>
      </c>
      <c r="J3809" s="32">
        <v>100</v>
      </c>
      <c r="K3809" s="32">
        <v>1.1299999999999999</v>
      </c>
      <c r="L3809" s="32">
        <v>5.67</v>
      </c>
      <c r="M3809" s="32" t="s">
        <v>19</v>
      </c>
      <c r="N3809" s="32" t="s">
        <v>396</v>
      </c>
      <c r="O3809" s="32">
        <v>6177211</v>
      </c>
      <c r="P3809" s="38">
        <f>IF($H3809="",VLOOKUP($C3809,IMPUTATION_CARBURANT[],2,0),VLOOKUP($H3809,IMPUTATION_CARBURANT[],2,0))</f>
        <v>2</v>
      </c>
      <c r="Q3809" s="38">
        <f>IF(AND($P3809=123401,$M3809="VP"),124013,$P$2:$P$4524)</f>
        <v>2</v>
      </c>
      <c r="R3809" s="38" t="str">
        <f t="shared" si="591"/>
        <v>TEST</v>
      </c>
      <c r="S3809" s="38">
        <f>ABS($B3809)</f>
        <v>6.8</v>
      </c>
      <c r="T3809" s="38">
        <f>ABS($I3809)</f>
        <v>5.67</v>
      </c>
      <c r="U3809" s="38">
        <f>ABS($K3809)</f>
        <v>1.1299999999999999</v>
      </c>
      <c r="V3809" s="34">
        <f t="shared" si="594"/>
        <v>5.67</v>
      </c>
      <c r="W3809" s="35">
        <f t="shared" si="595"/>
        <v>0</v>
      </c>
      <c r="X3809" s="34" t="str">
        <f t="shared" si="596"/>
        <v/>
      </c>
      <c r="Y3809" s="35" t="str">
        <f t="shared" si="597"/>
        <v/>
      </c>
      <c r="Z3809" s="38" t="str">
        <f t="shared" si="592"/>
        <v>V8</v>
      </c>
      <c r="AA3809" s="38" t="str">
        <f t="shared" si="590"/>
        <v>V9</v>
      </c>
      <c r="AB3809" s="38" t="str">
        <f t="shared" si="593"/>
        <v>V10</v>
      </c>
      <c r="AC3809" s="38" t="str">
        <f>IF($AF3809=20,"",IF($V3809=0,"",IF($H3809="Adblue Bidon","",IF($H3809="GNC (KG)","",IF($H3809="Frais de service EV","",IF($Q3809=1,$G$2:$G$4524,""))))))</f>
        <v/>
      </c>
      <c r="AD3809" s="33" t="str">
        <f t="shared" si="598"/>
        <v/>
      </c>
      <c r="AE3809" s="36" t="str">
        <f t="shared" si="599"/>
        <v/>
      </c>
      <c r="AF3809" s="37" t="str">
        <f>IFERROR(VLOOKUP($F$2,IMPUTATION!F:G,2,0),"")</f>
        <v/>
      </c>
    </row>
    <row r="3810" spans="1:32">
      <c r="A3810" s="31">
        <v>44408</v>
      </c>
      <c r="B3810" s="32">
        <v>3.6</v>
      </c>
      <c r="C3810" s="32" t="s">
        <v>369</v>
      </c>
      <c r="D3810" s="32" t="s">
        <v>371</v>
      </c>
      <c r="E3810" s="32" t="s">
        <v>90</v>
      </c>
      <c r="F3810" s="32" t="s">
        <v>2086</v>
      </c>
      <c r="G3810" s="32">
        <v>1</v>
      </c>
      <c r="H3810" s="32" t="s">
        <v>385</v>
      </c>
      <c r="I3810" s="32">
        <v>3</v>
      </c>
      <c r="J3810" s="32">
        <v>100</v>
      </c>
      <c r="K3810" s="32">
        <v>0.6</v>
      </c>
      <c r="L3810" s="32">
        <v>3</v>
      </c>
      <c r="M3810" s="32" t="s">
        <v>392</v>
      </c>
      <c r="N3810" s="32" t="s">
        <v>396</v>
      </c>
      <c r="O3810" s="32">
        <v>6177136</v>
      </c>
      <c r="P3810" s="38">
        <f>IF($H3810="",VLOOKUP($C3810,IMPUTATION_CARBURANT[],2,0),VLOOKUP($H3810,IMPUTATION_CARBURANT[],2,0))</f>
        <v>2</v>
      </c>
      <c r="Q3810" s="38">
        <f>IF(AND($P3810=123401,$M3810="VP"),124013,$P$2:$P$4524)</f>
        <v>2</v>
      </c>
      <c r="R3810" s="38" t="str">
        <f t="shared" si="591"/>
        <v>TEST</v>
      </c>
      <c r="S3810" s="38">
        <f>ABS($B3810)</f>
        <v>3.6</v>
      </c>
      <c r="T3810" s="38">
        <f>ABS($I3810)</f>
        <v>3</v>
      </c>
      <c r="U3810" s="38">
        <f>ABS($K3810)</f>
        <v>0.6</v>
      </c>
      <c r="V3810" s="34">
        <f t="shared" si="594"/>
        <v>3</v>
      </c>
      <c r="W3810" s="35">
        <f t="shared" si="595"/>
        <v>0</v>
      </c>
      <c r="X3810" s="34" t="str">
        <f t="shared" si="596"/>
        <v/>
      </c>
      <c r="Y3810" s="35" t="str">
        <f t="shared" si="597"/>
        <v/>
      </c>
      <c r="Z3810" s="38" t="str">
        <f t="shared" si="592"/>
        <v>V8</v>
      </c>
      <c r="AA3810" s="38" t="str">
        <f t="shared" si="590"/>
        <v>V9</v>
      </c>
      <c r="AB3810" s="38" t="str">
        <f t="shared" si="593"/>
        <v>V10</v>
      </c>
      <c r="AC3810" s="38" t="str">
        <f>IF($AF3810=20,"",IF($V3810=0,"",IF($H3810="Adblue Bidon","",IF($H3810="GNC (KG)","",IF($H3810="Frais de service EV","",IF($Q3810=1,$G$2:$G$4524,""))))))</f>
        <v/>
      </c>
      <c r="AD3810" s="33" t="str">
        <f t="shared" si="598"/>
        <v/>
      </c>
      <c r="AE3810" s="36" t="str">
        <f t="shared" si="599"/>
        <v/>
      </c>
      <c r="AF3810" s="37" t="str">
        <f>IFERROR(VLOOKUP($F$2,IMPUTATION!F:G,2,0),"")</f>
        <v/>
      </c>
    </row>
    <row r="3811" spans="1:32">
      <c r="A3811" s="31">
        <v>44408</v>
      </c>
      <c r="B3811" s="32">
        <v>2</v>
      </c>
      <c r="C3811" s="32" t="s">
        <v>369</v>
      </c>
      <c r="D3811" s="32" t="s">
        <v>371</v>
      </c>
      <c r="E3811" s="32" t="s">
        <v>101</v>
      </c>
      <c r="F3811" s="32" t="s">
        <v>855</v>
      </c>
      <c r="G3811" s="32">
        <v>1</v>
      </c>
      <c r="H3811" s="32" t="s">
        <v>385</v>
      </c>
      <c r="I3811" s="32">
        <v>1.67</v>
      </c>
      <c r="J3811" s="32">
        <v>100</v>
      </c>
      <c r="K3811" s="32">
        <v>0.33</v>
      </c>
      <c r="L3811" s="32">
        <v>1.67</v>
      </c>
      <c r="M3811" s="32" t="s">
        <v>19</v>
      </c>
      <c r="N3811" s="32" t="s">
        <v>396</v>
      </c>
      <c r="O3811" s="32">
        <v>6177457</v>
      </c>
      <c r="P3811" s="38">
        <f>IF($H3811="",VLOOKUP($C3811,IMPUTATION_CARBURANT[],2,0),VLOOKUP($H3811,IMPUTATION_CARBURANT[],2,0))</f>
        <v>2</v>
      </c>
      <c r="Q3811" s="38">
        <f>IF(AND($P3811=123401,$M3811="VP"),124013,$P$2:$P$4524)</f>
        <v>2</v>
      </c>
      <c r="R3811" s="38" t="str">
        <f t="shared" si="591"/>
        <v>TEST</v>
      </c>
      <c r="S3811" s="38">
        <f>ABS($B3811)</f>
        <v>2</v>
      </c>
      <c r="T3811" s="38">
        <f>ABS($I3811)</f>
        <v>1.67</v>
      </c>
      <c r="U3811" s="38">
        <f>ABS($K3811)</f>
        <v>0.33</v>
      </c>
      <c r="V3811" s="34">
        <f t="shared" si="594"/>
        <v>1.67</v>
      </c>
      <c r="W3811" s="35">
        <f t="shared" si="595"/>
        <v>0</v>
      </c>
      <c r="X3811" s="34" t="str">
        <f t="shared" si="596"/>
        <v/>
      </c>
      <c r="Y3811" s="35" t="str">
        <f t="shared" si="597"/>
        <v/>
      </c>
      <c r="Z3811" s="38" t="str">
        <f t="shared" si="592"/>
        <v>V8</v>
      </c>
      <c r="AA3811" s="38" t="str">
        <f t="shared" si="590"/>
        <v>V9</v>
      </c>
      <c r="AB3811" s="38" t="str">
        <f t="shared" si="593"/>
        <v>V10</v>
      </c>
      <c r="AC3811" s="38" t="str">
        <f>IF($AF3811=20,"",IF($V3811=0,"",IF($H3811="Adblue Bidon","",IF($H3811="GNC (KG)","",IF($H3811="Frais de service EV","",IF($Q3811=1,$G$2:$G$4524,""))))))</f>
        <v/>
      </c>
      <c r="AD3811" s="33" t="str">
        <f t="shared" si="598"/>
        <v/>
      </c>
      <c r="AE3811" s="36" t="str">
        <f t="shared" si="599"/>
        <v/>
      </c>
      <c r="AF3811" s="37" t="str">
        <f>IFERROR(VLOOKUP($F$2,IMPUTATION!F:G,2,0),"")</f>
        <v/>
      </c>
    </row>
    <row r="3812" spans="1:32">
      <c r="A3812" s="31">
        <v>44408</v>
      </c>
      <c r="B3812" s="32">
        <v>22.8</v>
      </c>
      <c r="C3812" s="32" t="s">
        <v>369</v>
      </c>
      <c r="D3812" s="32" t="s">
        <v>371</v>
      </c>
      <c r="E3812" s="32" t="s">
        <v>109</v>
      </c>
      <c r="F3812" s="32" t="s">
        <v>891</v>
      </c>
      <c r="G3812" s="32">
        <v>1</v>
      </c>
      <c r="H3812" s="32" t="s">
        <v>385</v>
      </c>
      <c r="I3812" s="32">
        <v>19</v>
      </c>
      <c r="J3812" s="32">
        <v>100</v>
      </c>
      <c r="K3812" s="32">
        <v>3.8</v>
      </c>
      <c r="L3812" s="32">
        <v>19</v>
      </c>
      <c r="M3812" s="32" t="s">
        <v>19</v>
      </c>
      <c r="N3812" s="32" t="s">
        <v>396</v>
      </c>
      <c r="O3812" s="32">
        <v>6401561</v>
      </c>
      <c r="P3812" s="38">
        <f>IF($H3812="",VLOOKUP($C3812,IMPUTATION_CARBURANT[],2,0),VLOOKUP($H3812,IMPUTATION_CARBURANT[],2,0))</f>
        <v>2</v>
      </c>
      <c r="Q3812" s="38">
        <f>IF(AND($P3812=123401,$M3812="VP"),124013,$P$2:$P$4524)</f>
        <v>2</v>
      </c>
      <c r="R3812" s="38" t="str">
        <f t="shared" si="591"/>
        <v>TEST</v>
      </c>
      <c r="S3812" s="38">
        <f>ABS($B3812)</f>
        <v>22.8</v>
      </c>
      <c r="T3812" s="38">
        <f>ABS($I3812)</f>
        <v>19</v>
      </c>
      <c r="U3812" s="38">
        <f>ABS($K3812)</f>
        <v>3.8</v>
      </c>
      <c r="V3812" s="34">
        <f t="shared" si="594"/>
        <v>19</v>
      </c>
      <c r="W3812" s="35">
        <f t="shared" si="595"/>
        <v>0</v>
      </c>
      <c r="X3812" s="34" t="str">
        <f t="shared" si="596"/>
        <v/>
      </c>
      <c r="Y3812" s="35" t="str">
        <f t="shared" si="597"/>
        <v/>
      </c>
      <c r="Z3812" s="38" t="str">
        <f t="shared" si="592"/>
        <v>V8</v>
      </c>
      <c r="AA3812" s="38" t="str">
        <f t="shared" si="590"/>
        <v>V9</v>
      </c>
      <c r="AB3812" s="38" t="str">
        <f t="shared" si="593"/>
        <v>V10</v>
      </c>
      <c r="AC3812" s="38" t="str">
        <f>IF($AF3812=20,"",IF($V3812=0,"",IF($H3812="Adblue Bidon","",IF($H3812="GNC (KG)","",IF($H3812="Frais de service EV","",IF($Q3812=1,$G$2:$G$4524,""))))))</f>
        <v/>
      </c>
      <c r="AD3812" s="33" t="str">
        <f t="shared" si="598"/>
        <v/>
      </c>
      <c r="AE3812" s="36" t="str">
        <f t="shared" si="599"/>
        <v/>
      </c>
      <c r="AF3812" s="37" t="str">
        <f>IFERROR(VLOOKUP($F$2,IMPUTATION!F:G,2,0),"")</f>
        <v/>
      </c>
    </row>
    <row r="3813" spans="1:32">
      <c r="A3813" s="31">
        <v>44408</v>
      </c>
      <c r="B3813" s="32">
        <v>2.8</v>
      </c>
      <c r="C3813" s="32" t="s">
        <v>369</v>
      </c>
      <c r="D3813" s="32" t="s">
        <v>371</v>
      </c>
      <c r="E3813" s="32" t="s">
        <v>103</v>
      </c>
      <c r="F3813" s="32" t="s">
        <v>852</v>
      </c>
      <c r="G3813" s="32">
        <v>1</v>
      </c>
      <c r="H3813" s="32" t="s">
        <v>385</v>
      </c>
      <c r="I3813" s="32">
        <v>2.33</v>
      </c>
      <c r="J3813" s="32">
        <v>100</v>
      </c>
      <c r="K3813" s="32">
        <v>0.47</v>
      </c>
      <c r="L3813" s="32">
        <v>2.33</v>
      </c>
      <c r="M3813" s="32" t="s">
        <v>19</v>
      </c>
      <c r="N3813" s="32" t="s">
        <v>396</v>
      </c>
      <c r="O3813" s="32">
        <v>6178990</v>
      </c>
      <c r="P3813" s="38">
        <f>IF($H3813="",VLOOKUP($C3813,IMPUTATION_CARBURANT[],2,0),VLOOKUP($H3813,IMPUTATION_CARBURANT[],2,0))</f>
        <v>2</v>
      </c>
      <c r="Q3813" s="38">
        <f>IF(AND($P3813=123401,$M3813="VP"),124013,$P$2:$P$4524)</f>
        <v>2</v>
      </c>
      <c r="R3813" s="38" t="str">
        <f t="shared" si="591"/>
        <v>TEST</v>
      </c>
      <c r="S3813" s="38">
        <f>ABS($B3813)</f>
        <v>2.8</v>
      </c>
      <c r="T3813" s="38">
        <f>ABS($I3813)</f>
        <v>2.33</v>
      </c>
      <c r="U3813" s="38">
        <f>ABS($K3813)</f>
        <v>0.47</v>
      </c>
      <c r="V3813" s="34">
        <f t="shared" si="594"/>
        <v>2.33</v>
      </c>
      <c r="W3813" s="35">
        <f t="shared" si="595"/>
        <v>0</v>
      </c>
      <c r="X3813" s="34" t="str">
        <f t="shared" si="596"/>
        <v/>
      </c>
      <c r="Y3813" s="35" t="str">
        <f t="shared" si="597"/>
        <v/>
      </c>
      <c r="Z3813" s="38" t="str">
        <f t="shared" si="592"/>
        <v>V8</v>
      </c>
      <c r="AA3813" s="38" t="str">
        <f t="shared" si="590"/>
        <v>V9</v>
      </c>
      <c r="AB3813" s="38" t="str">
        <f t="shared" si="593"/>
        <v>V10</v>
      </c>
      <c r="AC3813" s="38" t="str">
        <f>IF($AF3813=20,"",IF($V3813=0,"",IF($H3813="Adblue Bidon","",IF($H3813="GNC (KG)","",IF($H3813="Frais de service EV","",IF($Q3813=1,$G$2:$G$4524,""))))))</f>
        <v/>
      </c>
      <c r="AD3813" s="33" t="str">
        <f t="shared" si="598"/>
        <v/>
      </c>
      <c r="AE3813" s="36" t="str">
        <f t="shared" si="599"/>
        <v/>
      </c>
      <c r="AF3813" s="37" t="str">
        <f>IFERROR(VLOOKUP($F$2,IMPUTATION!F:G,2,0),"")</f>
        <v/>
      </c>
    </row>
    <row r="3814" spans="1:32">
      <c r="A3814" s="31">
        <v>44408</v>
      </c>
      <c r="B3814" s="32">
        <v>0.8</v>
      </c>
      <c r="C3814" s="32" t="s">
        <v>369</v>
      </c>
      <c r="D3814" s="32" t="s">
        <v>371</v>
      </c>
      <c r="E3814" s="32" t="s">
        <v>110</v>
      </c>
      <c r="F3814" s="32" t="s">
        <v>1047</v>
      </c>
      <c r="G3814" s="32">
        <v>1</v>
      </c>
      <c r="H3814" s="32" t="s">
        <v>385</v>
      </c>
      <c r="I3814" s="32">
        <v>0.67</v>
      </c>
      <c r="J3814" s="32">
        <v>100</v>
      </c>
      <c r="K3814" s="32">
        <v>0.13</v>
      </c>
      <c r="L3814" s="32">
        <v>0.67</v>
      </c>
      <c r="M3814" s="32" t="s">
        <v>19</v>
      </c>
      <c r="N3814" s="32" t="s">
        <v>396</v>
      </c>
      <c r="O3814" s="32">
        <v>6401840</v>
      </c>
      <c r="P3814" s="38">
        <f>IF($H3814="",VLOOKUP($C3814,IMPUTATION_CARBURANT[],2,0),VLOOKUP($H3814,IMPUTATION_CARBURANT[],2,0))</f>
        <v>2</v>
      </c>
      <c r="Q3814" s="38">
        <f>IF(AND($P3814=123401,$M3814="VP"),124013,$P$2:$P$4524)</f>
        <v>2</v>
      </c>
      <c r="R3814" s="38" t="str">
        <f t="shared" si="591"/>
        <v>TEST</v>
      </c>
      <c r="S3814" s="38">
        <f>ABS($B3814)</f>
        <v>0.8</v>
      </c>
      <c r="T3814" s="38">
        <f>ABS($I3814)</f>
        <v>0.67</v>
      </c>
      <c r="U3814" s="38">
        <f>ABS($K3814)</f>
        <v>0.13</v>
      </c>
      <c r="V3814" s="34">
        <f t="shared" si="594"/>
        <v>0.67</v>
      </c>
      <c r="W3814" s="35">
        <f t="shared" si="595"/>
        <v>0</v>
      </c>
      <c r="X3814" s="34" t="str">
        <f t="shared" si="596"/>
        <v/>
      </c>
      <c r="Y3814" s="35" t="str">
        <f t="shared" si="597"/>
        <v/>
      </c>
      <c r="Z3814" s="38" t="str">
        <f t="shared" si="592"/>
        <v>V8</v>
      </c>
      <c r="AA3814" s="38" t="str">
        <f t="shared" ref="AA3814:AA3877" si="600">"V9"</f>
        <v>V9</v>
      </c>
      <c r="AB3814" s="38" t="str">
        <f t="shared" si="593"/>
        <v>V10</v>
      </c>
      <c r="AC3814" s="38" t="str">
        <f>IF($AF3814=20,"",IF($V3814=0,"",IF($H3814="Adblue Bidon","",IF($H3814="GNC (KG)","",IF($H3814="Frais de service EV","",IF($Q3814=1,$G$2:$G$4524,""))))))</f>
        <v/>
      </c>
      <c r="AD3814" s="33" t="str">
        <f t="shared" si="598"/>
        <v/>
      </c>
      <c r="AE3814" s="36" t="str">
        <f t="shared" si="599"/>
        <v/>
      </c>
      <c r="AF3814" s="37" t="str">
        <f>IFERROR(VLOOKUP($F$2,IMPUTATION!F:G,2,0),"")</f>
        <v/>
      </c>
    </row>
    <row r="3815" spans="1:32">
      <c r="A3815" s="31">
        <v>44408</v>
      </c>
      <c r="B3815" s="32">
        <v>2.2999999999999998</v>
      </c>
      <c r="C3815" s="32" t="s">
        <v>369</v>
      </c>
      <c r="D3815" s="32" t="s">
        <v>371</v>
      </c>
      <c r="E3815" s="32" t="s">
        <v>280</v>
      </c>
      <c r="F3815" s="32" t="s">
        <v>1166</v>
      </c>
      <c r="G3815" s="32">
        <v>1</v>
      </c>
      <c r="H3815" s="32" t="s">
        <v>385</v>
      </c>
      <c r="I3815" s="32">
        <v>1.92</v>
      </c>
      <c r="J3815" s="32">
        <v>100</v>
      </c>
      <c r="K3815" s="32">
        <v>0.38</v>
      </c>
      <c r="L3815" s="32">
        <v>1.92</v>
      </c>
      <c r="M3815" s="32" t="s">
        <v>18</v>
      </c>
      <c r="N3815" s="32" t="s">
        <v>18</v>
      </c>
      <c r="O3815" s="32">
        <v>6400511</v>
      </c>
      <c r="P3815" s="38">
        <f>IF($H3815="",VLOOKUP($C3815,IMPUTATION_CARBURANT[],2,0),VLOOKUP($H3815,IMPUTATION_CARBURANT[],2,0))</f>
        <v>2</v>
      </c>
      <c r="Q3815" s="38">
        <f>IF(AND($P3815=123401,$M3815="VP"),124013,$P$2:$P$4524)</f>
        <v>2</v>
      </c>
      <c r="R3815" s="38" t="str">
        <f t="shared" si="591"/>
        <v>TEST</v>
      </c>
      <c r="S3815" s="38">
        <f>ABS($B3815)</f>
        <v>2.2999999999999998</v>
      </c>
      <c r="T3815" s="38">
        <f>ABS($I3815)</f>
        <v>1.92</v>
      </c>
      <c r="U3815" s="38">
        <f>ABS($K3815)</f>
        <v>0.38</v>
      </c>
      <c r="V3815" s="34">
        <f t="shared" si="594"/>
        <v>1.92</v>
      </c>
      <c r="W3815" s="35">
        <f t="shared" si="595"/>
        <v>0</v>
      </c>
      <c r="X3815" s="34" t="str">
        <f t="shared" si="596"/>
        <v/>
      </c>
      <c r="Y3815" s="35" t="str">
        <f t="shared" si="597"/>
        <v/>
      </c>
      <c r="Z3815" s="38" t="str">
        <f t="shared" si="592"/>
        <v>V8</v>
      </c>
      <c r="AA3815" s="38" t="str">
        <f t="shared" si="600"/>
        <v>V9</v>
      </c>
      <c r="AB3815" s="38" t="str">
        <f t="shared" si="593"/>
        <v>V10</v>
      </c>
      <c r="AC3815" s="38" t="str">
        <f>IF($AF3815=20,"",IF($V3815=0,"",IF($H3815="Adblue Bidon","",IF($H3815="GNC (KG)","",IF($H3815="Frais de service EV","",IF($Q3815=1,$G$2:$G$4524,""))))))</f>
        <v/>
      </c>
      <c r="AD3815" s="33" t="str">
        <f t="shared" si="598"/>
        <v/>
      </c>
      <c r="AE3815" s="36" t="str">
        <f t="shared" si="599"/>
        <v/>
      </c>
      <c r="AF3815" s="37" t="str">
        <f>IFERROR(VLOOKUP($F$2,IMPUTATION!F:G,2,0),"")</f>
        <v/>
      </c>
    </row>
    <row r="3816" spans="1:32">
      <c r="A3816" s="31">
        <v>44408</v>
      </c>
      <c r="B3816" s="32">
        <v>3.8</v>
      </c>
      <c r="C3816" s="32" t="s">
        <v>369</v>
      </c>
      <c r="D3816" s="32" t="s">
        <v>371</v>
      </c>
      <c r="E3816" s="32" t="s">
        <v>93</v>
      </c>
      <c r="F3816" s="32" t="s">
        <v>1110</v>
      </c>
      <c r="G3816" s="32">
        <v>1</v>
      </c>
      <c r="H3816" s="32" t="s">
        <v>385</v>
      </c>
      <c r="I3816" s="32">
        <v>3.17</v>
      </c>
      <c r="J3816" s="32">
        <v>100</v>
      </c>
      <c r="K3816" s="32">
        <v>0.63</v>
      </c>
      <c r="L3816" s="32">
        <v>3.17</v>
      </c>
      <c r="M3816" s="32" t="s">
        <v>392</v>
      </c>
      <c r="N3816" s="32" t="s">
        <v>396</v>
      </c>
      <c r="O3816" s="32">
        <v>6176713</v>
      </c>
      <c r="P3816" s="38">
        <f>IF($H3816="",VLOOKUP($C3816,IMPUTATION_CARBURANT[],2,0),VLOOKUP($H3816,IMPUTATION_CARBURANT[],2,0))</f>
        <v>2</v>
      </c>
      <c r="Q3816" s="38">
        <f>IF(AND($P3816=123401,$M3816="VP"),124013,$P$2:$P$4524)</f>
        <v>2</v>
      </c>
      <c r="R3816" s="38" t="str">
        <f t="shared" si="591"/>
        <v>TEST</v>
      </c>
      <c r="S3816" s="38">
        <f>ABS($B3816)</f>
        <v>3.8</v>
      </c>
      <c r="T3816" s="38">
        <f>ABS($I3816)</f>
        <v>3.17</v>
      </c>
      <c r="U3816" s="38">
        <f>ABS($K3816)</f>
        <v>0.63</v>
      </c>
      <c r="V3816" s="34">
        <f t="shared" si="594"/>
        <v>3.17</v>
      </c>
      <c r="W3816" s="35">
        <f t="shared" si="595"/>
        <v>0</v>
      </c>
      <c r="X3816" s="34" t="str">
        <f t="shared" si="596"/>
        <v/>
      </c>
      <c r="Y3816" s="35" t="str">
        <f t="shared" si="597"/>
        <v/>
      </c>
      <c r="Z3816" s="38" t="str">
        <f t="shared" si="592"/>
        <v>V8</v>
      </c>
      <c r="AA3816" s="38" t="str">
        <f t="shared" si="600"/>
        <v>V9</v>
      </c>
      <c r="AB3816" s="38" t="str">
        <f t="shared" si="593"/>
        <v>V10</v>
      </c>
      <c r="AC3816" s="38" t="str">
        <f>IF($AF3816=20,"",IF($V3816=0,"",IF($H3816="Adblue Bidon","",IF($H3816="GNC (KG)","",IF($H3816="Frais de service EV","",IF($Q3816=1,$G$2:$G$4524,""))))))</f>
        <v/>
      </c>
      <c r="AD3816" s="33" t="str">
        <f t="shared" si="598"/>
        <v/>
      </c>
      <c r="AE3816" s="36" t="str">
        <f t="shared" si="599"/>
        <v/>
      </c>
      <c r="AF3816" s="37" t="str">
        <f>IFERROR(VLOOKUP($F$2,IMPUTATION!F:G,2,0),"")</f>
        <v/>
      </c>
    </row>
    <row r="3817" spans="1:32">
      <c r="A3817" s="31">
        <v>44408</v>
      </c>
      <c r="B3817" s="32">
        <v>1.8</v>
      </c>
      <c r="C3817" s="32" t="s">
        <v>369</v>
      </c>
      <c r="D3817" s="32" t="s">
        <v>371</v>
      </c>
      <c r="E3817" s="32" t="s">
        <v>304</v>
      </c>
      <c r="F3817" s="32" t="s">
        <v>893</v>
      </c>
      <c r="G3817" s="32">
        <v>1</v>
      </c>
      <c r="H3817" s="32" t="s">
        <v>385</v>
      </c>
      <c r="I3817" s="32">
        <v>1.5</v>
      </c>
      <c r="J3817" s="32">
        <v>100</v>
      </c>
      <c r="K3817" s="32">
        <v>0.3</v>
      </c>
      <c r="L3817" s="32">
        <v>1.5</v>
      </c>
      <c r="M3817" s="32" t="s">
        <v>18</v>
      </c>
      <c r="N3817" s="32" t="s">
        <v>18</v>
      </c>
      <c r="O3817" s="32">
        <v>6400799</v>
      </c>
      <c r="P3817" s="38">
        <f>IF($H3817="",VLOOKUP($C3817,IMPUTATION_CARBURANT[],2,0),VLOOKUP($H3817,IMPUTATION_CARBURANT[],2,0))</f>
        <v>2</v>
      </c>
      <c r="Q3817" s="38">
        <f>IF(AND($P3817=123401,$M3817="VP"),124013,$P$2:$P$4524)</f>
        <v>2</v>
      </c>
      <c r="R3817" s="38" t="str">
        <f t="shared" si="591"/>
        <v>TEST</v>
      </c>
      <c r="S3817" s="38">
        <f>ABS($B3817)</f>
        <v>1.8</v>
      </c>
      <c r="T3817" s="38">
        <f>ABS($I3817)</f>
        <v>1.5</v>
      </c>
      <c r="U3817" s="38">
        <f>ABS($K3817)</f>
        <v>0.3</v>
      </c>
      <c r="V3817" s="34">
        <f t="shared" si="594"/>
        <v>1.5</v>
      </c>
      <c r="W3817" s="35">
        <f t="shared" si="595"/>
        <v>0</v>
      </c>
      <c r="X3817" s="34" t="str">
        <f t="shared" si="596"/>
        <v/>
      </c>
      <c r="Y3817" s="35" t="str">
        <f t="shared" si="597"/>
        <v/>
      </c>
      <c r="Z3817" s="38" t="str">
        <f t="shared" si="592"/>
        <v>V8</v>
      </c>
      <c r="AA3817" s="38" t="str">
        <f t="shared" si="600"/>
        <v>V9</v>
      </c>
      <c r="AB3817" s="38" t="str">
        <f t="shared" si="593"/>
        <v>V10</v>
      </c>
      <c r="AC3817" s="38" t="str">
        <f>IF($AF3817=20,"",IF($V3817=0,"",IF($H3817="Adblue Bidon","",IF($H3817="GNC (KG)","",IF($H3817="Frais de service EV","",IF($Q3817=1,$G$2:$G$4524,""))))))</f>
        <v/>
      </c>
      <c r="AD3817" s="33" t="str">
        <f t="shared" si="598"/>
        <v/>
      </c>
      <c r="AE3817" s="36" t="str">
        <f t="shared" si="599"/>
        <v/>
      </c>
      <c r="AF3817" s="37" t="str">
        <f>IFERROR(VLOOKUP($F$2,IMPUTATION!F:G,2,0),"")</f>
        <v/>
      </c>
    </row>
    <row r="3818" spans="1:32">
      <c r="A3818" s="31">
        <v>44408</v>
      </c>
      <c r="B3818" s="32">
        <v>7.7</v>
      </c>
      <c r="C3818" s="32" t="s">
        <v>17</v>
      </c>
      <c r="D3818" s="32" t="s">
        <v>371</v>
      </c>
      <c r="E3818" s="32" t="s">
        <v>191</v>
      </c>
      <c r="F3818" s="32" t="s">
        <v>1647</v>
      </c>
      <c r="G3818" s="32">
        <v>1</v>
      </c>
      <c r="H3818" s="32" t="s">
        <v>17</v>
      </c>
      <c r="I3818" s="32">
        <v>6.42</v>
      </c>
      <c r="J3818" s="32">
        <v>100</v>
      </c>
      <c r="K3818" s="32">
        <v>1.28</v>
      </c>
      <c r="L3818" s="32">
        <v>6.42</v>
      </c>
      <c r="M3818" s="32" t="s">
        <v>18</v>
      </c>
      <c r="N3818" s="32" t="s">
        <v>18</v>
      </c>
      <c r="O3818" s="32">
        <v>6400388</v>
      </c>
      <c r="P3818" s="38">
        <f>IF($H3818="",VLOOKUP($C3818,IMPUTATION_CARBURANT[],2,0),VLOOKUP($H3818,IMPUTATION_CARBURANT[],2,0))</f>
        <v>2</v>
      </c>
      <c r="Q3818" s="38">
        <f>IF(AND($P3818=123401,$M3818="VP"),124013,$P$2:$P$4524)</f>
        <v>2</v>
      </c>
      <c r="R3818" s="38" t="str">
        <f t="shared" si="591"/>
        <v>TEST</v>
      </c>
      <c r="S3818" s="38">
        <f>ABS($B3818)</f>
        <v>7.7</v>
      </c>
      <c r="T3818" s="38">
        <f>ABS($I3818)</f>
        <v>6.42</v>
      </c>
      <c r="U3818" s="38">
        <f>ABS($K3818)</f>
        <v>1.28</v>
      </c>
      <c r="V3818" s="34">
        <f t="shared" si="594"/>
        <v>6.42</v>
      </c>
      <c r="W3818" s="35">
        <f t="shared" si="595"/>
        <v>0</v>
      </c>
      <c r="X3818" s="34" t="str">
        <f t="shared" si="596"/>
        <v/>
      </c>
      <c r="Y3818" s="35" t="str">
        <f t="shared" si="597"/>
        <v/>
      </c>
      <c r="Z3818" s="38" t="str">
        <f t="shared" si="592"/>
        <v>V8</v>
      </c>
      <c r="AA3818" s="38" t="str">
        <f t="shared" si="600"/>
        <v>V9</v>
      </c>
      <c r="AB3818" s="38" t="str">
        <f t="shared" si="593"/>
        <v>V10</v>
      </c>
      <c r="AC3818" s="38" t="str">
        <f>IF($AF3818=20,"",IF($V3818=0,"",IF($H3818="Adblue Bidon","",IF($H3818="GNC (KG)","",IF($H3818="Frais de service EV","",IF($Q3818=1,$G$2:$G$4524,""))))))</f>
        <v/>
      </c>
      <c r="AD3818" s="33" t="str">
        <f t="shared" si="598"/>
        <v/>
      </c>
      <c r="AE3818" s="36" t="str">
        <f t="shared" si="599"/>
        <v/>
      </c>
      <c r="AF3818" s="37" t="str">
        <f>IFERROR(VLOOKUP($F$2,IMPUTATION!F:G,2,0),"")</f>
        <v/>
      </c>
    </row>
    <row r="3819" spans="1:32">
      <c r="A3819" s="31">
        <v>44408</v>
      </c>
      <c r="B3819" s="32">
        <v>3.7</v>
      </c>
      <c r="C3819" s="32" t="s">
        <v>369</v>
      </c>
      <c r="D3819" s="32" t="s">
        <v>371</v>
      </c>
      <c r="E3819" s="32" t="s">
        <v>293</v>
      </c>
      <c r="F3819" s="32" t="s">
        <v>2087</v>
      </c>
      <c r="G3819" s="32">
        <v>1</v>
      </c>
      <c r="H3819" s="32" t="s">
        <v>385</v>
      </c>
      <c r="I3819" s="32">
        <v>3.08</v>
      </c>
      <c r="J3819" s="32">
        <v>100</v>
      </c>
      <c r="K3819" s="32">
        <v>0.62</v>
      </c>
      <c r="L3819" s="32">
        <v>3.08</v>
      </c>
      <c r="M3819" s="32" t="s">
        <v>18</v>
      </c>
      <c r="N3819" s="32" t="s">
        <v>18</v>
      </c>
      <c r="O3819" s="32">
        <v>6400844</v>
      </c>
      <c r="P3819" s="38">
        <f>IF($H3819="",VLOOKUP($C3819,IMPUTATION_CARBURANT[],2,0),VLOOKUP($H3819,IMPUTATION_CARBURANT[],2,0))</f>
        <v>2</v>
      </c>
      <c r="Q3819" s="38">
        <f>IF(AND($P3819=123401,$M3819="VP"),124013,$P$2:$P$4524)</f>
        <v>2</v>
      </c>
      <c r="R3819" s="38" t="str">
        <f t="shared" si="591"/>
        <v>TEST</v>
      </c>
      <c r="S3819" s="38">
        <f>ABS($B3819)</f>
        <v>3.7</v>
      </c>
      <c r="T3819" s="38">
        <f>ABS($I3819)</f>
        <v>3.08</v>
      </c>
      <c r="U3819" s="38">
        <f>ABS($K3819)</f>
        <v>0.62</v>
      </c>
      <c r="V3819" s="34">
        <f t="shared" si="594"/>
        <v>3.08</v>
      </c>
      <c r="W3819" s="35">
        <f t="shared" si="595"/>
        <v>0</v>
      </c>
      <c r="X3819" s="34" t="str">
        <f t="shared" si="596"/>
        <v/>
      </c>
      <c r="Y3819" s="35" t="str">
        <f t="shared" si="597"/>
        <v/>
      </c>
      <c r="Z3819" s="38" t="str">
        <f t="shared" si="592"/>
        <v>V8</v>
      </c>
      <c r="AA3819" s="38" t="str">
        <f t="shared" si="600"/>
        <v>V9</v>
      </c>
      <c r="AB3819" s="38" t="str">
        <f t="shared" si="593"/>
        <v>V10</v>
      </c>
      <c r="AC3819" s="38" t="str">
        <f>IF($AF3819=20,"",IF($V3819=0,"",IF($H3819="Adblue Bidon","",IF($H3819="GNC (KG)","",IF($H3819="Frais de service EV","",IF($Q3819=1,$G$2:$G$4524,""))))))</f>
        <v/>
      </c>
      <c r="AD3819" s="33" t="str">
        <f t="shared" si="598"/>
        <v/>
      </c>
      <c r="AE3819" s="36" t="str">
        <f t="shared" si="599"/>
        <v/>
      </c>
      <c r="AF3819" s="37" t="str">
        <f>IFERROR(VLOOKUP($F$2,IMPUTATION!F:G,2,0),"")</f>
        <v/>
      </c>
    </row>
    <row r="3820" spans="1:32">
      <c r="A3820" s="31">
        <v>44408</v>
      </c>
      <c r="B3820" s="32">
        <v>4.3</v>
      </c>
      <c r="C3820" s="32" t="s">
        <v>369</v>
      </c>
      <c r="D3820" s="32" t="s">
        <v>371</v>
      </c>
      <c r="E3820" s="32" t="s">
        <v>102</v>
      </c>
      <c r="F3820" s="32" t="s">
        <v>2088</v>
      </c>
      <c r="G3820" s="32">
        <v>1</v>
      </c>
      <c r="H3820" s="32" t="s">
        <v>385</v>
      </c>
      <c r="I3820" s="32">
        <v>3.58</v>
      </c>
      <c r="J3820" s="32">
        <v>100</v>
      </c>
      <c r="K3820" s="32">
        <v>0.72</v>
      </c>
      <c r="L3820" s="32">
        <v>3.58</v>
      </c>
      <c r="M3820" s="32" t="s">
        <v>19</v>
      </c>
      <c r="N3820" s="32" t="s">
        <v>396</v>
      </c>
      <c r="O3820" s="32">
        <v>6174028</v>
      </c>
      <c r="P3820" s="38">
        <f>IF($H3820="",VLOOKUP($C3820,IMPUTATION_CARBURANT[],2,0),VLOOKUP($H3820,IMPUTATION_CARBURANT[],2,0))</f>
        <v>2</v>
      </c>
      <c r="Q3820" s="38">
        <f>IF(AND($P3820=123401,$M3820="VP"),124013,$P$2:$P$4524)</f>
        <v>2</v>
      </c>
      <c r="R3820" s="38" t="str">
        <f t="shared" si="591"/>
        <v>TEST</v>
      </c>
      <c r="S3820" s="38">
        <f>ABS($B3820)</f>
        <v>4.3</v>
      </c>
      <c r="T3820" s="38">
        <f>ABS($I3820)</f>
        <v>3.58</v>
      </c>
      <c r="U3820" s="38">
        <f>ABS($K3820)</f>
        <v>0.72</v>
      </c>
      <c r="V3820" s="34">
        <f t="shared" si="594"/>
        <v>3.58</v>
      </c>
      <c r="W3820" s="35">
        <f t="shared" si="595"/>
        <v>0</v>
      </c>
      <c r="X3820" s="34" t="str">
        <f t="shared" si="596"/>
        <v/>
      </c>
      <c r="Y3820" s="35" t="str">
        <f t="shared" si="597"/>
        <v/>
      </c>
      <c r="Z3820" s="38" t="str">
        <f t="shared" si="592"/>
        <v>V8</v>
      </c>
      <c r="AA3820" s="38" t="str">
        <f t="shared" si="600"/>
        <v>V9</v>
      </c>
      <c r="AB3820" s="38" t="str">
        <f t="shared" si="593"/>
        <v>V10</v>
      </c>
      <c r="AC3820" s="38" t="str">
        <f>IF($AF3820=20,"",IF($V3820=0,"",IF($H3820="Adblue Bidon","",IF($H3820="GNC (KG)","",IF($H3820="Frais de service EV","",IF($Q3820=1,$G$2:$G$4524,""))))))</f>
        <v/>
      </c>
      <c r="AD3820" s="33" t="str">
        <f t="shared" si="598"/>
        <v/>
      </c>
      <c r="AE3820" s="36" t="str">
        <f t="shared" si="599"/>
        <v/>
      </c>
      <c r="AF3820" s="37" t="str">
        <f>IFERROR(VLOOKUP($F$2,IMPUTATION!F:G,2,0),"")</f>
        <v/>
      </c>
    </row>
    <row r="3821" spans="1:32">
      <c r="A3821" s="31">
        <v>44408</v>
      </c>
      <c r="B3821" s="32">
        <v>1.6</v>
      </c>
      <c r="C3821" s="32" t="s">
        <v>369</v>
      </c>
      <c r="D3821" s="32" t="s">
        <v>371</v>
      </c>
      <c r="E3821" s="32" t="s">
        <v>269</v>
      </c>
      <c r="F3821" s="32" t="s">
        <v>960</v>
      </c>
      <c r="G3821" s="32">
        <v>1</v>
      </c>
      <c r="H3821" s="32" t="s">
        <v>385</v>
      </c>
      <c r="I3821" s="32">
        <v>1.33</v>
      </c>
      <c r="J3821" s="32">
        <v>100</v>
      </c>
      <c r="K3821" s="32">
        <v>0.27</v>
      </c>
      <c r="L3821" s="32">
        <v>1.33</v>
      </c>
      <c r="M3821" s="32" t="s">
        <v>18</v>
      </c>
      <c r="N3821" s="32" t="s">
        <v>18</v>
      </c>
      <c r="O3821" s="32">
        <v>6400349</v>
      </c>
      <c r="P3821" s="38">
        <f>IF($H3821="",VLOOKUP($C3821,IMPUTATION_CARBURANT[],2,0),VLOOKUP($H3821,IMPUTATION_CARBURANT[],2,0))</f>
        <v>2</v>
      </c>
      <c r="Q3821" s="38">
        <f>IF(AND($P3821=123401,$M3821="VP"),124013,$P$2:$P$4524)</f>
        <v>2</v>
      </c>
      <c r="R3821" s="38" t="str">
        <f t="shared" si="591"/>
        <v>TEST</v>
      </c>
      <c r="S3821" s="38">
        <f>ABS($B3821)</f>
        <v>1.6</v>
      </c>
      <c r="T3821" s="38">
        <f>ABS($I3821)</f>
        <v>1.33</v>
      </c>
      <c r="U3821" s="38">
        <f>ABS($K3821)</f>
        <v>0.27</v>
      </c>
      <c r="V3821" s="34">
        <f t="shared" si="594"/>
        <v>1.33</v>
      </c>
      <c r="W3821" s="35">
        <f t="shared" si="595"/>
        <v>0</v>
      </c>
      <c r="X3821" s="34" t="str">
        <f t="shared" si="596"/>
        <v/>
      </c>
      <c r="Y3821" s="35" t="str">
        <f t="shared" si="597"/>
        <v/>
      </c>
      <c r="Z3821" s="38" t="str">
        <f t="shared" si="592"/>
        <v>V8</v>
      </c>
      <c r="AA3821" s="38" t="str">
        <f t="shared" si="600"/>
        <v>V9</v>
      </c>
      <c r="AB3821" s="38" t="str">
        <f t="shared" si="593"/>
        <v>V10</v>
      </c>
      <c r="AC3821" s="38" t="str">
        <f>IF($AF3821=20,"",IF($V3821=0,"",IF($H3821="Adblue Bidon","",IF($H3821="GNC (KG)","",IF($H3821="Frais de service EV","",IF($Q3821=1,$G$2:$G$4524,""))))))</f>
        <v/>
      </c>
      <c r="AD3821" s="33" t="str">
        <f t="shared" si="598"/>
        <v/>
      </c>
      <c r="AE3821" s="36" t="str">
        <f t="shared" si="599"/>
        <v/>
      </c>
      <c r="AF3821" s="37" t="str">
        <f>IFERROR(VLOOKUP($F$2,IMPUTATION!F:G,2,0),"")</f>
        <v/>
      </c>
    </row>
    <row r="3822" spans="1:32">
      <c r="A3822" s="31">
        <v>44408</v>
      </c>
      <c r="B3822" s="32">
        <v>0.8</v>
      </c>
      <c r="C3822" s="32" t="s">
        <v>369</v>
      </c>
      <c r="D3822" s="32" t="s">
        <v>371</v>
      </c>
      <c r="E3822" s="32" t="s">
        <v>230</v>
      </c>
      <c r="F3822" s="32" t="s">
        <v>1085</v>
      </c>
      <c r="G3822" s="32">
        <v>1</v>
      </c>
      <c r="H3822" s="32" t="s">
        <v>385</v>
      </c>
      <c r="I3822" s="32">
        <v>0.67</v>
      </c>
      <c r="J3822" s="32">
        <v>100</v>
      </c>
      <c r="K3822" s="32">
        <v>0.13</v>
      </c>
      <c r="L3822" s="32">
        <v>0.67</v>
      </c>
      <c r="M3822" s="32" t="s">
        <v>18</v>
      </c>
      <c r="N3822" s="32" t="s">
        <v>18</v>
      </c>
      <c r="O3822" s="32">
        <v>6401573</v>
      </c>
      <c r="P3822" s="38">
        <f>IF($H3822="",VLOOKUP($C3822,IMPUTATION_CARBURANT[],2,0),VLOOKUP($H3822,IMPUTATION_CARBURANT[],2,0))</f>
        <v>2</v>
      </c>
      <c r="Q3822" s="38">
        <f>IF(AND($P3822=123401,$M3822="VP"),124013,$P$2:$P$4524)</f>
        <v>2</v>
      </c>
      <c r="R3822" s="38" t="str">
        <f t="shared" si="591"/>
        <v>TEST</v>
      </c>
      <c r="S3822" s="38">
        <f>ABS($B3822)</f>
        <v>0.8</v>
      </c>
      <c r="T3822" s="38">
        <f>ABS($I3822)</f>
        <v>0.67</v>
      </c>
      <c r="U3822" s="38">
        <f>ABS($K3822)</f>
        <v>0.13</v>
      </c>
      <c r="V3822" s="34">
        <f t="shared" si="594"/>
        <v>0.67</v>
      </c>
      <c r="W3822" s="35">
        <f t="shared" si="595"/>
        <v>0</v>
      </c>
      <c r="X3822" s="34" t="str">
        <f t="shared" si="596"/>
        <v/>
      </c>
      <c r="Y3822" s="35" t="str">
        <f t="shared" si="597"/>
        <v/>
      </c>
      <c r="Z3822" s="38" t="str">
        <f t="shared" si="592"/>
        <v>V8</v>
      </c>
      <c r="AA3822" s="38" t="str">
        <f t="shared" si="600"/>
        <v>V9</v>
      </c>
      <c r="AB3822" s="38" t="str">
        <f t="shared" si="593"/>
        <v>V10</v>
      </c>
      <c r="AC3822" s="38" t="str">
        <f>IF($AF3822=20,"",IF($V3822=0,"",IF($H3822="Adblue Bidon","",IF($H3822="GNC (KG)","",IF($H3822="Frais de service EV","",IF($Q3822=1,$G$2:$G$4524,""))))))</f>
        <v/>
      </c>
      <c r="AD3822" s="33" t="str">
        <f t="shared" si="598"/>
        <v/>
      </c>
      <c r="AE3822" s="36" t="str">
        <f t="shared" si="599"/>
        <v/>
      </c>
      <c r="AF3822" s="37" t="str">
        <f>IFERROR(VLOOKUP($F$2,IMPUTATION!F:G,2,0),"")</f>
        <v/>
      </c>
    </row>
    <row r="3823" spans="1:32">
      <c r="A3823" s="31">
        <v>44408</v>
      </c>
      <c r="B3823" s="32">
        <v>17.7</v>
      </c>
      <c r="C3823" s="32" t="s">
        <v>17</v>
      </c>
      <c r="D3823" s="32" t="s">
        <v>371</v>
      </c>
      <c r="E3823" s="32" t="s">
        <v>225</v>
      </c>
      <c r="F3823" s="32" t="s">
        <v>1943</v>
      </c>
      <c r="G3823" s="32">
        <v>1</v>
      </c>
      <c r="H3823" s="32" t="s">
        <v>17</v>
      </c>
      <c r="I3823" s="32">
        <v>14.75</v>
      </c>
      <c r="J3823" s="32">
        <v>100</v>
      </c>
      <c r="K3823" s="32">
        <v>2.95</v>
      </c>
      <c r="L3823" s="32">
        <v>14.75</v>
      </c>
      <c r="M3823" s="32" t="s">
        <v>18</v>
      </c>
      <c r="N3823" s="32" t="s">
        <v>18</v>
      </c>
      <c r="O3823" s="32">
        <v>6401075</v>
      </c>
      <c r="P3823" s="38">
        <f>IF($H3823="",VLOOKUP($C3823,IMPUTATION_CARBURANT[],2,0),VLOOKUP($H3823,IMPUTATION_CARBURANT[],2,0))</f>
        <v>2</v>
      </c>
      <c r="Q3823" s="38">
        <f>IF(AND($P3823=123401,$M3823="VP"),124013,$P$2:$P$4524)</f>
        <v>2</v>
      </c>
      <c r="R3823" s="38" t="str">
        <f t="shared" si="591"/>
        <v>TEST</v>
      </c>
      <c r="S3823" s="38">
        <f>ABS($B3823)</f>
        <v>17.7</v>
      </c>
      <c r="T3823" s="38">
        <f>ABS($I3823)</f>
        <v>14.75</v>
      </c>
      <c r="U3823" s="38">
        <f>ABS($K3823)</f>
        <v>2.95</v>
      </c>
      <c r="V3823" s="34">
        <f t="shared" si="594"/>
        <v>14.75</v>
      </c>
      <c r="W3823" s="35">
        <f t="shared" si="595"/>
        <v>0</v>
      </c>
      <c r="X3823" s="34" t="str">
        <f t="shared" si="596"/>
        <v/>
      </c>
      <c r="Y3823" s="35" t="str">
        <f t="shared" si="597"/>
        <v/>
      </c>
      <c r="Z3823" s="38" t="str">
        <f t="shared" si="592"/>
        <v>V8</v>
      </c>
      <c r="AA3823" s="38" t="str">
        <f t="shared" si="600"/>
        <v>V9</v>
      </c>
      <c r="AB3823" s="38" t="str">
        <f t="shared" si="593"/>
        <v>V10</v>
      </c>
      <c r="AC3823" s="38" t="str">
        <f>IF($AF3823=20,"",IF($V3823=0,"",IF($H3823="Adblue Bidon","",IF($H3823="GNC (KG)","",IF($H3823="Frais de service EV","",IF($Q3823=1,$G$2:$G$4524,""))))))</f>
        <v/>
      </c>
      <c r="AD3823" s="33" t="str">
        <f t="shared" si="598"/>
        <v/>
      </c>
      <c r="AE3823" s="36" t="str">
        <f t="shared" si="599"/>
        <v/>
      </c>
      <c r="AF3823" s="37" t="str">
        <f>IFERROR(VLOOKUP($F$2,IMPUTATION!F:G,2,0),"")</f>
        <v/>
      </c>
    </row>
    <row r="3824" spans="1:32">
      <c r="A3824" s="31">
        <v>44408</v>
      </c>
      <c r="B3824" s="32">
        <v>15.9</v>
      </c>
      <c r="C3824" s="32" t="s">
        <v>369</v>
      </c>
      <c r="D3824" s="32" t="s">
        <v>371</v>
      </c>
      <c r="E3824" s="32" t="s">
        <v>123</v>
      </c>
      <c r="F3824" s="32" t="s">
        <v>2089</v>
      </c>
      <c r="G3824" s="32">
        <v>1</v>
      </c>
      <c r="H3824" s="32" t="s">
        <v>385</v>
      </c>
      <c r="I3824" s="32">
        <v>13.25</v>
      </c>
      <c r="J3824" s="32">
        <v>100</v>
      </c>
      <c r="K3824" s="32">
        <v>2.65</v>
      </c>
      <c r="L3824" s="32">
        <v>13.25</v>
      </c>
      <c r="M3824" s="32" t="s">
        <v>392</v>
      </c>
      <c r="N3824" s="32" t="s">
        <v>396</v>
      </c>
      <c r="O3824" s="32">
        <v>6176725</v>
      </c>
      <c r="P3824" s="38">
        <f>IF($H3824="",VLOOKUP($C3824,IMPUTATION_CARBURANT[],2,0),VLOOKUP($H3824,IMPUTATION_CARBURANT[],2,0))</f>
        <v>2</v>
      </c>
      <c r="Q3824" s="38">
        <f>IF(AND($P3824=123401,$M3824="VP"),124013,$P$2:$P$4524)</f>
        <v>2</v>
      </c>
      <c r="R3824" s="38" t="str">
        <f t="shared" si="591"/>
        <v>TEST</v>
      </c>
      <c r="S3824" s="38">
        <f>ABS($B3824)</f>
        <v>15.9</v>
      </c>
      <c r="T3824" s="38">
        <f>ABS($I3824)</f>
        <v>13.25</v>
      </c>
      <c r="U3824" s="38">
        <f>ABS($K3824)</f>
        <v>2.65</v>
      </c>
      <c r="V3824" s="34">
        <f t="shared" si="594"/>
        <v>13.25</v>
      </c>
      <c r="W3824" s="35">
        <f t="shared" si="595"/>
        <v>0</v>
      </c>
      <c r="X3824" s="34" t="str">
        <f t="shared" si="596"/>
        <v/>
      </c>
      <c r="Y3824" s="35" t="str">
        <f t="shared" si="597"/>
        <v/>
      </c>
      <c r="Z3824" s="38" t="str">
        <f t="shared" si="592"/>
        <v>V8</v>
      </c>
      <c r="AA3824" s="38" t="str">
        <f t="shared" si="600"/>
        <v>V9</v>
      </c>
      <c r="AB3824" s="38" t="str">
        <f t="shared" si="593"/>
        <v>V10</v>
      </c>
      <c r="AC3824" s="38" t="str">
        <f>IF($AF3824=20,"",IF($V3824=0,"",IF($H3824="Adblue Bidon","",IF($H3824="GNC (KG)","",IF($H3824="Frais de service EV","",IF($Q3824=1,$G$2:$G$4524,""))))))</f>
        <v/>
      </c>
      <c r="AD3824" s="33" t="str">
        <f t="shared" si="598"/>
        <v/>
      </c>
      <c r="AE3824" s="36" t="str">
        <f t="shared" si="599"/>
        <v/>
      </c>
      <c r="AF3824" s="37" t="str">
        <f>IFERROR(VLOOKUP($F$2,IMPUTATION!F:G,2,0),"")</f>
        <v/>
      </c>
    </row>
    <row r="3825" spans="1:32">
      <c r="A3825" s="31">
        <v>44408</v>
      </c>
      <c r="B3825" s="32">
        <v>4.4000000000000004</v>
      </c>
      <c r="C3825" s="32" t="s">
        <v>369</v>
      </c>
      <c r="D3825" s="32" t="s">
        <v>371</v>
      </c>
      <c r="E3825" s="32" t="s">
        <v>233</v>
      </c>
      <c r="F3825" s="32" t="s">
        <v>867</v>
      </c>
      <c r="G3825" s="32">
        <v>1</v>
      </c>
      <c r="H3825" s="32" t="s">
        <v>385</v>
      </c>
      <c r="I3825" s="32">
        <v>3.67</v>
      </c>
      <c r="J3825" s="32">
        <v>100</v>
      </c>
      <c r="K3825" s="32">
        <v>0.73</v>
      </c>
      <c r="L3825" s="32">
        <v>3.67</v>
      </c>
      <c r="M3825" s="32" t="s">
        <v>18</v>
      </c>
      <c r="N3825" s="32" t="s">
        <v>18</v>
      </c>
      <c r="O3825" s="32">
        <v>6401261</v>
      </c>
      <c r="P3825" s="38">
        <f>IF($H3825="",VLOOKUP($C3825,IMPUTATION_CARBURANT[],2,0),VLOOKUP($H3825,IMPUTATION_CARBURANT[],2,0))</f>
        <v>2</v>
      </c>
      <c r="Q3825" s="38">
        <f>IF(AND($P3825=123401,$M3825="VP"),124013,$P$2:$P$4524)</f>
        <v>2</v>
      </c>
      <c r="R3825" s="38" t="str">
        <f t="shared" si="591"/>
        <v>TEST</v>
      </c>
      <c r="S3825" s="38">
        <f>ABS($B3825)</f>
        <v>4.4000000000000004</v>
      </c>
      <c r="T3825" s="38">
        <f>ABS($I3825)</f>
        <v>3.67</v>
      </c>
      <c r="U3825" s="38">
        <f>ABS($K3825)</f>
        <v>0.73</v>
      </c>
      <c r="V3825" s="34">
        <f t="shared" si="594"/>
        <v>3.67</v>
      </c>
      <c r="W3825" s="35">
        <f t="shared" si="595"/>
        <v>0</v>
      </c>
      <c r="X3825" s="34" t="str">
        <f t="shared" si="596"/>
        <v/>
      </c>
      <c r="Y3825" s="35" t="str">
        <f t="shared" si="597"/>
        <v/>
      </c>
      <c r="Z3825" s="38" t="str">
        <f t="shared" si="592"/>
        <v>V8</v>
      </c>
      <c r="AA3825" s="38" t="str">
        <f t="shared" si="600"/>
        <v>V9</v>
      </c>
      <c r="AB3825" s="38" t="str">
        <f t="shared" si="593"/>
        <v>V10</v>
      </c>
      <c r="AC3825" s="38" t="str">
        <f>IF($AF3825=20,"",IF($V3825=0,"",IF($H3825="Adblue Bidon","",IF($H3825="GNC (KG)","",IF($H3825="Frais de service EV","",IF($Q3825=1,$G$2:$G$4524,""))))))</f>
        <v/>
      </c>
      <c r="AD3825" s="33" t="str">
        <f t="shared" si="598"/>
        <v/>
      </c>
      <c r="AE3825" s="36" t="str">
        <f t="shared" si="599"/>
        <v/>
      </c>
      <c r="AF3825" s="37" t="str">
        <f>IFERROR(VLOOKUP($F$2,IMPUTATION!F:G,2,0),"")</f>
        <v/>
      </c>
    </row>
    <row r="3826" spans="1:32">
      <c r="A3826" s="31">
        <v>44408</v>
      </c>
      <c r="B3826" s="32">
        <v>7.9</v>
      </c>
      <c r="C3826" s="32" t="s">
        <v>369</v>
      </c>
      <c r="D3826" s="32" t="s">
        <v>371</v>
      </c>
      <c r="E3826" s="32" t="s">
        <v>177</v>
      </c>
      <c r="F3826" s="32" t="s">
        <v>1899</v>
      </c>
      <c r="G3826" s="32">
        <v>1</v>
      </c>
      <c r="H3826" s="32" t="s">
        <v>385</v>
      </c>
      <c r="I3826" s="32">
        <v>6.58</v>
      </c>
      <c r="J3826" s="32">
        <v>100</v>
      </c>
      <c r="K3826" s="32">
        <v>1.32</v>
      </c>
      <c r="L3826" s="32">
        <v>6.58</v>
      </c>
      <c r="M3826" s="32" t="s">
        <v>18</v>
      </c>
      <c r="N3826" s="32" t="s">
        <v>18</v>
      </c>
      <c r="O3826" s="32">
        <v>6401318</v>
      </c>
      <c r="P3826" s="38">
        <f>IF($H3826="",VLOOKUP($C3826,IMPUTATION_CARBURANT[],2,0),VLOOKUP($H3826,IMPUTATION_CARBURANT[],2,0))</f>
        <v>2</v>
      </c>
      <c r="Q3826" s="38">
        <f>IF(AND($P3826=123401,$M3826="VP"),124013,$P$2:$P$4524)</f>
        <v>2</v>
      </c>
      <c r="R3826" s="38" t="str">
        <f t="shared" si="591"/>
        <v>TEST</v>
      </c>
      <c r="S3826" s="38">
        <f>ABS($B3826)</f>
        <v>7.9</v>
      </c>
      <c r="T3826" s="38">
        <f>ABS($I3826)</f>
        <v>6.58</v>
      </c>
      <c r="U3826" s="38">
        <f>ABS($K3826)</f>
        <v>1.32</v>
      </c>
      <c r="V3826" s="34">
        <f t="shared" si="594"/>
        <v>6.58</v>
      </c>
      <c r="W3826" s="35">
        <f t="shared" si="595"/>
        <v>0</v>
      </c>
      <c r="X3826" s="34" t="str">
        <f t="shared" si="596"/>
        <v/>
      </c>
      <c r="Y3826" s="35" t="str">
        <f t="shared" si="597"/>
        <v/>
      </c>
      <c r="Z3826" s="38" t="str">
        <f t="shared" si="592"/>
        <v>V8</v>
      </c>
      <c r="AA3826" s="38" t="str">
        <f t="shared" si="600"/>
        <v>V9</v>
      </c>
      <c r="AB3826" s="38" t="str">
        <f t="shared" si="593"/>
        <v>V10</v>
      </c>
      <c r="AC3826" s="38" t="str">
        <f>IF($AF3826=20,"",IF($V3826=0,"",IF($H3826="Adblue Bidon","",IF($H3826="GNC (KG)","",IF($H3826="Frais de service EV","",IF($Q3826=1,$G$2:$G$4524,""))))))</f>
        <v/>
      </c>
      <c r="AD3826" s="33" t="str">
        <f t="shared" si="598"/>
        <v/>
      </c>
      <c r="AE3826" s="36" t="str">
        <f t="shared" si="599"/>
        <v/>
      </c>
      <c r="AF3826" s="37" t="str">
        <f>IFERROR(VLOOKUP($F$2,IMPUTATION!F:G,2,0),"")</f>
        <v/>
      </c>
    </row>
    <row r="3827" spans="1:32">
      <c r="A3827" s="31">
        <v>44408</v>
      </c>
      <c r="B3827" s="32">
        <v>25.1</v>
      </c>
      <c r="C3827" s="32" t="s">
        <v>369</v>
      </c>
      <c r="D3827" s="32" t="s">
        <v>371</v>
      </c>
      <c r="E3827" s="32" t="s">
        <v>109</v>
      </c>
      <c r="F3827" s="32" t="s">
        <v>2090</v>
      </c>
      <c r="G3827" s="32">
        <v>1</v>
      </c>
      <c r="H3827" s="32" t="s">
        <v>385</v>
      </c>
      <c r="I3827" s="32">
        <v>20.92</v>
      </c>
      <c r="J3827" s="32">
        <v>100</v>
      </c>
      <c r="K3827" s="32">
        <v>4.18</v>
      </c>
      <c r="L3827" s="32">
        <v>20.92</v>
      </c>
      <c r="M3827" s="32" t="s">
        <v>392</v>
      </c>
      <c r="N3827" s="32" t="s">
        <v>396</v>
      </c>
      <c r="O3827" s="32">
        <v>6178102</v>
      </c>
      <c r="P3827" s="38">
        <f>IF($H3827="",VLOOKUP($C3827,IMPUTATION_CARBURANT[],2,0),VLOOKUP($H3827,IMPUTATION_CARBURANT[],2,0))</f>
        <v>2</v>
      </c>
      <c r="Q3827" s="38">
        <f>IF(AND($P3827=123401,$M3827="VP"),124013,$P$2:$P$4524)</f>
        <v>2</v>
      </c>
      <c r="R3827" s="38" t="str">
        <f t="shared" si="591"/>
        <v>TEST</v>
      </c>
      <c r="S3827" s="38">
        <f>ABS($B3827)</f>
        <v>25.1</v>
      </c>
      <c r="T3827" s="38">
        <f>ABS($I3827)</f>
        <v>20.92</v>
      </c>
      <c r="U3827" s="38">
        <f>ABS($K3827)</f>
        <v>4.18</v>
      </c>
      <c r="V3827" s="34">
        <f t="shared" si="594"/>
        <v>20.92</v>
      </c>
      <c r="W3827" s="35">
        <f t="shared" si="595"/>
        <v>0</v>
      </c>
      <c r="X3827" s="34" t="str">
        <f t="shared" si="596"/>
        <v/>
      </c>
      <c r="Y3827" s="35" t="str">
        <f t="shared" si="597"/>
        <v/>
      </c>
      <c r="Z3827" s="38" t="str">
        <f t="shared" si="592"/>
        <v>V8</v>
      </c>
      <c r="AA3827" s="38" t="str">
        <f t="shared" si="600"/>
        <v>V9</v>
      </c>
      <c r="AB3827" s="38" t="str">
        <f t="shared" si="593"/>
        <v>V10</v>
      </c>
      <c r="AC3827" s="38" t="str">
        <f>IF($AF3827=20,"",IF($V3827=0,"",IF($H3827="Adblue Bidon","",IF($H3827="GNC (KG)","",IF($H3827="Frais de service EV","",IF($Q3827=1,$G$2:$G$4524,""))))))</f>
        <v/>
      </c>
      <c r="AD3827" s="33" t="str">
        <f t="shared" si="598"/>
        <v/>
      </c>
      <c r="AE3827" s="36" t="str">
        <f t="shared" si="599"/>
        <v/>
      </c>
      <c r="AF3827" s="37" t="str">
        <f>IFERROR(VLOOKUP($F$2,IMPUTATION!F:G,2,0),"")</f>
        <v/>
      </c>
    </row>
    <row r="3828" spans="1:32">
      <c r="A3828" s="31">
        <v>44408</v>
      </c>
      <c r="B3828" s="32">
        <v>1.8</v>
      </c>
      <c r="C3828" s="32" t="s">
        <v>369</v>
      </c>
      <c r="D3828" s="32" t="s">
        <v>371</v>
      </c>
      <c r="E3828" s="32" t="s">
        <v>110</v>
      </c>
      <c r="F3828" s="32" t="s">
        <v>870</v>
      </c>
      <c r="G3828" s="32">
        <v>1</v>
      </c>
      <c r="H3828" s="32" t="s">
        <v>385</v>
      </c>
      <c r="I3828" s="32">
        <v>1.5</v>
      </c>
      <c r="J3828" s="32">
        <v>100</v>
      </c>
      <c r="K3828" s="32">
        <v>0.3</v>
      </c>
      <c r="L3828" s="32">
        <v>1.5</v>
      </c>
      <c r="M3828" s="32" t="s">
        <v>19</v>
      </c>
      <c r="N3828" s="32" t="s">
        <v>396</v>
      </c>
      <c r="O3828" s="32">
        <v>6401840</v>
      </c>
      <c r="P3828" s="38">
        <f>IF($H3828="",VLOOKUP($C3828,IMPUTATION_CARBURANT[],2,0),VLOOKUP($H3828,IMPUTATION_CARBURANT[],2,0))</f>
        <v>2</v>
      </c>
      <c r="Q3828" s="38">
        <f>IF(AND($P3828=123401,$M3828="VP"),124013,$P$2:$P$4524)</f>
        <v>2</v>
      </c>
      <c r="R3828" s="38" t="str">
        <f t="shared" si="591"/>
        <v>TEST</v>
      </c>
      <c r="S3828" s="38">
        <f>ABS($B3828)</f>
        <v>1.8</v>
      </c>
      <c r="T3828" s="38">
        <f>ABS($I3828)</f>
        <v>1.5</v>
      </c>
      <c r="U3828" s="38">
        <f>ABS($K3828)</f>
        <v>0.3</v>
      </c>
      <c r="V3828" s="34">
        <f t="shared" si="594"/>
        <v>1.5</v>
      </c>
      <c r="W3828" s="35">
        <f t="shared" si="595"/>
        <v>0</v>
      </c>
      <c r="X3828" s="34" t="str">
        <f t="shared" si="596"/>
        <v/>
      </c>
      <c r="Y3828" s="35" t="str">
        <f t="shared" si="597"/>
        <v/>
      </c>
      <c r="Z3828" s="38" t="str">
        <f t="shared" si="592"/>
        <v>V8</v>
      </c>
      <c r="AA3828" s="38" t="str">
        <f t="shared" si="600"/>
        <v>V9</v>
      </c>
      <c r="AB3828" s="38" t="str">
        <f t="shared" si="593"/>
        <v>V10</v>
      </c>
      <c r="AC3828" s="38" t="str">
        <f>IF($AF3828=20,"",IF($V3828=0,"",IF($H3828="Adblue Bidon","",IF($H3828="GNC (KG)","",IF($H3828="Frais de service EV","",IF($Q3828=1,$G$2:$G$4524,""))))))</f>
        <v/>
      </c>
      <c r="AD3828" s="33" t="str">
        <f t="shared" si="598"/>
        <v/>
      </c>
      <c r="AE3828" s="36" t="str">
        <f t="shared" si="599"/>
        <v/>
      </c>
      <c r="AF3828" s="37" t="str">
        <f>IFERROR(VLOOKUP($F$2,IMPUTATION!F:G,2,0),"")</f>
        <v/>
      </c>
    </row>
    <row r="3829" spans="1:32">
      <c r="A3829" s="31">
        <v>44408</v>
      </c>
      <c r="B3829" s="32">
        <v>2.1</v>
      </c>
      <c r="C3829" s="32" t="s">
        <v>369</v>
      </c>
      <c r="D3829" s="32" t="s">
        <v>371</v>
      </c>
      <c r="E3829" s="32" t="s">
        <v>108</v>
      </c>
      <c r="F3829" s="32" t="s">
        <v>2091</v>
      </c>
      <c r="G3829" s="32">
        <v>1</v>
      </c>
      <c r="H3829" s="32" t="s">
        <v>385</v>
      </c>
      <c r="I3829" s="32">
        <v>1.75</v>
      </c>
      <c r="J3829" s="32">
        <v>100</v>
      </c>
      <c r="K3829" s="32">
        <v>0.35</v>
      </c>
      <c r="L3829" s="32">
        <v>1.75</v>
      </c>
      <c r="M3829" s="32" t="s">
        <v>392</v>
      </c>
      <c r="N3829" s="32" t="s">
        <v>396</v>
      </c>
      <c r="O3829" s="32">
        <v>6177061</v>
      </c>
      <c r="P3829" s="38">
        <f>IF($H3829="",VLOOKUP($C3829,IMPUTATION_CARBURANT[],2,0),VLOOKUP($H3829,IMPUTATION_CARBURANT[],2,0))</f>
        <v>2</v>
      </c>
      <c r="Q3829" s="38">
        <f>IF(AND($P3829=123401,$M3829="VP"),124013,$P$2:$P$4524)</f>
        <v>2</v>
      </c>
      <c r="R3829" s="38" t="str">
        <f t="shared" si="591"/>
        <v>TEST</v>
      </c>
      <c r="S3829" s="38">
        <f>ABS($B3829)</f>
        <v>2.1</v>
      </c>
      <c r="T3829" s="38">
        <f>ABS($I3829)</f>
        <v>1.75</v>
      </c>
      <c r="U3829" s="38">
        <f>ABS($K3829)</f>
        <v>0.35</v>
      </c>
      <c r="V3829" s="34">
        <f t="shared" si="594"/>
        <v>1.75</v>
      </c>
      <c r="W3829" s="35">
        <f t="shared" si="595"/>
        <v>0</v>
      </c>
      <c r="X3829" s="34" t="str">
        <f t="shared" si="596"/>
        <v/>
      </c>
      <c r="Y3829" s="35" t="str">
        <f t="shared" si="597"/>
        <v/>
      </c>
      <c r="Z3829" s="38" t="str">
        <f t="shared" si="592"/>
        <v>V8</v>
      </c>
      <c r="AA3829" s="38" t="str">
        <f t="shared" si="600"/>
        <v>V9</v>
      </c>
      <c r="AB3829" s="38" t="str">
        <f t="shared" si="593"/>
        <v>V10</v>
      </c>
      <c r="AC3829" s="38" t="str">
        <f>IF($AF3829=20,"",IF($V3829=0,"",IF($H3829="Adblue Bidon","",IF($H3829="GNC (KG)","",IF($H3829="Frais de service EV","",IF($Q3829=1,$G$2:$G$4524,""))))))</f>
        <v/>
      </c>
      <c r="AD3829" s="33" t="str">
        <f t="shared" si="598"/>
        <v/>
      </c>
      <c r="AE3829" s="36" t="str">
        <f t="shared" si="599"/>
        <v/>
      </c>
      <c r="AF3829" s="37" t="str">
        <f>IFERROR(VLOOKUP($F$2,IMPUTATION!F:G,2,0),"")</f>
        <v/>
      </c>
    </row>
    <row r="3830" spans="1:32">
      <c r="A3830" s="31">
        <v>44408</v>
      </c>
      <c r="B3830" s="32">
        <v>2.9</v>
      </c>
      <c r="C3830" s="32" t="s">
        <v>369</v>
      </c>
      <c r="D3830" s="32" t="s">
        <v>371</v>
      </c>
      <c r="E3830" s="32" t="s">
        <v>315</v>
      </c>
      <c r="F3830" s="32" t="s">
        <v>2092</v>
      </c>
      <c r="G3830" s="32">
        <v>1</v>
      </c>
      <c r="H3830" s="32" t="s">
        <v>385</v>
      </c>
      <c r="I3830" s="32">
        <v>2.42</v>
      </c>
      <c r="J3830" s="32">
        <v>100</v>
      </c>
      <c r="K3830" s="32">
        <v>0.48</v>
      </c>
      <c r="L3830" s="32">
        <v>2.42</v>
      </c>
      <c r="M3830" s="32" t="s">
        <v>18</v>
      </c>
      <c r="N3830" s="32" t="s">
        <v>18</v>
      </c>
      <c r="O3830" s="32">
        <v>6401861</v>
      </c>
      <c r="P3830" s="38">
        <f>IF($H3830="",VLOOKUP($C3830,IMPUTATION_CARBURANT[],2,0),VLOOKUP($H3830,IMPUTATION_CARBURANT[],2,0))</f>
        <v>2</v>
      </c>
      <c r="Q3830" s="38">
        <f>IF(AND($P3830=123401,$M3830="VP"),124013,$P$2:$P$4524)</f>
        <v>2</v>
      </c>
      <c r="R3830" s="38" t="str">
        <f t="shared" si="591"/>
        <v>TEST</v>
      </c>
      <c r="S3830" s="38">
        <f>ABS($B3830)</f>
        <v>2.9</v>
      </c>
      <c r="T3830" s="38">
        <f>ABS($I3830)</f>
        <v>2.42</v>
      </c>
      <c r="U3830" s="38">
        <f>ABS($K3830)</f>
        <v>0.48</v>
      </c>
      <c r="V3830" s="34">
        <f t="shared" si="594"/>
        <v>2.42</v>
      </c>
      <c r="W3830" s="35">
        <f t="shared" si="595"/>
        <v>0</v>
      </c>
      <c r="X3830" s="34" t="str">
        <f t="shared" si="596"/>
        <v/>
      </c>
      <c r="Y3830" s="35" t="str">
        <f t="shared" si="597"/>
        <v/>
      </c>
      <c r="Z3830" s="38" t="str">
        <f t="shared" si="592"/>
        <v>V8</v>
      </c>
      <c r="AA3830" s="38" t="str">
        <f t="shared" si="600"/>
        <v>V9</v>
      </c>
      <c r="AB3830" s="38" t="str">
        <f t="shared" si="593"/>
        <v>V10</v>
      </c>
      <c r="AC3830" s="38" t="str">
        <f>IF($AF3830=20,"",IF($V3830=0,"",IF($H3830="Adblue Bidon","",IF($H3830="GNC (KG)","",IF($H3830="Frais de service EV","",IF($Q3830=1,$G$2:$G$4524,""))))))</f>
        <v/>
      </c>
      <c r="AD3830" s="33" t="str">
        <f t="shared" si="598"/>
        <v/>
      </c>
      <c r="AE3830" s="36" t="str">
        <f t="shared" si="599"/>
        <v/>
      </c>
      <c r="AF3830" s="37" t="str">
        <f>IFERROR(VLOOKUP($F$2,IMPUTATION!F:G,2,0),"")</f>
        <v/>
      </c>
    </row>
    <row r="3831" spans="1:32">
      <c r="A3831" s="31">
        <v>44408</v>
      </c>
      <c r="B3831" s="32">
        <v>12.1</v>
      </c>
      <c r="C3831" s="32" t="s">
        <v>369</v>
      </c>
      <c r="D3831" s="32" t="s">
        <v>371</v>
      </c>
      <c r="E3831" s="32" t="s">
        <v>318</v>
      </c>
      <c r="F3831" s="32" t="s">
        <v>1326</v>
      </c>
      <c r="G3831" s="32">
        <v>1</v>
      </c>
      <c r="H3831" s="32" t="s">
        <v>385</v>
      </c>
      <c r="I3831" s="32">
        <v>10.08</v>
      </c>
      <c r="J3831" s="32">
        <v>100</v>
      </c>
      <c r="K3831" s="32">
        <v>2.02</v>
      </c>
      <c r="L3831" s="32">
        <v>10.08</v>
      </c>
      <c r="M3831" s="32" t="s">
        <v>18</v>
      </c>
      <c r="N3831" s="32" t="s">
        <v>18</v>
      </c>
      <c r="O3831" s="32">
        <v>6400706</v>
      </c>
      <c r="P3831" s="38">
        <f>IF($H3831="",VLOOKUP($C3831,IMPUTATION_CARBURANT[],2,0),VLOOKUP($H3831,IMPUTATION_CARBURANT[],2,0))</f>
        <v>2</v>
      </c>
      <c r="Q3831" s="38">
        <f>IF(AND($P3831=123401,$M3831="VP"),124013,$P$2:$P$4524)</f>
        <v>2</v>
      </c>
      <c r="R3831" s="38" t="str">
        <f t="shared" si="591"/>
        <v>TEST</v>
      </c>
      <c r="S3831" s="38">
        <f>ABS($B3831)</f>
        <v>12.1</v>
      </c>
      <c r="T3831" s="38">
        <f>ABS($I3831)</f>
        <v>10.08</v>
      </c>
      <c r="U3831" s="38">
        <f>ABS($K3831)</f>
        <v>2.02</v>
      </c>
      <c r="V3831" s="34">
        <f t="shared" si="594"/>
        <v>10.08</v>
      </c>
      <c r="W3831" s="35">
        <f t="shared" si="595"/>
        <v>0</v>
      </c>
      <c r="X3831" s="34" t="str">
        <f t="shared" si="596"/>
        <v/>
      </c>
      <c r="Y3831" s="35" t="str">
        <f t="shared" si="597"/>
        <v/>
      </c>
      <c r="Z3831" s="38" t="str">
        <f t="shared" si="592"/>
        <v>V8</v>
      </c>
      <c r="AA3831" s="38" t="str">
        <f t="shared" si="600"/>
        <v>V9</v>
      </c>
      <c r="AB3831" s="38" t="str">
        <f t="shared" si="593"/>
        <v>V10</v>
      </c>
      <c r="AC3831" s="38" t="str">
        <f>IF($AF3831=20,"",IF($V3831=0,"",IF($H3831="Adblue Bidon","",IF($H3831="GNC (KG)","",IF($H3831="Frais de service EV","",IF($Q3831=1,$G$2:$G$4524,""))))))</f>
        <v/>
      </c>
      <c r="AD3831" s="33" t="str">
        <f t="shared" si="598"/>
        <v/>
      </c>
      <c r="AE3831" s="36" t="str">
        <f t="shared" si="599"/>
        <v/>
      </c>
      <c r="AF3831" s="37" t="str">
        <f>IFERROR(VLOOKUP($F$2,IMPUTATION!F:G,2,0),"")</f>
        <v/>
      </c>
    </row>
    <row r="3832" spans="1:32">
      <c r="A3832" s="31">
        <v>44408</v>
      </c>
      <c r="B3832" s="32">
        <v>1.6</v>
      </c>
      <c r="C3832" s="32" t="s">
        <v>369</v>
      </c>
      <c r="D3832" s="32" t="s">
        <v>371</v>
      </c>
      <c r="E3832" s="32" t="s">
        <v>259</v>
      </c>
      <c r="F3832" s="32" t="s">
        <v>1133</v>
      </c>
      <c r="G3832" s="32">
        <v>1</v>
      </c>
      <c r="H3832" s="32" t="s">
        <v>385</v>
      </c>
      <c r="I3832" s="32">
        <v>1.33</v>
      </c>
      <c r="J3832" s="32">
        <v>100</v>
      </c>
      <c r="K3832" s="32">
        <v>0.27</v>
      </c>
      <c r="L3832" s="32">
        <v>1.33</v>
      </c>
      <c r="M3832" s="32" t="s">
        <v>18</v>
      </c>
      <c r="N3832" s="32" t="s">
        <v>18</v>
      </c>
      <c r="O3832" s="32">
        <v>6400178</v>
      </c>
      <c r="P3832" s="38">
        <f>IF($H3832="",VLOOKUP($C3832,IMPUTATION_CARBURANT[],2,0),VLOOKUP($H3832,IMPUTATION_CARBURANT[],2,0))</f>
        <v>2</v>
      </c>
      <c r="Q3832" s="38">
        <f>IF(AND($P3832=123401,$M3832="VP"),124013,$P$2:$P$4524)</f>
        <v>2</v>
      </c>
      <c r="R3832" s="38" t="str">
        <f t="shared" si="591"/>
        <v>TEST</v>
      </c>
      <c r="S3832" s="38">
        <f>ABS($B3832)</f>
        <v>1.6</v>
      </c>
      <c r="T3832" s="38">
        <f>ABS($I3832)</f>
        <v>1.33</v>
      </c>
      <c r="U3832" s="38">
        <f>ABS($K3832)</f>
        <v>0.27</v>
      </c>
      <c r="V3832" s="34">
        <f t="shared" si="594"/>
        <v>1.33</v>
      </c>
      <c r="W3832" s="35">
        <f t="shared" si="595"/>
        <v>0</v>
      </c>
      <c r="X3832" s="34" t="str">
        <f t="shared" si="596"/>
        <v/>
      </c>
      <c r="Y3832" s="35" t="str">
        <f t="shared" si="597"/>
        <v/>
      </c>
      <c r="Z3832" s="38" t="str">
        <f t="shared" si="592"/>
        <v>V8</v>
      </c>
      <c r="AA3832" s="38" t="str">
        <f t="shared" si="600"/>
        <v>V9</v>
      </c>
      <c r="AB3832" s="38" t="str">
        <f t="shared" si="593"/>
        <v>V10</v>
      </c>
      <c r="AC3832" s="38" t="str">
        <f>IF($AF3832=20,"",IF($V3832=0,"",IF($H3832="Adblue Bidon","",IF($H3832="GNC (KG)","",IF($H3832="Frais de service EV","",IF($Q3832=1,$G$2:$G$4524,""))))))</f>
        <v/>
      </c>
      <c r="AD3832" s="33" t="str">
        <f t="shared" si="598"/>
        <v/>
      </c>
      <c r="AE3832" s="36" t="str">
        <f t="shared" si="599"/>
        <v/>
      </c>
      <c r="AF3832" s="37" t="str">
        <f>IFERROR(VLOOKUP($F$2,IMPUTATION!F:G,2,0),"")</f>
        <v/>
      </c>
    </row>
    <row r="3833" spans="1:32">
      <c r="A3833" s="31">
        <v>44408</v>
      </c>
      <c r="B3833" s="32">
        <v>4.4000000000000004</v>
      </c>
      <c r="C3833" s="32" t="s">
        <v>369</v>
      </c>
      <c r="D3833" s="32" t="s">
        <v>371</v>
      </c>
      <c r="E3833" s="32" t="s">
        <v>317</v>
      </c>
      <c r="F3833" s="32" t="s">
        <v>1815</v>
      </c>
      <c r="G3833" s="32">
        <v>1</v>
      </c>
      <c r="H3833" s="32" t="s">
        <v>385</v>
      </c>
      <c r="I3833" s="32">
        <v>3.67</v>
      </c>
      <c r="J3833" s="32">
        <v>100</v>
      </c>
      <c r="K3833" s="32">
        <v>0.73</v>
      </c>
      <c r="L3833" s="32">
        <v>3.67</v>
      </c>
      <c r="M3833" s="32" t="s">
        <v>18</v>
      </c>
      <c r="N3833" s="32" t="s">
        <v>18</v>
      </c>
      <c r="O3833" s="32">
        <v>6401525</v>
      </c>
      <c r="P3833" s="38">
        <f>IF($H3833="",VLOOKUP($C3833,IMPUTATION_CARBURANT[],2,0),VLOOKUP($H3833,IMPUTATION_CARBURANT[],2,0))</f>
        <v>2</v>
      </c>
      <c r="Q3833" s="38">
        <f>IF(AND($P3833=123401,$M3833="VP"),124013,$P$2:$P$4524)</f>
        <v>2</v>
      </c>
      <c r="R3833" s="38" t="str">
        <f t="shared" si="591"/>
        <v>TEST</v>
      </c>
      <c r="S3833" s="38">
        <f>ABS($B3833)</f>
        <v>4.4000000000000004</v>
      </c>
      <c r="T3833" s="38">
        <f>ABS($I3833)</f>
        <v>3.67</v>
      </c>
      <c r="U3833" s="38">
        <f>ABS($K3833)</f>
        <v>0.73</v>
      </c>
      <c r="V3833" s="34">
        <f t="shared" si="594"/>
        <v>3.67</v>
      </c>
      <c r="W3833" s="35">
        <f t="shared" si="595"/>
        <v>0</v>
      </c>
      <c r="X3833" s="34" t="str">
        <f t="shared" si="596"/>
        <v/>
      </c>
      <c r="Y3833" s="35" t="str">
        <f t="shared" si="597"/>
        <v/>
      </c>
      <c r="Z3833" s="38" t="str">
        <f t="shared" si="592"/>
        <v>V8</v>
      </c>
      <c r="AA3833" s="38" t="str">
        <f t="shared" si="600"/>
        <v>V9</v>
      </c>
      <c r="AB3833" s="38" t="str">
        <f t="shared" si="593"/>
        <v>V10</v>
      </c>
      <c r="AC3833" s="38" t="str">
        <f>IF($AF3833=20,"",IF($V3833=0,"",IF($H3833="Adblue Bidon","",IF($H3833="GNC (KG)","",IF($H3833="Frais de service EV","",IF($Q3833=1,$G$2:$G$4524,""))))))</f>
        <v/>
      </c>
      <c r="AD3833" s="33" t="str">
        <f t="shared" si="598"/>
        <v/>
      </c>
      <c r="AE3833" s="36" t="str">
        <f t="shared" si="599"/>
        <v/>
      </c>
      <c r="AF3833" s="37" t="str">
        <f>IFERROR(VLOOKUP($F$2,IMPUTATION!F:G,2,0),"")</f>
        <v/>
      </c>
    </row>
    <row r="3834" spans="1:32">
      <c r="A3834" s="31">
        <v>44408</v>
      </c>
      <c r="B3834" s="32">
        <v>1.5</v>
      </c>
      <c r="C3834" s="32" t="s">
        <v>369</v>
      </c>
      <c r="D3834" s="32" t="s">
        <v>371</v>
      </c>
      <c r="E3834" s="32" t="s">
        <v>230</v>
      </c>
      <c r="F3834" s="32" t="s">
        <v>943</v>
      </c>
      <c r="G3834" s="32">
        <v>1</v>
      </c>
      <c r="H3834" s="32" t="s">
        <v>385</v>
      </c>
      <c r="I3834" s="32">
        <v>1.25</v>
      </c>
      <c r="J3834" s="32">
        <v>100</v>
      </c>
      <c r="K3834" s="32">
        <v>0.25</v>
      </c>
      <c r="L3834" s="32">
        <v>1.25</v>
      </c>
      <c r="M3834" s="32" t="s">
        <v>18</v>
      </c>
      <c r="N3834" s="32" t="s">
        <v>18</v>
      </c>
      <c r="O3834" s="32">
        <v>6400769</v>
      </c>
      <c r="P3834" s="38">
        <f>IF($H3834="",VLOOKUP($C3834,IMPUTATION_CARBURANT[],2,0),VLOOKUP($H3834,IMPUTATION_CARBURANT[],2,0))</f>
        <v>2</v>
      </c>
      <c r="Q3834" s="38">
        <f>IF(AND($P3834=123401,$M3834="VP"),124013,$P$2:$P$4524)</f>
        <v>2</v>
      </c>
      <c r="R3834" s="38" t="str">
        <f t="shared" si="591"/>
        <v>TEST</v>
      </c>
      <c r="S3834" s="38">
        <f>ABS($B3834)</f>
        <v>1.5</v>
      </c>
      <c r="T3834" s="38">
        <f>ABS($I3834)</f>
        <v>1.25</v>
      </c>
      <c r="U3834" s="38">
        <f>ABS($K3834)</f>
        <v>0.25</v>
      </c>
      <c r="V3834" s="34">
        <f t="shared" si="594"/>
        <v>1.25</v>
      </c>
      <c r="W3834" s="35">
        <f t="shared" si="595"/>
        <v>0</v>
      </c>
      <c r="X3834" s="34" t="str">
        <f t="shared" si="596"/>
        <v/>
      </c>
      <c r="Y3834" s="35" t="str">
        <f t="shared" si="597"/>
        <v/>
      </c>
      <c r="Z3834" s="38" t="str">
        <f t="shared" si="592"/>
        <v>V8</v>
      </c>
      <c r="AA3834" s="38" t="str">
        <f t="shared" si="600"/>
        <v>V9</v>
      </c>
      <c r="AB3834" s="38" t="str">
        <f t="shared" si="593"/>
        <v>V10</v>
      </c>
      <c r="AC3834" s="38" t="str">
        <f>IF($AF3834=20,"",IF($V3834=0,"",IF($H3834="Adblue Bidon","",IF($H3834="GNC (KG)","",IF($H3834="Frais de service EV","",IF($Q3834=1,$G$2:$G$4524,""))))))</f>
        <v/>
      </c>
      <c r="AD3834" s="33" t="str">
        <f t="shared" si="598"/>
        <v/>
      </c>
      <c r="AE3834" s="36" t="str">
        <f t="shared" si="599"/>
        <v/>
      </c>
      <c r="AF3834" s="37" t="str">
        <f>IFERROR(VLOOKUP($F$2,IMPUTATION!F:G,2,0),"")</f>
        <v/>
      </c>
    </row>
    <row r="3835" spans="1:32">
      <c r="A3835" s="31">
        <v>44408</v>
      </c>
      <c r="B3835" s="32">
        <v>4.5999999999999996</v>
      </c>
      <c r="C3835" s="32" t="s">
        <v>369</v>
      </c>
      <c r="D3835" s="32" t="s">
        <v>371</v>
      </c>
      <c r="E3835" s="32" t="s">
        <v>313</v>
      </c>
      <c r="F3835" s="32" t="s">
        <v>1058</v>
      </c>
      <c r="G3835" s="32">
        <v>1</v>
      </c>
      <c r="H3835" s="32" t="s">
        <v>385</v>
      </c>
      <c r="I3835" s="32">
        <v>3.83</v>
      </c>
      <c r="J3835" s="32">
        <v>100</v>
      </c>
      <c r="K3835" s="32">
        <v>0.77</v>
      </c>
      <c r="L3835" s="32">
        <v>3.83</v>
      </c>
      <c r="M3835" s="32" t="s">
        <v>18</v>
      </c>
      <c r="N3835" s="32" t="s">
        <v>18</v>
      </c>
      <c r="O3835" s="32">
        <v>6400964</v>
      </c>
      <c r="P3835" s="38">
        <f>IF($H3835="",VLOOKUP($C3835,IMPUTATION_CARBURANT[],2,0),VLOOKUP($H3835,IMPUTATION_CARBURANT[],2,0))</f>
        <v>2</v>
      </c>
      <c r="Q3835" s="38">
        <f>IF(AND($P3835=123401,$M3835="VP"),124013,$P$2:$P$4524)</f>
        <v>2</v>
      </c>
      <c r="R3835" s="38" t="str">
        <f t="shared" si="591"/>
        <v>TEST</v>
      </c>
      <c r="S3835" s="38">
        <f>ABS($B3835)</f>
        <v>4.5999999999999996</v>
      </c>
      <c r="T3835" s="38">
        <f>ABS($I3835)</f>
        <v>3.83</v>
      </c>
      <c r="U3835" s="38">
        <f>ABS($K3835)</f>
        <v>0.77</v>
      </c>
      <c r="V3835" s="34">
        <f t="shared" si="594"/>
        <v>3.83</v>
      </c>
      <c r="W3835" s="35">
        <f t="shared" si="595"/>
        <v>0</v>
      </c>
      <c r="X3835" s="34" t="str">
        <f t="shared" si="596"/>
        <v/>
      </c>
      <c r="Y3835" s="35" t="str">
        <f t="shared" si="597"/>
        <v/>
      </c>
      <c r="Z3835" s="38" t="str">
        <f t="shared" si="592"/>
        <v>V8</v>
      </c>
      <c r="AA3835" s="38" t="str">
        <f t="shared" si="600"/>
        <v>V9</v>
      </c>
      <c r="AB3835" s="38" t="str">
        <f t="shared" si="593"/>
        <v>V10</v>
      </c>
      <c r="AC3835" s="38" t="str">
        <f>IF($AF3835=20,"",IF($V3835=0,"",IF($H3835="Adblue Bidon","",IF($H3835="GNC (KG)","",IF($H3835="Frais de service EV","",IF($Q3835=1,$G$2:$G$4524,""))))))</f>
        <v/>
      </c>
      <c r="AD3835" s="33" t="str">
        <f t="shared" si="598"/>
        <v/>
      </c>
      <c r="AE3835" s="36" t="str">
        <f t="shared" si="599"/>
        <v/>
      </c>
      <c r="AF3835" s="37" t="str">
        <f>IFERROR(VLOOKUP($F$2,IMPUTATION!F:G,2,0),"")</f>
        <v/>
      </c>
    </row>
    <row r="3836" spans="1:32">
      <c r="A3836" s="31">
        <v>44408</v>
      </c>
      <c r="B3836" s="32">
        <v>4.9000000000000004</v>
      </c>
      <c r="C3836" s="32" t="s">
        <v>369</v>
      </c>
      <c r="D3836" s="32" t="s">
        <v>371</v>
      </c>
      <c r="E3836" s="32" t="s">
        <v>227</v>
      </c>
      <c r="F3836" s="32" t="s">
        <v>2093</v>
      </c>
      <c r="G3836" s="32">
        <v>1</v>
      </c>
      <c r="H3836" s="32" t="s">
        <v>385</v>
      </c>
      <c r="I3836" s="32">
        <v>4.08</v>
      </c>
      <c r="J3836" s="32">
        <v>100</v>
      </c>
      <c r="K3836" s="32">
        <v>0.82</v>
      </c>
      <c r="L3836" s="32">
        <v>4.08</v>
      </c>
      <c r="M3836" s="32" t="s">
        <v>18</v>
      </c>
      <c r="N3836" s="32" t="s">
        <v>18</v>
      </c>
      <c r="O3836" s="32">
        <v>6400268</v>
      </c>
      <c r="P3836" s="38">
        <f>IF($H3836="",VLOOKUP($C3836,IMPUTATION_CARBURANT[],2,0),VLOOKUP($H3836,IMPUTATION_CARBURANT[],2,0))</f>
        <v>2</v>
      </c>
      <c r="Q3836" s="38">
        <f>IF(AND($P3836=123401,$M3836="VP"),124013,$P$2:$P$4524)</f>
        <v>2</v>
      </c>
      <c r="R3836" s="38" t="str">
        <f t="shared" si="591"/>
        <v>TEST</v>
      </c>
      <c r="S3836" s="38">
        <f>ABS($B3836)</f>
        <v>4.9000000000000004</v>
      </c>
      <c r="T3836" s="38">
        <f>ABS($I3836)</f>
        <v>4.08</v>
      </c>
      <c r="U3836" s="38">
        <f>ABS($K3836)</f>
        <v>0.82</v>
      </c>
      <c r="V3836" s="34">
        <f t="shared" si="594"/>
        <v>4.08</v>
      </c>
      <c r="W3836" s="35">
        <f t="shared" si="595"/>
        <v>0</v>
      </c>
      <c r="X3836" s="34" t="str">
        <f t="shared" si="596"/>
        <v/>
      </c>
      <c r="Y3836" s="35" t="str">
        <f t="shared" si="597"/>
        <v/>
      </c>
      <c r="Z3836" s="38" t="str">
        <f t="shared" si="592"/>
        <v>V8</v>
      </c>
      <c r="AA3836" s="38" t="str">
        <f t="shared" si="600"/>
        <v>V9</v>
      </c>
      <c r="AB3836" s="38" t="str">
        <f t="shared" si="593"/>
        <v>V10</v>
      </c>
      <c r="AC3836" s="38" t="str">
        <f>IF($AF3836=20,"",IF($V3836=0,"",IF($H3836="Adblue Bidon","",IF($H3836="GNC (KG)","",IF($H3836="Frais de service EV","",IF($Q3836=1,$G$2:$G$4524,""))))))</f>
        <v/>
      </c>
      <c r="AD3836" s="33" t="str">
        <f t="shared" si="598"/>
        <v/>
      </c>
      <c r="AE3836" s="36" t="str">
        <f t="shared" si="599"/>
        <v/>
      </c>
      <c r="AF3836" s="37" t="str">
        <f>IFERROR(VLOOKUP($F$2,IMPUTATION!F:G,2,0),"")</f>
        <v/>
      </c>
    </row>
    <row r="3837" spans="1:32">
      <c r="A3837" s="31">
        <v>44408</v>
      </c>
      <c r="B3837" s="32">
        <v>2.2000000000000002</v>
      </c>
      <c r="C3837" s="32" t="s">
        <v>369</v>
      </c>
      <c r="D3837" s="32" t="s">
        <v>371</v>
      </c>
      <c r="E3837" s="32" t="s">
        <v>109</v>
      </c>
      <c r="F3837" s="32" t="s">
        <v>904</v>
      </c>
      <c r="G3837" s="32">
        <v>1</v>
      </c>
      <c r="H3837" s="32" t="s">
        <v>385</v>
      </c>
      <c r="I3837" s="32">
        <v>1.83</v>
      </c>
      <c r="J3837" s="32">
        <v>100</v>
      </c>
      <c r="K3837" s="32">
        <v>0.37</v>
      </c>
      <c r="L3837" s="32">
        <v>1.83</v>
      </c>
      <c r="M3837" s="32" t="s">
        <v>392</v>
      </c>
      <c r="N3837" s="32" t="s">
        <v>396</v>
      </c>
      <c r="O3837" s="32">
        <v>6177445</v>
      </c>
      <c r="P3837" s="38">
        <f>IF($H3837="",VLOOKUP($C3837,IMPUTATION_CARBURANT[],2,0),VLOOKUP($H3837,IMPUTATION_CARBURANT[],2,0))</f>
        <v>2</v>
      </c>
      <c r="Q3837" s="38">
        <f>IF(AND($P3837=123401,$M3837="VP"),124013,$P$2:$P$4524)</f>
        <v>2</v>
      </c>
      <c r="R3837" s="38" t="str">
        <f t="shared" si="591"/>
        <v>TEST</v>
      </c>
      <c r="S3837" s="38">
        <f>ABS($B3837)</f>
        <v>2.2000000000000002</v>
      </c>
      <c r="T3837" s="38">
        <f>ABS($I3837)</f>
        <v>1.83</v>
      </c>
      <c r="U3837" s="38">
        <f>ABS($K3837)</f>
        <v>0.37</v>
      </c>
      <c r="V3837" s="34">
        <f t="shared" si="594"/>
        <v>1.83</v>
      </c>
      <c r="W3837" s="35">
        <f t="shared" si="595"/>
        <v>0</v>
      </c>
      <c r="X3837" s="34" t="str">
        <f t="shared" si="596"/>
        <v/>
      </c>
      <c r="Y3837" s="35" t="str">
        <f t="shared" si="597"/>
        <v/>
      </c>
      <c r="Z3837" s="38" t="str">
        <f t="shared" si="592"/>
        <v>V8</v>
      </c>
      <c r="AA3837" s="38" t="str">
        <f t="shared" si="600"/>
        <v>V9</v>
      </c>
      <c r="AB3837" s="38" t="str">
        <f t="shared" si="593"/>
        <v>V10</v>
      </c>
      <c r="AC3837" s="38" t="str">
        <f>IF($AF3837=20,"",IF($V3837=0,"",IF($H3837="Adblue Bidon","",IF($H3837="GNC (KG)","",IF($H3837="Frais de service EV","",IF($Q3837=1,$G$2:$G$4524,""))))))</f>
        <v/>
      </c>
      <c r="AD3837" s="33" t="str">
        <f t="shared" si="598"/>
        <v/>
      </c>
      <c r="AE3837" s="36" t="str">
        <f t="shared" si="599"/>
        <v/>
      </c>
      <c r="AF3837" s="37" t="str">
        <f>IFERROR(VLOOKUP($F$2,IMPUTATION!F:G,2,0),"")</f>
        <v/>
      </c>
    </row>
    <row r="3838" spans="1:32">
      <c r="A3838" s="31">
        <v>44408</v>
      </c>
      <c r="B3838" s="32">
        <v>5.4</v>
      </c>
      <c r="C3838" s="32" t="s">
        <v>369</v>
      </c>
      <c r="D3838" s="32" t="s">
        <v>371</v>
      </c>
      <c r="E3838" s="32" t="s">
        <v>109</v>
      </c>
      <c r="F3838" s="32" t="s">
        <v>1072</v>
      </c>
      <c r="G3838" s="32">
        <v>1</v>
      </c>
      <c r="H3838" s="32" t="s">
        <v>385</v>
      </c>
      <c r="I3838" s="32">
        <v>4.5</v>
      </c>
      <c r="J3838" s="32">
        <v>100</v>
      </c>
      <c r="K3838" s="32">
        <v>0.9</v>
      </c>
      <c r="L3838" s="32">
        <v>4.5</v>
      </c>
      <c r="M3838" s="32" t="s">
        <v>19</v>
      </c>
      <c r="N3838" s="32" t="s">
        <v>396</v>
      </c>
      <c r="O3838" s="32">
        <v>6401561</v>
      </c>
      <c r="P3838" s="38">
        <f>IF($H3838="",VLOOKUP($C3838,IMPUTATION_CARBURANT[],2,0),VLOOKUP($H3838,IMPUTATION_CARBURANT[],2,0))</f>
        <v>2</v>
      </c>
      <c r="Q3838" s="38">
        <f>IF(AND($P3838=123401,$M3838="VP"),124013,$P$2:$P$4524)</f>
        <v>2</v>
      </c>
      <c r="R3838" s="38" t="str">
        <f t="shared" si="591"/>
        <v>TEST</v>
      </c>
      <c r="S3838" s="38">
        <f>ABS($B3838)</f>
        <v>5.4</v>
      </c>
      <c r="T3838" s="38">
        <f>ABS($I3838)</f>
        <v>4.5</v>
      </c>
      <c r="U3838" s="38">
        <f>ABS($K3838)</f>
        <v>0.9</v>
      </c>
      <c r="V3838" s="34">
        <f t="shared" si="594"/>
        <v>4.5</v>
      </c>
      <c r="W3838" s="35">
        <f t="shared" si="595"/>
        <v>0</v>
      </c>
      <c r="X3838" s="34" t="str">
        <f t="shared" si="596"/>
        <v/>
      </c>
      <c r="Y3838" s="35" t="str">
        <f t="shared" si="597"/>
        <v/>
      </c>
      <c r="Z3838" s="38" t="str">
        <f t="shared" si="592"/>
        <v>V8</v>
      </c>
      <c r="AA3838" s="38" t="str">
        <f t="shared" si="600"/>
        <v>V9</v>
      </c>
      <c r="AB3838" s="38" t="str">
        <f t="shared" si="593"/>
        <v>V10</v>
      </c>
      <c r="AC3838" s="38" t="str">
        <f>IF($AF3838=20,"",IF($V3838=0,"",IF($H3838="Adblue Bidon","",IF($H3838="GNC (KG)","",IF($H3838="Frais de service EV","",IF($Q3838=1,$G$2:$G$4524,""))))))</f>
        <v/>
      </c>
      <c r="AD3838" s="33" t="str">
        <f t="shared" si="598"/>
        <v/>
      </c>
      <c r="AE3838" s="36" t="str">
        <f t="shared" si="599"/>
        <v/>
      </c>
      <c r="AF3838" s="37" t="str">
        <f>IFERROR(VLOOKUP($F$2,IMPUTATION!F:G,2,0),"")</f>
        <v/>
      </c>
    </row>
    <row r="3839" spans="1:32">
      <c r="A3839" s="31">
        <v>44408</v>
      </c>
      <c r="B3839" s="32">
        <v>5.3</v>
      </c>
      <c r="C3839" s="32" t="s">
        <v>369</v>
      </c>
      <c r="D3839" s="32" t="s">
        <v>371</v>
      </c>
      <c r="E3839" s="32" t="s">
        <v>303</v>
      </c>
      <c r="F3839" s="32" t="s">
        <v>1009</v>
      </c>
      <c r="G3839" s="32">
        <v>1</v>
      </c>
      <c r="H3839" s="32" t="s">
        <v>385</v>
      </c>
      <c r="I3839" s="32">
        <v>4.42</v>
      </c>
      <c r="J3839" s="32">
        <v>100</v>
      </c>
      <c r="K3839" s="32">
        <v>0.88</v>
      </c>
      <c r="L3839" s="32">
        <v>4.42</v>
      </c>
      <c r="M3839" s="32" t="s">
        <v>18</v>
      </c>
      <c r="N3839" s="32" t="s">
        <v>18</v>
      </c>
      <c r="O3839" s="32">
        <v>6401189</v>
      </c>
      <c r="P3839" s="38">
        <f>IF($H3839="",VLOOKUP($C3839,IMPUTATION_CARBURANT[],2,0),VLOOKUP($H3839,IMPUTATION_CARBURANT[],2,0))</f>
        <v>2</v>
      </c>
      <c r="Q3839" s="38">
        <f>IF(AND($P3839=123401,$M3839="VP"),124013,$P$2:$P$4524)</f>
        <v>2</v>
      </c>
      <c r="R3839" s="38" t="str">
        <f t="shared" si="591"/>
        <v>TEST</v>
      </c>
      <c r="S3839" s="38">
        <f>ABS($B3839)</f>
        <v>5.3</v>
      </c>
      <c r="T3839" s="38">
        <f>ABS($I3839)</f>
        <v>4.42</v>
      </c>
      <c r="U3839" s="38">
        <f>ABS($K3839)</f>
        <v>0.88</v>
      </c>
      <c r="V3839" s="34">
        <f t="shared" si="594"/>
        <v>4.42</v>
      </c>
      <c r="W3839" s="35">
        <f t="shared" si="595"/>
        <v>0</v>
      </c>
      <c r="X3839" s="34" t="str">
        <f t="shared" si="596"/>
        <v/>
      </c>
      <c r="Y3839" s="35" t="str">
        <f t="shared" si="597"/>
        <v/>
      </c>
      <c r="Z3839" s="38" t="str">
        <f t="shared" si="592"/>
        <v>V8</v>
      </c>
      <c r="AA3839" s="38" t="str">
        <f t="shared" si="600"/>
        <v>V9</v>
      </c>
      <c r="AB3839" s="38" t="str">
        <f t="shared" si="593"/>
        <v>V10</v>
      </c>
      <c r="AC3839" s="38" t="str">
        <f>IF($AF3839=20,"",IF($V3839=0,"",IF($H3839="Adblue Bidon","",IF($H3839="GNC (KG)","",IF($H3839="Frais de service EV","",IF($Q3839=1,$G$2:$G$4524,""))))))</f>
        <v/>
      </c>
      <c r="AD3839" s="33" t="str">
        <f t="shared" si="598"/>
        <v/>
      </c>
      <c r="AE3839" s="36" t="str">
        <f t="shared" si="599"/>
        <v/>
      </c>
      <c r="AF3839" s="37" t="str">
        <f>IFERROR(VLOOKUP($F$2,IMPUTATION!F:G,2,0),"")</f>
        <v/>
      </c>
    </row>
    <row r="3840" spans="1:32">
      <c r="A3840" s="31">
        <v>44408</v>
      </c>
      <c r="B3840" s="32">
        <v>4.2</v>
      </c>
      <c r="C3840" s="32" t="s">
        <v>369</v>
      </c>
      <c r="D3840" s="32" t="s">
        <v>371</v>
      </c>
      <c r="E3840" s="32" t="s">
        <v>127</v>
      </c>
      <c r="F3840" s="32" t="s">
        <v>2094</v>
      </c>
      <c r="G3840" s="32">
        <v>1</v>
      </c>
      <c r="H3840" s="32" t="s">
        <v>385</v>
      </c>
      <c r="I3840" s="32">
        <v>3.5</v>
      </c>
      <c r="J3840" s="32">
        <v>100</v>
      </c>
      <c r="K3840" s="32">
        <v>0.7</v>
      </c>
      <c r="L3840" s="32">
        <v>3.5</v>
      </c>
      <c r="M3840" s="32" t="s">
        <v>392</v>
      </c>
      <c r="N3840" s="32" t="s">
        <v>396</v>
      </c>
      <c r="O3840" s="32">
        <v>6177493</v>
      </c>
      <c r="P3840" s="38">
        <f>IF($H3840="",VLOOKUP($C3840,IMPUTATION_CARBURANT[],2,0),VLOOKUP($H3840,IMPUTATION_CARBURANT[],2,0))</f>
        <v>2</v>
      </c>
      <c r="Q3840" s="38">
        <f>IF(AND($P3840=123401,$M3840="VP"),124013,$P$2:$P$4524)</f>
        <v>2</v>
      </c>
      <c r="R3840" s="38" t="str">
        <f t="shared" si="591"/>
        <v>TEST</v>
      </c>
      <c r="S3840" s="38">
        <f>ABS($B3840)</f>
        <v>4.2</v>
      </c>
      <c r="T3840" s="38">
        <f>ABS($I3840)</f>
        <v>3.5</v>
      </c>
      <c r="U3840" s="38">
        <f>ABS($K3840)</f>
        <v>0.7</v>
      </c>
      <c r="V3840" s="34">
        <f t="shared" si="594"/>
        <v>3.5</v>
      </c>
      <c r="W3840" s="35">
        <f t="shared" si="595"/>
        <v>0</v>
      </c>
      <c r="X3840" s="34" t="str">
        <f t="shared" si="596"/>
        <v/>
      </c>
      <c r="Y3840" s="35" t="str">
        <f t="shared" si="597"/>
        <v/>
      </c>
      <c r="Z3840" s="38" t="str">
        <f t="shared" si="592"/>
        <v>V8</v>
      </c>
      <c r="AA3840" s="38" t="str">
        <f t="shared" si="600"/>
        <v>V9</v>
      </c>
      <c r="AB3840" s="38" t="str">
        <f t="shared" si="593"/>
        <v>V10</v>
      </c>
      <c r="AC3840" s="38" t="str">
        <f>IF($AF3840=20,"",IF($V3840=0,"",IF($H3840="Adblue Bidon","",IF($H3840="GNC (KG)","",IF($H3840="Frais de service EV","",IF($Q3840=1,$G$2:$G$4524,""))))))</f>
        <v/>
      </c>
      <c r="AD3840" s="33" t="str">
        <f t="shared" si="598"/>
        <v/>
      </c>
      <c r="AE3840" s="36" t="str">
        <f t="shared" si="599"/>
        <v/>
      </c>
      <c r="AF3840" s="37" t="str">
        <f>IFERROR(VLOOKUP($F$2,IMPUTATION!F:G,2,0),"")</f>
        <v/>
      </c>
    </row>
    <row r="3841" spans="1:32">
      <c r="A3841" s="31">
        <v>44408</v>
      </c>
      <c r="B3841" s="32">
        <v>10.1</v>
      </c>
      <c r="C3841" s="32" t="s">
        <v>369</v>
      </c>
      <c r="D3841" s="32" t="s">
        <v>371</v>
      </c>
      <c r="E3841" s="32" t="s">
        <v>270</v>
      </c>
      <c r="F3841" s="32" t="s">
        <v>2095</v>
      </c>
      <c r="G3841" s="32">
        <v>1</v>
      </c>
      <c r="H3841" s="32" t="s">
        <v>385</v>
      </c>
      <c r="I3841" s="32">
        <v>8.42</v>
      </c>
      <c r="J3841" s="32">
        <v>100</v>
      </c>
      <c r="K3841" s="32">
        <v>1.68</v>
      </c>
      <c r="L3841" s="32">
        <v>8.42</v>
      </c>
      <c r="M3841" s="32" t="s">
        <v>18</v>
      </c>
      <c r="N3841" s="32" t="s">
        <v>18</v>
      </c>
      <c r="O3841" s="32">
        <v>6400601</v>
      </c>
      <c r="P3841" s="38">
        <f>IF($H3841="",VLOOKUP($C3841,IMPUTATION_CARBURANT[],2,0),VLOOKUP($H3841,IMPUTATION_CARBURANT[],2,0))</f>
        <v>2</v>
      </c>
      <c r="Q3841" s="38">
        <f>IF(AND($P3841=123401,$M3841="VP"),124013,$P$2:$P$4524)</f>
        <v>2</v>
      </c>
      <c r="R3841" s="38" t="str">
        <f t="shared" si="591"/>
        <v>TEST</v>
      </c>
      <c r="S3841" s="38">
        <f>ABS($B3841)</f>
        <v>10.1</v>
      </c>
      <c r="T3841" s="38">
        <f>ABS($I3841)</f>
        <v>8.42</v>
      </c>
      <c r="U3841" s="38">
        <f>ABS($K3841)</f>
        <v>1.68</v>
      </c>
      <c r="V3841" s="34">
        <f t="shared" si="594"/>
        <v>8.42</v>
      </c>
      <c r="W3841" s="35">
        <f t="shared" si="595"/>
        <v>0</v>
      </c>
      <c r="X3841" s="34" t="str">
        <f t="shared" si="596"/>
        <v/>
      </c>
      <c r="Y3841" s="35" t="str">
        <f t="shared" si="597"/>
        <v/>
      </c>
      <c r="Z3841" s="38" t="str">
        <f t="shared" si="592"/>
        <v>V8</v>
      </c>
      <c r="AA3841" s="38" t="str">
        <f t="shared" si="600"/>
        <v>V9</v>
      </c>
      <c r="AB3841" s="38" t="str">
        <f t="shared" si="593"/>
        <v>V10</v>
      </c>
      <c r="AC3841" s="38" t="str">
        <f>IF($AF3841=20,"",IF($V3841=0,"",IF($H3841="Adblue Bidon","",IF($H3841="GNC (KG)","",IF($H3841="Frais de service EV","",IF($Q3841=1,$G$2:$G$4524,""))))))</f>
        <v/>
      </c>
      <c r="AD3841" s="33" t="str">
        <f t="shared" si="598"/>
        <v/>
      </c>
      <c r="AE3841" s="36" t="str">
        <f t="shared" si="599"/>
        <v/>
      </c>
      <c r="AF3841" s="37" t="str">
        <f>IFERROR(VLOOKUP($F$2,IMPUTATION!F:G,2,0),"")</f>
        <v/>
      </c>
    </row>
    <row r="3842" spans="1:32">
      <c r="A3842" s="31">
        <v>44408</v>
      </c>
      <c r="B3842" s="32">
        <v>2.8</v>
      </c>
      <c r="C3842" s="32" t="s">
        <v>369</v>
      </c>
      <c r="D3842" s="32" t="s">
        <v>371</v>
      </c>
      <c r="E3842" s="32" t="s">
        <v>230</v>
      </c>
      <c r="F3842" s="32" t="s">
        <v>962</v>
      </c>
      <c r="G3842" s="32">
        <v>1</v>
      </c>
      <c r="H3842" s="32" t="s">
        <v>385</v>
      </c>
      <c r="I3842" s="32">
        <v>2.33</v>
      </c>
      <c r="J3842" s="32">
        <v>100</v>
      </c>
      <c r="K3842" s="32">
        <v>0.47</v>
      </c>
      <c r="L3842" s="32">
        <v>2.33</v>
      </c>
      <c r="M3842" s="32" t="s">
        <v>18</v>
      </c>
      <c r="N3842" s="32" t="s">
        <v>18</v>
      </c>
      <c r="O3842" s="32">
        <v>6401573</v>
      </c>
      <c r="P3842" s="38">
        <f>IF($H3842="",VLOOKUP($C3842,IMPUTATION_CARBURANT[],2,0),VLOOKUP($H3842,IMPUTATION_CARBURANT[],2,0))</f>
        <v>2</v>
      </c>
      <c r="Q3842" s="38">
        <f>IF(AND($P3842=123401,$M3842="VP"),124013,$P$2:$P$4524)</f>
        <v>2</v>
      </c>
      <c r="R3842" s="38" t="str">
        <f t="shared" ref="R3842:R3905" si="601">"TEST"</f>
        <v>TEST</v>
      </c>
      <c r="S3842" s="38">
        <f>ABS($B3842)</f>
        <v>2.8</v>
      </c>
      <c r="T3842" s="38">
        <f>ABS($I3842)</f>
        <v>2.33</v>
      </c>
      <c r="U3842" s="38">
        <f>ABS($K3842)</f>
        <v>0.47</v>
      </c>
      <c r="V3842" s="34">
        <f t="shared" si="594"/>
        <v>2.33</v>
      </c>
      <c r="W3842" s="35">
        <f t="shared" si="595"/>
        <v>0</v>
      </c>
      <c r="X3842" s="34" t="str">
        <f t="shared" si="596"/>
        <v/>
      </c>
      <c r="Y3842" s="35" t="str">
        <f t="shared" si="597"/>
        <v/>
      </c>
      <c r="Z3842" s="38" t="str">
        <f t="shared" ref="Z3842:Z3905" si="602">"V8"</f>
        <v>V8</v>
      </c>
      <c r="AA3842" s="38" t="str">
        <f t="shared" si="600"/>
        <v>V9</v>
      </c>
      <c r="AB3842" s="38" t="str">
        <f t="shared" ref="AB3842:AB3905" si="603">"V10"</f>
        <v>V10</v>
      </c>
      <c r="AC3842" s="38" t="str">
        <f>IF($AF3842=20,"",IF($V3842=0,"",IF($H3842="Adblue Bidon","",IF($H3842="GNC (KG)","",IF($H3842="Frais de service EV","",IF($Q3842=1,$G$2:$G$4524,""))))))</f>
        <v/>
      </c>
      <c r="AD3842" s="33" t="str">
        <f t="shared" si="598"/>
        <v/>
      </c>
      <c r="AE3842" s="36" t="str">
        <f t="shared" si="599"/>
        <v/>
      </c>
      <c r="AF3842" s="37" t="str">
        <f>IFERROR(VLOOKUP($F$2,IMPUTATION!F:G,2,0),"")</f>
        <v/>
      </c>
    </row>
    <row r="3843" spans="1:32">
      <c r="A3843" s="31">
        <v>44408</v>
      </c>
      <c r="B3843" s="32">
        <v>0.5</v>
      </c>
      <c r="C3843" s="32" t="s">
        <v>369</v>
      </c>
      <c r="D3843" s="32" t="s">
        <v>371</v>
      </c>
      <c r="E3843" s="32" t="s">
        <v>280</v>
      </c>
      <c r="F3843" s="32" t="s">
        <v>1122</v>
      </c>
      <c r="G3843" s="32">
        <v>1</v>
      </c>
      <c r="H3843" s="32" t="s">
        <v>385</v>
      </c>
      <c r="I3843" s="32">
        <v>0.42</v>
      </c>
      <c r="J3843" s="32">
        <v>100</v>
      </c>
      <c r="K3843" s="32">
        <v>0.08</v>
      </c>
      <c r="L3843" s="32">
        <v>0.42</v>
      </c>
      <c r="M3843" s="32" t="s">
        <v>18</v>
      </c>
      <c r="N3843" s="32" t="s">
        <v>18</v>
      </c>
      <c r="O3843" s="32">
        <v>6400511</v>
      </c>
      <c r="P3843" s="38">
        <f>IF($H3843="",VLOOKUP($C3843,IMPUTATION_CARBURANT[],2,0),VLOOKUP($H3843,IMPUTATION_CARBURANT[],2,0))</f>
        <v>2</v>
      </c>
      <c r="Q3843" s="38">
        <f>IF(AND($P3843=123401,$M3843="VP"),124013,$P$2:$P$4524)</f>
        <v>2</v>
      </c>
      <c r="R3843" s="38" t="str">
        <f t="shared" si="601"/>
        <v>TEST</v>
      </c>
      <c r="S3843" s="38">
        <f>ABS($B3843)</f>
        <v>0.5</v>
      </c>
      <c r="T3843" s="38">
        <f>ABS($I3843)</f>
        <v>0.42</v>
      </c>
      <c r="U3843" s="38">
        <f>ABS($K3843)</f>
        <v>0.08</v>
      </c>
      <c r="V3843" s="34">
        <f t="shared" ref="V3843:V3906" si="604">IF($AF3843=20,0,ABS(ROUND(IF(AND($U3843=0,$J3843=100),$T3843/1.2,$T3843*$J3843/100),2)))</f>
        <v>0.42</v>
      </c>
      <c r="W3843" s="35">
        <f t="shared" ref="W3843:W3906" si="605">IF($AF3843=20,0,ABS(ROUND(IF(AND($U3843=0,$J3843=100),0,$S3843-$V3843-$U3843),2)))</f>
        <v>0</v>
      </c>
      <c r="X3843" s="34" t="str">
        <f t="shared" ref="X3843:X3906" si="606">IF($AF3843="","",ABS(ROUND(IF(AND($U3843=0,$J3843=100),$T3843/1.2,$T3843*$J3843/100),2)))</f>
        <v/>
      </c>
      <c r="Y3843" s="35" t="str">
        <f t="shared" ref="Y3843:Y3906" si="607">IF($AF3843="","",ABS(ROUND(IF(AND($U3843=0,$J3843=100),0,$S3843-$X3843-$U3843),2)))</f>
        <v/>
      </c>
      <c r="Z3843" s="38" t="str">
        <f t="shared" si="602"/>
        <v>V8</v>
      </c>
      <c r="AA3843" s="38" t="str">
        <f t="shared" si="600"/>
        <v>V9</v>
      </c>
      <c r="AB3843" s="38" t="str">
        <f t="shared" si="603"/>
        <v>V10</v>
      </c>
      <c r="AC3843" s="38" t="str">
        <f>IF($AF3843=20,"",IF($V3843=0,"",IF($H3843="Adblue Bidon","",IF($H3843="GNC (KG)","",IF($H3843="Frais de service EV","",IF($Q3843=1,$G$2:$G$4524,""))))))</f>
        <v/>
      </c>
      <c r="AD3843" s="33" t="str">
        <f t="shared" ref="AD3843:AD3906" si="608">IF($X3843="","",IF($H3843="Adblue Bidon","",IF($H3843="GNC (KG)","",IF($H3843="Frais de service EV","",IF($Q3843=1,$G$2:$G$4524,"")))))</f>
        <v/>
      </c>
      <c r="AE3843" s="36" t="str">
        <f t="shared" ref="AE3843:AE3906" si="609">IF($AC3843="","",IF($AD3843="","","L"))</f>
        <v/>
      </c>
      <c r="AF3843" s="37" t="str">
        <f>IFERROR(VLOOKUP($F$2,IMPUTATION!F:G,2,0),"")</f>
        <v/>
      </c>
    </row>
    <row r="3844" spans="1:32">
      <c r="A3844" s="31">
        <v>44408</v>
      </c>
      <c r="B3844" s="32">
        <v>2.5</v>
      </c>
      <c r="C3844" s="32" t="s">
        <v>369</v>
      </c>
      <c r="D3844" s="32" t="s">
        <v>371</v>
      </c>
      <c r="E3844" s="32" t="s">
        <v>320</v>
      </c>
      <c r="F3844" s="32" t="s">
        <v>2096</v>
      </c>
      <c r="G3844" s="32">
        <v>1</v>
      </c>
      <c r="H3844" s="32" t="s">
        <v>385</v>
      </c>
      <c r="I3844" s="32">
        <v>2.08</v>
      </c>
      <c r="J3844" s="32">
        <v>100</v>
      </c>
      <c r="K3844" s="32">
        <v>0.42</v>
      </c>
      <c r="L3844" s="32">
        <v>2.08</v>
      </c>
      <c r="M3844" s="32" t="s">
        <v>18</v>
      </c>
      <c r="N3844" s="32" t="s">
        <v>18</v>
      </c>
      <c r="O3844" s="32">
        <v>6638132</v>
      </c>
      <c r="P3844" s="38">
        <f>IF($H3844="",VLOOKUP($C3844,IMPUTATION_CARBURANT[],2,0),VLOOKUP($H3844,IMPUTATION_CARBURANT[],2,0))</f>
        <v>2</v>
      </c>
      <c r="Q3844" s="38">
        <f>IF(AND($P3844=123401,$M3844="VP"),124013,$P$2:$P$4524)</f>
        <v>2</v>
      </c>
      <c r="R3844" s="38" t="str">
        <f t="shared" si="601"/>
        <v>TEST</v>
      </c>
      <c r="S3844" s="38">
        <f>ABS($B3844)</f>
        <v>2.5</v>
      </c>
      <c r="T3844" s="38">
        <f>ABS($I3844)</f>
        <v>2.08</v>
      </c>
      <c r="U3844" s="38">
        <f>ABS($K3844)</f>
        <v>0.42</v>
      </c>
      <c r="V3844" s="34">
        <f t="shared" si="604"/>
        <v>2.08</v>
      </c>
      <c r="W3844" s="35">
        <f t="shared" si="605"/>
        <v>0</v>
      </c>
      <c r="X3844" s="34" t="str">
        <f t="shared" si="606"/>
        <v/>
      </c>
      <c r="Y3844" s="35" t="str">
        <f t="shared" si="607"/>
        <v/>
      </c>
      <c r="Z3844" s="38" t="str">
        <f t="shared" si="602"/>
        <v>V8</v>
      </c>
      <c r="AA3844" s="38" t="str">
        <f t="shared" si="600"/>
        <v>V9</v>
      </c>
      <c r="AB3844" s="38" t="str">
        <f t="shared" si="603"/>
        <v>V10</v>
      </c>
      <c r="AC3844" s="38" t="str">
        <f>IF($AF3844=20,"",IF($V3844=0,"",IF($H3844="Adblue Bidon","",IF($H3844="GNC (KG)","",IF($H3844="Frais de service EV","",IF($Q3844=1,$G$2:$G$4524,""))))))</f>
        <v/>
      </c>
      <c r="AD3844" s="33" t="str">
        <f t="shared" si="608"/>
        <v/>
      </c>
      <c r="AE3844" s="36" t="str">
        <f t="shared" si="609"/>
        <v/>
      </c>
      <c r="AF3844" s="37" t="str">
        <f>IFERROR(VLOOKUP($F$2,IMPUTATION!F:G,2,0),"")</f>
        <v/>
      </c>
    </row>
    <row r="3845" spans="1:32">
      <c r="A3845" s="31">
        <v>44408</v>
      </c>
      <c r="B3845" s="32">
        <v>2.9</v>
      </c>
      <c r="C3845" s="32" t="s">
        <v>369</v>
      </c>
      <c r="D3845" s="32" t="s">
        <v>371</v>
      </c>
      <c r="E3845" s="32" t="s">
        <v>191</v>
      </c>
      <c r="F3845" s="32" t="s">
        <v>1132</v>
      </c>
      <c r="G3845" s="32">
        <v>1</v>
      </c>
      <c r="H3845" s="32" t="s">
        <v>385</v>
      </c>
      <c r="I3845" s="32">
        <v>2.42</v>
      </c>
      <c r="J3845" s="32">
        <v>100</v>
      </c>
      <c r="K3845" s="32">
        <v>0.48</v>
      </c>
      <c r="L3845" s="32">
        <v>2.42</v>
      </c>
      <c r="M3845" s="32" t="s">
        <v>18</v>
      </c>
      <c r="N3845" s="32" t="s">
        <v>18</v>
      </c>
      <c r="O3845" s="32">
        <v>6400388</v>
      </c>
      <c r="P3845" s="38">
        <f>IF($H3845="",VLOOKUP($C3845,IMPUTATION_CARBURANT[],2,0),VLOOKUP($H3845,IMPUTATION_CARBURANT[],2,0))</f>
        <v>2</v>
      </c>
      <c r="Q3845" s="38">
        <f>IF(AND($P3845=123401,$M3845="VP"),124013,$P$2:$P$4524)</f>
        <v>2</v>
      </c>
      <c r="R3845" s="38" t="str">
        <f t="shared" si="601"/>
        <v>TEST</v>
      </c>
      <c r="S3845" s="38">
        <f>ABS($B3845)</f>
        <v>2.9</v>
      </c>
      <c r="T3845" s="38">
        <f>ABS($I3845)</f>
        <v>2.42</v>
      </c>
      <c r="U3845" s="38">
        <f>ABS($K3845)</f>
        <v>0.48</v>
      </c>
      <c r="V3845" s="34">
        <f t="shared" si="604"/>
        <v>2.42</v>
      </c>
      <c r="W3845" s="35">
        <f t="shared" si="605"/>
        <v>0</v>
      </c>
      <c r="X3845" s="34" t="str">
        <f t="shared" si="606"/>
        <v/>
      </c>
      <c r="Y3845" s="35" t="str">
        <f t="shared" si="607"/>
        <v/>
      </c>
      <c r="Z3845" s="38" t="str">
        <f t="shared" si="602"/>
        <v>V8</v>
      </c>
      <c r="AA3845" s="38" t="str">
        <f t="shared" si="600"/>
        <v>V9</v>
      </c>
      <c r="AB3845" s="38" t="str">
        <f t="shared" si="603"/>
        <v>V10</v>
      </c>
      <c r="AC3845" s="38" t="str">
        <f>IF($AF3845=20,"",IF($V3845=0,"",IF($H3845="Adblue Bidon","",IF($H3845="GNC (KG)","",IF($H3845="Frais de service EV","",IF($Q3845=1,$G$2:$G$4524,""))))))</f>
        <v/>
      </c>
      <c r="AD3845" s="33" t="str">
        <f t="shared" si="608"/>
        <v/>
      </c>
      <c r="AE3845" s="36" t="str">
        <f t="shared" si="609"/>
        <v/>
      </c>
      <c r="AF3845" s="37" t="str">
        <f>IFERROR(VLOOKUP($F$2,IMPUTATION!F:G,2,0),"")</f>
        <v/>
      </c>
    </row>
    <row r="3846" spans="1:32">
      <c r="A3846" s="31">
        <v>44408</v>
      </c>
      <c r="B3846" s="32">
        <v>8</v>
      </c>
      <c r="C3846" s="32" t="s">
        <v>369</v>
      </c>
      <c r="D3846" s="32" t="s">
        <v>371</v>
      </c>
      <c r="E3846" s="32" t="s">
        <v>277</v>
      </c>
      <c r="F3846" s="32" t="s">
        <v>2097</v>
      </c>
      <c r="G3846" s="32">
        <v>1</v>
      </c>
      <c r="H3846" s="32" t="s">
        <v>385</v>
      </c>
      <c r="I3846" s="32">
        <v>6.67</v>
      </c>
      <c r="J3846" s="32">
        <v>100</v>
      </c>
      <c r="K3846" s="32">
        <v>1.33</v>
      </c>
      <c r="L3846" s="32">
        <v>6.67</v>
      </c>
      <c r="M3846" s="32" t="s">
        <v>18</v>
      </c>
      <c r="N3846" s="32" t="s">
        <v>18</v>
      </c>
      <c r="O3846" s="32">
        <v>6400370</v>
      </c>
      <c r="P3846" s="38">
        <f>IF($H3846="",VLOOKUP($C3846,IMPUTATION_CARBURANT[],2,0),VLOOKUP($H3846,IMPUTATION_CARBURANT[],2,0))</f>
        <v>2</v>
      </c>
      <c r="Q3846" s="38">
        <f>IF(AND($P3846=123401,$M3846="VP"),124013,$P$2:$P$4524)</f>
        <v>2</v>
      </c>
      <c r="R3846" s="38" t="str">
        <f t="shared" si="601"/>
        <v>TEST</v>
      </c>
      <c r="S3846" s="38">
        <f>ABS($B3846)</f>
        <v>8</v>
      </c>
      <c r="T3846" s="38">
        <f>ABS($I3846)</f>
        <v>6.67</v>
      </c>
      <c r="U3846" s="38">
        <f>ABS($K3846)</f>
        <v>1.33</v>
      </c>
      <c r="V3846" s="34">
        <f t="shared" si="604"/>
        <v>6.67</v>
      </c>
      <c r="W3846" s="35">
        <f t="shared" si="605"/>
        <v>0</v>
      </c>
      <c r="X3846" s="34" t="str">
        <f t="shared" si="606"/>
        <v/>
      </c>
      <c r="Y3846" s="35" t="str">
        <f t="shared" si="607"/>
        <v/>
      </c>
      <c r="Z3846" s="38" t="str">
        <f t="shared" si="602"/>
        <v>V8</v>
      </c>
      <c r="AA3846" s="38" t="str">
        <f t="shared" si="600"/>
        <v>V9</v>
      </c>
      <c r="AB3846" s="38" t="str">
        <f t="shared" si="603"/>
        <v>V10</v>
      </c>
      <c r="AC3846" s="38" t="str">
        <f>IF($AF3846=20,"",IF($V3846=0,"",IF($H3846="Adblue Bidon","",IF($H3846="GNC (KG)","",IF($H3846="Frais de service EV","",IF($Q3846=1,$G$2:$G$4524,""))))))</f>
        <v/>
      </c>
      <c r="AD3846" s="33" t="str">
        <f t="shared" si="608"/>
        <v/>
      </c>
      <c r="AE3846" s="36" t="str">
        <f t="shared" si="609"/>
        <v/>
      </c>
      <c r="AF3846" s="37" t="str">
        <f>IFERROR(VLOOKUP($F$2,IMPUTATION!F:G,2,0),"")</f>
        <v/>
      </c>
    </row>
    <row r="3847" spans="1:32">
      <c r="A3847" s="31">
        <v>44408</v>
      </c>
      <c r="B3847" s="32">
        <v>19</v>
      </c>
      <c r="C3847" s="32" t="s">
        <v>369</v>
      </c>
      <c r="D3847" s="32" t="s">
        <v>371</v>
      </c>
      <c r="E3847" s="32" t="s">
        <v>116</v>
      </c>
      <c r="F3847" s="32" t="s">
        <v>888</v>
      </c>
      <c r="G3847" s="32">
        <v>1</v>
      </c>
      <c r="H3847" s="32" t="s">
        <v>385</v>
      </c>
      <c r="I3847" s="32">
        <v>15.83</v>
      </c>
      <c r="J3847" s="32">
        <v>100</v>
      </c>
      <c r="K3847" s="32">
        <v>3.17</v>
      </c>
      <c r="L3847" s="32">
        <v>15.83</v>
      </c>
      <c r="M3847" s="32" t="s">
        <v>19</v>
      </c>
      <c r="N3847" s="32" t="s">
        <v>396</v>
      </c>
      <c r="O3847" s="32">
        <v>6178243</v>
      </c>
      <c r="P3847" s="38">
        <f>IF($H3847="",VLOOKUP($C3847,IMPUTATION_CARBURANT[],2,0),VLOOKUP($H3847,IMPUTATION_CARBURANT[],2,0))</f>
        <v>2</v>
      </c>
      <c r="Q3847" s="38">
        <f>IF(AND($P3847=123401,$M3847="VP"),124013,$P$2:$P$4524)</f>
        <v>2</v>
      </c>
      <c r="R3847" s="38" t="str">
        <f t="shared" si="601"/>
        <v>TEST</v>
      </c>
      <c r="S3847" s="38">
        <f>ABS($B3847)</f>
        <v>19</v>
      </c>
      <c r="T3847" s="38">
        <f>ABS($I3847)</f>
        <v>15.83</v>
      </c>
      <c r="U3847" s="38">
        <f>ABS($K3847)</f>
        <v>3.17</v>
      </c>
      <c r="V3847" s="34">
        <f t="shared" si="604"/>
        <v>15.83</v>
      </c>
      <c r="W3847" s="35">
        <f t="shared" si="605"/>
        <v>0</v>
      </c>
      <c r="X3847" s="34" t="str">
        <f t="shared" si="606"/>
        <v/>
      </c>
      <c r="Y3847" s="35" t="str">
        <f t="shared" si="607"/>
        <v/>
      </c>
      <c r="Z3847" s="38" t="str">
        <f t="shared" si="602"/>
        <v>V8</v>
      </c>
      <c r="AA3847" s="38" t="str">
        <f t="shared" si="600"/>
        <v>V9</v>
      </c>
      <c r="AB3847" s="38" t="str">
        <f t="shared" si="603"/>
        <v>V10</v>
      </c>
      <c r="AC3847" s="38" t="str">
        <f>IF($AF3847=20,"",IF($V3847=0,"",IF($H3847="Adblue Bidon","",IF($H3847="GNC (KG)","",IF($H3847="Frais de service EV","",IF($Q3847=1,$G$2:$G$4524,""))))))</f>
        <v/>
      </c>
      <c r="AD3847" s="33" t="str">
        <f t="shared" si="608"/>
        <v/>
      </c>
      <c r="AE3847" s="36" t="str">
        <f t="shared" si="609"/>
        <v/>
      </c>
      <c r="AF3847" s="37" t="str">
        <f>IFERROR(VLOOKUP($F$2,IMPUTATION!F:G,2,0),"")</f>
        <v/>
      </c>
    </row>
    <row r="3848" spans="1:32">
      <c r="A3848" s="31">
        <v>44408</v>
      </c>
      <c r="B3848" s="32">
        <v>19</v>
      </c>
      <c r="C3848" s="32" t="s">
        <v>369</v>
      </c>
      <c r="D3848" s="32" t="s">
        <v>371</v>
      </c>
      <c r="E3848" s="32" t="s">
        <v>116</v>
      </c>
      <c r="F3848" s="32" t="s">
        <v>888</v>
      </c>
      <c r="G3848" s="32">
        <v>1</v>
      </c>
      <c r="H3848" s="32" t="s">
        <v>385</v>
      </c>
      <c r="I3848" s="32">
        <v>15.83</v>
      </c>
      <c r="J3848" s="32">
        <v>100</v>
      </c>
      <c r="K3848" s="32">
        <v>3.17</v>
      </c>
      <c r="L3848" s="32">
        <v>15.83</v>
      </c>
      <c r="M3848" s="32" t="s">
        <v>19</v>
      </c>
      <c r="N3848" s="32" t="s">
        <v>396</v>
      </c>
      <c r="O3848" s="32">
        <v>6401903</v>
      </c>
      <c r="P3848" s="38">
        <f>IF($H3848="",VLOOKUP($C3848,IMPUTATION_CARBURANT[],2,0),VLOOKUP($H3848,IMPUTATION_CARBURANT[],2,0))</f>
        <v>2</v>
      </c>
      <c r="Q3848" s="38">
        <f>IF(AND($P3848=123401,$M3848="VP"),124013,$P$2:$P$4524)</f>
        <v>2</v>
      </c>
      <c r="R3848" s="38" t="str">
        <f t="shared" si="601"/>
        <v>TEST</v>
      </c>
      <c r="S3848" s="38">
        <f>ABS($B3848)</f>
        <v>19</v>
      </c>
      <c r="T3848" s="38">
        <f>ABS($I3848)</f>
        <v>15.83</v>
      </c>
      <c r="U3848" s="38">
        <f>ABS($K3848)</f>
        <v>3.17</v>
      </c>
      <c r="V3848" s="34">
        <f t="shared" si="604"/>
        <v>15.83</v>
      </c>
      <c r="W3848" s="35">
        <f t="shared" si="605"/>
        <v>0</v>
      </c>
      <c r="X3848" s="34" t="str">
        <f t="shared" si="606"/>
        <v/>
      </c>
      <c r="Y3848" s="35" t="str">
        <f t="shared" si="607"/>
        <v/>
      </c>
      <c r="Z3848" s="38" t="str">
        <f t="shared" si="602"/>
        <v>V8</v>
      </c>
      <c r="AA3848" s="38" t="str">
        <f t="shared" si="600"/>
        <v>V9</v>
      </c>
      <c r="AB3848" s="38" t="str">
        <f t="shared" si="603"/>
        <v>V10</v>
      </c>
      <c r="AC3848" s="38" t="str">
        <f>IF($AF3848=20,"",IF($V3848=0,"",IF($H3848="Adblue Bidon","",IF($H3848="GNC (KG)","",IF($H3848="Frais de service EV","",IF($Q3848=1,$G$2:$G$4524,""))))))</f>
        <v/>
      </c>
      <c r="AD3848" s="33" t="str">
        <f t="shared" si="608"/>
        <v/>
      </c>
      <c r="AE3848" s="36" t="str">
        <f t="shared" si="609"/>
        <v/>
      </c>
      <c r="AF3848" s="37" t="str">
        <f>IFERROR(VLOOKUP($F$2,IMPUTATION!F:G,2,0),"")</f>
        <v/>
      </c>
    </row>
    <row r="3849" spans="1:32">
      <c r="A3849" s="31">
        <v>44408</v>
      </c>
      <c r="B3849" s="32">
        <v>1</v>
      </c>
      <c r="C3849" s="32" t="s">
        <v>369</v>
      </c>
      <c r="D3849" s="32" t="s">
        <v>371</v>
      </c>
      <c r="E3849" s="32" t="s">
        <v>230</v>
      </c>
      <c r="F3849" s="32" t="s">
        <v>870</v>
      </c>
      <c r="G3849" s="32">
        <v>1</v>
      </c>
      <c r="H3849" s="32" t="s">
        <v>385</v>
      </c>
      <c r="I3849" s="32">
        <v>0.83</v>
      </c>
      <c r="J3849" s="32">
        <v>100</v>
      </c>
      <c r="K3849" s="32">
        <v>0.17</v>
      </c>
      <c r="L3849" s="32">
        <v>0.83</v>
      </c>
      <c r="M3849" s="32" t="s">
        <v>18</v>
      </c>
      <c r="N3849" s="32" t="s">
        <v>18</v>
      </c>
      <c r="O3849" s="32">
        <v>6401573</v>
      </c>
      <c r="P3849" s="38">
        <f>IF($H3849="",VLOOKUP($C3849,IMPUTATION_CARBURANT[],2,0),VLOOKUP($H3849,IMPUTATION_CARBURANT[],2,0))</f>
        <v>2</v>
      </c>
      <c r="Q3849" s="38">
        <f>IF(AND($P3849=123401,$M3849="VP"),124013,$P$2:$P$4524)</f>
        <v>2</v>
      </c>
      <c r="R3849" s="38" t="str">
        <f t="shared" si="601"/>
        <v>TEST</v>
      </c>
      <c r="S3849" s="38">
        <f>ABS($B3849)</f>
        <v>1</v>
      </c>
      <c r="T3849" s="38">
        <f>ABS($I3849)</f>
        <v>0.83</v>
      </c>
      <c r="U3849" s="38">
        <f>ABS($K3849)</f>
        <v>0.17</v>
      </c>
      <c r="V3849" s="34">
        <f t="shared" si="604"/>
        <v>0.83</v>
      </c>
      <c r="W3849" s="35">
        <f t="shared" si="605"/>
        <v>0</v>
      </c>
      <c r="X3849" s="34" t="str">
        <f t="shared" si="606"/>
        <v/>
      </c>
      <c r="Y3849" s="35" t="str">
        <f t="shared" si="607"/>
        <v/>
      </c>
      <c r="Z3849" s="38" t="str">
        <f t="shared" si="602"/>
        <v>V8</v>
      </c>
      <c r="AA3849" s="38" t="str">
        <f t="shared" si="600"/>
        <v>V9</v>
      </c>
      <c r="AB3849" s="38" t="str">
        <f t="shared" si="603"/>
        <v>V10</v>
      </c>
      <c r="AC3849" s="38" t="str">
        <f>IF($AF3849=20,"",IF($V3849=0,"",IF($H3849="Adblue Bidon","",IF($H3849="GNC (KG)","",IF($H3849="Frais de service EV","",IF($Q3849=1,$G$2:$G$4524,""))))))</f>
        <v/>
      </c>
      <c r="AD3849" s="33" t="str">
        <f t="shared" si="608"/>
        <v/>
      </c>
      <c r="AE3849" s="36" t="str">
        <f t="shared" si="609"/>
        <v/>
      </c>
      <c r="AF3849" s="37" t="str">
        <f>IFERROR(VLOOKUP($F$2,IMPUTATION!F:G,2,0),"")</f>
        <v/>
      </c>
    </row>
    <row r="3850" spans="1:32">
      <c r="A3850" s="31">
        <v>44408</v>
      </c>
      <c r="B3850" s="32">
        <v>0.9</v>
      </c>
      <c r="C3850" s="32" t="s">
        <v>369</v>
      </c>
      <c r="D3850" s="32" t="s">
        <v>371</v>
      </c>
      <c r="E3850" s="32" t="s">
        <v>236</v>
      </c>
      <c r="F3850" s="32" t="s">
        <v>1186</v>
      </c>
      <c r="G3850" s="32">
        <v>1</v>
      </c>
      <c r="H3850" s="32" t="s">
        <v>385</v>
      </c>
      <c r="I3850" s="32">
        <v>0.75</v>
      </c>
      <c r="J3850" s="32">
        <v>100</v>
      </c>
      <c r="K3850" s="32">
        <v>0.15</v>
      </c>
      <c r="L3850" s="32">
        <v>0.75</v>
      </c>
      <c r="M3850" s="32" t="s">
        <v>18</v>
      </c>
      <c r="N3850" s="32" t="s">
        <v>18</v>
      </c>
      <c r="O3850" s="32">
        <v>6402044</v>
      </c>
      <c r="P3850" s="38">
        <f>IF($H3850="",VLOOKUP($C3850,IMPUTATION_CARBURANT[],2,0),VLOOKUP($H3850,IMPUTATION_CARBURANT[],2,0))</f>
        <v>2</v>
      </c>
      <c r="Q3850" s="38">
        <f>IF(AND($P3850=123401,$M3850="VP"),124013,$P$2:$P$4524)</f>
        <v>2</v>
      </c>
      <c r="R3850" s="38" t="str">
        <f t="shared" si="601"/>
        <v>TEST</v>
      </c>
      <c r="S3850" s="38">
        <f>ABS($B3850)</f>
        <v>0.9</v>
      </c>
      <c r="T3850" s="38">
        <f>ABS($I3850)</f>
        <v>0.75</v>
      </c>
      <c r="U3850" s="38">
        <f>ABS($K3850)</f>
        <v>0.15</v>
      </c>
      <c r="V3850" s="34">
        <f t="shared" si="604"/>
        <v>0.75</v>
      </c>
      <c r="W3850" s="35">
        <f t="shared" si="605"/>
        <v>0</v>
      </c>
      <c r="X3850" s="34" t="str">
        <f t="shared" si="606"/>
        <v/>
      </c>
      <c r="Y3850" s="35" t="str">
        <f t="shared" si="607"/>
        <v/>
      </c>
      <c r="Z3850" s="38" t="str">
        <f t="shared" si="602"/>
        <v>V8</v>
      </c>
      <c r="AA3850" s="38" t="str">
        <f t="shared" si="600"/>
        <v>V9</v>
      </c>
      <c r="AB3850" s="38" t="str">
        <f t="shared" si="603"/>
        <v>V10</v>
      </c>
      <c r="AC3850" s="38" t="str">
        <f>IF($AF3850=20,"",IF($V3850=0,"",IF($H3850="Adblue Bidon","",IF($H3850="GNC (KG)","",IF($H3850="Frais de service EV","",IF($Q3850=1,$G$2:$G$4524,""))))))</f>
        <v/>
      </c>
      <c r="AD3850" s="33" t="str">
        <f t="shared" si="608"/>
        <v/>
      </c>
      <c r="AE3850" s="36" t="str">
        <f t="shared" si="609"/>
        <v/>
      </c>
      <c r="AF3850" s="37" t="str">
        <f>IFERROR(VLOOKUP($F$2,IMPUTATION!F:G,2,0),"")</f>
        <v/>
      </c>
    </row>
    <row r="3851" spans="1:32">
      <c r="A3851" s="31">
        <v>44408</v>
      </c>
      <c r="B3851" s="32">
        <v>12.7</v>
      </c>
      <c r="C3851" s="32" t="s">
        <v>369</v>
      </c>
      <c r="D3851" s="32" t="s">
        <v>371</v>
      </c>
      <c r="E3851" s="32" t="s">
        <v>192</v>
      </c>
      <c r="F3851" s="32" t="s">
        <v>1808</v>
      </c>
      <c r="G3851" s="32">
        <v>1</v>
      </c>
      <c r="H3851" s="32" t="s">
        <v>385</v>
      </c>
      <c r="I3851" s="32">
        <v>10.58</v>
      </c>
      <c r="J3851" s="32">
        <v>100</v>
      </c>
      <c r="K3851" s="32">
        <v>2.12</v>
      </c>
      <c r="L3851" s="32">
        <v>10.58</v>
      </c>
      <c r="M3851" s="32" t="s">
        <v>18</v>
      </c>
      <c r="N3851" s="32" t="s">
        <v>18</v>
      </c>
      <c r="O3851" s="32">
        <v>6401834</v>
      </c>
      <c r="P3851" s="38">
        <f>IF($H3851="",VLOOKUP($C3851,IMPUTATION_CARBURANT[],2,0),VLOOKUP($H3851,IMPUTATION_CARBURANT[],2,0))</f>
        <v>2</v>
      </c>
      <c r="Q3851" s="38">
        <f>IF(AND($P3851=123401,$M3851="VP"),124013,$P$2:$P$4524)</f>
        <v>2</v>
      </c>
      <c r="R3851" s="38" t="str">
        <f t="shared" si="601"/>
        <v>TEST</v>
      </c>
      <c r="S3851" s="38">
        <f>ABS($B3851)</f>
        <v>12.7</v>
      </c>
      <c r="T3851" s="38">
        <f>ABS($I3851)</f>
        <v>10.58</v>
      </c>
      <c r="U3851" s="38">
        <f>ABS($K3851)</f>
        <v>2.12</v>
      </c>
      <c r="V3851" s="34">
        <f t="shared" si="604"/>
        <v>10.58</v>
      </c>
      <c r="W3851" s="35">
        <f t="shared" si="605"/>
        <v>0</v>
      </c>
      <c r="X3851" s="34" t="str">
        <f t="shared" si="606"/>
        <v/>
      </c>
      <c r="Y3851" s="35" t="str">
        <f t="shared" si="607"/>
        <v/>
      </c>
      <c r="Z3851" s="38" t="str">
        <f t="shared" si="602"/>
        <v>V8</v>
      </c>
      <c r="AA3851" s="38" t="str">
        <f t="shared" si="600"/>
        <v>V9</v>
      </c>
      <c r="AB3851" s="38" t="str">
        <f t="shared" si="603"/>
        <v>V10</v>
      </c>
      <c r="AC3851" s="38" t="str">
        <f>IF($AF3851=20,"",IF($V3851=0,"",IF($H3851="Adblue Bidon","",IF($H3851="GNC (KG)","",IF($H3851="Frais de service EV","",IF($Q3851=1,$G$2:$G$4524,""))))))</f>
        <v/>
      </c>
      <c r="AD3851" s="33" t="str">
        <f t="shared" si="608"/>
        <v/>
      </c>
      <c r="AE3851" s="36" t="str">
        <f t="shared" si="609"/>
        <v/>
      </c>
      <c r="AF3851" s="37" t="str">
        <f>IFERROR(VLOOKUP($F$2,IMPUTATION!F:G,2,0),"")</f>
        <v/>
      </c>
    </row>
    <row r="3852" spans="1:32">
      <c r="A3852" s="31">
        <v>44408</v>
      </c>
      <c r="B3852" s="32">
        <v>9.6</v>
      </c>
      <c r="C3852" s="32" t="s">
        <v>369</v>
      </c>
      <c r="D3852" s="32" t="s">
        <v>371</v>
      </c>
      <c r="E3852" s="32" t="s">
        <v>104</v>
      </c>
      <c r="F3852" s="32" t="s">
        <v>945</v>
      </c>
      <c r="G3852" s="32">
        <v>1</v>
      </c>
      <c r="H3852" s="32" t="s">
        <v>385</v>
      </c>
      <c r="I3852" s="32">
        <v>8</v>
      </c>
      <c r="J3852" s="32">
        <v>100</v>
      </c>
      <c r="K3852" s="32">
        <v>1.6</v>
      </c>
      <c r="L3852" s="32">
        <v>8</v>
      </c>
      <c r="M3852" s="32" t="s">
        <v>19</v>
      </c>
      <c r="N3852" s="32" t="s">
        <v>396</v>
      </c>
      <c r="O3852" s="32">
        <v>6400661</v>
      </c>
      <c r="P3852" s="38">
        <f>IF($H3852="",VLOOKUP($C3852,IMPUTATION_CARBURANT[],2,0),VLOOKUP($H3852,IMPUTATION_CARBURANT[],2,0))</f>
        <v>2</v>
      </c>
      <c r="Q3852" s="38">
        <f>IF(AND($P3852=123401,$M3852="VP"),124013,$P$2:$P$4524)</f>
        <v>2</v>
      </c>
      <c r="R3852" s="38" t="str">
        <f t="shared" si="601"/>
        <v>TEST</v>
      </c>
      <c r="S3852" s="38">
        <f>ABS($B3852)</f>
        <v>9.6</v>
      </c>
      <c r="T3852" s="38">
        <f>ABS($I3852)</f>
        <v>8</v>
      </c>
      <c r="U3852" s="38">
        <f>ABS($K3852)</f>
        <v>1.6</v>
      </c>
      <c r="V3852" s="34">
        <f t="shared" si="604"/>
        <v>8</v>
      </c>
      <c r="W3852" s="35">
        <f t="shared" si="605"/>
        <v>0</v>
      </c>
      <c r="X3852" s="34" t="str">
        <f t="shared" si="606"/>
        <v/>
      </c>
      <c r="Y3852" s="35" t="str">
        <f t="shared" si="607"/>
        <v/>
      </c>
      <c r="Z3852" s="38" t="str">
        <f t="shared" si="602"/>
        <v>V8</v>
      </c>
      <c r="AA3852" s="38" t="str">
        <f t="shared" si="600"/>
        <v>V9</v>
      </c>
      <c r="AB3852" s="38" t="str">
        <f t="shared" si="603"/>
        <v>V10</v>
      </c>
      <c r="AC3852" s="38" t="str">
        <f>IF($AF3852=20,"",IF($V3852=0,"",IF($H3852="Adblue Bidon","",IF($H3852="GNC (KG)","",IF($H3852="Frais de service EV","",IF($Q3852=1,$G$2:$G$4524,""))))))</f>
        <v/>
      </c>
      <c r="AD3852" s="33" t="str">
        <f t="shared" si="608"/>
        <v/>
      </c>
      <c r="AE3852" s="36" t="str">
        <f t="shared" si="609"/>
        <v/>
      </c>
      <c r="AF3852" s="37" t="str">
        <f>IFERROR(VLOOKUP($F$2,IMPUTATION!F:G,2,0),"")</f>
        <v/>
      </c>
    </row>
    <row r="3853" spans="1:32">
      <c r="A3853" s="31">
        <v>44408</v>
      </c>
      <c r="B3853" s="32">
        <v>6.1</v>
      </c>
      <c r="C3853" s="32" t="s">
        <v>369</v>
      </c>
      <c r="D3853" s="32" t="s">
        <v>371</v>
      </c>
      <c r="E3853" s="32" t="s">
        <v>116</v>
      </c>
      <c r="F3853" s="32" t="s">
        <v>938</v>
      </c>
      <c r="G3853" s="32">
        <v>1</v>
      </c>
      <c r="H3853" s="32" t="s">
        <v>385</v>
      </c>
      <c r="I3853" s="32">
        <v>5.08</v>
      </c>
      <c r="J3853" s="32">
        <v>100</v>
      </c>
      <c r="K3853" s="32">
        <v>1.02</v>
      </c>
      <c r="L3853" s="32">
        <v>5.08</v>
      </c>
      <c r="M3853" s="32" t="s">
        <v>19</v>
      </c>
      <c r="N3853" s="32" t="s">
        <v>396</v>
      </c>
      <c r="O3853" s="32">
        <v>6401645</v>
      </c>
      <c r="P3853" s="38">
        <f>IF($H3853="",VLOOKUP($C3853,IMPUTATION_CARBURANT[],2,0),VLOOKUP($H3853,IMPUTATION_CARBURANT[],2,0))</f>
        <v>2</v>
      </c>
      <c r="Q3853" s="38">
        <f>IF(AND($P3853=123401,$M3853="VP"),124013,$P$2:$P$4524)</f>
        <v>2</v>
      </c>
      <c r="R3853" s="38" t="str">
        <f t="shared" si="601"/>
        <v>TEST</v>
      </c>
      <c r="S3853" s="38">
        <f>ABS($B3853)</f>
        <v>6.1</v>
      </c>
      <c r="T3853" s="38">
        <f>ABS($I3853)</f>
        <v>5.08</v>
      </c>
      <c r="U3853" s="38">
        <f>ABS($K3853)</f>
        <v>1.02</v>
      </c>
      <c r="V3853" s="34">
        <f t="shared" si="604"/>
        <v>5.08</v>
      </c>
      <c r="W3853" s="35">
        <f t="shared" si="605"/>
        <v>0</v>
      </c>
      <c r="X3853" s="34" t="str">
        <f t="shared" si="606"/>
        <v/>
      </c>
      <c r="Y3853" s="35" t="str">
        <f t="shared" si="607"/>
        <v/>
      </c>
      <c r="Z3853" s="38" t="str">
        <f t="shared" si="602"/>
        <v>V8</v>
      </c>
      <c r="AA3853" s="38" t="str">
        <f t="shared" si="600"/>
        <v>V9</v>
      </c>
      <c r="AB3853" s="38" t="str">
        <f t="shared" si="603"/>
        <v>V10</v>
      </c>
      <c r="AC3853" s="38" t="str">
        <f>IF($AF3853=20,"",IF($V3853=0,"",IF($H3853="Adblue Bidon","",IF($H3853="GNC (KG)","",IF($H3853="Frais de service EV","",IF($Q3853=1,$G$2:$G$4524,""))))))</f>
        <v/>
      </c>
      <c r="AD3853" s="33" t="str">
        <f t="shared" si="608"/>
        <v/>
      </c>
      <c r="AE3853" s="36" t="str">
        <f t="shared" si="609"/>
        <v/>
      </c>
      <c r="AF3853" s="37" t="str">
        <f>IFERROR(VLOOKUP($F$2,IMPUTATION!F:G,2,0),"")</f>
        <v/>
      </c>
    </row>
    <row r="3854" spans="1:32">
      <c r="A3854" s="31">
        <v>44408</v>
      </c>
      <c r="B3854" s="32">
        <v>1.5</v>
      </c>
      <c r="C3854" s="32" t="s">
        <v>369</v>
      </c>
      <c r="D3854" s="32" t="s">
        <v>371</v>
      </c>
      <c r="E3854" s="32" t="s">
        <v>308</v>
      </c>
      <c r="F3854" s="32" t="s">
        <v>1034</v>
      </c>
      <c r="G3854" s="32">
        <v>1</v>
      </c>
      <c r="H3854" s="32" t="s">
        <v>385</v>
      </c>
      <c r="I3854" s="32">
        <v>1.25</v>
      </c>
      <c r="J3854" s="32">
        <v>100</v>
      </c>
      <c r="K3854" s="32">
        <v>0.25</v>
      </c>
      <c r="L3854" s="32">
        <v>1.25</v>
      </c>
      <c r="M3854" s="32" t="s">
        <v>18</v>
      </c>
      <c r="N3854" s="32" t="s">
        <v>18</v>
      </c>
      <c r="O3854" s="32">
        <v>6400694</v>
      </c>
      <c r="P3854" s="38">
        <f>IF($H3854="",VLOOKUP($C3854,IMPUTATION_CARBURANT[],2,0),VLOOKUP($H3854,IMPUTATION_CARBURANT[],2,0))</f>
        <v>2</v>
      </c>
      <c r="Q3854" s="38">
        <f>IF(AND($P3854=123401,$M3854="VP"),124013,$P$2:$P$4524)</f>
        <v>2</v>
      </c>
      <c r="R3854" s="38" t="str">
        <f t="shared" si="601"/>
        <v>TEST</v>
      </c>
      <c r="S3854" s="38">
        <f>ABS($B3854)</f>
        <v>1.5</v>
      </c>
      <c r="T3854" s="38">
        <f>ABS($I3854)</f>
        <v>1.25</v>
      </c>
      <c r="U3854" s="38">
        <f>ABS($K3854)</f>
        <v>0.25</v>
      </c>
      <c r="V3854" s="34">
        <f t="shared" si="604"/>
        <v>1.25</v>
      </c>
      <c r="W3854" s="35">
        <f t="shared" si="605"/>
        <v>0</v>
      </c>
      <c r="X3854" s="34" t="str">
        <f t="shared" si="606"/>
        <v/>
      </c>
      <c r="Y3854" s="35" t="str">
        <f t="shared" si="607"/>
        <v/>
      </c>
      <c r="Z3854" s="38" t="str">
        <f t="shared" si="602"/>
        <v>V8</v>
      </c>
      <c r="AA3854" s="38" t="str">
        <f t="shared" si="600"/>
        <v>V9</v>
      </c>
      <c r="AB3854" s="38" t="str">
        <f t="shared" si="603"/>
        <v>V10</v>
      </c>
      <c r="AC3854" s="38" t="str">
        <f>IF($AF3854=20,"",IF($V3854=0,"",IF($H3854="Adblue Bidon","",IF($H3854="GNC (KG)","",IF($H3854="Frais de service EV","",IF($Q3854=1,$G$2:$G$4524,""))))))</f>
        <v/>
      </c>
      <c r="AD3854" s="33" t="str">
        <f t="shared" si="608"/>
        <v/>
      </c>
      <c r="AE3854" s="36" t="str">
        <f t="shared" si="609"/>
        <v/>
      </c>
      <c r="AF3854" s="37" t="str">
        <f>IFERROR(VLOOKUP($F$2,IMPUTATION!F:G,2,0),"")</f>
        <v/>
      </c>
    </row>
    <row r="3855" spans="1:32">
      <c r="A3855" s="31">
        <v>44408</v>
      </c>
      <c r="B3855" s="32">
        <v>19</v>
      </c>
      <c r="C3855" s="32" t="s">
        <v>369</v>
      </c>
      <c r="D3855" s="32" t="s">
        <v>371</v>
      </c>
      <c r="E3855" s="32" t="s">
        <v>116</v>
      </c>
      <c r="F3855" s="32" t="s">
        <v>888</v>
      </c>
      <c r="G3855" s="32">
        <v>1</v>
      </c>
      <c r="H3855" s="32" t="s">
        <v>385</v>
      </c>
      <c r="I3855" s="32">
        <v>15.83</v>
      </c>
      <c r="J3855" s="32">
        <v>100</v>
      </c>
      <c r="K3855" s="32">
        <v>3.17</v>
      </c>
      <c r="L3855" s="32">
        <v>15.83</v>
      </c>
      <c r="M3855" s="32" t="s">
        <v>19</v>
      </c>
      <c r="N3855" s="32" t="s">
        <v>396</v>
      </c>
      <c r="O3855" s="32">
        <v>6178243</v>
      </c>
      <c r="P3855" s="38">
        <f>IF($H3855="",VLOOKUP($C3855,IMPUTATION_CARBURANT[],2,0),VLOOKUP($H3855,IMPUTATION_CARBURANT[],2,0))</f>
        <v>2</v>
      </c>
      <c r="Q3855" s="38">
        <f>IF(AND($P3855=123401,$M3855="VP"),124013,$P$2:$P$4524)</f>
        <v>2</v>
      </c>
      <c r="R3855" s="38" t="str">
        <f t="shared" si="601"/>
        <v>TEST</v>
      </c>
      <c r="S3855" s="38">
        <f>ABS($B3855)</f>
        <v>19</v>
      </c>
      <c r="T3855" s="38">
        <f>ABS($I3855)</f>
        <v>15.83</v>
      </c>
      <c r="U3855" s="38">
        <f>ABS($K3855)</f>
        <v>3.17</v>
      </c>
      <c r="V3855" s="34">
        <f t="shared" si="604"/>
        <v>15.83</v>
      </c>
      <c r="W3855" s="35">
        <f t="shared" si="605"/>
        <v>0</v>
      </c>
      <c r="X3855" s="34" t="str">
        <f t="shared" si="606"/>
        <v/>
      </c>
      <c r="Y3855" s="35" t="str">
        <f t="shared" si="607"/>
        <v/>
      </c>
      <c r="Z3855" s="38" t="str">
        <f t="shared" si="602"/>
        <v>V8</v>
      </c>
      <c r="AA3855" s="38" t="str">
        <f t="shared" si="600"/>
        <v>V9</v>
      </c>
      <c r="AB3855" s="38" t="str">
        <f t="shared" si="603"/>
        <v>V10</v>
      </c>
      <c r="AC3855" s="38" t="str">
        <f>IF($AF3855=20,"",IF($V3855=0,"",IF($H3855="Adblue Bidon","",IF($H3855="GNC (KG)","",IF($H3855="Frais de service EV","",IF($Q3855=1,$G$2:$G$4524,""))))))</f>
        <v/>
      </c>
      <c r="AD3855" s="33" t="str">
        <f t="shared" si="608"/>
        <v/>
      </c>
      <c r="AE3855" s="36" t="str">
        <f t="shared" si="609"/>
        <v/>
      </c>
      <c r="AF3855" s="37" t="str">
        <f>IFERROR(VLOOKUP($F$2,IMPUTATION!F:G,2,0),"")</f>
        <v/>
      </c>
    </row>
    <row r="3856" spans="1:32">
      <c r="A3856" s="31">
        <v>44408</v>
      </c>
      <c r="B3856" s="32">
        <v>4.7</v>
      </c>
      <c r="C3856" s="32" t="s">
        <v>369</v>
      </c>
      <c r="D3856" s="32" t="s">
        <v>371</v>
      </c>
      <c r="E3856" s="32" t="s">
        <v>110</v>
      </c>
      <c r="F3856" s="32" t="s">
        <v>927</v>
      </c>
      <c r="G3856" s="32">
        <v>1</v>
      </c>
      <c r="H3856" s="32" t="s">
        <v>385</v>
      </c>
      <c r="I3856" s="32">
        <v>3.92</v>
      </c>
      <c r="J3856" s="32">
        <v>100</v>
      </c>
      <c r="K3856" s="32">
        <v>0.78</v>
      </c>
      <c r="L3856" s="32">
        <v>3.92</v>
      </c>
      <c r="M3856" s="32" t="s">
        <v>392</v>
      </c>
      <c r="N3856" s="32" t="s">
        <v>396</v>
      </c>
      <c r="O3856" s="32">
        <v>6177979</v>
      </c>
      <c r="P3856" s="38">
        <f>IF($H3856="",VLOOKUP($C3856,IMPUTATION_CARBURANT[],2,0),VLOOKUP($H3856,IMPUTATION_CARBURANT[],2,0))</f>
        <v>2</v>
      </c>
      <c r="Q3856" s="38">
        <f>IF(AND($P3856=123401,$M3856="VP"),124013,$P$2:$P$4524)</f>
        <v>2</v>
      </c>
      <c r="R3856" s="38" t="str">
        <f t="shared" si="601"/>
        <v>TEST</v>
      </c>
      <c r="S3856" s="38">
        <f>ABS($B3856)</f>
        <v>4.7</v>
      </c>
      <c r="T3856" s="38">
        <f>ABS($I3856)</f>
        <v>3.92</v>
      </c>
      <c r="U3856" s="38">
        <f>ABS($K3856)</f>
        <v>0.78</v>
      </c>
      <c r="V3856" s="34">
        <f t="shared" si="604"/>
        <v>3.92</v>
      </c>
      <c r="W3856" s="35">
        <f t="shared" si="605"/>
        <v>0</v>
      </c>
      <c r="X3856" s="34" t="str">
        <f t="shared" si="606"/>
        <v/>
      </c>
      <c r="Y3856" s="35" t="str">
        <f t="shared" si="607"/>
        <v/>
      </c>
      <c r="Z3856" s="38" t="str">
        <f t="shared" si="602"/>
        <v>V8</v>
      </c>
      <c r="AA3856" s="38" t="str">
        <f t="shared" si="600"/>
        <v>V9</v>
      </c>
      <c r="AB3856" s="38" t="str">
        <f t="shared" si="603"/>
        <v>V10</v>
      </c>
      <c r="AC3856" s="38" t="str">
        <f>IF($AF3856=20,"",IF($V3856=0,"",IF($H3856="Adblue Bidon","",IF($H3856="GNC (KG)","",IF($H3856="Frais de service EV","",IF($Q3856=1,$G$2:$G$4524,""))))))</f>
        <v/>
      </c>
      <c r="AD3856" s="33" t="str">
        <f t="shared" si="608"/>
        <v/>
      </c>
      <c r="AE3856" s="36" t="str">
        <f t="shared" si="609"/>
        <v/>
      </c>
      <c r="AF3856" s="37" t="str">
        <f>IFERROR(VLOOKUP($F$2,IMPUTATION!F:G,2,0),"")</f>
        <v/>
      </c>
    </row>
    <row r="3857" spans="1:32">
      <c r="A3857" s="31">
        <v>44408</v>
      </c>
      <c r="B3857" s="32">
        <v>1.3</v>
      </c>
      <c r="C3857" s="32" t="s">
        <v>369</v>
      </c>
      <c r="D3857" s="32" t="s">
        <v>371</v>
      </c>
      <c r="E3857" s="32" t="s">
        <v>167</v>
      </c>
      <c r="F3857" s="32" t="s">
        <v>1292</v>
      </c>
      <c r="G3857" s="32">
        <v>1</v>
      </c>
      <c r="H3857" s="32" t="s">
        <v>385</v>
      </c>
      <c r="I3857" s="32">
        <v>1.08</v>
      </c>
      <c r="J3857" s="32">
        <v>100</v>
      </c>
      <c r="K3857" s="32">
        <v>0.22</v>
      </c>
      <c r="L3857" s="32">
        <v>1.08</v>
      </c>
      <c r="M3857" s="32" t="s">
        <v>18</v>
      </c>
      <c r="N3857" s="32" t="s">
        <v>18</v>
      </c>
      <c r="O3857" s="32">
        <v>6637991</v>
      </c>
      <c r="P3857" s="38">
        <f>IF($H3857="",VLOOKUP($C3857,IMPUTATION_CARBURANT[],2,0),VLOOKUP($H3857,IMPUTATION_CARBURANT[],2,0))</f>
        <v>2</v>
      </c>
      <c r="Q3857" s="38">
        <f>IF(AND($P3857=123401,$M3857="VP"),124013,$P$2:$P$4524)</f>
        <v>2</v>
      </c>
      <c r="R3857" s="38" t="str">
        <f t="shared" si="601"/>
        <v>TEST</v>
      </c>
      <c r="S3857" s="38">
        <f>ABS($B3857)</f>
        <v>1.3</v>
      </c>
      <c r="T3857" s="38">
        <f>ABS($I3857)</f>
        <v>1.08</v>
      </c>
      <c r="U3857" s="38">
        <f>ABS($K3857)</f>
        <v>0.22</v>
      </c>
      <c r="V3857" s="34">
        <f t="shared" si="604"/>
        <v>1.08</v>
      </c>
      <c r="W3857" s="35">
        <f t="shared" si="605"/>
        <v>0</v>
      </c>
      <c r="X3857" s="34" t="str">
        <f t="shared" si="606"/>
        <v/>
      </c>
      <c r="Y3857" s="35" t="str">
        <f t="shared" si="607"/>
        <v/>
      </c>
      <c r="Z3857" s="38" t="str">
        <f t="shared" si="602"/>
        <v>V8</v>
      </c>
      <c r="AA3857" s="38" t="str">
        <f t="shared" si="600"/>
        <v>V9</v>
      </c>
      <c r="AB3857" s="38" t="str">
        <f t="shared" si="603"/>
        <v>V10</v>
      </c>
      <c r="AC3857" s="38" t="str">
        <f>IF($AF3857=20,"",IF($V3857=0,"",IF($H3857="Adblue Bidon","",IF($H3857="GNC (KG)","",IF($H3857="Frais de service EV","",IF($Q3857=1,$G$2:$G$4524,""))))))</f>
        <v/>
      </c>
      <c r="AD3857" s="33" t="str">
        <f t="shared" si="608"/>
        <v/>
      </c>
      <c r="AE3857" s="36" t="str">
        <f t="shared" si="609"/>
        <v/>
      </c>
      <c r="AF3857" s="37" t="str">
        <f>IFERROR(VLOOKUP($F$2,IMPUTATION!F:G,2,0),"")</f>
        <v/>
      </c>
    </row>
    <row r="3858" spans="1:32">
      <c r="A3858" s="31">
        <v>44408</v>
      </c>
      <c r="B3858" s="32">
        <v>5.7</v>
      </c>
      <c r="C3858" s="32" t="s">
        <v>369</v>
      </c>
      <c r="D3858" s="32" t="s">
        <v>371</v>
      </c>
      <c r="E3858" s="32" t="s">
        <v>293</v>
      </c>
      <c r="F3858" s="32" t="s">
        <v>1322</v>
      </c>
      <c r="G3858" s="32">
        <v>1</v>
      </c>
      <c r="H3858" s="32" t="s">
        <v>385</v>
      </c>
      <c r="I3858" s="32">
        <v>4.75</v>
      </c>
      <c r="J3858" s="32">
        <v>100</v>
      </c>
      <c r="K3858" s="32">
        <v>0.95</v>
      </c>
      <c r="L3858" s="32">
        <v>4.75</v>
      </c>
      <c r="M3858" s="32" t="s">
        <v>18</v>
      </c>
      <c r="N3858" s="32" t="s">
        <v>18</v>
      </c>
      <c r="O3858" s="32">
        <v>6400844</v>
      </c>
      <c r="P3858" s="38">
        <f>IF($H3858="",VLOOKUP($C3858,IMPUTATION_CARBURANT[],2,0),VLOOKUP($H3858,IMPUTATION_CARBURANT[],2,0))</f>
        <v>2</v>
      </c>
      <c r="Q3858" s="38">
        <f>IF(AND($P3858=123401,$M3858="VP"),124013,$P$2:$P$4524)</f>
        <v>2</v>
      </c>
      <c r="R3858" s="38" t="str">
        <f t="shared" si="601"/>
        <v>TEST</v>
      </c>
      <c r="S3858" s="38">
        <f>ABS($B3858)</f>
        <v>5.7</v>
      </c>
      <c r="T3858" s="38">
        <f>ABS($I3858)</f>
        <v>4.75</v>
      </c>
      <c r="U3858" s="38">
        <f>ABS($K3858)</f>
        <v>0.95</v>
      </c>
      <c r="V3858" s="34">
        <f t="shared" si="604"/>
        <v>4.75</v>
      </c>
      <c r="W3858" s="35">
        <f t="shared" si="605"/>
        <v>0</v>
      </c>
      <c r="X3858" s="34" t="str">
        <f t="shared" si="606"/>
        <v/>
      </c>
      <c r="Y3858" s="35" t="str">
        <f t="shared" si="607"/>
        <v/>
      </c>
      <c r="Z3858" s="38" t="str">
        <f t="shared" si="602"/>
        <v>V8</v>
      </c>
      <c r="AA3858" s="38" t="str">
        <f t="shared" si="600"/>
        <v>V9</v>
      </c>
      <c r="AB3858" s="38" t="str">
        <f t="shared" si="603"/>
        <v>V10</v>
      </c>
      <c r="AC3858" s="38" t="str">
        <f>IF($AF3858=20,"",IF($V3858=0,"",IF($H3858="Adblue Bidon","",IF($H3858="GNC (KG)","",IF($H3858="Frais de service EV","",IF($Q3858=1,$G$2:$G$4524,""))))))</f>
        <v/>
      </c>
      <c r="AD3858" s="33" t="str">
        <f t="shared" si="608"/>
        <v/>
      </c>
      <c r="AE3858" s="36" t="str">
        <f t="shared" si="609"/>
        <v/>
      </c>
      <c r="AF3858" s="37" t="str">
        <f>IFERROR(VLOOKUP($F$2,IMPUTATION!F:G,2,0),"")</f>
        <v/>
      </c>
    </row>
    <row r="3859" spans="1:32">
      <c r="A3859" s="31">
        <v>44408</v>
      </c>
      <c r="B3859" s="32">
        <v>5.3</v>
      </c>
      <c r="C3859" s="32" t="s">
        <v>369</v>
      </c>
      <c r="D3859" s="32" t="s">
        <v>371</v>
      </c>
      <c r="E3859" s="32" t="s">
        <v>30</v>
      </c>
      <c r="F3859" s="32" t="s">
        <v>1247</v>
      </c>
      <c r="G3859" s="32">
        <v>1</v>
      </c>
      <c r="H3859" s="32" t="s">
        <v>385</v>
      </c>
      <c r="I3859" s="32">
        <v>4.42</v>
      </c>
      <c r="J3859" s="32">
        <v>100</v>
      </c>
      <c r="K3859" s="32">
        <v>0.88</v>
      </c>
      <c r="L3859" s="32">
        <v>4.42</v>
      </c>
      <c r="M3859" s="32" t="s">
        <v>18</v>
      </c>
      <c r="N3859" s="32" t="s">
        <v>18</v>
      </c>
      <c r="O3859" s="32">
        <v>6400430</v>
      </c>
      <c r="P3859" s="38">
        <f>IF($H3859="",VLOOKUP($C3859,IMPUTATION_CARBURANT[],2,0),VLOOKUP($H3859,IMPUTATION_CARBURANT[],2,0))</f>
        <v>2</v>
      </c>
      <c r="Q3859" s="38">
        <f>IF(AND($P3859=123401,$M3859="VP"),124013,$P$2:$P$4524)</f>
        <v>2</v>
      </c>
      <c r="R3859" s="38" t="str">
        <f t="shared" si="601"/>
        <v>TEST</v>
      </c>
      <c r="S3859" s="38">
        <f>ABS($B3859)</f>
        <v>5.3</v>
      </c>
      <c r="T3859" s="38">
        <f>ABS($I3859)</f>
        <v>4.42</v>
      </c>
      <c r="U3859" s="38">
        <f>ABS($K3859)</f>
        <v>0.88</v>
      </c>
      <c r="V3859" s="34">
        <f t="shared" si="604"/>
        <v>4.42</v>
      </c>
      <c r="W3859" s="35">
        <f t="shared" si="605"/>
        <v>0</v>
      </c>
      <c r="X3859" s="34" t="str">
        <f t="shared" si="606"/>
        <v/>
      </c>
      <c r="Y3859" s="35" t="str">
        <f t="shared" si="607"/>
        <v/>
      </c>
      <c r="Z3859" s="38" t="str">
        <f t="shared" si="602"/>
        <v>V8</v>
      </c>
      <c r="AA3859" s="38" t="str">
        <f t="shared" si="600"/>
        <v>V9</v>
      </c>
      <c r="AB3859" s="38" t="str">
        <f t="shared" si="603"/>
        <v>V10</v>
      </c>
      <c r="AC3859" s="38" t="str">
        <f>IF($AF3859=20,"",IF($V3859=0,"",IF($H3859="Adblue Bidon","",IF($H3859="GNC (KG)","",IF($H3859="Frais de service EV","",IF($Q3859=1,$G$2:$G$4524,""))))))</f>
        <v/>
      </c>
      <c r="AD3859" s="33" t="str">
        <f t="shared" si="608"/>
        <v/>
      </c>
      <c r="AE3859" s="36" t="str">
        <f t="shared" si="609"/>
        <v/>
      </c>
      <c r="AF3859" s="37" t="str">
        <f>IFERROR(VLOOKUP($F$2,IMPUTATION!F:G,2,0),"")</f>
        <v/>
      </c>
    </row>
    <row r="3860" spans="1:32">
      <c r="A3860" s="31">
        <v>44408</v>
      </c>
      <c r="B3860" s="32">
        <v>0.9</v>
      </c>
      <c r="C3860" s="32" t="s">
        <v>369</v>
      </c>
      <c r="D3860" s="32" t="s">
        <v>371</v>
      </c>
      <c r="E3860" s="32" t="s">
        <v>127</v>
      </c>
      <c r="F3860" s="32" t="s">
        <v>1125</v>
      </c>
      <c r="G3860" s="32">
        <v>1</v>
      </c>
      <c r="H3860" s="32" t="s">
        <v>385</v>
      </c>
      <c r="I3860" s="32">
        <v>0.75</v>
      </c>
      <c r="J3860" s="32">
        <v>100</v>
      </c>
      <c r="K3860" s="32">
        <v>0.15</v>
      </c>
      <c r="L3860" s="32">
        <v>0.75</v>
      </c>
      <c r="M3860" s="32" t="s">
        <v>392</v>
      </c>
      <c r="N3860" s="32" t="s">
        <v>396</v>
      </c>
      <c r="O3860" s="32">
        <v>6177493</v>
      </c>
      <c r="P3860" s="38">
        <f>IF($H3860="",VLOOKUP($C3860,IMPUTATION_CARBURANT[],2,0),VLOOKUP($H3860,IMPUTATION_CARBURANT[],2,0))</f>
        <v>2</v>
      </c>
      <c r="Q3860" s="38">
        <f>IF(AND($P3860=123401,$M3860="VP"),124013,$P$2:$P$4524)</f>
        <v>2</v>
      </c>
      <c r="R3860" s="38" t="str">
        <f t="shared" si="601"/>
        <v>TEST</v>
      </c>
      <c r="S3860" s="38">
        <f>ABS($B3860)</f>
        <v>0.9</v>
      </c>
      <c r="T3860" s="38">
        <f>ABS($I3860)</f>
        <v>0.75</v>
      </c>
      <c r="U3860" s="38">
        <f>ABS($K3860)</f>
        <v>0.15</v>
      </c>
      <c r="V3860" s="34">
        <f t="shared" si="604"/>
        <v>0.75</v>
      </c>
      <c r="W3860" s="35">
        <f t="shared" si="605"/>
        <v>0</v>
      </c>
      <c r="X3860" s="34" t="str">
        <f t="shared" si="606"/>
        <v/>
      </c>
      <c r="Y3860" s="35" t="str">
        <f t="shared" si="607"/>
        <v/>
      </c>
      <c r="Z3860" s="38" t="str">
        <f t="shared" si="602"/>
        <v>V8</v>
      </c>
      <c r="AA3860" s="38" t="str">
        <f t="shared" si="600"/>
        <v>V9</v>
      </c>
      <c r="AB3860" s="38" t="str">
        <f t="shared" si="603"/>
        <v>V10</v>
      </c>
      <c r="AC3860" s="38" t="str">
        <f>IF($AF3860=20,"",IF($V3860=0,"",IF($H3860="Adblue Bidon","",IF($H3860="GNC (KG)","",IF($H3860="Frais de service EV","",IF($Q3860=1,$G$2:$G$4524,""))))))</f>
        <v/>
      </c>
      <c r="AD3860" s="33" t="str">
        <f t="shared" si="608"/>
        <v/>
      </c>
      <c r="AE3860" s="36" t="str">
        <f t="shared" si="609"/>
        <v/>
      </c>
      <c r="AF3860" s="37" t="str">
        <f>IFERROR(VLOOKUP($F$2,IMPUTATION!F:G,2,0),"")</f>
        <v/>
      </c>
    </row>
    <row r="3861" spans="1:32">
      <c r="A3861" s="31">
        <v>44408</v>
      </c>
      <c r="B3861" s="32">
        <v>6.2</v>
      </c>
      <c r="C3861" s="32" t="s">
        <v>369</v>
      </c>
      <c r="D3861" s="32" t="s">
        <v>371</v>
      </c>
      <c r="E3861" s="32" t="s">
        <v>103</v>
      </c>
      <c r="F3861" s="32" t="s">
        <v>1756</v>
      </c>
      <c r="G3861" s="32">
        <v>1</v>
      </c>
      <c r="H3861" s="32" t="s">
        <v>385</v>
      </c>
      <c r="I3861" s="32">
        <v>5.17</v>
      </c>
      <c r="J3861" s="32">
        <v>100</v>
      </c>
      <c r="K3861" s="32">
        <v>1.03</v>
      </c>
      <c r="L3861" s="32">
        <v>5.17</v>
      </c>
      <c r="M3861" s="32" t="s">
        <v>392</v>
      </c>
      <c r="N3861" s="32" t="s">
        <v>396</v>
      </c>
      <c r="O3861" s="32">
        <v>6177226</v>
      </c>
      <c r="P3861" s="38">
        <f>IF($H3861="",VLOOKUP($C3861,IMPUTATION_CARBURANT[],2,0),VLOOKUP($H3861,IMPUTATION_CARBURANT[],2,0))</f>
        <v>2</v>
      </c>
      <c r="Q3861" s="38">
        <f>IF(AND($P3861=123401,$M3861="VP"),124013,$P$2:$P$4524)</f>
        <v>2</v>
      </c>
      <c r="R3861" s="38" t="str">
        <f t="shared" si="601"/>
        <v>TEST</v>
      </c>
      <c r="S3861" s="38">
        <f>ABS($B3861)</f>
        <v>6.2</v>
      </c>
      <c r="T3861" s="38">
        <f>ABS($I3861)</f>
        <v>5.17</v>
      </c>
      <c r="U3861" s="38">
        <f>ABS($K3861)</f>
        <v>1.03</v>
      </c>
      <c r="V3861" s="34">
        <f t="shared" si="604"/>
        <v>5.17</v>
      </c>
      <c r="W3861" s="35">
        <f t="shared" si="605"/>
        <v>0</v>
      </c>
      <c r="X3861" s="34" t="str">
        <f t="shared" si="606"/>
        <v/>
      </c>
      <c r="Y3861" s="35" t="str">
        <f t="shared" si="607"/>
        <v/>
      </c>
      <c r="Z3861" s="38" t="str">
        <f t="shared" si="602"/>
        <v>V8</v>
      </c>
      <c r="AA3861" s="38" t="str">
        <f t="shared" si="600"/>
        <v>V9</v>
      </c>
      <c r="AB3861" s="38" t="str">
        <f t="shared" si="603"/>
        <v>V10</v>
      </c>
      <c r="AC3861" s="38" t="str">
        <f>IF($AF3861=20,"",IF($V3861=0,"",IF($H3861="Adblue Bidon","",IF($H3861="GNC (KG)","",IF($H3861="Frais de service EV","",IF($Q3861=1,$G$2:$G$4524,""))))))</f>
        <v/>
      </c>
      <c r="AD3861" s="33" t="str">
        <f t="shared" si="608"/>
        <v/>
      </c>
      <c r="AE3861" s="36" t="str">
        <f t="shared" si="609"/>
        <v/>
      </c>
      <c r="AF3861" s="37" t="str">
        <f>IFERROR(VLOOKUP($F$2,IMPUTATION!F:G,2,0),"")</f>
        <v/>
      </c>
    </row>
    <row r="3862" spans="1:32">
      <c r="A3862" s="31">
        <v>44408</v>
      </c>
      <c r="B3862" s="32">
        <v>2</v>
      </c>
      <c r="C3862" s="32" t="s">
        <v>369</v>
      </c>
      <c r="D3862" s="32" t="s">
        <v>371</v>
      </c>
      <c r="E3862" s="32" t="s">
        <v>226</v>
      </c>
      <c r="F3862" s="32" t="s">
        <v>1164</v>
      </c>
      <c r="G3862" s="32">
        <v>1</v>
      </c>
      <c r="H3862" s="32" t="s">
        <v>385</v>
      </c>
      <c r="I3862" s="32">
        <v>1.67</v>
      </c>
      <c r="J3862" s="32">
        <v>100</v>
      </c>
      <c r="K3862" s="32">
        <v>0.33</v>
      </c>
      <c r="L3862" s="32">
        <v>1.67</v>
      </c>
      <c r="M3862" s="32" t="s">
        <v>18</v>
      </c>
      <c r="N3862" s="32" t="s">
        <v>18</v>
      </c>
      <c r="O3862" s="32">
        <v>6400550</v>
      </c>
      <c r="P3862" s="38">
        <f>IF($H3862="",VLOOKUP($C3862,IMPUTATION_CARBURANT[],2,0),VLOOKUP($H3862,IMPUTATION_CARBURANT[],2,0))</f>
        <v>2</v>
      </c>
      <c r="Q3862" s="38">
        <f>IF(AND($P3862=123401,$M3862="VP"),124013,$P$2:$P$4524)</f>
        <v>2</v>
      </c>
      <c r="R3862" s="38" t="str">
        <f t="shared" si="601"/>
        <v>TEST</v>
      </c>
      <c r="S3862" s="38">
        <f>ABS($B3862)</f>
        <v>2</v>
      </c>
      <c r="T3862" s="38">
        <f>ABS($I3862)</f>
        <v>1.67</v>
      </c>
      <c r="U3862" s="38">
        <f>ABS($K3862)</f>
        <v>0.33</v>
      </c>
      <c r="V3862" s="34">
        <f t="shared" si="604"/>
        <v>1.67</v>
      </c>
      <c r="W3862" s="35">
        <f t="shared" si="605"/>
        <v>0</v>
      </c>
      <c r="X3862" s="34" t="str">
        <f t="shared" si="606"/>
        <v/>
      </c>
      <c r="Y3862" s="35" t="str">
        <f t="shared" si="607"/>
        <v/>
      </c>
      <c r="Z3862" s="38" t="str">
        <f t="shared" si="602"/>
        <v>V8</v>
      </c>
      <c r="AA3862" s="38" t="str">
        <f t="shared" si="600"/>
        <v>V9</v>
      </c>
      <c r="AB3862" s="38" t="str">
        <f t="shared" si="603"/>
        <v>V10</v>
      </c>
      <c r="AC3862" s="38" t="str">
        <f>IF($AF3862=20,"",IF($V3862=0,"",IF($H3862="Adblue Bidon","",IF($H3862="GNC (KG)","",IF($H3862="Frais de service EV","",IF($Q3862=1,$G$2:$G$4524,""))))))</f>
        <v/>
      </c>
      <c r="AD3862" s="33" t="str">
        <f t="shared" si="608"/>
        <v/>
      </c>
      <c r="AE3862" s="36" t="str">
        <f t="shared" si="609"/>
        <v/>
      </c>
      <c r="AF3862" s="37" t="str">
        <f>IFERROR(VLOOKUP($F$2,IMPUTATION!F:G,2,0),"")</f>
        <v/>
      </c>
    </row>
    <row r="3863" spans="1:32">
      <c r="A3863" s="31">
        <v>44408</v>
      </c>
      <c r="B3863" s="32">
        <v>5.0999999999999996</v>
      </c>
      <c r="C3863" s="32" t="s">
        <v>369</v>
      </c>
      <c r="D3863" s="32" t="s">
        <v>371</v>
      </c>
      <c r="E3863" s="32" t="s">
        <v>268</v>
      </c>
      <c r="F3863" s="32" t="s">
        <v>1703</v>
      </c>
      <c r="G3863" s="32">
        <v>1</v>
      </c>
      <c r="H3863" s="32" t="s">
        <v>385</v>
      </c>
      <c r="I3863" s="32">
        <v>4.25</v>
      </c>
      <c r="J3863" s="32">
        <v>100</v>
      </c>
      <c r="K3863" s="32">
        <v>0.85</v>
      </c>
      <c r="L3863" s="32">
        <v>4.25</v>
      </c>
      <c r="M3863" s="32" t="s">
        <v>18</v>
      </c>
      <c r="N3863" s="32" t="s">
        <v>18</v>
      </c>
      <c r="O3863" s="32">
        <v>6400916</v>
      </c>
      <c r="P3863" s="38">
        <f>IF($H3863="",VLOOKUP($C3863,IMPUTATION_CARBURANT[],2,0),VLOOKUP($H3863,IMPUTATION_CARBURANT[],2,0))</f>
        <v>2</v>
      </c>
      <c r="Q3863" s="38">
        <f>IF(AND($P3863=123401,$M3863="VP"),124013,$P$2:$P$4524)</f>
        <v>2</v>
      </c>
      <c r="R3863" s="38" t="str">
        <f t="shared" si="601"/>
        <v>TEST</v>
      </c>
      <c r="S3863" s="38">
        <f>ABS($B3863)</f>
        <v>5.0999999999999996</v>
      </c>
      <c r="T3863" s="38">
        <f>ABS($I3863)</f>
        <v>4.25</v>
      </c>
      <c r="U3863" s="38">
        <f>ABS($K3863)</f>
        <v>0.85</v>
      </c>
      <c r="V3863" s="34">
        <f t="shared" si="604"/>
        <v>4.25</v>
      </c>
      <c r="W3863" s="35">
        <f t="shared" si="605"/>
        <v>0</v>
      </c>
      <c r="X3863" s="34" t="str">
        <f t="shared" si="606"/>
        <v/>
      </c>
      <c r="Y3863" s="35" t="str">
        <f t="shared" si="607"/>
        <v/>
      </c>
      <c r="Z3863" s="38" t="str">
        <f t="shared" si="602"/>
        <v>V8</v>
      </c>
      <c r="AA3863" s="38" t="str">
        <f t="shared" si="600"/>
        <v>V9</v>
      </c>
      <c r="AB3863" s="38" t="str">
        <f t="shared" si="603"/>
        <v>V10</v>
      </c>
      <c r="AC3863" s="38" t="str">
        <f>IF($AF3863=20,"",IF($V3863=0,"",IF($H3863="Adblue Bidon","",IF($H3863="GNC (KG)","",IF($H3863="Frais de service EV","",IF($Q3863=1,$G$2:$G$4524,""))))))</f>
        <v/>
      </c>
      <c r="AD3863" s="33" t="str">
        <f t="shared" si="608"/>
        <v/>
      </c>
      <c r="AE3863" s="36" t="str">
        <f t="shared" si="609"/>
        <v/>
      </c>
      <c r="AF3863" s="37" t="str">
        <f>IFERROR(VLOOKUP($F$2,IMPUTATION!F:G,2,0),"")</f>
        <v/>
      </c>
    </row>
    <row r="3864" spans="1:32">
      <c r="A3864" s="31">
        <v>44408</v>
      </c>
      <c r="B3864" s="32">
        <v>31.8</v>
      </c>
      <c r="C3864" s="32" t="s">
        <v>17</v>
      </c>
      <c r="D3864" s="32" t="s">
        <v>371</v>
      </c>
      <c r="E3864" s="32" t="s">
        <v>178</v>
      </c>
      <c r="F3864" s="32" t="s">
        <v>1338</v>
      </c>
      <c r="G3864" s="32">
        <v>1</v>
      </c>
      <c r="H3864" s="32" t="s">
        <v>17</v>
      </c>
      <c r="I3864" s="32">
        <v>26.5</v>
      </c>
      <c r="J3864" s="32">
        <v>100</v>
      </c>
      <c r="K3864" s="32">
        <v>5.3</v>
      </c>
      <c r="L3864" s="32">
        <v>26.5</v>
      </c>
      <c r="M3864" s="32" t="s">
        <v>18</v>
      </c>
      <c r="N3864" s="32" t="s">
        <v>18</v>
      </c>
      <c r="O3864" s="32">
        <v>6401381</v>
      </c>
      <c r="P3864" s="38">
        <f>IF($H3864="",VLOOKUP($C3864,IMPUTATION_CARBURANT[],2,0),VLOOKUP($H3864,IMPUTATION_CARBURANT[],2,0))</f>
        <v>2</v>
      </c>
      <c r="Q3864" s="38">
        <f>IF(AND($P3864=123401,$M3864="VP"),124013,$P$2:$P$4524)</f>
        <v>2</v>
      </c>
      <c r="R3864" s="38" t="str">
        <f t="shared" si="601"/>
        <v>TEST</v>
      </c>
      <c r="S3864" s="38">
        <f>ABS($B3864)</f>
        <v>31.8</v>
      </c>
      <c r="T3864" s="38">
        <f>ABS($I3864)</f>
        <v>26.5</v>
      </c>
      <c r="U3864" s="38">
        <f>ABS($K3864)</f>
        <v>5.3</v>
      </c>
      <c r="V3864" s="34">
        <f t="shared" si="604"/>
        <v>26.5</v>
      </c>
      <c r="W3864" s="35">
        <f t="shared" si="605"/>
        <v>0</v>
      </c>
      <c r="X3864" s="34" t="str">
        <f t="shared" si="606"/>
        <v/>
      </c>
      <c r="Y3864" s="35" t="str">
        <f t="shared" si="607"/>
        <v/>
      </c>
      <c r="Z3864" s="38" t="str">
        <f t="shared" si="602"/>
        <v>V8</v>
      </c>
      <c r="AA3864" s="38" t="str">
        <f t="shared" si="600"/>
        <v>V9</v>
      </c>
      <c r="AB3864" s="38" t="str">
        <f t="shared" si="603"/>
        <v>V10</v>
      </c>
      <c r="AC3864" s="38" t="str">
        <f>IF($AF3864=20,"",IF($V3864=0,"",IF($H3864="Adblue Bidon","",IF($H3864="GNC (KG)","",IF($H3864="Frais de service EV","",IF($Q3864=1,$G$2:$G$4524,""))))))</f>
        <v/>
      </c>
      <c r="AD3864" s="33" t="str">
        <f t="shared" si="608"/>
        <v/>
      </c>
      <c r="AE3864" s="36" t="str">
        <f t="shared" si="609"/>
        <v/>
      </c>
      <c r="AF3864" s="37" t="str">
        <f>IFERROR(VLOOKUP($F$2,IMPUTATION!F:G,2,0),"")</f>
        <v/>
      </c>
    </row>
    <row r="3865" spans="1:32">
      <c r="A3865" s="31">
        <v>44408</v>
      </c>
      <c r="B3865" s="32">
        <v>15.3</v>
      </c>
      <c r="C3865" s="32" t="s">
        <v>369</v>
      </c>
      <c r="D3865" s="32" t="s">
        <v>371</v>
      </c>
      <c r="E3865" s="32" t="s">
        <v>227</v>
      </c>
      <c r="F3865" s="32" t="s">
        <v>2098</v>
      </c>
      <c r="G3865" s="32">
        <v>1</v>
      </c>
      <c r="H3865" s="32" t="s">
        <v>385</v>
      </c>
      <c r="I3865" s="32">
        <v>12.75</v>
      </c>
      <c r="J3865" s="32">
        <v>100</v>
      </c>
      <c r="K3865" s="32">
        <v>2.5499999999999998</v>
      </c>
      <c r="L3865" s="32">
        <v>12.75</v>
      </c>
      <c r="M3865" s="32" t="s">
        <v>18</v>
      </c>
      <c r="N3865" s="32" t="s">
        <v>18</v>
      </c>
      <c r="O3865" s="32">
        <v>6401003</v>
      </c>
      <c r="P3865" s="38">
        <f>IF($H3865="",VLOOKUP($C3865,IMPUTATION_CARBURANT[],2,0),VLOOKUP($H3865,IMPUTATION_CARBURANT[],2,0))</f>
        <v>2</v>
      </c>
      <c r="Q3865" s="38">
        <f>IF(AND($P3865=123401,$M3865="VP"),124013,$P$2:$P$4524)</f>
        <v>2</v>
      </c>
      <c r="R3865" s="38" t="str">
        <f t="shared" si="601"/>
        <v>TEST</v>
      </c>
      <c r="S3865" s="38">
        <f>ABS($B3865)</f>
        <v>15.3</v>
      </c>
      <c r="T3865" s="38">
        <f>ABS($I3865)</f>
        <v>12.75</v>
      </c>
      <c r="U3865" s="38">
        <f>ABS($K3865)</f>
        <v>2.5499999999999998</v>
      </c>
      <c r="V3865" s="34">
        <f t="shared" si="604"/>
        <v>12.75</v>
      </c>
      <c r="W3865" s="35">
        <f t="shared" si="605"/>
        <v>0</v>
      </c>
      <c r="X3865" s="34" t="str">
        <f t="shared" si="606"/>
        <v/>
      </c>
      <c r="Y3865" s="35" t="str">
        <f t="shared" si="607"/>
        <v/>
      </c>
      <c r="Z3865" s="38" t="str">
        <f t="shared" si="602"/>
        <v>V8</v>
      </c>
      <c r="AA3865" s="38" t="str">
        <f t="shared" si="600"/>
        <v>V9</v>
      </c>
      <c r="AB3865" s="38" t="str">
        <f t="shared" si="603"/>
        <v>V10</v>
      </c>
      <c r="AC3865" s="38" t="str">
        <f>IF($AF3865=20,"",IF($V3865=0,"",IF($H3865="Adblue Bidon","",IF($H3865="GNC (KG)","",IF($H3865="Frais de service EV","",IF($Q3865=1,$G$2:$G$4524,""))))))</f>
        <v/>
      </c>
      <c r="AD3865" s="33" t="str">
        <f t="shared" si="608"/>
        <v/>
      </c>
      <c r="AE3865" s="36" t="str">
        <f t="shared" si="609"/>
        <v/>
      </c>
      <c r="AF3865" s="37" t="str">
        <f>IFERROR(VLOOKUP($F$2,IMPUTATION!F:G,2,0),"")</f>
        <v/>
      </c>
    </row>
    <row r="3866" spans="1:32">
      <c r="A3866" s="31">
        <v>44408</v>
      </c>
      <c r="B3866" s="32">
        <v>8.1</v>
      </c>
      <c r="C3866" s="32" t="s">
        <v>17</v>
      </c>
      <c r="D3866" s="32" t="s">
        <v>371</v>
      </c>
      <c r="E3866" s="32" t="s">
        <v>234</v>
      </c>
      <c r="F3866" s="32" t="s">
        <v>1618</v>
      </c>
      <c r="G3866" s="32">
        <v>1</v>
      </c>
      <c r="H3866" s="32" t="s">
        <v>17</v>
      </c>
      <c r="I3866" s="32">
        <v>6.75</v>
      </c>
      <c r="J3866" s="32">
        <v>100</v>
      </c>
      <c r="K3866" s="32">
        <v>1.35</v>
      </c>
      <c r="L3866" s="32">
        <v>6.75</v>
      </c>
      <c r="M3866" s="32" t="s">
        <v>18</v>
      </c>
      <c r="N3866" s="32" t="s">
        <v>18</v>
      </c>
      <c r="O3866" s="32">
        <v>6401285</v>
      </c>
      <c r="P3866" s="38">
        <f>IF($H3866="",VLOOKUP($C3866,IMPUTATION_CARBURANT[],2,0),VLOOKUP($H3866,IMPUTATION_CARBURANT[],2,0))</f>
        <v>2</v>
      </c>
      <c r="Q3866" s="38">
        <f>IF(AND($P3866=123401,$M3866="VP"),124013,$P$2:$P$4524)</f>
        <v>2</v>
      </c>
      <c r="R3866" s="38" t="str">
        <f t="shared" si="601"/>
        <v>TEST</v>
      </c>
      <c r="S3866" s="38">
        <f>ABS($B3866)</f>
        <v>8.1</v>
      </c>
      <c r="T3866" s="38">
        <f>ABS($I3866)</f>
        <v>6.75</v>
      </c>
      <c r="U3866" s="38">
        <f>ABS($K3866)</f>
        <v>1.35</v>
      </c>
      <c r="V3866" s="34">
        <f t="shared" si="604"/>
        <v>6.75</v>
      </c>
      <c r="W3866" s="35">
        <f t="shared" si="605"/>
        <v>0</v>
      </c>
      <c r="X3866" s="34" t="str">
        <f t="shared" si="606"/>
        <v/>
      </c>
      <c r="Y3866" s="35" t="str">
        <f t="shared" si="607"/>
        <v/>
      </c>
      <c r="Z3866" s="38" t="str">
        <f t="shared" si="602"/>
        <v>V8</v>
      </c>
      <c r="AA3866" s="38" t="str">
        <f t="shared" si="600"/>
        <v>V9</v>
      </c>
      <c r="AB3866" s="38" t="str">
        <f t="shared" si="603"/>
        <v>V10</v>
      </c>
      <c r="AC3866" s="38" t="str">
        <f>IF($AF3866=20,"",IF($V3866=0,"",IF($H3866="Adblue Bidon","",IF($H3866="GNC (KG)","",IF($H3866="Frais de service EV","",IF($Q3866=1,$G$2:$G$4524,""))))))</f>
        <v/>
      </c>
      <c r="AD3866" s="33" t="str">
        <f t="shared" si="608"/>
        <v/>
      </c>
      <c r="AE3866" s="36" t="str">
        <f t="shared" si="609"/>
        <v/>
      </c>
      <c r="AF3866" s="37" t="str">
        <f>IFERROR(VLOOKUP($F$2,IMPUTATION!F:G,2,0),"")</f>
        <v/>
      </c>
    </row>
    <row r="3867" spans="1:32">
      <c r="A3867" s="31">
        <v>44408</v>
      </c>
      <c r="B3867" s="32">
        <v>4.5999999999999996</v>
      </c>
      <c r="C3867" s="32" t="s">
        <v>369</v>
      </c>
      <c r="D3867" s="32" t="s">
        <v>371</v>
      </c>
      <c r="E3867" s="32" t="s">
        <v>305</v>
      </c>
      <c r="F3867" s="32" t="s">
        <v>2099</v>
      </c>
      <c r="G3867" s="32">
        <v>1</v>
      </c>
      <c r="H3867" s="32" t="s">
        <v>385</v>
      </c>
      <c r="I3867" s="32">
        <v>3.83</v>
      </c>
      <c r="J3867" s="32">
        <v>100</v>
      </c>
      <c r="K3867" s="32">
        <v>0.77</v>
      </c>
      <c r="L3867" s="32">
        <v>3.83</v>
      </c>
      <c r="M3867" s="32" t="s">
        <v>18</v>
      </c>
      <c r="N3867" s="32" t="s">
        <v>18</v>
      </c>
      <c r="O3867" s="32">
        <v>6401309</v>
      </c>
      <c r="P3867" s="38">
        <f>IF($H3867="",VLOOKUP($C3867,IMPUTATION_CARBURANT[],2,0),VLOOKUP($H3867,IMPUTATION_CARBURANT[],2,0))</f>
        <v>2</v>
      </c>
      <c r="Q3867" s="38">
        <f>IF(AND($P3867=123401,$M3867="VP"),124013,$P$2:$P$4524)</f>
        <v>2</v>
      </c>
      <c r="R3867" s="38" t="str">
        <f t="shared" si="601"/>
        <v>TEST</v>
      </c>
      <c r="S3867" s="38">
        <f>ABS($B3867)</f>
        <v>4.5999999999999996</v>
      </c>
      <c r="T3867" s="38">
        <f>ABS($I3867)</f>
        <v>3.83</v>
      </c>
      <c r="U3867" s="38">
        <f>ABS($K3867)</f>
        <v>0.77</v>
      </c>
      <c r="V3867" s="34">
        <f t="shared" si="604"/>
        <v>3.83</v>
      </c>
      <c r="W3867" s="35">
        <f t="shared" si="605"/>
        <v>0</v>
      </c>
      <c r="X3867" s="34" t="str">
        <f t="shared" si="606"/>
        <v/>
      </c>
      <c r="Y3867" s="35" t="str">
        <f t="shared" si="607"/>
        <v/>
      </c>
      <c r="Z3867" s="38" t="str">
        <f t="shared" si="602"/>
        <v>V8</v>
      </c>
      <c r="AA3867" s="38" t="str">
        <f t="shared" si="600"/>
        <v>V9</v>
      </c>
      <c r="AB3867" s="38" t="str">
        <f t="shared" si="603"/>
        <v>V10</v>
      </c>
      <c r="AC3867" s="38" t="str">
        <f>IF($AF3867=20,"",IF($V3867=0,"",IF($H3867="Adblue Bidon","",IF($H3867="GNC (KG)","",IF($H3867="Frais de service EV","",IF($Q3867=1,$G$2:$G$4524,""))))))</f>
        <v/>
      </c>
      <c r="AD3867" s="33" t="str">
        <f t="shared" si="608"/>
        <v/>
      </c>
      <c r="AE3867" s="36" t="str">
        <f t="shared" si="609"/>
        <v/>
      </c>
      <c r="AF3867" s="37" t="str">
        <f>IFERROR(VLOOKUP($F$2,IMPUTATION!F:G,2,0),"")</f>
        <v/>
      </c>
    </row>
    <row r="3868" spans="1:32">
      <c r="A3868" s="31">
        <v>44408</v>
      </c>
      <c r="B3868" s="32">
        <v>14.5</v>
      </c>
      <c r="C3868" s="32" t="s">
        <v>369</v>
      </c>
      <c r="D3868" s="32" t="s">
        <v>371</v>
      </c>
      <c r="E3868" s="32" t="s">
        <v>109</v>
      </c>
      <c r="F3868" s="32" t="s">
        <v>2100</v>
      </c>
      <c r="G3868" s="32">
        <v>1</v>
      </c>
      <c r="H3868" s="32" t="s">
        <v>385</v>
      </c>
      <c r="I3868" s="32">
        <v>12.08</v>
      </c>
      <c r="J3868" s="32">
        <v>100</v>
      </c>
      <c r="K3868" s="32">
        <v>2.42</v>
      </c>
      <c r="L3868" s="32">
        <v>12.08</v>
      </c>
      <c r="M3868" s="32" t="s">
        <v>18</v>
      </c>
      <c r="N3868" s="32" t="s">
        <v>18</v>
      </c>
      <c r="O3868" s="32">
        <v>6401027</v>
      </c>
      <c r="P3868" s="38">
        <f>IF($H3868="",VLOOKUP($C3868,IMPUTATION_CARBURANT[],2,0),VLOOKUP($H3868,IMPUTATION_CARBURANT[],2,0))</f>
        <v>2</v>
      </c>
      <c r="Q3868" s="38">
        <f>IF(AND($P3868=123401,$M3868="VP"),124013,$P$2:$P$4524)</f>
        <v>2</v>
      </c>
      <c r="R3868" s="38" t="str">
        <f t="shared" si="601"/>
        <v>TEST</v>
      </c>
      <c r="S3868" s="38">
        <f>ABS($B3868)</f>
        <v>14.5</v>
      </c>
      <c r="T3868" s="38">
        <f>ABS($I3868)</f>
        <v>12.08</v>
      </c>
      <c r="U3868" s="38">
        <f>ABS($K3868)</f>
        <v>2.42</v>
      </c>
      <c r="V3868" s="34">
        <f t="shared" si="604"/>
        <v>12.08</v>
      </c>
      <c r="W3868" s="35">
        <f t="shared" si="605"/>
        <v>0</v>
      </c>
      <c r="X3868" s="34" t="str">
        <f t="shared" si="606"/>
        <v/>
      </c>
      <c r="Y3868" s="35" t="str">
        <f t="shared" si="607"/>
        <v/>
      </c>
      <c r="Z3868" s="38" t="str">
        <f t="shared" si="602"/>
        <v>V8</v>
      </c>
      <c r="AA3868" s="38" t="str">
        <f t="shared" si="600"/>
        <v>V9</v>
      </c>
      <c r="AB3868" s="38" t="str">
        <f t="shared" si="603"/>
        <v>V10</v>
      </c>
      <c r="AC3868" s="38" t="str">
        <f>IF($AF3868=20,"",IF($V3868=0,"",IF($H3868="Adblue Bidon","",IF($H3868="GNC (KG)","",IF($H3868="Frais de service EV","",IF($Q3868=1,$G$2:$G$4524,""))))))</f>
        <v/>
      </c>
      <c r="AD3868" s="33" t="str">
        <f t="shared" si="608"/>
        <v/>
      </c>
      <c r="AE3868" s="36" t="str">
        <f t="shared" si="609"/>
        <v/>
      </c>
      <c r="AF3868" s="37" t="str">
        <f>IFERROR(VLOOKUP($F$2,IMPUTATION!F:G,2,0),"")</f>
        <v/>
      </c>
    </row>
    <row r="3869" spans="1:32">
      <c r="A3869" s="31">
        <v>44408</v>
      </c>
      <c r="B3869" s="32">
        <v>3.4</v>
      </c>
      <c r="C3869" s="32" t="s">
        <v>369</v>
      </c>
      <c r="D3869" s="32" t="s">
        <v>371</v>
      </c>
      <c r="E3869" s="32" t="s">
        <v>104</v>
      </c>
      <c r="F3869" s="32" t="s">
        <v>998</v>
      </c>
      <c r="G3869" s="32">
        <v>1</v>
      </c>
      <c r="H3869" s="32" t="s">
        <v>385</v>
      </c>
      <c r="I3869" s="32">
        <v>2.83</v>
      </c>
      <c r="J3869" s="32">
        <v>100</v>
      </c>
      <c r="K3869" s="32">
        <v>0.56999999999999995</v>
      </c>
      <c r="L3869" s="32">
        <v>2.83</v>
      </c>
      <c r="M3869" s="32" t="s">
        <v>19</v>
      </c>
      <c r="N3869" s="32" t="s">
        <v>396</v>
      </c>
      <c r="O3869" s="32">
        <v>6178360</v>
      </c>
      <c r="P3869" s="38">
        <f>IF($H3869="",VLOOKUP($C3869,IMPUTATION_CARBURANT[],2,0),VLOOKUP($H3869,IMPUTATION_CARBURANT[],2,0))</f>
        <v>2</v>
      </c>
      <c r="Q3869" s="38">
        <f>IF(AND($P3869=123401,$M3869="VP"),124013,$P$2:$P$4524)</f>
        <v>2</v>
      </c>
      <c r="R3869" s="38" t="str">
        <f t="shared" si="601"/>
        <v>TEST</v>
      </c>
      <c r="S3869" s="38">
        <f>ABS($B3869)</f>
        <v>3.4</v>
      </c>
      <c r="T3869" s="38">
        <f>ABS($I3869)</f>
        <v>2.83</v>
      </c>
      <c r="U3869" s="38">
        <f>ABS($K3869)</f>
        <v>0.56999999999999995</v>
      </c>
      <c r="V3869" s="34">
        <f t="shared" si="604"/>
        <v>2.83</v>
      </c>
      <c r="W3869" s="35">
        <f t="shared" si="605"/>
        <v>0</v>
      </c>
      <c r="X3869" s="34" t="str">
        <f t="shared" si="606"/>
        <v/>
      </c>
      <c r="Y3869" s="35" t="str">
        <f t="shared" si="607"/>
        <v/>
      </c>
      <c r="Z3869" s="38" t="str">
        <f t="shared" si="602"/>
        <v>V8</v>
      </c>
      <c r="AA3869" s="38" t="str">
        <f t="shared" si="600"/>
        <v>V9</v>
      </c>
      <c r="AB3869" s="38" t="str">
        <f t="shared" si="603"/>
        <v>V10</v>
      </c>
      <c r="AC3869" s="38" t="str">
        <f>IF($AF3869=20,"",IF($V3869=0,"",IF($H3869="Adblue Bidon","",IF($H3869="GNC (KG)","",IF($H3869="Frais de service EV","",IF($Q3869=1,$G$2:$G$4524,""))))))</f>
        <v/>
      </c>
      <c r="AD3869" s="33" t="str">
        <f t="shared" si="608"/>
        <v/>
      </c>
      <c r="AE3869" s="36" t="str">
        <f t="shared" si="609"/>
        <v/>
      </c>
      <c r="AF3869" s="37" t="str">
        <f>IFERROR(VLOOKUP($F$2,IMPUTATION!F:G,2,0),"")</f>
        <v/>
      </c>
    </row>
    <row r="3870" spans="1:32">
      <c r="A3870" s="31">
        <v>44408</v>
      </c>
      <c r="B3870" s="32">
        <v>1.8</v>
      </c>
      <c r="C3870" s="32" t="s">
        <v>369</v>
      </c>
      <c r="D3870" s="32" t="s">
        <v>371</v>
      </c>
      <c r="E3870" s="32" t="s">
        <v>337</v>
      </c>
      <c r="F3870" s="32" t="s">
        <v>2060</v>
      </c>
      <c r="G3870" s="32">
        <v>1</v>
      </c>
      <c r="H3870" s="32" t="s">
        <v>385</v>
      </c>
      <c r="I3870" s="32">
        <v>1.5</v>
      </c>
      <c r="J3870" s="32">
        <v>100</v>
      </c>
      <c r="K3870" s="32">
        <v>0.3</v>
      </c>
      <c r="L3870" s="32">
        <v>1.5</v>
      </c>
      <c r="M3870" s="32" t="s">
        <v>18</v>
      </c>
      <c r="N3870" s="32" t="s">
        <v>18</v>
      </c>
      <c r="O3870" s="32">
        <v>6400199</v>
      </c>
      <c r="P3870" s="38">
        <f>IF($H3870="",VLOOKUP($C3870,IMPUTATION_CARBURANT[],2,0),VLOOKUP($H3870,IMPUTATION_CARBURANT[],2,0))</f>
        <v>2</v>
      </c>
      <c r="Q3870" s="38">
        <f>IF(AND($P3870=123401,$M3870="VP"),124013,$P$2:$P$4524)</f>
        <v>2</v>
      </c>
      <c r="R3870" s="38" t="str">
        <f t="shared" si="601"/>
        <v>TEST</v>
      </c>
      <c r="S3870" s="38">
        <f>ABS($B3870)</f>
        <v>1.8</v>
      </c>
      <c r="T3870" s="38">
        <f>ABS($I3870)</f>
        <v>1.5</v>
      </c>
      <c r="U3870" s="38">
        <f>ABS($K3870)</f>
        <v>0.3</v>
      </c>
      <c r="V3870" s="34">
        <f t="shared" si="604"/>
        <v>1.5</v>
      </c>
      <c r="W3870" s="35">
        <f t="shared" si="605"/>
        <v>0</v>
      </c>
      <c r="X3870" s="34" t="str">
        <f t="shared" si="606"/>
        <v/>
      </c>
      <c r="Y3870" s="35" t="str">
        <f t="shared" si="607"/>
        <v/>
      </c>
      <c r="Z3870" s="38" t="str">
        <f t="shared" si="602"/>
        <v>V8</v>
      </c>
      <c r="AA3870" s="38" t="str">
        <f t="shared" si="600"/>
        <v>V9</v>
      </c>
      <c r="AB3870" s="38" t="str">
        <f t="shared" si="603"/>
        <v>V10</v>
      </c>
      <c r="AC3870" s="38" t="str">
        <f>IF($AF3870=20,"",IF($V3870=0,"",IF($H3870="Adblue Bidon","",IF($H3870="GNC (KG)","",IF($H3870="Frais de service EV","",IF($Q3870=1,$G$2:$G$4524,""))))))</f>
        <v/>
      </c>
      <c r="AD3870" s="33" t="str">
        <f t="shared" si="608"/>
        <v/>
      </c>
      <c r="AE3870" s="36" t="str">
        <f t="shared" si="609"/>
        <v/>
      </c>
      <c r="AF3870" s="37" t="str">
        <f>IFERROR(VLOOKUP($F$2,IMPUTATION!F:G,2,0),"")</f>
        <v/>
      </c>
    </row>
    <row r="3871" spans="1:32">
      <c r="A3871" s="31">
        <v>44408</v>
      </c>
      <c r="B3871" s="32">
        <v>1.8</v>
      </c>
      <c r="C3871" s="32" t="s">
        <v>17</v>
      </c>
      <c r="D3871" s="32" t="s">
        <v>371</v>
      </c>
      <c r="E3871" s="32" t="s">
        <v>307</v>
      </c>
      <c r="F3871" s="32" t="s">
        <v>2101</v>
      </c>
      <c r="G3871" s="32">
        <v>1</v>
      </c>
      <c r="H3871" s="32" t="s">
        <v>17</v>
      </c>
      <c r="I3871" s="32">
        <v>1.5</v>
      </c>
      <c r="J3871" s="32">
        <v>100</v>
      </c>
      <c r="K3871" s="32">
        <v>0.3</v>
      </c>
      <c r="L3871" s="32">
        <v>1.5</v>
      </c>
      <c r="M3871" s="32" t="s">
        <v>18</v>
      </c>
      <c r="N3871" s="32" t="s">
        <v>18</v>
      </c>
      <c r="O3871" s="32">
        <v>6401048</v>
      </c>
      <c r="P3871" s="38">
        <f>IF($H3871="",VLOOKUP($C3871,IMPUTATION_CARBURANT[],2,0),VLOOKUP($H3871,IMPUTATION_CARBURANT[],2,0))</f>
        <v>2</v>
      </c>
      <c r="Q3871" s="38">
        <f>IF(AND($P3871=123401,$M3871="VP"),124013,$P$2:$P$4524)</f>
        <v>2</v>
      </c>
      <c r="R3871" s="38" t="str">
        <f t="shared" si="601"/>
        <v>TEST</v>
      </c>
      <c r="S3871" s="38">
        <f>ABS($B3871)</f>
        <v>1.8</v>
      </c>
      <c r="T3871" s="38">
        <f>ABS($I3871)</f>
        <v>1.5</v>
      </c>
      <c r="U3871" s="38">
        <f>ABS($K3871)</f>
        <v>0.3</v>
      </c>
      <c r="V3871" s="34">
        <f t="shared" si="604"/>
        <v>1.5</v>
      </c>
      <c r="W3871" s="35">
        <f t="shared" si="605"/>
        <v>0</v>
      </c>
      <c r="X3871" s="34" t="str">
        <f t="shared" si="606"/>
        <v/>
      </c>
      <c r="Y3871" s="35" t="str">
        <f t="shared" si="607"/>
        <v/>
      </c>
      <c r="Z3871" s="38" t="str">
        <f t="shared" si="602"/>
        <v>V8</v>
      </c>
      <c r="AA3871" s="38" t="str">
        <f t="shared" si="600"/>
        <v>V9</v>
      </c>
      <c r="AB3871" s="38" t="str">
        <f t="shared" si="603"/>
        <v>V10</v>
      </c>
      <c r="AC3871" s="38" t="str">
        <f>IF($AF3871=20,"",IF($V3871=0,"",IF($H3871="Adblue Bidon","",IF($H3871="GNC (KG)","",IF($H3871="Frais de service EV","",IF($Q3871=1,$G$2:$G$4524,""))))))</f>
        <v/>
      </c>
      <c r="AD3871" s="33" t="str">
        <f t="shared" si="608"/>
        <v/>
      </c>
      <c r="AE3871" s="36" t="str">
        <f t="shared" si="609"/>
        <v/>
      </c>
      <c r="AF3871" s="37" t="str">
        <f>IFERROR(VLOOKUP($F$2,IMPUTATION!F:G,2,0),"")</f>
        <v/>
      </c>
    </row>
    <row r="3872" spans="1:32">
      <c r="A3872" s="31">
        <v>44408</v>
      </c>
      <c r="B3872" s="32">
        <v>5</v>
      </c>
      <c r="C3872" s="32" t="s">
        <v>369</v>
      </c>
      <c r="D3872" s="32" t="s">
        <v>371</v>
      </c>
      <c r="E3872" s="32" t="s">
        <v>293</v>
      </c>
      <c r="F3872" s="32" t="s">
        <v>1676</v>
      </c>
      <c r="G3872" s="32">
        <v>1</v>
      </c>
      <c r="H3872" s="32" t="s">
        <v>385</v>
      </c>
      <c r="I3872" s="32">
        <v>4.17</v>
      </c>
      <c r="J3872" s="32">
        <v>100</v>
      </c>
      <c r="K3872" s="32">
        <v>0.83</v>
      </c>
      <c r="L3872" s="32">
        <v>4.17</v>
      </c>
      <c r="M3872" s="32" t="s">
        <v>18</v>
      </c>
      <c r="N3872" s="32" t="s">
        <v>18</v>
      </c>
      <c r="O3872" s="32">
        <v>6400844</v>
      </c>
      <c r="P3872" s="38">
        <f>IF($H3872="",VLOOKUP($C3872,IMPUTATION_CARBURANT[],2,0),VLOOKUP($H3872,IMPUTATION_CARBURANT[],2,0))</f>
        <v>2</v>
      </c>
      <c r="Q3872" s="38">
        <f>IF(AND($P3872=123401,$M3872="VP"),124013,$P$2:$P$4524)</f>
        <v>2</v>
      </c>
      <c r="R3872" s="38" t="str">
        <f t="shared" si="601"/>
        <v>TEST</v>
      </c>
      <c r="S3872" s="38">
        <f>ABS($B3872)</f>
        <v>5</v>
      </c>
      <c r="T3872" s="38">
        <f>ABS($I3872)</f>
        <v>4.17</v>
      </c>
      <c r="U3872" s="38">
        <f>ABS($K3872)</f>
        <v>0.83</v>
      </c>
      <c r="V3872" s="34">
        <f t="shared" si="604"/>
        <v>4.17</v>
      </c>
      <c r="W3872" s="35">
        <f t="shared" si="605"/>
        <v>0</v>
      </c>
      <c r="X3872" s="34" t="str">
        <f t="shared" si="606"/>
        <v/>
      </c>
      <c r="Y3872" s="35" t="str">
        <f t="shared" si="607"/>
        <v/>
      </c>
      <c r="Z3872" s="38" t="str">
        <f t="shared" si="602"/>
        <v>V8</v>
      </c>
      <c r="AA3872" s="38" t="str">
        <f t="shared" si="600"/>
        <v>V9</v>
      </c>
      <c r="AB3872" s="38" t="str">
        <f t="shared" si="603"/>
        <v>V10</v>
      </c>
      <c r="AC3872" s="38" t="str">
        <f>IF($AF3872=20,"",IF($V3872=0,"",IF($H3872="Adblue Bidon","",IF($H3872="GNC (KG)","",IF($H3872="Frais de service EV","",IF($Q3872=1,$G$2:$G$4524,""))))))</f>
        <v/>
      </c>
      <c r="AD3872" s="33" t="str">
        <f t="shared" si="608"/>
        <v/>
      </c>
      <c r="AE3872" s="36" t="str">
        <f t="shared" si="609"/>
        <v/>
      </c>
      <c r="AF3872" s="37" t="str">
        <f>IFERROR(VLOOKUP($F$2,IMPUTATION!F:G,2,0),"")</f>
        <v/>
      </c>
    </row>
    <row r="3873" spans="1:32">
      <c r="A3873" s="31">
        <v>44408</v>
      </c>
      <c r="B3873" s="32">
        <v>1.6</v>
      </c>
      <c r="C3873" s="32" t="s">
        <v>17</v>
      </c>
      <c r="D3873" s="32" t="s">
        <v>371</v>
      </c>
      <c r="E3873" s="32" t="s">
        <v>167</v>
      </c>
      <c r="F3873" s="32" t="s">
        <v>1887</v>
      </c>
      <c r="G3873" s="32">
        <v>1</v>
      </c>
      <c r="H3873" s="32" t="s">
        <v>17</v>
      </c>
      <c r="I3873" s="32">
        <v>1.33</v>
      </c>
      <c r="J3873" s="32">
        <v>100</v>
      </c>
      <c r="K3873" s="32">
        <v>0.27</v>
      </c>
      <c r="L3873" s="32">
        <v>1.33</v>
      </c>
      <c r="M3873" s="32" t="s">
        <v>18</v>
      </c>
      <c r="N3873" s="32" t="s">
        <v>18</v>
      </c>
      <c r="O3873" s="32">
        <v>6637991</v>
      </c>
      <c r="P3873" s="38">
        <f>IF($H3873="",VLOOKUP($C3873,IMPUTATION_CARBURANT[],2,0),VLOOKUP($H3873,IMPUTATION_CARBURANT[],2,0))</f>
        <v>2</v>
      </c>
      <c r="Q3873" s="38">
        <f>IF(AND($P3873=123401,$M3873="VP"),124013,$P$2:$P$4524)</f>
        <v>2</v>
      </c>
      <c r="R3873" s="38" t="str">
        <f t="shared" si="601"/>
        <v>TEST</v>
      </c>
      <c r="S3873" s="38">
        <f>ABS($B3873)</f>
        <v>1.6</v>
      </c>
      <c r="T3873" s="38">
        <f>ABS($I3873)</f>
        <v>1.33</v>
      </c>
      <c r="U3873" s="38">
        <f>ABS($K3873)</f>
        <v>0.27</v>
      </c>
      <c r="V3873" s="34">
        <f t="shared" si="604"/>
        <v>1.33</v>
      </c>
      <c r="W3873" s="35">
        <f t="shared" si="605"/>
        <v>0</v>
      </c>
      <c r="X3873" s="34" t="str">
        <f t="shared" si="606"/>
        <v/>
      </c>
      <c r="Y3873" s="35" t="str">
        <f t="shared" si="607"/>
        <v/>
      </c>
      <c r="Z3873" s="38" t="str">
        <f t="shared" si="602"/>
        <v>V8</v>
      </c>
      <c r="AA3873" s="38" t="str">
        <f t="shared" si="600"/>
        <v>V9</v>
      </c>
      <c r="AB3873" s="38" t="str">
        <f t="shared" si="603"/>
        <v>V10</v>
      </c>
      <c r="AC3873" s="38" t="str">
        <f>IF($AF3873=20,"",IF($V3873=0,"",IF($H3873="Adblue Bidon","",IF($H3873="GNC (KG)","",IF($H3873="Frais de service EV","",IF($Q3873=1,$G$2:$G$4524,""))))))</f>
        <v/>
      </c>
      <c r="AD3873" s="33" t="str">
        <f t="shared" si="608"/>
        <v/>
      </c>
      <c r="AE3873" s="36" t="str">
        <f t="shared" si="609"/>
        <v/>
      </c>
      <c r="AF3873" s="37" t="str">
        <f>IFERROR(VLOOKUP($F$2,IMPUTATION!F:G,2,0),"")</f>
        <v/>
      </c>
    </row>
    <row r="3874" spans="1:32">
      <c r="A3874" s="31">
        <v>44408</v>
      </c>
      <c r="B3874" s="32">
        <v>6.8</v>
      </c>
      <c r="C3874" s="32" t="s">
        <v>369</v>
      </c>
      <c r="D3874" s="32" t="s">
        <v>371</v>
      </c>
      <c r="E3874" s="32" t="s">
        <v>293</v>
      </c>
      <c r="F3874" s="32" t="s">
        <v>2102</v>
      </c>
      <c r="G3874" s="32">
        <v>1</v>
      </c>
      <c r="H3874" s="32" t="s">
        <v>385</v>
      </c>
      <c r="I3874" s="32">
        <v>5.67</v>
      </c>
      <c r="J3874" s="32">
        <v>100</v>
      </c>
      <c r="K3874" s="32">
        <v>1.1299999999999999</v>
      </c>
      <c r="L3874" s="32">
        <v>5.67</v>
      </c>
      <c r="M3874" s="32" t="s">
        <v>18</v>
      </c>
      <c r="N3874" s="32" t="s">
        <v>18</v>
      </c>
      <c r="O3874" s="32">
        <v>6400844</v>
      </c>
      <c r="P3874" s="38">
        <f>IF($H3874="",VLOOKUP($C3874,IMPUTATION_CARBURANT[],2,0),VLOOKUP($H3874,IMPUTATION_CARBURANT[],2,0))</f>
        <v>2</v>
      </c>
      <c r="Q3874" s="38">
        <f>IF(AND($P3874=123401,$M3874="VP"),124013,$P$2:$P$4524)</f>
        <v>2</v>
      </c>
      <c r="R3874" s="38" t="str">
        <f t="shared" si="601"/>
        <v>TEST</v>
      </c>
      <c r="S3874" s="38">
        <f>ABS($B3874)</f>
        <v>6.8</v>
      </c>
      <c r="T3874" s="38">
        <f>ABS($I3874)</f>
        <v>5.67</v>
      </c>
      <c r="U3874" s="38">
        <f>ABS($K3874)</f>
        <v>1.1299999999999999</v>
      </c>
      <c r="V3874" s="34">
        <f t="shared" si="604"/>
        <v>5.67</v>
      </c>
      <c r="W3874" s="35">
        <f t="shared" si="605"/>
        <v>0</v>
      </c>
      <c r="X3874" s="34" t="str">
        <f t="shared" si="606"/>
        <v/>
      </c>
      <c r="Y3874" s="35" t="str">
        <f t="shared" si="607"/>
        <v/>
      </c>
      <c r="Z3874" s="38" t="str">
        <f t="shared" si="602"/>
        <v>V8</v>
      </c>
      <c r="AA3874" s="38" t="str">
        <f t="shared" si="600"/>
        <v>V9</v>
      </c>
      <c r="AB3874" s="38" t="str">
        <f t="shared" si="603"/>
        <v>V10</v>
      </c>
      <c r="AC3874" s="38" t="str">
        <f>IF($AF3874=20,"",IF($V3874=0,"",IF($H3874="Adblue Bidon","",IF($H3874="GNC (KG)","",IF($H3874="Frais de service EV","",IF($Q3874=1,$G$2:$G$4524,""))))))</f>
        <v/>
      </c>
      <c r="AD3874" s="33" t="str">
        <f t="shared" si="608"/>
        <v/>
      </c>
      <c r="AE3874" s="36" t="str">
        <f t="shared" si="609"/>
        <v/>
      </c>
      <c r="AF3874" s="37" t="str">
        <f>IFERROR(VLOOKUP($F$2,IMPUTATION!F:G,2,0),"")</f>
        <v/>
      </c>
    </row>
    <row r="3875" spans="1:32">
      <c r="A3875" s="31">
        <v>44408</v>
      </c>
      <c r="B3875" s="32">
        <v>8.5</v>
      </c>
      <c r="C3875" s="32" t="s">
        <v>369</v>
      </c>
      <c r="D3875" s="32" t="s">
        <v>371</v>
      </c>
      <c r="E3875" s="32" t="s">
        <v>337</v>
      </c>
      <c r="F3875" s="32" t="s">
        <v>1222</v>
      </c>
      <c r="G3875" s="32">
        <v>1</v>
      </c>
      <c r="H3875" s="32" t="s">
        <v>385</v>
      </c>
      <c r="I3875" s="32">
        <v>7.08</v>
      </c>
      <c r="J3875" s="32">
        <v>100</v>
      </c>
      <c r="K3875" s="32">
        <v>1.42</v>
      </c>
      <c r="L3875" s="32">
        <v>7.08</v>
      </c>
      <c r="M3875" s="32" t="s">
        <v>18</v>
      </c>
      <c r="N3875" s="32" t="s">
        <v>18</v>
      </c>
      <c r="O3875" s="32">
        <v>6401699</v>
      </c>
      <c r="P3875" s="38">
        <f>IF($H3875="",VLOOKUP($C3875,IMPUTATION_CARBURANT[],2,0),VLOOKUP($H3875,IMPUTATION_CARBURANT[],2,0))</f>
        <v>2</v>
      </c>
      <c r="Q3875" s="38">
        <f>IF(AND($P3875=123401,$M3875="VP"),124013,$P$2:$P$4524)</f>
        <v>2</v>
      </c>
      <c r="R3875" s="38" t="str">
        <f t="shared" si="601"/>
        <v>TEST</v>
      </c>
      <c r="S3875" s="38">
        <f>ABS($B3875)</f>
        <v>8.5</v>
      </c>
      <c r="T3875" s="38">
        <f>ABS($I3875)</f>
        <v>7.08</v>
      </c>
      <c r="U3875" s="38">
        <f>ABS($K3875)</f>
        <v>1.42</v>
      </c>
      <c r="V3875" s="34">
        <f t="shared" si="604"/>
        <v>7.08</v>
      </c>
      <c r="W3875" s="35">
        <f t="shared" si="605"/>
        <v>0</v>
      </c>
      <c r="X3875" s="34" t="str">
        <f t="shared" si="606"/>
        <v/>
      </c>
      <c r="Y3875" s="35" t="str">
        <f t="shared" si="607"/>
        <v/>
      </c>
      <c r="Z3875" s="38" t="str">
        <f t="shared" si="602"/>
        <v>V8</v>
      </c>
      <c r="AA3875" s="38" t="str">
        <f t="shared" si="600"/>
        <v>V9</v>
      </c>
      <c r="AB3875" s="38" t="str">
        <f t="shared" si="603"/>
        <v>V10</v>
      </c>
      <c r="AC3875" s="38" t="str">
        <f>IF($AF3875=20,"",IF($V3875=0,"",IF($H3875="Adblue Bidon","",IF($H3875="GNC (KG)","",IF($H3875="Frais de service EV","",IF($Q3875=1,$G$2:$G$4524,""))))))</f>
        <v/>
      </c>
      <c r="AD3875" s="33" t="str">
        <f t="shared" si="608"/>
        <v/>
      </c>
      <c r="AE3875" s="36" t="str">
        <f t="shared" si="609"/>
        <v/>
      </c>
      <c r="AF3875" s="37" t="str">
        <f>IFERROR(VLOOKUP($F$2,IMPUTATION!F:G,2,0),"")</f>
        <v/>
      </c>
    </row>
    <row r="3876" spans="1:32">
      <c r="A3876" s="31">
        <v>44408</v>
      </c>
      <c r="B3876" s="32">
        <v>7.7</v>
      </c>
      <c r="C3876" s="32" t="s">
        <v>17</v>
      </c>
      <c r="D3876" s="32" t="s">
        <v>371</v>
      </c>
      <c r="E3876" s="32" t="s">
        <v>181</v>
      </c>
      <c r="F3876" s="32" t="s">
        <v>1227</v>
      </c>
      <c r="G3876" s="32">
        <v>1</v>
      </c>
      <c r="H3876" s="32" t="s">
        <v>17</v>
      </c>
      <c r="I3876" s="32">
        <v>6.42</v>
      </c>
      <c r="J3876" s="32">
        <v>100</v>
      </c>
      <c r="K3876" s="32">
        <v>1.28</v>
      </c>
      <c r="L3876" s="32">
        <v>6.42</v>
      </c>
      <c r="M3876" s="32" t="s">
        <v>18</v>
      </c>
      <c r="N3876" s="32" t="s">
        <v>18</v>
      </c>
      <c r="O3876" s="32">
        <v>6401042</v>
      </c>
      <c r="P3876" s="38">
        <f>IF($H3876="",VLOOKUP($C3876,IMPUTATION_CARBURANT[],2,0),VLOOKUP($H3876,IMPUTATION_CARBURANT[],2,0))</f>
        <v>2</v>
      </c>
      <c r="Q3876" s="38">
        <f>IF(AND($P3876=123401,$M3876="VP"),124013,$P$2:$P$4524)</f>
        <v>2</v>
      </c>
      <c r="R3876" s="38" t="str">
        <f t="shared" si="601"/>
        <v>TEST</v>
      </c>
      <c r="S3876" s="38">
        <f>ABS($B3876)</f>
        <v>7.7</v>
      </c>
      <c r="T3876" s="38">
        <f>ABS($I3876)</f>
        <v>6.42</v>
      </c>
      <c r="U3876" s="38">
        <f>ABS($K3876)</f>
        <v>1.28</v>
      </c>
      <c r="V3876" s="34">
        <f t="shared" si="604"/>
        <v>6.42</v>
      </c>
      <c r="W3876" s="35">
        <f t="shared" si="605"/>
        <v>0</v>
      </c>
      <c r="X3876" s="34" t="str">
        <f t="shared" si="606"/>
        <v/>
      </c>
      <c r="Y3876" s="35" t="str">
        <f t="shared" si="607"/>
        <v/>
      </c>
      <c r="Z3876" s="38" t="str">
        <f t="shared" si="602"/>
        <v>V8</v>
      </c>
      <c r="AA3876" s="38" t="str">
        <f t="shared" si="600"/>
        <v>V9</v>
      </c>
      <c r="AB3876" s="38" t="str">
        <f t="shared" si="603"/>
        <v>V10</v>
      </c>
      <c r="AC3876" s="38" t="str">
        <f>IF($AF3876=20,"",IF($V3876=0,"",IF($H3876="Adblue Bidon","",IF($H3876="GNC (KG)","",IF($H3876="Frais de service EV","",IF($Q3876=1,$G$2:$G$4524,""))))))</f>
        <v/>
      </c>
      <c r="AD3876" s="33" t="str">
        <f t="shared" si="608"/>
        <v/>
      </c>
      <c r="AE3876" s="36" t="str">
        <f t="shared" si="609"/>
        <v/>
      </c>
      <c r="AF3876" s="37" t="str">
        <f>IFERROR(VLOOKUP($F$2,IMPUTATION!F:G,2,0),"")</f>
        <v/>
      </c>
    </row>
    <row r="3877" spans="1:32">
      <c r="A3877" s="31">
        <v>44408</v>
      </c>
      <c r="B3877" s="32">
        <v>3.6</v>
      </c>
      <c r="C3877" s="32" t="s">
        <v>369</v>
      </c>
      <c r="D3877" s="32" t="s">
        <v>371</v>
      </c>
      <c r="E3877" s="32" t="s">
        <v>109</v>
      </c>
      <c r="F3877" s="32" t="s">
        <v>2103</v>
      </c>
      <c r="G3877" s="32">
        <v>1</v>
      </c>
      <c r="H3877" s="32" t="s">
        <v>385</v>
      </c>
      <c r="I3877" s="32">
        <v>3</v>
      </c>
      <c r="J3877" s="32">
        <v>100</v>
      </c>
      <c r="K3877" s="32">
        <v>0.6</v>
      </c>
      <c r="L3877" s="32">
        <v>3</v>
      </c>
      <c r="M3877" s="32" t="s">
        <v>18</v>
      </c>
      <c r="N3877" s="32" t="s">
        <v>18</v>
      </c>
      <c r="O3877" s="32">
        <v>6401027</v>
      </c>
      <c r="P3877" s="38">
        <f>IF($H3877="",VLOOKUP($C3877,IMPUTATION_CARBURANT[],2,0),VLOOKUP($H3877,IMPUTATION_CARBURANT[],2,0))</f>
        <v>2</v>
      </c>
      <c r="Q3877" s="38">
        <f>IF(AND($P3877=123401,$M3877="VP"),124013,$P$2:$P$4524)</f>
        <v>2</v>
      </c>
      <c r="R3877" s="38" t="str">
        <f t="shared" si="601"/>
        <v>TEST</v>
      </c>
      <c r="S3877" s="38">
        <f>ABS($B3877)</f>
        <v>3.6</v>
      </c>
      <c r="T3877" s="38">
        <f>ABS($I3877)</f>
        <v>3</v>
      </c>
      <c r="U3877" s="38">
        <f>ABS($K3877)</f>
        <v>0.6</v>
      </c>
      <c r="V3877" s="34">
        <f t="shared" si="604"/>
        <v>3</v>
      </c>
      <c r="W3877" s="35">
        <f t="shared" si="605"/>
        <v>0</v>
      </c>
      <c r="X3877" s="34" t="str">
        <f t="shared" si="606"/>
        <v/>
      </c>
      <c r="Y3877" s="35" t="str">
        <f t="shared" si="607"/>
        <v/>
      </c>
      <c r="Z3877" s="38" t="str">
        <f t="shared" si="602"/>
        <v>V8</v>
      </c>
      <c r="AA3877" s="38" t="str">
        <f t="shared" si="600"/>
        <v>V9</v>
      </c>
      <c r="AB3877" s="38" t="str">
        <f t="shared" si="603"/>
        <v>V10</v>
      </c>
      <c r="AC3877" s="38" t="str">
        <f>IF($AF3877=20,"",IF($V3877=0,"",IF($H3877="Adblue Bidon","",IF($H3877="GNC (KG)","",IF($H3877="Frais de service EV","",IF($Q3877=1,$G$2:$G$4524,""))))))</f>
        <v/>
      </c>
      <c r="AD3877" s="33" t="str">
        <f t="shared" si="608"/>
        <v/>
      </c>
      <c r="AE3877" s="36" t="str">
        <f t="shared" si="609"/>
        <v/>
      </c>
      <c r="AF3877" s="37" t="str">
        <f>IFERROR(VLOOKUP($F$2,IMPUTATION!F:G,2,0),"")</f>
        <v/>
      </c>
    </row>
    <row r="3878" spans="1:32">
      <c r="A3878" s="31">
        <v>44408</v>
      </c>
      <c r="B3878" s="32">
        <v>3.7</v>
      </c>
      <c r="C3878" s="32" t="s">
        <v>369</v>
      </c>
      <c r="D3878" s="32" t="s">
        <v>371</v>
      </c>
      <c r="E3878" s="32" t="s">
        <v>337</v>
      </c>
      <c r="F3878" s="32" t="s">
        <v>854</v>
      </c>
      <c r="G3878" s="32">
        <v>1</v>
      </c>
      <c r="H3878" s="32" t="s">
        <v>385</v>
      </c>
      <c r="I3878" s="32">
        <v>3.08</v>
      </c>
      <c r="J3878" s="32">
        <v>100</v>
      </c>
      <c r="K3878" s="32">
        <v>0.62</v>
      </c>
      <c r="L3878" s="32">
        <v>3.08</v>
      </c>
      <c r="M3878" s="32" t="s">
        <v>18</v>
      </c>
      <c r="N3878" s="32" t="s">
        <v>18</v>
      </c>
      <c r="O3878" s="32">
        <v>6401552</v>
      </c>
      <c r="P3878" s="38">
        <f>IF($H3878="",VLOOKUP($C3878,IMPUTATION_CARBURANT[],2,0),VLOOKUP($H3878,IMPUTATION_CARBURANT[],2,0))</f>
        <v>2</v>
      </c>
      <c r="Q3878" s="38">
        <f>IF(AND($P3878=123401,$M3878="VP"),124013,$P$2:$P$4524)</f>
        <v>2</v>
      </c>
      <c r="R3878" s="38" t="str">
        <f t="shared" si="601"/>
        <v>TEST</v>
      </c>
      <c r="S3878" s="38">
        <f>ABS($B3878)</f>
        <v>3.7</v>
      </c>
      <c r="T3878" s="38">
        <f>ABS($I3878)</f>
        <v>3.08</v>
      </c>
      <c r="U3878" s="38">
        <f>ABS($K3878)</f>
        <v>0.62</v>
      </c>
      <c r="V3878" s="34">
        <f t="shared" si="604"/>
        <v>3.08</v>
      </c>
      <c r="W3878" s="35">
        <f t="shared" si="605"/>
        <v>0</v>
      </c>
      <c r="X3878" s="34" t="str">
        <f t="shared" si="606"/>
        <v/>
      </c>
      <c r="Y3878" s="35" t="str">
        <f t="shared" si="607"/>
        <v/>
      </c>
      <c r="Z3878" s="38" t="str">
        <f t="shared" si="602"/>
        <v>V8</v>
      </c>
      <c r="AA3878" s="38" t="str">
        <f t="shared" ref="AA3878:AA3941" si="610">"V9"</f>
        <v>V9</v>
      </c>
      <c r="AB3878" s="38" t="str">
        <f t="shared" si="603"/>
        <v>V10</v>
      </c>
      <c r="AC3878" s="38" t="str">
        <f>IF($AF3878=20,"",IF($V3878=0,"",IF($H3878="Adblue Bidon","",IF($H3878="GNC (KG)","",IF($H3878="Frais de service EV","",IF($Q3878=1,$G$2:$G$4524,""))))))</f>
        <v/>
      </c>
      <c r="AD3878" s="33" t="str">
        <f t="shared" si="608"/>
        <v/>
      </c>
      <c r="AE3878" s="36" t="str">
        <f t="shared" si="609"/>
        <v/>
      </c>
      <c r="AF3878" s="37" t="str">
        <f>IFERROR(VLOOKUP($F$2,IMPUTATION!F:G,2,0),"")</f>
        <v/>
      </c>
    </row>
    <row r="3879" spans="1:32">
      <c r="A3879" s="31">
        <v>44408</v>
      </c>
      <c r="B3879" s="32">
        <v>9.1</v>
      </c>
      <c r="C3879" s="32" t="s">
        <v>369</v>
      </c>
      <c r="D3879" s="32" t="s">
        <v>371</v>
      </c>
      <c r="E3879" s="32" t="s">
        <v>337</v>
      </c>
      <c r="F3879" s="32" t="s">
        <v>2104</v>
      </c>
      <c r="G3879" s="32">
        <v>1</v>
      </c>
      <c r="H3879" s="32" t="s">
        <v>385</v>
      </c>
      <c r="I3879" s="32">
        <v>7.58</v>
      </c>
      <c r="J3879" s="32">
        <v>100</v>
      </c>
      <c r="K3879" s="32">
        <v>1.52</v>
      </c>
      <c r="L3879" s="32">
        <v>7.58</v>
      </c>
      <c r="M3879" s="32" t="s">
        <v>18</v>
      </c>
      <c r="N3879" s="32" t="s">
        <v>18</v>
      </c>
      <c r="O3879" s="32">
        <v>6400232</v>
      </c>
      <c r="P3879" s="38">
        <f>IF($H3879="",VLOOKUP($C3879,IMPUTATION_CARBURANT[],2,0),VLOOKUP($H3879,IMPUTATION_CARBURANT[],2,0))</f>
        <v>2</v>
      </c>
      <c r="Q3879" s="38">
        <f>IF(AND($P3879=123401,$M3879="VP"),124013,$P$2:$P$4524)</f>
        <v>2</v>
      </c>
      <c r="R3879" s="38" t="str">
        <f t="shared" si="601"/>
        <v>TEST</v>
      </c>
      <c r="S3879" s="38">
        <f>ABS($B3879)</f>
        <v>9.1</v>
      </c>
      <c r="T3879" s="38">
        <f>ABS($I3879)</f>
        <v>7.58</v>
      </c>
      <c r="U3879" s="38">
        <f>ABS($K3879)</f>
        <v>1.52</v>
      </c>
      <c r="V3879" s="34">
        <f t="shared" si="604"/>
        <v>7.58</v>
      </c>
      <c r="W3879" s="35">
        <f t="shared" si="605"/>
        <v>0</v>
      </c>
      <c r="X3879" s="34" t="str">
        <f t="shared" si="606"/>
        <v/>
      </c>
      <c r="Y3879" s="35" t="str">
        <f t="shared" si="607"/>
        <v/>
      </c>
      <c r="Z3879" s="38" t="str">
        <f t="shared" si="602"/>
        <v>V8</v>
      </c>
      <c r="AA3879" s="38" t="str">
        <f t="shared" si="610"/>
        <v>V9</v>
      </c>
      <c r="AB3879" s="38" t="str">
        <f t="shared" si="603"/>
        <v>V10</v>
      </c>
      <c r="AC3879" s="38" t="str">
        <f>IF($AF3879=20,"",IF($V3879=0,"",IF($H3879="Adblue Bidon","",IF($H3879="GNC (KG)","",IF($H3879="Frais de service EV","",IF($Q3879=1,$G$2:$G$4524,""))))))</f>
        <v/>
      </c>
      <c r="AD3879" s="33" t="str">
        <f t="shared" si="608"/>
        <v/>
      </c>
      <c r="AE3879" s="36" t="str">
        <f t="shared" si="609"/>
        <v/>
      </c>
      <c r="AF3879" s="37" t="str">
        <f>IFERROR(VLOOKUP($F$2,IMPUTATION!F:G,2,0),"")</f>
        <v/>
      </c>
    </row>
    <row r="3880" spans="1:32">
      <c r="A3880" s="31">
        <v>44408</v>
      </c>
      <c r="B3880" s="32">
        <v>3.1</v>
      </c>
      <c r="C3880" s="32" t="s">
        <v>369</v>
      </c>
      <c r="D3880" s="32" t="s">
        <v>371</v>
      </c>
      <c r="E3880" s="32" t="s">
        <v>121</v>
      </c>
      <c r="F3880" s="32" t="s">
        <v>1744</v>
      </c>
      <c r="G3880" s="32">
        <v>1</v>
      </c>
      <c r="H3880" s="32" t="s">
        <v>385</v>
      </c>
      <c r="I3880" s="32">
        <v>2.58</v>
      </c>
      <c r="J3880" s="32">
        <v>100</v>
      </c>
      <c r="K3880" s="32">
        <v>0.52</v>
      </c>
      <c r="L3880" s="32">
        <v>2.58</v>
      </c>
      <c r="M3880" s="32" t="s">
        <v>392</v>
      </c>
      <c r="N3880" s="32" t="s">
        <v>396</v>
      </c>
      <c r="O3880" s="32">
        <v>6177769</v>
      </c>
      <c r="P3880" s="38">
        <f>IF($H3880="",VLOOKUP($C3880,IMPUTATION_CARBURANT[],2,0),VLOOKUP($H3880,IMPUTATION_CARBURANT[],2,0))</f>
        <v>2</v>
      </c>
      <c r="Q3880" s="38">
        <f>IF(AND($P3880=123401,$M3880="VP"),124013,$P$2:$P$4524)</f>
        <v>2</v>
      </c>
      <c r="R3880" s="38" t="str">
        <f t="shared" si="601"/>
        <v>TEST</v>
      </c>
      <c r="S3880" s="38">
        <f>ABS($B3880)</f>
        <v>3.1</v>
      </c>
      <c r="T3880" s="38">
        <f>ABS($I3880)</f>
        <v>2.58</v>
      </c>
      <c r="U3880" s="38">
        <f>ABS($K3880)</f>
        <v>0.52</v>
      </c>
      <c r="V3880" s="34">
        <f t="shared" si="604"/>
        <v>2.58</v>
      </c>
      <c r="W3880" s="35">
        <f t="shared" si="605"/>
        <v>0</v>
      </c>
      <c r="X3880" s="34" t="str">
        <f t="shared" si="606"/>
        <v/>
      </c>
      <c r="Y3880" s="35" t="str">
        <f t="shared" si="607"/>
        <v/>
      </c>
      <c r="Z3880" s="38" t="str">
        <f t="shared" si="602"/>
        <v>V8</v>
      </c>
      <c r="AA3880" s="38" t="str">
        <f t="shared" si="610"/>
        <v>V9</v>
      </c>
      <c r="AB3880" s="38" t="str">
        <f t="shared" si="603"/>
        <v>V10</v>
      </c>
      <c r="AC3880" s="38" t="str">
        <f>IF($AF3880=20,"",IF($V3880=0,"",IF($H3880="Adblue Bidon","",IF($H3880="GNC (KG)","",IF($H3880="Frais de service EV","",IF($Q3880=1,$G$2:$G$4524,""))))))</f>
        <v/>
      </c>
      <c r="AD3880" s="33" t="str">
        <f t="shared" si="608"/>
        <v/>
      </c>
      <c r="AE3880" s="36" t="str">
        <f t="shared" si="609"/>
        <v/>
      </c>
      <c r="AF3880" s="37" t="str">
        <f>IFERROR(VLOOKUP($F$2,IMPUTATION!F:G,2,0),"")</f>
        <v/>
      </c>
    </row>
    <row r="3881" spans="1:32">
      <c r="A3881" s="31">
        <v>44408</v>
      </c>
      <c r="B3881" s="32">
        <v>4.7</v>
      </c>
      <c r="C3881" s="32" t="s">
        <v>369</v>
      </c>
      <c r="D3881" s="32" t="s">
        <v>371</v>
      </c>
      <c r="E3881" s="32" t="s">
        <v>110</v>
      </c>
      <c r="F3881" s="32" t="s">
        <v>927</v>
      </c>
      <c r="G3881" s="32">
        <v>1</v>
      </c>
      <c r="H3881" s="32" t="s">
        <v>385</v>
      </c>
      <c r="I3881" s="32">
        <v>3.92</v>
      </c>
      <c r="J3881" s="32">
        <v>100</v>
      </c>
      <c r="K3881" s="32">
        <v>0.78</v>
      </c>
      <c r="L3881" s="32">
        <v>3.92</v>
      </c>
      <c r="M3881" s="32" t="s">
        <v>392</v>
      </c>
      <c r="N3881" s="32" t="s">
        <v>396</v>
      </c>
      <c r="O3881" s="32">
        <v>6177979</v>
      </c>
      <c r="P3881" s="38">
        <f>IF($H3881="",VLOOKUP($C3881,IMPUTATION_CARBURANT[],2,0),VLOOKUP($H3881,IMPUTATION_CARBURANT[],2,0))</f>
        <v>2</v>
      </c>
      <c r="Q3881" s="38">
        <f>IF(AND($P3881=123401,$M3881="VP"),124013,$P$2:$P$4524)</f>
        <v>2</v>
      </c>
      <c r="R3881" s="38" t="str">
        <f t="shared" si="601"/>
        <v>TEST</v>
      </c>
      <c r="S3881" s="38">
        <f>ABS($B3881)</f>
        <v>4.7</v>
      </c>
      <c r="T3881" s="38">
        <f>ABS($I3881)</f>
        <v>3.92</v>
      </c>
      <c r="U3881" s="38">
        <f>ABS($K3881)</f>
        <v>0.78</v>
      </c>
      <c r="V3881" s="34">
        <f t="shared" si="604"/>
        <v>3.92</v>
      </c>
      <c r="W3881" s="35">
        <f t="shared" si="605"/>
        <v>0</v>
      </c>
      <c r="X3881" s="34" t="str">
        <f t="shared" si="606"/>
        <v/>
      </c>
      <c r="Y3881" s="35" t="str">
        <f t="shared" si="607"/>
        <v/>
      </c>
      <c r="Z3881" s="38" t="str">
        <f t="shared" si="602"/>
        <v>V8</v>
      </c>
      <c r="AA3881" s="38" t="str">
        <f t="shared" si="610"/>
        <v>V9</v>
      </c>
      <c r="AB3881" s="38" t="str">
        <f t="shared" si="603"/>
        <v>V10</v>
      </c>
      <c r="AC3881" s="38" t="str">
        <f>IF($AF3881=20,"",IF($V3881=0,"",IF($H3881="Adblue Bidon","",IF($H3881="GNC (KG)","",IF($H3881="Frais de service EV","",IF($Q3881=1,$G$2:$G$4524,""))))))</f>
        <v/>
      </c>
      <c r="AD3881" s="33" t="str">
        <f t="shared" si="608"/>
        <v/>
      </c>
      <c r="AE3881" s="36" t="str">
        <f t="shared" si="609"/>
        <v/>
      </c>
      <c r="AF3881" s="37" t="str">
        <f>IFERROR(VLOOKUP($F$2,IMPUTATION!F:G,2,0),"")</f>
        <v/>
      </c>
    </row>
    <row r="3882" spans="1:32">
      <c r="A3882" s="31">
        <v>44408</v>
      </c>
      <c r="B3882" s="32">
        <v>2.2999999999999998</v>
      </c>
      <c r="C3882" s="32" t="s">
        <v>369</v>
      </c>
      <c r="D3882" s="32" t="s">
        <v>371</v>
      </c>
      <c r="E3882" s="32" t="s">
        <v>110</v>
      </c>
      <c r="F3882" s="32" t="s">
        <v>859</v>
      </c>
      <c r="G3882" s="32">
        <v>1</v>
      </c>
      <c r="H3882" s="32" t="s">
        <v>385</v>
      </c>
      <c r="I3882" s="32">
        <v>1.92</v>
      </c>
      <c r="J3882" s="32">
        <v>100</v>
      </c>
      <c r="K3882" s="32">
        <v>0.38</v>
      </c>
      <c r="L3882" s="32">
        <v>1.92</v>
      </c>
      <c r="M3882" s="32" t="s">
        <v>19</v>
      </c>
      <c r="N3882" s="32" t="s">
        <v>396</v>
      </c>
      <c r="O3882" s="32">
        <v>6177571</v>
      </c>
      <c r="P3882" s="38">
        <f>IF($H3882="",VLOOKUP($C3882,IMPUTATION_CARBURANT[],2,0),VLOOKUP($H3882,IMPUTATION_CARBURANT[],2,0))</f>
        <v>2</v>
      </c>
      <c r="Q3882" s="38">
        <f>IF(AND($P3882=123401,$M3882="VP"),124013,$P$2:$P$4524)</f>
        <v>2</v>
      </c>
      <c r="R3882" s="38" t="str">
        <f t="shared" si="601"/>
        <v>TEST</v>
      </c>
      <c r="S3882" s="38">
        <f>ABS($B3882)</f>
        <v>2.2999999999999998</v>
      </c>
      <c r="T3882" s="38">
        <f>ABS($I3882)</f>
        <v>1.92</v>
      </c>
      <c r="U3882" s="38">
        <f>ABS($K3882)</f>
        <v>0.38</v>
      </c>
      <c r="V3882" s="34">
        <f t="shared" si="604"/>
        <v>1.92</v>
      </c>
      <c r="W3882" s="35">
        <f t="shared" si="605"/>
        <v>0</v>
      </c>
      <c r="X3882" s="34" t="str">
        <f t="shared" si="606"/>
        <v/>
      </c>
      <c r="Y3882" s="35" t="str">
        <f t="shared" si="607"/>
        <v/>
      </c>
      <c r="Z3882" s="38" t="str">
        <f t="shared" si="602"/>
        <v>V8</v>
      </c>
      <c r="AA3882" s="38" t="str">
        <f t="shared" si="610"/>
        <v>V9</v>
      </c>
      <c r="AB3882" s="38" t="str">
        <f t="shared" si="603"/>
        <v>V10</v>
      </c>
      <c r="AC3882" s="38" t="str">
        <f>IF($AF3882=20,"",IF($V3882=0,"",IF($H3882="Adblue Bidon","",IF($H3882="GNC (KG)","",IF($H3882="Frais de service EV","",IF($Q3882=1,$G$2:$G$4524,""))))))</f>
        <v/>
      </c>
      <c r="AD3882" s="33" t="str">
        <f t="shared" si="608"/>
        <v/>
      </c>
      <c r="AE3882" s="36" t="str">
        <f t="shared" si="609"/>
        <v/>
      </c>
      <c r="AF3882" s="37" t="str">
        <f>IFERROR(VLOOKUP($F$2,IMPUTATION!F:G,2,0),"")</f>
        <v/>
      </c>
    </row>
    <row r="3883" spans="1:32">
      <c r="A3883" s="31">
        <v>44408</v>
      </c>
      <c r="B3883" s="32">
        <v>1.3</v>
      </c>
      <c r="C3883" s="32" t="s">
        <v>369</v>
      </c>
      <c r="D3883" s="32" t="s">
        <v>371</v>
      </c>
      <c r="E3883" s="32" t="s">
        <v>337</v>
      </c>
      <c r="F3883" s="32" t="s">
        <v>978</v>
      </c>
      <c r="G3883" s="32">
        <v>1</v>
      </c>
      <c r="H3883" s="32" t="s">
        <v>385</v>
      </c>
      <c r="I3883" s="32">
        <v>1.08</v>
      </c>
      <c r="J3883" s="32">
        <v>100</v>
      </c>
      <c r="K3883" s="32">
        <v>0.22</v>
      </c>
      <c r="L3883" s="32">
        <v>1.08</v>
      </c>
      <c r="M3883" s="32" t="s">
        <v>18</v>
      </c>
      <c r="N3883" s="32" t="s">
        <v>18</v>
      </c>
      <c r="O3883" s="32">
        <v>6401336</v>
      </c>
      <c r="P3883" s="38">
        <f>IF($H3883="",VLOOKUP($C3883,IMPUTATION_CARBURANT[],2,0),VLOOKUP($H3883,IMPUTATION_CARBURANT[],2,0))</f>
        <v>2</v>
      </c>
      <c r="Q3883" s="38">
        <f>IF(AND($P3883=123401,$M3883="VP"),124013,$P$2:$P$4524)</f>
        <v>2</v>
      </c>
      <c r="R3883" s="38" t="str">
        <f t="shared" si="601"/>
        <v>TEST</v>
      </c>
      <c r="S3883" s="38">
        <f>ABS($B3883)</f>
        <v>1.3</v>
      </c>
      <c r="T3883" s="38">
        <f>ABS($I3883)</f>
        <v>1.08</v>
      </c>
      <c r="U3883" s="38">
        <f>ABS($K3883)</f>
        <v>0.22</v>
      </c>
      <c r="V3883" s="34">
        <f t="shared" si="604"/>
        <v>1.08</v>
      </c>
      <c r="W3883" s="35">
        <f t="shared" si="605"/>
        <v>0</v>
      </c>
      <c r="X3883" s="34" t="str">
        <f t="shared" si="606"/>
        <v/>
      </c>
      <c r="Y3883" s="35" t="str">
        <f t="shared" si="607"/>
        <v/>
      </c>
      <c r="Z3883" s="38" t="str">
        <f t="shared" si="602"/>
        <v>V8</v>
      </c>
      <c r="AA3883" s="38" t="str">
        <f t="shared" si="610"/>
        <v>V9</v>
      </c>
      <c r="AB3883" s="38" t="str">
        <f t="shared" si="603"/>
        <v>V10</v>
      </c>
      <c r="AC3883" s="38" t="str">
        <f>IF($AF3883=20,"",IF($V3883=0,"",IF($H3883="Adblue Bidon","",IF($H3883="GNC (KG)","",IF($H3883="Frais de service EV","",IF($Q3883=1,$G$2:$G$4524,""))))))</f>
        <v/>
      </c>
      <c r="AD3883" s="33" t="str">
        <f t="shared" si="608"/>
        <v/>
      </c>
      <c r="AE3883" s="36" t="str">
        <f t="shared" si="609"/>
        <v/>
      </c>
      <c r="AF3883" s="37" t="str">
        <f>IFERROR(VLOOKUP($F$2,IMPUTATION!F:G,2,0),"")</f>
        <v/>
      </c>
    </row>
    <row r="3884" spans="1:32">
      <c r="A3884" s="31">
        <v>44408</v>
      </c>
      <c r="B3884" s="32">
        <v>4.3</v>
      </c>
      <c r="C3884" s="32" t="s">
        <v>369</v>
      </c>
      <c r="D3884" s="32" t="s">
        <v>371</v>
      </c>
      <c r="E3884" s="32" t="s">
        <v>91</v>
      </c>
      <c r="F3884" s="32" t="s">
        <v>1091</v>
      </c>
      <c r="G3884" s="32">
        <v>1</v>
      </c>
      <c r="H3884" s="32" t="s">
        <v>385</v>
      </c>
      <c r="I3884" s="32">
        <v>3.58</v>
      </c>
      <c r="J3884" s="32">
        <v>100</v>
      </c>
      <c r="K3884" s="32">
        <v>0.72</v>
      </c>
      <c r="L3884" s="32">
        <v>3.58</v>
      </c>
      <c r="M3884" s="32" t="s">
        <v>19</v>
      </c>
      <c r="N3884" s="32" t="s">
        <v>396</v>
      </c>
      <c r="O3884" s="32">
        <v>6177388</v>
      </c>
      <c r="P3884" s="38">
        <f>IF($H3884="",VLOOKUP($C3884,IMPUTATION_CARBURANT[],2,0),VLOOKUP($H3884,IMPUTATION_CARBURANT[],2,0))</f>
        <v>2</v>
      </c>
      <c r="Q3884" s="38">
        <f>IF(AND($P3884=123401,$M3884="VP"),124013,$P$2:$P$4524)</f>
        <v>2</v>
      </c>
      <c r="R3884" s="38" t="str">
        <f t="shared" si="601"/>
        <v>TEST</v>
      </c>
      <c r="S3884" s="38">
        <f>ABS($B3884)</f>
        <v>4.3</v>
      </c>
      <c r="T3884" s="38">
        <f>ABS($I3884)</f>
        <v>3.58</v>
      </c>
      <c r="U3884" s="38">
        <f>ABS($K3884)</f>
        <v>0.72</v>
      </c>
      <c r="V3884" s="34">
        <f t="shared" si="604"/>
        <v>3.58</v>
      </c>
      <c r="W3884" s="35">
        <f t="shared" si="605"/>
        <v>0</v>
      </c>
      <c r="X3884" s="34" t="str">
        <f t="shared" si="606"/>
        <v/>
      </c>
      <c r="Y3884" s="35" t="str">
        <f t="shared" si="607"/>
        <v/>
      </c>
      <c r="Z3884" s="38" t="str">
        <f t="shared" si="602"/>
        <v>V8</v>
      </c>
      <c r="AA3884" s="38" t="str">
        <f t="shared" si="610"/>
        <v>V9</v>
      </c>
      <c r="AB3884" s="38" t="str">
        <f t="shared" si="603"/>
        <v>V10</v>
      </c>
      <c r="AC3884" s="38" t="str">
        <f>IF($AF3884=20,"",IF($V3884=0,"",IF($H3884="Adblue Bidon","",IF($H3884="GNC (KG)","",IF($H3884="Frais de service EV","",IF($Q3884=1,$G$2:$G$4524,""))))))</f>
        <v/>
      </c>
      <c r="AD3884" s="33" t="str">
        <f t="shared" si="608"/>
        <v/>
      </c>
      <c r="AE3884" s="36" t="str">
        <f t="shared" si="609"/>
        <v/>
      </c>
      <c r="AF3884" s="37" t="str">
        <f>IFERROR(VLOOKUP($F$2,IMPUTATION!F:G,2,0),"")</f>
        <v/>
      </c>
    </row>
    <row r="3885" spans="1:32">
      <c r="A3885" s="31">
        <v>44408</v>
      </c>
      <c r="B3885" s="32">
        <v>25.1</v>
      </c>
      <c r="C3885" s="32" t="s">
        <v>369</v>
      </c>
      <c r="D3885" s="32" t="s">
        <v>371</v>
      </c>
      <c r="E3885" s="32" t="s">
        <v>280</v>
      </c>
      <c r="F3885" s="32" t="s">
        <v>1323</v>
      </c>
      <c r="G3885" s="32">
        <v>1</v>
      </c>
      <c r="H3885" s="32" t="s">
        <v>385</v>
      </c>
      <c r="I3885" s="32">
        <v>20.92</v>
      </c>
      <c r="J3885" s="32">
        <v>100</v>
      </c>
      <c r="K3885" s="32">
        <v>4.18</v>
      </c>
      <c r="L3885" s="32">
        <v>20.92</v>
      </c>
      <c r="M3885" s="32" t="s">
        <v>18</v>
      </c>
      <c r="N3885" s="32" t="s">
        <v>18</v>
      </c>
      <c r="O3885" s="32">
        <v>6400511</v>
      </c>
      <c r="P3885" s="38">
        <f>IF($H3885="",VLOOKUP($C3885,IMPUTATION_CARBURANT[],2,0),VLOOKUP($H3885,IMPUTATION_CARBURANT[],2,0))</f>
        <v>2</v>
      </c>
      <c r="Q3885" s="38">
        <f>IF(AND($P3885=123401,$M3885="VP"),124013,$P$2:$P$4524)</f>
        <v>2</v>
      </c>
      <c r="R3885" s="38" t="str">
        <f t="shared" si="601"/>
        <v>TEST</v>
      </c>
      <c r="S3885" s="38">
        <f>ABS($B3885)</f>
        <v>25.1</v>
      </c>
      <c r="T3885" s="38">
        <f>ABS($I3885)</f>
        <v>20.92</v>
      </c>
      <c r="U3885" s="38">
        <f>ABS($K3885)</f>
        <v>4.18</v>
      </c>
      <c r="V3885" s="34">
        <f t="shared" si="604"/>
        <v>20.92</v>
      </c>
      <c r="W3885" s="35">
        <f t="shared" si="605"/>
        <v>0</v>
      </c>
      <c r="X3885" s="34" t="str">
        <f t="shared" si="606"/>
        <v/>
      </c>
      <c r="Y3885" s="35" t="str">
        <f t="shared" si="607"/>
        <v/>
      </c>
      <c r="Z3885" s="38" t="str">
        <f t="shared" si="602"/>
        <v>V8</v>
      </c>
      <c r="AA3885" s="38" t="str">
        <f t="shared" si="610"/>
        <v>V9</v>
      </c>
      <c r="AB3885" s="38" t="str">
        <f t="shared" si="603"/>
        <v>V10</v>
      </c>
      <c r="AC3885" s="38" t="str">
        <f>IF($AF3885=20,"",IF($V3885=0,"",IF($H3885="Adblue Bidon","",IF($H3885="GNC (KG)","",IF($H3885="Frais de service EV","",IF($Q3885=1,$G$2:$G$4524,""))))))</f>
        <v/>
      </c>
      <c r="AD3885" s="33" t="str">
        <f t="shared" si="608"/>
        <v/>
      </c>
      <c r="AE3885" s="36" t="str">
        <f t="shared" si="609"/>
        <v/>
      </c>
      <c r="AF3885" s="37" t="str">
        <f>IFERROR(VLOOKUP($F$2,IMPUTATION!F:G,2,0),"")</f>
        <v/>
      </c>
    </row>
    <row r="3886" spans="1:32">
      <c r="A3886" s="31">
        <v>44408</v>
      </c>
      <c r="B3886" s="32">
        <v>5.5</v>
      </c>
      <c r="C3886" s="32" t="s">
        <v>369</v>
      </c>
      <c r="D3886" s="32" t="s">
        <v>371</v>
      </c>
      <c r="E3886" s="32" t="s">
        <v>88</v>
      </c>
      <c r="F3886" s="32" t="s">
        <v>2105</v>
      </c>
      <c r="G3886" s="32">
        <v>1</v>
      </c>
      <c r="H3886" s="32" t="s">
        <v>385</v>
      </c>
      <c r="I3886" s="32">
        <v>4.58</v>
      </c>
      <c r="J3886" s="32">
        <v>100</v>
      </c>
      <c r="K3886" s="32">
        <v>0.92</v>
      </c>
      <c r="L3886" s="32">
        <v>4.58</v>
      </c>
      <c r="M3886" s="32" t="s">
        <v>19</v>
      </c>
      <c r="N3886" s="32" t="s">
        <v>396</v>
      </c>
      <c r="O3886" s="32">
        <v>6176944</v>
      </c>
      <c r="P3886" s="38">
        <f>IF($H3886="",VLOOKUP($C3886,IMPUTATION_CARBURANT[],2,0),VLOOKUP($H3886,IMPUTATION_CARBURANT[],2,0))</f>
        <v>2</v>
      </c>
      <c r="Q3886" s="38">
        <f>IF(AND($P3886=123401,$M3886="VP"),124013,$P$2:$P$4524)</f>
        <v>2</v>
      </c>
      <c r="R3886" s="38" t="str">
        <f t="shared" si="601"/>
        <v>TEST</v>
      </c>
      <c r="S3886" s="38">
        <f>ABS($B3886)</f>
        <v>5.5</v>
      </c>
      <c r="T3886" s="38">
        <f>ABS($I3886)</f>
        <v>4.58</v>
      </c>
      <c r="U3886" s="38">
        <f>ABS($K3886)</f>
        <v>0.92</v>
      </c>
      <c r="V3886" s="34">
        <f t="shared" si="604"/>
        <v>4.58</v>
      </c>
      <c r="W3886" s="35">
        <f t="shared" si="605"/>
        <v>0</v>
      </c>
      <c r="X3886" s="34" t="str">
        <f t="shared" si="606"/>
        <v/>
      </c>
      <c r="Y3886" s="35" t="str">
        <f t="shared" si="607"/>
        <v/>
      </c>
      <c r="Z3886" s="38" t="str">
        <f t="shared" si="602"/>
        <v>V8</v>
      </c>
      <c r="AA3886" s="38" t="str">
        <f t="shared" si="610"/>
        <v>V9</v>
      </c>
      <c r="AB3886" s="38" t="str">
        <f t="shared" si="603"/>
        <v>V10</v>
      </c>
      <c r="AC3886" s="38" t="str">
        <f>IF($AF3886=20,"",IF($V3886=0,"",IF($H3886="Adblue Bidon","",IF($H3886="GNC (KG)","",IF($H3886="Frais de service EV","",IF($Q3886=1,$G$2:$G$4524,""))))))</f>
        <v/>
      </c>
      <c r="AD3886" s="33" t="str">
        <f t="shared" si="608"/>
        <v/>
      </c>
      <c r="AE3886" s="36" t="str">
        <f t="shared" si="609"/>
        <v/>
      </c>
      <c r="AF3886" s="37" t="str">
        <f>IFERROR(VLOOKUP($F$2,IMPUTATION!F:G,2,0),"")</f>
        <v/>
      </c>
    </row>
    <row r="3887" spans="1:32">
      <c r="A3887" s="31">
        <v>44408</v>
      </c>
      <c r="B3887" s="32">
        <v>5.6</v>
      </c>
      <c r="C3887" s="32" t="s">
        <v>17</v>
      </c>
      <c r="D3887" s="32" t="s">
        <v>371</v>
      </c>
      <c r="E3887" s="32" t="s">
        <v>270</v>
      </c>
      <c r="F3887" s="32" t="s">
        <v>1083</v>
      </c>
      <c r="G3887" s="32">
        <v>1</v>
      </c>
      <c r="H3887" s="32" t="s">
        <v>17</v>
      </c>
      <c r="I3887" s="32">
        <v>4.67</v>
      </c>
      <c r="J3887" s="32">
        <v>100</v>
      </c>
      <c r="K3887" s="32">
        <v>0.93</v>
      </c>
      <c r="L3887" s="32">
        <v>4.67</v>
      </c>
      <c r="M3887" s="32" t="s">
        <v>18</v>
      </c>
      <c r="N3887" s="32" t="s">
        <v>18</v>
      </c>
      <c r="O3887" s="32">
        <v>6402029</v>
      </c>
      <c r="P3887" s="38">
        <f>IF($H3887="",VLOOKUP($C3887,IMPUTATION_CARBURANT[],2,0),VLOOKUP($H3887,IMPUTATION_CARBURANT[],2,0))</f>
        <v>2</v>
      </c>
      <c r="Q3887" s="38">
        <f>IF(AND($P3887=123401,$M3887="VP"),124013,$P$2:$P$4524)</f>
        <v>2</v>
      </c>
      <c r="R3887" s="38" t="str">
        <f t="shared" si="601"/>
        <v>TEST</v>
      </c>
      <c r="S3887" s="38">
        <f>ABS($B3887)</f>
        <v>5.6</v>
      </c>
      <c r="T3887" s="38">
        <f>ABS($I3887)</f>
        <v>4.67</v>
      </c>
      <c r="U3887" s="38">
        <f>ABS($K3887)</f>
        <v>0.93</v>
      </c>
      <c r="V3887" s="34">
        <f t="shared" si="604"/>
        <v>4.67</v>
      </c>
      <c r="W3887" s="35">
        <f t="shared" si="605"/>
        <v>0</v>
      </c>
      <c r="X3887" s="34" t="str">
        <f t="shared" si="606"/>
        <v/>
      </c>
      <c r="Y3887" s="35" t="str">
        <f t="shared" si="607"/>
        <v/>
      </c>
      <c r="Z3887" s="38" t="str">
        <f t="shared" si="602"/>
        <v>V8</v>
      </c>
      <c r="AA3887" s="38" t="str">
        <f t="shared" si="610"/>
        <v>V9</v>
      </c>
      <c r="AB3887" s="38" t="str">
        <f t="shared" si="603"/>
        <v>V10</v>
      </c>
      <c r="AC3887" s="38" t="str">
        <f>IF($AF3887=20,"",IF($V3887=0,"",IF($H3887="Adblue Bidon","",IF($H3887="GNC (KG)","",IF($H3887="Frais de service EV","",IF($Q3887=1,$G$2:$G$4524,""))))))</f>
        <v/>
      </c>
      <c r="AD3887" s="33" t="str">
        <f t="shared" si="608"/>
        <v/>
      </c>
      <c r="AE3887" s="36" t="str">
        <f t="shared" si="609"/>
        <v/>
      </c>
      <c r="AF3887" s="37" t="str">
        <f>IFERROR(VLOOKUP($F$2,IMPUTATION!F:G,2,0),"")</f>
        <v/>
      </c>
    </row>
    <row r="3888" spans="1:32">
      <c r="A3888" s="31">
        <v>44408</v>
      </c>
      <c r="B3888" s="32">
        <v>4.2</v>
      </c>
      <c r="C3888" s="32" t="s">
        <v>17</v>
      </c>
      <c r="D3888" s="32" t="s">
        <v>371</v>
      </c>
      <c r="E3888" s="32" t="s">
        <v>283</v>
      </c>
      <c r="F3888" s="32" t="s">
        <v>1191</v>
      </c>
      <c r="G3888" s="32">
        <v>1</v>
      </c>
      <c r="H3888" s="32" t="s">
        <v>17</v>
      </c>
      <c r="I3888" s="32">
        <v>3.5</v>
      </c>
      <c r="J3888" s="32">
        <v>100</v>
      </c>
      <c r="K3888" s="32">
        <v>0.7</v>
      </c>
      <c r="L3888" s="32">
        <v>3.5</v>
      </c>
      <c r="M3888" s="32" t="s">
        <v>18</v>
      </c>
      <c r="N3888" s="32" t="s">
        <v>18</v>
      </c>
      <c r="O3888" s="32">
        <v>6401540</v>
      </c>
      <c r="P3888" s="38">
        <f>IF($H3888="",VLOOKUP($C3888,IMPUTATION_CARBURANT[],2,0),VLOOKUP($H3888,IMPUTATION_CARBURANT[],2,0))</f>
        <v>2</v>
      </c>
      <c r="Q3888" s="38">
        <f>IF(AND($P3888=123401,$M3888="VP"),124013,$P$2:$P$4524)</f>
        <v>2</v>
      </c>
      <c r="R3888" s="38" t="str">
        <f t="shared" si="601"/>
        <v>TEST</v>
      </c>
      <c r="S3888" s="38">
        <f>ABS($B3888)</f>
        <v>4.2</v>
      </c>
      <c r="T3888" s="38">
        <f>ABS($I3888)</f>
        <v>3.5</v>
      </c>
      <c r="U3888" s="38">
        <f>ABS($K3888)</f>
        <v>0.7</v>
      </c>
      <c r="V3888" s="34">
        <f t="shared" si="604"/>
        <v>3.5</v>
      </c>
      <c r="W3888" s="35">
        <f t="shared" si="605"/>
        <v>0</v>
      </c>
      <c r="X3888" s="34" t="str">
        <f t="shared" si="606"/>
        <v/>
      </c>
      <c r="Y3888" s="35" t="str">
        <f t="shared" si="607"/>
        <v/>
      </c>
      <c r="Z3888" s="38" t="str">
        <f t="shared" si="602"/>
        <v>V8</v>
      </c>
      <c r="AA3888" s="38" t="str">
        <f t="shared" si="610"/>
        <v>V9</v>
      </c>
      <c r="AB3888" s="38" t="str">
        <f t="shared" si="603"/>
        <v>V10</v>
      </c>
      <c r="AC3888" s="38" t="str">
        <f>IF($AF3888=20,"",IF($V3888=0,"",IF($H3888="Adblue Bidon","",IF($H3888="GNC (KG)","",IF($H3888="Frais de service EV","",IF($Q3888=1,$G$2:$G$4524,""))))))</f>
        <v/>
      </c>
      <c r="AD3888" s="33" t="str">
        <f t="shared" si="608"/>
        <v/>
      </c>
      <c r="AE3888" s="36" t="str">
        <f t="shared" si="609"/>
        <v/>
      </c>
      <c r="AF3888" s="37" t="str">
        <f>IFERROR(VLOOKUP($F$2,IMPUTATION!F:G,2,0),"")</f>
        <v/>
      </c>
    </row>
    <row r="3889" spans="1:32">
      <c r="A3889" s="31">
        <v>44408</v>
      </c>
      <c r="B3889" s="32">
        <v>3.7</v>
      </c>
      <c r="C3889" s="32" t="s">
        <v>369</v>
      </c>
      <c r="D3889" s="32" t="s">
        <v>371</v>
      </c>
      <c r="E3889" s="32" t="s">
        <v>91</v>
      </c>
      <c r="F3889" s="32" t="s">
        <v>1102</v>
      </c>
      <c r="G3889" s="32">
        <v>1</v>
      </c>
      <c r="H3889" s="32" t="s">
        <v>385</v>
      </c>
      <c r="I3889" s="32">
        <v>3.08</v>
      </c>
      <c r="J3889" s="32">
        <v>100</v>
      </c>
      <c r="K3889" s="32">
        <v>0.62</v>
      </c>
      <c r="L3889" s="32">
        <v>3.08</v>
      </c>
      <c r="M3889" s="32" t="s">
        <v>19</v>
      </c>
      <c r="N3889" s="32" t="s">
        <v>396</v>
      </c>
      <c r="O3889" s="32">
        <v>6177925</v>
      </c>
      <c r="P3889" s="38">
        <f>IF($H3889="",VLOOKUP($C3889,IMPUTATION_CARBURANT[],2,0),VLOOKUP($H3889,IMPUTATION_CARBURANT[],2,0))</f>
        <v>2</v>
      </c>
      <c r="Q3889" s="38">
        <f>IF(AND($P3889=123401,$M3889="VP"),124013,$P$2:$P$4524)</f>
        <v>2</v>
      </c>
      <c r="R3889" s="38" t="str">
        <f t="shared" si="601"/>
        <v>TEST</v>
      </c>
      <c r="S3889" s="38">
        <f>ABS($B3889)</f>
        <v>3.7</v>
      </c>
      <c r="T3889" s="38">
        <f>ABS($I3889)</f>
        <v>3.08</v>
      </c>
      <c r="U3889" s="38">
        <f>ABS($K3889)</f>
        <v>0.62</v>
      </c>
      <c r="V3889" s="34">
        <f t="shared" si="604"/>
        <v>3.08</v>
      </c>
      <c r="W3889" s="35">
        <f t="shared" si="605"/>
        <v>0</v>
      </c>
      <c r="X3889" s="34" t="str">
        <f t="shared" si="606"/>
        <v/>
      </c>
      <c r="Y3889" s="35" t="str">
        <f t="shared" si="607"/>
        <v/>
      </c>
      <c r="Z3889" s="38" t="str">
        <f t="shared" si="602"/>
        <v>V8</v>
      </c>
      <c r="AA3889" s="38" t="str">
        <f t="shared" si="610"/>
        <v>V9</v>
      </c>
      <c r="AB3889" s="38" t="str">
        <f t="shared" si="603"/>
        <v>V10</v>
      </c>
      <c r="AC3889" s="38" t="str">
        <f>IF($AF3889=20,"",IF($V3889=0,"",IF($H3889="Adblue Bidon","",IF($H3889="GNC (KG)","",IF($H3889="Frais de service EV","",IF($Q3889=1,$G$2:$G$4524,""))))))</f>
        <v/>
      </c>
      <c r="AD3889" s="33" t="str">
        <f t="shared" si="608"/>
        <v/>
      </c>
      <c r="AE3889" s="36" t="str">
        <f t="shared" si="609"/>
        <v/>
      </c>
      <c r="AF3889" s="37" t="str">
        <f>IFERROR(VLOOKUP($F$2,IMPUTATION!F:G,2,0),"")</f>
        <v/>
      </c>
    </row>
    <row r="3890" spans="1:32">
      <c r="A3890" s="31">
        <v>44408</v>
      </c>
      <c r="B3890" s="32">
        <v>0.8</v>
      </c>
      <c r="C3890" s="32" t="s">
        <v>369</v>
      </c>
      <c r="D3890" s="32" t="s">
        <v>371</v>
      </c>
      <c r="E3890" s="32" t="s">
        <v>304</v>
      </c>
      <c r="F3890" s="32" t="s">
        <v>1161</v>
      </c>
      <c r="G3890" s="32">
        <v>1</v>
      </c>
      <c r="H3890" s="32" t="s">
        <v>385</v>
      </c>
      <c r="I3890" s="32">
        <v>0.67</v>
      </c>
      <c r="J3890" s="32">
        <v>100</v>
      </c>
      <c r="K3890" s="32">
        <v>0.13</v>
      </c>
      <c r="L3890" s="32">
        <v>0.67</v>
      </c>
      <c r="M3890" s="32" t="s">
        <v>18</v>
      </c>
      <c r="N3890" s="32" t="s">
        <v>18</v>
      </c>
      <c r="O3890" s="32">
        <v>6400760</v>
      </c>
      <c r="P3890" s="38">
        <f>IF($H3890="",VLOOKUP($C3890,IMPUTATION_CARBURANT[],2,0),VLOOKUP($H3890,IMPUTATION_CARBURANT[],2,0))</f>
        <v>2</v>
      </c>
      <c r="Q3890" s="38">
        <f>IF(AND($P3890=123401,$M3890="VP"),124013,$P$2:$P$4524)</f>
        <v>2</v>
      </c>
      <c r="R3890" s="38" t="str">
        <f t="shared" si="601"/>
        <v>TEST</v>
      </c>
      <c r="S3890" s="38">
        <f>ABS($B3890)</f>
        <v>0.8</v>
      </c>
      <c r="T3890" s="38">
        <f>ABS($I3890)</f>
        <v>0.67</v>
      </c>
      <c r="U3890" s="38">
        <f>ABS($K3890)</f>
        <v>0.13</v>
      </c>
      <c r="V3890" s="34">
        <f t="shared" si="604"/>
        <v>0.67</v>
      </c>
      <c r="W3890" s="35">
        <f t="shared" si="605"/>
        <v>0</v>
      </c>
      <c r="X3890" s="34" t="str">
        <f t="shared" si="606"/>
        <v/>
      </c>
      <c r="Y3890" s="35" t="str">
        <f t="shared" si="607"/>
        <v/>
      </c>
      <c r="Z3890" s="38" t="str">
        <f t="shared" si="602"/>
        <v>V8</v>
      </c>
      <c r="AA3890" s="38" t="str">
        <f t="shared" si="610"/>
        <v>V9</v>
      </c>
      <c r="AB3890" s="38" t="str">
        <f t="shared" si="603"/>
        <v>V10</v>
      </c>
      <c r="AC3890" s="38" t="str">
        <f>IF($AF3890=20,"",IF($V3890=0,"",IF($H3890="Adblue Bidon","",IF($H3890="GNC (KG)","",IF($H3890="Frais de service EV","",IF($Q3890=1,$G$2:$G$4524,""))))))</f>
        <v/>
      </c>
      <c r="AD3890" s="33" t="str">
        <f t="shared" si="608"/>
        <v/>
      </c>
      <c r="AE3890" s="36" t="str">
        <f t="shared" si="609"/>
        <v/>
      </c>
      <c r="AF3890" s="37" t="str">
        <f>IFERROR(VLOOKUP($F$2,IMPUTATION!F:G,2,0),"")</f>
        <v/>
      </c>
    </row>
    <row r="3891" spans="1:32">
      <c r="A3891" s="31">
        <v>44408</v>
      </c>
      <c r="B3891" s="32">
        <v>6</v>
      </c>
      <c r="C3891" s="32" t="s">
        <v>369</v>
      </c>
      <c r="D3891" s="32" t="s">
        <v>371</v>
      </c>
      <c r="E3891" s="32" t="s">
        <v>97</v>
      </c>
      <c r="F3891" s="32" t="s">
        <v>1674</v>
      </c>
      <c r="G3891" s="32">
        <v>1</v>
      </c>
      <c r="H3891" s="32" t="s">
        <v>385</v>
      </c>
      <c r="I3891" s="32">
        <v>5</v>
      </c>
      <c r="J3891" s="32">
        <v>100</v>
      </c>
      <c r="K3891" s="32">
        <v>1</v>
      </c>
      <c r="L3891" s="32">
        <v>5</v>
      </c>
      <c r="M3891" s="32" t="s">
        <v>392</v>
      </c>
      <c r="N3891" s="32" t="s">
        <v>396</v>
      </c>
      <c r="O3891" s="32">
        <v>6176683</v>
      </c>
      <c r="P3891" s="38">
        <f>IF($H3891="",VLOOKUP($C3891,IMPUTATION_CARBURANT[],2,0),VLOOKUP($H3891,IMPUTATION_CARBURANT[],2,0))</f>
        <v>2</v>
      </c>
      <c r="Q3891" s="38">
        <f>IF(AND($P3891=123401,$M3891="VP"),124013,$P$2:$P$4524)</f>
        <v>2</v>
      </c>
      <c r="R3891" s="38" t="str">
        <f t="shared" si="601"/>
        <v>TEST</v>
      </c>
      <c r="S3891" s="38">
        <f>ABS($B3891)</f>
        <v>6</v>
      </c>
      <c r="T3891" s="38">
        <f>ABS($I3891)</f>
        <v>5</v>
      </c>
      <c r="U3891" s="38">
        <f>ABS($K3891)</f>
        <v>1</v>
      </c>
      <c r="V3891" s="34">
        <f t="shared" si="604"/>
        <v>5</v>
      </c>
      <c r="W3891" s="35">
        <f t="shared" si="605"/>
        <v>0</v>
      </c>
      <c r="X3891" s="34" t="str">
        <f t="shared" si="606"/>
        <v/>
      </c>
      <c r="Y3891" s="35" t="str">
        <f t="shared" si="607"/>
        <v/>
      </c>
      <c r="Z3891" s="38" t="str">
        <f t="shared" si="602"/>
        <v>V8</v>
      </c>
      <c r="AA3891" s="38" t="str">
        <f t="shared" si="610"/>
        <v>V9</v>
      </c>
      <c r="AB3891" s="38" t="str">
        <f t="shared" si="603"/>
        <v>V10</v>
      </c>
      <c r="AC3891" s="38" t="str">
        <f>IF($AF3891=20,"",IF($V3891=0,"",IF($H3891="Adblue Bidon","",IF($H3891="GNC (KG)","",IF($H3891="Frais de service EV","",IF($Q3891=1,$G$2:$G$4524,""))))))</f>
        <v/>
      </c>
      <c r="AD3891" s="33" t="str">
        <f t="shared" si="608"/>
        <v/>
      </c>
      <c r="AE3891" s="36" t="str">
        <f t="shared" si="609"/>
        <v/>
      </c>
      <c r="AF3891" s="37" t="str">
        <f>IFERROR(VLOOKUP($F$2,IMPUTATION!F:G,2,0),"")</f>
        <v/>
      </c>
    </row>
    <row r="3892" spans="1:32">
      <c r="A3892" s="31">
        <v>44408</v>
      </c>
      <c r="B3892" s="32">
        <v>2.2999999999999998</v>
      </c>
      <c r="C3892" s="32" t="s">
        <v>369</v>
      </c>
      <c r="D3892" s="32" t="s">
        <v>371</v>
      </c>
      <c r="E3892" s="32" t="s">
        <v>277</v>
      </c>
      <c r="F3892" s="32" t="s">
        <v>1166</v>
      </c>
      <c r="G3892" s="32">
        <v>1</v>
      </c>
      <c r="H3892" s="32" t="s">
        <v>385</v>
      </c>
      <c r="I3892" s="32">
        <v>1.92</v>
      </c>
      <c r="J3892" s="32">
        <v>100</v>
      </c>
      <c r="K3892" s="32">
        <v>0.38</v>
      </c>
      <c r="L3892" s="32">
        <v>1.92</v>
      </c>
      <c r="M3892" s="32" t="s">
        <v>18</v>
      </c>
      <c r="N3892" s="32" t="s">
        <v>18</v>
      </c>
      <c r="O3892" s="32">
        <v>6401447</v>
      </c>
      <c r="P3892" s="38">
        <f>IF($H3892="",VLOOKUP($C3892,IMPUTATION_CARBURANT[],2,0),VLOOKUP($H3892,IMPUTATION_CARBURANT[],2,0))</f>
        <v>2</v>
      </c>
      <c r="Q3892" s="38">
        <f>IF(AND($P3892=123401,$M3892="VP"),124013,$P$2:$P$4524)</f>
        <v>2</v>
      </c>
      <c r="R3892" s="38" t="str">
        <f t="shared" si="601"/>
        <v>TEST</v>
      </c>
      <c r="S3892" s="38">
        <f>ABS($B3892)</f>
        <v>2.2999999999999998</v>
      </c>
      <c r="T3892" s="38">
        <f>ABS($I3892)</f>
        <v>1.92</v>
      </c>
      <c r="U3892" s="38">
        <f>ABS($K3892)</f>
        <v>0.38</v>
      </c>
      <c r="V3892" s="34">
        <f t="shared" si="604"/>
        <v>1.92</v>
      </c>
      <c r="W3892" s="35">
        <f t="shared" si="605"/>
        <v>0</v>
      </c>
      <c r="X3892" s="34" t="str">
        <f t="shared" si="606"/>
        <v/>
      </c>
      <c r="Y3892" s="35" t="str">
        <f t="shared" si="607"/>
        <v/>
      </c>
      <c r="Z3892" s="38" t="str">
        <f t="shared" si="602"/>
        <v>V8</v>
      </c>
      <c r="AA3892" s="38" t="str">
        <f t="shared" si="610"/>
        <v>V9</v>
      </c>
      <c r="AB3892" s="38" t="str">
        <f t="shared" si="603"/>
        <v>V10</v>
      </c>
      <c r="AC3892" s="38" t="str">
        <f>IF($AF3892=20,"",IF($V3892=0,"",IF($H3892="Adblue Bidon","",IF($H3892="GNC (KG)","",IF($H3892="Frais de service EV","",IF($Q3892=1,$G$2:$G$4524,""))))))</f>
        <v/>
      </c>
      <c r="AD3892" s="33" t="str">
        <f t="shared" si="608"/>
        <v/>
      </c>
      <c r="AE3892" s="36" t="str">
        <f t="shared" si="609"/>
        <v/>
      </c>
      <c r="AF3892" s="37" t="str">
        <f>IFERROR(VLOOKUP($F$2,IMPUTATION!F:G,2,0),"")</f>
        <v/>
      </c>
    </row>
    <row r="3893" spans="1:32">
      <c r="A3893" s="31">
        <v>44408</v>
      </c>
      <c r="B3893" s="32">
        <v>8.9</v>
      </c>
      <c r="C3893" s="32" t="s">
        <v>369</v>
      </c>
      <c r="D3893" s="32" t="s">
        <v>371</v>
      </c>
      <c r="E3893" s="32" t="s">
        <v>167</v>
      </c>
      <c r="F3893" s="32" t="s">
        <v>1728</v>
      </c>
      <c r="G3893" s="32">
        <v>1</v>
      </c>
      <c r="H3893" s="32" t="s">
        <v>385</v>
      </c>
      <c r="I3893" s="32">
        <v>7.42</v>
      </c>
      <c r="J3893" s="32">
        <v>100</v>
      </c>
      <c r="K3893" s="32">
        <v>1.48</v>
      </c>
      <c r="L3893" s="32">
        <v>7.42</v>
      </c>
      <c r="M3893" s="32" t="s">
        <v>18</v>
      </c>
      <c r="N3893" s="32" t="s">
        <v>18</v>
      </c>
      <c r="O3893" s="32">
        <v>6400652</v>
      </c>
      <c r="P3893" s="38">
        <f>IF($H3893="",VLOOKUP($C3893,IMPUTATION_CARBURANT[],2,0),VLOOKUP($H3893,IMPUTATION_CARBURANT[],2,0))</f>
        <v>2</v>
      </c>
      <c r="Q3893" s="38">
        <f>IF(AND($P3893=123401,$M3893="VP"),124013,$P$2:$P$4524)</f>
        <v>2</v>
      </c>
      <c r="R3893" s="38" t="str">
        <f t="shared" si="601"/>
        <v>TEST</v>
      </c>
      <c r="S3893" s="38">
        <f>ABS($B3893)</f>
        <v>8.9</v>
      </c>
      <c r="T3893" s="38">
        <f>ABS($I3893)</f>
        <v>7.42</v>
      </c>
      <c r="U3893" s="38">
        <f>ABS($K3893)</f>
        <v>1.48</v>
      </c>
      <c r="V3893" s="34">
        <f t="shared" si="604"/>
        <v>7.42</v>
      </c>
      <c r="W3893" s="35">
        <f t="shared" si="605"/>
        <v>0</v>
      </c>
      <c r="X3893" s="34" t="str">
        <f t="shared" si="606"/>
        <v/>
      </c>
      <c r="Y3893" s="35" t="str">
        <f t="shared" si="607"/>
        <v/>
      </c>
      <c r="Z3893" s="38" t="str">
        <f t="shared" si="602"/>
        <v>V8</v>
      </c>
      <c r="AA3893" s="38" t="str">
        <f t="shared" si="610"/>
        <v>V9</v>
      </c>
      <c r="AB3893" s="38" t="str">
        <f t="shared" si="603"/>
        <v>V10</v>
      </c>
      <c r="AC3893" s="38" t="str">
        <f>IF($AF3893=20,"",IF($V3893=0,"",IF($H3893="Adblue Bidon","",IF($H3893="GNC (KG)","",IF($H3893="Frais de service EV","",IF($Q3893=1,$G$2:$G$4524,""))))))</f>
        <v/>
      </c>
      <c r="AD3893" s="33" t="str">
        <f t="shared" si="608"/>
        <v/>
      </c>
      <c r="AE3893" s="36" t="str">
        <f t="shared" si="609"/>
        <v/>
      </c>
      <c r="AF3893" s="37" t="str">
        <f>IFERROR(VLOOKUP($F$2,IMPUTATION!F:G,2,0),"")</f>
        <v/>
      </c>
    </row>
    <row r="3894" spans="1:32">
      <c r="A3894" s="31">
        <v>44408</v>
      </c>
      <c r="B3894" s="32">
        <v>2.2999999999999998</v>
      </c>
      <c r="C3894" s="32" t="s">
        <v>369</v>
      </c>
      <c r="D3894" s="32" t="s">
        <v>371</v>
      </c>
      <c r="E3894" s="32" t="s">
        <v>280</v>
      </c>
      <c r="F3894" s="32" t="s">
        <v>1166</v>
      </c>
      <c r="G3894" s="32">
        <v>1</v>
      </c>
      <c r="H3894" s="32" t="s">
        <v>385</v>
      </c>
      <c r="I3894" s="32">
        <v>1.92</v>
      </c>
      <c r="J3894" s="32">
        <v>100</v>
      </c>
      <c r="K3894" s="32">
        <v>0.38</v>
      </c>
      <c r="L3894" s="32">
        <v>1.92</v>
      </c>
      <c r="M3894" s="32" t="s">
        <v>18</v>
      </c>
      <c r="N3894" s="32" t="s">
        <v>18</v>
      </c>
      <c r="O3894" s="32">
        <v>6400511</v>
      </c>
      <c r="P3894" s="38">
        <f>IF($H3894="",VLOOKUP($C3894,IMPUTATION_CARBURANT[],2,0),VLOOKUP($H3894,IMPUTATION_CARBURANT[],2,0))</f>
        <v>2</v>
      </c>
      <c r="Q3894" s="38">
        <f>IF(AND($P3894=123401,$M3894="VP"),124013,$P$2:$P$4524)</f>
        <v>2</v>
      </c>
      <c r="R3894" s="38" t="str">
        <f t="shared" si="601"/>
        <v>TEST</v>
      </c>
      <c r="S3894" s="38">
        <f>ABS($B3894)</f>
        <v>2.2999999999999998</v>
      </c>
      <c r="T3894" s="38">
        <f>ABS($I3894)</f>
        <v>1.92</v>
      </c>
      <c r="U3894" s="38">
        <f>ABS($K3894)</f>
        <v>0.38</v>
      </c>
      <c r="V3894" s="34">
        <f t="shared" si="604"/>
        <v>1.92</v>
      </c>
      <c r="W3894" s="35">
        <f t="shared" si="605"/>
        <v>0</v>
      </c>
      <c r="X3894" s="34" t="str">
        <f t="shared" si="606"/>
        <v/>
      </c>
      <c r="Y3894" s="35" t="str">
        <f t="shared" si="607"/>
        <v/>
      </c>
      <c r="Z3894" s="38" t="str">
        <f t="shared" si="602"/>
        <v>V8</v>
      </c>
      <c r="AA3894" s="38" t="str">
        <f t="shared" si="610"/>
        <v>V9</v>
      </c>
      <c r="AB3894" s="38" t="str">
        <f t="shared" si="603"/>
        <v>V10</v>
      </c>
      <c r="AC3894" s="38" t="str">
        <f>IF($AF3894=20,"",IF($V3894=0,"",IF($H3894="Adblue Bidon","",IF($H3894="GNC (KG)","",IF($H3894="Frais de service EV","",IF($Q3894=1,$G$2:$G$4524,""))))))</f>
        <v/>
      </c>
      <c r="AD3894" s="33" t="str">
        <f t="shared" si="608"/>
        <v/>
      </c>
      <c r="AE3894" s="36" t="str">
        <f t="shared" si="609"/>
        <v/>
      </c>
      <c r="AF3894" s="37" t="str">
        <f>IFERROR(VLOOKUP($F$2,IMPUTATION!F:G,2,0),"")</f>
        <v/>
      </c>
    </row>
    <row r="3895" spans="1:32">
      <c r="A3895" s="31">
        <v>44408</v>
      </c>
      <c r="B3895" s="32">
        <v>2</v>
      </c>
      <c r="C3895" s="32" t="s">
        <v>369</v>
      </c>
      <c r="D3895" s="32" t="s">
        <v>371</v>
      </c>
      <c r="E3895" s="32" t="s">
        <v>261</v>
      </c>
      <c r="F3895" s="32" t="s">
        <v>1822</v>
      </c>
      <c r="G3895" s="32">
        <v>1</v>
      </c>
      <c r="H3895" s="32" t="s">
        <v>385</v>
      </c>
      <c r="I3895" s="32">
        <v>1.67</v>
      </c>
      <c r="J3895" s="32">
        <v>100</v>
      </c>
      <c r="K3895" s="32">
        <v>0.33</v>
      </c>
      <c r="L3895" s="32">
        <v>1.67</v>
      </c>
      <c r="M3895" s="32" t="s">
        <v>18</v>
      </c>
      <c r="N3895" s="32" t="s">
        <v>18</v>
      </c>
      <c r="O3895" s="32">
        <v>6400463</v>
      </c>
      <c r="P3895" s="38">
        <f>IF($H3895="",VLOOKUP($C3895,IMPUTATION_CARBURANT[],2,0),VLOOKUP($H3895,IMPUTATION_CARBURANT[],2,0))</f>
        <v>2</v>
      </c>
      <c r="Q3895" s="38">
        <f>IF(AND($P3895=123401,$M3895="VP"),124013,$P$2:$P$4524)</f>
        <v>2</v>
      </c>
      <c r="R3895" s="38" t="str">
        <f t="shared" si="601"/>
        <v>TEST</v>
      </c>
      <c r="S3895" s="38">
        <f>ABS($B3895)</f>
        <v>2</v>
      </c>
      <c r="T3895" s="38">
        <f>ABS($I3895)</f>
        <v>1.67</v>
      </c>
      <c r="U3895" s="38">
        <f>ABS($K3895)</f>
        <v>0.33</v>
      </c>
      <c r="V3895" s="34">
        <f t="shared" si="604"/>
        <v>1.67</v>
      </c>
      <c r="W3895" s="35">
        <f t="shared" si="605"/>
        <v>0</v>
      </c>
      <c r="X3895" s="34" t="str">
        <f t="shared" si="606"/>
        <v/>
      </c>
      <c r="Y3895" s="35" t="str">
        <f t="shared" si="607"/>
        <v/>
      </c>
      <c r="Z3895" s="38" t="str">
        <f t="shared" si="602"/>
        <v>V8</v>
      </c>
      <c r="AA3895" s="38" t="str">
        <f t="shared" si="610"/>
        <v>V9</v>
      </c>
      <c r="AB3895" s="38" t="str">
        <f t="shared" si="603"/>
        <v>V10</v>
      </c>
      <c r="AC3895" s="38" t="str">
        <f>IF($AF3895=20,"",IF($V3895=0,"",IF($H3895="Adblue Bidon","",IF($H3895="GNC (KG)","",IF($H3895="Frais de service EV","",IF($Q3895=1,$G$2:$G$4524,""))))))</f>
        <v/>
      </c>
      <c r="AD3895" s="33" t="str">
        <f t="shared" si="608"/>
        <v/>
      </c>
      <c r="AE3895" s="36" t="str">
        <f t="shared" si="609"/>
        <v/>
      </c>
      <c r="AF3895" s="37" t="str">
        <f>IFERROR(VLOOKUP($F$2,IMPUTATION!F:G,2,0),"")</f>
        <v/>
      </c>
    </row>
    <row r="3896" spans="1:32">
      <c r="A3896" s="31">
        <v>44408</v>
      </c>
      <c r="B3896" s="32">
        <v>6</v>
      </c>
      <c r="C3896" s="32" t="s">
        <v>369</v>
      </c>
      <c r="D3896" s="32" t="s">
        <v>371</v>
      </c>
      <c r="E3896" s="32" t="s">
        <v>104</v>
      </c>
      <c r="F3896" s="32" t="s">
        <v>952</v>
      </c>
      <c r="G3896" s="32">
        <v>1</v>
      </c>
      <c r="H3896" s="32" t="s">
        <v>385</v>
      </c>
      <c r="I3896" s="32">
        <v>5</v>
      </c>
      <c r="J3896" s="32">
        <v>100</v>
      </c>
      <c r="K3896" s="32">
        <v>1</v>
      </c>
      <c r="L3896" s="32">
        <v>5</v>
      </c>
      <c r="M3896" s="32" t="s">
        <v>392</v>
      </c>
      <c r="N3896" s="32" t="s">
        <v>396</v>
      </c>
      <c r="O3896" s="32">
        <v>6400802</v>
      </c>
      <c r="P3896" s="38">
        <f>IF($H3896="",VLOOKUP($C3896,IMPUTATION_CARBURANT[],2,0),VLOOKUP($H3896,IMPUTATION_CARBURANT[],2,0))</f>
        <v>2</v>
      </c>
      <c r="Q3896" s="38">
        <f>IF(AND($P3896=123401,$M3896="VP"),124013,$P$2:$P$4524)</f>
        <v>2</v>
      </c>
      <c r="R3896" s="38" t="str">
        <f t="shared" si="601"/>
        <v>TEST</v>
      </c>
      <c r="S3896" s="38">
        <f>ABS($B3896)</f>
        <v>6</v>
      </c>
      <c r="T3896" s="38">
        <f>ABS($I3896)</f>
        <v>5</v>
      </c>
      <c r="U3896" s="38">
        <f>ABS($K3896)</f>
        <v>1</v>
      </c>
      <c r="V3896" s="34">
        <f t="shared" si="604"/>
        <v>5</v>
      </c>
      <c r="W3896" s="35">
        <f t="shared" si="605"/>
        <v>0</v>
      </c>
      <c r="X3896" s="34" t="str">
        <f t="shared" si="606"/>
        <v/>
      </c>
      <c r="Y3896" s="35" t="str">
        <f t="shared" si="607"/>
        <v/>
      </c>
      <c r="Z3896" s="38" t="str">
        <f t="shared" si="602"/>
        <v>V8</v>
      </c>
      <c r="AA3896" s="38" t="str">
        <f t="shared" si="610"/>
        <v>V9</v>
      </c>
      <c r="AB3896" s="38" t="str">
        <f t="shared" si="603"/>
        <v>V10</v>
      </c>
      <c r="AC3896" s="38" t="str">
        <f>IF($AF3896=20,"",IF($V3896=0,"",IF($H3896="Adblue Bidon","",IF($H3896="GNC (KG)","",IF($H3896="Frais de service EV","",IF($Q3896=1,$G$2:$G$4524,""))))))</f>
        <v/>
      </c>
      <c r="AD3896" s="33" t="str">
        <f t="shared" si="608"/>
        <v/>
      </c>
      <c r="AE3896" s="36" t="str">
        <f t="shared" si="609"/>
        <v/>
      </c>
      <c r="AF3896" s="37" t="str">
        <f>IFERROR(VLOOKUP($F$2,IMPUTATION!F:G,2,0),"")</f>
        <v/>
      </c>
    </row>
    <row r="3897" spans="1:32">
      <c r="A3897" s="31">
        <v>44408</v>
      </c>
      <c r="B3897" s="32">
        <v>7.8</v>
      </c>
      <c r="C3897" s="32" t="s">
        <v>17</v>
      </c>
      <c r="D3897" s="32" t="s">
        <v>371</v>
      </c>
      <c r="E3897" s="32" t="s">
        <v>307</v>
      </c>
      <c r="F3897" s="32" t="s">
        <v>1103</v>
      </c>
      <c r="G3897" s="32">
        <v>1</v>
      </c>
      <c r="H3897" s="32" t="s">
        <v>17</v>
      </c>
      <c r="I3897" s="32">
        <v>6.5</v>
      </c>
      <c r="J3897" s="32">
        <v>100</v>
      </c>
      <c r="K3897" s="32">
        <v>1.3</v>
      </c>
      <c r="L3897" s="32">
        <v>6.5</v>
      </c>
      <c r="M3897" s="32" t="s">
        <v>18</v>
      </c>
      <c r="N3897" s="32" t="s">
        <v>18</v>
      </c>
      <c r="O3897" s="32">
        <v>6401213</v>
      </c>
      <c r="P3897" s="38">
        <f>IF($H3897="",VLOOKUP($C3897,IMPUTATION_CARBURANT[],2,0),VLOOKUP($H3897,IMPUTATION_CARBURANT[],2,0))</f>
        <v>2</v>
      </c>
      <c r="Q3897" s="38">
        <f>IF(AND($P3897=123401,$M3897="VP"),124013,$P$2:$P$4524)</f>
        <v>2</v>
      </c>
      <c r="R3897" s="38" t="str">
        <f t="shared" si="601"/>
        <v>TEST</v>
      </c>
      <c r="S3897" s="38">
        <f>ABS($B3897)</f>
        <v>7.8</v>
      </c>
      <c r="T3897" s="38">
        <f>ABS($I3897)</f>
        <v>6.5</v>
      </c>
      <c r="U3897" s="38">
        <f>ABS($K3897)</f>
        <v>1.3</v>
      </c>
      <c r="V3897" s="34">
        <f t="shared" si="604"/>
        <v>6.5</v>
      </c>
      <c r="W3897" s="35">
        <f t="shared" si="605"/>
        <v>0</v>
      </c>
      <c r="X3897" s="34" t="str">
        <f t="shared" si="606"/>
        <v/>
      </c>
      <c r="Y3897" s="35" t="str">
        <f t="shared" si="607"/>
        <v/>
      </c>
      <c r="Z3897" s="38" t="str">
        <f t="shared" si="602"/>
        <v>V8</v>
      </c>
      <c r="AA3897" s="38" t="str">
        <f t="shared" si="610"/>
        <v>V9</v>
      </c>
      <c r="AB3897" s="38" t="str">
        <f t="shared" si="603"/>
        <v>V10</v>
      </c>
      <c r="AC3897" s="38" t="str">
        <f>IF($AF3897=20,"",IF($V3897=0,"",IF($H3897="Adblue Bidon","",IF($H3897="GNC (KG)","",IF($H3897="Frais de service EV","",IF($Q3897=1,$G$2:$G$4524,""))))))</f>
        <v/>
      </c>
      <c r="AD3897" s="33" t="str">
        <f t="shared" si="608"/>
        <v/>
      </c>
      <c r="AE3897" s="36" t="str">
        <f t="shared" si="609"/>
        <v/>
      </c>
      <c r="AF3897" s="37" t="str">
        <f>IFERROR(VLOOKUP($F$2,IMPUTATION!F:G,2,0),"")</f>
        <v/>
      </c>
    </row>
    <row r="3898" spans="1:32">
      <c r="A3898" s="31">
        <v>44408</v>
      </c>
      <c r="B3898" s="32">
        <v>5.6</v>
      </c>
      <c r="C3898" s="32" t="s">
        <v>17</v>
      </c>
      <c r="D3898" s="32" t="s">
        <v>371</v>
      </c>
      <c r="E3898" s="32" t="s">
        <v>271</v>
      </c>
      <c r="F3898" s="32" t="s">
        <v>1044</v>
      </c>
      <c r="G3898" s="32">
        <v>1</v>
      </c>
      <c r="H3898" s="32" t="s">
        <v>17</v>
      </c>
      <c r="I3898" s="32">
        <v>4.67</v>
      </c>
      <c r="J3898" s="32">
        <v>100</v>
      </c>
      <c r="K3898" s="32">
        <v>0.93</v>
      </c>
      <c r="L3898" s="32">
        <v>4.67</v>
      </c>
      <c r="M3898" s="32" t="s">
        <v>18</v>
      </c>
      <c r="N3898" s="32" t="s">
        <v>18</v>
      </c>
      <c r="O3898" s="32">
        <v>6401282</v>
      </c>
      <c r="P3898" s="38">
        <f>IF($H3898="",VLOOKUP($C3898,IMPUTATION_CARBURANT[],2,0),VLOOKUP($H3898,IMPUTATION_CARBURANT[],2,0))</f>
        <v>2</v>
      </c>
      <c r="Q3898" s="38">
        <f>IF(AND($P3898=123401,$M3898="VP"),124013,$P$2:$P$4524)</f>
        <v>2</v>
      </c>
      <c r="R3898" s="38" t="str">
        <f t="shared" si="601"/>
        <v>TEST</v>
      </c>
      <c r="S3898" s="38">
        <f>ABS($B3898)</f>
        <v>5.6</v>
      </c>
      <c r="T3898" s="38">
        <f>ABS($I3898)</f>
        <v>4.67</v>
      </c>
      <c r="U3898" s="38">
        <f>ABS($K3898)</f>
        <v>0.93</v>
      </c>
      <c r="V3898" s="34">
        <f t="shared" si="604"/>
        <v>4.67</v>
      </c>
      <c r="W3898" s="35">
        <f t="shared" si="605"/>
        <v>0</v>
      </c>
      <c r="X3898" s="34" t="str">
        <f t="shared" si="606"/>
        <v/>
      </c>
      <c r="Y3898" s="35" t="str">
        <f t="shared" si="607"/>
        <v/>
      </c>
      <c r="Z3898" s="38" t="str">
        <f t="shared" si="602"/>
        <v>V8</v>
      </c>
      <c r="AA3898" s="38" t="str">
        <f t="shared" si="610"/>
        <v>V9</v>
      </c>
      <c r="AB3898" s="38" t="str">
        <f t="shared" si="603"/>
        <v>V10</v>
      </c>
      <c r="AC3898" s="38" t="str">
        <f>IF($AF3898=20,"",IF($V3898=0,"",IF($H3898="Adblue Bidon","",IF($H3898="GNC (KG)","",IF($H3898="Frais de service EV","",IF($Q3898=1,$G$2:$G$4524,""))))))</f>
        <v/>
      </c>
      <c r="AD3898" s="33" t="str">
        <f t="shared" si="608"/>
        <v/>
      </c>
      <c r="AE3898" s="36" t="str">
        <f t="shared" si="609"/>
        <v/>
      </c>
      <c r="AF3898" s="37" t="str">
        <f>IFERROR(VLOOKUP($F$2,IMPUTATION!F:G,2,0),"")</f>
        <v/>
      </c>
    </row>
    <row r="3899" spans="1:32">
      <c r="A3899" s="31">
        <v>44408</v>
      </c>
      <c r="B3899" s="32">
        <v>3.4</v>
      </c>
      <c r="C3899" s="32" t="s">
        <v>369</v>
      </c>
      <c r="D3899" s="32" t="s">
        <v>371</v>
      </c>
      <c r="E3899" s="32" t="s">
        <v>104</v>
      </c>
      <c r="F3899" s="32" t="s">
        <v>998</v>
      </c>
      <c r="G3899" s="32">
        <v>1</v>
      </c>
      <c r="H3899" s="32" t="s">
        <v>385</v>
      </c>
      <c r="I3899" s="32">
        <v>2.83</v>
      </c>
      <c r="J3899" s="32">
        <v>100</v>
      </c>
      <c r="K3899" s="32">
        <v>0.56999999999999995</v>
      </c>
      <c r="L3899" s="32">
        <v>2.83</v>
      </c>
      <c r="M3899" s="32" t="s">
        <v>392</v>
      </c>
      <c r="N3899" s="32" t="s">
        <v>396</v>
      </c>
      <c r="O3899" s="32">
        <v>6178513</v>
      </c>
      <c r="P3899" s="38">
        <f>IF($H3899="",VLOOKUP($C3899,IMPUTATION_CARBURANT[],2,0),VLOOKUP($H3899,IMPUTATION_CARBURANT[],2,0))</f>
        <v>2</v>
      </c>
      <c r="Q3899" s="38">
        <f>IF(AND($P3899=123401,$M3899="VP"),124013,$P$2:$P$4524)</f>
        <v>2</v>
      </c>
      <c r="R3899" s="38" t="str">
        <f t="shared" si="601"/>
        <v>TEST</v>
      </c>
      <c r="S3899" s="38">
        <f>ABS($B3899)</f>
        <v>3.4</v>
      </c>
      <c r="T3899" s="38">
        <f>ABS($I3899)</f>
        <v>2.83</v>
      </c>
      <c r="U3899" s="38">
        <f>ABS($K3899)</f>
        <v>0.56999999999999995</v>
      </c>
      <c r="V3899" s="34">
        <f t="shared" si="604"/>
        <v>2.83</v>
      </c>
      <c r="W3899" s="35">
        <f t="shared" si="605"/>
        <v>0</v>
      </c>
      <c r="X3899" s="34" t="str">
        <f t="shared" si="606"/>
        <v/>
      </c>
      <c r="Y3899" s="35" t="str">
        <f t="shared" si="607"/>
        <v/>
      </c>
      <c r="Z3899" s="38" t="str">
        <f t="shared" si="602"/>
        <v>V8</v>
      </c>
      <c r="AA3899" s="38" t="str">
        <f t="shared" si="610"/>
        <v>V9</v>
      </c>
      <c r="AB3899" s="38" t="str">
        <f t="shared" si="603"/>
        <v>V10</v>
      </c>
      <c r="AC3899" s="38" t="str">
        <f>IF($AF3899=20,"",IF($V3899=0,"",IF($H3899="Adblue Bidon","",IF($H3899="GNC (KG)","",IF($H3899="Frais de service EV","",IF($Q3899=1,$G$2:$G$4524,""))))))</f>
        <v/>
      </c>
      <c r="AD3899" s="33" t="str">
        <f t="shared" si="608"/>
        <v/>
      </c>
      <c r="AE3899" s="36" t="str">
        <f t="shared" si="609"/>
        <v/>
      </c>
      <c r="AF3899" s="37" t="str">
        <f>IFERROR(VLOOKUP($F$2,IMPUTATION!F:G,2,0),"")</f>
        <v/>
      </c>
    </row>
    <row r="3900" spans="1:32">
      <c r="A3900" s="31">
        <v>44408</v>
      </c>
      <c r="B3900" s="32">
        <v>4.3</v>
      </c>
      <c r="C3900" s="32" t="s">
        <v>369</v>
      </c>
      <c r="D3900" s="32" t="s">
        <v>371</v>
      </c>
      <c r="E3900" s="32" t="s">
        <v>86</v>
      </c>
      <c r="F3900" s="32" t="s">
        <v>2106</v>
      </c>
      <c r="G3900" s="32">
        <v>1</v>
      </c>
      <c r="H3900" s="32" t="s">
        <v>385</v>
      </c>
      <c r="I3900" s="32">
        <v>3.58</v>
      </c>
      <c r="J3900" s="32">
        <v>100</v>
      </c>
      <c r="K3900" s="32">
        <v>0.72</v>
      </c>
      <c r="L3900" s="32">
        <v>3.58</v>
      </c>
      <c r="M3900" s="32" t="s">
        <v>19</v>
      </c>
      <c r="N3900" s="32" t="s">
        <v>396</v>
      </c>
      <c r="O3900" s="32">
        <v>6178855</v>
      </c>
      <c r="P3900" s="38">
        <f>IF($H3900="",VLOOKUP($C3900,IMPUTATION_CARBURANT[],2,0),VLOOKUP($H3900,IMPUTATION_CARBURANT[],2,0))</f>
        <v>2</v>
      </c>
      <c r="Q3900" s="38">
        <f>IF(AND($P3900=123401,$M3900="VP"),124013,$P$2:$P$4524)</f>
        <v>2</v>
      </c>
      <c r="R3900" s="38" t="str">
        <f t="shared" si="601"/>
        <v>TEST</v>
      </c>
      <c r="S3900" s="38">
        <f>ABS($B3900)</f>
        <v>4.3</v>
      </c>
      <c r="T3900" s="38">
        <f>ABS($I3900)</f>
        <v>3.58</v>
      </c>
      <c r="U3900" s="38">
        <f>ABS($K3900)</f>
        <v>0.72</v>
      </c>
      <c r="V3900" s="34">
        <f t="shared" si="604"/>
        <v>3.58</v>
      </c>
      <c r="W3900" s="35">
        <f t="shared" si="605"/>
        <v>0</v>
      </c>
      <c r="X3900" s="34" t="str">
        <f t="shared" si="606"/>
        <v/>
      </c>
      <c r="Y3900" s="35" t="str">
        <f t="shared" si="607"/>
        <v/>
      </c>
      <c r="Z3900" s="38" t="str">
        <f t="shared" si="602"/>
        <v>V8</v>
      </c>
      <c r="AA3900" s="38" t="str">
        <f t="shared" si="610"/>
        <v>V9</v>
      </c>
      <c r="AB3900" s="38" t="str">
        <f t="shared" si="603"/>
        <v>V10</v>
      </c>
      <c r="AC3900" s="38" t="str">
        <f>IF($AF3900=20,"",IF($V3900=0,"",IF($H3900="Adblue Bidon","",IF($H3900="GNC (KG)","",IF($H3900="Frais de service EV","",IF($Q3900=1,$G$2:$G$4524,""))))))</f>
        <v/>
      </c>
      <c r="AD3900" s="33" t="str">
        <f t="shared" si="608"/>
        <v/>
      </c>
      <c r="AE3900" s="36" t="str">
        <f t="shared" si="609"/>
        <v/>
      </c>
      <c r="AF3900" s="37" t="str">
        <f>IFERROR(VLOOKUP($F$2,IMPUTATION!F:G,2,0),"")</f>
        <v/>
      </c>
    </row>
    <row r="3901" spans="1:32">
      <c r="A3901" s="31">
        <v>44408</v>
      </c>
      <c r="B3901" s="32">
        <v>27.2</v>
      </c>
      <c r="C3901" s="32" t="s">
        <v>369</v>
      </c>
      <c r="D3901" s="32" t="s">
        <v>371</v>
      </c>
      <c r="E3901" s="32" t="s">
        <v>202</v>
      </c>
      <c r="F3901" s="32" t="s">
        <v>2107</v>
      </c>
      <c r="G3901" s="32">
        <v>1</v>
      </c>
      <c r="H3901" s="32" t="s">
        <v>385</v>
      </c>
      <c r="I3901" s="32">
        <v>22.67</v>
      </c>
      <c r="J3901" s="32">
        <v>100</v>
      </c>
      <c r="K3901" s="32">
        <v>4.53</v>
      </c>
      <c r="L3901" s="32">
        <v>22.67</v>
      </c>
      <c r="M3901" s="32" t="s">
        <v>18</v>
      </c>
      <c r="N3901" s="32" t="s">
        <v>18</v>
      </c>
      <c r="O3901" s="32">
        <v>6400679</v>
      </c>
      <c r="P3901" s="38">
        <f>IF($H3901="",VLOOKUP($C3901,IMPUTATION_CARBURANT[],2,0),VLOOKUP($H3901,IMPUTATION_CARBURANT[],2,0))</f>
        <v>2</v>
      </c>
      <c r="Q3901" s="38">
        <f>IF(AND($P3901=123401,$M3901="VP"),124013,$P$2:$P$4524)</f>
        <v>2</v>
      </c>
      <c r="R3901" s="38" t="str">
        <f t="shared" si="601"/>
        <v>TEST</v>
      </c>
      <c r="S3901" s="38">
        <f>ABS($B3901)</f>
        <v>27.2</v>
      </c>
      <c r="T3901" s="38">
        <f>ABS($I3901)</f>
        <v>22.67</v>
      </c>
      <c r="U3901" s="38">
        <f>ABS($K3901)</f>
        <v>4.53</v>
      </c>
      <c r="V3901" s="34">
        <f t="shared" si="604"/>
        <v>22.67</v>
      </c>
      <c r="W3901" s="35">
        <f t="shared" si="605"/>
        <v>0</v>
      </c>
      <c r="X3901" s="34" t="str">
        <f t="shared" si="606"/>
        <v/>
      </c>
      <c r="Y3901" s="35" t="str">
        <f t="shared" si="607"/>
        <v/>
      </c>
      <c r="Z3901" s="38" t="str">
        <f t="shared" si="602"/>
        <v>V8</v>
      </c>
      <c r="AA3901" s="38" t="str">
        <f t="shared" si="610"/>
        <v>V9</v>
      </c>
      <c r="AB3901" s="38" t="str">
        <f t="shared" si="603"/>
        <v>V10</v>
      </c>
      <c r="AC3901" s="38" t="str">
        <f>IF($AF3901=20,"",IF($V3901=0,"",IF($H3901="Adblue Bidon","",IF($H3901="GNC (KG)","",IF($H3901="Frais de service EV","",IF($Q3901=1,$G$2:$G$4524,""))))))</f>
        <v/>
      </c>
      <c r="AD3901" s="33" t="str">
        <f t="shared" si="608"/>
        <v/>
      </c>
      <c r="AE3901" s="36" t="str">
        <f t="shared" si="609"/>
        <v/>
      </c>
      <c r="AF3901" s="37" t="str">
        <f>IFERROR(VLOOKUP($F$2,IMPUTATION!F:G,2,0),"")</f>
        <v/>
      </c>
    </row>
    <row r="3902" spans="1:32">
      <c r="A3902" s="31">
        <v>44408</v>
      </c>
      <c r="B3902" s="32">
        <v>6.4</v>
      </c>
      <c r="C3902" s="32" t="s">
        <v>369</v>
      </c>
      <c r="D3902" s="32" t="s">
        <v>371</v>
      </c>
      <c r="E3902" s="32" t="s">
        <v>259</v>
      </c>
      <c r="F3902" s="32" t="s">
        <v>1208</v>
      </c>
      <c r="G3902" s="32">
        <v>1</v>
      </c>
      <c r="H3902" s="32" t="s">
        <v>385</v>
      </c>
      <c r="I3902" s="32">
        <v>5.33</v>
      </c>
      <c r="J3902" s="32">
        <v>100</v>
      </c>
      <c r="K3902" s="32">
        <v>1.07</v>
      </c>
      <c r="L3902" s="32">
        <v>5.33</v>
      </c>
      <c r="M3902" s="32" t="s">
        <v>18</v>
      </c>
      <c r="N3902" s="32" t="s">
        <v>18</v>
      </c>
      <c r="O3902" s="32">
        <v>6638150</v>
      </c>
      <c r="P3902" s="38">
        <f>IF($H3902="",VLOOKUP($C3902,IMPUTATION_CARBURANT[],2,0),VLOOKUP($H3902,IMPUTATION_CARBURANT[],2,0))</f>
        <v>2</v>
      </c>
      <c r="Q3902" s="38">
        <f>IF(AND($P3902=123401,$M3902="VP"),124013,$P$2:$P$4524)</f>
        <v>2</v>
      </c>
      <c r="R3902" s="38" t="str">
        <f t="shared" si="601"/>
        <v>TEST</v>
      </c>
      <c r="S3902" s="38">
        <f>ABS($B3902)</f>
        <v>6.4</v>
      </c>
      <c r="T3902" s="38">
        <f>ABS($I3902)</f>
        <v>5.33</v>
      </c>
      <c r="U3902" s="38">
        <f>ABS($K3902)</f>
        <v>1.07</v>
      </c>
      <c r="V3902" s="34">
        <f t="shared" si="604"/>
        <v>5.33</v>
      </c>
      <c r="W3902" s="35">
        <f t="shared" si="605"/>
        <v>0</v>
      </c>
      <c r="X3902" s="34" t="str">
        <f t="shared" si="606"/>
        <v/>
      </c>
      <c r="Y3902" s="35" t="str">
        <f t="shared" si="607"/>
        <v/>
      </c>
      <c r="Z3902" s="38" t="str">
        <f t="shared" si="602"/>
        <v>V8</v>
      </c>
      <c r="AA3902" s="38" t="str">
        <f t="shared" si="610"/>
        <v>V9</v>
      </c>
      <c r="AB3902" s="38" t="str">
        <f t="shared" si="603"/>
        <v>V10</v>
      </c>
      <c r="AC3902" s="38" t="str">
        <f>IF($AF3902=20,"",IF($V3902=0,"",IF($H3902="Adblue Bidon","",IF($H3902="GNC (KG)","",IF($H3902="Frais de service EV","",IF($Q3902=1,$G$2:$G$4524,""))))))</f>
        <v/>
      </c>
      <c r="AD3902" s="33" t="str">
        <f t="shared" si="608"/>
        <v/>
      </c>
      <c r="AE3902" s="36" t="str">
        <f t="shared" si="609"/>
        <v/>
      </c>
      <c r="AF3902" s="37" t="str">
        <f>IFERROR(VLOOKUP($F$2,IMPUTATION!F:G,2,0),"")</f>
        <v/>
      </c>
    </row>
    <row r="3903" spans="1:32">
      <c r="A3903" s="31">
        <v>44408</v>
      </c>
      <c r="B3903" s="32">
        <v>2</v>
      </c>
      <c r="C3903" s="32" t="s">
        <v>369</v>
      </c>
      <c r="D3903" s="32" t="s">
        <v>371</v>
      </c>
      <c r="E3903" s="32" t="s">
        <v>101</v>
      </c>
      <c r="F3903" s="32" t="s">
        <v>1144</v>
      </c>
      <c r="G3903" s="32">
        <v>1</v>
      </c>
      <c r="H3903" s="32" t="s">
        <v>385</v>
      </c>
      <c r="I3903" s="32">
        <v>1.67</v>
      </c>
      <c r="J3903" s="32">
        <v>100</v>
      </c>
      <c r="K3903" s="32">
        <v>0.33</v>
      </c>
      <c r="L3903" s="32">
        <v>1.67</v>
      </c>
      <c r="M3903" s="32" t="s">
        <v>19</v>
      </c>
      <c r="N3903" s="32" t="s">
        <v>396</v>
      </c>
      <c r="O3903" s="32">
        <v>6400796</v>
      </c>
      <c r="P3903" s="38">
        <f>IF($H3903="",VLOOKUP($C3903,IMPUTATION_CARBURANT[],2,0),VLOOKUP($H3903,IMPUTATION_CARBURANT[],2,0))</f>
        <v>2</v>
      </c>
      <c r="Q3903" s="38">
        <f>IF(AND($P3903=123401,$M3903="VP"),124013,$P$2:$P$4524)</f>
        <v>2</v>
      </c>
      <c r="R3903" s="38" t="str">
        <f t="shared" si="601"/>
        <v>TEST</v>
      </c>
      <c r="S3903" s="38">
        <f>ABS($B3903)</f>
        <v>2</v>
      </c>
      <c r="T3903" s="38">
        <f>ABS($I3903)</f>
        <v>1.67</v>
      </c>
      <c r="U3903" s="38">
        <f>ABS($K3903)</f>
        <v>0.33</v>
      </c>
      <c r="V3903" s="34">
        <f t="shared" si="604"/>
        <v>1.67</v>
      </c>
      <c r="W3903" s="35">
        <f t="shared" si="605"/>
        <v>0</v>
      </c>
      <c r="X3903" s="34" t="str">
        <f t="shared" si="606"/>
        <v/>
      </c>
      <c r="Y3903" s="35" t="str">
        <f t="shared" si="607"/>
        <v/>
      </c>
      <c r="Z3903" s="38" t="str">
        <f t="shared" si="602"/>
        <v>V8</v>
      </c>
      <c r="AA3903" s="38" t="str">
        <f t="shared" si="610"/>
        <v>V9</v>
      </c>
      <c r="AB3903" s="38" t="str">
        <f t="shared" si="603"/>
        <v>V10</v>
      </c>
      <c r="AC3903" s="38" t="str">
        <f>IF($AF3903=20,"",IF($V3903=0,"",IF($H3903="Adblue Bidon","",IF($H3903="GNC (KG)","",IF($H3903="Frais de service EV","",IF($Q3903=1,$G$2:$G$4524,""))))))</f>
        <v/>
      </c>
      <c r="AD3903" s="33" t="str">
        <f t="shared" si="608"/>
        <v/>
      </c>
      <c r="AE3903" s="36" t="str">
        <f t="shared" si="609"/>
        <v/>
      </c>
      <c r="AF3903" s="37" t="str">
        <f>IFERROR(VLOOKUP($F$2,IMPUTATION!F:G,2,0),"")</f>
        <v/>
      </c>
    </row>
    <row r="3904" spans="1:32">
      <c r="A3904" s="31">
        <v>44408</v>
      </c>
      <c r="B3904" s="32">
        <v>17.7</v>
      </c>
      <c r="C3904" s="32" t="s">
        <v>369</v>
      </c>
      <c r="D3904" s="32" t="s">
        <v>371</v>
      </c>
      <c r="E3904" s="32" t="s">
        <v>191</v>
      </c>
      <c r="F3904" s="32" t="s">
        <v>2108</v>
      </c>
      <c r="G3904" s="32">
        <v>1</v>
      </c>
      <c r="H3904" s="32" t="s">
        <v>385</v>
      </c>
      <c r="I3904" s="32">
        <v>14.75</v>
      </c>
      <c r="J3904" s="32">
        <v>100</v>
      </c>
      <c r="K3904" s="32">
        <v>2.95</v>
      </c>
      <c r="L3904" s="32">
        <v>14.75</v>
      </c>
      <c r="M3904" s="32" t="s">
        <v>18</v>
      </c>
      <c r="N3904" s="32" t="s">
        <v>18</v>
      </c>
      <c r="O3904" s="32">
        <v>6401432</v>
      </c>
      <c r="P3904" s="38">
        <f>IF($H3904="",VLOOKUP($C3904,IMPUTATION_CARBURANT[],2,0),VLOOKUP($H3904,IMPUTATION_CARBURANT[],2,0))</f>
        <v>2</v>
      </c>
      <c r="Q3904" s="38">
        <f>IF(AND($P3904=123401,$M3904="VP"),124013,$P$2:$P$4524)</f>
        <v>2</v>
      </c>
      <c r="R3904" s="38" t="str">
        <f t="shared" si="601"/>
        <v>TEST</v>
      </c>
      <c r="S3904" s="38">
        <f>ABS($B3904)</f>
        <v>17.7</v>
      </c>
      <c r="T3904" s="38">
        <f>ABS($I3904)</f>
        <v>14.75</v>
      </c>
      <c r="U3904" s="38">
        <f>ABS($K3904)</f>
        <v>2.95</v>
      </c>
      <c r="V3904" s="34">
        <f t="shared" si="604"/>
        <v>14.75</v>
      </c>
      <c r="W3904" s="35">
        <f t="shared" si="605"/>
        <v>0</v>
      </c>
      <c r="X3904" s="34" t="str">
        <f t="shared" si="606"/>
        <v/>
      </c>
      <c r="Y3904" s="35" t="str">
        <f t="shared" si="607"/>
        <v/>
      </c>
      <c r="Z3904" s="38" t="str">
        <f t="shared" si="602"/>
        <v>V8</v>
      </c>
      <c r="AA3904" s="38" t="str">
        <f t="shared" si="610"/>
        <v>V9</v>
      </c>
      <c r="AB3904" s="38" t="str">
        <f t="shared" si="603"/>
        <v>V10</v>
      </c>
      <c r="AC3904" s="38" t="str">
        <f>IF($AF3904=20,"",IF($V3904=0,"",IF($H3904="Adblue Bidon","",IF($H3904="GNC (KG)","",IF($H3904="Frais de service EV","",IF($Q3904=1,$G$2:$G$4524,""))))))</f>
        <v/>
      </c>
      <c r="AD3904" s="33" t="str">
        <f t="shared" si="608"/>
        <v/>
      </c>
      <c r="AE3904" s="36" t="str">
        <f t="shared" si="609"/>
        <v/>
      </c>
      <c r="AF3904" s="37" t="str">
        <f>IFERROR(VLOOKUP($F$2,IMPUTATION!F:G,2,0),"")</f>
        <v/>
      </c>
    </row>
    <row r="3905" spans="1:32">
      <c r="A3905" s="31">
        <v>44408</v>
      </c>
      <c r="B3905" s="32">
        <v>11.4</v>
      </c>
      <c r="C3905" s="32" t="s">
        <v>369</v>
      </c>
      <c r="D3905" s="32" t="s">
        <v>371</v>
      </c>
      <c r="E3905" s="32" t="s">
        <v>103</v>
      </c>
      <c r="F3905" s="32" t="s">
        <v>994</v>
      </c>
      <c r="G3905" s="32">
        <v>1</v>
      </c>
      <c r="H3905" s="32" t="s">
        <v>385</v>
      </c>
      <c r="I3905" s="32">
        <v>9.5</v>
      </c>
      <c r="J3905" s="32">
        <v>100</v>
      </c>
      <c r="K3905" s="32">
        <v>1.9</v>
      </c>
      <c r="L3905" s="32">
        <v>9.5</v>
      </c>
      <c r="M3905" s="32" t="s">
        <v>19</v>
      </c>
      <c r="N3905" s="32" t="s">
        <v>396</v>
      </c>
      <c r="O3905" s="32">
        <v>6177424</v>
      </c>
      <c r="P3905" s="38">
        <f>IF($H3905="",VLOOKUP($C3905,IMPUTATION_CARBURANT[],2,0),VLOOKUP($H3905,IMPUTATION_CARBURANT[],2,0))</f>
        <v>2</v>
      </c>
      <c r="Q3905" s="38">
        <f>IF(AND($P3905=123401,$M3905="VP"),124013,$P$2:$P$4524)</f>
        <v>2</v>
      </c>
      <c r="R3905" s="38" t="str">
        <f t="shared" si="601"/>
        <v>TEST</v>
      </c>
      <c r="S3905" s="38">
        <f>ABS($B3905)</f>
        <v>11.4</v>
      </c>
      <c r="T3905" s="38">
        <f>ABS($I3905)</f>
        <v>9.5</v>
      </c>
      <c r="U3905" s="38">
        <f>ABS($K3905)</f>
        <v>1.9</v>
      </c>
      <c r="V3905" s="34">
        <f t="shared" si="604"/>
        <v>9.5</v>
      </c>
      <c r="W3905" s="35">
        <f t="shared" si="605"/>
        <v>0</v>
      </c>
      <c r="X3905" s="34" t="str">
        <f t="shared" si="606"/>
        <v/>
      </c>
      <c r="Y3905" s="35" t="str">
        <f t="shared" si="607"/>
        <v/>
      </c>
      <c r="Z3905" s="38" t="str">
        <f t="shared" si="602"/>
        <v>V8</v>
      </c>
      <c r="AA3905" s="38" t="str">
        <f t="shared" si="610"/>
        <v>V9</v>
      </c>
      <c r="AB3905" s="38" t="str">
        <f t="shared" si="603"/>
        <v>V10</v>
      </c>
      <c r="AC3905" s="38" t="str">
        <f>IF($AF3905=20,"",IF($V3905=0,"",IF($H3905="Adblue Bidon","",IF($H3905="GNC (KG)","",IF($H3905="Frais de service EV","",IF($Q3905=1,$G$2:$G$4524,""))))))</f>
        <v/>
      </c>
      <c r="AD3905" s="33" t="str">
        <f t="shared" si="608"/>
        <v/>
      </c>
      <c r="AE3905" s="36" t="str">
        <f t="shared" si="609"/>
        <v/>
      </c>
      <c r="AF3905" s="37" t="str">
        <f>IFERROR(VLOOKUP($F$2,IMPUTATION!F:G,2,0),"")</f>
        <v/>
      </c>
    </row>
    <row r="3906" spans="1:32">
      <c r="A3906" s="31">
        <v>44408</v>
      </c>
      <c r="B3906" s="32">
        <v>17.8</v>
      </c>
      <c r="C3906" s="32" t="s">
        <v>369</v>
      </c>
      <c r="D3906" s="32" t="s">
        <v>371</v>
      </c>
      <c r="E3906" s="32" t="s">
        <v>102</v>
      </c>
      <c r="F3906" s="32" t="s">
        <v>1812</v>
      </c>
      <c r="G3906" s="32">
        <v>1</v>
      </c>
      <c r="H3906" s="32" t="s">
        <v>385</v>
      </c>
      <c r="I3906" s="32">
        <v>14.83</v>
      </c>
      <c r="J3906" s="32">
        <v>100</v>
      </c>
      <c r="K3906" s="32">
        <v>2.97</v>
      </c>
      <c r="L3906" s="32">
        <v>14.83</v>
      </c>
      <c r="M3906" s="32" t="s">
        <v>18</v>
      </c>
      <c r="N3906" s="32" t="s">
        <v>18</v>
      </c>
      <c r="O3906" s="32">
        <v>6400280</v>
      </c>
      <c r="P3906" s="38">
        <f>IF($H3906="",VLOOKUP($C3906,IMPUTATION_CARBURANT[],2,0),VLOOKUP($H3906,IMPUTATION_CARBURANT[],2,0))</f>
        <v>2</v>
      </c>
      <c r="Q3906" s="38">
        <f>IF(AND($P3906=123401,$M3906="VP"),124013,$P$2:$P$4524)</f>
        <v>2</v>
      </c>
      <c r="R3906" s="38" t="str">
        <f t="shared" ref="R3906:R3969" si="611">"TEST"</f>
        <v>TEST</v>
      </c>
      <c r="S3906" s="38">
        <f>ABS($B3906)</f>
        <v>17.8</v>
      </c>
      <c r="T3906" s="38">
        <f>ABS($I3906)</f>
        <v>14.83</v>
      </c>
      <c r="U3906" s="38">
        <f>ABS($K3906)</f>
        <v>2.97</v>
      </c>
      <c r="V3906" s="34">
        <f t="shared" si="604"/>
        <v>14.83</v>
      </c>
      <c r="W3906" s="35">
        <f t="shared" si="605"/>
        <v>0</v>
      </c>
      <c r="X3906" s="34" t="str">
        <f t="shared" si="606"/>
        <v/>
      </c>
      <c r="Y3906" s="35" t="str">
        <f t="shared" si="607"/>
        <v/>
      </c>
      <c r="Z3906" s="38" t="str">
        <f t="shared" ref="Z3906:Z3969" si="612">"V8"</f>
        <v>V8</v>
      </c>
      <c r="AA3906" s="38" t="str">
        <f t="shared" si="610"/>
        <v>V9</v>
      </c>
      <c r="AB3906" s="38" t="str">
        <f t="shared" ref="AB3906:AB3969" si="613">"V10"</f>
        <v>V10</v>
      </c>
      <c r="AC3906" s="38" t="str">
        <f>IF($AF3906=20,"",IF($V3906=0,"",IF($H3906="Adblue Bidon","",IF($H3906="GNC (KG)","",IF($H3906="Frais de service EV","",IF($Q3906=1,$G$2:$G$4524,""))))))</f>
        <v/>
      </c>
      <c r="AD3906" s="33" t="str">
        <f t="shared" si="608"/>
        <v/>
      </c>
      <c r="AE3906" s="36" t="str">
        <f t="shared" si="609"/>
        <v/>
      </c>
      <c r="AF3906" s="37" t="str">
        <f>IFERROR(VLOOKUP($F$2,IMPUTATION!F:G,2,0),"")</f>
        <v/>
      </c>
    </row>
    <row r="3907" spans="1:32">
      <c r="A3907" s="31">
        <v>44408</v>
      </c>
      <c r="B3907" s="32">
        <v>3.7</v>
      </c>
      <c r="C3907" s="32" t="s">
        <v>369</v>
      </c>
      <c r="D3907" s="32" t="s">
        <v>371</v>
      </c>
      <c r="E3907" s="32" t="s">
        <v>191</v>
      </c>
      <c r="F3907" s="32" t="s">
        <v>1160</v>
      </c>
      <c r="G3907" s="32">
        <v>1</v>
      </c>
      <c r="H3907" s="32" t="s">
        <v>385</v>
      </c>
      <c r="I3907" s="32">
        <v>3.08</v>
      </c>
      <c r="J3907" s="32">
        <v>100</v>
      </c>
      <c r="K3907" s="32">
        <v>0.62</v>
      </c>
      <c r="L3907" s="32">
        <v>3.08</v>
      </c>
      <c r="M3907" s="32" t="s">
        <v>18</v>
      </c>
      <c r="N3907" s="32" t="s">
        <v>18</v>
      </c>
      <c r="O3907" s="32">
        <v>6400388</v>
      </c>
      <c r="P3907" s="38">
        <f>IF($H3907="",VLOOKUP($C3907,IMPUTATION_CARBURANT[],2,0),VLOOKUP($H3907,IMPUTATION_CARBURANT[],2,0))</f>
        <v>2</v>
      </c>
      <c r="Q3907" s="38">
        <f>IF(AND($P3907=123401,$M3907="VP"),124013,$P$2:$P$4524)</f>
        <v>2</v>
      </c>
      <c r="R3907" s="38" t="str">
        <f t="shared" si="611"/>
        <v>TEST</v>
      </c>
      <c r="S3907" s="38">
        <f>ABS($B3907)</f>
        <v>3.7</v>
      </c>
      <c r="T3907" s="38">
        <f>ABS($I3907)</f>
        <v>3.08</v>
      </c>
      <c r="U3907" s="38">
        <f>ABS($K3907)</f>
        <v>0.62</v>
      </c>
      <c r="V3907" s="34">
        <f t="shared" ref="V3907:V3970" si="614">IF($AF3907=20,0,ABS(ROUND(IF(AND($U3907=0,$J3907=100),$T3907/1.2,$T3907*$J3907/100),2)))</f>
        <v>3.08</v>
      </c>
      <c r="W3907" s="35">
        <f t="shared" ref="W3907:W3970" si="615">IF($AF3907=20,0,ABS(ROUND(IF(AND($U3907=0,$J3907=100),0,$S3907-$V3907-$U3907),2)))</f>
        <v>0</v>
      </c>
      <c r="X3907" s="34" t="str">
        <f t="shared" ref="X3907:X3970" si="616">IF($AF3907="","",ABS(ROUND(IF(AND($U3907=0,$J3907=100),$T3907/1.2,$T3907*$J3907/100),2)))</f>
        <v/>
      </c>
      <c r="Y3907" s="35" t="str">
        <f t="shared" ref="Y3907:Y3970" si="617">IF($AF3907="","",ABS(ROUND(IF(AND($U3907=0,$J3907=100),0,$S3907-$X3907-$U3907),2)))</f>
        <v/>
      </c>
      <c r="Z3907" s="38" t="str">
        <f t="shared" si="612"/>
        <v>V8</v>
      </c>
      <c r="AA3907" s="38" t="str">
        <f t="shared" si="610"/>
        <v>V9</v>
      </c>
      <c r="AB3907" s="38" t="str">
        <f t="shared" si="613"/>
        <v>V10</v>
      </c>
      <c r="AC3907" s="38" t="str">
        <f>IF($AF3907=20,"",IF($V3907=0,"",IF($H3907="Adblue Bidon","",IF($H3907="GNC (KG)","",IF($H3907="Frais de service EV","",IF($Q3907=1,$G$2:$G$4524,""))))))</f>
        <v/>
      </c>
      <c r="AD3907" s="33" t="str">
        <f t="shared" ref="AD3907:AD3970" si="618">IF($X3907="","",IF($H3907="Adblue Bidon","",IF($H3907="GNC (KG)","",IF($H3907="Frais de service EV","",IF($Q3907=1,$G$2:$G$4524,"")))))</f>
        <v/>
      </c>
      <c r="AE3907" s="36" t="str">
        <f t="shared" ref="AE3907:AE3970" si="619">IF($AC3907="","",IF($AD3907="","","L"))</f>
        <v/>
      </c>
      <c r="AF3907" s="37" t="str">
        <f>IFERROR(VLOOKUP($F$2,IMPUTATION!F:G,2,0),"")</f>
        <v/>
      </c>
    </row>
    <row r="3908" spans="1:32">
      <c r="A3908" s="31">
        <v>44408</v>
      </c>
      <c r="B3908" s="32">
        <v>1.8</v>
      </c>
      <c r="C3908" s="32" t="s">
        <v>369</v>
      </c>
      <c r="D3908" s="32" t="s">
        <v>371</v>
      </c>
      <c r="E3908" s="32" t="s">
        <v>290</v>
      </c>
      <c r="F3908" s="32" t="s">
        <v>2109</v>
      </c>
      <c r="G3908" s="32">
        <v>1</v>
      </c>
      <c r="H3908" s="32" t="s">
        <v>385</v>
      </c>
      <c r="I3908" s="32">
        <v>1.5</v>
      </c>
      <c r="J3908" s="32">
        <v>100</v>
      </c>
      <c r="K3908" s="32">
        <v>0.3</v>
      </c>
      <c r="L3908" s="32">
        <v>1.5</v>
      </c>
      <c r="M3908" s="32" t="s">
        <v>18</v>
      </c>
      <c r="N3908" s="32" t="s">
        <v>18</v>
      </c>
      <c r="O3908" s="32">
        <v>6638141</v>
      </c>
      <c r="P3908" s="38">
        <f>IF($H3908="",VLOOKUP($C3908,IMPUTATION_CARBURANT[],2,0),VLOOKUP($H3908,IMPUTATION_CARBURANT[],2,0))</f>
        <v>2</v>
      </c>
      <c r="Q3908" s="38">
        <f>IF(AND($P3908=123401,$M3908="VP"),124013,$P$2:$P$4524)</f>
        <v>2</v>
      </c>
      <c r="R3908" s="38" t="str">
        <f t="shared" si="611"/>
        <v>TEST</v>
      </c>
      <c r="S3908" s="38">
        <f>ABS($B3908)</f>
        <v>1.8</v>
      </c>
      <c r="T3908" s="38">
        <f>ABS($I3908)</f>
        <v>1.5</v>
      </c>
      <c r="U3908" s="38">
        <f>ABS($K3908)</f>
        <v>0.3</v>
      </c>
      <c r="V3908" s="34">
        <f t="shared" si="614"/>
        <v>1.5</v>
      </c>
      <c r="W3908" s="35">
        <f t="shared" si="615"/>
        <v>0</v>
      </c>
      <c r="X3908" s="34" t="str">
        <f t="shared" si="616"/>
        <v/>
      </c>
      <c r="Y3908" s="35" t="str">
        <f t="shared" si="617"/>
        <v/>
      </c>
      <c r="Z3908" s="38" t="str">
        <f t="shared" si="612"/>
        <v>V8</v>
      </c>
      <c r="AA3908" s="38" t="str">
        <f t="shared" si="610"/>
        <v>V9</v>
      </c>
      <c r="AB3908" s="38" t="str">
        <f t="shared" si="613"/>
        <v>V10</v>
      </c>
      <c r="AC3908" s="38" t="str">
        <f>IF($AF3908=20,"",IF($V3908=0,"",IF($H3908="Adblue Bidon","",IF($H3908="GNC (KG)","",IF($H3908="Frais de service EV","",IF($Q3908=1,$G$2:$G$4524,""))))))</f>
        <v/>
      </c>
      <c r="AD3908" s="33" t="str">
        <f t="shared" si="618"/>
        <v/>
      </c>
      <c r="AE3908" s="36" t="str">
        <f t="shared" si="619"/>
        <v/>
      </c>
      <c r="AF3908" s="37" t="str">
        <f>IFERROR(VLOOKUP($F$2,IMPUTATION!F:G,2,0),"")</f>
        <v/>
      </c>
    </row>
    <row r="3909" spans="1:32">
      <c r="A3909" s="31">
        <v>44408</v>
      </c>
      <c r="B3909" s="32">
        <v>32.799999999999997</v>
      </c>
      <c r="C3909" s="32" t="s">
        <v>369</v>
      </c>
      <c r="D3909" s="32" t="s">
        <v>371</v>
      </c>
      <c r="E3909" s="32" t="s">
        <v>190</v>
      </c>
      <c r="F3909" s="32" t="s">
        <v>1207</v>
      </c>
      <c r="G3909" s="32">
        <v>1</v>
      </c>
      <c r="H3909" s="32" t="s">
        <v>385</v>
      </c>
      <c r="I3909" s="32">
        <v>27.33</v>
      </c>
      <c r="J3909" s="32">
        <v>100</v>
      </c>
      <c r="K3909" s="32">
        <v>5.47</v>
      </c>
      <c r="L3909" s="32">
        <v>27.33</v>
      </c>
      <c r="M3909" s="32" t="s">
        <v>18</v>
      </c>
      <c r="N3909" s="32" t="s">
        <v>18</v>
      </c>
      <c r="O3909" s="32">
        <v>6401033</v>
      </c>
      <c r="P3909" s="38">
        <f>IF($H3909="",VLOOKUP($C3909,IMPUTATION_CARBURANT[],2,0),VLOOKUP($H3909,IMPUTATION_CARBURANT[],2,0))</f>
        <v>2</v>
      </c>
      <c r="Q3909" s="38">
        <f>IF(AND($P3909=123401,$M3909="VP"),124013,$P$2:$P$4524)</f>
        <v>2</v>
      </c>
      <c r="R3909" s="38" t="str">
        <f t="shared" si="611"/>
        <v>TEST</v>
      </c>
      <c r="S3909" s="38">
        <f>ABS($B3909)</f>
        <v>32.799999999999997</v>
      </c>
      <c r="T3909" s="38">
        <f>ABS($I3909)</f>
        <v>27.33</v>
      </c>
      <c r="U3909" s="38">
        <f>ABS($K3909)</f>
        <v>5.47</v>
      </c>
      <c r="V3909" s="34">
        <f t="shared" si="614"/>
        <v>27.33</v>
      </c>
      <c r="W3909" s="35">
        <f t="shared" si="615"/>
        <v>0</v>
      </c>
      <c r="X3909" s="34" t="str">
        <f t="shared" si="616"/>
        <v/>
      </c>
      <c r="Y3909" s="35" t="str">
        <f t="shared" si="617"/>
        <v/>
      </c>
      <c r="Z3909" s="38" t="str">
        <f t="shared" si="612"/>
        <v>V8</v>
      </c>
      <c r="AA3909" s="38" t="str">
        <f t="shared" si="610"/>
        <v>V9</v>
      </c>
      <c r="AB3909" s="38" t="str">
        <f t="shared" si="613"/>
        <v>V10</v>
      </c>
      <c r="AC3909" s="38" t="str">
        <f>IF($AF3909=20,"",IF($V3909=0,"",IF($H3909="Adblue Bidon","",IF($H3909="GNC (KG)","",IF($H3909="Frais de service EV","",IF($Q3909=1,$G$2:$G$4524,""))))))</f>
        <v/>
      </c>
      <c r="AD3909" s="33" t="str">
        <f t="shared" si="618"/>
        <v/>
      </c>
      <c r="AE3909" s="36" t="str">
        <f t="shared" si="619"/>
        <v/>
      </c>
      <c r="AF3909" s="37" t="str">
        <f>IFERROR(VLOOKUP($F$2,IMPUTATION!F:G,2,0),"")</f>
        <v/>
      </c>
    </row>
    <row r="3910" spans="1:32">
      <c r="A3910" s="31">
        <v>44408</v>
      </c>
      <c r="B3910" s="32">
        <v>13.5</v>
      </c>
      <c r="C3910" s="32" t="s">
        <v>17</v>
      </c>
      <c r="D3910" s="32" t="s">
        <v>371</v>
      </c>
      <c r="E3910" s="32" t="s">
        <v>307</v>
      </c>
      <c r="F3910" s="32" t="s">
        <v>869</v>
      </c>
      <c r="G3910" s="32">
        <v>1</v>
      </c>
      <c r="H3910" s="32" t="s">
        <v>17</v>
      </c>
      <c r="I3910" s="32">
        <v>11.25</v>
      </c>
      <c r="J3910" s="32">
        <v>100</v>
      </c>
      <c r="K3910" s="32">
        <v>2.25</v>
      </c>
      <c r="L3910" s="32">
        <v>11.25</v>
      </c>
      <c r="M3910" s="32" t="s">
        <v>18</v>
      </c>
      <c r="N3910" s="32" t="s">
        <v>18</v>
      </c>
      <c r="O3910" s="32">
        <v>6401048</v>
      </c>
      <c r="P3910" s="38">
        <f>IF($H3910="",VLOOKUP($C3910,IMPUTATION_CARBURANT[],2,0),VLOOKUP($H3910,IMPUTATION_CARBURANT[],2,0))</f>
        <v>2</v>
      </c>
      <c r="Q3910" s="38">
        <f>IF(AND($P3910=123401,$M3910="VP"),124013,$P$2:$P$4524)</f>
        <v>2</v>
      </c>
      <c r="R3910" s="38" t="str">
        <f t="shared" si="611"/>
        <v>TEST</v>
      </c>
      <c r="S3910" s="38">
        <f>ABS($B3910)</f>
        <v>13.5</v>
      </c>
      <c r="T3910" s="38">
        <f>ABS($I3910)</f>
        <v>11.25</v>
      </c>
      <c r="U3910" s="38">
        <f>ABS($K3910)</f>
        <v>2.25</v>
      </c>
      <c r="V3910" s="34">
        <f t="shared" si="614"/>
        <v>11.25</v>
      </c>
      <c r="W3910" s="35">
        <f t="shared" si="615"/>
        <v>0</v>
      </c>
      <c r="X3910" s="34" t="str">
        <f t="shared" si="616"/>
        <v/>
      </c>
      <c r="Y3910" s="35" t="str">
        <f t="shared" si="617"/>
        <v/>
      </c>
      <c r="Z3910" s="38" t="str">
        <f t="shared" si="612"/>
        <v>V8</v>
      </c>
      <c r="AA3910" s="38" t="str">
        <f t="shared" si="610"/>
        <v>V9</v>
      </c>
      <c r="AB3910" s="38" t="str">
        <f t="shared" si="613"/>
        <v>V10</v>
      </c>
      <c r="AC3910" s="38" t="str">
        <f>IF($AF3910=20,"",IF($V3910=0,"",IF($H3910="Adblue Bidon","",IF($H3910="GNC (KG)","",IF($H3910="Frais de service EV","",IF($Q3910=1,$G$2:$G$4524,""))))))</f>
        <v/>
      </c>
      <c r="AD3910" s="33" t="str">
        <f t="shared" si="618"/>
        <v/>
      </c>
      <c r="AE3910" s="36" t="str">
        <f t="shared" si="619"/>
        <v/>
      </c>
      <c r="AF3910" s="37" t="str">
        <f>IFERROR(VLOOKUP($F$2,IMPUTATION!F:G,2,0),"")</f>
        <v/>
      </c>
    </row>
    <row r="3911" spans="1:32">
      <c r="A3911" s="31">
        <v>44408</v>
      </c>
      <c r="B3911" s="32">
        <v>5.3</v>
      </c>
      <c r="C3911" s="32" t="s">
        <v>369</v>
      </c>
      <c r="D3911" s="32" t="s">
        <v>371</v>
      </c>
      <c r="E3911" s="32" t="s">
        <v>30</v>
      </c>
      <c r="F3911" s="32" t="s">
        <v>948</v>
      </c>
      <c r="G3911" s="32">
        <v>1</v>
      </c>
      <c r="H3911" s="32" t="s">
        <v>385</v>
      </c>
      <c r="I3911" s="32">
        <v>4.42</v>
      </c>
      <c r="J3911" s="32">
        <v>100</v>
      </c>
      <c r="K3911" s="32">
        <v>0.88</v>
      </c>
      <c r="L3911" s="32">
        <v>4.42</v>
      </c>
      <c r="M3911" s="32" t="s">
        <v>18</v>
      </c>
      <c r="N3911" s="32" t="s">
        <v>18</v>
      </c>
      <c r="O3911" s="32">
        <v>6400430</v>
      </c>
      <c r="P3911" s="38">
        <f>IF($H3911="",VLOOKUP($C3911,IMPUTATION_CARBURANT[],2,0),VLOOKUP($H3911,IMPUTATION_CARBURANT[],2,0))</f>
        <v>2</v>
      </c>
      <c r="Q3911" s="38">
        <f>IF(AND($P3911=123401,$M3911="VP"),124013,$P$2:$P$4524)</f>
        <v>2</v>
      </c>
      <c r="R3911" s="38" t="str">
        <f t="shared" si="611"/>
        <v>TEST</v>
      </c>
      <c r="S3911" s="38">
        <f>ABS($B3911)</f>
        <v>5.3</v>
      </c>
      <c r="T3911" s="38">
        <f>ABS($I3911)</f>
        <v>4.42</v>
      </c>
      <c r="U3911" s="38">
        <f>ABS($K3911)</f>
        <v>0.88</v>
      </c>
      <c r="V3911" s="34">
        <f t="shared" si="614"/>
        <v>4.42</v>
      </c>
      <c r="W3911" s="35">
        <f t="shared" si="615"/>
        <v>0</v>
      </c>
      <c r="X3911" s="34" t="str">
        <f t="shared" si="616"/>
        <v/>
      </c>
      <c r="Y3911" s="35" t="str">
        <f t="shared" si="617"/>
        <v/>
      </c>
      <c r="Z3911" s="38" t="str">
        <f t="shared" si="612"/>
        <v>V8</v>
      </c>
      <c r="AA3911" s="38" t="str">
        <f t="shared" si="610"/>
        <v>V9</v>
      </c>
      <c r="AB3911" s="38" t="str">
        <f t="shared" si="613"/>
        <v>V10</v>
      </c>
      <c r="AC3911" s="38" t="str">
        <f>IF($AF3911=20,"",IF($V3911=0,"",IF($H3911="Adblue Bidon","",IF($H3911="GNC (KG)","",IF($H3911="Frais de service EV","",IF($Q3911=1,$G$2:$G$4524,""))))))</f>
        <v/>
      </c>
      <c r="AD3911" s="33" t="str">
        <f t="shared" si="618"/>
        <v/>
      </c>
      <c r="AE3911" s="36" t="str">
        <f t="shared" si="619"/>
        <v/>
      </c>
      <c r="AF3911" s="37" t="str">
        <f>IFERROR(VLOOKUP($F$2,IMPUTATION!F:G,2,0),"")</f>
        <v/>
      </c>
    </row>
    <row r="3912" spans="1:32">
      <c r="A3912" s="31">
        <v>44408</v>
      </c>
      <c r="B3912" s="32">
        <v>5.2</v>
      </c>
      <c r="C3912" s="32" t="s">
        <v>369</v>
      </c>
      <c r="D3912" s="32" t="s">
        <v>371</v>
      </c>
      <c r="E3912" s="32" t="s">
        <v>304</v>
      </c>
      <c r="F3912" s="32" t="s">
        <v>975</v>
      </c>
      <c r="G3912" s="32">
        <v>1</v>
      </c>
      <c r="H3912" s="32" t="s">
        <v>385</v>
      </c>
      <c r="I3912" s="32">
        <v>4.33</v>
      </c>
      <c r="J3912" s="32">
        <v>100</v>
      </c>
      <c r="K3912" s="32">
        <v>0.87</v>
      </c>
      <c r="L3912" s="32">
        <v>4.33</v>
      </c>
      <c r="M3912" s="32" t="s">
        <v>18</v>
      </c>
      <c r="N3912" s="32" t="s">
        <v>18</v>
      </c>
      <c r="O3912" s="32">
        <v>6400301</v>
      </c>
      <c r="P3912" s="38">
        <f>IF($H3912="",VLOOKUP($C3912,IMPUTATION_CARBURANT[],2,0),VLOOKUP($H3912,IMPUTATION_CARBURANT[],2,0))</f>
        <v>2</v>
      </c>
      <c r="Q3912" s="38">
        <f>IF(AND($P3912=123401,$M3912="VP"),124013,$P$2:$P$4524)</f>
        <v>2</v>
      </c>
      <c r="R3912" s="38" t="str">
        <f t="shared" si="611"/>
        <v>TEST</v>
      </c>
      <c r="S3912" s="38">
        <f>ABS($B3912)</f>
        <v>5.2</v>
      </c>
      <c r="T3912" s="38">
        <f>ABS($I3912)</f>
        <v>4.33</v>
      </c>
      <c r="U3912" s="38">
        <f>ABS($K3912)</f>
        <v>0.87</v>
      </c>
      <c r="V3912" s="34">
        <f t="shared" si="614"/>
        <v>4.33</v>
      </c>
      <c r="W3912" s="35">
        <f t="shared" si="615"/>
        <v>0</v>
      </c>
      <c r="X3912" s="34" t="str">
        <f t="shared" si="616"/>
        <v/>
      </c>
      <c r="Y3912" s="35" t="str">
        <f t="shared" si="617"/>
        <v/>
      </c>
      <c r="Z3912" s="38" t="str">
        <f t="shared" si="612"/>
        <v>V8</v>
      </c>
      <c r="AA3912" s="38" t="str">
        <f t="shared" si="610"/>
        <v>V9</v>
      </c>
      <c r="AB3912" s="38" t="str">
        <f t="shared" si="613"/>
        <v>V10</v>
      </c>
      <c r="AC3912" s="38" t="str">
        <f>IF($AF3912=20,"",IF($V3912=0,"",IF($H3912="Adblue Bidon","",IF($H3912="GNC (KG)","",IF($H3912="Frais de service EV","",IF($Q3912=1,$G$2:$G$4524,""))))))</f>
        <v/>
      </c>
      <c r="AD3912" s="33" t="str">
        <f t="shared" si="618"/>
        <v/>
      </c>
      <c r="AE3912" s="36" t="str">
        <f t="shared" si="619"/>
        <v/>
      </c>
      <c r="AF3912" s="37" t="str">
        <f>IFERROR(VLOOKUP($F$2,IMPUTATION!F:G,2,0),"")</f>
        <v/>
      </c>
    </row>
    <row r="3913" spans="1:32">
      <c r="A3913" s="31">
        <v>44408</v>
      </c>
      <c r="B3913" s="32">
        <v>9.4</v>
      </c>
      <c r="C3913" s="32" t="s">
        <v>369</v>
      </c>
      <c r="D3913" s="32" t="s">
        <v>371</v>
      </c>
      <c r="E3913" s="32" t="s">
        <v>226</v>
      </c>
      <c r="F3913" s="32" t="s">
        <v>2110</v>
      </c>
      <c r="G3913" s="32">
        <v>1</v>
      </c>
      <c r="H3913" s="32" t="s">
        <v>385</v>
      </c>
      <c r="I3913" s="32">
        <v>7.83</v>
      </c>
      <c r="J3913" s="32">
        <v>100</v>
      </c>
      <c r="K3913" s="32">
        <v>1.57</v>
      </c>
      <c r="L3913" s="32">
        <v>7.83</v>
      </c>
      <c r="M3913" s="32" t="s">
        <v>18</v>
      </c>
      <c r="N3913" s="32" t="s">
        <v>18</v>
      </c>
      <c r="O3913" s="32">
        <v>6400373</v>
      </c>
      <c r="P3913" s="38">
        <f>IF($H3913="",VLOOKUP($C3913,IMPUTATION_CARBURANT[],2,0),VLOOKUP($H3913,IMPUTATION_CARBURANT[],2,0))</f>
        <v>2</v>
      </c>
      <c r="Q3913" s="38">
        <f>IF(AND($P3913=123401,$M3913="VP"),124013,$P$2:$P$4524)</f>
        <v>2</v>
      </c>
      <c r="R3913" s="38" t="str">
        <f t="shared" si="611"/>
        <v>TEST</v>
      </c>
      <c r="S3913" s="38">
        <f>ABS($B3913)</f>
        <v>9.4</v>
      </c>
      <c r="T3913" s="38">
        <f>ABS($I3913)</f>
        <v>7.83</v>
      </c>
      <c r="U3913" s="38">
        <f>ABS($K3913)</f>
        <v>1.57</v>
      </c>
      <c r="V3913" s="34">
        <f t="shared" si="614"/>
        <v>7.83</v>
      </c>
      <c r="W3913" s="35">
        <f t="shared" si="615"/>
        <v>0</v>
      </c>
      <c r="X3913" s="34" t="str">
        <f t="shared" si="616"/>
        <v/>
      </c>
      <c r="Y3913" s="35" t="str">
        <f t="shared" si="617"/>
        <v/>
      </c>
      <c r="Z3913" s="38" t="str">
        <f t="shared" si="612"/>
        <v>V8</v>
      </c>
      <c r="AA3913" s="38" t="str">
        <f t="shared" si="610"/>
        <v>V9</v>
      </c>
      <c r="AB3913" s="38" t="str">
        <f t="shared" si="613"/>
        <v>V10</v>
      </c>
      <c r="AC3913" s="38" t="str">
        <f>IF($AF3913=20,"",IF($V3913=0,"",IF($H3913="Adblue Bidon","",IF($H3913="GNC (KG)","",IF($H3913="Frais de service EV","",IF($Q3913=1,$G$2:$G$4524,""))))))</f>
        <v/>
      </c>
      <c r="AD3913" s="33" t="str">
        <f t="shared" si="618"/>
        <v/>
      </c>
      <c r="AE3913" s="36" t="str">
        <f t="shared" si="619"/>
        <v/>
      </c>
      <c r="AF3913" s="37" t="str">
        <f>IFERROR(VLOOKUP($F$2,IMPUTATION!F:G,2,0),"")</f>
        <v/>
      </c>
    </row>
    <row r="3914" spans="1:32">
      <c r="A3914" s="31">
        <v>44408</v>
      </c>
      <c r="B3914" s="32">
        <v>29.4</v>
      </c>
      <c r="C3914" s="32" t="s">
        <v>369</v>
      </c>
      <c r="D3914" s="32" t="s">
        <v>371</v>
      </c>
      <c r="E3914" s="32" t="s">
        <v>339</v>
      </c>
      <c r="F3914" s="32" t="s">
        <v>853</v>
      </c>
      <c r="G3914" s="32">
        <v>1</v>
      </c>
      <c r="H3914" s="32" t="s">
        <v>385</v>
      </c>
      <c r="I3914" s="32">
        <v>24.5</v>
      </c>
      <c r="J3914" s="32">
        <v>100</v>
      </c>
      <c r="K3914" s="32">
        <v>4.9000000000000004</v>
      </c>
      <c r="L3914" s="32">
        <v>24.5</v>
      </c>
      <c r="M3914" s="32" t="s">
        <v>18</v>
      </c>
      <c r="N3914" s="32" t="s">
        <v>18</v>
      </c>
      <c r="O3914" s="32">
        <v>6401933</v>
      </c>
      <c r="P3914" s="38">
        <f>IF($H3914="",VLOOKUP($C3914,IMPUTATION_CARBURANT[],2,0),VLOOKUP($H3914,IMPUTATION_CARBURANT[],2,0))</f>
        <v>2</v>
      </c>
      <c r="Q3914" s="38">
        <f>IF(AND($P3914=123401,$M3914="VP"),124013,$P$2:$P$4524)</f>
        <v>2</v>
      </c>
      <c r="R3914" s="38" t="str">
        <f t="shared" si="611"/>
        <v>TEST</v>
      </c>
      <c r="S3914" s="38">
        <f>ABS($B3914)</f>
        <v>29.4</v>
      </c>
      <c r="T3914" s="38">
        <f>ABS($I3914)</f>
        <v>24.5</v>
      </c>
      <c r="U3914" s="38">
        <f>ABS($K3914)</f>
        <v>4.9000000000000004</v>
      </c>
      <c r="V3914" s="34">
        <f t="shared" si="614"/>
        <v>24.5</v>
      </c>
      <c r="W3914" s="35">
        <f t="shared" si="615"/>
        <v>0</v>
      </c>
      <c r="X3914" s="34" t="str">
        <f t="shared" si="616"/>
        <v/>
      </c>
      <c r="Y3914" s="35" t="str">
        <f t="shared" si="617"/>
        <v/>
      </c>
      <c r="Z3914" s="38" t="str">
        <f t="shared" si="612"/>
        <v>V8</v>
      </c>
      <c r="AA3914" s="38" t="str">
        <f t="shared" si="610"/>
        <v>V9</v>
      </c>
      <c r="AB3914" s="38" t="str">
        <f t="shared" si="613"/>
        <v>V10</v>
      </c>
      <c r="AC3914" s="38" t="str">
        <f>IF($AF3914=20,"",IF($V3914=0,"",IF($H3914="Adblue Bidon","",IF($H3914="GNC (KG)","",IF($H3914="Frais de service EV","",IF($Q3914=1,$G$2:$G$4524,""))))))</f>
        <v/>
      </c>
      <c r="AD3914" s="33" t="str">
        <f t="shared" si="618"/>
        <v/>
      </c>
      <c r="AE3914" s="36" t="str">
        <f t="shared" si="619"/>
        <v/>
      </c>
      <c r="AF3914" s="37" t="str">
        <f>IFERROR(VLOOKUP($F$2,IMPUTATION!F:G,2,0),"")</f>
        <v/>
      </c>
    </row>
    <row r="3915" spans="1:32">
      <c r="A3915" s="31">
        <v>44408</v>
      </c>
      <c r="B3915" s="32">
        <v>2.5</v>
      </c>
      <c r="C3915" s="32" t="s">
        <v>369</v>
      </c>
      <c r="D3915" s="32" t="s">
        <v>371</v>
      </c>
      <c r="E3915" s="32" t="s">
        <v>356</v>
      </c>
      <c r="F3915" s="32" t="s">
        <v>901</v>
      </c>
      <c r="G3915" s="32">
        <v>1</v>
      </c>
      <c r="H3915" s="32" t="s">
        <v>385</v>
      </c>
      <c r="I3915" s="32">
        <v>2.08</v>
      </c>
      <c r="J3915" s="32">
        <v>100</v>
      </c>
      <c r="K3915" s="32">
        <v>0.42</v>
      </c>
      <c r="L3915" s="32">
        <v>2.08</v>
      </c>
      <c r="M3915" s="32" t="s">
        <v>18</v>
      </c>
      <c r="N3915" s="32" t="s">
        <v>18</v>
      </c>
      <c r="O3915" s="32">
        <v>6178129</v>
      </c>
      <c r="P3915" s="38">
        <f>IF($H3915="",VLOOKUP($C3915,IMPUTATION_CARBURANT[],2,0),VLOOKUP($H3915,IMPUTATION_CARBURANT[],2,0))</f>
        <v>2</v>
      </c>
      <c r="Q3915" s="38">
        <f>IF(AND($P3915=123401,$M3915="VP"),124013,$P$2:$P$4524)</f>
        <v>2</v>
      </c>
      <c r="R3915" s="38" t="str">
        <f t="shared" si="611"/>
        <v>TEST</v>
      </c>
      <c r="S3915" s="38">
        <f>ABS($B3915)</f>
        <v>2.5</v>
      </c>
      <c r="T3915" s="38">
        <f>ABS($I3915)</f>
        <v>2.08</v>
      </c>
      <c r="U3915" s="38">
        <f>ABS($K3915)</f>
        <v>0.42</v>
      </c>
      <c r="V3915" s="34">
        <f t="shared" si="614"/>
        <v>2.08</v>
      </c>
      <c r="W3915" s="35">
        <f t="shared" si="615"/>
        <v>0</v>
      </c>
      <c r="X3915" s="34" t="str">
        <f t="shared" si="616"/>
        <v/>
      </c>
      <c r="Y3915" s="35" t="str">
        <f t="shared" si="617"/>
        <v/>
      </c>
      <c r="Z3915" s="38" t="str">
        <f t="shared" si="612"/>
        <v>V8</v>
      </c>
      <c r="AA3915" s="38" t="str">
        <f t="shared" si="610"/>
        <v>V9</v>
      </c>
      <c r="AB3915" s="38" t="str">
        <f t="shared" si="613"/>
        <v>V10</v>
      </c>
      <c r="AC3915" s="38" t="str">
        <f>IF($AF3915=20,"",IF($V3915=0,"",IF($H3915="Adblue Bidon","",IF($H3915="GNC (KG)","",IF($H3915="Frais de service EV","",IF($Q3915=1,$G$2:$G$4524,""))))))</f>
        <v/>
      </c>
      <c r="AD3915" s="33" t="str">
        <f t="shared" si="618"/>
        <v/>
      </c>
      <c r="AE3915" s="36" t="str">
        <f t="shared" si="619"/>
        <v/>
      </c>
      <c r="AF3915" s="37" t="str">
        <f>IFERROR(VLOOKUP($F$2,IMPUTATION!F:G,2,0),"")</f>
        <v/>
      </c>
    </row>
    <row r="3916" spans="1:32">
      <c r="A3916" s="31">
        <v>44408</v>
      </c>
      <c r="B3916" s="32">
        <v>4.3</v>
      </c>
      <c r="C3916" s="32" t="s">
        <v>369</v>
      </c>
      <c r="D3916" s="32" t="s">
        <v>371</v>
      </c>
      <c r="E3916" s="32" t="s">
        <v>102</v>
      </c>
      <c r="F3916" s="32" t="s">
        <v>2111</v>
      </c>
      <c r="G3916" s="32">
        <v>1</v>
      </c>
      <c r="H3916" s="32" t="s">
        <v>385</v>
      </c>
      <c r="I3916" s="32">
        <v>3.58</v>
      </c>
      <c r="J3916" s="32">
        <v>100</v>
      </c>
      <c r="K3916" s="32">
        <v>0.72</v>
      </c>
      <c r="L3916" s="32">
        <v>3.58</v>
      </c>
      <c r="M3916" s="32" t="s">
        <v>19</v>
      </c>
      <c r="N3916" s="32" t="s">
        <v>396</v>
      </c>
      <c r="O3916" s="32">
        <v>6174028</v>
      </c>
      <c r="P3916" s="38">
        <f>IF($H3916="",VLOOKUP($C3916,IMPUTATION_CARBURANT[],2,0),VLOOKUP($H3916,IMPUTATION_CARBURANT[],2,0))</f>
        <v>2</v>
      </c>
      <c r="Q3916" s="38">
        <f>IF(AND($P3916=123401,$M3916="VP"),124013,$P$2:$P$4524)</f>
        <v>2</v>
      </c>
      <c r="R3916" s="38" t="str">
        <f t="shared" si="611"/>
        <v>TEST</v>
      </c>
      <c r="S3916" s="38">
        <f>ABS($B3916)</f>
        <v>4.3</v>
      </c>
      <c r="T3916" s="38">
        <f>ABS($I3916)</f>
        <v>3.58</v>
      </c>
      <c r="U3916" s="38">
        <f>ABS($K3916)</f>
        <v>0.72</v>
      </c>
      <c r="V3916" s="34">
        <f t="shared" si="614"/>
        <v>3.58</v>
      </c>
      <c r="W3916" s="35">
        <f t="shared" si="615"/>
        <v>0</v>
      </c>
      <c r="X3916" s="34" t="str">
        <f t="shared" si="616"/>
        <v/>
      </c>
      <c r="Y3916" s="35" t="str">
        <f t="shared" si="617"/>
        <v/>
      </c>
      <c r="Z3916" s="38" t="str">
        <f t="shared" si="612"/>
        <v>V8</v>
      </c>
      <c r="AA3916" s="38" t="str">
        <f t="shared" si="610"/>
        <v>V9</v>
      </c>
      <c r="AB3916" s="38" t="str">
        <f t="shared" si="613"/>
        <v>V10</v>
      </c>
      <c r="AC3916" s="38" t="str">
        <f>IF($AF3916=20,"",IF($V3916=0,"",IF($H3916="Adblue Bidon","",IF($H3916="GNC (KG)","",IF($H3916="Frais de service EV","",IF($Q3916=1,$G$2:$G$4524,""))))))</f>
        <v/>
      </c>
      <c r="AD3916" s="33" t="str">
        <f t="shared" si="618"/>
        <v/>
      </c>
      <c r="AE3916" s="36" t="str">
        <f t="shared" si="619"/>
        <v/>
      </c>
      <c r="AF3916" s="37" t="str">
        <f>IFERROR(VLOOKUP($F$2,IMPUTATION!F:G,2,0),"")</f>
        <v/>
      </c>
    </row>
    <row r="3917" spans="1:32">
      <c r="A3917" s="31">
        <v>44408</v>
      </c>
      <c r="B3917" s="32">
        <v>4.3</v>
      </c>
      <c r="C3917" s="32" t="s">
        <v>369</v>
      </c>
      <c r="D3917" s="32" t="s">
        <v>371</v>
      </c>
      <c r="E3917" s="32" t="s">
        <v>91</v>
      </c>
      <c r="F3917" s="32" t="s">
        <v>1091</v>
      </c>
      <c r="G3917" s="32">
        <v>1</v>
      </c>
      <c r="H3917" s="32" t="s">
        <v>385</v>
      </c>
      <c r="I3917" s="32">
        <v>3.58</v>
      </c>
      <c r="J3917" s="32">
        <v>100</v>
      </c>
      <c r="K3917" s="32">
        <v>0.72</v>
      </c>
      <c r="L3917" s="32">
        <v>3.58</v>
      </c>
      <c r="M3917" s="32" t="s">
        <v>19</v>
      </c>
      <c r="N3917" s="32" t="s">
        <v>396</v>
      </c>
      <c r="O3917" s="32">
        <v>6177388</v>
      </c>
      <c r="P3917" s="38">
        <f>IF($H3917="",VLOOKUP($C3917,IMPUTATION_CARBURANT[],2,0),VLOOKUP($H3917,IMPUTATION_CARBURANT[],2,0))</f>
        <v>2</v>
      </c>
      <c r="Q3917" s="38">
        <f>IF(AND($P3917=123401,$M3917="VP"),124013,$P$2:$P$4524)</f>
        <v>2</v>
      </c>
      <c r="R3917" s="38" t="str">
        <f t="shared" si="611"/>
        <v>TEST</v>
      </c>
      <c r="S3917" s="38">
        <f>ABS($B3917)</f>
        <v>4.3</v>
      </c>
      <c r="T3917" s="38">
        <f>ABS($I3917)</f>
        <v>3.58</v>
      </c>
      <c r="U3917" s="38">
        <f>ABS($K3917)</f>
        <v>0.72</v>
      </c>
      <c r="V3917" s="34">
        <f t="shared" si="614"/>
        <v>3.58</v>
      </c>
      <c r="W3917" s="35">
        <f t="shared" si="615"/>
        <v>0</v>
      </c>
      <c r="X3917" s="34" t="str">
        <f t="shared" si="616"/>
        <v/>
      </c>
      <c r="Y3917" s="35" t="str">
        <f t="shared" si="617"/>
        <v/>
      </c>
      <c r="Z3917" s="38" t="str">
        <f t="shared" si="612"/>
        <v>V8</v>
      </c>
      <c r="AA3917" s="38" t="str">
        <f t="shared" si="610"/>
        <v>V9</v>
      </c>
      <c r="AB3917" s="38" t="str">
        <f t="shared" si="613"/>
        <v>V10</v>
      </c>
      <c r="AC3917" s="38" t="str">
        <f>IF($AF3917=20,"",IF($V3917=0,"",IF($H3917="Adblue Bidon","",IF($H3917="GNC (KG)","",IF($H3917="Frais de service EV","",IF($Q3917=1,$G$2:$G$4524,""))))))</f>
        <v/>
      </c>
      <c r="AD3917" s="33" t="str">
        <f t="shared" si="618"/>
        <v/>
      </c>
      <c r="AE3917" s="36" t="str">
        <f t="shared" si="619"/>
        <v/>
      </c>
      <c r="AF3917" s="37" t="str">
        <f>IFERROR(VLOOKUP($F$2,IMPUTATION!F:G,2,0),"")</f>
        <v/>
      </c>
    </row>
    <row r="3918" spans="1:32">
      <c r="A3918" s="31">
        <v>44408</v>
      </c>
      <c r="B3918" s="32">
        <v>4.3</v>
      </c>
      <c r="C3918" s="32" t="s">
        <v>369</v>
      </c>
      <c r="D3918" s="32" t="s">
        <v>371</v>
      </c>
      <c r="E3918" s="32" t="s">
        <v>91</v>
      </c>
      <c r="F3918" s="32" t="s">
        <v>1091</v>
      </c>
      <c r="G3918" s="32">
        <v>1</v>
      </c>
      <c r="H3918" s="32" t="s">
        <v>385</v>
      </c>
      <c r="I3918" s="32">
        <v>3.58</v>
      </c>
      <c r="J3918" s="32">
        <v>100</v>
      </c>
      <c r="K3918" s="32">
        <v>0.72</v>
      </c>
      <c r="L3918" s="32">
        <v>3.58</v>
      </c>
      <c r="M3918" s="32" t="s">
        <v>19</v>
      </c>
      <c r="N3918" s="32" t="s">
        <v>396</v>
      </c>
      <c r="O3918" s="32">
        <v>6177388</v>
      </c>
      <c r="P3918" s="38">
        <f>IF($H3918="",VLOOKUP($C3918,IMPUTATION_CARBURANT[],2,0),VLOOKUP($H3918,IMPUTATION_CARBURANT[],2,0))</f>
        <v>2</v>
      </c>
      <c r="Q3918" s="38">
        <f>IF(AND($P3918=123401,$M3918="VP"),124013,$P$2:$P$4524)</f>
        <v>2</v>
      </c>
      <c r="R3918" s="38" t="str">
        <f t="shared" si="611"/>
        <v>TEST</v>
      </c>
      <c r="S3918" s="38">
        <f>ABS($B3918)</f>
        <v>4.3</v>
      </c>
      <c r="T3918" s="38">
        <f>ABS($I3918)</f>
        <v>3.58</v>
      </c>
      <c r="U3918" s="38">
        <f>ABS($K3918)</f>
        <v>0.72</v>
      </c>
      <c r="V3918" s="34">
        <f t="shared" si="614"/>
        <v>3.58</v>
      </c>
      <c r="W3918" s="35">
        <f t="shared" si="615"/>
        <v>0</v>
      </c>
      <c r="X3918" s="34" t="str">
        <f t="shared" si="616"/>
        <v/>
      </c>
      <c r="Y3918" s="35" t="str">
        <f t="shared" si="617"/>
        <v/>
      </c>
      <c r="Z3918" s="38" t="str">
        <f t="shared" si="612"/>
        <v>V8</v>
      </c>
      <c r="AA3918" s="38" t="str">
        <f t="shared" si="610"/>
        <v>V9</v>
      </c>
      <c r="AB3918" s="38" t="str">
        <f t="shared" si="613"/>
        <v>V10</v>
      </c>
      <c r="AC3918" s="38" t="str">
        <f>IF($AF3918=20,"",IF($V3918=0,"",IF($H3918="Adblue Bidon","",IF($H3918="GNC (KG)","",IF($H3918="Frais de service EV","",IF($Q3918=1,$G$2:$G$4524,""))))))</f>
        <v/>
      </c>
      <c r="AD3918" s="33" t="str">
        <f t="shared" si="618"/>
        <v/>
      </c>
      <c r="AE3918" s="36" t="str">
        <f t="shared" si="619"/>
        <v/>
      </c>
      <c r="AF3918" s="37" t="str">
        <f>IFERROR(VLOOKUP($F$2,IMPUTATION!F:G,2,0),"")</f>
        <v/>
      </c>
    </row>
    <row r="3919" spans="1:32">
      <c r="A3919" s="31">
        <v>44408</v>
      </c>
      <c r="B3919" s="32">
        <v>2.2999999999999998</v>
      </c>
      <c r="C3919" s="32" t="s">
        <v>369</v>
      </c>
      <c r="D3919" s="32" t="s">
        <v>371</v>
      </c>
      <c r="E3919" s="32" t="s">
        <v>280</v>
      </c>
      <c r="F3919" s="32" t="s">
        <v>1113</v>
      </c>
      <c r="G3919" s="32">
        <v>1</v>
      </c>
      <c r="H3919" s="32" t="s">
        <v>385</v>
      </c>
      <c r="I3919" s="32">
        <v>1.92</v>
      </c>
      <c r="J3919" s="32">
        <v>100</v>
      </c>
      <c r="K3919" s="32">
        <v>0.38</v>
      </c>
      <c r="L3919" s="32">
        <v>1.92</v>
      </c>
      <c r="M3919" s="32" t="s">
        <v>18</v>
      </c>
      <c r="N3919" s="32" t="s">
        <v>18</v>
      </c>
      <c r="O3919" s="32">
        <v>6400511</v>
      </c>
      <c r="P3919" s="38">
        <f>IF($H3919="",VLOOKUP($C3919,IMPUTATION_CARBURANT[],2,0),VLOOKUP($H3919,IMPUTATION_CARBURANT[],2,0))</f>
        <v>2</v>
      </c>
      <c r="Q3919" s="38">
        <f>IF(AND($P3919=123401,$M3919="VP"),124013,$P$2:$P$4524)</f>
        <v>2</v>
      </c>
      <c r="R3919" s="38" t="str">
        <f t="shared" si="611"/>
        <v>TEST</v>
      </c>
      <c r="S3919" s="38">
        <f>ABS($B3919)</f>
        <v>2.2999999999999998</v>
      </c>
      <c r="T3919" s="38">
        <f>ABS($I3919)</f>
        <v>1.92</v>
      </c>
      <c r="U3919" s="38">
        <f>ABS($K3919)</f>
        <v>0.38</v>
      </c>
      <c r="V3919" s="34">
        <f t="shared" si="614"/>
        <v>1.92</v>
      </c>
      <c r="W3919" s="35">
        <f t="shared" si="615"/>
        <v>0</v>
      </c>
      <c r="X3919" s="34" t="str">
        <f t="shared" si="616"/>
        <v/>
      </c>
      <c r="Y3919" s="35" t="str">
        <f t="shared" si="617"/>
        <v/>
      </c>
      <c r="Z3919" s="38" t="str">
        <f t="shared" si="612"/>
        <v>V8</v>
      </c>
      <c r="AA3919" s="38" t="str">
        <f t="shared" si="610"/>
        <v>V9</v>
      </c>
      <c r="AB3919" s="38" t="str">
        <f t="shared" si="613"/>
        <v>V10</v>
      </c>
      <c r="AC3919" s="38" t="str">
        <f>IF($AF3919=20,"",IF($V3919=0,"",IF($H3919="Adblue Bidon","",IF($H3919="GNC (KG)","",IF($H3919="Frais de service EV","",IF($Q3919=1,$G$2:$G$4524,""))))))</f>
        <v/>
      </c>
      <c r="AD3919" s="33" t="str">
        <f t="shared" si="618"/>
        <v/>
      </c>
      <c r="AE3919" s="36" t="str">
        <f t="shared" si="619"/>
        <v/>
      </c>
      <c r="AF3919" s="37" t="str">
        <f>IFERROR(VLOOKUP($F$2,IMPUTATION!F:G,2,0),"")</f>
        <v/>
      </c>
    </row>
    <row r="3920" spans="1:32">
      <c r="A3920" s="31">
        <v>44408</v>
      </c>
      <c r="B3920" s="32">
        <v>40.5</v>
      </c>
      <c r="C3920" s="32" t="s">
        <v>369</v>
      </c>
      <c r="D3920" s="32" t="s">
        <v>371</v>
      </c>
      <c r="E3920" s="32" t="s">
        <v>261</v>
      </c>
      <c r="F3920" s="32" t="s">
        <v>2112</v>
      </c>
      <c r="G3920" s="32">
        <v>1</v>
      </c>
      <c r="H3920" s="32" t="s">
        <v>385</v>
      </c>
      <c r="I3920" s="32">
        <v>33.75</v>
      </c>
      <c r="J3920" s="32">
        <v>100</v>
      </c>
      <c r="K3920" s="32">
        <v>6.75</v>
      </c>
      <c r="L3920" s="32">
        <v>33.75</v>
      </c>
      <c r="M3920" s="32" t="s">
        <v>18</v>
      </c>
      <c r="N3920" s="32" t="s">
        <v>18</v>
      </c>
      <c r="O3920" s="32">
        <v>6400463</v>
      </c>
      <c r="P3920" s="38">
        <f>IF($H3920="",VLOOKUP($C3920,IMPUTATION_CARBURANT[],2,0),VLOOKUP($H3920,IMPUTATION_CARBURANT[],2,0))</f>
        <v>2</v>
      </c>
      <c r="Q3920" s="38">
        <f>IF(AND($P3920=123401,$M3920="VP"),124013,$P$2:$P$4524)</f>
        <v>2</v>
      </c>
      <c r="R3920" s="38" t="str">
        <f t="shared" si="611"/>
        <v>TEST</v>
      </c>
      <c r="S3920" s="38">
        <f>ABS($B3920)</f>
        <v>40.5</v>
      </c>
      <c r="T3920" s="38">
        <f>ABS($I3920)</f>
        <v>33.75</v>
      </c>
      <c r="U3920" s="38">
        <f>ABS($K3920)</f>
        <v>6.75</v>
      </c>
      <c r="V3920" s="34">
        <f t="shared" si="614"/>
        <v>33.75</v>
      </c>
      <c r="W3920" s="35">
        <f t="shared" si="615"/>
        <v>0</v>
      </c>
      <c r="X3920" s="34" t="str">
        <f t="shared" si="616"/>
        <v/>
      </c>
      <c r="Y3920" s="35" t="str">
        <f t="shared" si="617"/>
        <v/>
      </c>
      <c r="Z3920" s="38" t="str">
        <f t="shared" si="612"/>
        <v>V8</v>
      </c>
      <c r="AA3920" s="38" t="str">
        <f t="shared" si="610"/>
        <v>V9</v>
      </c>
      <c r="AB3920" s="38" t="str">
        <f t="shared" si="613"/>
        <v>V10</v>
      </c>
      <c r="AC3920" s="38" t="str">
        <f>IF($AF3920=20,"",IF($V3920=0,"",IF($H3920="Adblue Bidon","",IF($H3920="GNC (KG)","",IF($H3920="Frais de service EV","",IF($Q3920=1,$G$2:$G$4524,""))))))</f>
        <v/>
      </c>
      <c r="AD3920" s="33" t="str">
        <f t="shared" si="618"/>
        <v/>
      </c>
      <c r="AE3920" s="36" t="str">
        <f t="shared" si="619"/>
        <v/>
      </c>
      <c r="AF3920" s="37" t="str">
        <f>IFERROR(VLOOKUP($F$2,IMPUTATION!F:G,2,0),"")</f>
        <v/>
      </c>
    </row>
    <row r="3921" spans="1:32">
      <c r="A3921" s="31">
        <v>44408</v>
      </c>
      <c r="B3921" s="32">
        <v>4.2</v>
      </c>
      <c r="C3921" s="32" t="s">
        <v>369</v>
      </c>
      <c r="D3921" s="32" t="s">
        <v>371</v>
      </c>
      <c r="E3921" s="32" t="s">
        <v>96</v>
      </c>
      <c r="F3921" s="32" t="s">
        <v>1015</v>
      </c>
      <c r="G3921" s="32">
        <v>1</v>
      </c>
      <c r="H3921" s="32" t="s">
        <v>385</v>
      </c>
      <c r="I3921" s="32">
        <v>3.5</v>
      </c>
      <c r="J3921" s="32">
        <v>100</v>
      </c>
      <c r="K3921" s="32">
        <v>0.7</v>
      </c>
      <c r="L3921" s="32">
        <v>3.5</v>
      </c>
      <c r="M3921" s="32" t="s">
        <v>19</v>
      </c>
      <c r="N3921" s="32" t="s">
        <v>396</v>
      </c>
      <c r="O3921" s="32">
        <v>6177211</v>
      </c>
      <c r="P3921" s="38">
        <f>IF($H3921="",VLOOKUP($C3921,IMPUTATION_CARBURANT[],2,0),VLOOKUP($H3921,IMPUTATION_CARBURANT[],2,0))</f>
        <v>2</v>
      </c>
      <c r="Q3921" s="38">
        <f>IF(AND($P3921=123401,$M3921="VP"),124013,$P$2:$P$4524)</f>
        <v>2</v>
      </c>
      <c r="R3921" s="38" t="str">
        <f t="shared" si="611"/>
        <v>TEST</v>
      </c>
      <c r="S3921" s="38">
        <f>ABS($B3921)</f>
        <v>4.2</v>
      </c>
      <c r="T3921" s="38">
        <f>ABS($I3921)</f>
        <v>3.5</v>
      </c>
      <c r="U3921" s="38">
        <f>ABS($K3921)</f>
        <v>0.7</v>
      </c>
      <c r="V3921" s="34">
        <f t="shared" si="614"/>
        <v>3.5</v>
      </c>
      <c r="W3921" s="35">
        <f t="shared" si="615"/>
        <v>0</v>
      </c>
      <c r="X3921" s="34" t="str">
        <f t="shared" si="616"/>
        <v/>
      </c>
      <c r="Y3921" s="35" t="str">
        <f t="shared" si="617"/>
        <v/>
      </c>
      <c r="Z3921" s="38" t="str">
        <f t="shared" si="612"/>
        <v>V8</v>
      </c>
      <c r="AA3921" s="38" t="str">
        <f t="shared" si="610"/>
        <v>V9</v>
      </c>
      <c r="AB3921" s="38" t="str">
        <f t="shared" si="613"/>
        <v>V10</v>
      </c>
      <c r="AC3921" s="38" t="str">
        <f>IF($AF3921=20,"",IF($V3921=0,"",IF($H3921="Adblue Bidon","",IF($H3921="GNC (KG)","",IF($H3921="Frais de service EV","",IF($Q3921=1,$G$2:$G$4524,""))))))</f>
        <v/>
      </c>
      <c r="AD3921" s="33" t="str">
        <f t="shared" si="618"/>
        <v/>
      </c>
      <c r="AE3921" s="36" t="str">
        <f t="shared" si="619"/>
        <v/>
      </c>
      <c r="AF3921" s="37" t="str">
        <f>IFERROR(VLOOKUP($F$2,IMPUTATION!F:G,2,0),"")</f>
        <v/>
      </c>
    </row>
    <row r="3922" spans="1:32">
      <c r="A3922" s="31">
        <v>44408</v>
      </c>
      <c r="B3922" s="32">
        <v>6.3</v>
      </c>
      <c r="C3922" s="32" t="s">
        <v>369</v>
      </c>
      <c r="D3922" s="32" t="s">
        <v>371</v>
      </c>
      <c r="E3922" s="32" t="s">
        <v>90</v>
      </c>
      <c r="F3922" s="32" t="s">
        <v>1032</v>
      </c>
      <c r="G3922" s="32">
        <v>1</v>
      </c>
      <c r="H3922" s="32" t="s">
        <v>385</v>
      </c>
      <c r="I3922" s="32">
        <v>5.25</v>
      </c>
      <c r="J3922" s="32">
        <v>100</v>
      </c>
      <c r="K3922" s="32">
        <v>1.05</v>
      </c>
      <c r="L3922" s="32">
        <v>5.25</v>
      </c>
      <c r="M3922" s="32" t="s">
        <v>392</v>
      </c>
      <c r="N3922" s="32" t="s">
        <v>396</v>
      </c>
      <c r="O3922" s="32">
        <v>6177136</v>
      </c>
      <c r="P3922" s="38">
        <f>IF($H3922="",VLOOKUP($C3922,IMPUTATION_CARBURANT[],2,0),VLOOKUP($H3922,IMPUTATION_CARBURANT[],2,0))</f>
        <v>2</v>
      </c>
      <c r="Q3922" s="38">
        <f>IF(AND($P3922=123401,$M3922="VP"),124013,$P$2:$P$4524)</f>
        <v>2</v>
      </c>
      <c r="R3922" s="38" t="str">
        <f t="shared" si="611"/>
        <v>TEST</v>
      </c>
      <c r="S3922" s="38">
        <f>ABS($B3922)</f>
        <v>6.3</v>
      </c>
      <c r="T3922" s="38">
        <f>ABS($I3922)</f>
        <v>5.25</v>
      </c>
      <c r="U3922" s="38">
        <f>ABS($K3922)</f>
        <v>1.05</v>
      </c>
      <c r="V3922" s="34">
        <f t="shared" si="614"/>
        <v>5.25</v>
      </c>
      <c r="W3922" s="35">
        <f t="shared" si="615"/>
        <v>0</v>
      </c>
      <c r="X3922" s="34" t="str">
        <f t="shared" si="616"/>
        <v/>
      </c>
      <c r="Y3922" s="35" t="str">
        <f t="shared" si="617"/>
        <v/>
      </c>
      <c r="Z3922" s="38" t="str">
        <f t="shared" si="612"/>
        <v>V8</v>
      </c>
      <c r="AA3922" s="38" t="str">
        <f t="shared" si="610"/>
        <v>V9</v>
      </c>
      <c r="AB3922" s="38" t="str">
        <f t="shared" si="613"/>
        <v>V10</v>
      </c>
      <c r="AC3922" s="38" t="str">
        <f>IF($AF3922=20,"",IF($V3922=0,"",IF($H3922="Adblue Bidon","",IF($H3922="GNC (KG)","",IF($H3922="Frais de service EV","",IF($Q3922=1,$G$2:$G$4524,""))))))</f>
        <v/>
      </c>
      <c r="AD3922" s="33" t="str">
        <f t="shared" si="618"/>
        <v/>
      </c>
      <c r="AE3922" s="36" t="str">
        <f t="shared" si="619"/>
        <v/>
      </c>
      <c r="AF3922" s="37" t="str">
        <f>IFERROR(VLOOKUP($F$2,IMPUTATION!F:G,2,0),"")</f>
        <v/>
      </c>
    </row>
    <row r="3923" spans="1:32">
      <c r="A3923" s="31">
        <v>44408</v>
      </c>
      <c r="B3923" s="32">
        <v>5.3</v>
      </c>
      <c r="C3923" s="32" t="s">
        <v>369</v>
      </c>
      <c r="D3923" s="32" t="s">
        <v>371</v>
      </c>
      <c r="E3923" s="32" t="s">
        <v>277</v>
      </c>
      <c r="F3923" s="32" t="s">
        <v>2082</v>
      </c>
      <c r="G3923" s="32">
        <v>1</v>
      </c>
      <c r="H3923" s="32" t="s">
        <v>385</v>
      </c>
      <c r="I3923" s="32">
        <v>4.42</v>
      </c>
      <c r="J3923" s="32">
        <v>100</v>
      </c>
      <c r="K3923" s="32">
        <v>0.88</v>
      </c>
      <c r="L3923" s="32">
        <v>4.42</v>
      </c>
      <c r="M3923" s="32" t="s">
        <v>18</v>
      </c>
      <c r="N3923" s="32" t="s">
        <v>18</v>
      </c>
      <c r="O3923" s="32">
        <v>6401069</v>
      </c>
      <c r="P3923" s="38">
        <f>IF($H3923="",VLOOKUP($C3923,IMPUTATION_CARBURANT[],2,0),VLOOKUP($H3923,IMPUTATION_CARBURANT[],2,0))</f>
        <v>2</v>
      </c>
      <c r="Q3923" s="38">
        <f>IF(AND($P3923=123401,$M3923="VP"),124013,$P$2:$P$4524)</f>
        <v>2</v>
      </c>
      <c r="R3923" s="38" t="str">
        <f t="shared" si="611"/>
        <v>TEST</v>
      </c>
      <c r="S3923" s="38">
        <f>ABS($B3923)</f>
        <v>5.3</v>
      </c>
      <c r="T3923" s="38">
        <f>ABS($I3923)</f>
        <v>4.42</v>
      </c>
      <c r="U3923" s="38">
        <f>ABS($K3923)</f>
        <v>0.88</v>
      </c>
      <c r="V3923" s="34">
        <f t="shared" si="614"/>
        <v>4.42</v>
      </c>
      <c r="W3923" s="35">
        <f t="shared" si="615"/>
        <v>0</v>
      </c>
      <c r="X3923" s="34" t="str">
        <f t="shared" si="616"/>
        <v/>
      </c>
      <c r="Y3923" s="35" t="str">
        <f t="shared" si="617"/>
        <v/>
      </c>
      <c r="Z3923" s="38" t="str">
        <f t="shared" si="612"/>
        <v>V8</v>
      </c>
      <c r="AA3923" s="38" t="str">
        <f t="shared" si="610"/>
        <v>V9</v>
      </c>
      <c r="AB3923" s="38" t="str">
        <f t="shared" si="613"/>
        <v>V10</v>
      </c>
      <c r="AC3923" s="38" t="str">
        <f>IF($AF3923=20,"",IF($V3923=0,"",IF($H3923="Adblue Bidon","",IF($H3923="GNC (KG)","",IF($H3923="Frais de service EV","",IF($Q3923=1,$G$2:$G$4524,""))))))</f>
        <v/>
      </c>
      <c r="AD3923" s="33" t="str">
        <f t="shared" si="618"/>
        <v/>
      </c>
      <c r="AE3923" s="36" t="str">
        <f t="shared" si="619"/>
        <v/>
      </c>
      <c r="AF3923" s="37" t="str">
        <f>IFERROR(VLOOKUP($F$2,IMPUTATION!F:G,2,0),"")</f>
        <v/>
      </c>
    </row>
    <row r="3924" spans="1:32">
      <c r="A3924" s="31">
        <v>44408</v>
      </c>
      <c r="B3924" s="32">
        <v>11.1</v>
      </c>
      <c r="C3924" s="32" t="s">
        <v>17</v>
      </c>
      <c r="D3924" s="32" t="s">
        <v>371</v>
      </c>
      <c r="E3924" s="32" t="s">
        <v>225</v>
      </c>
      <c r="F3924" s="32" t="s">
        <v>1943</v>
      </c>
      <c r="G3924" s="32">
        <v>1</v>
      </c>
      <c r="H3924" s="32" t="s">
        <v>17</v>
      </c>
      <c r="I3924" s="32">
        <v>9.25</v>
      </c>
      <c r="J3924" s="32">
        <v>100</v>
      </c>
      <c r="K3924" s="32">
        <v>1.85</v>
      </c>
      <c r="L3924" s="32">
        <v>9.25</v>
      </c>
      <c r="M3924" s="32" t="s">
        <v>18</v>
      </c>
      <c r="N3924" s="32" t="s">
        <v>18</v>
      </c>
      <c r="O3924" s="32">
        <v>6400277</v>
      </c>
      <c r="P3924" s="38">
        <f>IF($H3924="",VLOOKUP($C3924,IMPUTATION_CARBURANT[],2,0),VLOOKUP($H3924,IMPUTATION_CARBURANT[],2,0))</f>
        <v>2</v>
      </c>
      <c r="Q3924" s="38">
        <f>IF(AND($P3924=123401,$M3924="VP"),124013,$P$2:$P$4524)</f>
        <v>2</v>
      </c>
      <c r="R3924" s="38" t="str">
        <f t="shared" si="611"/>
        <v>TEST</v>
      </c>
      <c r="S3924" s="38">
        <f>ABS($B3924)</f>
        <v>11.1</v>
      </c>
      <c r="T3924" s="38">
        <f>ABS($I3924)</f>
        <v>9.25</v>
      </c>
      <c r="U3924" s="38">
        <f>ABS($K3924)</f>
        <v>1.85</v>
      </c>
      <c r="V3924" s="34">
        <f t="shared" si="614"/>
        <v>9.25</v>
      </c>
      <c r="W3924" s="35">
        <f t="shared" si="615"/>
        <v>0</v>
      </c>
      <c r="X3924" s="34" t="str">
        <f t="shared" si="616"/>
        <v/>
      </c>
      <c r="Y3924" s="35" t="str">
        <f t="shared" si="617"/>
        <v/>
      </c>
      <c r="Z3924" s="38" t="str">
        <f t="shared" si="612"/>
        <v>V8</v>
      </c>
      <c r="AA3924" s="38" t="str">
        <f t="shared" si="610"/>
        <v>V9</v>
      </c>
      <c r="AB3924" s="38" t="str">
        <f t="shared" si="613"/>
        <v>V10</v>
      </c>
      <c r="AC3924" s="38" t="str">
        <f>IF($AF3924=20,"",IF($V3924=0,"",IF($H3924="Adblue Bidon","",IF($H3924="GNC (KG)","",IF($H3924="Frais de service EV","",IF($Q3924=1,$G$2:$G$4524,""))))))</f>
        <v/>
      </c>
      <c r="AD3924" s="33" t="str">
        <f t="shared" si="618"/>
        <v/>
      </c>
      <c r="AE3924" s="36" t="str">
        <f t="shared" si="619"/>
        <v/>
      </c>
      <c r="AF3924" s="37" t="str">
        <f>IFERROR(VLOOKUP($F$2,IMPUTATION!F:G,2,0),"")</f>
        <v/>
      </c>
    </row>
    <row r="3925" spans="1:32">
      <c r="A3925" s="31">
        <v>44408</v>
      </c>
      <c r="B3925" s="32">
        <v>2.4</v>
      </c>
      <c r="C3925" s="32" t="s">
        <v>369</v>
      </c>
      <c r="D3925" s="32" t="s">
        <v>371</v>
      </c>
      <c r="E3925" s="32" t="s">
        <v>114</v>
      </c>
      <c r="F3925" s="32" t="s">
        <v>858</v>
      </c>
      <c r="G3925" s="32">
        <v>1</v>
      </c>
      <c r="H3925" s="32" t="s">
        <v>385</v>
      </c>
      <c r="I3925" s="32">
        <v>2</v>
      </c>
      <c r="J3925" s="32">
        <v>100</v>
      </c>
      <c r="K3925" s="32">
        <v>0.4</v>
      </c>
      <c r="L3925" s="32">
        <v>2</v>
      </c>
      <c r="M3925" s="32" t="s">
        <v>19</v>
      </c>
      <c r="N3925" s="32" t="s">
        <v>396</v>
      </c>
      <c r="O3925" s="32">
        <v>6401558</v>
      </c>
      <c r="P3925" s="38">
        <f>IF($H3925="",VLOOKUP($C3925,IMPUTATION_CARBURANT[],2,0),VLOOKUP($H3925,IMPUTATION_CARBURANT[],2,0))</f>
        <v>2</v>
      </c>
      <c r="Q3925" s="38">
        <f>IF(AND($P3925=123401,$M3925="VP"),124013,$P$2:$P$4524)</f>
        <v>2</v>
      </c>
      <c r="R3925" s="38" t="str">
        <f t="shared" si="611"/>
        <v>TEST</v>
      </c>
      <c r="S3925" s="38">
        <f>ABS($B3925)</f>
        <v>2.4</v>
      </c>
      <c r="T3925" s="38">
        <f>ABS($I3925)</f>
        <v>2</v>
      </c>
      <c r="U3925" s="38">
        <f>ABS($K3925)</f>
        <v>0.4</v>
      </c>
      <c r="V3925" s="34">
        <f t="shared" si="614"/>
        <v>2</v>
      </c>
      <c r="W3925" s="35">
        <f t="shared" si="615"/>
        <v>0</v>
      </c>
      <c r="X3925" s="34" t="str">
        <f t="shared" si="616"/>
        <v/>
      </c>
      <c r="Y3925" s="35" t="str">
        <f t="shared" si="617"/>
        <v/>
      </c>
      <c r="Z3925" s="38" t="str">
        <f t="shared" si="612"/>
        <v>V8</v>
      </c>
      <c r="AA3925" s="38" t="str">
        <f t="shared" si="610"/>
        <v>V9</v>
      </c>
      <c r="AB3925" s="38" t="str">
        <f t="shared" si="613"/>
        <v>V10</v>
      </c>
      <c r="AC3925" s="38" t="str">
        <f>IF($AF3925=20,"",IF($V3925=0,"",IF($H3925="Adblue Bidon","",IF($H3925="GNC (KG)","",IF($H3925="Frais de service EV","",IF($Q3925=1,$G$2:$G$4524,""))))))</f>
        <v/>
      </c>
      <c r="AD3925" s="33" t="str">
        <f t="shared" si="618"/>
        <v/>
      </c>
      <c r="AE3925" s="36" t="str">
        <f t="shared" si="619"/>
        <v/>
      </c>
      <c r="AF3925" s="37" t="str">
        <f>IFERROR(VLOOKUP($F$2,IMPUTATION!F:G,2,0),"")</f>
        <v/>
      </c>
    </row>
    <row r="3926" spans="1:32">
      <c r="A3926" s="31">
        <v>44408</v>
      </c>
      <c r="B3926" s="32">
        <v>4.4000000000000004</v>
      </c>
      <c r="C3926" s="32" t="s">
        <v>369</v>
      </c>
      <c r="D3926" s="32" t="s">
        <v>371</v>
      </c>
      <c r="E3926" s="32" t="s">
        <v>236</v>
      </c>
      <c r="F3926" s="32" t="s">
        <v>2113</v>
      </c>
      <c r="G3926" s="32">
        <v>1</v>
      </c>
      <c r="H3926" s="32" t="s">
        <v>385</v>
      </c>
      <c r="I3926" s="32">
        <v>3.67</v>
      </c>
      <c r="J3926" s="32">
        <v>100</v>
      </c>
      <c r="K3926" s="32">
        <v>0.73</v>
      </c>
      <c r="L3926" s="32">
        <v>3.67</v>
      </c>
      <c r="M3926" s="32" t="s">
        <v>18</v>
      </c>
      <c r="N3926" s="32" t="s">
        <v>18</v>
      </c>
      <c r="O3926" s="32">
        <v>6401459</v>
      </c>
      <c r="P3926" s="38">
        <f>IF($H3926="",VLOOKUP($C3926,IMPUTATION_CARBURANT[],2,0),VLOOKUP($H3926,IMPUTATION_CARBURANT[],2,0))</f>
        <v>2</v>
      </c>
      <c r="Q3926" s="38">
        <f>IF(AND($P3926=123401,$M3926="VP"),124013,$P$2:$P$4524)</f>
        <v>2</v>
      </c>
      <c r="R3926" s="38" t="str">
        <f t="shared" si="611"/>
        <v>TEST</v>
      </c>
      <c r="S3926" s="38">
        <f>ABS($B3926)</f>
        <v>4.4000000000000004</v>
      </c>
      <c r="T3926" s="38">
        <f>ABS($I3926)</f>
        <v>3.67</v>
      </c>
      <c r="U3926" s="38">
        <f>ABS($K3926)</f>
        <v>0.73</v>
      </c>
      <c r="V3926" s="34">
        <f t="shared" si="614"/>
        <v>3.67</v>
      </c>
      <c r="W3926" s="35">
        <f t="shared" si="615"/>
        <v>0</v>
      </c>
      <c r="X3926" s="34" t="str">
        <f t="shared" si="616"/>
        <v/>
      </c>
      <c r="Y3926" s="35" t="str">
        <f t="shared" si="617"/>
        <v/>
      </c>
      <c r="Z3926" s="38" t="str">
        <f t="shared" si="612"/>
        <v>V8</v>
      </c>
      <c r="AA3926" s="38" t="str">
        <f t="shared" si="610"/>
        <v>V9</v>
      </c>
      <c r="AB3926" s="38" t="str">
        <f t="shared" si="613"/>
        <v>V10</v>
      </c>
      <c r="AC3926" s="38" t="str">
        <f>IF($AF3926=20,"",IF($V3926=0,"",IF($H3926="Adblue Bidon","",IF($H3926="GNC (KG)","",IF($H3926="Frais de service EV","",IF($Q3926=1,$G$2:$G$4524,""))))))</f>
        <v/>
      </c>
      <c r="AD3926" s="33" t="str">
        <f t="shared" si="618"/>
        <v/>
      </c>
      <c r="AE3926" s="36" t="str">
        <f t="shared" si="619"/>
        <v/>
      </c>
      <c r="AF3926" s="37" t="str">
        <f>IFERROR(VLOOKUP($F$2,IMPUTATION!F:G,2,0),"")</f>
        <v/>
      </c>
    </row>
    <row r="3927" spans="1:32">
      <c r="A3927" s="31">
        <v>44408</v>
      </c>
      <c r="B3927" s="32">
        <v>14.5</v>
      </c>
      <c r="C3927" s="32" t="s">
        <v>369</v>
      </c>
      <c r="D3927" s="32" t="s">
        <v>371</v>
      </c>
      <c r="E3927" s="32" t="s">
        <v>283</v>
      </c>
      <c r="F3927" s="32" t="s">
        <v>898</v>
      </c>
      <c r="G3927" s="32">
        <v>1</v>
      </c>
      <c r="H3927" s="32" t="s">
        <v>385</v>
      </c>
      <c r="I3927" s="32">
        <v>12.08</v>
      </c>
      <c r="J3927" s="32">
        <v>100</v>
      </c>
      <c r="K3927" s="32">
        <v>2.42</v>
      </c>
      <c r="L3927" s="32">
        <v>12.08</v>
      </c>
      <c r="M3927" s="32" t="s">
        <v>18</v>
      </c>
      <c r="N3927" s="32" t="s">
        <v>18</v>
      </c>
      <c r="O3927" s="32">
        <v>6401372</v>
      </c>
      <c r="P3927" s="38">
        <f>IF($H3927="",VLOOKUP($C3927,IMPUTATION_CARBURANT[],2,0),VLOOKUP($H3927,IMPUTATION_CARBURANT[],2,0))</f>
        <v>2</v>
      </c>
      <c r="Q3927" s="38">
        <f>IF(AND($P3927=123401,$M3927="VP"),124013,$P$2:$P$4524)</f>
        <v>2</v>
      </c>
      <c r="R3927" s="38" t="str">
        <f t="shared" si="611"/>
        <v>TEST</v>
      </c>
      <c r="S3927" s="38">
        <f>ABS($B3927)</f>
        <v>14.5</v>
      </c>
      <c r="T3927" s="38">
        <f>ABS($I3927)</f>
        <v>12.08</v>
      </c>
      <c r="U3927" s="38">
        <f>ABS($K3927)</f>
        <v>2.42</v>
      </c>
      <c r="V3927" s="34">
        <f t="shared" si="614"/>
        <v>12.08</v>
      </c>
      <c r="W3927" s="35">
        <f t="shared" si="615"/>
        <v>0</v>
      </c>
      <c r="X3927" s="34" t="str">
        <f t="shared" si="616"/>
        <v/>
      </c>
      <c r="Y3927" s="35" t="str">
        <f t="shared" si="617"/>
        <v/>
      </c>
      <c r="Z3927" s="38" t="str">
        <f t="shared" si="612"/>
        <v>V8</v>
      </c>
      <c r="AA3927" s="38" t="str">
        <f t="shared" si="610"/>
        <v>V9</v>
      </c>
      <c r="AB3927" s="38" t="str">
        <f t="shared" si="613"/>
        <v>V10</v>
      </c>
      <c r="AC3927" s="38" t="str">
        <f>IF($AF3927=20,"",IF($V3927=0,"",IF($H3927="Adblue Bidon","",IF($H3927="GNC (KG)","",IF($H3927="Frais de service EV","",IF($Q3927=1,$G$2:$G$4524,""))))))</f>
        <v/>
      </c>
      <c r="AD3927" s="33" t="str">
        <f t="shared" si="618"/>
        <v/>
      </c>
      <c r="AE3927" s="36" t="str">
        <f t="shared" si="619"/>
        <v/>
      </c>
      <c r="AF3927" s="37" t="str">
        <f>IFERROR(VLOOKUP($F$2,IMPUTATION!F:G,2,0),"")</f>
        <v/>
      </c>
    </row>
    <row r="3928" spans="1:32">
      <c r="A3928" s="31">
        <v>44408</v>
      </c>
      <c r="B3928" s="32">
        <v>17</v>
      </c>
      <c r="C3928" s="32" t="s">
        <v>17</v>
      </c>
      <c r="D3928" s="32" t="s">
        <v>371</v>
      </c>
      <c r="E3928" s="32" t="s">
        <v>269</v>
      </c>
      <c r="F3928" s="32" t="s">
        <v>1748</v>
      </c>
      <c r="G3928" s="32">
        <v>1</v>
      </c>
      <c r="H3928" s="32" t="s">
        <v>17</v>
      </c>
      <c r="I3928" s="32">
        <v>14.17</v>
      </c>
      <c r="J3928" s="32">
        <v>100</v>
      </c>
      <c r="K3928" s="32">
        <v>2.83</v>
      </c>
      <c r="L3928" s="32">
        <v>14.17</v>
      </c>
      <c r="M3928" s="32" t="s">
        <v>18</v>
      </c>
      <c r="N3928" s="32" t="s">
        <v>18</v>
      </c>
      <c r="O3928" s="32">
        <v>6400169</v>
      </c>
      <c r="P3928" s="38">
        <f>IF($H3928="",VLOOKUP($C3928,IMPUTATION_CARBURANT[],2,0),VLOOKUP($H3928,IMPUTATION_CARBURANT[],2,0))</f>
        <v>2</v>
      </c>
      <c r="Q3928" s="38">
        <f>IF(AND($P3928=123401,$M3928="VP"),124013,$P$2:$P$4524)</f>
        <v>2</v>
      </c>
      <c r="R3928" s="38" t="str">
        <f t="shared" si="611"/>
        <v>TEST</v>
      </c>
      <c r="S3928" s="38">
        <f>ABS($B3928)</f>
        <v>17</v>
      </c>
      <c r="T3928" s="38">
        <f>ABS($I3928)</f>
        <v>14.17</v>
      </c>
      <c r="U3928" s="38">
        <f>ABS($K3928)</f>
        <v>2.83</v>
      </c>
      <c r="V3928" s="34">
        <f t="shared" si="614"/>
        <v>14.17</v>
      </c>
      <c r="W3928" s="35">
        <f t="shared" si="615"/>
        <v>0</v>
      </c>
      <c r="X3928" s="34" t="str">
        <f t="shared" si="616"/>
        <v/>
      </c>
      <c r="Y3928" s="35" t="str">
        <f t="shared" si="617"/>
        <v/>
      </c>
      <c r="Z3928" s="38" t="str">
        <f t="shared" si="612"/>
        <v>V8</v>
      </c>
      <c r="AA3928" s="38" t="str">
        <f t="shared" si="610"/>
        <v>V9</v>
      </c>
      <c r="AB3928" s="38" t="str">
        <f t="shared" si="613"/>
        <v>V10</v>
      </c>
      <c r="AC3928" s="38" t="str">
        <f>IF($AF3928=20,"",IF($V3928=0,"",IF($H3928="Adblue Bidon","",IF($H3928="GNC (KG)","",IF($H3928="Frais de service EV","",IF($Q3928=1,$G$2:$G$4524,""))))))</f>
        <v/>
      </c>
      <c r="AD3928" s="33" t="str">
        <f t="shared" si="618"/>
        <v/>
      </c>
      <c r="AE3928" s="36" t="str">
        <f t="shared" si="619"/>
        <v/>
      </c>
      <c r="AF3928" s="37" t="str">
        <f>IFERROR(VLOOKUP($F$2,IMPUTATION!F:G,2,0),"")</f>
        <v/>
      </c>
    </row>
    <row r="3929" spans="1:32">
      <c r="A3929" s="31">
        <v>44408</v>
      </c>
      <c r="B3929" s="32">
        <v>0.8</v>
      </c>
      <c r="C3929" s="32" t="s">
        <v>17</v>
      </c>
      <c r="D3929" s="32" t="s">
        <v>371</v>
      </c>
      <c r="E3929" s="32" t="s">
        <v>295</v>
      </c>
      <c r="F3929" s="32" t="s">
        <v>1159</v>
      </c>
      <c r="G3929" s="32">
        <v>1</v>
      </c>
      <c r="H3929" s="32" t="s">
        <v>17</v>
      </c>
      <c r="I3929" s="32">
        <v>0.67</v>
      </c>
      <c r="J3929" s="32">
        <v>100</v>
      </c>
      <c r="K3929" s="32">
        <v>0.13</v>
      </c>
      <c r="L3929" s="32">
        <v>0.67</v>
      </c>
      <c r="M3929" s="32" t="s">
        <v>18</v>
      </c>
      <c r="N3929" s="32" t="s">
        <v>18</v>
      </c>
      <c r="O3929" s="32">
        <v>6400379</v>
      </c>
      <c r="P3929" s="38">
        <f>IF($H3929="",VLOOKUP($C3929,IMPUTATION_CARBURANT[],2,0),VLOOKUP($H3929,IMPUTATION_CARBURANT[],2,0))</f>
        <v>2</v>
      </c>
      <c r="Q3929" s="38">
        <f>IF(AND($P3929=123401,$M3929="VP"),124013,$P$2:$P$4524)</f>
        <v>2</v>
      </c>
      <c r="R3929" s="38" t="str">
        <f t="shared" si="611"/>
        <v>TEST</v>
      </c>
      <c r="S3929" s="38">
        <f>ABS($B3929)</f>
        <v>0.8</v>
      </c>
      <c r="T3929" s="38">
        <f>ABS($I3929)</f>
        <v>0.67</v>
      </c>
      <c r="U3929" s="38">
        <f>ABS($K3929)</f>
        <v>0.13</v>
      </c>
      <c r="V3929" s="34">
        <f t="shared" si="614"/>
        <v>0.67</v>
      </c>
      <c r="W3929" s="35">
        <f t="shared" si="615"/>
        <v>0</v>
      </c>
      <c r="X3929" s="34" t="str">
        <f t="shared" si="616"/>
        <v/>
      </c>
      <c r="Y3929" s="35" t="str">
        <f t="shared" si="617"/>
        <v/>
      </c>
      <c r="Z3929" s="38" t="str">
        <f t="shared" si="612"/>
        <v>V8</v>
      </c>
      <c r="AA3929" s="38" t="str">
        <f t="shared" si="610"/>
        <v>V9</v>
      </c>
      <c r="AB3929" s="38" t="str">
        <f t="shared" si="613"/>
        <v>V10</v>
      </c>
      <c r="AC3929" s="38" t="str">
        <f>IF($AF3929=20,"",IF($V3929=0,"",IF($H3929="Adblue Bidon","",IF($H3929="GNC (KG)","",IF($H3929="Frais de service EV","",IF($Q3929=1,$G$2:$G$4524,""))))))</f>
        <v/>
      </c>
      <c r="AD3929" s="33" t="str">
        <f t="shared" si="618"/>
        <v/>
      </c>
      <c r="AE3929" s="36" t="str">
        <f t="shared" si="619"/>
        <v/>
      </c>
      <c r="AF3929" s="37" t="str">
        <f>IFERROR(VLOOKUP($F$2,IMPUTATION!F:G,2,0),"")</f>
        <v/>
      </c>
    </row>
    <row r="3930" spans="1:32">
      <c r="A3930" s="31">
        <v>44408</v>
      </c>
      <c r="B3930" s="32">
        <v>2.4</v>
      </c>
      <c r="C3930" s="32" t="s">
        <v>369</v>
      </c>
      <c r="D3930" s="32" t="s">
        <v>371</v>
      </c>
      <c r="E3930" s="32" t="s">
        <v>306</v>
      </c>
      <c r="F3930" s="32" t="s">
        <v>885</v>
      </c>
      <c r="G3930" s="32">
        <v>1</v>
      </c>
      <c r="H3930" s="32" t="s">
        <v>385</v>
      </c>
      <c r="I3930" s="32">
        <v>2</v>
      </c>
      <c r="J3930" s="32">
        <v>100</v>
      </c>
      <c r="K3930" s="32">
        <v>0.4</v>
      </c>
      <c r="L3930" s="32">
        <v>2</v>
      </c>
      <c r="M3930" s="32" t="s">
        <v>18</v>
      </c>
      <c r="N3930" s="32" t="s">
        <v>18</v>
      </c>
      <c r="O3930" s="32">
        <v>6400808</v>
      </c>
      <c r="P3930" s="38">
        <f>IF($H3930="",VLOOKUP($C3930,IMPUTATION_CARBURANT[],2,0),VLOOKUP($H3930,IMPUTATION_CARBURANT[],2,0))</f>
        <v>2</v>
      </c>
      <c r="Q3930" s="38">
        <f>IF(AND($P3930=123401,$M3930="VP"),124013,$P$2:$P$4524)</f>
        <v>2</v>
      </c>
      <c r="R3930" s="38" t="str">
        <f t="shared" si="611"/>
        <v>TEST</v>
      </c>
      <c r="S3930" s="38">
        <f>ABS($B3930)</f>
        <v>2.4</v>
      </c>
      <c r="T3930" s="38">
        <f>ABS($I3930)</f>
        <v>2</v>
      </c>
      <c r="U3930" s="38">
        <f>ABS($K3930)</f>
        <v>0.4</v>
      </c>
      <c r="V3930" s="34">
        <f t="shared" si="614"/>
        <v>2</v>
      </c>
      <c r="W3930" s="35">
        <f t="shared" si="615"/>
        <v>0</v>
      </c>
      <c r="X3930" s="34" t="str">
        <f t="shared" si="616"/>
        <v/>
      </c>
      <c r="Y3930" s="35" t="str">
        <f t="shared" si="617"/>
        <v/>
      </c>
      <c r="Z3930" s="38" t="str">
        <f t="shared" si="612"/>
        <v>V8</v>
      </c>
      <c r="AA3930" s="38" t="str">
        <f t="shared" si="610"/>
        <v>V9</v>
      </c>
      <c r="AB3930" s="38" t="str">
        <f t="shared" si="613"/>
        <v>V10</v>
      </c>
      <c r="AC3930" s="38" t="str">
        <f>IF($AF3930=20,"",IF($V3930=0,"",IF($H3930="Adblue Bidon","",IF($H3930="GNC (KG)","",IF($H3930="Frais de service EV","",IF($Q3930=1,$G$2:$G$4524,""))))))</f>
        <v/>
      </c>
      <c r="AD3930" s="33" t="str">
        <f t="shared" si="618"/>
        <v/>
      </c>
      <c r="AE3930" s="36" t="str">
        <f t="shared" si="619"/>
        <v/>
      </c>
      <c r="AF3930" s="37" t="str">
        <f>IFERROR(VLOOKUP($F$2,IMPUTATION!F:G,2,0),"")</f>
        <v/>
      </c>
    </row>
    <row r="3931" spans="1:32">
      <c r="A3931" s="31">
        <v>44408</v>
      </c>
      <c r="B3931" s="32">
        <v>77.7</v>
      </c>
      <c r="C3931" s="32" t="s">
        <v>17</v>
      </c>
      <c r="D3931" s="32" t="s">
        <v>371</v>
      </c>
      <c r="E3931" s="32" t="s">
        <v>30</v>
      </c>
      <c r="F3931" s="32" t="s">
        <v>1189</v>
      </c>
      <c r="G3931" s="32">
        <v>1</v>
      </c>
      <c r="H3931" s="32" t="s">
        <v>17</v>
      </c>
      <c r="I3931" s="32">
        <v>64.75</v>
      </c>
      <c r="J3931" s="32">
        <v>100</v>
      </c>
      <c r="K3931" s="32">
        <v>12.95</v>
      </c>
      <c r="L3931" s="32">
        <v>64.75</v>
      </c>
      <c r="M3931" s="32" t="s">
        <v>18</v>
      </c>
      <c r="N3931" s="32" t="s">
        <v>18</v>
      </c>
      <c r="O3931" s="32">
        <v>6178939</v>
      </c>
      <c r="P3931" s="38">
        <f>IF($H3931="",VLOOKUP($C3931,IMPUTATION_CARBURANT[],2,0),VLOOKUP($H3931,IMPUTATION_CARBURANT[],2,0))</f>
        <v>2</v>
      </c>
      <c r="Q3931" s="38">
        <f>IF(AND($P3931=123401,$M3931="VP"),124013,$P$2:$P$4524)</f>
        <v>2</v>
      </c>
      <c r="R3931" s="38" t="str">
        <f t="shared" si="611"/>
        <v>TEST</v>
      </c>
      <c r="S3931" s="38">
        <f>ABS($B3931)</f>
        <v>77.7</v>
      </c>
      <c r="T3931" s="38">
        <f>ABS($I3931)</f>
        <v>64.75</v>
      </c>
      <c r="U3931" s="38">
        <f>ABS($K3931)</f>
        <v>12.95</v>
      </c>
      <c r="V3931" s="34">
        <f t="shared" si="614"/>
        <v>64.75</v>
      </c>
      <c r="W3931" s="35">
        <f t="shared" si="615"/>
        <v>0</v>
      </c>
      <c r="X3931" s="34" t="str">
        <f t="shared" si="616"/>
        <v/>
      </c>
      <c r="Y3931" s="35" t="str">
        <f t="shared" si="617"/>
        <v/>
      </c>
      <c r="Z3931" s="38" t="str">
        <f t="shared" si="612"/>
        <v>V8</v>
      </c>
      <c r="AA3931" s="38" t="str">
        <f t="shared" si="610"/>
        <v>V9</v>
      </c>
      <c r="AB3931" s="38" t="str">
        <f t="shared" si="613"/>
        <v>V10</v>
      </c>
      <c r="AC3931" s="38" t="str">
        <f>IF($AF3931=20,"",IF($V3931=0,"",IF($H3931="Adblue Bidon","",IF($H3931="GNC (KG)","",IF($H3931="Frais de service EV","",IF($Q3931=1,$G$2:$G$4524,""))))))</f>
        <v/>
      </c>
      <c r="AD3931" s="33" t="str">
        <f t="shared" si="618"/>
        <v/>
      </c>
      <c r="AE3931" s="36" t="str">
        <f t="shared" si="619"/>
        <v/>
      </c>
      <c r="AF3931" s="37" t="str">
        <f>IFERROR(VLOOKUP($F$2,IMPUTATION!F:G,2,0),"")</f>
        <v/>
      </c>
    </row>
    <row r="3932" spans="1:32">
      <c r="A3932" s="31">
        <v>44408</v>
      </c>
      <c r="B3932" s="32">
        <v>3.8</v>
      </c>
      <c r="C3932" s="32" t="s">
        <v>369</v>
      </c>
      <c r="D3932" s="32" t="s">
        <v>371</v>
      </c>
      <c r="E3932" s="32" t="s">
        <v>120</v>
      </c>
      <c r="F3932" s="32" t="s">
        <v>907</v>
      </c>
      <c r="G3932" s="32">
        <v>1</v>
      </c>
      <c r="H3932" s="32" t="s">
        <v>385</v>
      </c>
      <c r="I3932" s="32">
        <v>3.17</v>
      </c>
      <c r="J3932" s="32">
        <v>100</v>
      </c>
      <c r="K3932" s="32">
        <v>0.63</v>
      </c>
      <c r="L3932" s="32">
        <v>3.17</v>
      </c>
      <c r="M3932" s="32" t="s">
        <v>18</v>
      </c>
      <c r="N3932" s="32" t="s">
        <v>18</v>
      </c>
      <c r="O3932" s="32">
        <v>6400274</v>
      </c>
      <c r="P3932" s="38">
        <f>IF($H3932="",VLOOKUP($C3932,IMPUTATION_CARBURANT[],2,0),VLOOKUP($H3932,IMPUTATION_CARBURANT[],2,0))</f>
        <v>2</v>
      </c>
      <c r="Q3932" s="38">
        <f>IF(AND($P3932=123401,$M3932="VP"),124013,$P$2:$P$4524)</f>
        <v>2</v>
      </c>
      <c r="R3932" s="38" t="str">
        <f t="shared" si="611"/>
        <v>TEST</v>
      </c>
      <c r="S3932" s="38">
        <f>ABS($B3932)</f>
        <v>3.8</v>
      </c>
      <c r="T3932" s="38">
        <f>ABS($I3932)</f>
        <v>3.17</v>
      </c>
      <c r="U3932" s="38">
        <f>ABS($K3932)</f>
        <v>0.63</v>
      </c>
      <c r="V3932" s="34">
        <f t="shared" si="614"/>
        <v>3.17</v>
      </c>
      <c r="W3932" s="35">
        <f t="shared" si="615"/>
        <v>0</v>
      </c>
      <c r="X3932" s="34" t="str">
        <f t="shared" si="616"/>
        <v/>
      </c>
      <c r="Y3932" s="35" t="str">
        <f t="shared" si="617"/>
        <v/>
      </c>
      <c r="Z3932" s="38" t="str">
        <f t="shared" si="612"/>
        <v>V8</v>
      </c>
      <c r="AA3932" s="38" t="str">
        <f t="shared" si="610"/>
        <v>V9</v>
      </c>
      <c r="AB3932" s="38" t="str">
        <f t="shared" si="613"/>
        <v>V10</v>
      </c>
      <c r="AC3932" s="38" t="str">
        <f>IF($AF3932=20,"",IF($V3932=0,"",IF($H3932="Adblue Bidon","",IF($H3932="GNC (KG)","",IF($H3932="Frais de service EV","",IF($Q3932=1,$G$2:$G$4524,""))))))</f>
        <v/>
      </c>
      <c r="AD3932" s="33" t="str">
        <f t="shared" si="618"/>
        <v/>
      </c>
      <c r="AE3932" s="36" t="str">
        <f t="shared" si="619"/>
        <v/>
      </c>
      <c r="AF3932" s="37" t="str">
        <f>IFERROR(VLOOKUP($F$2,IMPUTATION!F:G,2,0),"")</f>
        <v/>
      </c>
    </row>
    <row r="3933" spans="1:32">
      <c r="A3933" s="31">
        <v>44408</v>
      </c>
      <c r="B3933" s="32">
        <v>4.5</v>
      </c>
      <c r="C3933" s="32" t="s">
        <v>369</v>
      </c>
      <c r="D3933" s="32" t="s">
        <v>371</v>
      </c>
      <c r="E3933" s="32" t="s">
        <v>88</v>
      </c>
      <c r="F3933" s="32" t="s">
        <v>1343</v>
      </c>
      <c r="G3933" s="32">
        <v>1</v>
      </c>
      <c r="H3933" s="32" t="s">
        <v>385</v>
      </c>
      <c r="I3933" s="32">
        <v>3.75</v>
      </c>
      <c r="J3933" s="32">
        <v>100</v>
      </c>
      <c r="K3933" s="32">
        <v>0.75</v>
      </c>
      <c r="L3933" s="32">
        <v>3.75</v>
      </c>
      <c r="M3933" s="32" t="s">
        <v>19</v>
      </c>
      <c r="N3933" s="32" t="s">
        <v>396</v>
      </c>
      <c r="O3933" s="32">
        <v>6176944</v>
      </c>
      <c r="P3933" s="38">
        <f>IF($H3933="",VLOOKUP($C3933,IMPUTATION_CARBURANT[],2,0),VLOOKUP($H3933,IMPUTATION_CARBURANT[],2,0))</f>
        <v>2</v>
      </c>
      <c r="Q3933" s="38">
        <f>IF(AND($P3933=123401,$M3933="VP"),124013,$P$2:$P$4524)</f>
        <v>2</v>
      </c>
      <c r="R3933" s="38" t="str">
        <f t="shared" si="611"/>
        <v>TEST</v>
      </c>
      <c r="S3933" s="38">
        <f>ABS($B3933)</f>
        <v>4.5</v>
      </c>
      <c r="T3933" s="38">
        <f>ABS($I3933)</f>
        <v>3.75</v>
      </c>
      <c r="U3933" s="38">
        <f>ABS($K3933)</f>
        <v>0.75</v>
      </c>
      <c r="V3933" s="34">
        <f t="shared" si="614"/>
        <v>3.75</v>
      </c>
      <c r="W3933" s="35">
        <f t="shared" si="615"/>
        <v>0</v>
      </c>
      <c r="X3933" s="34" t="str">
        <f t="shared" si="616"/>
        <v/>
      </c>
      <c r="Y3933" s="35" t="str">
        <f t="shared" si="617"/>
        <v/>
      </c>
      <c r="Z3933" s="38" t="str">
        <f t="shared" si="612"/>
        <v>V8</v>
      </c>
      <c r="AA3933" s="38" t="str">
        <f t="shared" si="610"/>
        <v>V9</v>
      </c>
      <c r="AB3933" s="38" t="str">
        <f t="shared" si="613"/>
        <v>V10</v>
      </c>
      <c r="AC3933" s="38" t="str">
        <f>IF($AF3933=20,"",IF($V3933=0,"",IF($H3933="Adblue Bidon","",IF($H3933="GNC (KG)","",IF($H3933="Frais de service EV","",IF($Q3933=1,$G$2:$G$4524,""))))))</f>
        <v/>
      </c>
      <c r="AD3933" s="33" t="str">
        <f t="shared" si="618"/>
        <v/>
      </c>
      <c r="AE3933" s="36" t="str">
        <f t="shared" si="619"/>
        <v/>
      </c>
      <c r="AF3933" s="37" t="str">
        <f>IFERROR(VLOOKUP($F$2,IMPUTATION!F:G,2,0),"")</f>
        <v/>
      </c>
    </row>
    <row r="3934" spans="1:32">
      <c r="A3934" s="31">
        <v>44408</v>
      </c>
      <c r="B3934" s="32">
        <v>2.1</v>
      </c>
      <c r="C3934" s="32" t="s">
        <v>369</v>
      </c>
      <c r="D3934" s="32" t="s">
        <v>371</v>
      </c>
      <c r="E3934" s="32" t="s">
        <v>114</v>
      </c>
      <c r="F3934" s="32" t="s">
        <v>1344</v>
      </c>
      <c r="G3934" s="32">
        <v>1</v>
      </c>
      <c r="H3934" s="32" t="s">
        <v>385</v>
      </c>
      <c r="I3934" s="32">
        <v>1.75</v>
      </c>
      <c r="J3934" s="32">
        <v>100</v>
      </c>
      <c r="K3934" s="32">
        <v>0.35</v>
      </c>
      <c r="L3934" s="32">
        <v>1.75</v>
      </c>
      <c r="M3934" s="32" t="s">
        <v>19</v>
      </c>
      <c r="N3934" s="32" t="s">
        <v>396</v>
      </c>
      <c r="O3934" s="32">
        <v>6638063</v>
      </c>
      <c r="P3934" s="38">
        <f>IF($H3934="",VLOOKUP($C3934,IMPUTATION_CARBURANT[],2,0),VLOOKUP($H3934,IMPUTATION_CARBURANT[],2,0))</f>
        <v>2</v>
      </c>
      <c r="Q3934" s="38">
        <f>IF(AND($P3934=123401,$M3934="VP"),124013,$P$2:$P$4524)</f>
        <v>2</v>
      </c>
      <c r="R3934" s="38" t="str">
        <f t="shared" si="611"/>
        <v>TEST</v>
      </c>
      <c r="S3934" s="38">
        <f>ABS($B3934)</f>
        <v>2.1</v>
      </c>
      <c r="T3934" s="38">
        <f>ABS($I3934)</f>
        <v>1.75</v>
      </c>
      <c r="U3934" s="38">
        <f>ABS($K3934)</f>
        <v>0.35</v>
      </c>
      <c r="V3934" s="34">
        <f t="shared" si="614"/>
        <v>1.75</v>
      </c>
      <c r="W3934" s="35">
        <f t="shared" si="615"/>
        <v>0</v>
      </c>
      <c r="X3934" s="34" t="str">
        <f t="shared" si="616"/>
        <v/>
      </c>
      <c r="Y3934" s="35" t="str">
        <f t="shared" si="617"/>
        <v/>
      </c>
      <c r="Z3934" s="38" t="str">
        <f t="shared" si="612"/>
        <v>V8</v>
      </c>
      <c r="AA3934" s="38" t="str">
        <f t="shared" si="610"/>
        <v>V9</v>
      </c>
      <c r="AB3934" s="38" t="str">
        <f t="shared" si="613"/>
        <v>V10</v>
      </c>
      <c r="AC3934" s="38" t="str">
        <f>IF($AF3934=20,"",IF($V3934=0,"",IF($H3934="Adblue Bidon","",IF($H3934="GNC (KG)","",IF($H3934="Frais de service EV","",IF($Q3934=1,$G$2:$G$4524,""))))))</f>
        <v/>
      </c>
      <c r="AD3934" s="33" t="str">
        <f t="shared" si="618"/>
        <v/>
      </c>
      <c r="AE3934" s="36" t="str">
        <f t="shared" si="619"/>
        <v/>
      </c>
      <c r="AF3934" s="37" t="str">
        <f>IFERROR(VLOOKUP($F$2,IMPUTATION!F:G,2,0),"")</f>
        <v/>
      </c>
    </row>
    <row r="3935" spans="1:32">
      <c r="A3935" s="31">
        <v>44408</v>
      </c>
      <c r="B3935" s="32">
        <v>14.1</v>
      </c>
      <c r="C3935" s="32" t="s">
        <v>369</v>
      </c>
      <c r="D3935" s="32" t="s">
        <v>371</v>
      </c>
      <c r="E3935" s="32" t="s">
        <v>95</v>
      </c>
      <c r="F3935" s="32" t="s">
        <v>2114</v>
      </c>
      <c r="G3935" s="32">
        <v>1</v>
      </c>
      <c r="H3935" s="32" t="s">
        <v>385</v>
      </c>
      <c r="I3935" s="32">
        <v>11.75</v>
      </c>
      <c r="J3935" s="32">
        <v>100</v>
      </c>
      <c r="K3935" s="32">
        <v>2.35</v>
      </c>
      <c r="L3935" s="32">
        <v>11.75</v>
      </c>
      <c r="M3935" s="32" t="s">
        <v>392</v>
      </c>
      <c r="N3935" s="32" t="s">
        <v>396</v>
      </c>
      <c r="O3935" s="32">
        <v>6788333</v>
      </c>
      <c r="P3935" s="38">
        <f>IF($H3935="",VLOOKUP($C3935,IMPUTATION_CARBURANT[],2,0),VLOOKUP($H3935,IMPUTATION_CARBURANT[],2,0))</f>
        <v>2</v>
      </c>
      <c r="Q3935" s="38">
        <f>IF(AND($P3935=123401,$M3935="VP"),124013,$P$2:$P$4524)</f>
        <v>2</v>
      </c>
      <c r="R3935" s="38" t="str">
        <f t="shared" si="611"/>
        <v>TEST</v>
      </c>
      <c r="S3935" s="38">
        <f>ABS($B3935)</f>
        <v>14.1</v>
      </c>
      <c r="T3935" s="38">
        <f>ABS($I3935)</f>
        <v>11.75</v>
      </c>
      <c r="U3935" s="38">
        <f>ABS($K3935)</f>
        <v>2.35</v>
      </c>
      <c r="V3935" s="34">
        <f t="shared" si="614"/>
        <v>11.75</v>
      </c>
      <c r="W3935" s="35">
        <f t="shared" si="615"/>
        <v>0</v>
      </c>
      <c r="X3935" s="34" t="str">
        <f t="shared" si="616"/>
        <v/>
      </c>
      <c r="Y3935" s="35" t="str">
        <f t="shared" si="617"/>
        <v/>
      </c>
      <c r="Z3935" s="38" t="str">
        <f t="shared" si="612"/>
        <v>V8</v>
      </c>
      <c r="AA3935" s="38" t="str">
        <f t="shared" si="610"/>
        <v>V9</v>
      </c>
      <c r="AB3935" s="38" t="str">
        <f t="shared" si="613"/>
        <v>V10</v>
      </c>
      <c r="AC3935" s="38" t="str">
        <f>IF($AF3935=20,"",IF($V3935=0,"",IF($H3935="Adblue Bidon","",IF($H3935="GNC (KG)","",IF($H3935="Frais de service EV","",IF($Q3935=1,$G$2:$G$4524,""))))))</f>
        <v/>
      </c>
      <c r="AD3935" s="33" t="str">
        <f t="shared" si="618"/>
        <v/>
      </c>
      <c r="AE3935" s="36" t="str">
        <f t="shared" si="619"/>
        <v/>
      </c>
      <c r="AF3935" s="37" t="str">
        <f>IFERROR(VLOOKUP($F$2,IMPUTATION!F:G,2,0),"")</f>
        <v/>
      </c>
    </row>
    <row r="3936" spans="1:32">
      <c r="A3936" s="31">
        <v>44408</v>
      </c>
      <c r="B3936" s="32">
        <v>11.7</v>
      </c>
      <c r="C3936" s="32" t="s">
        <v>369</v>
      </c>
      <c r="D3936" s="32" t="s">
        <v>371</v>
      </c>
      <c r="E3936" s="32" t="s">
        <v>102</v>
      </c>
      <c r="F3936" s="32" t="s">
        <v>1250</v>
      </c>
      <c r="G3936" s="32">
        <v>1</v>
      </c>
      <c r="H3936" s="32" t="s">
        <v>385</v>
      </c>
      <c r="I3936" s="32">
        <v>9.75</v>
      </c>
      <c r="J3936" s="32">
        <v>100</v>
      </c>
      <c r="K3936" s="32">
        <v>1.95</v>
      </c>
      <c r="L3936" s="32">
        <v>9.75</v>
      </c>
      <c r="M3936" s="32" t="s">
        <v>18</v>
      </c>
      <c r="N3936" s="32" t="s">
        <v>18</v>
      </c>
      <c r="O3936" s="32">
        <v>6400280</v>
      </c>
      <c r="P3936" s="38">
        <f>IF($H3936="",VLOOKUP($C3936,IMPUTATION_CARBURANT[],2,0),VLOOKUP($H3936,IMPUTATION_CARBURANT[],2,0))</f>
        <v>2</v>
      </c>
      <c r="Q3936" s="38">
        <f>IF(AND($P3936=123401,$M3936="VP"),124013,$P$2:$P$4524)</f>
        <v>2</v>
      </c>
      <c r="R3936" s="38" t="str">
        <f t="shared" si="611"/>
        <v>TEST</v>
      </c>
      <c r="S3936" s="38">
        <f>ABS($B3936)</f>
        <v>11.7</v>
      </c>
      <c r="T3936" s="38">
        <f>ABS($I3936)</f>
        <v>9.75</v>
      </c>
      <c r="U3936" s="38">
        <f>ABS($K3936)</f>
        <v>1.95</v>
      </c>
      <c r="V3936" s="34">
        <f t="shared" si="614"/>
        <v>9.75</v>
      </c>
      <c r="W3936" s="35">
        <f t="shared" si="615"/>
        <v>0</v>
      </c>
      <c r="X3936" s="34" t="str">
        <f t="shared" si="616"/>
        <v/>
      </c>
      <c r="Y3936" s="35" t="str">
        <f t="shared" si="617"/>
        <v/>
      </c>
      <c r="Z3936" s="38" t="str">
        <f t="shared" si="612"/>
        <v>V8</v>
      </c>
      <c r="AA3936" s="38" t="str">
        <f t="shared" si="610"/>
        <v>V9</v>
      </c>
      <c r="AB3936" s="38" t="str">
        <f t="shared" si="613"/>
        <v>V10</v>
      </c>
      <c r="AC3936" s="38" t="str">
        <f>IF($AF3936=20,"",IF($V3936=0,"",IF($H3936="Adblue Bidon","",IF($H3936="GNC (KG)","",IF($H3936="Frais de service EV","",IF($Q3936=1,$G$2:$G$4524,""))))))</f>
        <v/>
      </c>
      <c r="AD3936" s="33" t="str">
        <f t="shared" si="618"/>
        <v/>
      </c>
      <c r="AE3936" s="36" t="str">
        <f t="shared" si="619"/>
        <v/>
      </c>
      <c r="AF3936" s="37" t="str">
        <f>IFERROR(VLOOKUP($F$2,IMPUTATION!F:G,2,0),"")</f>
        <v/>
      </c>
    </row>
    <row r="3937" spans="1:32">
      <c r="A3937" s="31">
        <v>44408</v>
      </c>
      <c r="B3937" s="32">
        <v>1.8</v>
      </c>
      <c r="C3937" s="32" t="s">
        <v>369</v>
      </c>
      <c r="D3937" s="32" t="s">
        <v>371</v>
      </c>
      <c r="E3937" s="32" t="s">
        <v>110</v>
      </c>
      <c r="F3937" s="32" t="s">
        <v>870</v>
      </c>
      <c r="G3937" s="32">
        <v>1</v>
      </c>
      <c r="H3937" s="32" t="s">
        <v>385</v>
      </c>
      <c r="I3937" s="32">
        <v>1.5</v>
      </c>
      <c r="J3937" s="32">
        <v>100</v>
      </c>
      <c r="K3937" s="32">
        <v>0.3</v>
      </c>
      <c r="L3937" s="32">
        <v>1.5</v>
      </c>
      <c r="M3937" s="32" t="s">
        <v>392</v>
      </c>
      <c r="N3937" s="32" t="s">
        <v>396</v>
      </c>
      <c r="O3937" s="32">
        <v>6177979</v>
      </c>
      <c r="P3937" s="38">
        <f>IF($H3937="",VLOOKUP($C3937,IMPUTATION_CARBURANT[],2,0),VLOOKUP($H3937,IMPUTATION_CARBURANT[],2,0))</f>
        <v>2</v>
      </c>
      <c r="Q3937" s="38">
        <f>IF(AND($P3937=123401,$M3937="VP"),124013,$P$2:$P$4524)</f>
        <v>2</v>
      </c>
      <c r="R3937" s="38" t="str">
        <f t="shared" si="611"/>
        <v>TEST</v>
      </c>
      <c r="S3937" s="38">
        <f>ABS($B3937)</f>
        <v>1.8</v>
      </c>
      <c r="T3937" s="38">
        <f>ABS($I3937)</f>
        <v>1.5</v>
      </c>
      <c r="U3937" s="38">
        <f>ABS($K3937)</f>
        <v>0.3</v>
      </c>
      <c r="V3937" s="34">
        <f t="shared" si="614"/>
        <v>1.5</v>
      </c>
      <c r="W3937" s="35">
        <f t="shared" si="615"/>
        <v>0</v>
      </c>
      <c r="X3937" s="34" t="str">
        <f t="shared" si="616"/>
        <v/>
      </c>
      <c r="Y3937" s="35" t="str">
        <f t="shared" si="617"/>
        <v/>
      </c>
      <c r="Z3937" s="38" t="str">
        <f t="shared" si="612"/>
        <v>V8</v>
      </c>
      <c r="AA3937" s="38" t="str">
        <f t="shared" si="610"/>
        <v>V9</v>
      </c>
      <c r="AB3937" s="38" t="str">
        <f t="shared" si="613"/>
        <v>V10</v>
      </c>
      <c r="AC3937" s="38" t="str">
        <f>IF($AF3937=20,"",IF($V3937=0,"",IF($H3937="Adblue Bidon","",IF($H3937="GNC (KG)","",IF($H3937="Frais de service EV","",IF($Q3937=1,$G$2:$G$4524,""))))))</f>
        <v/>
      </c>
      <c r="AD3937" s="33" t="str">
        <f t="shared" si="618"/>
        <v/>
      </c>
      <c r="AE3937" s="36" t="str">
        <f t="shared" si="619"/>
        <v/>
      </c>
      <c r="AF3937" s="37" t="str">
        <f>IFERROR(VLOOKUP($F$2,IMPUTATION!F:G,2,0),"")</f>
        <v/>
      </c>
    </row>
    <row r="3938" spans="1:32">
      <c r="A3938" s="31">
        <v>44408</v>
      </c>
      <c r="B3938" s="32">
        <v>2.5</v>
      </c>
      <c r="C3938" s="32" t="s">
        <v>369</v>
      </c>
      <c r="D3938" s="32" t="s">
        <v>371</v>
      </c>
      <c r="E3938" s="32" t="s">
        <v>96</v>
      </c>
      <c r="F3938" s="32" t="s">
        <v>887</v>
      </c>
      <c r="G3938" s="32">
        <v>1</v>
      </c>
      <c r="H3938" s="32" t="s">
        <v>385</v>
      </c>
      <c r="I3938" s="32">
        <v>2.08</v>
      </c>
      <c r="J3938" s="32">
        <v>100</v>
      </c>
      <c r="K3938" s="32">
        <v>0.42</v>
      </c>
      <c r="L3938" s="32">
        <v>2.08</v>
      </c>
      <c r="M3938" s="32" t="s">
        <v>392</v>
      </c>
      <c r="N3938" s="32" t="s">
        <v>396</v>
      </c>
      <c r="O3938" s="32">
        <v>6177247</v>
      </c>
      <c r="P3938" s="38">
        <f>IF($H3938="",VLOOKUP($C3938,IMPUTATION_CARBURANT[],2,0),VLOOKUP($H3938,IMPUTATION_CARBURANT[],2,0))</f>
        <v>2</v>
      </c>
      <c r="Q3938" s="38">
        <f>IF(AND($P3938=123401,$M3938="VP"),124013,$P$2:$P$4524)</f>
        <v>2</v>
      </c>
      <c r="R3938" s="38" t="str">
        <f t="shared" si="611"/>
        <v>TEST</v>
      </c>
      <c r="S3938" s="38">
        <f>ABS($B3938)</f>
        <v>2.5</v>
      </c>
      <c r="T3938" s="38">
        <f>ABS($I3938)</f>
        <v>2.08</v>
      </c>
      <c r="U3938" s="38">
        <f>ABS($K3938)</f>
        <v>0.42</v>
      </c>
      <c r="V3938" s="34">
        <f t="shared" si="614"/>
        <v>2.08</v>
      </c>
      <c r="W3938" s="35">
        <f t="shared" si="615"/>
        <v>0</v>
      </c>
      <c r="X3938" s="34" t="str">
        <f t="shared" si="616"/>
        <v/>
      </c>
      <c r="Y3938" s="35" t="str">
        <f t="shared" si="617"/>
        <v/>
      </c>
      <c r="Z3938" s="38" t="str">
        <f t="shared" si="612"/>
        <v>V8</v>
      </c>
      <c r="AA3938" s="38" t="str">
        <f t="shared" si="610"/>
        <v>V9</v>
      </c>
      <c r="AB3938" s="38" t="str">
        <f t="shared" si="613"/>
        <v>V10</v>
      </c>
      <c r="AC3938" s="38" t="str">
        <f>IF($AF3938=20,"",IF($V3938=0,"",IF($H3938="Adblue Bidon","",IF($H3938="GNC (KG)","",IF($H3938="Frais de service EV","",IF($Q3938=1,$G$2:$G$4524,""))))))</f>
        <v/>
      </c>
      <c r="AD3938" s="33" t="str">
        <f t="shared" si="618"/>
        <v/>
      </c>
      <c r="AE3938" s="36" t="str">
        <f t="shared" si="619"/>
        <v/>
      </c>
      <c r="AF3938" s="37" t="str">
        <f>IFERROR(VLOOKUP($F$2,IMPUTATION!F:G,2,0),"")</f>
        <v/>
      </c>
    </row>
    <row r="3939" spans="1:32">
      <c r="A3939" s="31">
        <v>44408</v>
      </c>
      <c r="B3939" s="32">
        <v>6.2</v>
      </c>
      <c r="C3939" s="32" t="s">
        <v>369</v>
      </c>
      <c r="D3939" s="32" t="s">
        <v>371</v>
      </c>
      <c r="E3939" s="32" t="s">
        <v>318</v>
      </c>
      <c r="F3939" s="32" t="s">
        <v>2115</v>
      </c>
      <c r="G3939" s="32">
        <v>1</v>
      </c>
      <c r="H3939" s="32" t="s">
        <v>385</v>
      </c>
      <c r="I3939" s="32">
        <v>5.17</v>
      </c>
      <c r="J3939" s="32">
        <v>100</v>
      </c>
      <c r="K3939" s="32">
        <v>1.03</v>
      </c>
      <c r="L3939" s="32">
        <v>5.17</v>
      </c>
      <c r="M3939" s="32" t="s">
        <v>18</v>
      </c>
      <c r="N3939" s="32" t="s">
        <v>18</v>
      </c>
      <c r="O3939" s="32">
        <v>6400706</v>
      </c>
      <c r="P3939" s="38">
        <f>IF($H3939="",VLOOKUP($C3939,IMPUTATION_CARBURANT[],2,0),VLOOKUP($H3939,IMPUTATION_CARBURANT[],2,0))</f>
        <v>2</v>
      </c>
      <c r="Q3939" s="38">
        <f>IF(AND($P3939=123401,$M3939="VP"),124013,$P$2:$P$4524)</f>
        <v>2</v>
      </c>
      <c r="R3939" s="38" t="str">
        <f t="shared" si="611"/>
        <v>TEST</v>
      </c>
      <c r="S3939" s="38">
        <f>ABS($B3939)</f>
        <v>6.2</v>
      </c>
      <c r="T3939" s="38">
        <f>ABS($I3939)</f>
        <v>5.17</v>
      </c>
      <c r="U3939" s="38">
        <f>ABS($K3939)</f>
        <v>1.03</v>
      </c>
      <c r="V3939" s="34">
        <f t="shared" si="614"/>
        <v>5.17</v>
      </c>
      <c r="W3939" s="35">
        <f t="shared" si="615"/>
        <v>0</v>
      </c>
      <c r="X3939" s="34" t="str">
        <f t="shared" si="616"/>
        <v/>
      </c>
      <c r="Y3939" s="35" t="str">
        <f t="shared" si="617"/>
        <v/>
      </c>
      <c r="Z3939" s="38" t="str">
        <f t="shared" si="612"/>
        <v>V8</v>
      </c>
      <c r="AA3939" s="38" t="str">
        <f t="shared" si="610"/>
        <v>V9</v>
      </c>
      <c r="AB3939" s="38" t="str">
        <f t="shared" si="613"/>
        <v>V10</v>
      </c>
      <c r="AC3939" s="38" t="str">
        <f>IF($AF3939=20,"",IF($V3939=0,"",IF($H3939="Adblue Bidon","",IF($H3939="GNC (KG)","",IF($H3939="Frais de service EV","",IF($Q3939=1,$G$2:$G$4524,""))))))</f>
        <v/>
      </c>
      <c r="AD3939" s="33" t="str">
        <f t="shared" si="618"/>
        <v/>
      </c>
      <c r="AE3939" s="36" t="str">
        <f t="shared" si="619"/>
        <v/>
      </c>
      <c r="AF3939" s="37" t="str">
        <f>IFERROR(VLOOKUP($F$2,IMPUTATION!F:G,2,0),"")</f>
        <v/>
      </c>
    </row>
    <row r="3940" spans="1:32">
      <c r="A3940" s="31">
        <v>44408</v>
      </c>
      <c r="B3940" s="32">
        <v>12.7</v>
      </c>
      <c r="C3940" s="32" t="s">
        <v>369</v>
      </c>
      <c r="D3940" s="32" t="s">
        <v>371</v>
      </c>
      <c r="E3940" s="32" t="s">
        <v>192</v>
      </c>
      <c r="F3940" s="32" t="s">
        <v>1659</v>
      </c>
      <c r="G3940" s="32">
        <v>1</v>
      </c>
      <c r="H3940" s="32" t="s">
        <v>385</v>
      </c>
      <c r="I3940" s="32">
        <v>10.58</v>
      </c>
      <c r="J3940" s="32">
        <v>100</v>
      </c>
      <c r="K3940" s="32">
        <v>2.12</v>
      </c>
      <c r="L3940" s="32">
        <v>10.58</v>
      </c>
      <c r="M3940" s="32" t="s">
        <v>18</v>
      </c>
      <c r="N3940" s="32" t="s">
        <v>18</v>
      </c>
      <c r="O3940" s="32">
        <v>6400784</v>
      </c>
      <c r="P3940" s="38">
        <f>IF($H3940="",VLOOKUP($C3940,IMPUTATION_CARBURANT[],2,0),VLOOKUP($H3940,IMPUTATION_CARBURANT[],2,0))</f>
        <v>2</v>
      </c>
      <c r="Q3940" s="38">
        <f>IF(AND($P3940=123401,$M3940="VP"),124013,$P$2:$P$4524)</f>
        <v>2</v>
      </c>
      <c r="R3940" s="38" t="str">
        <f t="shared" si="611"/>
        <v>TEST</v>
      </c>
      <c r="S3940" s="38">
        <f>ABS($B3940)</f>
        <v>12.7</v>
      </c>
      <c r="T3940" s="38">
        <f>ABS($I3940)</f>
        <v>10.58</v>
      </c>
      <c r="U3940" s="38">
        <f>ABS($K3940)</f>
        <v>2.12</v>
      </c>
      <c r="V3940" s="34">
        <f t="shared" si="614"/>
        <v>10.58</v>
      </c>
      <c r="W3940" s="35">
        <f t="shared" si="615"/>
        <v>0</v>
      </c>
      <c r="X3940" s="34" t="str">
        <f t="shared" si="616"/>
        <v/>
      </c>
      <c r="Y3940" s="35" t="str">
        <f t="shared" si="617"/>
        <v/>
      </c>
      <c r="Z3940" s="38" t="str">
        <f t="shared" si="612"/>
        <v>V8</v>
      </c>
      <c r="AA3940" s="38" t="str">
        <f t="shared" si="610"/>
        <v>V9</v>
      </c>
      <c r="AB3940" s="38" t="str">
        <f t="shared" si="613"/>
        <v>V10</v>
      </c>
      <c r="AC3940" s="38" t="str">
        <f>IF($AF3940=20,"",IF($V3940=0,"",IF($H3940="Adblue Bidon","",IF($H3940="GNC (KG)","",IF($H3940="Frais de service EV","",IF($Q3940=1,$G$2:$G$4524,""))))))</f>
        <v/>
      </c>
      <c r="AD3940" s="33" t="str">
        <f t="shared" si="618"/>
        <v/>
      </c>
      <c r="AE3940" s="36" t="str">
        <f t="shared" si="619"/>
        <v/>
      </c>
      <c r="AF3940" s="37" t="str">
        <f>IFERROR(VLOOKUP($F$2,IMPUTATION!F:G,2,0),"")</f>
        <v/>
      </c>
    </row>
    <row r="3941" spans="1:32">
      <c r="A3941" s="31">
        <v>44408</v>
      </c>
      <c r="B3941" s="32">
        <v>8.5500000000000007</v>
      </c>
      <c r="C3941" s="32" t="s">
        <v>17</v>
      </c>
      <c r="D3941" s="32" t="s">
        <v>371</v>
      </c>
      <c r="E3941" s="32" t="s">
        <v>270</v>
      </c>
      <c r="F3941" s="32" t="s">
        <v>1621</v>
      </c>
      <c r="G3941" s="32">
        <v>1</v>
      </c>
      <c r="H3941" s="32" t="s">
        <v>17</v>
      </c>
      <c r="I3941" s="32">
        <v>7.12</v>
      </c>
      <c r="J3941" s="32">
        <v>100</v>
      </c>
      <c r="K3941" s="32">
        <v>1.43</v>
      </c>
      <c r="L3941" s="32">
        <v>7.12</v>
      </c>
      <c r="M3941" s="32" t="s">
        <v>18</v>
      </c>
      <c r="N3941" s="32" t="s">
        <v>18</v>
      </c>
      <c r="O3941" s="32">
        <v>6402029</v>
      </c>
      <c r="P3941" s="38">
        <f>IF($H3941="",VLOOKUP($C3941,IMPUTATION_CARBURANT[],2,0),VLOOKUP($H3941,IMPUTATION_CARBURANT[],2,0))</f>
        <v>2</v>
      </c>
      <c r="Q3941" s="38">
        <f>IF(AND($P3941=123401,$M3941="VP"),124013,$P$2:$P$4524)</f>
        <v>2</v>
      </c>
      <c r="R3941" s="38" t="str">
        <f t="shared" si="611"/>
        <v>TEST</v>
      </c>
      <c r="S3941" s="38">
        <f>ABS($B3941)</f>
        <v>8.5500000000000007</v>
      </c>
      <c r="T3941" s="38">
        <f>ABS($I3941)</f>
        <v>7.12</v>
      </c>
      <c r="U3941" s="38">
        <f>ABS($K3941)</f>
        <v>1.43</v>
      </c>
      <c r="V3941" s="34">
        <f t="shared" si="614"/>
        <v>7.12</v>
      </c>
      <c r="W3941" s="35">
        <f t="shared" si="615"/>
        <v>0</v>
      </c>
      <c r="X3941" s="34" t="str">
        <f t="shared" si="616"/>
        <v/>
      </c>
      <c r="Y3941" s="35" t="str">
        <f t="shared" si="617"/>
        <v/>
      </c>
      <c r="Z3941" s="38" t="str">
        <f t="shared" si="612"/>
        <v>V8</v>
      </c>
      <c r="AA3941" s="38" t="str">
        <f t="shared" si="610"/>
        <v>V9</v>
      </c>
      <c r="AB3941" s="38" t="str">
        <f t="shared" si="613"/>
        <v>V10</v>
      </c>
      <c r="AC3941" s="38" t="str">
        <f>IF($AF3941=20,"",IF($V3941=0,"",IF($H3941="Adblue Bidon","",IF($H3941="GNC (KG)","",IF($H3941="Frais de service EV","",IF($Q3941=1,$G$2:$G$4524,""))))))</f>
        <v/>
      </c>
      <c r="AD3941" s="33" t="str">
        <f t="shared" si="618"/>
        <v/>
      </c>
      <c r="AE3941" s="36" t="str">
        <f t="shared" si="619"/>
        <v/>
      </c>
      <c r="AF3941" s="37" t="str">
        <f>IFERROR(VLOOKUP($F$2,IMPUTATION!F:G,2,0),"")</f>
        <v/>
      </c>
    </row>
    <row r="3942" spans="1:32">
      <c r="A3942" s="31">
        <v>44408</v>
      </c>
      <c r="B3942" s="32">
        <v>2.2999999999999998</v>
      </c>
      <c r="C3942" s="32" t="s">
        <v>369</v>
      </c>
      <c r="D3942" s="32" t="s">
        <v>371</v>
      </c>
      <c r="E3942" s="32" t="s">
        <v>110</v>
      </c>
      <c r="F3942" s="32" t="s">
        <v>944</v>
      </c>
      <c r="G3942" s="32">
        <v>1</v>
      </c>
      <c r="H3942" s="32" t="s">
        <v>385</v>
      </c>
      <c r="I3942" s="32">
        <v>1.92</v>
      </c>
      <c r="J3942" s="32">
        <v>100</v>
      </c>
      <c r="K3942" s="32">
        <v>0.38</v>
      </c>
      <c r="L3942" s="32">
        <v>1.92</v>
      </c>
      <c r="M3942" s="32" t="s">
        <v>392</v>
      </c>
      <c r="N3942" s="32" t="s">
        <v>396</v>
      </c>
      <c r="O3942" s="32">
        <v>6177979</v>
      </c>
      <c r="P3942" s="38">
        <f>IF($H3942="",VLOOKUP($C3942,IMPUTATION_CARBURANT[],2,0),VLOOKUP($H3942,IMPUTATION_CARBURANT[],2,0))</f>
        <v>2</v>
      </c>
      <c r="Q3942" s="38">
        <f>IF(AND($P3942=123401,$M3942="VP"),124013,$P$2:$P$4524)</f>
        <v>2</v>
      </c>
      <c r="R3942" s="38" t="str">
        <f t="shared" si="611"/>
        <v>TEST</v>
      </c>
      <c r="S3942" s="38">
        <f>ABS($B3942)</f>
        <v>2.2999999999999998</v>
      </c>
      <c r="T3942" s="38">
        <f>ABS($I3942)</f>
        <v>1.92</v>
      </c>
      <c r="U3942" s="38">
        <f>ABS($K3942)</f>
        <v>0.38</v>
      </c>
      <c r="V3942" s="34">
        <f t="shared" si="614"/>
        <v>1.92</v>
      </c>
      <c r="W3942" s="35">
        <f t="shared" si="615"/>
        <v>0</v>
      </c>
      <c r="X3942" s="34" t="str">
        <f t="shared" si="616"/>
        <v/>
      </c>
      <c r="Y3942" s="35" t="str">
        <f t="shared" si="617"/>
        <v/>
      </c>
      <c r="Z3942" s="38" t="str">
        <f t="shared" si="612"/>
        <v>V8</v>
      </c>
      <c r="AA3942" s="38" t="str">
        <f t="shared" ref="AA3942:AA4005" si="620">"V9"</f>
        <v>V9</v>
      </c>
      <c r="AB3942" s="38" t="str">
        <f t="shared" si="613"/>
        <v>V10</v>
      </c>
      <c r="AC3942" s="38" t="str">
        <f>IF($AF3942=20,"",IF($V3942=0,"",IF($H3942="Adblue Bidon","",IF($H3942="GNC (KG)","",IF($H3942="Frais de service EV","",IF($Q3942=1,$G$2:$G$4524,""))))))</f>
        <v/>
      </c>
      <c r="AD3942" s="33" t="str">
        <f t="shared" si="618"/>
        <v/>
      </c>
      <c r="AE3942" s="36" t="str">
        <f t="shared" si="619"/>
        <v/>
      </c>
      <c r="AF3942" s="37" t="str">
        <f>IFERROR(VLOOKUP($F$2,IMPUTATION!F:G,2,0),"")</f>
        <v/>
      </c>
    </row>
    <row r="3943" spans="1:32">
      <c r="A3943" s="31">
        <v>44408</v>
      </c>
      <c r="B3943" s="32">
        <v>1.8</v>
      </c>
      <c r="C3943" s="32" t="s">
        <v>369</v>
      </c>
      <c r="D3943" s="32" t="s">
        <v>371</v>
      </c>
      <c r="E3943" s="32" t="s">
        <v>110</v>
      </c>
      <c r="F3943" s="32" t="s">
        <v>870</v>
      </c>
      <c r="G3943" s="32">
        <v>1</v>
      </c>
      <c r="H3943" s="32" t="s">
        <v>385</v>
      </c>
      <c r="I3943" s="32">
        <v>1.5</v>
      </c>
      <c r="J3943" s="32">
        <v>100</v>
      </c>
      <c r="K3943" s="32">
        <v>0.3</v>
      </c>
      <c r="L3943" s="32">
        <v>1.5</v>
      </c>
      <c r="M3943" s="32" t="s">
        <v>19</v>
      </c>
      <c r="N3943" s="32" t="s">
        <v>396</v>
      </c>
      <c r="O3943" s="32">
        <v>6177742</v>
      </c>
      <c r="P3943" s="38">
        <f>IF($H3943="",VLOOKUP($C3943,IMPUTATION_CARBURANT[],2,0),VLOOKUP($H3943,IMPUTATION_CARBURANT[],2,0))</f>
        <v>2</v>
      </c>
      <c r="Q3943" s="38">
        <f>IF(AND($P3943=123401,$M3943="VP"),124013,$P$2:$P$4524)</f>
        <v>2</v>
      </c>
      <c r="R3943" s="38" t="str">
        <f t="shared" si="611"/>
        <v>TEST</v>
      </c>
      <c r="S3943" s="38">
        <f>ABS($B3943)</f>
        <v>1.8</v>
      </c>
      <c r="T3943" s="38">
        <f>ABS($I3943)</f>
        <v>1.5</v>
      </c>
      <c r="U3943" s="38">
        <f>ABS($K3943)</f>
        <v>0.3</v>
      </c>
      <c r="V3943" s="34">
        <f t="shared" si="614"/>
        <v>1.5</v>
      </c>
      <c r="W3943" s="35">
        <f t="shared" si="615"/>
        <v>0</v>
      </c>
      <c r="X3943" s="34" t="str">
        <f t="shared" si="616"/>
        <v/>
      </c>
      <c r="Y3943" s="35" t="str">
        <f t="shared" si="617"/>
        <v/>
      </c>
      <c r="Z3943" s="38" t="str">
        <f t="shared" si="612"/>
        <v>V8</v>
      </c>
      <c r="AA3943" s="38" t="str">
        <f t="shared" si="620"/>
        <v>V9</v>
      </c>
      <c r="AB3943" s="38" t="str">
        <f t="shared" si="613"/>
        <v>V10</v>
      </c>
      <c r="AC3943" s="38" t="str">
        <f>IF($AF3943=20,"",IF($V3943=0,"",IF($H3943="Adblue Bidon","",IF($H3943="GNC (KG)","",IF($H3943="Frais de service EV","",IF($Q3943=1,$G$2:$G$4524,""))))))</f>
        <v/>
      </c>
      <c r="AD3943" s="33" t="str">
        <f t="shared" si="618"/>
        <v/>
      </c>
      <c r="AE3943" s="36" t="str">
        <f t="shared" si="619"/>
        <v/>
      </c>
      <c r="AF3943" s="37" t="str">
        <f>IFERROR(VLOOKUP($F$2,IMPUTATION!F:G,2,0),"")</f>
        <v/>
      </c>
    </row>
    <row r="3944" spans="1:32">
      <c r="A3944" s="31">
        <v>44408</v>
      </c>
      <c r="B3944" s="32">
        <v>2.2999999999999998</v>
      </c>
      <c r="C3944" s="32" t="s">
        <v>369</v>
      </c>
      <c r="D3944" s="32" t="s">
        <v>371</v>
      </c>
      <c r="E3944" s="32" t="s">
        <v>307</v>
      </c>
      <c r="F3944" s="32" t="s">
        <v>2116</v>
      </c>
      <c r="G3944" s="32">
        <v>1</v>
      </c>
      <c r="H3944" s="32" t="s">
        <v>385</v>
      </c>
      <c r="I3944" s="32">
        <v>1.92</v>
      </c>
      <c r="J3944" s="32">
        <v>100</v>
      </c>
      <c r="K3944" s="32">
        <v>0.38</v>
      </c>
      <c r="L3944" s="32">
        <v>1.92</v>
      </c>
      <c r="M3944" s="32" t="s">
        <v>18</v>
      </c>
      <c r="N3944" s="32" t="s">
        <v>18</v>
      </c>
      <c r="O3944" s="32">
        <v>6401315</v>
      </c>
      <c r="P3944" s="38">
        <f>IF($H3944="",VLOOKUP($C3944,IMPUTATION_CARBURANT[],2,0),VLOOKUP($H3944,IMPUTATION_CARBURANT[],2,0))</f>
        <v>2</v>
      </c>
      <c r="Q3944" s="38">
        <f>IF(AND($P3944=123401,$M3944="VP"),124013,$P$2:$P$4524)</f>
        <v>2</v>
      </c>
      <c r="R3944" s="38" t="str">
        <f t="shared" si="611"/>
        <v>TEST</v>
      </c>
      <c r="S3944" s="38">
        <f>ABS($B3944)</f>
        <v>2.2999999999999998</v>
      </c>
      <c r="T3944" s="38">
        <f>ABS($I3944)</f>
        <v>1.92</v>
      </c>
      <c r="U3944" s="38">
        <f>ABS($K3944)</f>
        <v>0.38</v>
      </c>
      <c r="V3944" s="34">
        <f t="shared" si="614"/>
        <v>1.92</v>
      </c>
      <c r="W3944" s="35">
        <f t="shared" si="615"/>
        <v>0</v>
      </c>
      <c r="X3944" s="34" t="str">
        <f t="shared" si="616"/>
        <v/>
      </c>
      <c r="Y3944" s="35" t="str">
        <f t="shared" si="617"/>
        <v/>
      </c>
      <c r="Z3944" s="38" t="str">
        <f t="shared" si="612"/>
        <v>V8</v>
      </c>
      <c r="AA3944" s="38" t="str">
        <f t="shared" si="620"/>
        <v>V9</v>
      </c>
      <c r="AB3944" s="38" t="str">
        <f t="shared" si="613"/>
        <v>V10</v>
      </c>
      <c r="AC3944" s="38" t="str">
        <f>IF($AF3944=20,"",IF($V3944=0,"",IF($H3944="Adblue Bidon","",IF($H3944="GNC (KG)","",IF($H3944="Frais de service EV","",IF($Q3944=1,$G$2:$G$4524,""))))))</f>
        <v/>
      </c>
      <c r="AD3944" s="33" t="str">
        <f t="shared" si="618"/>
        <v/>
      </c>
      <c r="AE3944" s="36" t="str">
        <f t="shared" si="619"/>
        <v/>
      </c>
      <c r="AF3944" s="37" t="str">
        <f>IFERROR(VLOOKUP($F$2,IMPUTATION!F:G,2,0),"")</f>
        <v/>
      </c>
    </row>
    <row r="3945" spans="1:32">
      <c r="A3945" s="31">
        <v>44408</v>
      </c>
      <c r="B3945" s="32">
        <v>2.2999999999999998</v>
      </c>
      <c r="C3945" s="32" t="s">
        <v>369</v>
      </c>
      <c r="D3945" s="32" t="s">
        <v>371</v>
      </c>
      <c r="E3945" s="32" t="s">
        <v>307</v>
      </c>
      <c r="F3945" s="32" t="s">
        <v>855</v>
      </c>
      <c r="G3945" s="32">
        <v>1</v>
      </c>
      <c r="H3945" s="32" t="s">
        <v>385</v>
      </c>
      <c r="I3945" s="32">
        <v>1.92</v>
      </c>
      <c r="J3945" s="32">
        <v>100</v>
      </c>
      <c r="K3945" s="32">
        <v>0.38</v>
      </c>
      <c r="L3945" s="32">
        <v>1.92</v>
      </c>
      <c r="M3945" s="32" t="s">
        <v>18</v>
      </c>
      <c r="N3945" s="32" t="s">
        <v>18</v>
      </c>
      <c r="O3945" s="32">
        <v>6401315</v>
      </c>
      <c r="P3945" s="38">
        <f>IF($H3945="",VLOOKUP($C3945,IMPUTATION_CARBURANT[],2,0),VLOOKUP($H3945,IMPUTATION_CARBURANT[],2,0))</f>
        <v>2</v>
      </c>
      <c r="Q3945" s="38">
        <f>IF(AND($P3945=123401,$M3945="VP"),124013,$P$2:$P$4524)</f>
        <v>2</v>
      </c>
      <c r="R3945" s="38" t="str">
        <f t="shared" si="611"/>
        <v>TEST</v>
      </c>
      <c r="S3945" s="38">
        <f>ABS($B3945)</f>
        <v>2.2999999999999998</v>
      </c>
      <c r="T3945" s="38">
        <f>ABS($I3945)</f>
        <v>1.92</v>
      </c>
      <c r="U3945" s="38">
        <f>ABS($K3945)</f>
        <v>0.38</v>
      </c>
      <c r="V3945" s="34">
        <f t="shared" si="614"/>
        <v>1.92</v>
      </c>
      <c r="W3945" s="35">
        <f t="shared" si="615"/>
        <v>0</v>
      </c>
      <c r="X3945" s="34" t="str">
        <f t="shared" si="616"/>
        <v/>
      </c>
      <c r="Y3945" s="35" t="str">
        <f t="shared" si="617"/>
        <v/>
      </c>
      <c r="Z3945" s="38" t="str">
        <f t="shared" si="612"/>
        <v>V8</v>
      </c>
      <c r="AA3945" s="38" t="str">
        <f t="shared" si="620"/>
        <v>V9</v>
      </c>
      <c r="AB3945" s="38" t="str">
        <f t="shared" si="613"/>
        <v>V10</v>
      </c>
      <c r="AC3945" s="38" t="str">
        <f>IF($AF3945=20,"",IF($V3945=0,"",IF($H3945="Adblue Bidon","",IF($H3945="GNC (KG)","",IF($H3945="Frais de service EV","",IF($Q3945=1,$G$2:$G$4524,""))))))</f>
        <v/>
      </c>
      <c r="AD3945" s="33" t="str">
        <f t="shared" si="618"/>
        <v/>
      </c>
      <c r="AE3945" s="36" t="str">
        <f t="shared" si="619"/>
        <v/>
      </c>
      <c r="AF3945" s="37" t="str">
        <f>IFERROR(VLOOKUP($F$2,IMPUTATION!F:G,2,0),"")</f>
        <v/>
      </c>
    </row>
    <row r="3946" spans="1:32">
      <c r="A3946" s="31">
        <v>44408</v>
      </c>
      <c r="B3946" s="32">
        <v>1.2</v>
      </c>
      <c r="C3946" s="32" t="s">
        <v>369</v>
      </c>
      <c r="D3946" s="32" t="s">
        <v>371</v>
      </c>
      <c r="E3946" s="32" t="s">
        <v>110</v>
      </c>
      <c r="F3946" s="32" t="s">
        <v>1040</v>
      </c>
      <c r="G3946" s="32">
        <v>1</v>
      </c>
      <c r="H3946" s="32" t="s">
        <v>385</v>
      </c>
      <c r="I3946" s="32">
        <v>1</v>
      </c>
      <c r="J3946" s="32">
        <v>100</v>
      </c>
      <c r="K3946" s="32">
        <v>0.2</v>
      </c>
      <c r="L3946" s="32">
        <v>1</v>
      </c>
      <c r="M3946" s="32" t="s">
        <v>392</v>
      </c>
      <c r="N3946" s="32" t="s">
        <v>396</v>
      </c>
      <c r="O3946" s="32">
        <v>6177979</v>
      </c>
      <c r="P3946" s="38">
        <f>IF($H3946="",VLOOKUP($C3946,IMPUTATION_CARBURANT[],2,0),VLOOKUP($H3946,IMPUTATION_CARBURANT[],2,0))</f>
        <v>2</v>
      </c>
      <c r="Q3946" s="38">
        <f>IF(AND($P3946=123401,$M3946="VP"),124013,$P$2:$P$4524)</f>
        <v>2</v>
      </c>
      <c r="R3946" s="38" t="str">
        <f t="shared" si="611"/>
        <v>TEST</v>
      </c>
      <c r="S3946" s="38">
        <f>ABS($B3946)</f>
        <v>1.2</v>
      </c>
      <c r="T3946" s="38">
        <f>ABS($I3946)</f>
        <v>1</v>
      </c>
      <c r="U3946" s="38">
        <f>ABS($K3946)</f>
        <v>0.2</v>
      </c>
      <c r="V3946" s="34">
        <f t="shared" si="614"/>
        <v>1</v>
      </c>
      <c r="W3946" s="35">
        <f t="shared" si="615"/>
        <v>0</v>
      </c>
      <c r="X3946" s="34" t="str">
        <f t="shared" si="616"/>
        <v/>
      </c>
      <c r="Y3946" s="35" t="str">
        <f t="shared" si="617"/>
        <v/>
      </c>
      <c r="Z3946" s="38" t="str">
        <f t="shared" si="612"/>
        <v>V8</v>
      </c>
      <c r="AA3946" s="38" t="str">
        <f t="shared" si="620"/>
        <v>V9</v>
      </c>
      <c r="AB3946" s="38" t="str">
        <f t="shared" si="613"/>
        <v>V10</v>
      </c>
      <c r="AC3946" s="38" t="str">
        <f>IF($AF3946=20,"",IF($V3946=0,"",IF($H3946="Adblue Bidon","",IF($H3946="GNC (KG)","",IF($H3946="Frais de service EV","",IF($Q3946=1,$G$2:$G$4524,""))))))</f>
        <v/>
      </c>
      <c r="AD3946" s="33" t="str">
        <f t="shared" si="618"/>
        <v/>
      </c>
      <c r="AE3946" s="36" t="str">
        <f t="shared" si="619"/>
        <v/>
      </c>
      <c r="AF3946" s="37" t="str">
        <f>IFERROR(VLOOKUP($F$2,IMPUTATION!F:G,2,0),"")</f>
        <v/>
      </c>
    </row>
    <row r="3947" spans="1:32">
      <c r="A3947" s="31">
        <v>44408</v>
      </c>
      <c r="B3947" s="32">
        <v>2.9</v>
      </c>
      <c r="C3947" s="32" t="s">
        <v>369</v>
      </c>
      <c r="D3947" s="32" t="s">
        <v>371</v>
      </c>
      <c r="E3947" s="32" t="s">
        <v>116</v>
      </c>
      <c r="F3947" s="32" t="s">
        <v>1071</v>
      </c>
      <c r="G3947" s="32">
        <v>1</v>
      </c>
      <c r="H3947" s="32" t="s">
        <v>385</v>
      </c>
      <c r="I3947" s="32">
        <v>2.42</v>
      </c>
      <c r="J3947" s="32">
        <v>100</v>
      </c>
      <c r="K3947" s="32">
        <v>0.48</v>
      </c>
      <c r="L3947" s="32">
        <v>2.42</v>
      </c>
      <c r="M3947" s="32" t="s">
        <v>19</v>
      </c>
      <c r="N3947" s="32" t="s">
        <v>396</v>
      </c>
      <c r="O3947" s="32">
        <v>6401645</v>
      </c>
      <c r="P3947" s="38">
        <f>IF($H3947="",VLOOKUP($C3947,IMPUTATION_CARBURANT[],2,0),VLOOKUP($H3947,IMPUTATION_CARBURANT[],2,0))</f>
        <v>2</v>
      </c>
      <c r="Q3947" s="38">
        <f>IF(AND($P3947=123401,$M3947="VP"),124013,$P$2:$P$4524)</f>
        <v>2</v>
      </c>
      <c r="R3947" s="38" t="str">
        <f t="shared" si="611"/>
        <v>TEST</v>
      </c>
      <c r="S3947" s="38">
        <f>ABS($B3947)</f>
        <v>2.9</v>
      </c>
      <c r="T3947" s="38">
        <f>ABS($I3947)</f>
        <v>2.42</v>
      </c>
      <c r="U3947" s="38">
        <f>ABS($K3947)</f>
        <v>0.48</v>
      </c>
      <c r="V3947" s="34">
        <f t="shared" si="614"/>
        <v>2.42</v>
      </c>
      <c r="W3947" s="35">
        <f t="shared" si="615"/>
        <v>0</v>
      </c>
      <c r="X3947" s="34" t="str">
        <f t="shared" si="616"/>
        <v/>
      </c>
      <c r="Y3947" s="35" t="str">
        <f t="shared" si="617"/>
        <v/>
      </c>
      <c r="Z3947" s="38" t="str">
        <f t="shared" si="612"/>
        <v>V8</v>
      </c>
      <c r="AA3947" s="38" t="str">
        <f t="shared" si="620"/>
        <v>V9</v>
      </c>
      <c r="AB3947" s="38" t="str">
        <f t="shared" si="613"/>
        <v>V10</v>
      </c>
      <c r="AC3947" s="38" t="str">
        <f>IF($AF3947=20,"",IF($V3947=0,"",IF($H3947="Adblue Bidon","",IF($H3947="GNC (KG)","",IF($H3947="Frais de service EV","",IF($Q3947=1,$G$2:$G$4524,""))))))</f>
        <v/>
      </c>
      <c r="AD3947" s="33" t="str">
        <f t="shared" si="618"/>
        <v/>
      </c>
      <c r="AE3947" s="36" t="str">
        <f t="shared" si="619"/>
        <v/>
      </c>
      <c r="AF3947" s="37" t="str">
        <f>IFERROR(VLOOKUP($F$2,IMPUTATION!F:G,2,0),"")</f>
        <v/>
      </c>
    </row>
    <row r="3948" spans="1:32">
      <c r="A3948" s="31">
        <v>44408</v>
      </c>
      <c r="B3948" s="32">
        <v>2.4</v>
      </c>
      <c r="C3948" s="32" t="s">
        <v>369</v>
      </c>
      <c r="D3948" s="32" t="s">
        <v>371</v>
      </c>
      <c r="E3948" s="32" t="s">
        <v>235</v>
      </c>
      <c r="F3948" s="32" t="s">
        <v>2117</v>
      </c>
      <c r="G3948" s="32">
        <v>1</v>
      </c>
      <c r="H3948" s="32" t="s">
        <v>385</v>
      </c>
      <c r="I3948" s="32">
        <v>2</v>
      </c>
      <c r="J3948" s="32">
        <v>100</v>
      </c>
      <c r="K3948" s="32">
        <v>0.4</v>
      </c>
      <c r="L3948" s="32">
        <v>2</v>
      </c>
      <c r="M3948" s="32" t="s">
        <v>18</v>
      </c>
      <c r="N3948" s="32" t="s">
        <v>18</v>
      </c>
      <c r="O3948" s="32">
        <v>6400319</v>
      </c>
      <c r="P3948" s="38">
        <f>IF($H3948="",VLOOKUP($C3948,IMPUTATION_CARBURANT[],2,0),VLOOKUP($H3948,IMPUTATION_CARBURANT[],2,0))</f>
        <v>2</v>
      </c>
      <c r="Q3948" s="38">
        <f>IF(AND($P3948=123401,$M3948="VP"),124013,$P$2:$P$4524)</f>
        <v>2</v>
      </c>
      <c r="R3948" s="38" t="str">
        <f t="shared" si="611"/>
        <v>TEST</v>
      </c>
      <c r="S3948" s="38">
        <f>ABS($B3948)</f>
        <v>2.4</v>
      </c>
      <c r="T3948" s="38">
        <f>ABS($I3948)</f>
        <v>2</v>
      </c>
      <c r="U3948" s="38">
        <f>ABS($K3948)</f>
        <v>0.4</v>
      </c>
      <c r="V3948" s="34">
        <f t="shared" si="614"/>
        <v>2</v>
      </c>
      <c r="W3948" s="35">
        <f t="shared" si="615"/>
        <v>0</v>
      </c>
      <c r="X3948" s="34" t="str">
        <f t="shared" si="616"/>
        <v/>
      </c>
      <c r="Y3948" s="35" t="str">
        <f t="shared" si="617"/>
        <v/>
      </c>
      <c r="Z3948" s="38" t="str">
        <f t="shared" si="612"/>
        <v>V8</v>
      </c>
      <c r="AA3948" s="38" t="str">
        <f t="shared" si="620"/>
        <v>V9</v>
      </c>
      <c r="AB3948" s="38" t="str">
        <f t="shared" si="613"/>
        <v>V10</v>
      </c>
      <c r="AC3948" s="38" t="str">
        <f>IF($AF3948=20,"",IF($V3948=0,"",IF($H3948="Adblue Bidon","",IF($H3948="GNC (KG)","",IF($H3948="Frais de service EV","",IF($Q3948=1,$G$2:$G$4524,""))))))</f>
        <v/>
      </c>
      <c r="AD3948" s="33" t="str">
        <f t="shared" si="618"/>
        <v/>
      </c>
      <c r="AE3948" s="36" t="str">
        <f t="shared" si="619"/>
        <v/>
      </c>
      <c r="AF3948" s="37" t="str">
        <f>IFERROR(VLOOKUP($F$2,IMPUTATION!F:G,2,0),"")</f>
        <v/>
      </c>
    </row>
    <row r="3949" spans="1:32">
      <c r="A3949" s="31">
        <v>44408</v>
      </c>
      <c r="B3949" s="32">
        <v>62</v>
      </c>
      <c r="C3949" s="32" t="s">
        <v>17</v>
      </c>
      <c r="D3949" s="32" t="s">
        <v>371</v>
      </c>
      <c r="E3949" s="32" t="s">
        <v>283</v>
      </c>
      <c r="F3949" s="32" t="s">
        <v>1935</v>
      </c>
      <c r="G3949" s="32">
        <v>1</v>
      </c>
      <c r="H3949" s="32" t="s">
        <v>17</v>
      </c>
      <c r="I3949" s="32">
        <v>51.67</v>
      </c>
      <c r="J3949" s="32">
        <v>100</v>
      </c>
      <c r="K3949" s="32">
        <v>10.33</v>
      </c>
      <c r="L3949" s="32">
        <v>51.67</v>
      </c>
      <c r="M3949" s="32" t="s">
        <v>18</v>
      </c>
      <c r="N3949" s="32" t="s">
        <v>18</v>
      </c>
      <c r="O3949" s="32">
        <v>6401372</v>
      </c>
      <c r="P3949" s="38">
        <f>IF($H3949="",VLOOKUP($C3949,IMPUTATION_CARBURANT[],2,0),VLOOKUP($H3949,IMPUTATION_CARBURANT[],2,0))</f>
        <v>2</v>
      </c>
      <c r="Q3949" s="38">
        <f>IF(AND($P3949=123401,$M3949="VP"),124013,$P$2:$P$4524)</f>
        <v>2</v>
      </c>
      <c r="R3949" s="38" t="str">
        <f t="shared" si="611"/>
        <v>TEST</v>
      </c>
      <c r="S3949" s="38">
        <f>ABS($B3949)</f>
        <v>62</v>
      </c>
      <c r="T3949" s="38">
        <f>ABS($I3949)</f>
        <v>51.67</v>
      </c>
      <c r="U3949" s="38">
        <f>ABS($K3949)</f>
        <v>10.33</v>
      </c>
      <c r="V3949" s="34">
        <f t="shared" si="614"/>
        <v>51.67</v>
      </c>
      <c r="W3949" s="35">
        <f t="shared" si="615"/>
        <v>0</v>
      </c>
      <c r="X3949" s="34" t="str">
        <f t="shared" si="616"/>
        <v/>
      </c>
      <c r="Y3949" s="35" t="str">
        <f t="shared" si="617"/>
        <v/>
      </c>
      <c r="Z3949" s="38" t="str">
        <f t="shared" si="612"/>
        <v>V8</v>
      </c>
      <c r="AA3949" s="38" t="str">
        <f t="shared" si="620"/>
        <v>V9</v>
      </c>
      <c r="AB3949" s="38" t="str">
        <f t="shared" si="613"/>
        <v>V10</v>
      </c>
      <c r="AC3949" s="38" t="str">
        <f>IF($AF3949=20,"",IF($V3949=0,"",IF($H3949="Adblue Bidon","",IF($H3949="GNC (KG)","",IF($H3949="Frais de service EV","",IF($Q3949=1,$G$2:$G$4524,""))))))</f>
        <v/>
      </c>
      <c r="AD3949" s="33" t="str">
        <f t="shared" si="618"/>
        <v/>
      </c>
      <c r="AE3949" s="36" t="str">
        <f t="shared" si="619"/>
        <v/>
      </c>
      <c r="AF3949" s="37" t="str">
        <f>IFERROR(VLOOKUP($F$2,IMPUTATION!F:G,2,0),"")</f>
        <v/>
      </c>
    </row>
    <row r="3950" spans="1:32">
      <c r="A3950" s="31">
        <v>44408</v>
      </c>
      <c r="B3950" s="32">
        <v>1.5</v>
      </c>
      <c r="C3950" s="32" t="s">
        <v>369</v>
      </c>
      <c r="D3950" s="32" t="s">
        <v>371</v>
      </c>
      <c r="E3950" s="32" t="s">
        <v>230</v>
      </c>
      <c r="F3950" s="32" t="s">
        <v>904</v>
      </c>
      <c r="G3950" s="32">
        <v>1</v>
      </c>
      <c r="H3950" s="32" t="s">
        <v>385</v>
      </c>
      <c r="I3950" s="32">
        <v>1.25</v>
      </c>
      <c r="J3950" s="32">
        <v>100</v>
      </c>
      <c r="K3950" s="32">
        <v>0.25</v>
      </c>
      <c r="L3950" s="32">
        <v>1.25</v>
      </c>
      <c r="M3950" s="32" t="s">
        <v>18</v>
      </c>
      <c r="N3950" s="32" t="s">
        <v>18</v>
      </c>
      <c r="O3950" s="32">
        <v>6400769</v>
      </c>
      <c r="P3950" s="38">
        <f>IF($H3950="",VLOOKUP($C3950,IMPUTATION_CARBURANT[],2,0),VLOOKUP($H3950,IMPUTATION_CARBURANT[],2,0))</f>
        <v>2</v>
      </c>
      <c r="Q3950" s="38">
        <f>IF(AND($P3950=123401,$M3950="VP"),124013,$P$2:$P$4524)</f>
        <v>2</v>
      </c>
      <c r="R3950" s="38" t="str">
        <f t="shared" si="611"/>
        <v>TEST</v>
      </c>
      <c r="S3950" s="38">
        <f>ABS($B3950)</f>
        <v>1.5</v>
      </c>
      <c r="T3950" s="38">
        <f>ABS($I3950)</f>
        <v>1.25</v>
      </c>
      <c r="U3950" s="38">
        <f>ABS($K3950)</f>
        <v>0.25</v>
      </c>
      <c r="V3950" s="34">
        <f t="shared" si="614"/>
        <v>1.25</v>
      </c>
      <c r="W3950" s="35">
        <f t="shared" si="615"/>
        <v>0</v>
      </c>
      <c r="X3950" s="34" t="str">
        <f t="shared" si="616"/>
        <v/>
      </c>
      <c r="Y3950" s="35" t="str">
        <f t="shared" si="617"/>
        <v/>
      </c>
      <c r="Z3950" s="38" t="str">
        <f t="shared" si="612"/>
        <v>V8</v>
      </c>
      <c r="AA3950" s="38" t="str">
        <f t="shared" si="620"/>
        <v>V9</v>
      </c>
      <c r="AB3950" s="38" t="str">
        <f t="shared" si="613"/>
        <v>V10</v>
      </c>
      <c r="AC3950" s="38" t="str">
        <f>IF($AF3950=20,"",IF($V3950=0,"",IF($H3950="Adblue Bidon","",IF($H3950="GNC (KG)","",IF($H3950="Frais de service EV","",IF($Q3950=1,$G$2:$G$4524,""))))))</f>
        <v/>
      </c>
      <c r="AD3950" s="33" t="str">
        <f t="shared" si="618"/>
        <v/>
      </c>
      <c r="AE3950" s="36" t="str">
        <f t="shared" si="619"/>
        <v/>
      </c>
      <c r="AF3950" s="37" t="str">
        <f>IFERROR(VLOOKUP($F$2,IMPUTATION!F:G,2,0),"")</f>
        <v/>
      </c>
    </row>
    <row r="3951" spans="1:32">
      <c r="A3951" s="31">
        <v>44408</v>
      </c>
      <c r="B3951" s="32">
        <v>14.5</v>
      </c>
      <c r="C3951" s="32" t="s">
        <v>369</v>
      </c>
      <c r="D3951" s="32" t="s">
        <v>371</v>
      </c>
      <c r="E3951" s="32" t="s">
        <v>277</v>
      </c>
      <c r="F3951" s="32" t="s">
        <v>1120</v>
      </c>
      <c r="G3951" s="32">
        <v>1</v>
      </c>
      <c r="H3951" s="32" t="s">
        <v>385</v>
      </c>
      <c r="I3951" s="32">
        <v>12.08</v>
      </c>
      <c r="J3951" s="32">
        <v>100</v>
      </c>
      <c r="K3951" s="32">
        <v>2.42</v>
      </c>
      <c r="L3951" s="32">
        <v>12.08</v>
      </c>
      <c r="M3951" s="32" t="s">
        <v>18</v>
      </c>
      <c r="N3951" s="32" t="s">
        <v>18</v>
      </c>
      <c r="O3951" s="32">
        <v>6400370</v>
      </c>
      <c r="P3951" s="38">
        <f>IF($H3951="",VLOOKUP($C3951,IMPUTATION_CARBURANT[],2,0),VLOOKUP($H3951,IMPUTATION_CARBURANT[],2,0))</f>
        <v>2</v>
      </c>
      <c r="Q3951" s="38">
        <f>IF(AND($P3951=123401,$M3951="VP"),124013,$P$2:$P$4524)</f>
        <v>2</v>
      </c>
      <c r="R3951" s="38" t="str">
        <f t="shared" si="611"/>
        <v>TEST</v>
      </c>
      <c r="S3951" s="38">
        <f>ABS($B3951)</f>
        <v>14.5</v>
      </c>
      <c r="T3951" s="38">
        <f>ABS($I3951)</f>
        <v>12.08</v>
      </c>
      <c r="U3951" s="38">
        <f>ABS($K3951)</f>
        <v>2.42</v>
      </c>
      <c r="V3951" s="34">
        <f t="shared" si="614"/>
        <v>12.08</v>
      </c>
      <c r="W3951" s="35">
        <f t="shared" si="615"/>
        <v>0</v>
      </c>
      <c r="X3951" s="34" t="str">
        <f t="shared" si="616"/>
        <v/>
      </c>
      <c r="Y3951" s="35" t="str">
        <f t="shared" si="617"/>
        <v/>
      </c>
      <c r="Z3951" s="38" t="str">
        <f t="shared" si="612"/>
        <v>V8</v>
      </c>
      <c r="AA3951" s="38" t="str">
        <f t="shared" si="620"/>
        <v>V9</v>
      </c>
      <c r="AB3951" s="38" t="str">
        <f t="shared" si="613"/>
        <v>V10</v>
      </c>
      <c r="AC3951" s="38" t="str">
        <f>IF($AF3951=20,"",IF($V3951=0,"",IF($H3951="Adblue Bidon","",IF($H3951="GNC (KG)","",IF($H3951="Frais de service EV","",IF($Q3951=1,$G$2:$G$4524,""))))))</f>
        <v/>
      </c>
      <c r="AD3951" s="33" t="str">
        <f t="shared" si="618"/>
        <v/>
      </c>
      <c r="AE3951" s="36" t="str">
        <f t="shared" si="619"/>
        <v/>
      </c>
      <c r="AF3951" s="37" t="str">
        <f>IFERROR(VLOOKUP($F$2,IMPUTATION!F:G,2,0),"")</f>
        <v/>
      </c>
    </row>
    <row r="3952" spans="1:32">
      <c r="A3952" s="31">
        <v>44408</v>
      </c>
      <c r="B3952" s="32">
        <v>1.5</v>
      </c>
      <c r="C3952" s="32" t="s">
        <v>369</v>
      </c>
      <c r="D3952" s="32" t="s">
        <v>371</v>
      </c>
      <c r="E3952" s="32" t="s">
        <v>230</v>
      </c>
      <c r="F3952" s="32" t="s">
        <v>859</v>
      </c>
      <c r="G3952" s="32">
        <v>1</v>
      </c>
      <c r="H3952" s="32" t="s">
        <v>385</v>
      </c>
      <c r="I3952" s="32">
        <v>1.25</v>
      </c>
      <c r="J3952" s="32">
        <v>100</v>
      </c>
      <c r="K3952" s="32">
        <v>0.25</v>
      </c>
      <c r="L3952" s="32">
        <v>1.25</v>
      </c>
      <c r="M3952" s="32" t="s">
        <v>18</v>
      </c>
      <c r="N3952" s="32" t="s">
        <v>18</v>
      </c>
      <c r="O3952" s="32">
        <v>6401573</v>
      </c>
      <c r="P3952" s="38">
        <f>IF($H3952="",VLOOKUP($C3952,IMPUTATION_CARBURANT[],2,0),VLOOKUP($H3952,IMPUTATION_CARBURANT[],2,0))</f>
        <v>2</v>
      </c>
      <c r="Q3952" s="38">
        <f>IF(AND($P3952=123401,$M3952="VP"),124013,$P$2:$P$4524)</f>
        <v>2</v>
      </c>
      <c r="R3952" s="38" t="str">
        <f t="shared" si="611"/>
        <v>TEST</v>
      </c>
      <c r="S3952" s="38">
        <f>ABS($B3952)</f>
        <v>1.5</v>
      </c>
      <c r="T3952" s="38">
        <f>ABS($I3952)</f>
        <v>1.25</v>
      </c>
      <c r="U3952" s="38">
        <f>ABS($K3952)</f>
        <v>0.25</v>
      </c>
      <c r="V3952" s="34">
        <f t="shared" si="614"/>
        <v>1.25</v>
      </c>
      <c r="W3952" s="35">
        <f t="shared" si="615"/>
        <v>0</v>
      </c>
      <c r="X3952" s="34" t="str">
        <f t="shared" si="616"/>
        <v/>
      </c>
      <c r="Y3952" s="35" t="str">
        <f t="shared" si="617"/>
        <v/>
      </c>
      <c r="Z3952" s="38" t="str">
        <f t="shared" si="612"/>
        <v>V8</v>
      </c>
      <c r="AA3952" s="38" t="str">
        <f t="shared" si="620"/>
        <v>V9</v>
      </c>
      <c r="AB3952" s="38" t="str">
        <f t="shared" si="613"/>
        <v>V10</v>
      </c>
      <c r="AC3952" s="38" t="str">
        <f>IF($AF3952=20,"",IF($V3952=0,"",IF($H3952="Adblue Bidon","",IF($H3952="GNC (KG)","",IF($H3952="Frais de service EV","",IF($Q3952=1,$G$2:$G$4524,""))))))</f>
        <v/>
      </c>
      <c r="AD3952" s="33" t="str">
        <f t="shared" si="618"/>
        <v/>
      </c>
      <c r="AE3952" s="36" t="str">
        <f t="shared" si="619"/>
        <v/>
      </c>
      <c r="AF3952" s="37" t="str">
        <f>IFERROR(VLOOKUP($F$2,IMPUTATION!F:G,2,0),"")</f>
        <v/>
      </c>
    </row>
    <row r="3953" spans="1:32">
      <c r="A3953" s="31">
        <v>44408</v>
      </c>
      <c r="B3953" s="32">
        <v>3.5</v>
      </c>
      <c r="C3953" s="32" t="s">
        <v>369</v>
      </c>
      <c r="D3953" s="32" t="s">
        <v>371</v>
      </c>
      <c r="E3953" s="32" t="s">
        <v>110</v>
      </c>
      <c r="F3953" s="32" t="s">
        <v>885</v>
      </c>
      <c r="G3953" s="32">
        <v>1</v>
      </c>
      <c r="H3953" s="32" t="s">
        <v>385</v>
      </c>
      <c r="I3953" s="32">
        <v>2.92</v>
      </c>
      <c r="J3953" s="32">
        <v>100</v>
      </c>
      <c r="K3953" s="32">
        <v>0.57999999999999996</v>
      </c>
      <c r="L3953" s="32">
        <v>2.92</v>
      </c>
      <c r="M3953" s="32" t="s">
        <v>19</v>
      </c>
      <c r="N3953" s="32" t="s">
        <v>396</v>
      </c>
      <c r="O3953" s="32">
        <v>6177571</v>
      </c>
      <c r="P3953" s="38">
        <f>IF($H3953="",VLOOKUP($C3953,IMPUTATION_CARBURANT[],2,0),VLOOKUP($H3953,IMPUTATION_CARBURANT[],2,0))</f>
        <v>2</v>
      </c>
      <c r="Q3953" s="38">
        <f>IF(AND($P3953=123401,$M3953="VP"),124013,$P$2:$P$4524)</f>
        <v>2</v>
      </c>
      <c r="R3953" s="38" t="str">
        <f t="shared" si="611"/>
        <v>TEST</v>
      </c>
      <c r="S3953" s="38">
        <f>ABS($B3953)</f>
        <v>3.5</v>
      </c>
      <c r="T3953" s="38">
        <f>ABS($I3953)</f>
        <v>2.92</v>
      </c>
      <c r="U3953" s="38">
        <f>ABS($K3953)</f>
        <v>0.57999999999999996</v>
      </c>
      <c r="V3953" s="34">
        <f t="shared" si="614"/>
        <v>2.92</v>
      </c>
      <c r="W3953" s="35">
        <f t="shared" si="615"/>
        <v>0</v>
      </c>
      <c r="X3953" s="34" t="str">
        <f t="shared" si="616"/>
        <v/>
      </c>
      <c r="Y3953" s="35" t="str">
        <f t="shared" si="617"/>
        <v/>
      </c>
      <c r="Z3953" s="38" t="str">
        <f t="shared" si="612"/>
        <v>V8</v>
      </c>
      <c r="AA3953" s="38" t="str">
        <f t="shared" si="620"/>
        <v>V9</v>
      </c>
      <c r="AB3953" s="38" t="str">
        <f t="shared" si="613"/>
        <v>V10</v>
      </c>
      <c r="AC3953" s="38" t="str">
        <f>IF($AF3953=20,"",IF($V3953=0,"",IF($H3953="Adblue Bidon","",IF($H3953="GNC (KG)","",IF($H3953="Frais de service EV","",IF($Q3953=1,$G$2:$G$4524,""))))))</f>
        <v/>
      </c>
      <c r="AD3953" s="33" t="str">
        <f t="shared" si="618"/>
        <v/>
      </c>
      <c r="AE3953" s="36" t="str">
        <f t="shared" si="619"/>
        <v/>
      </c>
      <c r="AF3953" s="37" t="str">
        <f>IFERROR(VLOOKUP($F$2,IMPUTATION!F:G,2,0),"")</f>
        <v/>
      </c>
    </row>
    <row r="3954" spans="1:32">
      <c r="A3954" s="31">
        <v>44408</v>
      </c>
      <c r="B3954" s="32">
        <v>10.7</v>
      </c>
      <c r="C3954" s="32" t="s">
        <v>369</v>
      </c>
      <c r="D3954" s="32" t="s">
        <v>371</v>
      </c>
      <c r="E3954" s="32" t="s">
        <v>267</v>
      </c>
      <c r="F3954" s="32" t="s">
        <v>1263</v>
      </c>
      <c r="G3954" s="32">
        <v>1</v>
      </c>
      <c r="H3954" s="32" t="s">
        <v>385</v>
      </c>
      <c r="I3954" s="32">
        <v>8.92</v>
      </c>
      <c r="J3954" s="32">
        <v>100</v>
      </c>
      <c r="K3954" s="32">
        <v>1.78</v>
      </c>
      <c r="L3954" s="32">
        <v>8.92</v>
      </c>
      <c r="M3954" s="32" t="s">
        <v>18</v>
      </c>
      <c r="N3954" s="32" t="s">
        <v>18</v>
      </c>
      <c r="O3954" s="32">
        <v>6398681</v>
      </c>
      <c r="P3954" s="38">
        <f>IF($H3954="",VLOOKUP($C3954,IMPUTATION_CARBURANT[],2,0),VLOOKUP($H3954,IMPUTATION_CARBURANT[],2,0))</f>
        <v>2</v>
      </c>
      <c r="Q3954" s="38">
        <f>IF(AND($P3954=123401,$M3954="VP"),124013,$P$2:$P$4524)</f>
        <v>2</v>
      </c>
      <c r="R3954" s="38" t="str">
        <f t="shared" si="611"/>
        <v>TEST</v>
      </c>
      <c r="S3954" s="38">
        <f>ABS($B3954)</f>
        <v>10.7</v>
      </c>
      <c r="T3954" s="38">
        <f>ABS($I3954)</f>
        <v>8.92</v>
      </c>
      <c r="U3954" s="38">
        <f>ABS($K3954)</f>
        <v>1.78</v>
      </c>
      <c r="V3954" s="34">
        <f t="shared" si="614"/>
        <v>8.92</v>
      </c>
      <c r="W3954" s="35">
        <f t="shared" si="615"/>
        <v>0</v>
      </c>
      <c r="X3954" s="34" t="str">
        <f t="shared" si="616"/>
        <v/>
      </c>
      <c r="Y3954" s="35" t="str">
        <f t="shared" si="617"/>
        <v/>
      </c>
      <c r="Z3954" s="38" t="str">
        <f t="shared" si="612"/>
        <v>V8</v>
      </c>
      <c r="AA3954" s="38" t="str">
        <f t="shared" si="620"/>
        <v>V9</v>
      </c>
      <c r="AB3954" s="38" t="str">
        <f t="shared" si="613"/>
        <v>V10</v>
      </c>
      <c r="AC3954" s="38" t="str">
        <f>IF($AF3954=20,"",IF($V3954=0,"",IF($H3954="Adblue Bidon","",IF($H3954="GNC (KG)","",IF($H3954="Frais de service EV","",IF($Q3954=1,$G$2:$G$4524,""))))))</f>
        <v/>
      </c>
      <c r="AD3954" s="33" t="str">
        <f t="shared" si="618"/>
        <v/>
      </c>
      <c r="AE3954" s="36" t="str">
        <f t="shared" si="619"/>
        <v/>
      </c>
      <c r="AF3954" s="37" t="str">
        <f>IFERROR(VLOOKUP($F$2,IMPUTATION!F:G,2,0),"")</f>
        <v/>
      </c>
    </row>
    <row r="3955" spans="1:32">
      <c r="A3955" s="31">
        <v>44408</v>
      </c>
      <c r="B3955" s="32">
        <v>4.4000000000000004</v>
      </c>
      <c r="C3955" s="32" t="s">
        <v>369</v>
      </c>
      <c r="D3955" s="32" t="s">
        <v>371</v>
      </c>
      <c r="E3955" s="32" t="s">
        <v>269</v>
      </c>
      <c r="F3955" s="32" t="s">
        <v>2118</v>
      </c>
      <c r="G3955" s="32">
        <v>1</v>
      </c>
      <c r="H3955" s="32" t="s">
        <v>385</v>
      </c>
      <c r="I3955" s="32">
        <v>3.67</v>
      </c>
      <c r="J3955" s="32">
        <v>100</v>
      </c>
      <c r="K3955" s="32">
        <v>0.73</v>
      </c>
      <c r="L3955" s="32">
        <v>3.67</v>
      </c>
      <c r="M3955" s="32" t="s">
        <v>18</v>
      </c>
      <c r="N3955" s="32" t="s">
        <v>18</v>
      </c>
      <c r="O3955" s="32">
        <v>6401555</v>
      </c>
      <c r="P3955" s="38">
        <f>IF($H3955="",VLOOKUP($C3955,IMPUTATION_CARBURANT[],2,0),VLOOKUP($H3955,IMPUTATION_CARBURANT[],2,0))</f>
        <v>2</v>
      </c>
      <c r="Q3955" s="38">
        <f>IF(AND($P3955=123401,$M3955="VP"),124013,$P$2:$P$4524)</f>
        <v>2</v>
      </c>
      <c r="R3955" s="38" t="str">
        <f t="shared" si="611"/>
        <v>TEST</v>
      </c>
      <c r="S3955" s="38">
        <f>ABS($B3955)</f>
        <v>4.4000000000000004</v>
      </c>
      <c r="T3955" s="38">
        <f>ABS($I3955)</f>
        <v>3.67</v>
      </c>
      <c r="U3955" s="38">
        <f>ABS($K3955)</f>
        <v>0.73</v>
      </c>
      <c r="V3955" s="34">
        <f t="shared" si="614"/>
        <v>3.67</v>
      </c>
      <c r="W3955" s="35">
        <f t="shared" si="615"/>
        <v>0</v>
      </c>
      <c r="X3955" s="34" t="str">
        <f t="shared" si="616"/>
        <v/>
      </c>
      <c r="Y3955" s="35" t="str">
        <f t="shared" si="617"/>
        <v/>
      </c>
      <c r="Z3955" s="38" t="str">
        <f t="shared" si="612"/>
        <v>V8</v>
      </c>
      <c r="AA3955" s="38" t="str">
        <f t="shared" si="620"/>
        <v>V9</v>
      </c>
      <c r="AB3955" s="38" t="str">
        <f t="shared" si="613"/>
        <v>V10</v>
      </c>
      <c r="AC3955" s="38" t="str">
        <f>IF($AF3955=20,"",IF($V3955=0,"",IF($H3955="Adblue Bidon","",IF($H3955="GNC (KG)","",IF($H3955="Frais de service EV","",IF($Q3955=1,$G$2:$G$4524,""))))))</f>
        <v/>
      </c>
      <c r="AD3955" s="33" t="str">
        <f t="shared" si="618"/>
        <v/>
      </c>
      <c r="AE3955" s="36" t="str">
        <f t="shared" si="619"/>
        <v/>
      </c>
      <c r="AF3955" s="37" t="str">
        <f>IFERROR(VLOOKUP($F$2,IMPUTATION!F:G,2,0),"")</f>
        <v/>
      </c>
    </row>
    <row r="3956" spans="1:32">
      <c r="A3956" s="31">
        <v>44408</v>
      </c>
      <c r="B3956" s="32">
        <v>1.6</v>
      </c>
      <c r="C3956" s="32" t="s">
        <v>369</v>
      </c>
      <c r="D3956" s="32" t="s">
        <v>371</v>
      </c>
      <c r="E3956" s="32" t="s">
        <v>230</v>
      </c>
      <c r="F3956" s="32" t="s">
        <v>944</v>
      </c>
      <c r="G3956" s="32">
        <v>1</v>
      </c>
      <c r="H3956" s="32" t="s">
        <v>385</v>
      </c>
      <c r="I3956" s="32">
        <v>1.33</v>
      </c>
      <c r="J3956" s="32">
        <v>100</v>
      </c>
      <c r="K3956" s="32">
        <v>0.27</v>
      </c>
      <c r="L3956" s="32">
        <v>1.33</v>
      </c>
      <c r="M3956" s="32" t="s">
        <v>18</v>
      </c>
      <c r="N3956" s="32" t="s">
        <v>18</v>
      </c>
      <c r="O3956" s="32">
        <v>6401573</v>
      </c>
      <c r="P3956" s="38">
        <f>IF($H3956="",VLOOKUP($C3956,IMPUTATION_CARBURANT[],2,0),VLOOKUP($H3956,IMPUTATION_CARBURANT[],2,0))</f>
        <v>2</v>
      </c>
      <c r="Q3956" s="38">
        <f>IF(AND($P3956=123401,$M3956="VP"),124013,$P$2:$P$4524)</f>
        <v>2</v>
      </c>
      <c r="R3956" s="38" t="str">
        <f t="shared" si="611"/>
        <v>TEST</v>
      </c>
      <c r="S3956" s="38">
        <f>ABS($B3956)</f>
        <v>1.6</v>
      </c>
      <c r="T3956" s="38">
        <f>ABS($I3956)</f>
        <v>1.33</v>
      </c>
      <c r="U3956" s="38">
        <f>ABS($K3956)</f>
        <v>0.27</v>
      </c>
      <c r="V3956" s="34">
        <f t="shared" si="614"/>
        <v>1.33</v>
      </c>
      <c r="W3956" s="35">
        <f t="shared" si="615"/>
        <v>0</v>
      </c>
      <c r="X3956" s="34" t="str">
        <f t="shared" si="616"/>
        <v/>
      </c>
      <c r="Y3956" s="35" t="str">
        <f t="shared" si="617"/>
        <v/>
      </c>
      <c r="Z3956" s="38" t="str">
        <f t="shared" si="612"/>
        <v>V8</v>
      </c>
      <c r="AA3956" s="38" t="str">
        <f t="shared" si="620"/>
        <v>V9</v>
      </c>
      <c r="AB3956" s="38" t="str">
        <f t="shared" si="613"/>
        <v>V10</v>
      </c>
      <c r="AC3956" s="38" t="str">
        <f>IF($AF3956=20,"",IF($V3956=0,"",IF($H3956="Adblue Bidon","",IF($H3956="GNC (KG)","",IF($H3956="Frais de service EV","",IF($Q3956=1,$G$2:$G$4524,""))))))</f>
        <v/>
      </c>
      <c r="AD3956" s="33" t="str">
        <f t="shared" si="618"/>
        <v/>
      </c>
      <c r="AE3956" s="36" t="str">
        <f t="shared" si="619"/>
        <v/>
      </c>
      <c r="AF3956" s="37" t="str">
        <f>IFERROR(VLOOKUP($F$2,IMPUTATION!F:G,2,0),"")</f>
        <v/>
      </c>
    </row>
    <row r="3957" spans="1:32">
      <c r="A3957" s="31">
        <v>44408</v>
      </c>
      <c r="B3957" s="32">
        <v>2.2999999999999998</v>
      </c>
      <c r="C3957" s="32" t="s">
        <v>369</v>
      </c>
      <c r="D3957" s="32" t="s">
        <v>371</v>
      </c>
      <c r="E3957" s="32" t="s">
        <v>110</v>
      </c>
      <c r="F3957" s="32" t="s">
        <v>859</v>
      </c>
      <c r="G3957" s="32">
        <v>1</v>
      </c>
      <c r="H3957" s="32" t="s">
        <v>385</v>
      </c>
      <c r="I3957" s="32">
        <v>1.92</v>
      </c>
      <c r="J3957" s="32">
        <v>100</v>
      </c>
      <c r="K3957" s="32">
        <v>0.38</v>
      </c>
      <c r="L3957" s="32">
        <v>1.92</v>
      </c>
      <c r="M3957" s="32" t="s">
        <v>392</v>
      </c>
      <c r="N3957" s="32" t="s">
        <v>396</v>
      </c>
      <c r="O3957" s="32">
        <v>6177979</v>
      </c>
      <c r="P3957" s="38">
        <f>IF($H3957="",VLOOKUP($C3957,IMPUTATION_CARBURANT[],2,0),VLOOKUP($H3957,IMPUTATION_CARBURANT[],2,0))</f>
        <v>2</v>
      </c>
      <c r="Q3957" s="38">
        <f>IF(AND($P3957=123401,$M3957="VP"),124013,$P$2:$P$4524)</f>
        <v>2</v>
      </c>
      <c r="R3957" s="38" t="str">
        <f t="shared" si="611"/>
        <v>TEST</v>
      </c>
      <c r="S3957" s="38">
        <f>ABS($B3957)</f>
        <v>2.2999999999999998</v>
      </c>
      <c r="T3957" s="38">
        <f>ABS($I3957)</f>
        <v>1.92</v>
      </c>
      <c r="U3957" s="38">
        <f>ABS($K3957)</f>
        <v>0.38</v>
      </c>
      <c r="V3957" s="34">
        <f t="shared" si="614"/>
        <v>1.92</v>
      </c>
      <c r="W3957" s="35">
        <f t="shared" si="615"/>
        <v>0</v>
      </c>
      <c r="X3957" s="34" t="str">
        <f t="shared" si="616"/>
        <v/>
      </c>
      <c r="Y3957" s="35" t="str">
        <f t="shared" si="617"/>
        <v/>
      </c>
      <c r="Z3957" s="38" t="str">
        <f t="shared" si="612"/>
        <v>V8</v>
      </c>
      <c r="AA3957" s="38" t="str">
        <f t="shared" si="620"/>
        <v>V9</v>
      </c>
      <c r="AB3957" s="38" t="str">
        <f t="shared" si="613"/>
        <v>V10</v>
      </c>
      <c r="AC3957" s="38" t="str">
        <f>IF($AF3957=20,"",IF($V3957=0,"",IF($H3957="Adblue Bidon","",IF($H3957="GNC (KG)","",IF($H3957="Frais de service EV","",IF($Q3957=1,$G$2:$G$4524,""))))))</f>
        <v/>
      </c>
      <c r="AD3957" s="33" t="str">
        <f t="shared" si="618"/>
        <v/>
      </c>
      <c r="AE3957" s="36" t="str">
        <f t="shared" si="619"/>
        <v/>
      </c>
      <c r="AF3957" s="37" t="str">
        <f>IFERROR(VLOOKUP($F$2,IMPUTATION!F:G,2,0),"")</f>
        <v/>
      </c>
    </row>
    <row r="3958" spans="1:32">
      <c r="A3958" s="31">
        <v>44408</v>
      </c>
      <c r="B3958" s="32">
        <v>4</v>
      </c>
      <c r="C3958" s="32" t="s">
        <v>369</v>
      </c>
      <c r="D3958" s="32" t="s">
        <v>371</v>
      </c>
      <c r="E3958" s="32" t="s">
        <v>85</v>
      </c>
      <c r="F3958" s="32" t="s">
        <v>959</v>
      </c>
      <c r="G3958" s="32">
        <v>1</v>
      </c>
      <c r="H3958" s="32" t="s">
        <v>385</v>
      </c>
      <c r="I3958" s="32">
        <v>3.33</v>
      </c>
      <c r="J3958" s="32">
        <v>100</v>
      </c>
      <c r="K3958" s="32">
        <v>0.67</v>
      </c>
      <c r="L3958" s="32">
        <v>3.33</v>
      </c>
      <c r="M3958" s="32" t="s">
        <v>392</v>
      </c>
      <c r="N3958" s="32" t="s">
        <v>396</v>
      </c>
      <c r="O3958" s="32">
        <v>6177109</v>
      </c>
      <c r="P3958" s="38">
        <f>IF($H3958="",VLOOKUP($C3958,IMPUTATION_CARBURANT[],2,0),VLOOKUP($H3958,IMPUTATION_CARBURANT[],2,0))</f>
        <v>2</v>
      </c>
      <c r="Q3958" s="38">
        <f>IF(AND($P3958=123401,$M3958="VP"),124013,$P$2:$P$4524)</f>
        <v>2</v>
      </c>
      <c r="R3958" s="38" t="str">
        <f t="shared" si="611"/>
        <v>TEST</v>
      </c>
      <c r="S3958" s="38">
        <f>ABS($B3958)</f>
        <v>4</v>
      </c>
      <c r="T3958" s="38">
        <f>ABS($I3958)</f>
        <v>3.33</v>
      </c>
      <c r="U3958" s="38">
        <f>ABS($K3958)</f>
        <v>0.67</v>
      </c>
      <c r="V3958" s="34">
        <f t="shared" si="614"/>
        <v>3.33</v>
      </c>
      <c r="W3958" s="35">
        <f t="shared" si="615"/>
        <v>0</v>
      </c>
      <c r="X3958" s="34" t="str">
        <f t="shared" si="616"/>
        <v/>
      </c>
      <c r="Y3958" s="35" t="str">
        <f t="shared" si="617"/>
        <v/>
      </c>
      <c r="Z3958" s="38" t="str">
        <f t="shared" si="612"/>
        <v>V8</v>
      </c>
      <c r="AA3958" s="38" t="str">
        <f t="shared" si="620"/>
        <v>V9</v>
      </c>
      <c r="AB3958" s="38" t="str">
        <f t="shared" si="613"/>
        <v>V10</v>
      </c>
      <c r="AC3958" s="38" t="str">
        <f>IF($AF3958=20,"",IF($V3958=0,"",IF($H3958="Adblue Bidon","",IF($H3958="GNC (KG)","",IF($H3958="Frais de service EV","",IF($Q3958=1,$G$2:$G$4524,""))))))</f>
        <v/>
      </c>
      <c r="AD3958" s="33" t="str">
        <f t="shared" si="618"/>
        <v/>
      </c>
      <c r="AE3958" s="36" t="str">
        <f t="shared" si="619"/>
        <v/>
      </c>
      <c r="AF3958" s="37" t="str">
        <f>IFERROR(VLOOKUP($F$2,IMPUTATION!F:G,2,0),"")</f>
        <v/>
      </c>
    </row>
    <row r="3959" spans="1:32">
      <c r="A3959" s="31">
        <v>44408</v>
      </c>
      <c r="B3959" s="32">
        <v>12.7</v>
      </c>
      <c r="C3959" s="32" t="s">
        <v>369</v>
      </c>
      <c r="D3959" s="32" t="s">
        <v>371</v>
      </c>
      <c r="E3959" s="32" t="s">
        <v>228</v>
      </c>
      <c r="F3959" s="32" t="s">
        <v>1808</v>
      </c>
      <c r="G3959" s="32">
        <v>1</v>
      </c>
      <c r="H3959" s="32" t="s">
        <v>385</v>
      </c>
      <c r="I3959" s="32">
        <v>10.58</v>
      </c>
      <c r="J3959" s="32">
        <v>100</v>
      </c>
      <c r="K3959" s="32">
        <v>2.12</v>
      </c>
      <c r="L3959" s="32">
        <v>10.58</v>
      </c>
      <c r="M3959" s="32" t="s">
        <v>18</v>
      </c>
      <c r="N3959" s="32" t="s">
        <v>18</v>
      </c>
      <c r="O3959" s="32">
        <v>6400106</v>
      </c>
      <c r="P3959" s="38">
        <f>IF($H3959="",VLOOKUP($C3959,IMPUTATION_CARBURANT[],2,0),VLOOKUP($H3959,IMPUTATION_CARBURANT[],2,0))</f>
        <v>2</v>
      </c>
      <c r="Q3959" s="38">
        <f>IF(AND($P3959=123401,$M3959="VP"),124013,$P$2:$P$4524)</f>
        <v>2</v>
      </c>
      <c r="R3959" s="38" t="str">
        <f t="shared" si="611"/>
        <v>TEST</v>
      </c>
      <c r="S3959" s="38">
        <f>ABS($B3959)</f>
        <v>12.7</v>
      </c>
      <c r="T3959" s="38">
        <f>ABS($I3959)</f>
        <v>10.58</v>
      </c>
      <c r="U3959" s="38">
        <f>ABS($K3959)</f>
        <v>2.12</v>
      </c>
      <c r="V3959" s="34">
        <f t="shared" si="614"/>
        <v>10.58</v>
      </c>
      <c r="W3959" s="35">
        <f t="shared" si="615"/>
        <v>0</v>
      </c>
      <c r="X3959" s="34" t="str">
        <f t="shared" si="616"/>
        <v/>
      </c>
      <c r="Y3959" s="35" t="str">
        <f t="shared" si="617"/>
        <v/>
      </c>
      <c r="Z3959" s="38" t="str">
        <f t="shared" si="612"/>
        <v>V8</v>
      </c>
      <c r="AA3959" s="38" t="str">
        <f t="shared" si="620"/>
        <v>V9</v>
      </c>
      <c r="AB3959" s="38" t="str">
        <f t="shared" si="613"/>
        <v>V10</v>
      </c>
      <c r="AC3959" s="38" t="str">
        <f>IF($AF3959=20,"",IF($V3959=0,"",IF($H3959="Adblue Bidon","",IF($H3959="GNC (KG)","",IF($H3959="Frais de service EV","",IF($Q3959=1,$G$2:$G$4524,""))))))</f>
        <v/>
      </c>
      <c r="AD3959" s="33" t="str">
        <f t="shared" si="618"/>
        <v/>
      </c>
      <c r="AE3959" s="36" t="str">
        <f t="shared" si="619"/>
        <v/>
      </c>
      <c r="AF3959" s="37" t="str">
        <f>IFERROR(VLOOKUP($F$2,IMPUTATION!F:G,2,0),"")</f>
        <v/>
      </c>
    </row>
    <row r="3960" spans="1:32">
      <c r="A3960" s="31">
        <v>44408</v>
      </c>
      <c r="B3960" s="32">
        <v>7.7</v>
      </c>
      <c r="C3960" s="32" t="s">
        <v>369</v>
      </c>
      <c r="D3960" s="32" t="s">
        <v>371</v>
      </c>
      <c r="E3960" s="32" t="s">
        <v>109</v>
      </c>
      <c r="F3960" s="32" t="s">
        <v>2119</v>
      </c>
      <c r="G3960" s="32">
        <v>1</v>
      </c>
      <c r="H3960" s="32" t="s">
        <v>385</v>
      </c>
      <c r="I3960" s="32">
        <v>6.42</v>
      </c>
      <c r="J3960" s="32">
        <v>100</v>
      </c>
      <c r="K3960" s="32">
        <v>1.28</v>
      </c>
      <c r="L3960" s="32">
        <v>6.42</v>
      </c>
      <c r="M3960" s="32" t="s">
        <v>392</v>
      </c>
      <c r="N3960" s="32" t="s">
        <v>396</v>
      </c>
      <c r="O3960" s="32">
        <v>6178102</v>
      </c>
      <c r="P3960" s="38">
        <f>IF($H3960="",VLOOKUP($C3960,IMPUTATION_CARBURANT[],2,0),VLOOKUP($H3960,IMPUTATION_CARBURANT[],2,0))</f>
        <v>2</v>
      </c>
      <c r="Q3960" s="38">
        <f>IF(AND($P3960=123401,$M3960="VP"),124013,$P$2:$P$4524)</f>
        <v>2</v>
      </c>
      <c r="R3960" s="38" t="str">
        <f t="shared" si="611"/>
        <v>TEST</v>
      </c>
      <c r="S3960" s="38">
        <f>ABS($B3960)</f>
        <v>7.7</v>
      </c>
      <c r="T3960" s="38">
        <f>ABS($I3960)</f>
        <v>6.42</v>
      </c>
      <c r="U3960" s="38">
        <f>ABS($K3960)</f>
        <v>1.28</v>
      </c>
      <c r="V3960" s="34">
        <f t="shared" si="614"/>
        <v>6.42</v>
      </c>
      <c r="W3960" s="35">
        <f t="shared" si="615"/>
        <v>0</v>
      </c>
      <c r="X3960" s="34" t="str">
        <f t="shared" si="616"/>
        <v/>
      </c>
      <c r="Y3960" s="35" t="str">
        <f t="shared" si="617"/>
        <v/>
      </c>
      <c r="Z3960" s="38" t="str">
        <f t="shared" si="612"/>
        <v>V8</v>
      </c>
      <c r="AA3960" s="38" t="str">
        <f t="shared" si="620"/>
        <v>V9</v>
      </c>
      <c r="AB3960" s="38" t="str">
        <f t="shared" si="613"/>
        <v>V10</v>
      </c>
      <c r="AC3960" s="38" t="str">
        <f>IF($AF3960=20,"",IF($V3960=0,"",IF($H3960="Adblue Bidon","",IF($H3960="GNC (KG)","",IF($H3960="Frais de service EV","",IF($Q3960=1,$G$2:$G$4524,""))))))</f>
        <v/>
      </c>
      <c r="AD3960" s="33" t="str">
        <f t="shared" si="618"/>
        <v/>
      </c>
      <c r="AE3960" s="36" t="str">
        <f t="shared" si="619"/>
        <v/>
      </c>
      <c r="AF3960" s="37" t="str">
        <f>IFERROR(VLOOKUP($F$2,IMPUTATION!F:G,2,0),"")</f>
        <v/>
      </c>
    </row>
    <row r="3961" spans="1:32">
      <c r="A3961" s="31">
        <v>44408</v>
      </c>
      <c r="B3961" s="32">
        <v>5.6</v>
      </c>
      <c r="C3961" s="32" t="s">
        <v>369</v>
      </c>
      <c r="D3961" s="32" t="s">
        <v>371</v>
      </c>
      <c r="E3961" s="32" t="s">
        <v>229</v>
      </c>
      <c r="F3961" s="32" t="s">
        <v>857</v>
      </c>
      <c r="G3961" s="32">
        <v>1</v>
      </c>
      <c r="H3961" s="32" t="s">
        <v>385</v>
      </c>
      <c r="I3961" s="32">
        <v>4.67</v>
      </c>
      <c r="J3961" s="32">
        <v>100</v>
      </c>
      <c r="K3961" s="32">
        <v>0.93</v>
      </c>
      <c r="L3961" s="32">
        <v>4.67</v>
      </c>
      <c r="M3961" s="32" t="s">
        <v>18</v>
      </c>
      <c r="N3961" s="32" t="s">
        <v>18</v>
      </c>
      <c r="O3961" s="32">
        <v>6638225</v>
      </c>
      <c r="P3961" s="38">
        <f>IF($H3961="",VLOOKUP($C3961,IMPUTATION_CARBURANT[],2,0),VLOOKUP($H3961,IMPUTATION_CARBURANT[],2,0))</f>
        <v>2</v>
      </c>
      <c r="Q3961" s="38">
        <f>IF(AND($P3961=123401,$M3961="VP"),124013,$P$2:$P$4524)</f>
        <v>2</v>
      </c>
      <c r="R3961" s="38" t="str">
        <f t="shared" si="611"/>
        <v>TEST</v>
      </c>
      <c r="S3961" s="38">
        <f>ABS($B3961)</f>
        <v>5.6</v>
      </c>
      <c r="T3961" s="38">
        <f>ABS($I3961)</f>
        <v>4.67</v>
      </c>
      <c r="U3961" s="38">
        <f>ABS($K3961)</f>
        <v>0.93</v>
      </c>
      <c r="V3961" s="34">
        <f t="shared" si="614"/>
        <v>4.67</v>
      </c>
      <c r="W3961" s="35">
        <f t="shared" si="615"/>
        <v>0</v>
      </c>
      <c r="X3961" s="34" t="str">
        <f t="shared" si="616"/>
        <v/>
      </c>
      <c r="Y3961" s="35" t="str">
        <f t="shared" si="617"/>
        <v/>
      </c>
      <c r="Z3961" s="38" t="str">
        <f t="shared" si="612"/>
        <v>V8</v>
      </c>
      <c r="AA3961" s="38" t="str">
        <f t="shared" si="620"/>
        <v>V9</v>
      </c>
      <c r="AB3961" s="38" t="str">
        <f t="shared" si="613"/>
        <v>V10</v>
      </c>
      <c r="AC3961" s="38" t="str">
        <f>IF($AF3961=20,"",IF($V3961=0,"",IF($H3961="Adblue Bidon","",IF($H3961="GNC (KG)","",IF($H3961="Frais de service EV","",IF($Q3961=1,$G$2:$G$4524,""))))))</f>
        <v/>
      </c>
      <c r="AD3961" s="33" t="str">
        <f t="shared" si="618"/>
        <v/>
      </c>
      <c r="AE3961" s="36" t="str">
        <f t="shared" si="619"/>
        <v/>
      </c>
      <c r="AF3961" s="37" t="str">
        <f>IFERROR(VLOOKUP($F$2,IMPUTATION!F:G,2,0),"")</f>
        <v/>
      </c>
    </row>
    <row r="3962" spans="1:32">
      <c r="A3962" s="31">
        <v>44408</v>
      </c>
      <c r="B3962" s="32">
        <v>3</v>
      </c>
      <c r="C3962" s="32" t="s">
        <v>369</v>
      </c>
      <c r="D3962" s="32" t="s">
        <v>371</v>
      </c>
      <c r="E3962" s="32" t="s">
        <v>120</v>
      </c>
      <c r="F3962" s="32" t="s">
        <v>915</v>
      </c>
      <c r="G3962" s="32">
        <v>1</v>
      </c>
      <c r="H3962" s="32" t="s">
        <v>385</v>
      </c>
      <c r="I3962" s="32">
        <v>2.5</v>
      </c>
      <c r="J3962" s="32">
        <v>100</v>
      </c>
      <c r="K3962" s="32">
        <v>0.5</v>
      </c>
      <c r="L3962" s="32">
        <v>2.5</v>
      </c>
      <c r="M3962" s="32" t="s">
        <v>19</v>
      </c>
      <c r="N3962" s="32" t="s">
        <v>396</v>
      </c>
      <c r="O3962" s="32">
        <v>6176920</v>
      </c>
      <c r="P3962" s="38">
        <f>IF($H3962="",VLOOKUP($C3962,IMPUTATION_CARBURANT[],2,0),VLOOKUP($H3962,IMPUTATION_CARBURANT[],2,0))</f>
        <v>2</v>
      </c>
      <c r="Q3962" s="38">
        <f>IF(AND($P3962=123401,$M3962="VP"),124013,$P$2:$P$4524)</f>
        <v>2</v>
      </c>
      <c r="R3962" s="38" t="str">
        <f t="shared" si="611"/>
        <v>TEST</v>
      </c>
      <c r="S3962" s="38">
        <f>ABS($B3962)</f>
        <v>3</v>
      </c>
      <c r="T3962" s="38">
        <f>ABS($I3962)</f>
        <v>2.5</v>
      </c>
      <c r="U3962" s="38">
        <f>ABS($K3962)</f>
        <v>0.5</v>
      </c>
      <c r="V3962" s="34">
        <f t="shared" si="614"/>
        <v>2.5</v>
      </c>
      <c r="W3962" s="35">
        <f t="shared" si="615"/>
        <v>0</v>
      </c>
      <c r="X3962" s="34" t="str">
        <f t="shared" si="616"/>
        <v/>
      </c>
      <c r="Y3962" s="35" t="str">
        <f t="shared" si="617"/>
        <v/>
      </c>
      <c r="Z3962" s="38" t="str">
        <f t="shared" si="612"/>
        <v>V8</v>
      </c>
      <c r="AA3962" s="38" t="str">
        <f t="shared" si="620"/>
        <v>V9</v>
      </c>
      <c r="AB3962" s="38" t="str">
        <f t="shared" si="613"/>
        <v>V10</v>
      </c>
      <c r="AC3962" s="38" t="str">
        <f>IF($AF3962=20,"",IF($V3962=0,"",IF($H3962="Adblue Bidon","",IF($H3962="GNC (KG)","",IF($H3962="Frais de service EV","",IF($Q3962=1,$G$2:$G$4524,""))))))</f>
        <v/>
      </c>
      <c r="AD3962" s="33" t="str">
        <f t="shared" si="618"/>
        <v/>
      </c>
      <c r="AE3962" s="36" t="str">
        <f t="shared" si="619"/>
        <v/>
      </c>
      <c r="AF3962" s="37" t="str">
        <f>IFERROR(VLOOKUP($F$2,IMPUTATION!F:G,2,0),"")</f>
        <v/>
      </c>
    </row>
    <row r="3963" spans="1:32">
      <c r="A3963" s="31">
        <v>44408</v>
      </c>
      <c r="B3963" s="32">
        <v>13</v>
      </c>
      <c r="C3963" s="32" t="s">
        <v>369</v>
      </c>
      <c r="D3963" s="32" t="s">
        <v>371</v>
      </c>
      <c r="E3963" s="32" t="s">
        <v>91</v>
      </c>
      <c r="F3963" s="32" t="s">
        <v>923</v>
      </c>
      <c r="G3963" s="32">
        <v>1</v>
      </c>
      <c r="H3963" s="32" t="s">
        <v>385</v>
      </c>
      <c r="I3963" s="32">
        <v>10.83</v>
      </c>
      <c r="J3963" s="32">
        <v>100</v>
      </c>
      <c r="K3963" s="32">
        <v>2.17</v>
      </c>
      <c r="L3963" s="32">
        <v>10.83</v>
      </c>
      <c r="M3963" s="32" t="s">
        <v>19</v>
      </c>
      <c r="N3963" s="32" t="s">
        <v>396</v>
      </c>
      <c r="O3963" s="32">
        <v>6177925</v>
      </c>
      <c r="P3963" s="38">
        <f>IF($H3963="",VLOOKUP($C3963,IMPUTATION_CARBURANT[],2,0),VLOOKUP($H3963,IMPUTATION_CARBURANT[],2,0))</f>
        <v>2</v>
      </c>
      <c r="Q3963" s="38">
        <f>IF(AND($P3963=123401,$M3963="VP"),124013,$P$2:$P$4524)</f>
        <v>2</v>
      </c>
      <c r="R3963" s="38" t="str">
        <f t="shared" si="611"/>
        <v>TEST</v>
      </c>
      <c r="S3963" s="38">
        <f>ABS($B3963)</f>
        <v>13</v>
      </c>
      <c r="T3963" s="38">
        <f>ABS($I3963)</f>
        <v>10.83</v>
      </c>
      <c r="U3963" s="38">
        <f>ABS($K3963)</f>
        <v>2.17</v>
      </c>
      <c r="V3963" s="34">
        <f t="shared" si="614"/>
        <v>10.83</v>
      </c>
      <c r="W3963" s="35">
        <f t="shared" si="615"/>
        <v>0</v>
      </c>
      <c r="X3963" s="34" t="str">
        <f t="shared" si="616"/>
        <v/>
      </c>
      <c r="Y3963" s="35" t="str">
        <f t="shared" si="617"/>
        <v/>
      </c>
      <c r="Z3963" s="38" t="str">
        <f t="shared" si="612"/>
        <v>V8</v>
      </c>
      <c r="AA3963" s="38" t="str">
        <f t="shared" si="620"/>
        <v>V9</v>
      </c>
      <c r="AB3963" s="38" t="str">
        <f t="shared" si="613"/>
        <v>V10</v>
      </c>
      <c r="AC3963" s="38" t="str">
        <f>IF($AF3963=20,"",IF($V3963=0,"",IF($H3963="Adblue Bidon","",IF($H3963="GNC (KG)","",IF($H3963="Frais de service EV","",IF($Q3963=1,$G$2:$G$4524,""))))))</f>
        <v/>
      </c>
      <c r="AD3963" s="33" t="str">
        <f t="shared" si="618"/>
        <v/>
      </c>
      <c r="AE3963" s="36" t="str">
        <f t="shared" si="619"/>
        <v/>
      </c>
      <c r="AF3963" s="37" t="str">
        <f>IFERROR(VLOOKUP($F$2,IMPUTATION!F:G,2,0),"")</f>
        <v/>
      </c>
    </row>
    <row r="3964" spans="1:32">
      <c r="A3964" s="31">
        <v>44408</v>
      </c>
      <c r="B3964" s="32">
        <v>1.6</v>
      </c>
      <c r="C3964" s="32" t="s">
        <v>369</v>
      </c>
      <c r="D3964" s="32" t="s">
        <v>371</v>
      </c>
      <c r="E3964" s="32" t="s">
        <v>102</v>
      </c>
      <c r="F3964" s="32" t="s">
        <v>1014</v>
      </c>
      <c r="G3964" s="32">
        <v>1</v>
      </c>
      <c r="H3964" s="32" t="s">
        <v>385</v>
      </c>
      <c r="I3964" s="32">
        <v>1.33</v>
      </c>
      <c r="J3964" s="32">
        <v>100</v>
      </c>
      <c r="K3964" s="32">
        <v>0.27</v>
      </c>
      <c r="L3964" s="32">
        <v>1.33</v>
      </c>
      <c r="M3964" s="32" t="s">
        <v>19</v>
      </c>
      <c r="N3964" s="32" t="s">
        <v>396</v>
      </c>
      <c r="O3964" s="32">
        <v>6174028</v>
      </c>
      <c r="P3964" s="38">
        <f>IF($H3964="",VLOOKUP($C3964,IMPUTATION_CARBURANT[],2,0),VLOOKUP($H3964,IMPUTATION_CARBURANT[],2,0))</f>
        <v>2</v>
      </c>
      <c r="Q3964" s="38">
        <f>IF(AND($P3964=123401,$M3964="VP"),124013,$P$2:$P$4524)</f>
        <v>2</v>
      </c>
      <c r="R3964" s="38" t="str">
        <f t="shared" si="611"/>
        <v>TEST</v>
      </c>
      <c r="S3964" s="38">
        <f>ABS($B3964)</f>
        <v>1.6</v>
      </c>
      <c r="T3964" s="38">
        <f>ABS($I3964)</f>
        <v>1.33</v>
      </c>
      <c r="U3964" s="38">
        <f>ABS($K3964)</f>
        <v>0.27</v>
      </c>
      <c r="V3964" s="34">
        <f t="shared" si="614"/>
        <v>1.33</v>
      </c>
      <c r="W3964" s="35">
        <f t="shared" si="615"/>
        <v>0</v>
      </c>
      <c r="X3964" s="34" t="str">
        <f t="shared" si="616"/>
        <v/>
      </c>
      <c r="Y3964" s="35" t="str">
        <f t="shared" si="617"/>
        <v/>
      </c>
      <c r="Z3964" s="38" t="str">
        <f t="shared" si="612"/>
        <v>V8</v>
      </c>
      <c r="AA3964" s="38" t="str">
        <f t="shared" si="620"/>
        <v>V9</v>
      </c>
      <c r="AB3964" s="38" t="str">
        <f t="shared" si="613"/>
        <v>V10</v>
      </c>
      <c r="AC3964" s="38" t="str">
        <f>IF($AF3964=20,"",IF($V3964=0,"",IF($H3964="Adblue Bidon","",IF($H3964="GNC (KG)","",IF($H3964="Frais de service EV","",IF($Q3964=1,$G$2:$G$4524,""))))))</f>
        <v/>
      </c>
      <c r="AD3964" s="33" t="str">
        <f t="shared" si="618"/>
        <v/>
      </c>
      <c r="AE3964" s="36" t="str">
        <f t="shared" si="619"/>
        <v/>
      </c>
      <c r="AF3964" s="37" t="str">
        <f>IFERROR(VLOOKUP($F$2,IMPUTATION!F:G,2,0),"")</f>
        <v/>
      </c>
    </row>
    <row r="3965" spans="1:32">
      <c r="A3965" s="31">
        <v>44408</v>
      </c>
      <c r="B3965" s="32">
        <v>9.4</v>
      </c>
      <c r="C3965" s="32" t="s">
        <v>369</v>
      </c>
      <c r="D3965" s="32" t="s">
        <v>371</v>
      </c>
      <c r="E3965" s="32" t="s">
        <v>97</v>
      </c>
      <c r="F3965" s="32" t="s">
        <v>973</v>
      </c>
      <c r="G3965" s="32">
        <v>1</v>
      </c>
      <c r="H3965" s="32" t="s">
        <v>385</v>
      </c>
      <c r="I3965" s="32">
        <v>7.83</v>
      </c>
      <c r="J3965" s="32">
        <v>100</v>
      </c>
      <c r="K3965" s="32">
        <v>1.57</v>
      </c>
      <c r="L3965" s="32">
        <v>7.83</v>
      </c>
      <c r="M3965" s="32" t="s">
        <v>19</v>
      </c>
      <c r="N3965" s="32" t="s">
        <v>396</v>
      </c>
      <c r="O3965" s="32">
        <v>6177103</v>
      </c>
      <c r="P3965" s="38">
        <f>IF($H3965="",VLOOKUP($C3965,IMPUTATION_CARBURANT[],2,0),VLOOKUP($H3965,IMPUTATION_CARBURANT[],2,0))</f>
        <v>2</v>
      </c>
      <c r="Q3965" s="38">
        <f>IF(AND($P3965=123401,$M3965="VP"),124013,$P$2:$P$4524)</f>
        <v>2</v>
      </c>
      <c r="R3965" s="38" t="str">
        <f t="shared" si="611"/>
        <v>TEST</v>
      </c>
      <c r="S3965" s="38">
        <f>ABS($B3965)</f>
        <v>9.4</v>
      </c>
      <c r="T3965" s="38">
        <f>ABS($I3965)</f>
        <v>7.83</v>
      </c>
      <c r="U3965" s="38">
        <f>ABS($K3965)</f>
        <v>1.57</v>
      </c>
      <c r="V3965" s="34">
        <f t="shared" si="614"/>
        <v>7.83</v>
      </c>
      <c r="W3965" s="35">
        <f t="shared" si="615"/>
        <v>0</v>
      </c>
      <c r="X3965" s="34" t="str">
        <f t="shared" si="616"/>
        <v/>
      </c>
      <c r="Y3965" s="35" t="str">
        <f t="shared" si="617"/>
        <v/>
      </c>
      <c r="Z3965" s="38" t="str">
        <f t="shared" si="612"/>
        <v>V8</v>
      </c>
      <c r="AA3965" s="38" t="str">
        <f t="shared" si="620"/>
        <v>V9</v>
      </c>
      <c r="AB3965" s="38" t="str">
        <f t="shared" si="613"/>
        <v>V10</v>
      </c>
      <c r="AC3965" s="38" t="str">
        <f>IF($AF3965=20,"",IF($V3965=0,"",IF($H3965="Adblue Bidon","",IF($H3965="GNC (KG)","",IF($H3965="Frais de service EV","",IF($Q3965=1,$G$2:$G$4524,""))))))</f>
        <v/>
      </c>
      <c r="AD3965" s="33" t="str">
        <f t="shared" si="618"/>
        <v/>
      </c>
      <c r="AE3965" s="36" t="str">
        <f t="shared" si="619"/>
        <v/>
      </c>
      <c r="AF3965" s="37" t="str">
        <f>IFERROR(VLOOKUP($F$2,IMPUTATION!F:G,2,0),"")</f>
        <v/>
      </c>
    </row>
    <row r="3966" spans="1:32">
      <c r="A3966" s="31">
        <v>44408</v>
      </c>
      <c r="B3966" s="32">
        <v>0.8</v>
      </c>
      <c r="C3966" s="32" t="s">
        <v>369</v>
      </c>
      <c r="D3966" s="32" t="s">
        <v>371</v>
      </c>
      <c r="E3966" s="32" t="s">
        <v>230</v>
      </c>
      <c r="F3966" s="32" t="s">
        <v>1040</v>
      </c>
      <c r="G3966" s="32">
        <v>1</v>
      </c>
      <c r="H3966" s="32" t="s">
        <v>385</v>
      </c>
      <c r="I3966" s="32">
        <v>0.67</v>
      </c>
      <c r="J3966" s="32">
        <v>100</v>
      </c>
      <c r="K3966" s="32">
        <v>0.13</v>
      </c>
      <c r="L3966" s="32">
        <v>0.67</v>
      </c>
      <c r="M3966" s="32" t="s">
        <v>18</v>
      </c>
      <c r="N3966" s="32" t="s">
        <v>18</v>
      </c>
      <c r="O3966" s="32">
        <v>6401573</v>
      </c>
      <c r="P3966" s="38">
        <f>IF($H3966="",VLOOKUP($C3966,IMPUTATION_CARBURANT[],2,0),VLOOKUP($H3966,IMPUTATION_CARBURANT[],2,0))</f>
        <v>2</v>
      </c>
      <c r="Q3966" s="38">
        <f>IF(AND($P3966=123401,$M3966="VP"),124013,$P$2:$P$4524)</f>
        <v>2</v>
      </c>
      <c r="R3966" s="38" t="str">
        <f t="shared" si="611"/>
        <v>TEST</v>
      </c>
      <c r="S3966" s="38">
        <f>ABS($B3966)</f>
        <v>0.8</v>
      </c>
      <c r="T3966" s="38">
        <f>ABS($I3966)</f>
        <v>0.67</v>
      </c>
      <c r="U3966" s="38">
        <f>ABS($K3966)</f>
        <v>0.13</v>
      </c>
      <c r="V3966" s="34">
        <f t="shared" si="614"/>
        <v>0.67</v>
      </c>
      <c r="W3966" s="35">
        <f t="shared" si="615"/>
        <v>0</v>
      </c>
      <c r="X3966" s="34" t="str">
        <f t="shared" si="616"/>
        <v/>
      </c>
      <c r="Y3966" s="35" t="str">
        <f t="shared" si="617"/>
        <v/>
      </c>
      <c r="Z3966" s="38" t="str">
        <f t="shared" si="612"/>
        <v>V8</v>
      </c>
      <c r="AA3966" s="38" t="str">
        <f t="shared" si="620"/>
        <v>V9</v>
      </c>
      <c r="AB3966" s="38" t="str">
        <f t="shared" si="613"/>
        <v>V10</v>
      </c>
      <c r="AC3966" s="38" t="str">
        <f>IF($AF3966=20,"",IF($V3966=0,"",IF($H3966="Adblue Bidon","",IF($H3966="GNC (KG)","",IF($H3966="Frais de service EV","",IF($Q3966=1,$G$2:$G$4524,""))))))</f>
        <v/>
      </c>
      <c r="AD3966" s="33" t="str">
        <f t="shared" si="618"/>
        <v/>
      </c>
      <c r="AE3966" s="36" t="str">
        <f t="shared" si="619"/>
        <v/>
      </c>
      <c r="AF3966" s="37" t="str">
        <f>IFERROR(VLOOKUP($F$2,IMPUTATION!F:G,2,0),"")</f>
        <v/>
      </c>
    </row>
    <row r="3967" spans="1:32">
      <c r="A3967" s="31">
        <v>44408</v>
      </c>
      <c r="B3967" s="32">
        <v>12.7</v>
      </c>
      <c r="C3967" s="32" t="s">
        <v>369</v>
      </c>
      <c r="D3967" s="32" t="s">
        <v>371</v>
      </c>
      <c r="E3967" s="32" t="s">
        <v>192</v>
      </c>
      <c r="F3967" s="32" t="s">
        <v>1808</v>
      </c>
      <c r="G3967" s="32">
        <v>1</v>
      </c>
      <c r="H3967" s="32" t="s">
        <v>385</v>
      </c>
      <c r="I3967" s="32">
        <v>10.58</v>
      </c>
      <c r="J3967" s="32">
        <v>100</v>
      </c>
      <c r="K3967" s="32">
        <v>2.12</v>
      </c>
      <c r="L3967" s="32">
        <v>10.58</v>
      </c>
      <c r="M3967" s="32" t="s">
        <v>18</v>
      </c>
      <c r="N3967" s="32" t="s">
        <v>18</v>
      </c>
      <c r="O3967" s="32">
        <v>6400784</v>
      </c>
      <c r="P3967" s="38">
        <f>IF($H3967="",VLOOKUP($C3967,IMPUTATION_CARBURANT[],2,0),VLOOKUP($H3967,IMPUTATION_CARBURANT[],2,0))</f>
        <v>2</v>
      </c>
      <c r="Q3967" s="38">
        <f>IF(AND($P3967=123401,$M3967="VP"),124013,$P$2:$P$4524)</f>
        <v>2</v>
      </c>
      <c r="R3967" s="38" t="str">
        <f t="shared" si="611"/>
        <v>TEST</v>
      </c>
      <c r="S3967" s="38">
        <f>ABS($B3967)</f>
        <v>12.7</v>
      </c>
      <c r="T3967" s="38">
        <f>ABS($I3967)</f>
        <v>10.58</v>
      </c>
      <c r="U3967" s="38">
        <f>ABS($K3967)</f>
        <v>2.12</v>
      </c>
      <c r="V3967" s="34">
        <f t="shared" si="614"/>
        <v>10.58</v>
      </c>
      <c r="W3967" s="35">
        <f t="shared" si="615"/>
        <v>0</v>
      </c>
      <c r="X3967" s="34" t="str">
        <f t="shared" si="616"/>
        <v/>
      </c>
      <c r="Y3967" s="35" t="str">
        <f t="shared" si="617"/>
        <v/>
      </c>
      <c r="Z3967" s="38" t="str">
        <f t="shared" si="612"/>
        <v>V8</v>
      </c>
      <c r="AA3967" s="38" t="str">
        <f t="shared" si="620"/>
        <v>V9</v>
      </c>
      <c r="AB3967" s="38" t="str">
        <f t="shared" si="613"/>
        <v>V10</v>
      </c>
      <c r="AC3967" s="38" t="str">
        <f>IF($AF3967=20,"",IF($V3967=0,"",IF($H3967="Adblue Bidon","",IF($H3967="GNC (KG)","",IF($H3967="Frais de service EV","",IF($Q3967=1,$G$2:$G$4524,""))))))</f>
        <v/>
      </c>
      <c r="AD3967" s="33" t="str">
        <f t="shared" si="618"/>
        <v/>
      </c>
      <c r="AE3967" s="36" t="str">
        <f t="shared" si="619"/>
        <v/>
      </c>
      <c r="AF3967" s="37" t="str">
        <f>IFERROR(VLOOKUP($F$2,IMPUTATION!F:G,2,0),"")</f>
        <v/>
      </c>
    </row>
    <row r="3968" spans="1:32">
      <c r="A3968" s="31">
        <v>44408</v>
      </c>
      <c r="B3968" s="32">
        <v>3.9</v>
      </c>
      <c r="C3968" s="32" t="s">
        <v>369</v>
      </c>
      <c r="D3968" s="32" t="s">
        <v>371</v>
      </c>
      <c r="E3968" s="32" t="s">
        <v>284</v>
      </c>
      <c r="F3968" s="32" t="s">
        <v>952</v>
      </c>
      <c r="G3968" s="32">
        <v>1</v>
      </c>
      <c r="H3968" s="32" t="s">
        <v>385</v>
      </c>
      <c r="I3968" s="32">
        <v>3.25</v>
      </c>
      <c r="J3968" s="32">
        <v>100</v>
      </c>
      <c r="K3968" s="32">
        <v>0.65</v>
      </c>
      <c r="L3968" s="32">
        <v>3.25</v>
      </c>
      <c r="M3968" s="32" t="s">
        <v>18</v>
      </c>
      <c r="N3968" s="32" t="s">
        <v>18</v>
      </c>
      <c r="O3968" s="32">
        <v>6401366</v>
      </c>
      <c r="P3968" s="38">
        <f>IF($H3968="",VLOOKUP($C3968,IMPUTATION_CARBURANT[],2,0),VLOOKUP($H3968,IMPUTATION_CARBURANT[],2,0))</f>
        <v>2</v>
      </c>
      <c r="Q3968" s="38">
        <f>IF(AND($P3968=123401,$M3968="VP"),124013,$P$2:$P$4524)</f>
        <v>2</v>
      </c>
      <c r="R3968" s="38" t="str">
        <f t="shared" si="611"/>
        <v>TEST</v>
      </c>
      <c r="S3968" s="38">
        <f>ABS($B3968)</f>
        <v>3.9</v>
      </c>
      <c r="T3968" s="38">
        <f>ABS($I3968)</f>
        <v>3.25</v>
      </c>
      <c r="U3968" s="38">
        <f>ABS($K3968)</f>
        <v>0.65</v>
      </c>
      <c r="V3968" s="34">
        <f t="shared" si="614"/>
        <v>3.25</v>
      </c>
      <c r="W3968" s="35">
        <f t="shared" si="615"/>
        <v>0</v>
      </c>
      <c r="X3968" s="34" t="str">
        <f t="shared" si="616"/>
        <v/>
      </c>
      <c r="Y3968" s="35" t="str">
        <f t="shared" si="617"/>
        <v/>
      </c>
      <c r="Z3968" s="38" t="str">
        <f t="shared" si="612"/>
        <v>V8</v>
      </c>
      <c r="AA3968" s="38" t="str">
        <f t="shared" si="620"/>
        <v>V9</v>
      </c>
      <c r="AB3968" s="38" t="str">
        <f t="shared" si="613"/>
        <v>V10</v>
      </c>
      <c r="AC3968" s="38" t="str">
        <f>IF($AF3968=20,"",IF($V3968=0,"",IF($H3968="Adblue Bidon","",IF($H3968="GNC (KG)","",IF($H3968="Frais de service EV","",IF($Q3968=1,$G$2:$G$4524,""))))))</f>
        <v/>
      </c>
      <c r="AD3968" s="33" t="str">
        <f t="shared" si="618"/>
        <v/>
      </c>
      <c r="AE3968" s="36" t="str">
        <f t="shared" si="619"/>
        <v/>
      </c>
      <c r="AF3968" s="37" t="str">
        <f>IFERROR(VLOOKUP($F$2,IMPUTATION!F:G,2,0),"")</f>
        <v/>
      </c>
    </row>
    <row r="3969" spans="1:32">
      <c r="A3969" s="31">
        <v>44408</v>
      </c>
      <c r="B3969" s="32">
        <v>0.9</v>
      </c>
      <c r="C3969" s="32" t="s">
        <v>369</v>
      </c>
      <c r="D3969" s="32" t="s">
        <v>371</v>
      </c>
      <c r="E3969" s="32" t="s">
        <v>127</v>
      </c>
      <c r="F3969" s="32" t="s">
        <v>1125</v>
      </c>
      <c r="G3969" s="32">
        <v>1</v>
      </c>
      <c r="H3969" s="32" t="s">
        <v>385</v>
      </c>
      <c r="I3969" s="32">
        <v>0.75</v>
      </c>
      <c r="J3969" s="32">
        <v>100</v>
      </c>
      <c r="K3969" s="32">
        <v>0.15</v>
      </c>
      <c r="L3969" s="32">
        <v>0.75</v>
      </c>
      <c r="M3969" s="32" t="s">
        <v>392</v>
      </c>
      <c r="N3969" s="32" t="s">
        <v>396</v>
      </c>
      <c r="O3969" s="32">
        <v>6177493</v>
      </c>
      <c r="P3969" s="38">
        <f>IF($H3969="",VLOOKUP($C3969,IMPUTATION_CARBURANT[],2,0),VLOOKUP($H3969,IMPUTATION_CARBURANT[],2,0))</f>
        <v>2</v>
      </c>
      <c r="Q3969" s="38">
        <f>IF(AND($P3969=123401,$M3969="VP"),124013,$P$2:$P$4524)</f>
        <v>2</v>
      </c>
      <c r="R3969" s="38" t="str">
        <f t="shared" si="611"/>
        <v>TEST</v>
      </c>
      <c r="S3969" s="38">
        <f>ABS($B3969)</f>
        <v>0.9</v>
      </c>
      <c r="T3969" s="38">
        <f>ABS($I3969)</f>
        <v>0.75</v>
      </c>
      <c r="U3969" s="38">
        <f>ABS($K3969)</f>
        <v>0.15</v>
      </c>
      <c r="V3969" s="34">
        <f t="shared" si="614"/>
        <v>0.75</v>
      </c>
      <c r="W3969" s="35">
        <f t="shared" si="615"/>
        <v>0</v>
      </c>
      <c r="X3969" s="34" t="str">
        <f t="shared" si="616"/>
        <v/>
      </c>
      <c r="Y3969" s="35" t="str">
        <f t="shared" si="617"/>
        <v/>
      </c>
      <c r="Z3969" s="38" t="str">
        <f t="shared" si="612"/>
        <v>V8</v>
      </c>
      <c r="AA3969" s="38" t="str">
        <f t="shared" si="620"/>
        <v>V9</v>
      </c>
      <c r="AB3969" s="38" t="str">
        <f t="shared" si="613"/>
        <v>V10</v>
      </c>
      <c r="AC3969" s="38" t="str">
        <f>IF($AF3969=20,"",IF($V3969=0,"",IF($H3969="Adblue Bidon","",IF($H3969="GNC (KG)","",IF($H3969="Frais de service EV","",IF($Q3969=1,$G$2:$G$4524,""))))))</f>
        <v/>
      </c>
      <c r="AD3969" s="33" t="str">
        <f t="shared" si="618"/>
        <v/>
      </c>
      <c r="AE3969" s="36" t="str">
        <f t="shared" si="619"/>
        <v/>
      </c>
      <c r="AF3969" s="37" t="str">
        <f>IFERROR(VLOOKUP($F$2,IMPUTATION!F:G,2,0),"")</f>
        <v/>
      </c>
    </row>
    <row r="3970" spans="1:32">
      <c r="A3970" s="31">
        <v>44408</v>
      </c>
      <c r="B3970" s="32">
        <v>1.6</v>
      </c>
      <c r="C3970" s="32" t="s">
        <v>369</v>
      </c>
      <c r="D3970" s="32" t="s">
        <v>371</v>
      </c>
      <c r="E3970" s="32" t="s">
        <v>111</v>
      </c>
      <c r="F3970" s="32" t="s">
        <v>1183</v>
      </c>
      <c r="G3970" s="32">
        <v>1</v>
      </c>
      <c r="H3970" s="32" t="s">
        <v>385</v>
      </c>
      <c r="I3970" s="32">
        <v>1.33</v>
      </c>
      <c r="J3970" s="32">
        <v>100</v>
      </c>
      <c r="K3970" s="32">
        <v>0.27</v>
      </c>
      <c r="L3970" s="32">
        <v>1.33</v>
      </c>
      <c r="M3970" s="32" t="s">
        <v>19</v>
      </c>
      <c r="N3970" s="32" t="s">
        <v>396</v>
      </c>
      <c r="O3970" s="32">
        <v>6177673</v>
      </c>
      <c r="P3970" s="38">
        <f>IF($H3970="",VLOOKUP($C3970,IMPUTATION_CARBURANT[],2,0),VLOOKUP($H3970,IMPUTATION_CARBURANT[],2,0))</f>
        <v>2</v>
      </c>
      <c r="Q3970" s="38">
        <f>IF(AND($P3970=123401,$M3970="VP"),124013,$P$2:$P$4524)</f>
        <v>2</v>
      </c>
      <c r="R3970" s="38" t="str">
        <f t="shared" ref="R3970:R4033" si="621">"TEST"</f>
        <v>TEST</v>
      </c>
      <c r="S3970" s="38">
        <f>ABS($B3970)</f>
        <v>1.6</v>
      </c>
      <c r="T3970" s="38">
        <f>ABS($I3970)</f>
        <v>1.33</v>
      </c>
      <c r="U3970" s="38">
        <f>ABS($K3970)</f>
        <v>0.27</v>
      </c>
      <c r="V3970" s="34">
        <f t="shared" si="614"/>
        <v>1.33</v>
      </c>
      <c r="W3970" s="35">
        <f t="shared" si="615"/>
        <v>0</v>
      </c>
      <c r="X3970" s="34" t="str">
        <f t="shared" si="616"/>
        <v/>
      </c>
      <c r="Y3970" s="35" t="str">
        <f t="shared" si="617"/>
        <v/>
      </c>
      <c r="Z3970" s="38" t="str">
        <f t="shared" ref="Z3970:Z4033" si="622">"V8"</f>
        <v>V8</v>
      </c>
      <c r="AA3970" s="38" t="str">
        <f t="shared" si="620"/>
        <v>V9</v>
      </c>
      <c r="AB3970" s="38" t="str">
        <f t="shared" ref="AB3970:AB4033" si="623">"V10"</f>
        <v>V10</v>
      </c>
      <c r="AC3970" s="38" t="str">
        <f>IF($AF3970=20,"",IF($V3970=0,"",IF($H3970="Adblue Bidon","",IF($H3970="GNC (KG)","",IF($H3970="Frais de service EV","",IF($Q3970=1,$G$2:$G$4524,""))))))</f>
        <v/>
      </c>
      <c r="AD3970" s="33" t="str">
        <f t="shared" si="618"/>
        <v/>
      </c>
      <c r="AE3970" s="36" t="str">
        <f t="shared" si="619"/>
        <v/>
      </c>
      <c r="AF3970" s="37" t="str">
        <f>IFERROR(VLOOKUP($F$2,IMPUTATION!F:G,2,0),"")</f>
        <v/>
      </c>
    </row>
    <row r="3971" spans="1:32">
      <c r="A3971" s="31">
        <v>44408</v>
      </c>
      <c r="B3971" s="32">
        <v>3.6</v>
      </c>
      <c r="C3971" s="32" t="s">
        <v>369</v>
      </c>
      <c r="D3971" s="32" t="s">
        <v>371</v>
      </c>
      <c r="E3971" s="32" t="s">
        <v>259</v>
      </c>
      <c r="F3971" s="32" t="s">
        <v>1062</v>
      </c>
      <c r="G3971" s="32">
        <v>1</v>
      </c>
      <c r="H3971" s="32" t="s">
        <v>385</v>
      </c>
      <c r="I3971" s="32">
        <v>3</v>
      </c>
      <c r="J3971" s="32">
        <v>100</v>
      </c>
      <c r="K3971" s="32">
        <v>0.6</v>
      </c>
      <c r="L3971" s="32">
        <v>3</v>
      </c>
      <c r="M3971" s="32" t="s">
        <v>18</v>
      </c>
      <c r="N3971" s="32" t="s">
        <v>18</v>
      </c>
      <c r="O3971" s="32">
        <v>6638150</v>
      </c>
      <c r="P3971" s="38">
        <f>IF($H3971="",VLOOKUP($C3971,IMPUTATION_CARBURANT[],2,0),VLOOKUP($H3971,IMPUTATION_CARBURANT[],2,0))</f>
        <v>2</v>
      </c>
      <c r="Q3971" s="38">
        <f>IF(AND($P3971=123401,$M3971="VP"),124013,$P$2:$P$4524)</f>
        <v>2</v>
      </c>
      <c r="R3971" s="38" t="str">
        <f t="shared" si="621"/>
        <v>TEST</v>
      </c>
      <c r="S3971" s="38">
        <f>ABS($B3971)</f>
        <v>3.6</v>
      </c>
      <c r="T3971" s="38">
        <f>ABS($I3971)</f>
        <v>3</v>
      </c>
      <c r="U3971" s="38">
        <f>ABS($K3971)</f>
        <v>0.6</v>
      </c>
      <c r="V3971" s="34">
        <f t="shared" ref="V3971:V4034" si="624">IF($AF3971=20,0,ABS(ROUND(IF(AND($U3971=0,$J3971=100),$T3971/1.2,$T3971*$J3971/100),2)))</f>
        <v>3</v>
      </c>
      <c r="W3971" s="35">
        <f t="shared" ref="W3971:W4034" si="625">IF($AF3971=20,0,ABS(ROUND(IF(AND($U3971=0,$J3971=100),0,$S3971-$V3971-$U3971),2)))</f>
        <v>0</v>
      </c>
      <c r="X3971" s="34" t="str">
        <f t="shared" ref="X3971:X4034" si="626">IF($AF3971="","",ABS(ROUND(IF(AND($U3971=0,$J3971=100),$T3971/1.2,$T3971*$J3971/100),2)))</f>
        <v/>
      </c>
      <c r="Y3971" s="35" t="str">
        <f t="shared" ref="Y3971:Y4034" si="627">IF($AF3971="","",ABS(ROUND(IF(AND($U3971=0,$J3971=100),0,$S3971-$X3971-$U3971),2)))</f>
        <v/>
      </c>
      <c r="Z3971" s="38" t="str">
        <f t="shared" si="622"/>
        <v>V8</v>
      </c>
      <c r="AA3971" s="38" t="str">
        <f t="shared" si="620"/>
        <v>V9</v>
      </c>
      <c r="AB3971" s="38" t="str">
        <f t="shared" si="623"/>
        <v>V10</v>
      </c>
      <c r="AC3971" s="38" t="str">
        <f>IF($AF3971=20,"",IF($V3971=0,"",IF($H3971="Adblue Bidon","",IF($H3971="GNC (KG)","",IF($H3971="Frais de service EV","",IF($Q3971=1,$G$2:$G$4524,""))))))</f>
        <v/>
      </c>
      <c r="AD3971" s="33" t="str">
        <f t="shared" ref="AD3971:AD4034" si="628">IF($X3971="","",IF($H3971="Adblue Bidon","",IF($H3971="GNC (KG)","",IF($H3971="Frais de service EV","",IF($Q3971=1,$G$2:$G$4524,"")))))</f>
        <v/>
      </c>
      <c r="AE3971" s="36" t="str">
        <f t="shared" ref="AE3971:AE4034" si="629">IF($AC3971="","",IF($AD3971="","","L"))</f>
        <v/>
      </c>
      <c r="AF3971" s="37" t="str">
        <f>IFERROR(VLOOKUP($F$2,IMPUTATION!F:G,2,0),"")</f>
        <v/>
      </c>
    </row>
    <row r="3972" spans="1:32">
      <c r="A3972" s="31">
        <v>44408</v>
      </c>
      <c r="B3972" s="32">
        <v>4.2</v>
      </c>
      <c r="C3972" s="32" t="s">
        <v>369</v>
      </c>
      <c r="D3972" s="32" t="s">
        <v>371</v>
      </c>
      <c r="E3972" s="32" t="s">
        <v>233</v>
      </c>
      <c r="F3972" s="32" t="s">
        <v>1666</v>
      </c>
      <c r="G3972" s="32">
        <v>1</v>
      </c>
      <c r="H3972" s="32" t="s">
        <v>385</v>
      </c>
      <c r="I3972" s="32">
        <v>3.5</v>
      </c>
      <c r="J3972" s="32">
        <v>100</v>
      </c>
      <c r="K3972" s="32">
        <v>0.7</v>
      </c>
      <c r="L3972" s="32">
        <v>3.5</v>
      </c>
      <c r="M3972" s="32" t="s">
        <v>18</v>
      </c>
      <c r="N3972" s="32" t="s">
        <v>18</v>
      </c>
      <c r="O3972" s="32">
        <v>6401507</v>
      </c>
      <c r="P3972" s="38">
        <f>IF($H3972="",VLOOKUP($C3972,IMPUTATION_CARBURANT[],2,0),VLOOKUP($H3972,IMPUTATION_CARBURANT[],2,0))</f>
        <v>2</v>
      </c>
      <c r="Q3972" s="38">
        <f>IF(AND($P3972=123401,$M3972="VP"),124013,$P$2:$P$4524)</f>
        <v>2</v>
      </c>
      <c r="R3972" s="38" t="str">
        <f t="shared" si="621"/>
        <v>TEST</v>
      </c>
      <c r="S3972" s="38">
        <f>ABS($B3972)</f>
        <v>4.2</v>
      </c>
      <c r="T3972" s="38">
        <f>ABS($I3972)</f>
        <v>3.5</v>
      </c>
      <c r="U3972" s="38">
        <f>ABS($K3972)</f>
        <v>0.7</v>
      </c>
      <c r="V3972" s="34">
        <f t="shared" si="624"/>
        <v>3.5</v>
      </c>
      <c r="W3972" s="35">
        <f t="shared" si="625"/>
        <v>0</v>
      </c>
      <c r="X3972" s="34" t="str">
        <f t="shared" si="626"/>
        <v/>
      </c>
      <c r="Y3972" s="35" t="str">
        <f t="shared" si="627"/>
        <v/>
      </c>
      <c r="Z3972" s="38" t="str">
        <f t="shared" si="622"/>
        <v>V8</v>
      </c>
      <c r="AA3972" s="38" t="str">
        <f t="shared" si="620"/>
        <v>V9</v>
      </c>
      <c r="AB3972" s="38" t="str">
        <f t="shared" si="623"/>
        <v>V10</v>
      </c>
      <c r="AC3972" s="38" t="str">
        <f>IF($AF3972=20,"",IF($V3972=0,"",IF($H3972="Adblue Bidon","",IF($H3972="GNC (KG)","",IF($H3972="Frais de service EV","",IF($Q3972=1,$G$2:$G$4524,""))))))</f>
        <v/>
      </c>
      <c r="AD3972" s="33" t="str">
        <f t="shared" si="628"/>
        <v/>
      </c>
      <c r="AE3972" s="36" t="str">
        <f t="shared" si="629"/>
        <v/>
      </c>
      <c r="AF3972" s="37" t="str">
        <f>IFERROR(VLOOKUP($F$2,IMPUTATION!F:G,2,0),"")</f>
        <v/>
      </c>
    </row>
    <row r="3973" spans="1:32">
      <c r="A3973" s="31">
        <v>44408</v>
      </c>
      <c r="B3973" s="32">
        <v>22.6</v>
      </c>
      <c r="C3973" s="32" t="s">
        <v>17</v>
      </c>
      <c r="D3973" s="32" t="s">
        <v>371</v>
      </c>
      <c r="E3973" s="32" t="s">
        <v>281</v>
      </c>
      <c r="F3973" s="32" t="s">
        <v>2120</v>
      </c>
      <c r="G3973" s="32">
        <v>1</v>
      </c>
      <c r="H3973" s="32" t="s">
        <v>17</v>
      </c>
      <c r="I3973" s="32">
        <v>18.829999999999998</v>
      </c>
      <c r="J3973" s="32">
        <v>100</v>
      </c>
      <c r="K3973" s="32">
        <v>3.77</v>
      </c>
      <c r="L3973" s="32">
        <v>18.829999999999998</v>
      </c>
      <c r="M3973" s="32" t="s">
        <v>18</v>
      </c>
      <c r="N3973" s="32" t="s">
        <v>18</v>
      </c>
      <c r="O3973" s="32">
        <v>6401576</v>
      </c>
      <c r="P3973" s="38">
        <f>IF($H3973="",VLOOKUP($C3973,IMPUTATION_CARBURANT[],2,0),VLOOKUP($H3973,IMPUTATION_CARBURANT[],2,0))</f>
        <v>2</v>
      </c>
      <c r="Q3973" s="38">
        <f>IF(AND($P3973=123401,$M3973="VP"),124013,$P$2:$P$4524)</f>
        <v>2</v>
      </c>
      <c r="R3973" s="38" t="str">
        <f t="shared" si="621"/>
        <v>TEST</v>
      </c>
      <c r="S3973" s="38">
        <f>ABS($B3973)</f>
        <v>22.6</v>
      </c>
      <c r="T3973" s="38">
        <f>ABS($I3973)</f>
        <v>18.829999999999998</v>
      </c>
      <c r="U3973" s="38">
        <f>ABS($K3973)</f>
        <v>3.77</v>
      </c>
      <c r="V3973" s="34">
        <f t="shared" si="624"/>
        <v>18.829999999999998</v>
      </c>
      <c r="W3973" s="35">
        <f t="shared" si="625"/>
        <v>0</v>
      </c>
      <c r="X3973" s="34" t="str">
        <f t="shared" si="626"/>
        <v/>
      </c>
      <c r="Y3973" s="35" t="str">
        <f t="shared" si="627"/>
        <v/>
      </c>
      <c r="Z3973" s="38" t="str">
        <f t="shared" si="622"/>
        <v>V8</v>
      </c>
      <c r="AA3973" s="38" t="str">
        <f t="shared" si="620"/>
        <v>V9</v>
      </c>
      <c r="AB3973" s="38" t="str">
        <f t="shared" si="623"/>
        <v>V10</v>
      </c>
      <c r="AC3973" s="38" t="str">
        <f>IF($AF3973=20,"",IF($V3973=0,"",IF($H3973="Adblue Bidon","",IF($H3973="GNC (KG)","",IF($H3973="Frais de service EV","",IF($Q3973=1,$G$2:$G$4524,""))))))</f>
        <v/>
      </c>
      <c r="AD3973" s="33" t="str">
        <f t="shared" si="628"/>
        <v/>
      </c>
      <c r="AE3973" s="36" t="str">
        <f t="shared" si="629"/>
        <v/>
      </c>
      <c r="AF3973" s="37" t="str">
        <f>IFERROR(VLOOKUP($F$2,IMPUTATION!F:G,2,0),"")</f>
        <v/>
      </c>
    </row>
    <row r="3974" spans="1:32">
      <c r="A3974" s="31">
        <v>44408</v>
      </c>
      <c r="B3974" s="32">
        <v>2.7</v>
      </c>
      <c r="C3974" s="32" t="s">
        <v>369</v>
      </c>
      <c r="D3974" s="32" t="s">
        <v>371</v>
      </c>
      <c r="E3974" s="32" t="s">
        <v>109</v>
      </c>
      <c r="F3974" s="32" t="s">
        <v>1242</v>
      </c>
      <c r="G3974" s="32">
        <v>1</v>
      </c>
      <c r="H3974" s="32" t="s">
        <v>385</v>
      </c>
      <c r="I3974" s="32">
        <v>2.25</v>
      </c>
      <c r="J3974" s="32">
        <v>100</v>
      </c>
      <c r="K3974" s="32">
        <v>0.45</v>
      </c>
      <c r="L3974" s="32">
        <v>2.25</v>
      </c>
      <c r="M3974" s="32" t="s">
        <v>19</v>
      </c>
      <c r="N3974" s="32" t="s">
        <v>396</v>
      </c>
      <c r="O3974" s="32">
        <v>6401561</v>
      </c>
      <c r="P3974" s="38">
        <f>IF($H3974="",VLOOKUP($C3974,IMPUTATION_CARBURANT[],2,0),VLOOKUP($H3974,IMPUTATION_CARBURANT[],2,0))</f>
        <v>2</v>
      </c>
      <c r="Q3974" s="38">
        <f>IF(AND($P3974=123401,$M3974="VP"),124013,$P$2:$P$4524)</f>
        <v>2</v>
      </c>
      <c r="R3974" s="38" t="str">
        <f t="shared" si="621"/>
        <v>TEST</v>
      </c>
      <c r="S3974" s="38">
        <f>ABS($B3974)</f>
        <v>2.7</v>
      </c>
      <c r="T3974" s="38">
        <f>ABS($I3974)</f>
        <v>2.25</v>
      </c>
      <c r="U3974" s="38">
        <f>ABS($K3974)</f>
        <v>0.45</v>
      </c>
      <c r="V3974" s="34">
        <f t="shared" si="624"/>
        <v>2.25</v>
      </c>
      <c r="W3974" s="35">
        <f t="shared" si="625"/>
        <v>0</v>
      </c>
      <c r="X3974" s="34" t="str">
        <f t="shared" si="626"/>
        <v/>
      </c>
      <c r="Y3974" s="35" t="str">
        <f t="shared" si="627"/>
        <v/>
      </c>
      <c r="Z3974" s="38" t="str">
        <f t="shared" si="622"/>
        <v>V8</v>
      </c>
      <c r="AA3974" s="38" t="str">
        <f t="shared" si="620"/>
        <v>V9</v>
      </c>
      <c r="AB3974" s="38" t="str">
        <f t="shared" si="623"/>
        <v>V10</v>
      </c>
      <c r="AC3974" s="38" t="str">
        <f>IF($AF3974=20,"",IF($V3974=0,"",IF($H3974="Adblue Bidon","",IF($H3974="GNC (KG)","",IF($H3974="Frais de service EV","",IF($Q3974=1,$G$2:$G$4524,""))))))</f>
        <v/>
      </c>
      <c r="AD3974" s="33" t="str">
        <f t="shared" si="628"/>
        <v/>
      </c>
      <c r="AE3974" s="36" t="str">
        <f t="shared" si="629"/>
        <v/>
      </c>
      <c r="AF3974" s="37" t="str">
        <f>IFERROR(VLOOKUP($F$2,IMPUTATION!F:G,2,0),"")</f>
        <v/>
      </c>
    </row>
    <row r="3975" spans="1:32">
      <c r="A3975" s="31">
        <v>44408</v>
      </c>
      <c r="B3975" s="32">
        <v>6.3</v>
      </c>
      <c r="C3975" s="32" t="s">
        <v>369</v>
      </c>
      <c r="D3975" s="32" t="s">
        <v>371</v>
      </c>
      <c r="E3975" s="32" t="s">
        <v>90</v>
      </c>
      <c r="F3975" s="32" t="s">
        <v>884</v>
      </c>
      <c r="G3975" s="32">
        <v>1</v>
      </c>
      <c r="H3975" s="32" t="s">
        <v>385</v>
      </c>
      <c r="I3975" s="32">
        <v>5.25</v>
      </c>
      <c r="J3975" s="32">
        <v>100</v>
      </c>
      <c r="K3975" s="32">
        <v>1.05</v>
      </c>
      <c r="L3975" s="32">
        <v>5.25</v>
      </c>
      <c r="M3975" s="32" t="s">
        <v>392</v>
      </c>
      <c r="N3975" s="32" t="s">
        <v>396</v>
      </c>
      <c r="O3975" s="32">
        <v>6177136</v>
      </c>
      <c r="P3975" s="38">
        <f>IF($H3975="",VLOOKUP($C3975,IMPUTATION_CARBURANT[],2,0),VLOOKUP($H3975,IMPUTATION_CARBURANT[],2,0))</f>
        <v>2</v>
      </c>
      <c r="Q3975" s="38">
        <f>IF(AND($P3975=123401,$M3975="VP"),124013,$P$2:$P$4524)</f>
        <v>2</v>
      </c>
      <c r="R3975" s="38" t="str">
        <f t="shared" si="621"/>
        <v>TEST</v>
      </c>
      <c r="S3975" s="38">
        <f>ABS($B3975)</f>
        <v>6.3</v>
      </c>
      <c r="T3975" s="38">
        <f>ABS($I3975)</f>
        <v>5.25</v>
      </c>
      <c r="U3975" s="38">
        <f>ABS($K3975)</f>
        <v>1.05</v>
      </c>
      <c r="V3975" s="34">
        <f t="shared" si="624"/>
        <v>5.25</v>
      </c>
      <c r="W3975" s="35">
        <f t="shared" si="625"/>
        <v>0</v>
      </c>
      <c r="X3975" s="34" t="str">
        <f t="shared" si="626"/>
        <v/>
      </c>
      <c r="Y3975" s="35" t="str">
        <f t="shared" si="627"/>
        <v/>
      </c>
      <c r="Z3975" s="38" t="str">
        <f t="shared" si="622"/>
        <v>V8</v>
      </c>
      <c r="AA3975" s="38" t="str">
        <f t="shared" si="620"/>
        <v>V9</v>
      </c>
      <c r="AB3975" s="38" t="str">
        <f t="shared" si="623"/>
        <v>V10</v>
      </c>
      <c r="AC3975" s="38" t="str">
        <f>IF($AF3975=20,"",IF($V3975=0,"",IF($H3975="Adblue Bidon","",IF($H3975="GNC (KG)","",IF($H3975="Frais de service EV","",IF($Q3975=1,$G$2:$G$4524,""))))))</f>
        <v/>
      </c>
      <c r="AD3975" s="33" t="str">
        <f t="shared" si="628"/>
        <v/>
      </c>
      <c r="AE3975" s="36" t="str">
        <f t="shared" si="629"/>
        <v/>
      </c>
      <c r="AF3975" s="37" t="str">
        <f>IFERROR(VLOOKUP($F$2,IMPUTATION!F:G,2,0),"")</f>
        <v/>
      </c>
    </row>
    <row r="3976" spans="1:32">
      <c r="A3976" s="31">
        <v>44408</v>
      </c>
      <c r="B3976" s="32">
        <v>2.5</v>
      </c>
      <c r="C3976" s="32" t="s">
        <v>369</v>
      </c>
      <c r="D3976" s="32" t="s">
        <v>371</v>
      </c>
      <c r="E3976" s="32" t="s">
        <v>259</v>
      </c>
      <c r="F3976" s="32" t="s">
        <v>1002</v>
      </c>
      <c r="G3976" s="32">
        <v>1</v>
      </c>
      <c r="H3976" s="32" t="s">
        <v>385</v>
      </c>
      <c r="I3976" s="32">
        <v>2.08</v>
      </c>
      <c r="J3976" s="32">
        <v>100</v>
      </c>
      <c r="K3976" s="32">
        <v>0.42</v>
      </c>
      <c r="L3976" s="32">
        <v>2.08</v>
      </c>
      <c r="M3976" s="32" t="s">
        <v>18</v>
      </c>
      <c r="N3976" s="32" t="s">
        <v>18</v>
      </c>
      <c r="O3976" s="32">
        <v>6400628</v>
      </c>
      <c r="P3976" s="38">
        <f>IF($H3976="",VLOOKUP($C3976,IMPUTATION_CARBURANT[],2,0),VLOOKUP($H3976,IMPUTATION_CARBURANT[],2,0))</f>
        <v>2</v>
      </c>
      <c r="Q3976" s="38">
        <f>IF(AND($P3976=123401,$M3976="VP"),124013,$P$2:$P$4524)</f>
        <v>2</v>
      </c>
      <c r="R3976" s="38" t="str">
        <f t="shared" si="621"/>
        <v>TEST</v>
      </c>
      <c r="S3976" s="38">
        <f>ABS($B3976)</f>
        <v>2.5</v>
      </c>
      <c r="T3976" s="38">
        <f>ABS($I3976)</f>
        <v>2.08</v>
      </c>
      <c r="U3976" s="38">
        <f>ABS($K3976)</f>
        <v>0.42</v>
      </c>
      <c r="V3976" s="34">
        <f t="shared" si="624"/>
        <v>2.08</v>
      </c>
      <c r="W3976" s="35">
        <f t="shared" si="625"/>
        <v>0</v>
      </c>
      <c r="X3976" s="34" t="str">
        <f t="shared" si="626"/>
        <v/>
      </c>
      <c r="Y3976" s="35" t="str">
        <f t="shared" si="627"/>
        <v/>
      </c>
      <c r="Z3976" s="38" t="str">
        <f t="shared" si="622"/>
        <v>V8</v>
      </c>
      <c r="AA3976" s="38" t="str">
        <f t="shared" si="620"/>
        <v>V9</v>
      </c>
      <c r="AB3976" s="38" t="str">
        <f t="shared" si="623"/>
        <v>V10</v>
      </c>
      <c r="AC3976" s="38" t="str">
        <f>IF($AF3976=20,"",IF($V3976=0,"",IF($H3976="Adblue Bidon","",IF($H3976="GNC (KG)","",IF($H3976="Frais de service EV","",IF($Q3976=1,$G$2:$G$4524,""))))))</f>
        <v/>
      </c>
      <c r="AD3976" s="33" t="str">
        <f t="shared" si="628"/>
        <v/>
      </c>
      <c r="AE3976" s="36" t="str">
        <f t="shared" si="629"/>
        <v/>
      </c>
      <c r="AF3976" s="37" t="str">
        <f>IFERROR(VLOOKUP($F$2,IMPUTATION!F:G,2,0),"")</f>
        <v/>
      </c>
    </row>
    <row r="3977" spans="1:32">
      <c r="A3977" s="31">
        <v>44408</v>
      </c>
      <c r="B3977" s="32">
        <v>6.5</v>
      </c>
      <c r="C3977" s="32" t="s">
        <v>369</v>
      </c>
      <c r="D3977" s="32" t="s">
        <v>371</v>
      </c>
      <c r="E3977" s="32" t="s">
        <v>179</v>
      </c>
      <c r="F3977" s="32" t="s">
        <v>1710</v>
      </c>
      <c r="G3977" s="32">
        <v>1</v>
      </c>
      <c r="H3977" s="32" t="s">
        <v>385</v>
      </c>
      <c r="I3977" s="32">
        <v>5.42</v>
      </c>
      <c r="J3977" s="32">
        <v>100</v>
      </c>
      <c r="K3977" s="32">
        <v>1.08</v>
      </c>
      <c r="L3977" s="32">
        <v>5.42</v>
      </c>
      <c r="M3977" s="32" t="s">
        <v>18</v>
      </c>
      <c r="N3977" s="32" t="s">
        <v>18</v>
      </c>
      <c r="O3977" s="32">
        <v>6401063</v>
      </c>
      <c r="P3977" s="38">
        <f>IF($H3977="",VLOOKUP($C3977,IMPUTATION_CARBURANT[],2,0),VLOOKUP($H3977,IMPUTATION_CARBURANT[],2,0))</f>
        <v>2</v>
      </c>
      <c r="Q3977" s="38">
        <f>IF(AND($P3977=123401,$M3977="VP"),124013,$P$2:$P$4524)</f>
        <v>2</v>
      </c>
      <c r="R3977" s="38" t="str">
        <f t="shared" si="621"/>
        <v>TEST</v>
      </c>
      <c r="S3977" s="38">
        <f>ABS($B3977)</f>
        <v>6.5</v>
      </c>
      <c r="T3977" s="38">
        <f>ABS($I3977)</f>
        <v>5.42</v>
      </c>
      <c r="U3977" s="38">
        <f>ABS($K3977)</f>
        <v>1.08</v>
      </c>
      <c r="V3977" s="34">
        <f t="shared" si="624"/>
        <v>5.42</v>
      </c>
      <c r="W3977" s="35">
        <f t="shared" si="625"/>
        <v>0</v>
      </c>
      <c r="X3977" s="34" t="str">
        <f t="shared" si="626"/>
        <v/>
      </c>
      <c r="Y3977" s="35" t="str">
        <f t="shared" si="627"/>
        <v/>
      </c>
      <c r="Z3977" s="38" t="str">
        <f t="shared" si="622"/>
        <v>V8</v>
      </c>
      <c r="AA3977" s="38" t="str">
        <f t="shared" si="620"/>
        <v>V9</v>
      </c>
      <c r="AB3977" s="38" t="str">
        <f t="shared" si="623"/>
        <v>V10</v>
      </c>
      <c r="AC3977" s="38" t="str">
        <f>IF($AF3977=20,"",IF($V3977=0,"",IF($H3977="Adblue Bidon","",IF($H3977="GNC (KG)","",IF($H3977="Frais de service EV","",IF($Q3977=1,$G$2:$G$4524,""))))))</f>
        <v/>
      </c>
      <c r="AD3977" s="33" t="str">
        <f t="shared" si="628"/>
        <v/>
      </c>
      <c r="AE3977" s="36" t="str">
        <f t="shared" si="629"/>
        <v/>
      </c>
      <c r="AF3977" s="37" t="str">
        <f>IFERROR(VLOOKUP($F$2,IMPUTATION!F:G,2,0),"")</f>
        <v/>
      </c>
    </row>
    <row r="3978" spans="1:32">
      <c r="A3978" s="31">
        <v>44408</v>
      </c>
      <c r="B3978" s="32">
        <v>4.5999999999999996</v>
      </c>
      <c r="C3978" s="32" t="s">
        <v>369</v>
      </c>
      <c r="D3978" s="32" t="s">
        <v>371</v>
      </c>
      <c r="E3978" s="32" t="s">
        <v>337</v>
      </c>
      <c r="F3978" s="32" t="s">
        <v>1058</v>
      </c>
      <c r="G3978" s="32">
        <v>1</v>
      </c>
      <c r="H3978" s="32" t="s">
        <v>385</v>
      </c>
      <c r="I3978" s="32">
        <v>3.83</v>
      </c>
      <c r="J3978" s="32">
        <v>100</v>
      </c>
      <c r="K3978" s="32">
        <v>0.77</v>
      </c>
      <c r="L3978" s="32">
        <v>3.83</v>
      </c>
      <c r="M3978" s="32" t="s">
        <v>18</v>
      </c>
      <c r="N3978" s="32" t="s">
        <v>18</v>
      </c>
      <c r="O3978" s="32">
        <v>6400205</v>
      </c>
      <c r="P3978" s="38">
        <f>IF($H3978="",VLOOKUP($C3978,IMPUTATION_CARBURANT[],2,0),VLOOKUP($H3978,IMPUTATION_CARBURANT[],2,0))</f>
        <v>2</v>
      </c>
      <c r="Q3978" s="38">
        <f>IF(AND($P3978=123401,$M3978="VP"),124013,$P$2:$P$4524)</f>
        <v>2</v>
      </c>
      <c r="R3978" s="38" t="str">
        <f t="shared" si="621"/>
        <v>TEST</v>
      </c>
      <c r="S3978" s="38">
        <f>ABS($B3978)</f>
        <v>4.5999999999999996</v>
      </c>
      <c r="T3978" s="38">
        <f>ABS($I3978)</f>
        <v>3.83</v>
      </c>
      <c r="U3978" s="38">
        <f>ABS($K3978)</f>
        <v>0.77</v>
      </c>
      <c r="V3978" s="34">
        <f t="shared" si="624"/>
        <v>3.83</v>
      </c>
      <c r="W3978" s="35">
        <f t="shared" si="625"/>
        <v>0</v>
      </c>
      <c r="X3978" s="34" t="str">
        <f t="shared" si="626"/>
        <v/>
      </c>
      <c r="Y3978" s="35" t="str">
        <f t="shared" si="627"/>
        <v/>
      </c>
      <c r="Z3978" s="38" t="str">
        <f t="shared" si="622"/>
        <v>V8</v>
      </c>
      <c r="AA3978" s="38" t="str">
        <f t="shared" si="620"/>
        <v>V9</v>
      </c>
      <c r="AB3978" s="38" t="str">
        <f t="shared" si="623"/>
        <v>V10</v>
      </c>
      <c r="AC3978" s="38" t="str">
        <f>IF($AF3978=20,"",IF($V3978=0,"",IF($H3978="Adblue Bidon","",IF($H3978="GNC (KG)","",IF($H3978="Frais de service EV","",IF($Q3978=1,$G$2:$G$4524,""))))))</f>
        <v/>
      </c>
      <c r="AD3978" s="33" t="str">
        <f t="shared" si="628"/>
        <v/>
      </c>
      <c r="AE3978" s="36" t="str">
        <f t="shared" si="629"/>
        <v/>
      </c>
      <c r="AF3978" s="37" t="str">
        <f>IFERROR(VLOOKUP($F$2,IMPUTATION!F:G,2,0),"")</f>
        <v/>
      </c>
    </row>
    <row r="3979" spans="1:32">
      <c r="A3979" s="31">
        <v>44408</v>
      </c>
      <c r="B3979" s="32">
        <v>8.9</v>
      </c>
      <c r="C3979" s="32" t="s">
        <v>369</v>
      </c>
      <c r="D3979" s="32" t="s">
        <v>371</v>
      </c>
      <c r="E3979" s="32" t="s">
        <v>304</v>
      </c>
      <c r="F3979" s="32" t="s">
        <v>2121</v>
      </c>
      <c r="G3979" s="32">
        <v>1</v>
      </c>
      <c r="H3979" s="32" t="s">
        <v>385</v>
      </c>
      <c r="I3979" s="32">
        <v>7.42</v>
      </c>
      <c r="J3979" s="32">
        <v>100</v>
      </c>
      <c r="K3979" s="32">
        <v>1.48</v>
      </c>
      <c r="L3979" s="32">
        <v>7.42</v>
      </c>
      <c r="M3979" s="32" t="s">
        <v>18</v>
      </c>
      <c r="N3979" s="32" t="s">
        <v>18</v>
      </c>
      <c r="O3979" s="32">
        <v>6400301</v>
      </c>
      <c r="P3979" s="38">
        <f>IF($H3979="",VLOOKUP($C3979,IMPUTATION_CARBURANT[],2,0),VLOOKUP($H3979,IMPUTATION_CARBURANT[],2,0))</f>
        <v>2</v>
      </c>
      <c r="Q3979" s="38">
        <f>IF(AND($P3979=123401,$M3979="VP"),124013,$P$2:$P$4524)</f>
        <v>2</v>
      </c>
      <c r="R3979" s="38" t="str">
        <f t="shared" si="621"/>
        <v>TEST</v>
      </c>
      <c r="S3979" s="38">
        <f>ABS($B3979)</f>
        <v>8.9</v>
      </c>
      <c r="T3979" s="38">
        <f>ABS($I3979)</f>
        <v>7.42</v>
      </c>
      <c r="U3979" s="38">
        <f>ABS($K3979)</f>
        <v>1.48</v>
      </c>
      <c r="V3979" s="34">
        <f t="shared" si="624"/>
        <v>7.42</v>
      </c>
      <c r="W3979" s="35">
        <f t="shared" si="625"/>
        <v>0</v>
      </c>
      <c r="X3979" s="34" t="str">
        <f t="shared" si="626"/>
        <v/>
      </c>
      <c r="Y3979" s="35" t="str">
        <f t="shared" si="627"/>
        <v/>
      </c>
      <c r="Z3979" s="38" t="str">
        <f t="shared" si="622"/>
        <v>V8</v>
      </c>
      <c r="AA3979" s="38" t="str">
        <f t="shared" si="620"/>
        <v>V9</v>
      </c>
      <c r="AB3979" s="38" t="str">
        <f t="shared" si="623"/>
        <v>V10</v>
      </c>
      <c r="AC3979" s="38" t="str">
        <f>IF($AF3979=20,"",IF($V3979=0,"",IF($H3979="Adblue Bidon","",IF($H3979="GNC (KG)","",IF($H3979="Frais de service EV","",IF($Q3979=1,$G$2:$G$4524,""))))))</f>
        <v/>
      </c>
      <c r="AD3979" s="33" t="str">
        <f t="shared" si="628"/>
        <v/>
      </c>
      <c r="AE3979" s="36" t="str">
        <f t="shared" si="629"/>
        <v/>
      </c>
      <c r="AF3979" s="37" t="str">
        <f>IFERROR(VLOOKUP($F$2,IMPUTATION!F:G,2,0),"")</f>
        <v/>
      </c>
    </row>
    <row r="3980" spans="1:32">
      <c r="A3980" s="31">
        <v>44408</v>
      </c>
      <c r="B3980" s="32">
        <v>8</v>
      </c>
      <c r="C3980" s="32" t="s">
        <v>17</v>
      </c>
      <c r="D3980" s="32" t="s">
        <v>371</v>
      </c>
      <c r="E3980" s="32" t="s">
        <v>230</v>
      </c>
      <c r="F3980" s="32" t="s">
        <v>1082</v>
      </c>
      <c r="G3980" s="32">
        <v>1</v>
      </c>
      <c r="H3980" s="32" t="s">
        <v>17</v>
      </c>
      <c r="I3980" s="32">
        <v>6.67</v>
      </c>
      <c r="J3980" s="32">
        <v>100</v>
      </c>
      <c r="K3980" s="32">
        <v>1.33</v>
      </c>
      <c r="L3980" s="32">
        <v>6.67</v>
      </c>
      <c r="M3980" s="32" t="s">
        <v>18</v>
      </c>
      <c r="N3980" s="32" t="s">
        <v>18</v>
      </c>
      <c r="O3980" s="32">
        <v>6401717</v>
      </c>
      <c r="P3980" s="38">
        <f>IF($H3980="",VLOOKUP($C3980,IMPUTATION_CARBURANT[],2,0),VLOOKUP($H3980,IMPUTATION_CARBURANT[],2,0))</f>
        <v>2</v>
      </c>
      <c r="Q3980" s="38">
        <f>IF(AND($P3980=123401,$M3980="VP"),124013,$P$2:$P$4524)</f>
        <v>2</v>
      </c>
      <c r="R3980" s="38" t="str">
        <f t="shared" si="621"/>
        <v>TEST</v>
      </c>
      <c r="S3980" s="38">
        <f>ABS($B3980)</f>
        <v>8</v>
      </c>
      <c r="T3980" s="38">
        <f>ABS($I3980)</f>
        <v>6.67</v>
      </c>
      <c r="U3980" s="38">
        <f>ABS($K3980)</f>
        <v>1.33</v>
      </c>
      <c r="V3980" s="34">
        <f t="shared" si="624"/>
        <v>6.67</v>
      </c>
      <c r="W3980" s="35">
        <f t="shared" si="625"/>
        <v>0</v>
      </c>
      <c r="X3980" s="34" t="str">
        <f t="shared" si="626"/>
        <v/>
      </c>
      <c r="Y3980" s="35" t="str">
        <f t="shared" si="627"/>
        <v/>
      </c>
      <c r="Z3980" s="38" t="str">
        <f t="shared" si="622"/>
        <v>V8</v>
      </c>
      <c r="AA3980" s="38" t="str">
        <f t="shared" si="620"/>
        <v>V9</v>
      </c>
      <c r="AB3980" s="38" t="str">
        <f t="shared" si="623"/>
        <v>V10</v>
      </c>
      <c r="AC3980" s="38" t="str">
        <f>IF($AF3980=20,"",IF($V3980=0,"",IF($H3980="Adblue Bidon","",IF($H3980="GNC (KG)","",IF($H3980="Frais de service EV","",IF($Q3980=1,$G$2:$G$4524,""))))))</f>
        <v/>
      </c>
      <c r="AD3980" s="33" t="str">
        <f t="shared" si="628"/>
        <v/>
      </c>
      <c r="AE3980" s="36" t="str">
        <f t="shared" si="629"/>
        <v/>
      </c>
      <c r="AF3980" s="37" t="str">
        <f>IFERROR(VLOOKUP($F$2,IMPUTATION!F:G,2,0),"")</f>
        <v/>
      </c>
    </row>
    <row r="3981" spans="1:32">
      <c r="A3981" s="31">
        <v>44408</v>
      </c>
      <c r="B3981" s="32">
        <v>1.8</v>
      </c>
      <c r="C3981" s="32" t="s">
        <v>369</v>
      </c>
      <c r="D3981" s="32" t="s">
        <v>371</v>
      </c>
      <c r="E3981" s="32" t="s">
        <v>269</v>
      </c>
      <c r="F3981" s="32" t="s">
        <v>1114</v>
      </c>
      <c r="G3981" s="32">
        <v>1</v>
      </c>
      <c r="H3981" s="32" t="s">
        <v>385</v>
      </c>
      <c r="I3981" s="32">
        <v>1.5</v>
      </c>
      <c r="J3981" s="32">
        <v>100</v>
      </c>
      <c r="K3981" s="32">
        <v>0.3</v>
      </c>
      <c r="L3981" s="32">
        <v>1.5</v>
      </c>
      <c r="M3981" s="32" t="s">
        <v>18</v>
      </c>
      <c r="N3981" s="32" t="s">
        <v>18</v>
      </c>
      <c r="O3981" s="32">
        <v>6401555</v>
      </c>
      <c r="P3981" s="38">
        <f>IF($H3981="",VLOOKUP($C3981,IMPUTATION_CARBURANT[],2,0),VLOOKUP($H3981,IMPUTATION_CARBURANT[],2,0))</f>
        <v>2</v>
      </c>
      <c r="Q3981" s="38">
        <f>IF(AND($P3981=123401,$M3981="VP"),124013,$P$2:$P$4524)</f>
        <v>2</v>
      </c>
      <c r="R3981" s="38" t="str">
        <f t="shared" si="621"/>
        <v>TEST</v>
      </c>
      <c r="S3981" s="38">
        <f>ABS($B3981)</f>
        <v>1.8</v>
      </c>
      <c r="T3981" s="38">
        <f>ABS($I3981)</f>
        <v>1.5</v>
      </c>
      <c r="U3981" s="38">
        <f>ABS($K3981)</f>
        <v>0.3</v>
      </c>
      <c r="V3981" s="34">
        <f t="shared" si="624"/>
        <v>1.5</v>
      </c>
      <c r="W3981" s="35">
        <f t="shared" si="625"/>
        <v>0</v>
      </c>
      <c r="X3981" s="34" t="str">
        <f t="shared" si="626"/>
        <v/>
      </c>
      <c r="Y3981" s="35" t="str">
        <f t="shared" si="627"/>
        <v/>
      </c>
      <c r="Z3981" s="38" t="str">
        <f t="shared" si="622"/>
        <v>V8</v>
      </c>
      <c r="AA3981" s="38" t="str">
        <f t="shared" si="620"/>
        <v>V9</v>
      </c>
      <c r="AB3981" s="38" t="str">
        <f t="shared" si="623"/>
        <v>V10</v>
      </c>
      <c r="AC3981" s="38" t="str">
        <f>IF($AF3981=20,"",IF($V3981=0,"",IF($H3981="Adblue Bidon","",IF($H3981="GNC (KG)","",IF($H3981="Frais de service EV","",IF($Q3981=1,$G$2:$G$4524,""))))))</f>
        <v/>
      </c>
      <c r="AD3981" s="33" t="str">
        <f t="shared" si="628"/>
        <v/>
      </c>
      <c r="AE3981" s="36" t="str">
        <f t="shared" si="629"/>
        <v/>
      </c>
      <c r="AF3981" s="37" t="str">
        <f>IFERROR(VLOOKUP($F$2,IMPUTATION!F:G,2,0),"")</f>
        <v/>
      </c>
    </row>
    <row r="3982" spans="1:32">
      <c r="A3982" s="31">
        <v>44408</v>
      </c>
      <c r="B3982" s="32">
        <v>5.2</v>
      </c>
      <c r="C3982" s="32" t="s">
        <v>369</v>
      </c>
      <c r="D3982" s="32" t="s">
        <v>371</v>
      </c>
      <c r="E3982" s="32" t="s">
        <v>30</v>
      </c>
      <c r="F3982" s="32" t="s">
        <v>1232</v>
      </c>
      <c r="G3982" s="32">
        <v>1</v>
      </c>
      <c r="H3982" s="32" t="s">
        <v>385</v>
      </c>
      <c r="I3982" s="32">
        <v>4.33</v>
      </c>
      <c r="J3982" s="32">
        <v>100</v>
      </c>
      <c r="K3982" s="32">
        <v>0.87</v>
      </c>
      <c r="L3982" s="32">
        <v>4.33</v>
      </c>
      <c r="M3982" s="32" t="s">
        <v>18</v>
      </c>
      <c r="N3982" s="32" t="s">
        <v>18</v>
      </c>
      <c r="O3982" s="32">
        <v>6400430</v>
      </c>
      <c r="P3982" s="38">
        <f>IF($H3982="",VLOOKUP($C3982,IMPUTATION_CARBURANT[],2,0),VLOOKUP($H3982,IMPUTATION_CARBURANT[],2,0))</f>
        <v>2</v>
      </c>
      <c r="Q3982" s="38">
        <f>IF(AND($P3982=123401,$M3982="VP"),124013,$P$2:$P$4524)</f>
        <v>2</v>
      </c>
      <c r="R3982" s="38" t="str">
        <f t="shared" si="621"/>
        <v>TEST</v>
      </c>
      <c r="S3982" s="38">
        <f>ABS($B3982)</f>
        <v>5.2</v>
      </c>
      <c r="T3982" s="38">
        <f>ABS($I3982)</f>
        <v>4.33</v>
      </c>
      <c r="U3982" s="38">
        <f>ABS($K3982)</f>
        <v>0.87</v>
      </c>
      <c r="V3982" s="34">
        <f t="shared" si="624"/>
        <v>4.33</v>
      </c>
      <c r="W3982" s="35">
        <f t="shared" si="625"/>
        <v>0</v>
      </c>
      <c r="X3982" s="34" t="str">
        <f t="shared" si="626"/>
        <v/>
      </c>
      <c r="Y3982" s="35" t="str">
        <f t="shared" si="627"/>
        <v/>
      </c>
      <c r="Z3982" s="38" t="str">
        <f t="shared" si="622"/>
        <v>V8</v>
      </c>
      <c r="AA3982" s="38" t="str">
        <f t="shared" si="620"/>
        <v>V9</v>
      </c>
      <c r="AB3982" s="38" t="str">
        <f t="shared" si="623"/>
        <v>V10</v>
      </c>
      <c r="AC3982" s="38" t="str">
        <f>IF($AF3982=20,"",IF($V3982=0,"",IF($H3982="Adblue Bidon","",IF($H3982="GNC (KG)","",IF($H3982="Frais de service EV","",IF($Q3982=1,$G$2:$G$4524,""))))))</f>
        <v/>
      </c>
      <c r="AD3982" s="33" t="str">
        <f t="shared" si="628"/>
        <v/>
      </c>
      <c r="AE3982" s="36" t="str">
        <f t="shared" si="629"/>
        <v/>
      </c>
      <c r="AF3982" s="37" t="str">
        <f>IFERROR(VLOOKUP($F$2,IMPUTATION!F:G,2,0),"")</f>
        <v/>
      </c>
    </row>
    <row r="3983" spans="1:32">
      <c r="A3983" s="31">
        <v>44408</v>
      </c>
      <c r="B3983" s="32">
        <v>4</v>
      </c>
      <c r="C3983" s="32" t="s">
        <v>369</v>
      </c>
      <c r="D3983" s="32" t="s">
        <v>371</v>
      </c>
      <c r="E3983" s="32" t="s">
        <v>236</v>
      </c>
      <c r="F3983" s="32" t="s">
        <v>1805</v>
      </c>
      <c r="G3983" s="32">
        <v>1</v>
      </c>
      <c r="H3983" s="32" t="s">
        <v>385</v>
      </c>
      <c r="I3983" s="32">
        <v>3.33</v>
      </c>
      <c r="J3983" s="32">
        <v>100</v>
      </c>
      <c r="K3983" s="32">
        <v>0.67</v>
      </c>
      <c r="L3983" s="32">
        <v>3.33</v>
      </c>
      <c r="M3983" s="32" t="s">
        <v>18</v>
      </c>
      <c r="N3983" s="32" t="s">
        <v>18</v>
      </c>
      <c r="O3983" s="32">
        <v>6402044</v>
      </c>
      <c r="P3983" s="38">
        <f>IF($H3983="",VLOOKUP($C3983,IMPUTATION_CARBURANT[],2,0),VLOOKUP($H3983,IMPUTATION_CARBURANT[],2,0))</f>
        <v>2</v>
      </c>
      <c r="Q3983" s="38">
        <f>IF(AND($P3983=123401,$M3983="VP"),124013,$P$2:$P$4524)</f>
        <v>2</v>
      </c>
      <c r="R3983" s="38" t="str">
        <f t="shared" si="621"/>
        <v>TEST</v>
      </c>
      <c r="S3983" s="38">
        <f>ABS($B3983)</f>
        <v>4</v>
      </c>
      <c r="T3983" s="38">
        <f>ABS($I3983)</f>
        <v>3.33</v>
      </c>
      <c r="U3983" s="38">
        <f>ABS($K3983)</f>
        <v>0.67</v>
      </c>
      <c r="V3983" s="34">
        <f t="shared" si="624"/>
        <v>3.33</v>
      </c>
      <c r="W3983" s="35">
        <f t="shared" si="625"/>
        <v>0</v>
      </c>
      <c r="X3983" s="34" t="str">
        <f t="shared" si="626"/>
        <v/>
      </c>
      <c r="Y3983" s="35" t="str">
        <f t="shared" si="627"/>
        <v/>
      </c>
      <c r="Z3983" s="38" t="str">
        <f t="shared" si="622"/>
        <v>V8</v>
      </c>
      <c r="AA3983" s="38" t="str">
        <f t="shared" si="620"/>
        <v>V9</v>
      </c>
      <c r="AB3983" s="38" t="str">
        <f t="shared" si="623"/>
        <v>V10</v>
      </c>
      <c r="AC3983" s="38" t="str">
        <f>IF($AF3983=20,"",IF($V3983=0,"",IF($H3983="Adblue Bidon","",IF($H3983="GNC (KG)","",IF($H3983="Frais de service EV","",IF($Q3983=1,$G$2:$G$4524,""))))))</f>
        <v/>
      </c>
      <c r="AD3983" s="33" t="str">
        <f t="shared" si="628"/>
        <v/>
      </c>
      <c r="AE3983" s="36" t="str">
        <f t="shared" si="629"/>
        <v/>
      </c>
      <c r="AF3983" s="37" t="str">
        <f>IFERROR(VLOOKUP($F$2,IMPUTATION!F:G,2,0),"")</f>
        <v/>
      </c>
    </row>
    <row r="3984" spans="1:32">
      <c r="A3984" s="31">
        <v>44408</v>
      </c>
      <c r="B3984" s="32">
        <v>3.4</v>
      </c>
      <c r="C3984" s="32" t="s">
        <v>369</v>
      </c>
      <c r="D3984" s="32" t="s">
        <v>371</v>
      </c>
      <c r="E3984" s="32" t="s">
        <v>84</v>
      </c>
      <c r="F3984" s="32" t="s">
        <v>956</v>
      </c>
      <c r="G3984" s="32">
        <v>1</v>
      </c>
      <c r="H3984" s="32" t="s">
        <v>385</v>
      </c>
      <c r="I3984" s="32">
        <v>2.83</v>
      </c>
      <c r="J3984" s="32">
        <v>100</v>
      </c>
      <c r="K3984" s="32">
        <v>0.56999999999999995</v>
      </c>
      <c r="L3984" s="32">
        <v>2.83</v>
      </c>
      <c r="M3984" s="32" t="s">
        <v>392</v>
      </c>
      <c r="N3984" s="32" t="s">
        <v>396</v>
      </c>
      <c r="O3984" s="32">
        <v>6177349</v>
      </c>
      <c r="P3984" s="38">
        <f>IF($H3984="",VLOOKUP($C3984,IMPUTATION_CARBURANT[],2,0),VLOOKUP($H3984,IMPUTATION_CARBURANT[],2,0))</f>
        <v>2</v>
      </c>
      <c r="Q3984" s="38">
        <f>IF(AND($P3984=123401,$M3984="VP"),124013,$P$2:$P$4524)</f>
        <v>2</v>
      </c>
      <c r="R3984" s="38" t="str">
        <f t="shared" si="621"/>
        <v>TEST</v>
      </c>
      <c r="S3984" s="38">
        <f>ABS($B3984)</f>
        <v>3.4</v>
      </c>
      <c r="T3984" s="38">
        <f>ABS($I3984)</f>
        <v>2.83</v>
      </c>
      <c r="U3984" s="38">
        <f>ABS($K3984)</f>
        <v>0.56999999999999995</v>
      </c>
      <c r="V3984" s="34">
        <f t="shared" si="624"/>
        <v>2.83</v>
      </c>
      <c r="W3984" s="35">
        <f t="shared" si="625"/>
        <v>0</v>
      </c>
      <c r="X3984" s="34" t="str">
        <f t="shared" si="626"/>
        <v/>
      </c>
      <c r="Y3984" s="35" t="str">
        <f t="shared" si="627"/>
        <v/>
      </c>
      <c r="Z3984" s="38" t="str">
        <f t="shared" si="622"/>
        <v>V8</v>
      </c>
      <c r="AA3984" s="38" t="str">
        <f t="shared" si="620"/>
        <v>V9</v>
      </c>
      <c r="AB3984" s="38" t="str">
        <f t="shared" si="623"/>
        <v>V10</v>
      </c>
      <c r="AC3984" s="38" t="str">
        <f>IF($AF3984=20,"",IF($V3984=0,"",IF($H3984="Adblue Bidon","",IF($H3984="GNC (KG)","",IF($H3984="Frais de service EV","",IF($Q3984=1,$G$2:$G$4524,""))))))</f>
        <v/>
      </c>
      <c r="AD3984" s="33" t="str">
        <f t="shared" si="628"/>
        <v/>
      </c>
      <c r="AE3984" s="36" t="str">
        <f t="shared" si="629"/>
        <v/>
      </c>
      <c r="AF3984" s="37" t="str">
        <f>IFERROR(VLOOKUP($F$2,IMPUTATION!F:G,2,0),"")</f>
        <v/>
      </c>
    </row>
    <row r="3985" spans="1:32">
      <c r="A3985" s="31">
        <v>44408</v>
      </c>
      <c r="B3985" s="32">
        <v>6.3</v>
      </c>
      <c r="C3985" s="32" t="s">
        <v>369</v>
      </c>
      <c r="D3985" s="32" t="s">
        <v>371</v>
      </c>
      <c r="E3985" s="32" t="s">
        <v>293</v>
      </c>
      <c r="F3985" s="32" t="s">
        <v>1932</v>
      </c>
      <c r="G3985" s="32">
        <v>1</v>
      </c>
      <c r="H3985" s="32" t="s">
        <v>385</v>
      </c>
      <c r="I3985" s="32">
        <v>5.25</v>
      </c>
      <c r="J3985" s="32">
        <v>100</v>
      </c>
      <c r="K3985" s="32">
        <v>1.05</v>
      </c>
      <c r="L3985" s="32">
        <v>5.25</v>
      </c>
      <c r="M3985" s="32" t="s">
        <v>18</v>
      </c>
      <c r="N3985" s="32" t="s">
        <v>18</v>
      </c>
      <c r="O3985" s="32">
        <v>6400844</v>
      </c>
      <c r="P3985" s="38">
        <f>IF($H3985="",VLOOKUP($C3985,IMPUTATION_CARBURANT[],2,0),VLOOKUP($H3985,IMPUTATION_CARBURANT[],2,0))</f>
        <v>2</v>
      </c>
      <c r="Q3985" s="38">
        <f>IF(AND($P3985=123401,$M3985="VP"),124013,$P$2:$P$4524)</f>
        <v>2</v>
      </c>
      <c r="R3985" s="38" t="str">
        <f t="shared" si="621"/>
        <v>TEST</v>
      </c>
      <c r="S3985" s="38">
        <f>ABS($B3985)</f>
        <v>6.3</v>
      </c>
      <c r="T3985" s="38">
        <f>ABS($I3985)</f>
        <v>5.25</v>
      </c>
      <c r="U3985" s="38">
        <f>ABS($K3985)</f>
        <v>1.05</v>
      </c>
      <c r="V3985" s="34">
        <f t="shared" si="624"/>
        <v>5.25</v>
      </c>
      <c r="W3985" s="35">
        <f t="shared" si="625"/>
        <v>0</v>
      </c>
      <c r="X3985" s="34" t="str">
        <f t="shared" si="626"/>
        <v/>
      </c>
      <c r="Y3985" s="35" t="str">
        <f t="shared" si="627"/>
        <v/>
      </c>
      <c r="Z3985" s="38" t="str">
        <f t="shared" si="622"/>
        <v>V8</v>
      </c>
      <c r="AA3985" s="38" t="str">
        <f t="shared" si="620"/>
        <v>V9</v>
      </c>
      <c r="AB3985" s="38" t="str">
        <f t="shared" si="623"/>
        <v>V10</v>
      </c>
      <c r="AC3985" s="38" t="str">
        <f>IF($AF3985=20,"",IF($V3985=0,"",IF($H3985="Adblue Bidon","",IF($H3985="GNC (KG)","",IF($H3985="Frais de service EV","",IF($Q3985=1,$G$2:$G$4524,""))))))</f>
        <v/>
      </c>
      <c r="AD3985" s="33" t="str">
        <f t="shared" si="628"/>
        <v/>
      </c>
      <c r="AE3985" s="36" t="str">
        <f t="shared" si="629"/>
        <v/>
      </c>
      <c r="AF3985" s="37" t="str">
        <f>IFERROR(VLOOKUP($F$2,IMPUTATION!F:G,2,0),"")</f>
        <v/>
      </c>
    </row>
    <row r="3986" spans="1:32">
      <c r="A3986" s="31">
        <v>44408</v>
      </c>
      <c r="B3986" s="32">
        <v>4.5</v>
      </c>
      <c r="C3986" s="32" t="s">
        <v>369</v>
      </c>
      <c r="D3986" s="32" t="s">
        <v>371</v>
      </c>
      <c r="E3986" s="32" t="s">
        <v>125</v>
      </c>
      <c r="F3986" s="32" t="s">
        <v>912</v>
      </c>
      <c r="G3986" s="32">
        <v>1</v>
      </c>
      <c r="H3986" s="32" t="s">
        <v>385</v>
      </c>
      <c r="I3986" s="32">
        <v>3.75</v>
      </c>
      <c r="J3986" s="32">
        <v>100</v>
      </c>
      <c r="K3986" s="32">
        <v>0.75</v>
      </c>
      <c r="L3986" s="32">
        <v>3.75</v>
      </c>
      <c r="M3986" s="32" t="s">
        <v>19</v>
      </c>
      <c r="N3986" s="32" t="s">
        <v>396</v>
      </c>
      <c r="O3986" s="32">
        <v>6177328</v>
      </c>
      <c r="P3986" s="38">
        <f>IF($H3986="",VLOOKUP($C3986,IMPUTATION_CARBURANT[],2,0),VLOOKUP($H3986,IMPUTATION_CARBURANT[],2,0))</f>
        <v>2</v>
      </c>
      <c r="Q3986" s="38">
        <f>IF(AND($P3986=123401,$M3986="VP"),124013,$P$2:$P$4524)</f>
        <v>2</v>
      </c>
      <c r="R3986" s="38" t="str">
        <f t="shared" si="621"/>
        <v>TEST</v>
      </c>
      <c r="S3986" s="38">
        <f>ABS($B3986)</f>
        <v>4.5</v>
      </c>
      <c r="T3986" s="38">
        <f>ABS($I3986)</f>
        <v>3.75</v>
      </c>
      <c r="U3986" s="38">
        <f>ABS($K3986)</f>
        <v>0.75</v>
      </c>
      <c r="V3986" s="34">
        <f t="shared" si="624"/>
        <v>3.75</v>
      </c>
      <c r="W3986" s="35">
        <f t="shared" si="625"/>
        <v>0</v>
      </c>
      <c r="X3986" s="34" t="str">
        <f t="shared" si="626"/>
        <v/>
      </c>
      <c r="Y3986" s="35" t="str">
        <f t="shared" si="627"/>
        <v/>
      </c>
      <c r="Z3986" s="38" t="str">
        <f t="shared" si="622"/>
        <v>V8</v>
      </c>
      <c r="AA3986" s="38" t="str">
        <f t="shared" si="620"/>
        <v>V9</v>
      </c>
      <c r="AB3986" s="38" t="str">
        <f t="shared" si="623"/>
        <v>V10</v>
      </c>
      <c r="AC3986" s="38" t="str">
        <f>IF($AF3986=20,"",IF($V3986=0,"",IF($H3986="Adblue Bidon","",IF($H3986="GNC (KG)","",IF($H3986="Frais de service EV","",IF($Q3986=1,$G$2:$G$4524,""))))))</f>
        <v/>
      </c>
      <c r="AD3986" s="33" t="str">
        <f t="shared" si="628"/>
        <v/>
      </c>
      <c r="AE3986" s="36" t="str">
        <f t="shared" si="629"/>
        <v/>
      </c>
      <c r="AF3986" s="37" t="str">
        <f>IFERROR(VLOOKUP($F$2,IMPUTATION!F:G,2,0),"")</f>
        <v/>
      </c>
    </row>
    <row r="3987" spans="1:32">
      <c r="A3987" s="31">
        <v>44408</v>
      </c>
      <c r="B3987" s="32">
        <v>7.6</v>
      </c>
      <c r="C3987" s="32" t="s">
        <v>369</v>
      </c>
      <c r="D3987" s="32" t="s">
        <v>371</v>
      </c>
      <c r="E3987" s="32" t="s">
        <v>318</v>
      </c>
      <c r="F3987" s="32" t="s">
        <v>1261</v>
      </c>
      <c r="G3987" s="32">
        <v>1</v>
      </c>
      <c r="H3987" s="32" t="s">
        <v>385</v>
      </c>
      <c r="I3987" s="32">
        <v>6.33</v>
      </c>
      <c r="J3987" s="32">
        <v>100</v>
      </c>
      <c r="K3987" s="32">
        <v>1.27</v>
      </c>
      <c r="L3987" s="32">
        <v>6.33</v>
      </c>
      <c r="M3987" s="32" t="s">
        <v>18</v>
      </c>
      <c r="N3987" s="32" t="s">
        <v>18</v>
      </c>
      <c r="O3987" s="32">
        <v>6400706</v>
      </c>
      <c r="P3987" s="38">
        <f>IF($H3987="",VLOOKUP($C3987,IMPUTATION_CARBURANT[],2,0),VLOOKUP($H3987,IMPUTATION_CARBURANT[],2,0))</f>
        <v>2</v>
      </c>
      <c r="Q3987" s="38">
        <f>IF(AND($P3987=123401,$M3987="VP"),124013,$P$2:$P$4524)</f>
        <v>2</v>
      </c>
      <c r="R3987" s="38" t="str">
        <f t="shared" si="621"/>
        <v>TEST</v>
      </c>
      <c r="S3987" s="38">
        <f>ABS($B3987)</f>
        <v>7.6</v>
      </c>
      <c r="T3987" s="38">
        <f>ABS($I3987)</f>
        <v>6.33</v>
      </c>
      <c r="U3987" s="38">
        <f>ABS($K3987)</f>
        <v>1.27</v>
      </c>
      <c r="V3987" s="34">
        <f t="shared" si="624"/>
        <v>6.33</v>
      </c>
      <c r="W3987" s="35">
        <f t="shared" si="625"/>
        <v>0</v>
      </c>
      <c r="X3987" s="34" t="str">
        <f t="shared" si="626"/>
        <v/>
      </c>
      <c r="Y3987" s="35" t="str">
        <f t="shared" si="627"/>
        <v/>
      </c>
      <c r="Z3987" s="38" t="str">
        <f t="shared" si="622"/>
        <v>V8</v>
      </c>
      <c r="AA3987" s="38" t="str">
        <f t="shared" si="620"/>
        <v>V9</v>
      </c>
      <c r="AB3987" s="38" t="str">
        <f t="shared" si="623"/>
        <v>V10</v>
      </c>
      <c r="AC3987" s="38" t="str">
        <f>IF($AF3987=20,"",IF($V3987=0,"",IF($H3987="Adblue Bidon","",IF($H3987="GNC (KG)","",IF($H3987="Frais de service EV","",IF($Q3987=1,$G$2:$G$4524,""))))))</f>
        <v/>
      </c>
      <c r="AD3987" s="33" t="str">
        <f t="shared" si="628"/>
        <v/>
      </c>
      <c r="AE3987" s="36" t="str">
        <f t="shared" si="629"/>
        <v/>
      </c>
      <c r="AF3987" s="37" t="str">
        <f>IFERROR(VLOOKUP($F$2,IMPUTATION!F:G,2,0),"")</f>
        <v/>
      </c>
    </row>
    <row r="3988" spans="1:32">
      <c r="A3988" s="31">
        <v>44408</v>
      </c>
      <c r="B3988" s="32">
        <v>4</v>
      </c>
      <c r="C3988" s="32" t="s">
        <v>369</v>
      </c>
      <c r="D3988" s="32" t="s">
        <v>371</v>
      </c>
      <c r="E3988" s="32" t="s">
        <v>85</v>
      </c>
      <c r="F3988" s="32" t="s">
        <v>2122</v>
      </c>
      <c r="G3988" s="32">
        <v>1</v>
      </c>
      <c r="H3988" s="32" t="s">
        <v>385</v>
      </c>
      <c r="I3988" s="32">
        <v>3.33</v>
      </c>
      <c r="J3988" s="32">
        <v>100</v>
      </c>
      <c r="K3988" s="32">
        <v>0.67</v>
      </c>
      <c r="L3988" s="32">
        <v>3.33</v>
      </c>
      <c r="M3988" s="32" t="s">
        <v>392</v>
      </c>
      <c r="N3988" s="32" t="s">
        <v>396</v>
      </c>
      <c r="O3988" s="32">
        <v>6177109</v>
      </c>
      <c r="P3988" s="38">
        <f>IF($H3988="",VLOOKUP($C3988,IMPUTATION_CARBURANT[],2,0),VLOOKUP($H3988,IMPUTATION_CARBURANT[],2,0))</f>
        <v>2</v>
      </c>
      <c r="Q3988" s="38">
        <f>IF(AND($P3988=123401,$M3988="VP"),124013,$P$2:$P$4524)</f>
        <v>2</v>
      </c>
      <c r="R3988" s="38" t="str">
        <f t="shared" si="621"/>
        <v>TEST</v>
      </c>
      <c r="S3988" s="38">
        <f>ABS($B3988)</f>
        <v>4</v>
      </c>
      <c r="T3988" s="38">
        <f>ABS($I3988)</f>
        <v>3.33</v>
      </c>
      <c r="U3988" s="38">
        <f>ABS($K3988)</f>
        <v>0.67</v>
      </c>
      <c r="V3988" s="34">
        <f t="shared" si="624"/>
        <v>3.33</v>
      </c>
      <c r="W3988" s="35">
        <f t="shared" si="625"/>
        <v>0</v>
      </c>
      <c r="X3988" s="34" t="str">
        <f t="shared" si="626"/>
        <v/>
      </c>
      <c r="Y3988" s="35" t="str">
        <f t="shared" si="627"/>
        <v/>
      </c>
      <c r="Z3988" s="38" t="str">
        <f t="shared" si="622"/>
        <v>V8</v>
      </c>
      <c r="AA3988" s="38" t="str">
        <f t="shared" si="620"/>
        <v>V9</v>
      </c>
      <c r="AB3988" s="38" t="str">
        <f t="shared" si="623"/>
        <v>V10</v>
      </c>
      <c r="AC3988" s="38" t="str">
        <f>IF($AF3988=20,"",IF($V3988=0,"",IF($H3988="Adblue Bidon","",IF($H3988="GNC (KG)","",IF($H3988="Frais de service EV","",IF($Q3988=1,$G$2:$G$4524,""))))))</f>
        <v/>
      </c>
      <c r="AD3988" s="33" t="str">
        <f t="shared" si="628"/>
        <v/>
      </c>
      <c r="AE3988" s="36" t="str">
        <f t="shared" si="629"/>
        <v/>
      </c>
      <c r="AF3988" s="37" t="str">
        <f>IFERROR(VLOOKUP($F$2,IMPUTATION!F:G,2,0),"")</f>
        <v/>
      </c>
    </row>
    <row r="3989" spans="1:32">
      <c r="A3989" s="31">
        <v>44408</v>
      </c>
      <c r="B3989" s="32">
        <v>3.8</v>
      </c>
      <c r="C3989" s="32" t="s">
        <v>369</v>
      </c>
      <c r="D3989" s="32" t="s">
        <v>371</v>
      </c>
      <c r="E3989" s="32" t="s">
        <v>303</v>
      </c>
      <c r="F3989" s="32" t="s">
        <v>1037</v>
      </c>
      <c r="G3989" s="32">
        <v>1</v>
      </c>
      <c r="H3989" s="32" t="s">
        <v>385</v>
      </c>
      <c r="I3989" s="32">
        <v>3.17</v>
      </c>
      <c r="J3989" s="32">
        <v>100</v>
      </c>
      <c r="K3989" s="32">
        <v>0.63</v>
      </c>
      <c r="L3989" s="32">
        <v>3.17</v>
      </c>
      <c r="M3989" s="32" t="s">
        <v>18</v>
      </c>
      <c r="N3989" s="32" t="s">
        <v>18</v>
      </c>
      <c r="O3989" s="32">
        <v>6401519</v>
      </c>
      <c r="P3989" s="38">
        <f>IF($H3989="",VLOOKUP($C3989,IMPUTATION_CARBURANT[],2,0),VLOOKUP($H3989,IMPUTATION_CARBURANT[],2,0))</f>
        <v>2</v>
      </c>
      <c r="Q3989" s="38">
        <f>IF(AND($P3989=123401,$M3989="VP"),124013,$P$2:$P$4524)</f>
        <v>2</v>
      </c>
      <c r="R3989" s="38" t="str">
        <f t="shared" si="621"/>
        <v>TEST</v>
      </c>
      <c r="S3989" s="38">
        <f>ABS($B3989)</f>
        <v>3.8</v>
      </c>
      <c r="T3989" s="38">
        <f>ABS($I3989)</f>
        <v>3.17</v>
      </c>
      <c r="U3989" s="38">
        <f>ABS($K3989)</f>
        <v>0.63</v>
      </c>
      <c r="V3989" s="34">
        <f t="shared" si="624"/>
        <v>3.17</v>
      </c>
      <c r="W3989" s="35">
        <f t="shared" si="625"/>
        <v>0</v>
      </c>
      <c r="X3989" s="34" t="str">
        <f t="shared" si="626"/>
        <v/>
      </c>
      <c r="Y3989" s="35" t="str">
        <f t="shared" si="627"/>
        <v/>
      </c>
      <c r="Z3989" s="38" t="str">
        <f t="shared" si="622"/>
        <v>V8</v>
      </c>
      <c r="AA3989" s="38" t="str">
        <f t="shared" si="620"/>
        <v>V9</v>
      </c>
      <c r="AB3989" s="38" t="str">
        <f t="shared" si="623"/>
        <v>V10</v>
      </c>
      <c r="AC3989" s="38" t="str">
        <f>IF($AF3989=20,"",IF($V3989=0,"",IF($H3989="Adblue Bidon","",IF($H3989="GNC (KG)","",IF($H3989="Frais de service EV","",IF($Q3989=1,$G$2:$G$4524,""))))))</f>
        <v/>
      </c>
      <c r="AD3989" s="33" t="str">
        <f t="shared" si="628"/>
        <v/>
      </c>
      <c r="AE3989" s="36" t="str">
        <f t="shared" si="629"/>
        <v/>
      </c>
      <c r="AF3989" s="37" t="str">
        <f>IFERROR(VLOOKUP($F$2,IMPUTATION!F:G,2,0),"")</f>
        <v/>
      </c>
    </row>
    <row r="3990" spans="1:32">
      <c r="A3990" s="31">
        <v>44408</v>
      </c>
      <c r="B3990" s="32">
        <v>0.9</v>
      </c>
      <c r="C3990" s="32" t="s">
        <v>369</v>
      </c>
      <c r="D3990" s="32" t="s">
        <v>371</v>
      </c>
      <c r="E3990" s="32" t="s">
        <v>127</v>
      </c>
      <c r="F3990" s="32" t="s">
        <v>1125</v>
      </c>
      <c r="G3990" s="32">
        <v>1</v>
      </c>
      <c r="H3990" s="32" t="s">
        <v>385</v>
      </c>
      <c r="I3990" s="32">
        <v>0.75</v>
      </c>
      <c r="J3990" s="32">
        <v>100</v>
      </c>
      <c r="K3990" s="32">
        <v>0.15</v>
      </c>
      <c r="L3990" s="32">
        <v>0.75</v>
      </c>
      <c r="M3990" s="32" t="s">
        <v>392</v>
      </c>
      <c r="N3990" s="32" t="s">
        <v>396</v>
      </c>
      <c r="O3990" s="32">
        <v>6177118</v>
      </c>
      <c r="P3990" s="38">
        <f>IF($H3990="",VLOOKUP($C3990,IMPUTATION_CARBURANT[],2,0),VLOOKUP($H3990,IMPUTATION_CARBURANT[],2,0))</f>
        <v>2</v>
      </c>
      <c r="Q3990" s="38">
        <f>IF(AND($P3990=123401,$M3990="VP"),124013,$P$2:$P$4524)</f>
        <v>2</v>
      </c>
      <c r="R3990" s="38" t="str">
        <f t="shared" si="621"/>
        <v>TEST</v>
      </c>
      <c r="S3990" s="38">
        <f>ABS($B3990)</f>
        <v>0.9</v>
      </c>
      <c r="T3990" s="38">
        <f>ABS($I3990)</f>
        <v>0.75</v>
      </c>
      <c r="U3990" s="38">
        <f>ABS($K3990)</f>
        <v>0.15</v>
      </c>
      <c r="V3990" s="34">
        <f t="shared" si="624"/>
        <v>0.75</v>
      </c>
      <c r="W3990" s="35">
        <f t="shared" si="625"/>
        <v>0</v>
      </c>
      <c r="X3990" s="34" t="str">
        <f t="shared" si="626"/>
        <v/>
      </c>
      <c r="Y3990" s="35" t="str">
        <f t="shared" si="627"/>
        <v/>
      </c>
      <c r="Z3990" s="38" t="str">
        <f t="shared" si="622"/>
        <v>V8</v>
      </c>
      <c r="AA3990" s="38" t="str">
        <f t="shared" si="620"/>
        <v>V9</v>
      </c>
      <c r="AB3990" s="38" t="str">
        <f t="shared" si="623"/>
        <v>V10</v>
      </c>
      <c r="AC3990" s="38" t="str">
        <f>IF($AF3990=20,"",IF($V3990=0,"",IF($H3990="Adblue Bidon","",IF($H3990="GNC (KG)","",IF($H3990="Frais de service EV","",IF($Q3990=1,$G$2:$G$4524,""))))))</f>
        <v/>
      </c>
      <c r="AD3990" s="33" t="str">
        <f t="shared" si="628"/>
        <v/>
      </c>
      <c r="AE3990" s="36" t="str">
        <f t="shared" si="629"/>
        <v/>
      </c>
      <c r="AF3990" s="37" t="str">
        <f>IFERROR(VLOOKUP($F$2,IMPUTATION!F:G,2,0),"")</f>
        <v/>
      </c>
    </row>
    <row r="3991" spans="1:32">
      <c r="A3991" s="31">
        <v>44408</v>
      </c>
      <c r="B3991" s="32">
        <v>2.4</v>
      </c>
      <c r="C3991" s="32" t="s">
        <v>369</v>
      </c>
      <c r="D3991" s="32" t="s">
        <v>371</v>
      </c>
      <c r="E3991" s="32" t="s">
        <v>308</v>
      </c>
      <c r="F3991" s="32" t="s">
        <v>885</v>
      </c>
      <c r="G3991" s="32">
        <v>1</v>
      </c>
      <c r="H3991" s="32" t="s">
        <v>385</v>
      </c>
      <c r="I3991" s="32">
        <v>2</v>
      </c>
      <c r="J3991" s="32">
        <v>100</v>
      </c>
      <c r="K3991" s="32">
        <v>0.4</v>
      </c>
      <c r="L3991" s="32">
        <v>2</v>
      </c>
      <c r="M3991" s="32" t="s">
        <v>18</v>
      </c>
      <c r="N3991" s="32" t="s">
        <v>18</v>
      </c>
      <c r="O3991" s="32">
        <v>6400919</v>
      </c>
      <c r="P3991" s="38">
        <f>IF($H3991="",VLOOKUP($C3991,IMPUTATION_CARBURANT[],2,0),VLOOKUP($H3991,IMPUTATION_CARBURANT[],2,0))</f>
        <v>2</v>
      </c>
      <c r="Q3991" s="38">
        <f>IF(AND($P3991=123401,$M3991="VP"),124013,$P$2:$P$4524)</f>
        <v>2</v>
      </c>
      <c r="R3991" s="38" t="str">
        <f t="shared" si="621"/>
        <v>TEST</v>
      </c>
      <c r="S3991" s="38">
        <f>ABS($B3991)</f>
        <v>2.4</v>
      </c>
      <c r="T3991" s="38">
        <f>ABS($I3991)</f>
        <v>2</v>
      </c>
      <c r="U3991" s="38">
        <f>ABS($K3991)</f>
        <v>0.4</v>
      </c>
      <c r="V3991" s="34">
        <f t="shared" si="624"/>
        <v>2</v>
      </c>
      <c r="W3991" s="35">
        <f t="shared" si="625"/>
        <v>0</v>
      </c>
      <c r="X3991" s="34" t="str">
        <f t="shared" si="626"/>
        <v/>
      </c>
      <c r="Y3991" s="35" t="str">
        <f t="shared" si="627"/>
        <v/>
      </c>
      <c r="Z3991" s="38" t="str">
        <f t="shared" si="622"/>
        <v>V8</v>
      </c>
      <c r="AA3991" s="38" t="str">
        <f t="shared" si="620"/>
        <v>V9</v>
      </c>
      <c r="AB3991" s="38" t="str">
        <f t="shared" si="623"/>
        <v>V10</v>
      </c>
      <c r="AC3991" s="38" t="str">
        <f>IF($AF3991=20,"",IF($V3991=0,"",IF($H3991="Adblue Bidon","",IF($H3991="GNC (KG)","",IF($H3991="Frais de service EV","",IF($Q3991=1,$G$2:$G$4524,""))))))</f>
        <v/>
      </c>
      <c r="AD3991" s="33" t="str">
        <f t="shared" si="628"/>
        <v/>
      </c>
      <c r="AE3991" s="36" t="str">
        <f t="shared" si="629"/>
        <v/>
      </c>
      <c r="AF3991" s="37" t="str">
        <f>IFERROR(VLOOKUP($F$2,IMPUTATION!F:G,2,0),"")</f>
        <v/>
      </c>
    </row>
    <row r="3992" spans="1:32">
      <c r="A3992" s="31">
        <v>44408</v>
      </c>
      <c r="B3992" s="32">
        <v>4</v>
      </c>
      <c r="C3992" s="32" t="s">
        <v>369</v>
      </c>
      <c r="D3992" s="32" t="s">
        <v>371</v>
      </c>
      <c r="E3992" s="32" t="s">
        <v>105</v>
      </c>
      <c r="F3992" s="32" t="s">
        <v>1880</v>
      </c>
      <c r="G3992" s="32">
        <v>1</v>
      </c>
      <c r="H3992" s="32" t="s">
        <v>385</v>
      </c>
      <c r="I3992" s="32">
        <v>3.33</v>
      </c>
      <c r="J3992" s="32">
        <v>100</v>
      </c>
      <c r="K3992" s="32">
        <v>0.67</v>
      </c>
      <c r="L3992" s="32">
        <v>3.33</v>
      </c>
      <c r="M3992" s="32" t="s">
        <v>19</v>
      </c>
      <c r="N3992" s="32" t="s">
        <v>396</v>
      </c>
      <c r="O3992" s="32">
        <v>6178228</v>
      </c>
      <c r="P3992" s="38">
        <f>IF($H3992="",VLOOKUP($C3992,IMPUTATION_CARBURANT[],2,0),VLOOKUP($H3992,IMPUTATION_CARBURANT[],2,0))</f>
        <v>2</v>
      </c>
      <c r="Q3992" s="38">
        <f>IF(AND($P3992=123401,$M3992="VP"),124013,$P$2:$P$4524)</f>
        <v>2</v>
      </c>
      <c r="R3992" s="38" t="str">
        <f t="shared" si="621"/>
        <v>TEST</v>
      </c>
      <c r="S3992" s="38">
        <f>ABS($B3992)</f>
        <v>4</v>
      </c>
      <c r="T3992" s="38">
        <f>ABS($I3992)</f>
        <v>3.33</v>
      </c>
      <c r="U3992" s="38">
        <f>ABS($K3992)</f>
        <v>0.67</v>
      </c>
      <c r="V3992" s="34">
        <f t="shared" si="624"/>
        <v>3.33</v>
      </c>
      <c r="W3992" s="35">
        <f t="shared" si="625"/>
        <v>0</v>
      </c>
      <c r="X3992" s="34" t="str">
        <f t="shared" si="626"/>
        <v/>
      </c>
      <c r="Y3992" s="35" t="str">
        <f t="shared" si="627"/>
        <v/>
      </c>
      <c r="Z3992" s="38" t="str">
        <f t="shared" si="622"/>
        <v>V8</v>
      </c>
      <c r="AA3992" s="38" t="str">
        <f t="shared" si="620"/>
        <v>V9</v>
      </c>
      <c r="AB3992" s="38" t="str">
        <f t="shared" si="623"/>
        <v>V10</v>
      </c>
      <c r="AC3992" s="38" t="str">
        <f>IF($AF3992=20,"",IF($V3992=0,"",IF($H3992="Adblue Bidon","",IF($H3992="GNC (KG)","",IF($H3992="Frais de service EV","",IF($Q3992=1,$G$2:$G$4524,""))))))</f>
        <v/>
      </c>
      <c r="AD3992" s="33" t="str">
        <f t="shared" si="628"/>
        <v/>
      </c>
      <c r="AE3992" s="36" t="str">
        <f t="shared" si="629"/>
        <v/>
      </c>
      <c r="AF3992" s="37" t="str">
        <f>IFERROR(VLOOKUP($F$2,IMPUTATION!F:G,2,0),"")</f>
        <v/>
      </c>
    </row>
    <row r="3993" spans="1:32">
      <c r="A3993" s="31">
        <v>44408</v>
      </c>
      <c r="B3993" s="32">
        <v>1.9</v>
      </c>
      <c r="C3993" s="32" t="s">
        <v>369</v>
      </c>
      <c r="D3993" s="32" t="s">
        <v>371</v>
      </c>
      <c r="E3993" s="32" t="s">
        <v>110</v>
      </c>
      <c r="F3993" s="32" t="s">
        <v>850</v>
      </c>
      <c r="G3993" s="32">
        <v>1</v>
      </c>
      <c r="H3993" s="32" t="s">
        <v>385</v>
      </c>
      <c r="I3993" s="32">
        <v>1.58</v>
      </c>
      <c r="J3993" s="32">
        <v>100</v>
      </c>
      <c r="K3993" s="32">
        <v>0.32</v>
      </c>
      <c r="L3993" s="32">
        <v>1.58</v>
      </c>
      <c r="M3993" s="32" t="s">
        <v>19</v>
      </c>
      <c r="N3993" s="32" t="s">
        <v>396</v>
      </c>
      <c r="O3993" s="32">
        <v>6178771</v>
      </c>
      <c r="P3993" s="38">
        <f>IF($H3993="",VLOOKUP($C3993,IMPUTATION_CARBURANT[],2,0),VLOOKUP($H3993,IMPUTATION_CARBURANT[],2,0))</f>
        <v>2</v>
      </c>
      <c r="Q3993" s="38">
        <f>IF(AND($P3993=123401,$M3993="VP"),124013,$P$2:$P$4524)</f>
        <v>2</v>
      </c>
      <c r="R3993" s="38" t="str">
        <f t="shared" si="621"/>
        <v>TEST</v>
      </c>
      <c r="S3993" s="38">
        <f>ABS($B3993)</f>
        <v>1.9</v>
      </c>
      <c r="T3993" s="38">
        <f>ABS($I3993)</f>
        <v>1.58</v>
      </c>
      <c r="U3993" s="38">
        <f>ABS($K3993)</f>
        <v>0.32</v>
      </c>
      <c r="V3993" s="34">
        <f t="shared" si="624"/>
        <v>1.58</v>
      </c>
      <c r="W3993" s="35">
        <f t="shared" si="625"/>
        <v>0</v>
      </c>
      <c r="X3993" s="34" t="str">
        <f t="shared" si="626"/>
        <v/>
      </c>
      <c r="Y3993" s="35" t="str">
        <f t="shared" si="627"/>
        <v/>
      </c>
      <c r="Z3993" s="38" t="str">
        <f t="shared" si="622"/>
        <v>V8</v>
      </c>
      <c r="AA3993" s="38" t="str">
        <f t="shared" si="620"/>
        <v>V9</v>
      </c>
      <c r="AB3993" s="38" t="str">
        <f t="shared" si="623"/>
        <v>V10</v>
      </c>
      <c r="AC3993" s="38" t="str">
        <f>IF($AF3993=20,"",IF($V3993=0,"",IF($H3993="Adblue Bidon","",IF($H3993="GNC (KG)","",IF($H3993="Frais de service EV","",IF($Q3993=1,$G$2:$G$4524,""))))))</f>
        <v/>
      </c>
      <c r="AD3993" s="33" t="str">
        <f t="shared" si="628"/>
        <v/>
      </c>
      <c r="AE3993" s="36" t="str">
        <f t="shared" si="629"/>
        <v/>
      </c>
      <c r="AF3993" s="37" t="str">
        <f>IFERROR(VLOOKUP($F$2,IMPUTATION!F:G,2,0),"")</f>
        <v/>
      </c>
    </row>
    <row r="3994" spans="1:32">
      <c r="A3994" s="31">
        <v>44408</v>
      </c>
      <c r="B3994" s="32">
        <v>2.9</v>
      </c>
      <c r="C3994" s="32" t="s">
        <v>369</v>
      </c>
      <c r="D3994" s="32" t="s">
        <v>371</v>
      </c>
      <c r="E3994" s="32" t="s">
        <v>308</v>
      </c>
      <c r="F3994" s="32" t="s">
        <v>895</v>
      </c>
      <c r="G3994" s="32">
        <v>1</v>
      </c>
      <c r="H3994" s="32" t="s">
        <v>385</v>
      </c>
      <c r="I3994" s="32">
        <v>2.42</v>
      </c>
      <c r="J3994" s="32">
        <v>100</v>
      </c>
      <c r="K3994" s="32">
        <v>0.48</v>
      </c>
      <c r="L3994" s="32">
        <v>2.42</v>
      </c>
      <c r="M3994" s="32" t="s">
        <v>18</v>
      </c>
      <c r="N3994" s="32" t="s">
        <v>18</v>
      </c>
      <c r="O3994" s="32">
        <v>6402041</v>
      </c>
      <c r="P3994" s="38">
        <f>IF($H3994="",VLOOKUP($C3994,IMPUTATION_CARBURANT[],2,0),VLOOKUP($H3994,IMPUTATION_CARBURANT[],2,0))</f>
        <v>2</v>
      </c>
      <c r="Q3994" s="38">
        <f>IF(AND($P3994=123401,$M3994="VP"),124013,$P$2:$P$4524)</f>
        <v>2</v>
      </c>
      <c r="R3994" s="38" t="str">
        <f t="shared" si="621"/>
        <v>TEST</v>
      </c>
      <c r="S3994" s="38">
        <f>ABS($B3994)</f>
        <v>2.9</v>
      </c>
      <c r="T3994" s="38">
        <f>ABS($I3994)</f>
        <v>2.42</v>
      </c>
      <c r="U3994" s="38">
        <f>ABS($K3994)</f>
        <v>0.48</v>
      </c>
      <c r="V3994" s="34">
        <f t="shared" si="624"/>
        <v>2.42</v>
      </c>
      <c r="W3994" s="35">
        <f t="shared" si="625"/>
        <v>0</v>
      </c>
      <c r="X3994" s="34" t="str">
        <f t="shared" si="626"/>
        <v/>
      </c>
      <c r="Y3994" s="35" t="str">
        <f t="shared" si="627"/>
        <v/>
      </c>
      <c r="Z3994" s="38" t="str">
        <f t="shared" si="622"/>
        <v>V8</v>
      </c>
      <c r="AA3994" s="38" t="str">
        <f t="shared" si="620"/>
        <v>V9</v>
      </c>
      <c r="AB3994" s="38" t="str">
        <f t="shared" si="623"/>
        <v>V10</v>
      </c>
      <c r="AC3994" s="38" t="str">
        <f>IF($AF3994=20,"",IF($V3994=0,"",IF($H3994="Adblue Bidon","",IF($H3994="GNC (KG)","",IF($H3994="Frais de service EV","",IF($Q3994=1,$G$2:$G$4524,""))))))</f>
        <v/>
      </c>
      <c r="AD3994" s="33" t="str">
        <f t="shared" si="628"/>
        <v/>
      </c>
      <c r="AE3994" s="36" t="str">
        <f t="shared" si="629"/>
        <v/>
      </c>
      <c r="AF3994" s="37" t="str">
        <f>IFERROR(VLOOKUP($F$2,IMPUTATION!F:G,2,0),"")</f>
        <v/>
      </c>
    </row>
    <row r="3995" spans="1:32">
      <c r="A3995" s="31">
        <v>44408</v>
      </c>
      <c r="B3995" s="32">
        <v>1.3</v>
      </c>
      <c r="C3995" s="32" t="s">
        <v>369</v>
      </c>
      <c r="D3995" s="32" t="s">
        <v>371</v>
      </c>
      <c r="E3995" s="32" t="s">
        <v>191</v>
      </c>
      <c r="F3995" s="32" t="s">
        <v>855</v>
      </c>
      <c r="G3995" s="32">
        <v>1</v>
      </c>
      <c r="H3995" s="32" t="s">
        <v>385</v>
      </c>
      <c r="I3995" s="32">
        <v>1.08</v>
      </c>
      <c r="J3995" s="32">
        <v>100</v>
      </c>
      <c r="K3995" s="32">
        <v>0.22</v>
      </c>
      <c r="L3995" s="32">
        <v>1.08</v>
      </c>
      <c r="M3995" s="32" t="s">
        <v>18</v>
      </c>
      <c r="N3995" s="32" t="s">
        <v>18</v>
      </c>
      <c r="O3995" s="32">
        <v>6400388</v>
      </c>
      <c r="P3995" s="38">
        <f>IF($H3995="",VLOOKUP($C3995,IMPUTATION_CARBURANT[],2,0),VLOOKUP($H3995,IMPUTATION_CARBURANT[],2,0))</f>
        <v>2</v>
      </c>
      <c r="Q3995" s="38">
        <f>IF(AND($P3995=123401,$M3995="VP"),124013,$P$2:$P$4524)</f>
        <v>2</v>
      </c>
      <c r="R3995" s="38" t="str">
        <f t="shared" si="621"/>
        <v>TEST</v>
      </c>
      <c r="S3995" s="38">
        <f>ABS($B3995)</f>
        <v>1.3</v>
      </c>
      <c r="T3995" s="38">
        <f>ABS($I3995)</f>
        <v>1.08</v>
      </c>
      <c r="U3995" s="38">
        <f>ABS($K3995)</f>
        <v>0.22</v>
      </c>
      <c r="V3995" s="34">
        <f t="shared" si="624"/>
        <v>1.08</v>
      </c>
      <c r="W3995" s="35">
        <f t="shared" si="625"/>
        <v>0</v>
      </c>
      <c r="X3995" s="34" t="str">
        <f t="shared" si="626"/>
        <v/>
      </c>
      <c r="Y3995" s="35" t="str">
        <f t="shared" si="627"/>
        <v/>
      </c>
      <c r="Z3995" s="38" t="str">
        <f t="shared" si="622"/>
        <v>V8</v>
      </c>
      <c r="AA3995" s="38" t="str">
        <f t="shared" si="620"/>
        <v>V9</v>
      </c>
      <c r="AB3995" s="38" t="str">
        <f t="shared" si="623"/>
        <v>V10</v>
      </c>
      <c r="AC3995" s="38" t="str">
        <f>IF($AF3995=20,"",IF($V3995=0,"",IF($H3995="Adblue Bidon","",IF($H3995="GNC (KG)","",IF($H3995="Frais de service EV","",IF($Q3995=1,$G$2:$G$4524,""))))))</f>
        <v/>
      </c>
      <c r="AD3995" s="33" t="str">
        <f t="shared" si="628"/>
        <v/>
      </c>
      <c r="AE3995" s="36" t="str">
        <f t="shared" si="629"/>
        <v/>
      </c>
      <c r="AF3995" s="37" t="str">
        <f>IFERROR(VLOOKUP($F$2,IMPUTATION!F:G,2,0),"")</f>
        <v/>
      </c>
    </row>
    <row r="3996" spans="1:32">
      <c r="A3996" s="31">
        <v>44408</v>
      </c>
      <c r="B3996" s="32">
        <v>4.3</v>
      </c>
      <c r="C3996" s="32" t="s">
        <v>369</v>
      </c>
      <c r="D3996" s="32" t="s">
        <v>371</v>
      </c>
      <c r="E3996" s="32" t="s">
        <v>91</v>
      </c>
      <c r="F3996" s="32" t="s">
        <v>1091</v>
      </c>
      <c r="G3996" s="32">
        <v>1</v>
      </c>
      <c r="H3996" s="32" t="s">
        <v>385</v>
      </c>
      <c r="I3996" s="32">
        <v>3.58</v>
      </c>
      <c r="J3996" s="32">
        <v>100</v>
      </c>
      <c r="K3996" s="32">
        <v>0.72</v>
      </c>
      <c r="L3996" s="32">
        <v>3.58</v>
      </c>
      <c r="M3996" s="32" t="s">
        <v>19</v>
      </c>
      <c r="N3996" s="32" t="s">
        <v>396</v>
      </c>
      <c r="O3996" s="32">
        <v>6177388</v>
      </c>
      <c r="P3996" s="38">
        <f>IF($H3996="",VLOOKUP($C3996,IMPUTATION_CARBURANT[],2,0),VLOOKUP($H3996,IMPUTATION_CARBURANT[],2,0))</f>
        <v>2</v>
      </c>
      <c r="Q3996" s="38">
        <f>IF(AND($P3996=123401,$M3996="VP"),124013,$P$2:$P$4524)</f>
        <v>2</v>
      </c>
      <c r="R3996" s="38" t="str">
        <f t="shared" si="621"/>
        <v>TEST</v>
      </c>
      <c r="S3996" s="38">
        <f>ABS($B3996)</f>
        <v>4.3</v>
      </c>
      <c r="T3996" s="38">
        <f>ABS($I3996)</f>
        <v>3.58</v>
      </c>
      <c r="U3996" s="38">
        <f>ABS($K3996)</f>
        <v>0.72</v>
      </c>
      <c r="V3996" s="34">
        <f t="shared" si="624"/>
        <v>3.58</v>
      </c>
      <c r="W3996" s="35">
        <f t="shared" si="625"/>
        <v>0</v>
      </c>
      <c r="X3996" s="34" t="str">
        <f t="shared" si="626"/>
        <v/>
      </c>
      <c r="Y3996" s="35" t="str">
        <f t="shared" si="627"/>
        <v/>
      </c>
      <c r="Z3996" s="38" t="str">
        <f t="shared" si="622"/>
        <v>V8</v>
      </c>
      <c r="AA3996" s="38" t="str">
        <f t="shared" si="620"/>
        <v>V9</v>
      </c>
      <c r="AB3996" s="38" t="str">
        <f t="shared" si="623"/>
        <v>V10</v>
      </c>
      <c r="AC3996" s="38" t="str">
        <f>IF($AF3996=20,"",IF($V3996=0,"",IF($H3996="Adblue Bidon","",IF($H3996="GNC (KG)","",IF($H3996="Frais de service EV","",IF($Q3996=1,$G$2:$G$4524,""))))))</f>
        <v/>
      </c>
      <c r="AD3996" s="33" t="str">
        <f t="shared" si="628"/>
        <v/>
      </c>
      <c r="AE3996" s="36" t="str">
        <f t="shared" si="629"/>
        <v/>
      </c>
      <c r="AF3996" s="37" t="str">
        <f>IFERROR(VLOOKUP($F$2,IMPUTATION!F:G,2,0),"")</f>
        <v/>
      </c>
    </row>
    <row r="3997" spans="1:32">
      <c r="A3997" s="31">
        <v>44408</v>
      </c>
      <c r="B3997" s="32">
        <v>2.8</v>
      </c>
      <c r="C3997" s="32" t="s">
        <v>369</v>
      </c>
      <c r="D3997" s="32" t="s">
        <v>371</v>
      </c>
      <c r="E3997" s="32" t="s">
        <v>122</v>
      </c>
      <c r="F3997" s="32" t="s">
        <v>2123</v>
      </c>
      <c r="G3997" s="32">
        <v>1</v>
      </c>
      <c r="H3997" s="32" t="s">
        <v>385</v>
      </c>
      <c r="I3997" s="32">
        <v>2.33</v>
      </c>
      <c r="J3997" s="32">
        <v>100</v>
      </c>
      <c r="K3997" s="32">
        <v>0.47</v>
      </c>
      <c r="L3997" s="32">
        <v>2.33</v>
      </c>
      <c r="M3997" s="32" t="s">
        <v>392</v>
      </c>
      <c r="N3997" s="32" t="s">
        <v>396</v>
      </c>
      <c r="O3997" s="32">
        <v>6177454</v>
      </c>
      <c r="P3997" s="38">
        <f>IF($H3997="",VLOOKUP($C3997,IMPUTATION_CARBURANT[],2,0),VLOOKUP($H3997,IMPUTATION_CARBURANT[],2,0))</f>
        <v>2</v>
      </c>
      <c r="Q3997" s="38">
        <f>IF(AND($P3997=123401,$M3997="VP"),124013,$P$2:$P$4524)</f>
        <v>2</v>
      </c>
      <c r="R3997" s="38" t="str">
        <f t="shared" si="621"/>
        <v>TEST</v>
      </c>
      <c r="S3997" s="38">
        <f>ABS($B3997)</f>
        <v>2.8</v>
      </c>
      <c r="T3997" s="38">
        <f>ABS($I3997)</f>
        <v>2.33</v>
      </c>
      <c r="U3997" s="38">
        <f>ABS($K3997)</f>
        <v>0.47</v>
      </c>
      <c r="V3997" s="34">
        <f t="shared" si="624"/>
        <v>2.33</v>
      </c>
      <c r="W3997" s="35">
        <f t="shared" si="625"/>
        <v>0</v>
      </c>
      <c r="X3997" s="34" t="str">
        <f t="shared" si="626"/>
        <v/>
      </c>
      <c r="Y3997" s="35" t="str">
        <f t="shared" si="627"/>
        <v/>
      </c>
      <c r="Z3997" s="38" t="str">
        <f t="shared" si="622"/>
        <v>V8</v>
      </c>
      <c r="AA3997" s="38" t="str">
        <f t="shared" si="620"/>
        <v>V9</v>
      </c>
      <c r="AB3997" s="38" t="str">
        <f t="shared" si="623"/>
        <v>V10</v>
      </c>
      <c r="AC3997" s="38" t="str">
        <f>IF($AF3997=20,"",IF($V3997=0,"",IF($H3997="Adblue Bidon","",IF($H3997="GNC (KG)","",IF($H3997="Frais de service EV","",IF($Q3997=1,$G$2:$G$4524,""))))))</f>
        <v/>
      </c>
      <c r="AD3997" s="33" t="str">
        <f t="shared" si="628"/>
        <v/>
      </c>
      <c r="AE3997" s="36" t="str">
        <f t="shared" si="629"/>
        <v/>
      </c>
      <c r="AF3997" s="37" t="str">
        <f>IFERROR(VLOOKUP($F$2,IMPUTATION!F:G,2,0),"")</f>
        <v/>
      </c>
    </row>
    <row r="3998" spans="1:32">
      <c r="A3998" s="31">
        <v>44408</v>
      </c>
      <c r="B3998" s="32">
        <v>11.7</v>
      </c>
      <c r="C3998" s="32" t="s">
        <v>369</v>
      </c>
      <c r="D3998" s="32" t="s">
        <v>371</v>
      </c>
      <c r="E3998" s="32" t="s">
        <v>88</v>
      </c>
      <c r="F3998" s="32" t="s">
        <v>1169</v>
      </c>
      <c r="G3998" s="32">
        <v>1</v>
      </c>
      <c r="H3998" s="32" t="s">
        <v>385</v>
      </c>
      <c r="I3998" s="32">
        <v>9.75</v>
      </c>
      <c r="J3998" s="32">
        <v>100</v>
      </c>
      <c r="K3998" s="32">
        <v>1.95</v>
      </c>
      <c r="L3998" s="32">
        <v>9.75</v>
      </c>
      <c r="M3998" s="32" t="s">
        <v>392</v>
      </c>
      <c r="N3998" s="32" t="s">
        <v>396</v>
      </c>
      <c r="O3998" s="32">
        <v>6400853</v>
      </c>
      <c r="P3998" s="38">
        <f>IF($H3998="",VLOOKUP($C3998,IMPUTATION_CARBURANT[],2,0),VLOOKUP($H3998,IMPUTATION_CARBURANT[],2,0))</f>
        <v>2</v>
      </c>
      <c r="Q3998" s="38">
        <f>IF(AND($P3998=123401,$M3998="VP"),124013,$P$2:$P$4524)</f>
        <v>2</v>
      </c>
      <c r="R3998" s="38" t="str">
        <f t="shared" si="621"/>
        <v>TEST</v>
      </c>
      <c r="S3998" s="38">
        <f>ABS($B3998)</f>
        <v>11.7</v>
      </c>
      <c r="T3998" s="38">
        <f>ABS($I3998)</f>
        <v>9.75</v>
      </c>
      <c r="U3998" s="38">
        <f>ABS($K3998)</f>
        <v>1.95</v>
      </c>
      <c r="V3998" s="34">
        <f t="shared" si="624"/>
        <v>9.75</v>
      </c>
      <c r="W3998" s="35">
        <f t="shared" si="625"/>
        <v>0</v>
      </c>
      <c r="X3998" s="34" t="str">
        <f t="shared" si="626"/>
        <v/>
      </c>
      <c r="Y3998" s="35" t="str">
        <f t="shared" si="627"/>
        <v/>
      </c>
      <c r="Z3998" s="38" t="str">
        <f t="shared" si="622"/>
        <v>V8</v>
      </c>
      <c r="AA3998" s="38" t="str">
        <f t="shared" si="620"/>
        <v>V9</v>
      </c>
      <c r="AB3998" s="38" t="str">
        <f t="shared" si="623"/>
        <v>V10</v>
      </c>
      <c r="AC3998" s="38" t="str">
        <f>IF($AF3998=20,"",IF($V3998=0,"",IF($H3998="Adblue Bidon","",IF($H3998="GNC (KG)","",IF($H3998="Frais de service EV","",IF($Q3998=1,$G$2:$G$4524,""))))))</f>
        <v/>
      </c>
      <c r="AD3998" s="33" t="str">
        <f t="shared" si="628"/>
        <v/>
      </c>
      <c r="AE3998" s="36" t="str">
        <f t="shared" si="629"/>
        <v/>
      </c>
      <c r="AF3998" s="37" t="str">
        <f>IFERROR(VLOOKUP($F$2,IMPUTATION!F:G,2,0),"")</f>
        <v/>
      </c>
    </row>
    <row r="3999" spans="1:32">
      <c r="A3999" s="31">
        <v>44408</v>
      </c>
      <c r="B3999" s="32">
        <v>2.4</v>
      </c>
      <c r="C3999" s="32" t="s">
        <v>369</v>
      </c>
      <c r="D3999" s="32" t="s">
        <v>371</v>
      </c>
      <c r="E3999" s="32" t="s">
        <v>114</v>
      </c>
      <c r="F3999" s="32" t="s">
        <v>858</v>
      </c>
      <c r="G3999" s="32">
        <v>1</v>
      </c>
      <c r="H3999" s="32" t="s">
        <v>385</v>
      </c>
      <c r="I3999" s="32">
        <v>2</v>
      </c>
      <c r="J3999" s="32">
        <v>100</v>
      </c>
      <c r="K3999" s="32">
        <v>0.4</v>
      </c>
      <c r="L3999" s="32">
        <v>2</v>
      </c>
      <c r="M3999" s="32" t="s">
        <v>19</v>
      </c>
      <c r="N3999" s="32" t="s">
        <v>396</v>
      </c>
      <c r="O3999" s="32">
        <v>6401558</v>
      </c>
      <c r="P3999" s="38">
        <f>IF($H3999="",VLOOKUP($C3999,IMPUTATION_CARBURANT[],2,0),VLOOKUP($H3999,IMPUTATION_CARBURANT[],2,0))</f>
        <v>2</v>
      </c>
      <c r="Q3999" s="38">
        <f>IF(AND($P3999=123401,$M3999="VP"),124013,$P$2:$P$4524)</f>
        <v>2</v>
      </c>
      <c r="R3999" s="38" t="str">
        <f t="shared" si="621"/>
        <v>TEST</v>
      </c>
      <c r="S3999" s="38">
        <f>ABS($B3999)</f>
        <v>2.4</v>
      </c>
      <c r="T3999" s="38">
        <f>ABS($I3999)</f>
        <v>2</v>
      </c>
      <c r="U3999" s="38">
        <f>ABS($K3999)</f>
        <v>0.4</v>
      </c>
      <c r="V3999" s="34">
        <f t="shared" si="624"/>
        <v>2</v>
      </c>
      <c r="W3999" s="35">
        <f t="shared" si="625"/>
        <v>0</v>
      </c>
      <c r="X3999" s="34" t="str">
        <f t="shared" si="626"/>
        <v/>
      </c>
      <c r="Y3999" s="35" t="str">
        <f t="shared" si="627"/>
        <v/>
      </c>
      <c r="Z3999" s="38" t="str">
        <f t="shared" si="622"/>
        <v>V8</v>
      </c>
      <c r="AA3999" s="38" t="str">
        <f t="shared" si="620"/>
        <v>V9</v>
      </c>
      <c r="AB3999" s="38" t="str">
        <f t="shared" si="623"/>
        <v>V10</v>
      </c>
      <c r="AC3999" s="38" t="str">
        <f>IF($AF3999=20,"",IF($V3999=0,"",IF($H3999="Adblue Bidon","",IF($H3999="GNC (KG)","",IF($H3999="Frais de service EV","",IF($Q3999=1,$G$2:$G$4524,""))))))</f>
        <v/>
      </c>
      <c r="AD3999" s="33" t="str">
        <f t="shared" si="628"/>
        <v/>
      </c>
      <c r="AE3999" s="36" t="str">
        <f t="shared" si="629"/>
        <v/>
      </c>
      <c r="AF3999" s="37" t="str">
        <f>IFERROR(VLOOKUP($F$2,IMPUTATION!F:G,2,0),"")</f>
        <v/>
      </c>
    </row>
    <row r="4000" spans="1:32">
      <c r="A4000" s="31">
        <v>44408</v>
      </c>
      <c r="B4000" s="32">
        <v>2.4</v>
      </c>
      <c r="C4000" s="32" t="s">
        <v>369</v>
      </c>
      <c r="D4000" s="32" t="s">
        <v>371</v>
      </c>
      <c r="E4000" s="32" t="s">
        <v>269</v>
      </c>
      <c r="F4000" s="32" t="s">
        <v>1220</v>
      </c>
      <c r="G4000" s="32">
        <v>1</v>
      </c>
      <c r="H4000" s="32" t="s">
        <v>385</v>
      </c>
      <c r="I4000" s="32">
        <v>2</v>
      </c>
      <c r="J4000" s="32">
        <v>100</v>
      </c>
      <c r="K4000" s="32">
        <v>0.4</v>
      </c>
      <c r="L4000" s="32">
        <v>2</v>
      </c>
      <c r="M4000" s="32" t="s">
        <v>18</v>
      </c>
      <c r="N4000" s="32" t="s">
        <v>18</v>
      </c>
      <c r="O4000" s="32">
        <v>6400349</v>
      </c>
      <c r="P4000" s="38">
        <f>IF($H4000="",VLOOKUP($C4000,IMPUTATION_CARBURANT[],2,0),VLOOKUP($H4000,IMPUTATION_CARBURANT[],2,0))</f>
        <v>2</v>
      </c>
      <c r="Q4000" s="38">
        <f>IF(AND($P4000=123401,$M4000="VP"),124013,$P$2:$P$4524)</f>
        <v>2</v>
      </c>
      <c r="R4000" s="38" t="str">
        <f t="shared" si="621"/>
        <v>TEST</v>
      </c>
      <c r="S4000" s="38">
        <f>ABS($B4000)</f>
        <v>2.4</v>
      </c>
      <c r="T4000" s="38">
        <f>ABS($I4000)</f>
        <v>2</v>
      </c>
      <c r="U4000" s="38">
        <f>ABS($K4000)</f>
        <v>0.4</v>
      </c>
      <c r="V4000" s="34">
        <f t="shared" si="624"/>
        <v>2</v>
      </c>
      <c r="W4000" s="35">
        <f t="shared" si="625"/>
        <v>0</v>
      </c>
      <c r="X4000" s="34" t="str">
        <f t="shared" si="626"/>
        <v/>
      </c>
      <c r="Y4000" s="35" t="str">
        <f t="shared" si="627"/>
        <v/>
      </c>
      <c r="Z4000" s="38" t="str">
        <f t="shared" si="622"/>
        <v>V8</v>
      </c>
      <c r="AA4000" s="38" t="str">
        <f t="shared" si="620"/>
        <v>V9</v>
      </c>
      <c r="AB4000" s="38" t="str">
        <f t="shared" si="623"/>
        <v>V10</v>
      </c>
      <c r="AC4000" s="38" t="str">
        <f>IF($AF4000=20,"",IF($V4000=0,"",IF($H4000="Adblue Bidon","",IF($H4000="GNC (KG)","",IF($H4000="Frais de service EV","",IF($Q4000=1,$G$2:$G$4524,""))))))</f>
        <v/>
      </c>
      <c r="AD4000" s="33" t="str">
        <f t="shared" si="628"/>
        <v/>
      </c>
      <c r="AE4000" s="36" t="str">
        <f t="shared" si="629"/>
        <v/>
      </c>
      <c r="AF4000" s="37" t="str">
        <f>IFERROR(VLOOKUP($F$2,IMPUTATION!F:G,2,0),"")</f>
        <v/>
      </c>
    </row>
    <row r="4001" spans="1:32">
      <c r="A4001" s="31">
        <v>44408</v>
      </c>
      <c r="B4001" s="32">
        <v>11.9</v>
      </c>
      <c r="C4001" s="32" t="s">
        <v>369</v>
      </c>
      <c r="D4001" s="32" t="s">
        <v>371</v>
      </c>
      <c r="E4001" s="32" t="s">
        <v>202</v>
      </c>
      <c r="F4001" s="32" t="s">
        <v>1054</v>
      </c>
      <c r="G4001" s="32">
        <v>1</v>
      </c>
      <c r="H4001" s="32" t="s">
        <v>385</v>
      </c>
      <c r="I4001" s="32">
        <v>9.92</v>
      </c>
      <c r="J4001" s="32">
        <v>100</v>
      </c>
      <c r="K4001" s="32">
        <v>1.98</v>
      </c>
      <c r="L4001" s="32">
        <v>9.92</v>
      </c>
      <c r="M4001" s="32" t="s">
        <v>18</v>
      </c>
      <c r="N4001" s="32" t="s">
        <v>18</v>
      </c>
      <c r="O4001" s="32">
        <v>6402008</v>
      </c>
      <c r="P4001" s="38">
        <f>IF($H4001="",VLOOKUP($C4001,IMPUTATION_CARBURANT[],2,0),VLOOKUP($H4001,IMPUTATION_CARBURANT[],2,0))</f>
        <v>2</v>
      </c>
      <c r="Q4001" s="38">
        <f>IF(AND($P4001=123401,$M4001="VP"),124013,$P$2:$P$4524)</f>
        <v>2</v>
      </c>
      <c r="R4001" s="38" t="str">
        <f t="shared" si="621"/>
        <v>TEST</v>
      </c>
      <c r="S4001" s="38">
        <f>ABS($B4001)</f>
        <v>11.9</v>
      </c>
      <c r="T4001" s="38">
        <f>ABS($I4001)</f>
        <v>9.92</v>
      </c>
      <c r="U4001" s="38">
        <f>ABS($K4001)</f>
        <v>1.98</v>
      </c>
      <c r="V4001" s="34">
        <f t="shared" si="624"/>
        <v>9.92</v>
      </c>
      <c r="W4001" s="35">
        <f t="shared" si="625"/>
        <v>0</v>
      </c>
      <c r="X4001" s="34" t="str">
        <f t="shared" si="626"/>
        <v/>
      </c>
      <c r="Y4001" s="35" t="str">
        <f t="shared" si="627"/>
        <v/>
      </c>
      <c r="Z4001" s="38" t="str">
        <f t="shared" si="622"/>
        <v>V8</v>
      </c>
      <c r="AA4001" s="38" t="str">
        <f t="shared" si="620"/>
        <v>V9</v>
      </c>
      <c r="AB4001" s="38" t="str">
        <f t="shared" si="623"/>
        <v>V10</v>
      </c>
      <c r="AC4001" s="38" t="str">
        <f>IF($AF4001=20,"",IF($V4001=0,"",IF($H4001="Adblue Bidon","",IF($H4001="GNC (KG)","",IF($H4001="Frais de service EV","",IF($Q4001=1,$G$2:$G$4524,""))))))</f>
        <v/>
      </c>
      <c r="AD4001" s="33" t="str">
        <f t="shared" si="628"/>
        <v/>
      </c>
      <c r="AE4001" s="36" t="str">
        <f t="shared" si="629"/>
        <v/>
      </c>
      <c r="AF4001" s="37" t="str">
        <f>IFERROR(VLOOKUP($F$2,IMPUTATION!F:G,2,0),"")</f>
        <v/>
      </c>
    </row>
    <row r="4002" spans="1:32">
      <c r="A4002" s="31">
        <v>44408</v>
      </c>
      <c r="B4002" s="32">
        <v>7</v>
      </c>
      <c r="C4002" s="32" t="s">
        <v>369</v>
      </c>
      <c r="D4002" s="32" t="s">
        <v>371</v>
      </c>
      <c r="E4002" s="32" t="s">
        <v>226</v>
      </c>
      <c r="F4002" s="32" t="s">
        <v>2124</v>
      </c>
      <c r="G4002" s="32">
        <v>1</v>
      </c>
      <c r="H4002" s="32" t="s">
        <v>385</v>
      </c>
      <c r="I4002" s="32">
        <v>5.83</v>
      </c>
      <c r="J4002" s="32">
        <v>100</v>
      </c>
      <c r="K4002" s="32">
        <v>1.17</v>
      </c>
      <c r="L4002" s="32">
        <v>5.83</v>
      </c>
      <c r="M4002" s="32" t="s">
        <v>18</v>
      </c>
      <c r="N4002" s="32" t="s">
        <v>18</v>
      </c>
      <c r="O4002" s="32">
        <v>6400550</v>
      </c>
      <c r="P4002" s="38">
        <f>IF($H4002="",VLOOKUP($C4002,IMPUTATION_CARBURANT[],2,0),VLOOKUP($H4002,IMPUTATION_CARBURANT[],2,0))</f>
        <v>2</v>
      </c>
      <c r="Q4002" s="38">
        <f>IF(AND($P4002=123401,$M4002="VP"),124013,$P$2:$P$4524)</f>
        <v>2</v>
      </c>
      <c r="R4002" s="38" t="str">
        <f t="shared" si="621"/>
        <v>TEST</v>
      </c>
      <c r="S4002" s="38">
        <f>ABS($B4002)</f>
        <v>7</v>
      </c>
      <c r="T4002" s="38">
        <f>ABS($I4002)</f>
        <v>5.83</v>
      </c>
      <c r="U4002" s="38">
        <f>ABS($K4002)</f>
        <v>1.17</v>
      </c>
      <c r="V4002" s="34">
        <f t="shared" si="624"/>
        <v>5.83</v>
      </c>
      <c r="W4002" s="35">
        <f t="shared" si="625"/>
        <v>0</v>
      </c>
      <c r="X4002" s="34" t="str">
        <f t="shared" si="626"/>
        <v/>
      </c>
      <c r="Y4002" s="35" t="str">
        <f t="shared" si="627"/>
        <v/>
      </c>
      <c r="Z4002" s="38" t="str">
        <f t="shared" si="622"/>
        <v>V8</v>
      </c>
      <c r="AA4002" s="38" t="str">
        <f t="shared" si="620"/>
        <v>V9</v>
      </c>
      <c r="AB4002" s="38" t="str">
        <f t="shared" si="623"/>
        <v>V10</v>
      </c>
      <c r="AC4002" s="38" t="str">
        <f>IF($AF4002=20,"",IF($V4002=0,"",IF($H4002="Adblue Bidon","",IF($H4002="GNC (KG)","",IF($H4002="Frais de service EV","",IF($Q4002=1,$G$2:$G$4524,""))))))</f>
        <v/>
      </c>
      <c r="AD4002" s="33" t="str">
        <f t="shared" si="628"/>
        <v/>
      </c>
      <c r="AE4002" s="36" t="str">
        <f t="shared" si="629"/>
        <v/>
      </c>
      <c r="AF4002" s="37" t="str">
        <f>IFERROR(VLOOKUP($F$2,IMPUTATION!F:G,2,0),"")</f>
        <v/>
      </c>
    </row>
    <row r="4003" spans="1:32">
      <c r="A4003" s="31">
        <v>44408</v>
      </c>
      <c r="B4003" s="32">
        <v>9.4</v>
      </c>
      <c r="C4003" s="32" t="s">
        <v>369</v>
      </c>
      <c r="D4003" s="32" t="s">
        <v>371</v>
      </c>
      <c r="E4003" s="32" t="s">
        <v>248</v>
      </c>
      <c r="F4003" s="32" t="s">
        <v>2125</v>
      </c>
      <c r="G4003" s="32">
        <v>1</v>
      </c>
      <c r="H4003" s="32" t="s">
        <v>391</v>
      </c>
      <c r="I4003" s="32">
        <v>7.83</v>
      </c>
      <c r="J4003" s="32">
        <v>100</v>
      </c>
      <c r="K4003" s="32">
        <v>1.57</v>
      </c>
      <c r="L4003" s="32">
        <v>7.83</v>
      </c>
      <c r="M4003" s="32" t="s">
        <v>18</v>
      </c>
      <c r="N4003" s="32" t="s">
        <v>18</v>
      </c>
      <c r="O4003" s="32">
        <v>6402032</v>
      </c>
      <c r="P4003" s="38">
        <f>IF($H4003="",VLOOKUP($C4003,IMPUTATION_CARBURANT[],2,0),VLOOKUP($H4003,IMPUTATION_CARBURANT[],2,0))</f>
        <v>2</v>
      </c>
      <c r="Q4003" s="38">
        <f>IF(AND($P4003=123401,$M4003="VP"),124013,$P$2:$P$4524)</f>
        <v>2</v>
      </c>
      <c r="R4003" s="38" t="str">
        <f t="shared" si="621"/>
        <v>TEST</v>
      </c>
      <c r="S4003" s="38">
        <f>ABS($B4003)</f>
        <v>9.4</v>
      </c>
      <c r="T4003" s="38">
        <f>ABS($I4003)</f>
        <v>7.83</v>
      </c>
      <c r="U4003" s="38">
        <f>ABS($K4003)</f>
        <v>1.57</v>
      </c>
      <c r="V4003" s="34">
        <f t="shared" si="624"/>
        <v>7.83</v>
      </c>
      <c r="W4003" s="35">
        <f t="shared" si="625"/>
        <v>0</v>
      </c>
      <c r="X4003" s="34" t="str">
        <f t="shared" si="626"/>
        <v/>
      </c>
      <c r="Y4003" s="35" t="str">
        <f t="shared" si="627"/>
        <v/>
      </c>
      <c r="Z4003" s="38" t="str">
        <f t="shared" si="622"/>
        <v>V8</v>
      </c>
      <c r="AA4003" s="38" t="str">
        <f t="shared" si="620"/>
        <v>V9</v>
      </c>
      <c r="AB4003" s="38" t="str">
        <f t="shared" si="623"/>
        <v>V10</v>
      </c>
      <c r="AC4003" s="38" t="str">
        <f>IF($AF4003=20,"",IF($V4003=0,"",IF($H4003="Adblue Bidon","",IF($H4003="GNC (KG)","",IF($H4003="Frais de service EV","",IF($Q4003=1,$G$2:$G$4524,""))))))</f>
        <v/>
      </c>
      <c r="AD4003" s="33" t="str">
        <f t="shared" si="628"/>
        <v/>
      </c>
      <c r="AE4003" s="36" t="str">
        <f t="shared" si="629"/>
        <v/>
      </c>
      <c r="AF4003" s="37" t="str">
        <f>IFERROR(VLOOKUP($F$2,IMPUTATION!F:G,2,0),"")</f>
        <v/>
      </c>
    </row>
    <row r="4004" spans="1:32">
      <c r="A4004" s="31">
        <v>44408</v>
      </c>
      <c r="B4004" s="32">
        <v>8.6999999999999993</v>
      </c>
      <c r="C4004" s="32" t="s">
        <v>17</v>
      </c>
      <c r="D4004" s="32" t="s">
        <v>371</v>
      </c>
      <c r="E4004" s="32" t="s">
        <v>227</v>
      </c>
      <c r="F4004" s="32" t="s">
        <v>2126</v>
      </c>
      <c r="G4004" s="32">
        <v>1</v>
      </c>
      <c r="H4004" s="32" t="s">
        <v>17</v>
      </c>
      <c r="I4004" s="32">
        <v>7.25</v>
      </c>
      <c r="J4004" s="32">
        <v>100</v>
      </c>
      <c r="K4004" s="32">
        <v>1.45</v>
      </c>
      <c r="L4004" s="32">
        <v>7.25</v>
      </c>
      <c r="M4004" s="32" t="s">
        <v>18</v>
      </c>
      <c r="N4004" s="32" t="s">
        <v>18</v>
      </c>
      <c r="O4004" s="32">
        <v>6401003</v>
      </c>
      <c r="P4004" s="38">
        <f>IF($H4004="",VLOOKUP($C4004,IMPUTATION_CARBURANT[],2,0),VLOOKUP($H4004,IMPUTATION_CARBURANT[],2,0))</f>
        <v>2</v>
      </c>
      <c r="Q4004" s="38">
        <f>IF(AND($P4004=123401,$M4004="VP"),124013,$P$2:$P$4524)</f>
        <v>2</v>
      </c>
      <c r="R4004" s="38" t="str">
        <f t="shared" si="621"/>
        <v>TEST</v>
      </c>
      <c r="S4004" s="38">
        <f>ABS($B4004)</f>
        <v>8.6999999999999993</v>
      </c>
      <c r="T4004" s="38">
        <f>ABS($I4004)</f>
        <v>7.25</v>
      </c>
      <c r="U4004" s="38">
        <f>ABS($K4004)</f>
        <v>1.45</v>
      </c>
      <c r="V4004" s="34">
        <f t="shared" si="624"/>
        <v>7.25</v>
      </c>
      <c r="W4004" s="35">
        <f t="shared" si="625"/>
        <v>0</v>
      </c>
      <c r="X4004" s="34" t="str">
        <f t="shared" si="626"/>
        <v/>
      </c>
      <c r="Y4004" s="35" t="str">
        <f t="shared" si="627"/>
        <v/>
      </c>
      <c r="Z4004" s="38" t="str">
        <f t="shared" si="622"/>
        <v>V8</v>
      </c>
      <c r="AA4004" s="38" t="str">
        <f t="shared" si="620"/>
        <v>V9</v>
      </c>
      <c r="AB4004" s="38" t="str">
        <f t="shared" si="623"/>
        <v>V10</v>
      </c>
      <c r="AC4004" s="38" t="str">
        <f>IF($AF4004=20,"",IF($V4004=0,"",IF($H4004="Adblue Bidon","",IF($H4004="GNC (KG)","",IF($H4004="Frais de service EV","",IF($Q4004=1,$G$2:$G$4524,""))))))</f>
        <v/>
      </c>
      <c r="AD4004" s="33" t="str">
        <f t="shared" si="628"/>
        <v/>
      </c>
      <c r="AE4004" s="36" t="str">
        <f t="shared" si="629"/>
        <v/>
      </c>
      <c r="AF4004" s="37" t="str">
        <f>IFERROR(VLOOKUP($F$2,IMPUTATION!F:G,2,0),"")</f>
        <v/>
      </c>
    </row>
    <row r="4005" spans="1:32">
      <c r="A4005" s="31">
        <v>44408</v>
      </c>
      <c r="B4005" s="32">
        <v>12</v>
      </c>
      <c r="C4005" s="32" t="s">
        <v>17</v>
      </c>
      <c r="D4005" s="32" t="s">
        <v>371</v>
      </c>
      <c r="E4005" s="32" t="s">
        <v>307</v>
      </c>
      <c r="F4005" s="32" t="s">
        <v>1103</v>
      </c>
      <c r="G4005" s="32">
        <v>1</v>
      </c>
      <c r="H4005" s="32" t="s">
        <v>17</v>
      </c>
      <c r="I4005" s="32">
        <v>10</v>
      </c>
      <c r="J4005" s="32">
        <v>100</v>
      </c>
      <c r="K4005" s="32">
        <v>2</v>
      </c>
      <c r="L4005" s="32">
        <v>10</v>
      </c>
      <c r="M4005" s="32" t="s">
        <v>18</v>
      </c>
      <c r="N4005" s="32" t="s">
        <v>18</v>
      </c>
      <c r="O4005" s="32">
        <v>6401213</v>
      </c>
      <c r="P4005" s="38">
        <f>IF($H4005="",VLOOKUP($C4005,IMPUTATION_CARBURANT[],2,0),VLOOKUP($H4005,IMPUTATION_CARBURANT[],2,0))</f>
        <v>2</v>
      </c>
      <c r="Q4005" s="38">
        <f>IF(AND($P4005=123401,$M4005="VP"),124013,$P$2:$P$4524)</f>
        <v>2</v>
      </c>
      <c r="R4005" s="38" t="str">
        <f t="shared" si="621"/>
        <v>TEST</v>
      </c>
      <c r="S4005" s="38">
        <f>ABS($B4005)</f>
        <v>12</v>
      </c>
      <c r="T4005" s="38">
        <f>ABS($I4005)</f>
        <v>10</v>
      </c>
      <c r="U4005" s="38">
        <f>ABS($K4005)</f>
        <v>2</v>
      </c>
      <c r="V4005" s="34">
        <f t="shared" si="624"/>
        <v>10</v>
      </c>
      <c r="W4005" s="35">
        <f t="shared" si="625"/>
        <v>0</v>
      </c>
      <c r="X4005" s="34" t="str">
        <f t="shared" si="626"/>
        <v/>
      </c>
      <c r="Y4005" s="35" t="str">
        <f t="shared" si="627"/>
        <v/>
      </c>
      <c r="Z4005" s="38" t="str">
        <f t="shared" si="622"/>
        <v>V8</v>
      </c>
      <c r="AA4005" s="38" t="str">
        <f t="shared" si="620"/>
        <v>V9</v>
      </c>
      <c r="AB4005" s="38" t="str">
        <f t="shared" si="623"/>
        <v>V10</v>
      </c>
      <c r="AC4005" s="38" t="str">
        <f>IF($AF4005=20,"",IF($V4005=0,"",IF($H4005="Adblue Bidon","",IF($H4005="GNC (KG)","",IF($H4005="Frais de service EV","",IF($Q4005=1,$G$2:$G$4524,""))))))</f>
        <v/>
      </c>
      <c r="AD4005" s="33" t="str">
        <f t="shared" si="628"/>
        <v/>
      </c>
      <c r="AE4005" s="36" t="str">
        <f t="shared" si="629"/>
        <v/>
      </c>
      <c r="AF4005" s="37" t="str">
        <f>IFERROR(VLOOKUP($F$2,IMPUTATION!F:G,2,0),"")</f>
        <v/>
      </c>
    </row>
    <row r="4006" spans="1:32">
      <c r="A4006" s="31">
        <v>44408</v>
      </c>
      <c r="B4006" s="32">
        <v>2.4</v>
      </c>
      <c r="C4006" s="32" t="s">
        <v>369</v>
      </c>
      <c r="D4006" s="32" t="s">
        <v>371</v>
      </c>
      <c r="E4006" s="32" t="s">
        <v>114</v>
      </c>
      <c r="F4006" s="32" t="s">
        <v>908</v>
      </c>
      <c r="G4006" s="32">
        <v>1</v>
      </c>
      <c r="H4006" s="32" t="s">
        <v>385</v>
      </c>
      <c r="I4006" s="32">
        <v>2</v>
      </c>
      <c r="J4006" s="32">
        <v>100</v>
      </c>
      <c r="K4006" s="32">
        <v>0.4</v>
      </c>
      <c r="L4006" s="32">
        <v>2</v>
      </c>
      <c r="M4006" s="32" t="s">
        <v>19</v>
      </c>
      <c r="N4006" s="32" t="s">
        <v>396</v>
      </c>
      <c r="O4006" s="32">
        <v>6401558</v>
      </c>
      <c r="P4006" s="38">
        <f>IF($H4006="",VLOOKUP($C4006,IMPUTATION_CARBURANT[],2,0),VLOOKUP($H4006,IMPUTATION_CARBURANT[],2,0))</f>
        <v>2</v>
      </c>
      <c r="Q4006" s="38">
        <f>IF(AND($P4006=123401,$M4006="VP"),124013,$P$2:$P$4524)</f>
        <v>2</v>
      </c>
      <c r="R4006" s="38" t="str">
        <f t="shared" si="621"/>
        <v>TEST</v>
      </c>
      <c r="S4006" s="38">
        <f>ABS($B4006)</f>
        <v>2.4</v>
      </c>
      <c r="T4006" s="38">
        <f>ABS($I4006)</f>
        <v>2</v>
      </c>
      <c r="U4006" s="38">
        <f>ABS($K4006)</f>
        <v>0.4</v>
      </c>
      <c r="V4006" s="34">
        <f t="shared" si="624"/>
        <v>2</v>
      </c>
      <c r="W4006" s="35">
        <f t="shared" si="625"/>
        <v>0</v>
      </c>
      <c r="X4006" s="34" t="str">
        <f t="shared" si="626"/>
        <v/>
      </c>
      <c r="Y4006" s="35" t="str">
        <f t="shared" si="627"/>
        <v/>
      </c>
      <c r="Z4006" s="38" t="str">
        <f t="shared" si="622"/>
        <v>V8</v>
      </c>
      <c r="AA4006" s="38" t="str">
        <f t="shared" ref="AA4006:AA4069" si="630">"V9"</f>
        <v>V9</v>
      </c>
      <c r="AB4006" s="38" t="str">
        <f t="shared" si="623"/>
        <v>V10</v>
      </c>
      <c r="AC4006" s="38" t="str">
        <f>IF($AF4006=20,"",IF($V4006=0,"",IF($H4006="Adblue Bidon","",IF($H4006="GNC (KG)","",IF($H4006="Frais de service EV","",IF($Q4006=1,$G$2:$G$4524,""))))))</f>
        <v/>
      </c>
      <c r="AD4006" s="33" t="str">
        <f t="shared" si="628"/>
        <v/>
      </c>
      <c r="AE4006" s="36" t="str">
        <f t="shared" si="629"/>
        <v/>
      </c>
      <c r="AF4006" s="37" t="str">
        <f>IFERROR(VLOOKUP($F$2,IMPUTATION!F:G,2,0),"")</f>
        <v/>
      </c>
    </row>
    <row r="4007" spans="1:32">
      <c r="A4007" s="31">
        <v>44408</v>
      </c>
      <c r="B4007" s="32">
        <v>3</v>
      </c>
      <c r="C4007" s="32" t="s">
        <v>369</v>
      </c>
      <c r="D4007" s="32" t="s">
        <v>371</v>
      </c>
      <c r="E4007" s="32" t="s">
        <v>120</v>
      </c>
      <c r="F4007" s="32" t="s">
        <v>915</v>
      </c>
      <c r="G4007" s="32">
        <v>1</v>
      </c>
      <c r="H4007" s="32" t="s">
        <v>385</v>
      </c>
      <c r="I4007" s="32">
        <v>2.5</v>
      </c>
      <c r="J4007" s="32">
        <v>100</v>
      </c>
      <c r="K4007" s="32">
        <v>0.5</v>
      </c>
      <c r="L4007" s="32">
        <v>2.5</v>
      </c>
      <c r="M4007" s="32" t="s">
        <v>19</v>
      </c>
      <c r="N4007" s="32" t="s">
        <v>396</v>
      </c>
      <c r="O4007" s="32">
        <v>6176920</v>
      </c>
      <c r="P4007" s="38">
        <f>IF($H4007="",VLOOKUP($C4007,IMPUTATION_CARBURANT[],2,0),VLOOKUP($H4007,IMPUTATION_CARBURANT[],2,0))</f>
        <v>2</v>
      </c>
      <c r="Q4007" s="38">
        <f>IF(AND($P4007=123401,$M4007="VP"),124013,$P$2:$P$4524)</f>
        <v>2</v>
      </c>
      <c r="R4007" s="38" t="str">
        <f t="shared" si="621"/>
        <v>TEST</v>
      </c>
      <c r="S4007" s="38">
        <f>ABS($B4007)</f>
        <v>3</v>
      </c>
      <c r="T4007" s="38">
        <f>ABS($I4007)</f>
        <v>2.5</v>
      </c>
      <c r="U4007" s="38">
        <f>ABS($K4007)</f>
        <v>0.5</v>
      </c>
      <c r="V4007" s="34">
        <f t="shared" si="624"/>
        <v>2.5</v>
      </c>
      <c r="W4007" s="35">
        <f t="shared" si="625"/>
        <v>0</v>
      </c>
      <c r="X4007" s="34" t="str">
        <f t="shared" si="626"/>
        <v/>
      </c>
      <c r="Y4007" s="35" t="str">
        <f t="shared" si="627"/>
        <v/>
      </c>
      <c r="Z4007" s="38" t="str">
        <f t="shared" si="622"/>
        <v>V8</v>
      </c>
      <c r="AA4007" s="38" t="str">
        <f t="shared" si="630"/>
        <v>V9</v>
      </c>
      <c r="AB4007" s="38" t="str">
        <f t="shared" si="623"/>
        <v>V10</v>
      </c>
      <c r="AC4007" s="38" t="str">
        <f>IF($AF4007=20,"",IF($V4007=0,"",IF($H4007="Adblue Bidon","",IF($H4007="GNC (KG)","",IF($H4007="Frais de service EV","",IF($Q4007=1,$G$2:$G$4524,""))))))</f>
        <v/>
      </c>
      <c r="AD4007" s="33" t="str">
        <f t="shared" si="628"/>
        <v/>
      </c>
      <c r="AE4007" s="36" t="str">
        <f t="shared" si="629"/>
        <v/>
      </c>
      <c r="AF4007" s="37" t="str">
        <f>IFERROR(VLOOKUP($F$2,IMPUTATION!F:G,2,0),"")</f>
        <v/>
      </c>
    </row>
    <row r="4008" spans="1:32">
      <c r="A4008" s="31">
        <v>44408</v>
      </c>
      <c r="B4008" s="32">
        <v>33.9</v>
      </c>
      <c r="C4008" s="32" t="s">
        <v>369</v>
      </c>
      <c r="D4008" s="32" t="s">
        <v>371</v>
      </c>
      <c r="E4008" s="32" t="s">
        <v>362</v>
      </c>
      <c r="F4008" s="32" t="s">
        <v>2127</v>
      </c>
      <c r="G4008" s="32">
        <v>1</v>
      </c>
      <c r="H4008" s="32" t="s">
        <v>385</v>
      </c>
      <c r="I4008" s="32">
        <v>28.25</v>
      </c>
      <c r="J4008" s="32">
        <v>100</v>
      </c>
      <c r="K4008" s="32">
        <v>5.65</v>
      </c>
      <c r="L4008" s="32">
        <v>28.25</v>
      </c>
      <c r="M4008" s="32" t="s">
        <v>18</v>
      </c>
      <c r="N4008" s="32" t="s">
        <v>18</v>
      </c>
      <c r="O4008" s="32">
        <v>6401873</v>
      </c>
      <c r="P4008" s="38">
        <f>IF($H4008="",VLOOKUP($C4008,IMPUTATION_CARBURANT[],2,0),VLOOKUP($H4008,IMPUTATION_CARBURANT[],2,0))</f>
        <v>2</v>
      </c>
      <c r="Q4008" s="38">
        <f>IF(AND($P4008=123401,$M4008="VP"),124013,$P$2:$P$4524)</f>
        <v>2</v>
      </c>
      <c r="R4008" s="38" t="str">
        <f t="shared" si="621"/>
        <v>TEST</v>
      </c>
      <c r="S4008" s="38">
        <f>ABS($B4008)</f>
        <v>33.9</v>
      </c>
      <c r="T4008" s="38">
        <f>ABS($I4008)</f>
        <v>28.25</v>
      </c>
      <c r="U4008" s="38">
        <f>ABS($K4008)</f>
        <v>5.65</v>
      </c>
      <c r="V4008" s="34">
        <f t="shared" si="624"/>
        <v>28.25</v>
      </c>
      <c r="W4008" s="35">
        <f t="shared" si="625"/>
        <v>0</v>
      </c>
      <c r="X4008" s="34" t="str">
        <f t="shared" si="626"/>
        <v/>
      </c>
      <c r="Y4008" s="35" t="str">
        <f t="shared" si="627"/>
        <v/>
      </c>
      <c r="Z4008" s="38" t="str">
        <f t="shared" si="622"/>
        <v>V8</v>
      </c>
      <c r="AA4008" s="38" t="str">
        <f t="shared" si="630"/>
        <v>V9</v>
      </c>
      <c r="AB4008" s="38" t="str">
        <f t="shared" si="623"/>
        <v>V10</v>
      </c>
      <c r="AC4008" s="38" t="str">
        <f>IF($AF4008=20,"",IF($V4008=0,"",IF($H4008="Adblue Bidon","",IF($H4008="GNC (KG)","",IF($H4008="Frais de service EV","",IF($Q4008=1,$G$2:$G$4524,""))))))</f>
        <v/>
      </c>
      <c r="AD4008" s="33" t="str">
        <f t="shared" si="628"/>
        <v/>
      </c>
      <c r="AE4008" s="36" t="str">
        <f t="shared" si="629"/>
        <v/>
      </c>
      <c r="AF4008" s="37" t="str">
        <f>IFERROR(VLOOKUP($F$2,IMPUTATION!F:G,2,0),"")</f>
        <v/>
      </c>
    </row>
    <row r="4009" spans="1:32">
      <c r="A4009" s="31">
        <v>44408</v>
      </c>
      <c r="B4009" s="32">
        <v>3.9</v>
      </c>
      <c r="C4009" s="32" t="s">
        <v>369</v>
      </c>
      <c r="D4009" s="32" t="s">
        <v>371</v>
      </c>
      <c r="E4009" s="32" t="s">
        <v>167</v>
      </c>
      <c r="F4009" s="32" t="s">
        <v>952</v>
      </c>
      <c r="G4009" s="32">
        <v>1</v>
      </c>
      <c r="H4009" s="32" t="s">
        <v>385</v>
      </c>
      <c r="I4009" s="32">
        <v>3.25</v>
      </c>
      <c r="J4009" s="32">
        <v>100</v>
      </c>
      <c r="K4009" s="32">
        <v>0.65</v>
      </c>
      <c r="L4009" s="32">
        <v>3.25</v>
      </c>
      <c r="M4009" s="32" t="s">
        <v>18</v>
      </c>
      <c r="N4009" s="32" t="s">
        <v>18</v>
      </c>
      <c r="O4009" s="32">
        <v>6401864</v>
      </c>
      <c r="P4009" s="38">
        <f>IF($H4009="",VLOOKUP($C4009,IMPUTATION_CARBURANT[],2,0),VLOOKUP($H4009,IMPUTATION_CARBURANT[],2,0))</f>
        <v>2</v>
      </c>
      <c r="Q4009" s="38">
        <f>IF(AND($P4009=123401,$M4009="VP"),124013,$P$2:$P$4524)</f>
        <v>2</v>
      </c>
      <c r="R4009" s="38" t="str">
        <f t="shared" si="621"/>
        <v>TEST</v>
      </c>
      <c r="S4009" s="38">
        <f>ABS($B4009)</f>
        <v>3.9</v>
      </c>
      <c r="T4009" s="38">
        <f>ABS($I4009)</f>
        <v>3.25</v>
      </c>
      <c r="U4009" s="38">
        <f>ABS($K4009)</f>
        <v>0.65</v>
      </c>
      <c r="V4009" s="34">
        <f t="shared" si="624"/>
        <v>3.25</v>
      </c>
      <c r="W4009" s="35">
        <f t="shared" si="625"/>
        <v>0</v>
      </c>
      <c r="X4009" s="34" t="str">
        <f t="shared" si="626"/>
        <v/>
      </c>
      <c r="Y4009" s="35" t="str">
        <f t="shared" si="627"/>
        <v/>
      </c>
      <c r="Z4009" s="38" t="str">
        <f t="shared" si="622"/>
        <v>V8</v>
      </c>
      <c r="AA4009" s="38" t="str">
        <f t="shared" si="630"/>
        <v>V9</v>
      </c>
      <c r="AB4009" s="38" t="str">
        <f t="shared" si="623"/>
        <v>V10</v>
      </c>
      <c r="AC4009" s="38" t="str">
        <f>IF($AF4009=20,"",IF($V4009=0,"",IF($H4009="Adblue Bidon","",IF($H4009="GNC (KG)","",IF($H4009="Frais de service EV","",IF($Q4009=1,$G$2:$G$4524,""))))))</f>
        <v/>
      </c>
      <c r="AD4009" s="33" t="str">
        <f t="shared" si="628"/>
        <v/>
      </c>
      <c r="AE4009" s="36" t="str">
        <f t="shared" si="629"/>
        <v/>
      </c>
      <c r="AF4009" s="37" t="str">
        <f>IFERROR(VLOOKUP($F$2,IMPUTATION!F:G,2,0),"")</f>
        <v/>
      </c>
    </row>
    <row r="4010" spans="1:32">
      <c r="A4010" s="31">
        <v>44408</v>
      </c>
      <c r="B4010" s="32">
        <v>5.4</v>
      </c>
      <c r="C4010" s="32" t="s">
        <v>369</v>
      </c>
      <c r="D4010" s="32" t="s">
        <v>371</v>
      </c>
      <c r="E4010" s="32" t="s">
        <v>119</v>
      </c>
      <c r="F4010" s="32" t="s">
        <v>900</v>
      </c>
      <c r="G4010" s="32">
        <v>1</v>
      </c>
      <c r="H4010" s="32" t="s">
        <v>385</v>
      </c>
      <c r="I4010" s="32">
        <v>4.5</v>
      </c>
      <c r="J4010" s="32">
        <v>100</v>
      </c>
      <c r="K4010" s="32">
        <v>0.9</v>
      </c>
      <c r="L4010" s="32">
        <v>4.5</v>
      </c>
      <c r="M4010" s="32" t="s">
        <v>19</v>
      </c>
      <c r="N4010" s="32" t="s">
        <v>396</v>
      </c>
      <c r="O4010" s="32">
        <v>6177784</v>
      </c>
      <c r="P4010" s="38">
        <f>IF($H4010="",VLOOKUP($C4010,IMPUTATION_CARBURANT[],2,0),VLOOKUP($H4010,IMPUTATION_CARBURANT[],2,0))</f>
        <v>2</v>
      </c>
      <c r="Q4010" s="38">
        <f>IF(AND($P4010=123401,$M4010="VP"),124013,$P$2:$P$4524)</f>
        <v>2</v>
      </c>
      <c r="R4010" s="38" t="str">
        <f t="shared" si="621"/>
        <v>TEST</v>
      </c>
      <c r="S4010" s="38">
        <f>ABS($B4010)</f>
        <v>5.4</v>
      </c>
      <c r="T4010" s="38">
        <f>ABS($I4010)</f>
        <v>4.5</v>
      </c>
      <c r="U4010" s="38">
        <f>ABS($K4010)</f>
        <v>0.9</v>
      </c>
      <c r="V4010" s="34">
        <f t="shared" si="624"/>
        <v>4.5</v>
      </c>
      <c r="W4010" s="35">
        <f t="shared" si="625"/>
        <v>0</v>
      </c>
      <c r="X4010" s="34" t="str">
        <f t="shared" si="626"/>
        <v/>
      </c>
      <c r="Y4010" s="35" t="str">
        <f t="shared" si="627"/>
        <v/>
      </c>
      <c r="Z4010" s="38" t="str">
        <f t="shared" si="622"/>
        <v>V8</v>
      </c>
      <c r="AA4010" s="38" t="str">
        <f t="shared" si="630"/>
        <v>V9</v>
      </c>
      <c r="AB4010" s="38" t="str">
        <f t="shared" si="623"/>
        <v>V10</v>
      </c>
      <c r="AC4010" s="38" t="str">
        <f>IF($AF4010=20,"",IF($V4010=0,"",IF($H4010="Adblue Bidon","",IF($H4010="GNC (KG)","",IF($H4010="Frais de service EV","",IF($Q4010=1,$G$2:$G$4524,""))))))</f>
        <v/>
      </c>
      <c r="AD4010" s="33" t="str">
        <f t="shared" si="628"/>
        <v/>
      </c>
      <c r="AE4010" s="36" t="str">
        <f t="shared" si="629"/>
        <v/>
      </c>
      <c r="AF4010" s="37" t="str">
        <f>IFERROR(VLOOKUP($F$2,IMPUTATION!F:G,2,0),"")</f>
        <v/>
      </c>
    </row>
    <row r="4011" spans="1:32">
      <c r="A4011" s="31">
        <v>44408</v>
      </c>
      <c r="B4011" s="32">
        <v>8.1</v>
      </c>
      <c r="C4011" s="32" t="s">
        <v>369</v>
      </c>
      <c r="D4011" s="32" t="s">
        <v>371</v>
      </c>
      <c r="E4011" s="32" t="s">
        <v>304</v>
      </c>
      <c r="F4011" s="32" t="s">
        <v>923</v>
      </c>
      <c r="G4011" s="32">
        <v>1</v>
      </c>
      <c r="H4011" s="32" t="s">
        <v>385</v>
      </c>
      <c r="I4011" s="32">
        <v>6.75</v>
      </c>
      <c r="J4011" s="32">
        <v>100</v>
      </c>
      <c r="K4011" s="32">
        <v>1.35</v>
      </c>
      <c r="L4011" s="32">
        <v>6.75</v>
      </c>
      <c r="M4011" s="32" t="s">
        <v>18</v>
      </c>
      <c r="N4011" s="32" t="s">
        <v>18</v>
      </c>
      <c r="O4011" s="32">
        <v>6400154</v>
      </c>
      <c r="P4011" s="38">
        <f>IF($H4011="",VLOOKUP($C4011,IMPUTATION_CARBURANT[],2,0),VLOOKUP($H4011,IMPUTATION_CARBURANT[],2,0))</f>
        <v>2</v>
      </c>
      <c r="Q4011" s="38">
        <f>IF(AND($P4011=123401,$M4011="VP"),124013,$P$2:$P$4524)</f>
        <v>2</v>
      </c>
      <c r="R4011" s="38" t="str">
        <f t="shared" si="621"/>
        <v>TEST</v>
      </c>
      <c r="S4011" s="38">
        <f>ABS($B4011)</f>
        <v>8.1</v>
      </c>
      <c r="T4011" s="38">
        <f>ABS($I4011)</f>
        <v>6.75</v>
      </c>
      <c r="U4011" s="38">
        <f>ABS($K4011)</f>
        <v>1.35</v>
      </c>
      <c r="V4011" s="34">
        <f t="shared" si="624"/>
        <v>6.75</v>
      </c>
      <c r="W4011" s="35">
        <f t="shared" si="625"/>
        <v>0</v>
      </c>
      <c r="X4011" s="34" t="str">
        <f t="shared" si="626"/>
        <v/>
      </c>
      <c r="Y4011" s="35" t="str">
        <f t="shared" si="627"/>
        <v/>
      </c>
      <c r="Z4011" s="38" t="str">
        <f t="shared" si="622"/>
        <v>V8</v>
      </c>
      <c r="AA4011" s="38" t="str">
        <f t="shared" si="630"/>
        <v>V9</v>
      </c>
      <c r="AB4011" s="38" t="str">
        <f t="shared" si="623"/>
        <v>V10</v>
      </c>
      <c r="AC4011" s="38" t="str">
        <f>IF($AF4011=20,"",IF($V4011=0,"",IF($H4011="Adblue Bidon","",IF($H4011="GNC (KG)","",IF($H4011="Frais de service EV","",IF($Q4011=1,$G$2:$G$4524,""))))))</f>
        <v/>
      </c>
      <c r="AD4011" s="33" t="str">
        <f t="shared" si="628"/>
        <v/>
      </c>
      <c r="AE4011" s="36" t="str">
        <f t="shared" si="629"/>
        <v/>
      </c>
      <c r="AF4011" s="37" t="str">
        <f>IFERROR(VLOOKUP($F$2,IMPUTATION!F:G,2,0),"")</f>
        <v/>
      </c>
    </row>
    <row r="4012" spans="1:32">
      <c r="A4012" s="31">
        <v>44408</v>
      </c>
      <c r="B4012" s="32">
        <v>5.8</v>
      </c>
      <c r="C4012" s="32" t="s">
        <v>369</v>
      </c>
      <c r="D4012" s="32" t="s">
        <v>371</v>
      </c>
      <c r="E4012" s="32" t="s">
        <v>235</v>
      </c>
      <c r="F4012" s="32" t="s">
        <v>1237</v>
      </c>
      <c r="G4012" s="32">
        <v>1</v>
      </c>
      <c r="H4012" s="32" t="s">
        <v>385</v>
      </c>
      <c r="I4012" s="32">
        <v>4.83</v>
      </c>
      <c r="J4012" s="32">
        <v>100</v>
      </c>
      <c r="K4012" s="32">
        <v>0.97</v>
      </c>
      <c r="L4012" s="32">
        <v>4.83</v>
      </c>
      <c r="M4012" s="32" t="s">
        <v>18</v>
      </c>
      <c r="N4012" s="32" t="s">
        <v>18</v>
      </c>
      <c r="O4012" s="32">
        <v>6400718</v>
      </c>
      <c r="P4012" s="38">
        <f>IF($H4012="",VLOOKUP($C4012,IMPUTATION_CARBURANT[],2,0),VLOOKUP($H4012,IMPUTATION_CARBURANT[],2,0))</f>
        <v>2</v>
      </c>
      <c r="Q4012" s="38">
        <f>IF(AND($P4012=123401,$M4012="VP"),124013,$P$2:$P$4524)</f>
        <v>2</v>
      </c>
      <c r="R4012" s="38" t="str">
        <f t="shared" si="621"/>
        <v>TEST</v>
      </c>
      <c r="S4012" s="38">
        <f>ABS($B4012)</f>
        <v>5.8</v>
      </c>
      <c r="T4012" s="38">
        <f>ABS($I4012)</f>
        <v>4.83</v>
      </c>
      <c r="U4012" s="38">
        <f>ABS($K4012)</f>
        <v>0.97</v>
      </c>
      <c r="V4012" s="34">
        <f t="shared" si="624"/>
        <v>4.83</v>
      </c>
      <c r="W4012" s="35">
        <f t="shared" si="625"/>
        <v>0</v>
      </c>
      <c r="X4012" s="34" t="str">
        <f t="shared" si="626"/>
        <v/>
      </c>
      <c r="Y4012" s="35" t="str">
        <f t="shared" si="627"/>
        <v/>
      </c>
      <c r="Z4012" s="38" t="str">
        <f t="shared" si="622"/>
        <v>V8</v>
      </c>
      <c r="AA4012" s="38" t="str">
        <f t="shared" si="630"/>
        <v>V9</v>
      </c>
      <c r="AB4012" s="38" t="str">
        <f t="shared" si="623"/>
        <v>V10</v>
      </c>
      <c r="AC4012" s="38" t="str">
        <f>IF($AF4012=20,"",IF($V4012=0,"",IF($H4012="Adblue Bidon","",IF($H4012="GNC (KG)","",IF($H4012="Frais de service EV","",IF($Q4012=1,$G$2:$G$4524,""))))))</f>
        <v/>
      </c>
      <c r="AD4012" s="33" t="str">
        <f t="shared" si="628"/>
        <v/>
      </c>
      <c r="AE4012" s="36" t="str">
        <f t="shared" si="629"/>
        <v/>
      </c>
      <c r="AF4012" s="37" t="str">
        <f>IFERROR(VLOOKUP($F$2,IMPUTATION!F:G,2,0),"")</f>
        <v/>
      </c>
    </row>
    <row r="4013" spans="1:32">
      <c r="A4013" s="31">
        <v>44408</v>
      </c>
      <c r="B4013" s="32">
        <v>2.6</v>
      </c>
      <c r="C4013" s="32" t="s">
        <v>369</v>
      </c>
      <c r="D4013" s="32" t="s">
        <v>371</v>
      </c>
      <c r="E4013" s="32" t="s">
        <v>86</v>
      </c>
      <c r="F4013" s="32" t="s">
        <v>1014</v>
      </c>
      <c r="G4013" s="32">
        <v>1</v>
      </c>
      <c r="H4013" s="32" t="s">
        <v>385</v>
      </c>
      <c r="I4013" s="32">
        <v>2.17</v>
      </c>
      <c r="J4013" s="32">
        <v>100</v>
      </c>
      <c r="K4013" s="32">
        <v>0.43</v>
      </c>
      <c r="L4013" s="32">
        <v>2.17</v>
      </c>
      <c r="M4013" s="32" t="s">
        <v>19</v>
      </c>
      <c r="N4013" s="32" t="s">
        <v>396</v>
      </c>
      <c r="O4013" s="32">
        <v>6178855</v>
      </c>
      <c r="P4013" s="38">
        <f>IF($H4013="",VLOOKUP($C4013,IMPUTATION_CARBURANT[],2,0),VLOOKUP($H4013,IMPUTATION_CARBURANT[],2,0))</f>
        <v>2</v>
      </c>
      <c r="Q4013" s="38">
        <f>IF(AND($P4013=123401,$M4013="VP"),124013,$P$2:$P$4524)</f>
        <v>2</v>
      </c>
      <c r="R4013" s="38" t="str">
        <f t="shared" si="621"/>
        <v>TEST</v>
      </c>
      <c r="S4013" s="38">
        <f>ABS($B4013)</f>
        <v>2.6</v>
      </c>
      <c r="T4013" s="38">
        <f>ABS($I4013)</f>
        <v>2.17</v>
      </c>
      <c r="U4013" s="38">
        <f>ABS($K4013)</f>
        <v>0.43</v>
      </c>
      <c r="V4013" s="34">
        <f t="shared" si="624"/>
        <v>2.17</v>
      </c>
      <c r="W4013" s="35">
        <f t="shared" si="625"/>
        <v>0</v>
      </c>
      <c r="X4013" s="34" t="str">
        <f t="shared" si="626"/>
        <v/>
      </c>
      <c r="Y4013" s="35" t="str">
        <f t="shared" si="627"/>
        <v/>
      </c>
      <c r="Z4013" s="38" t="str">
        <f t="shared" si="622"/>
        <v>V8</v>
      </c>
      <c r="AA4013" s="38" t="str">
        <f t="shared" si="630"/>
        <v>V9</v>
      </c>
      <c r="AB4013" s="38" t="str">
        <f t="shared" si="623"/>
        <v>V10</v>
      </c>
      <c r="AC4013" s="38" t="str">
        <f>IF($AF4013=20,"",IF($V4013=0,"",IF($H4013="Adblue Bidon","",IF($H4013="GNC (KG)","",IF($H4013="Frais de service EV","",IF($Q4013=1,$G$2:$G$4524,""))))))</f>
        <v/>
      </c>
      <c r="AD4013" s="33" t="str">
        <f t="shared" si="628"/>
        <v/>
      </c>
      <c r="AE4013" s="36" t="str">
        <f t="shared" si="629"/>
        <v/>
      </c>
      <c r="AF4013" s="37" t="str">
        <f>IFERROR(VLOOKUP($F$2,IMPUTATION!F:G,2,0),"")</f>
        <v/>
      </c>
    </row>
    <row r="4014" spans="1:32">
      <c r="A4014" s="31">
        <v>44408</v>
      </c>
      <c r="B4014" s="32">
        <v>2</v>
      </c>
      <c r="C4014" s="32" t="s">
        <v>369</v>
      </c>
      <c r="D4014" s="32" t="s">
        <v>371</v>
      </c>
      <c r="E4014" s="32" t="s">
        <v>101</v>
      </c>
      <c r="F4014" s="32" t="s">
        <v>855</v>
      </c>
      <c r="G4014" s="32">
        <v>1</v>
      </c>
      <c r="H4014" s="32" t="s">
        <v>385</v>
      </c>
      <c r="I4014" s="32">
        <v>1.67</v>
      </c>
      <c r="J4014" s="32">
        <v>100</v>
      </c>
      <c r="K4014" s="32">
        <v>0.33</v>
      </c>
      <c r="L4014" s="32">
        <v>1.67</v>
      </c>
      <c r="M4014" s="32" t="s">
        <v>19</v>
      </c>
      <c r="N4014" s="32" t="s">
        <v>396</v>
      </c>
      <c r="O4014" s="32">
        <v>6400796</v>
      </c>
      <c r="P4014" s="38">
        <f>IF($H4014="",VLOOKUP($C4014,IMPUTATION_CARBURANT[],2,0),VLOOKUP($H4014,IMPUTATION_CARBURANT[],2,0))</f>
        <v>2</v>
      </c>
      <c r="Q4014" s="38">
        <f>IF(AND($P4014=123401,$M4014="VP"),124013,$P$2:$P$4524)</f>
        <v>2</v>
      </c>
      <c r="R4014" s="38" t="str">
        <f t="shared" si="621"/>
        <v>TEST</v>
      </c>
      <c r="S4014" s="38">
        <f>ABS($B4014)</f>
        <v>2</v>
      </c>
      <c r="T4014" s="38">
        <f>ABS($I4014)</f>
        <v>1.67</v>
      </c>
      <c r="U4014" s="38">
        <f>ABS($K4014)</f>
        <v>0.33</v>
      </c>
      <c r="V4014" s="34">
        <f t="shared" si="624"/>
        <v>1.67</v>
      </c>
      <c r="W4014" s="35">
        <f t="shared" si="625"/>
        <v>0</v>
      </c>
      <c r="X4014" s="34" t="str">
        <f t="shared" si="626"/>
        <v/>
      </c>
      <c r="Y4014" s="35" t="str">
        <f t="shared" si="627"/>
        <v/>
      </c>
      <c r="Z4014" s="38" t="str">
        <f t="shared" si="622"/>
        <v>V8</v>
      </c>
      <c r="AA4014" s="38" t="str">
        <f t="shared" si="630"/>
        <v>V9</v>
      </c>
      <c r="AB4014" s="38" t="str">
        <f t="shared" si="623"/>
        <v>V10</v>
      </c>
      <c r="AC4014" s="38" t="str">
        <f>IF($AF4014=20,"",IF($V4014=0,"",IF($H4014="Adblue Bidon","",IF($H4014="GNC (KG)","",IF($H4014="Frais de service EV","",IF($Q4014=1,$G$2:$G$4524,""))))))</f>
        <v/>
      </c>
      <c r="AD4014" s="33" t="str">
        <f t="shared" si="628"/>
        <v/>
      </c>
      <c r="AE4014" s="36" t="str">
        <f t="shared" si="629"/>
        <v/>
      </c>
      <c r="AF4014" s="37" t="str">
        <f>IFERROR(VLOOKUP($F$2,IMPUTATION!F:G,2,0),"")</f>
        <v/>
      </c>
    </row>
    <row r="4015" spans="1:32">
      <c r="A4015" s="31">
        <v>44408</v>
      </c>
      <c r="B4015" s="32">
        <v>4</v>
      </c>
      <c r="C4015" s="32" t="s">
        <v>369</v>
      </c>
      <c r="D4015" s="32" t="s">
        <v>371</v>
      </c>
      <c r="E4015" s="32" t="s">
        <v>110</v>
      </c>
      <c r="F4015" s="32" t="s">
        <v>899</v>
      </c>
      <c r="G4015" s="32">
        <v>1</v>
      </c>
      <c r="H4015" s="32" t="s">
        <v>385</v>
      </c>
      <c r="I4015" s="32">
        <v>3.33</v>
      </c>
      <c r="J4015" s="32">
        <v>100</v>
      </c>
      <c r="K4015" s="32">
        <v>0.67</v>
      </c>
      <c r="L4015" s="32">
        <v>3.33</v>
      </c>
      <c r="M4015" s="32" t="s">
        <v>19</v>
      </c>
      <c r="N4015" s="32" t="s">
        <v>396</v>
      </c>
      <c r="O4015" s="32">
        <v>6177742</v>
      </c>
      <c r="P4015" s="38">
        <f>IF($H4015="",VLOOKUP($C4015,IMPUTATION_CARBURANT[],2,0),VLOOKUP($H4015,IMPUTATION_CARBURANT[],2,0))</f>
        <v>2</v>
      </c>
      <c r="Q4015" s="38">
        <f>IF(AND($P4015=123401,$M4015="VP"),124013,$P$2:$P$4524)</f>
        <v>2</v>
      </c>
      <c r="R4015" s="38" t="str">
        <f t="shared" si="621"/>
        <v>TEST</v>
      </c>
      <c r="S4015" s="38">
        <f>ABS($B4015)</f>
        <v>4</v>
      </c>
      <c r="T4015" s="38">
        <f>ABS($I4015)</f>
        <v>3.33</v>
      </c>
      <c r="U4015" s="38">
        <f>ABS($K4015)</f>
        <v>0.67</v>
      </c>
      <c r="V4015" s="34">
        <f t="shared" si="624"/>
        <v>3.33</v>
      </c>
      <c r="W4015" s="35">
        <f t="shared" si="625"/>
        <v>0</v>
      </c>
      <c r="X4015" s="34" t="str">
        <f t="shared" si="626"/>
        <v/>
      </c>
      <c r="Y4015" s="35" t="str">
        <f t="shared" si="627"/>
        <v/>
      </c>
      <c r="Z4015" s="38" t="str">
        <f t="shared" si="622"/>
        <v>V8</v>
      </c>
      <c r="AA4015" s="38" t="str">
        <f t="shared" si="630"/>
        <v>V9</v>
      </c>
      <c r="AB4015" s="38" t="str">
        <f t="shared" si="623"/>
        <v>V10</v>
      </c>
      <c r="AC4015" s="38" t="str">
        <f>IF($AF4015=20,"",IF($V4015=0,"",IF($H4015="Adblue Bidon","",IF($H4015="GNC (KG)","",IF($H4015="Frais de service EV","",IF($Q4015=1,$G$2:$G$4524,""))))))</f>
        <v/>
      </c>
      <c r="AD4015" s="33" t="str">
        <f t="shared" si="628"/>
        <v/>
      </c>
      <c r="AE4015" s="36" t="str">
        <f t="shared" si="629"/>
        <v/>
      </c>
      <c r="AF4015" s="37" t="str">
        <f>IFERROR(VLOOKUP($F$2,IMPUTATION!F:G,2,0),"")</f>
        <v/>
      </c>
    </row>
    <row r="4016" spans="1:32">
      <c r="A4016" s="31">
        <v>44408</v>
      </c>
      <c r="B4016" s="32">
        <v>0.5</v>
      </c>
      <c r="C4016" s="32" t="s">
        <v>369</v>
      </c>
      <c r="D4016" s="32" t="s">
        <v>371</v>
      </c>
      <c r="E4016" s="32" t="s">
        <v>337</v>
      </c>
      <c r="F4016" s="32" t="s">
        <v>1145</v>
      </c>
      <c r="G4016" s="32">
        <v>1</v>
      </c>
      <c r="H4016" s="32" t="s">
        <v>385</v>
      </c>
      <c r="I4016" s="32">
        <v>0.42</v>
      </c>
      <c r="J4016" s="32">
        <v>100</v>
      </c>
      <c r="K4016" s="32">
        <v>0.08</v>
      </c>
      <c r="L4016" s="32">
        <v>0.42</v>
      </c>
      <c r="M4016" s="32" t="s">
        <v>18</v>
      </c>
      <c r="N4016" s="32" t="s">
        <v>18</v>
      </c>
      <c r="O4016" s="32">
        <v>6400199</v>
      </c>
      <c r="P4016" s="38">
        <f>IF($H4016="",VLOOKUP($C4016,IMPUTATION_CARBURANT[],2,0),VLOOKUP($H4016,IMPUTATION_CARBURANT[],2,0))</f>
        <v>2</v>
      </c>
      <c r="Q4016" s="38">
        <f>IF(AND($P4016=123401,$M4016="VP"),124013,$P$2:$P$4524)</f>
        <v>2</v>
      </c>
      <c r="R4016" s="38" t="str">
        <f t="shared" si="621"/>
        <v>TEST</v>
      </c>
      <c r="S4016" s="38">
        <f>ABS($B4016)</f>
        <v>0.5</v>
      </c>
      <c r="T4016" s="38">
        <f>ABS($I4016)</f>
        <v>0.42</v>
      </c>
      <c r="U4016" s="38">
        <f>ABS($K4016)</f>
        <v>0.08</v>
      </c>
      <c r="V4016" s="34">
        <f t="shared" si="624"/>
        <v>0.42</v>
      </c>
      <c r="W4016" s="35">
        <f t="shared" si="625"/>
        <v>0</v>
      </c>
      <c r="X4016" s="34" t="str">
        <f t="shared" si="626"/>
        <v/>
      </c>
      <c r="Y4016" s="35" t="str">
        <f t="shared" si="627"/>
        <v/>
      </c>
      <c r="Z4016" s="38" t="str">
        <f t="shared" si="622"/>
        <v>V8</v>
      </c>
      <c r="AA4016" s="38" t="str">
        <f t="shared" si="630"/>
        <v>V9</v>
      </c>
      <c r="AB4016" s="38" t="str">
        <f t="shared" si="623"/>
        <v>V10</v>
      </c>
      <c r="AC4016" s="38" t="str">
        <f>IF($AF4016=20,"",IF($V4016=0,"",IF($H4016="Adblue Bidon","",IF($H4016="GNC (KG)","",IF($H4016="Frais de service EV","",IF($Q4016=1,$G$2:$G$4524,""))))))</f>
        <v/>
      </c>
      <c r="AD4016" s="33" t="str">
        <f t="shared" si="628"/>
        <v/>
      </c>
      <c r="AE4016" s="36" t="str">
        <f t="shared" si="629"/>
        <v/>
      </c>
      <c r="AF4016" s="37" t="str">
        <f>IFERROR(VLOOKUP($F$2,IMPUTATION!F:G,2,0),"")</f>
        <v/>
      </c>
    </row>
    <row r="4017" spans="1:32">
      <c r="A4017" s="31">
        <v>44408</v>
      </c>
      <c r="B4017" s="32">
        <v>7.2</v>
      </c>
      <c r="C4017" s="32" t="s">
        <v>369</v>
      </c>
      <c r="D4017" s="32" t="s">
        <v>371</v>
      </c>
      <c r="E4017" s="32" t="s">
        <v>122</v>
      </c>
      <c r="F4017" s="32" t="s">
        <v>984</v>
      </c>
      <c r="G4017" s="32">
        <v>1</v>
      </c>
      <c r="H4017" s="32" t="s">
        <v>385</v>
      </c>
      <c r="I4017" s="32">
        <v>6</v>
      </c>
      <c r="J4017" s="32">
        <v>100</v>
      </c>
      <c r="K4017" s="32">
        <v>1.2</v>
      </c>
      <c r="L4017" s="32">
        <v>6</v>
      </c>
      <c r="M4017" s="32" t="s">
        <v>392</v>
      </c>
      <c r="N4017" s="32" t="s">
        <v>396</v>
      </c>
      <c r="O4017" s="32">
        <v>6177454</v>
      </c>
      <c r="P4017" s="38">
        <f>IF($H4017="",VLOOKUP($C4017,IMPUTATION_CARBURANT[],2,0),VLOOKUP($H4017,IMPUTATION_CARBURANT[],2,0))</f>
        <v>2</v>
      </c>
      <c r="Q4017" s="38">
        <f>IF(AND($P4017=123401,$M4017="VP"),124013,$P$2:$P$4524)</f>
        <v>2</v>
      </c>
      <c r="R4017" s="38" t="str">
        <f t="shared" si="621"/>
        <v>TEST</v>
      </c>
      <c r="S4017" s="38">
        <f>ABS($B4017)</f>
        <v>7.2</v>
      </c>
      <c r="T4017" s="38">
        <f>ABS($I4017)</f>
        <v>6</v>
      </c>
      <c r="U4017" s="38">
        <f>ABS($K4017)</f>
        <v>1.2</v>
      </c>
      <c r="V4017" s="34">
        <f t="shared" si="624"/>
        <v>6</v>
      </c>
      <c r="W4017" s="35">
        <f t="shared" si="625"/>
        <v>0</v>
      </c>
      <c r="X4017" s="34" t="str">
        <f t="shared" si="626"/>
        <v/>
      </c>
      <c r="Y4017" s="35" t="str">
        <f t="shared" si="627"/>
        <v/>
      </c>
      <c r="Z4017" s="38" t="str">
        <f t="shared" si="622"/>
        <v>V8</v>
      </c>
      <c r="AA4017" s="38" t="str">
        <f t="shared" si="630"/>
        <v>V9</v>
      </c>
      <c r="AB4017" s="38" t="str">
        <f t="shared" si="623"/>
        <v>V10</v>
      </c>
      <c r="AC4017" s="38" t="str">
        <f>IF($AF4017=20,"",IF($V4017=0,"",IF($H4017="Adblue Bidon","",IF($H4017="GNC (KG)","",IF($H4017="Frais de service EV","",IF($Q4017=1,$G$2:$G$4524,""))))))</f>
        <v/>
      </c>
      <c r="AD4017" s="33" t="str">
        <f t="shared" si="628"/>
        <v/>
      </c>
      <c r="AE4017" s="36" t="str">
        <f t="shared" si="629"/>
        <v/>
      </c>
      <c r="AF4017" s="37" t="str">
        <f>IFERROR(VLOOKUP($F$2,IMPUTATION!F:G,2,0),"")</f>
        <v/>
      </c>
    </row>
    <row r="4018" spans="1:32">
      <c r="A4018" s="31">
        <v>44408</v>
      </c>
      <c r="B4018" s="32">
        <v>3.7</v>
      </c>
      <c r="C4018" s="32" t="s">
        <v>369</v>
      </c>
      <c r="D4018" s="32" t="s">
        <v>371</v>
      </c>
      <c r="E4018" s="32" t="s">
        <v>88</v>
      </c>
      <c r="F4018" s="32" t="s">
        <v>1869</v>
      </c>
      <c r="G4018" s="32">
        <v>1</v>
      </c>
      <c r="H4018" s="32" t="s">
        <v>385</v>
      </c>
      <c r="I4018" s="32">
        <v>3.08</v>
      </c>
      <c r="J4018" s="32">
        <v>100</v>
      </c>
      <c r="K4018" s="32">
        <v>0.62</v>
      </c>
      <c r="L4018" s="32">
        <v>3.08</v>
      </c>
      <c r="M4018" s="32" t="s">
        <v>19</v>
      </c>
      <c r="N4018" s="32" t="s">
        <v>396</v>
      </c>
      <c r="O4018" s="32">
        <v>6176944</v>
      </c>
      <c r="P4018" s="38">
        <f>IF($H4018="",VLOOKUP($C4018,IMPUTATION_CARBURANT[],2,0),VLOOKUP($H4018,IMPUTATION_CARBURANT[],2,0))</f>
        <v>2</v>
      </c>
      <c r="Q4018" s="38">
        <f>IF(AND($P4018=123401,$M4018="VP"),124013,$P$2:$P$4524)</f>
        <v>2</v>
      </c>
      <c r="R4018" s="38" t="str">
        <f t="shared" si="621"/>
        <v>TEST</v>
      </c>
      <c r="S4018" s="38">
        <f>ABS($B4018)</f>
        <v>3.7</v>
      </c>
      <c r="T4018" s="38">
        <f>ABS($I4018)</f>
        <v>3.08</v>
      </c>
      <c r="U4018" s="38">
        <f>ABS($K4018)</f>
        <v>0.62</v>
      </c>
      <c r="V4018" s="34">
        <f t="shared" si="624"/>
        <v>3.08</v>
      </c>
      <c r="W4018" s="35">
        <f t="shared" si="625"/>
        <v>0</v>
      </c>
      <c r="X4018" s="34" t="str">
        <f t="shared" si="626"/>
        <v/>
      </c>
      <c r="Y4018" s="35" t="str">
        <f t="shared" si="627"/>
        <v/>
      </c>
      <c r="Z4018" s="38" t="str">
        <f t="shared" si="622"/>
        <v>V8</v>
      </c>
      <c r="AA4018" s="38" t="str">
        <f t="shared" si="630"/>
        <v>V9</v>
      </c>
      <c r="AB4018" s="38" t="str">
        <f t="shared" si="623"/>
        <v>V10</v>
      </c>
      <c r="AC4018" s="38" t="str">
        <f>IF($AF4018=20,"",IF($V4018=0,"",IF($H4018="Adblue Bidon","",IF($H4018="GNC (KG)","",IF($H4018="Frais de service EV","",IF($Q4018=1,$G$2:$G$4524,""))))))</f>
        <v/>
      </c>
      <c r="AD4018" s="33" t="str">
        <f t="shared" si="628"/>
        <v/>
      </c>
      <c r="AE4018" s="36" t="str">
        <f t="shared" si="629"/>
        <v/>
      </c>
      <c r="AF4018" s="37" t="str">
        <f>IFERROR(VLOOKUP($F$2,IMPUTATION!F:G,2,0),"")</f>
        <v/>
      </c>
    </row>
    <row r="4019" spans="1:32">
      <c r="A4019" s="31">
        <v>44408</v>
      </c>
      <c r="B4019" s="32">
        <v>5.2</v>
      </c>
      <c r="C4019" s="32" t="s">
        <v>17</v>
      </c>
      <c r="D4019" s="32" t="s">
        <v>371</v>
      </c>
      <c r="E4019" s="32" t="s">
        <v>275</v>
      </c>
      <c r="F4019" s="32" t="s">
        <v>1033</v>
      </c>
      <c r="G4019" s="32">
        <v>1</v>
      </c>
      <c r="H4019" s="32" t="s">
        <v>17</v>
      </c>
      <c r="I4019" s="32">
        <v>4.33</v>
      </c>
      <c r="J4019" s="32">
        <v>100</v>
      </c>
      <c r="K4019" s="32">
        <v>0.87</v>
      </c>
      <c r="L4019" s="32">
        <v>4.33</v>
      </c>
      <c r="M4019" s="32" t="s">
        <v>18</v>
      </c>
      <c r="N4019" s="32" t="s">
        <v>18</v>
      </c>
      <c r="O4019" s="32">
        <v>6400127</v>
      </c>
      <c r="P4019" s="38">
        <f>IF($H4019="",VLOOKUP($C4019,IMPUTATION_CARBURANT[],2,0),VLOOKUP($H4019,IMPUTATION_CARBURANT[],2,0))</f>
        <v>2</v>
      </c>
      <c r="Q4019" s="38">
        <f>IF(AND($P4019=123401,$M4019="VP"),124013,$P$2:$P$4524)</f>
        <v>2</v>
      </c>
      <c r="R4019" s="38" t="str">
        <f t="shared" si="621"/>
        <v>TEST</v>
      </c>
      <c r="S4019" s="38">
        <f>ABS($B4019)</f>
        <v>5.2</v>
      </c>
      <c r="T4019" s="38">
        <f>ABS($I4019)</f>
        <v>4.33</v>
      </c>
      <c r="U4019" s="38">
        <f>ABS($K4019)</f>
        <v>0.87</v>
      </c>
      <c r="V4019" s="34">
        <f t="shared" si="624"/>
        <v>4.33</v>
      </c>
      <c r="W4019" s="35">
        <f t="shared" si="625"/>
        <v>0</v>
      </c>
      <c r="X4019" s="34" t="str">
        <f t="shared" si="626"/>
        <v/>
      </c>
      <c r="Y4019" s="35" t="str">
        <f t="shared" si="627"/>
        <v/>
      </c>
      <c r="Z4019" s="38" t="str">
        <f t="shared" si="622"/>
        <v>V8</v>
      </c>
      <c r="AA4019" s="38" t="str">
        <f t="shared" si="630"/>
        <v>V9</v>
      </c>
      <c r="AB4019" s="38" t="str">
        <f t="shared" si="623"/>
        <v>V10</v>
      </c>
      <c r="AC4019" s="38" t="str">
        <f>IF($AF4019=20,"",IF($V4019=0,"",IF($H4019="Adblue Bidon","",IF($H4019="GNC (KG)","",IF($H4019="Frais de service EV","",IF($Q4019=1,$G$2:$G$4524,""))))))</f>
        <v/>
      </c>
      <c r="AD4019" s="33" t="str">
        <f t="shared" si="628"/>
        <v/>
      </c>
      <c r="AE4019" s="36" t="str">
        <f t="shared" si="629"/>
        <v/>
      </c>
      <c r="AF4019" s="37" t="str">
        <f>IFERROR(VLOOKUP($F$2,IMPUTATION!F:G,2,0),"")</f>
        <v/>
      </c>
    </row>
    <row r="4020" spans="1:32">
      <c r="A4020" s="31">
        <v>44408</v>
      </c>
      <c r="B4020" s="32">
        <v>5.9</v>
      </c>
      <c r="C4020" s="32" t="s">
        <v>17</v>
      </c>
      <c r="D4020" s="32" t="s">
        <v>371</v>
      </c>
      <c r="E4020" s="32" t="s">
        <v>305</v>
      </c>
      <c r="F4020" s="32" t="s">
        <v>2128</v>
      </c>
      <c r="G4020" s="32">
        <v>1</v>
      </c>
      <c r="H4020" s="32" t="s">
        <v>17</v>
      </c>
      <c r="I4020" s="32">
        <v>4.92</v>
      </c>
      <c r="J4020" s="32">
        <v>100</v>
      </c>
      <c r="K4020" s="32">
        <v>0.98</v>
      </c>
      <c r="L4020" s="32">
        <v>4.92</v>
      </c>
      <c r="M4020" s="32" t="s">
        <v>18</v>
      </c>
      <c r="N4020" s="32" t="s">
        <v>18</v>
      </c>
      <c r="O4020" s="32">
        <v>6401297</v>
      </c>
      <c r="P4020" s="38">
        <f>IF($H4020="",VLOOKUP($C4020,IMPUTATION_CARBURANT[],2,0),VLOOKUP($H4020,IMPUTATION_CARBURANT[],2,0))</f>
        <v>2</v>
      </c>
      <c r="Q4020" s="38">
        <f>IF(AND($P4020=123401,$M4020="VP"),124013,$P$2:$P$4524)</f>
        <v>2</v>
      </c>
      <c r="R4020" s="38" t="str">
        <f t="shared" si="621"/>
        <v>TEST</v>
      </c>
      <c r="S4020" s="38">
        <f>ABS($B4020)</f>
        <v>5.9</v>
      </c>
      <c r="T4020" s="38">
        <f>ABS($I4020)</f>
        <v>4.92</v>
      </c>
      <c r="U4020" s="38">
        <f>ABS($K4020)</f>
        <v>0.98</v>
      </c>
      <c r="V4020" s="34">
        <f t="shared" si="624"/>
        <v>4.92</v>
      </c>
      <c r="W4020" s="35">
        <f t="shared" si="625"/>
        <v>0</v>
      </c>
      <c r="X4020" s="34" t="str">
        <f t="shared" si="626"/>
        <v/>
      </c>
      <c r="Y4020" s="35" t="str">
        <f t="shared" si="627"/>
        <v/>
      </c>
      <c r="Z4020" s="38" t="str">
        <f t="shared" si="622"/>
        <v>V8</v>
      </c>
      <c r="AA4020" s="38" t="str">
        <f t="shared" si="630"/>
        <v>V9</v>
      </c>
      <c r="AB4020" s="38" t="str">
        <f t="shared" si="623"/>
        <v>V10</v>
      </c>
      <c r="AC4020" s="38" t="str">
        <f>IF($AF4020=20,"",IF($V4020=0,"",IF($H4020="Adblue Bidon","",IF($H4020="GNC (KG)","",IF($H4020="Frais de service EV","",IF($Q4020=1,$G$2:$G$4524,""))))))</f>
        <v/>
      </c>
      <c r="AD4020" s="33" t="str">
        <f t="shared" si="628"/>
        <v/>
      </c>
      <c r="AE4020" s="36" t="str">
        <f t="shared" si="629"/>
        <v/>
      </c>
      <c r="AF4020" s="37" t="str">
        <f>IFERROR(VLOOKUP($F$2,IMPUTATION!F:G,2,0),"")</f>
        <v/>
      </c>
    </row>
    <row r="4021" spans="1:32">
      <c r="A4021" s="31">
        <v>44408</v>
      </c>
      <c r="B4021" s="32">
        <v>5.4</v>
      </c>
      <c r="C4021" s="32" t="s">
        <v>369</v>
      </c>
      <c r="D4021" s="32" t="s">
        <v>371</v>
      </c>
      <c r="E4021" s="32" t="s">
        <v>119</v>
      </c>
      <c r="F4021" s="32" t="s">
        <v>900</v>
      </c>
      <c r="G4021" s="32">
        <v>1</v>
      </c>
      <c r="H4021" s="32" t="s">
        <v>385</v>
      </c>
      <c r="I4021" s="32">
        <v>4.5</v>
      </c>
      <c r="J4021" s="32">
        <v>100</v>
      </c>
      <c r="K4021" s="32">
        <v>0.9</v>
      </c>
      <c r="L4021" s="32">
        <v>4.5</v>
      </c>
      <c r="M4021" s="32" t="s">
        <v>19</v>
      </c>
      <c r="N4021" s="32" t="s">
        <v>396</v>
      </c>
      <c r="O4021" s="32">
        <v>6177784</v>
      </c>
      <c r="P4021" s="38">
        <f>IF($H4021="",VLOOKUP($C4021,IMPUTATION_CARBURANT[],2,0),VLOOKUP($H4021,IMPUTATION_CARBURANT[],2,0))</f>
        <v>2</v>
      </c>
      <c r="Q4021" s="38">
        <f>IF(AND($P4021=123401,$M4021="VP"),124013,$P$2:$P$4524)</f>
        <v>2</v>
      </c>
      <c r="R4021" s="38" t="str">
        <f t="shared" si="621"/>
        <v>TEST</v>
      </c>
      <c r="S4021" s="38">
        <f>ABS($B4021)</f>
        <v>5.4</v>
      </c>
      <c r="T4021" s="38">
        <f>ABS($I4021)</f>
        <v>4.5</v>
      </c>
      <c r="U4021" s="38">
        <f>ABS($K4021)</f>
        <v>0.9</v>
      </c>
      <c r="V4021" s="34">
        <f t="shared" si="624"/>
        <v>4.5</v>
      </c>
      <c r="W4021" s="35">
        <f t="shared" si="625"/>
        <v>0</v>
      </c>
      <c r="X4021" s="34" t="str">
        <f t="shared" si="626"/>
        <v/>
      </c>
      <c r="Y4021" s="35" t="str">
        <f t="shared" si="627"/>
        <v/>
      </c>
      <c r="Z4021" s="38" t="str">
        <f t="shared" si="622"/>
        <v>V8</v>
      </c>
      <c r="AA4021" s="38" t="str">
        <f t="shared" si="630"/>
        <v>V9</v>
      </c>
      <c r="AB4021" s="38" t="str">
        <f t="shared" si="623"/>
        <v>V10</v>
      </c>
      <c r="AC4021" s="38" t="str">
        <f>IF($AF4021=20,"",IF($V4021=0,"",IF($H4021="Adblue Bidon","",IF($H4021="GNC (KG)","",IF($H4021="Frais de service EV","",IF($Q4021=1,$G$2:$G$4524,""))))))</f>
        <v/>
      </c>
      <c r="AD4021" s="33" t="str">
        <f t="shared" si="628"/>
        <v/>
      </c>
      <c r="AE4021" s="36" t="str">
        <f t="shared" si="629"/>
        <v/>
      </c>
      <c r="AF4021" s="37" t="str">
        <f>IFERROR(VLOOKUP($F$2,IMPUTATION!F:G,2,0),"")</f>
        <v/>
      </c>
    </row>
    <row r="4022" spans="1:32">
      <c r="A4022" s="31">
        <v>44408</v>
      </c>
      <c r="B4022" s="32">
        <v>2.7</v>
      </c>
      <c r="C4022" s="32" t="s">
        <v>369</v>
      </c>
      <c r="D4022" s="32" t="s">
        <v>371</v>
      </c>
      <c r="E4022" s="32" t="s">
        <v>102</v>
      </c>
      <c r="F4022" s="32" t="s">
        <v>2129</v>
      </c>
      <c r="G4022" s="32">
        <v>1</v>
      </c>
      <c r="H4022" s="32" t="s">
        <v>385</v>
      </c>
      <c r="I4022" s="32">
        <v>2.25</v>
      </c>
      <c r="J4022" s="32">
        <v>100</v>
      </c>
      <c r="K4022" s="32">
        <v>0.45</v>
      </c>
      <c r="L4022" s="32">
        <v>2.25</v>
      </c>
      <c r="M4022" s="32" t="s">
        <v>19</v>
      </c>
      <c r="N4022" s="32" t="s">
        <v>396</v>
      </c>
      <c r="O4022" s="32">
        <v>6174028</v>
      </c>
      <c r="P4022" s="38">
        <f>IF($H4022="",VLOOKUP($C4022,IMPUTATION_CARBURANT[],2,0),VLOOKUP($H4022,IMPUTATION_CARBURANT[],2,0))</f>
        <v>2</v>
      </c>
      <c r="Q4022" s="38">
        <f>IF(AND($P4022=123401,$M4022="VP"),124013,$P$2:$P$4524)</f>
        <v>2</v>
      </c>
      <c r="R4022" s="38" t="str">
        <f t="shared" si="621"/>
        <v>TEST</v>
      </c>
      <c r="S4022" s="38">
        <f>ABS($B4022)</f>
        <v>2.7</v>
      </c>
      <c r="T4022" s="38">
        <f>ABS($I4022)</f>
        <v>2.25</v>
      </c>
      <c r="U4022" s="38">
        <f>ABS($K4022)</f>
        <v>0.45</v>
      </c>
      <c r="V4022" s="34">
        <f t="shared" si="624"/>
        <v>2.25</v>
      </c>
      <c r="W4022" s="35">
        <f t="shared" si="625"/>
        <v>0</v>
      </c>
      <c r="X4022" s="34" t="str">
        <f t="shared" si="626"/>
        <v/>
      </c>
      <c r="Y4022" s="35" t="str">
        <f t="shared" si="627"/>
        <v/>
      </c>
      <c r="Z4022" s="38" t="str">
        <f t="shared" si="622"/>
        <v>V8</v>
      </c>
      <c r="AA4022" s="38" t="str">
        <f t="shared" si="630"/>
        <v>V9</v>
      </c>
      <c r="AB4022" s="38" t="str">
        <f t="shared" si="623"/>
        <v>V10</v>
      </c>
      <c r="AC4022" s="38" t="str">
        <f>IF($AF4022=20,"",IF($V4022=0,"",IF($H4022="Adblue Bidon","",IF($H4022="GNC (KG)","",IF($H4022="Frais de service EV","",IF($Q4022=1,$G$2:$G$4524,""))))))</f>
        <v/>
      </c>
      <c r="AD4022" s="33" t="str">
        <f t="shared" si="628"/>
        <v/>
      </c>
      <c r="AE4022" s="36" t="str">
        <f t="shared" si="629"/>
        <v/>
      </c>
      <c r="AF4022" s="37" t="str">
        <f>IFERROR(VLOOKUP($F$2,IMPUTATION!F:G,2,0),"")</f>
        <v/>
      </c>
    </row>
    <row r="4023" spans="1:32">
      <c r="A4023" s="31">
        <v>44408</v>
      </c>
      <c r="B4023" s="32">
        <v>2.5</v>
      </c>
      <c r="C4023" s="32" t="s">
        <v>369</v>
      </c>
      <c r="D4023" s="32" t="s">
        <v>371</v>
      </c>
      <c r="E4023" s="32" t="s">
        <v>356</v>
      </c>
      <c r="F4023" s="32" t="s">
        <v>964</v>
      </c>
      <c r="G4023" s="32">
        <v>1</v>
      </c>
      <c r="H4023" s="32" t="s">
        <v>385</v>
      </c>
      <c r="I4023" s="32">
        <v>2.08</v>
      </c>
      <c r="J4023" s="32">
        <v>100</v>
      </c>
      <c r="K4023" s="32">
        <v>0.42</v>
      </c>
      <c r="L4023" s="32">
        <v>2.08</v>
      </c>
      <c r="M4023" s="32" t="s">
        <v>18</v>
      </c>
      <c r="N4023" s="32" t="s">
        <v>18</v>
      </c>
      <c r="O4023" s="32">
        <v>6178129</v>
      </c>
      <c r="P4023" s="38">
        <f>IF($H4023="",VLOOKUP($C4023,IMPUTATION_CARBURANT[],2,0),VLOOKUP($H4023,IMPUTATION_CARBURANT[],2,0))</f>
        <v>2</v>
      </c>
      <c r="Q4023" s="38">
        <f>IF(AND($P4023=123401,$M4023="VP"),124013,$P$2:$P$4524)</f>
        <v>2</v>
      </c>
      <c r="R4023" s="38" t="str">
        <f t="shared" si="621"/>
        <v>TEST</v>
      </c>
      <c r="S4023" s="38">
        <f>ABS($B4023)</f>
        <v>2.5</v>
      </c>
      <c r="T4023" s="38">
        <f>ABS($I4023)</f>
        <v>2.08</v>
      </c>
      <c r="U4023" s="38">
        <f>ABS($K4023)</f>
        <v>0.42</v>
      </c>
      <c r="V4023" s="34">
        <f t="shared" si="624"/>
        <v>2.08</v>
      </c>
      <c r="W4023" s="35">
        <f t="shared" si="625"/>
        <v>0</v>
      </c>
      <c r="X4023" s="34" t="str">
        <f t="shared" si="626"/>
        <v/>
      </c>
      <c r="Y4023" s="35" t="str">
        <f t="shared" si="627"/>
        <v/>
      </c>
      <c r="Z4023" s="38" t="str">
        <f t="shared" si="622"/>
        <v>V8</v>
      </c>
      <c r="AA4023" s="38" t="str">
        <f t="shared" si="630"/>
        <v>V9</v>
      </c>
      <c r="AB4023" s="38" t="str">
        <f t="shared" si="623"/>
        <v>V10</v>
      </c>
      <c r="AC4023" s="38" t="str">
        <f>IF($AF4023=20,"",IF($V4023=0,"",IF($H4023="Adblue Bidon","",IF($H4023="GNC (KG)","",IF($H4023="Frais de service EV","",IF($Q4023=1,$G$2:$G$4524,""))))))</f>
        <v/>
      </c>
      <c r="AD4023" s="33" t="str">
        <f t="shared" si="628"/>
        <v/>
      </c>
      <c r="AE4023" s="36" t="str">
        <f t="shared" si="629"/>
        <v/>
      </c>
      <c r="AF4023" s="37" t="str">
        <f>IFERROR(VLOOKUP($F$2,IMPUTATION!F:G,2,0),"")</f>
        <v/>
      </c>
    </row>
    <row r="4024" spans="1:32">
      <c r="A4024" s="31">
        <v>44408</v>
      </c>
      <c r="B4024" s="32">
        <v>9.9</v>
      </c>
      <c r="C4024" s="32" t="s">
        <v>17</v>
      </c>
      <c r="D4024" s="32" t="s">
        <v>371</v>
      </c>
      <c r="E4024" s="32" t="s">
        <v>234</v>
      </c>
      <c r="F4024" s="32" t="s">
        <v>1691</v>
      </c>
      <c r="G4024" s="32">
        <v>1</v>
      </c>
      <c r="H4024" s="32" t="s">
        <v>17</v>
      </c>
      <c r="I4024" s="32">
        <v>8.25</v>
      </c>
      <c r="J4024" s="32">
        <v>100</v>
      </c>
      <c r="K4024" s="32">
        <v>1.65</v>
      </c>
      <c r="L4024" s="32">
        <v>8.25</v>
      </c>
      <c r="M4024" s="32" t="s">
        <v>18</v>
      </c>
      <c r="N4024" s="32" t="s">
        <v>18</v>
      </c>
      <c r="O4024" s="32">
        <v>6401285</v>
      </c>
      <c r="P4024" s="38">
        <f>IF($H4024="",VLOOKUP($C4024,IMPUTATION_CARBURANT[],2,0),VLOOKUP($H4024,IMPUTATION_CARBURANT[],2,0))</f>
        <v>2</v>
      </c>
      <c r="Q4024" s="38">
        <f>IF(AND($P4024=123401,$M4024="VP"),124013,$P$2:$P$4524)</f>
        <v>2</v>
      </c>
      <c r="R4024" s="38" t="str">
        <f t="shared" si="621"/>
        <v>TEST</v>
      </c>
      <c r="S4024" s="38">
        <f>ABS($B4024)</f>
        <v>9.9</v>
      </c>
      <c r="T4024" s="38">
        <f>ABS($I4024)</f>
        <v>8.25</v>
      </c>
      <c r="U4024" s="38">
        <f>ABS($K4024)</f>
        <v>1.65</v>
      </c>
      <c r="V4024" s="34">
        <f t="shared" si="624"/>
        <v>8.25</v>
      </c>
      <c r="W4024" s="35">
        <f t="shared" si="625"/>
        <v>0</v>
      </c>
      <c r="X4024" s="34" t="str">
        <f t="shared" si="626"/>
        <v/>
      </c>
      <c r="Y4024" s="35" t="str">
        <f t="shared" si="627"/>
        <v/>
      </c>
      <c r="Z4024" s="38" t="str">
        <f t="shared" si="622"/>
        <v>V8</v>
      </c>
      <c r="AA4024" s="38" t="str">
        <f t="shared" si="630"/>
        <v>V9</v>
      </c>
      <c r="AB4024" s="38" t="str">
        <f t="shared" si="623"/>
        <v>V10</v>
      </c>
      <c r="AC4024" s="38" t="str">
        <f>IF($AF4024=20,"",IF($V4024=0,"",IF($H4024="Adblue Bidon","",IF($H4024="GNC (KG)","",IF($H4024="Frais de service EV","",IF($Q4024=1,$G$2:$G$4524,""))))))</f>
        <v/>
      </c>
      <c r="AD4024" s="33" t="str">
        <f t="shared" si="628"/>
        <v/>
      </c>
      <c r="AE4024" s="36" t="str">
        <f t="shared" si="629"/>
        <v/>
      </c>
      <c r="AF4024" s="37" t="str">
        <f>IFERROR(VLOOKUP($F$2,IMPUTATION!F:G,2,0),"")</f>
        <v/>
      </c>
    </row>
    <row r="4025" spans="1:32">
      <c r="A4025" s="31">
        <v>44408</v>
      </c>
      <c r="B4025" s="32">
        <v>1.42</v>
      </c>
      <c r="C4025" s="32" t="s">
        <v>1349</v>
      </c>
      <c r="D4025" s="32" t="s">
        <v>371</v>
      </c>
      <c r="E4025" s="32" t="s">
        <v>255</v>
      </c>
      <c r="F4025" s="32" t="s">
        <v>15</v>
      </c>
      <c r="G4025" s="32">
        <v>1</v>
      </c>
      <c r="H4025" s="32" t="s">
        <v>378</v>
      </c>
      <c r="I4025" s="32">
        <v>1.18</v>
      </c>
      <c r="J4025" s="32">
        <v>100</v>
      </c>
      <c r="K4025" s="32">
        <v>0.24</v>
      </c>
      <c r="L4025" s="32">
        <v>1.18</v>
      </c>
      <c r="M4025" s="32" t="s">
        <v>18</v>
      </c>
      <c r="N4025" s="32" t="s">
        <v>18</v>
      </c>
      <c r="O4025" s="32">
        <v>6401831</v>
      </c>
      <c r="P4025" s="38">
        <f>IF($H4025="",VLOOKUP($C4025,IMPUTATION_CARBURANT[],2,0),VLOOKUP($H4025,IMPUTATION_CARBURANT[],2,0))</f>
        <v>2</v>
      </c>
      <c r="Q4025" s="38">
        <f>IF(AND($P4025=123401,$M4025="VP"),124013,$P$2:$P$4524)</f>
        <v>2</v>
      </c>
      <c r="R4025" s="38" t="str">
        <f t="shared" si="621"/>
        <v>TEST</v>
      </c>
      <c r="S4025" s="38">
        <f>ABS($B4025)</f>
        <v>1.42</v>
      </c>
      <c r="T4025" s="38">
        <f>ABS($I4025)</f>
        <v>1.18</v>
      </c>
      <c r="U4025" s="38">
        <f>ABS($K4025)</f>
        <v>0.24</v>
      </c>
      <c r="V4025" s="34">
        <f t="shared" si="624"/>
        <v>1.18</v>
      </c>
      <c r="W4025" s="35">
        <f t="shared" si="625"/>
        <v>0</v>
      </c>
      <c r="X4025" s="34" t="str">
        <f t="shared" si="626"/>
        <v/>
      </c>
      <c r="Y4025" s="35" t="str">
        <f t="shared" si="627"/>
        <v/>
      </c>
      <c r="Z4025" s="38" t="str">
        <f t="shared" si="622"/>
        <v>V8</v>
      </c>
      <c r="AA4025" s="38" t="str">
        <f t="shared" si="630"/>
        <v>V9</v>
      </c>
      <c r="AB4025" s="38" t="str">
        <f t="shared" si="623"/>
        <v>V10</v>
      </c>
      <c r="AC4025" s="38" t="str">
        <f>IF($AF4025=20,"",IF($V4025=0,"",IF($H4025="Adblue Bidon","",IF($H4025="GNC (KG)","",IF($H4025="Frais de service EV","",IF($Q4025=1,$G$2:$G$4524,""))))))</f>
        <v/>
      </c>
      <c r="AD4025" s="33" t="str">
        <f t="shared" si="628"/>
        <v/>
      </c>
      <c r="AE4025" s="36" t="str">
        <f t="shared" si="629"/>
        <v/>
      </c>
      <c r="AF4025" s="37" t="str">
        <f>IFERROR(VLOOKUP($F$2,IMPUTATION!F:G,2,0),"")</f>
        <v/>
      </c>
    </row>
    <row r="4026" spans="1:32">
      <c r="A4026" s="31">
        <v>44408</v>
      </c>
      <c r="B4026" s="32">
        <v>0.13</v>
      </c>
      <c r="C4026" s="32" t="s">
        <v>1349</v>
      </c>
      <c r="D4026" s="32" t="s">
        <v>371</v>
      </c>
      <c r="E4026" s="32" t="s">
        <v>86</v>
      </c>
      <c r="F4026" s="32" t="s">
        <v>15</v>
      </c>
      <c r="G4026" s="32">
        <v>1</v>
      </c>
      <c r="H4026" s="32" t="s">
        <v>378</v>
      </c>
      <c r="I4026" s="32">
        <v>0.11</v>
      </c>
      <c r="J4026" s="32">
        <v>100</v>
      </c>
      <c r="K4026" s="32">
        <v>0.02</v>
      </c>
      <c r="L4026" s="32">
        <v>0.11</v>
      </c>
      <c r="M4026" s="32" t="s">
        <v>19</v>
      </c>
      <c r="N4026" s="32" t="s">
        <v>396</v>
      </c>
      <c r="O4026" s="32">
        <v>6178417</v>
      </c>
      <c r="P4026" s="38">
        <f>IF($H4026="",VLOOKUP($C4026,IMPUTATION_CARBURANT[],2,0),VLOOKUP($H4026,IMPUTATION_CARBURANT[],2,0))</f>
        <v>2</v>
      </c>
      <c r="Q4026" s="38">
        <f>IF(AND($P4026=123401,$M4026="VP"),124013,$P$2:$P$4524)</f>
        <v>2</v>
      </c>
      <c r="R4026" s="38" t="str">
        <f t="shared" si="621"/>
        <v>TEST</v>
      </c>
      <c r="S4026" s="38">
        <f>ABS($B4026)</f>
        <v>0.13</v>
      </c>
      <c r="T4026" s="38">
        <f>ABS($I4026)</f>
        <v>0.11</v>
      </c>
      <c r="U4026" s="38">
        <f>ABS($K4026)</f>
        <v>0.02</v>
      </c>
      <c r="V4026" s="34">
        <f t="shared" si="624"/>
        <v>0.11</v>
      </c>
      <c r="W4026" s="35">
        <f t="shared" si="625"/>
        <v>0</v>
      </c>
      <c r="X4026" s="34" t="str">
        <f t="shared" si="626"/>
        <v/>
      </c>
      <c r="Y4026" s="35" t="str">
        <f t="shared" si="627"/>
        <v/>
      </c>
      <c r="Z4026" s="38" t="str">
        <f t="shared" si="622"/>
        <v>V8</v>
      </c>
      <c r="AA4026" s="38" t="str">
        <f t="shared" si="630"/>
        <v>V9</v>
      </c>
      <c r="AB4026" s="38" t="str">
        <f t="shared" si="623"/>
        <v>V10</v>
      </c>
      <c r="AC4026" s="38" t="str">
        <f>IF($AF4026=20,"",IF($V4026=0,"",IF($H4026="Adblue Bidon","",IF($H4026="GNC (KG)","",IF($H4026="Frais de service EV","",IF($Q4026=1,$G$2:$G$4524,""))))))</f>
        <v/>
      </c>
      <c r="AD4026" s="33" t="str">
        <f t="shared" si="628"/>
        <v/>
      </c>
      <c r="AE4026" s="36" t="str">
        <f t="shared" si="629"/>
        <v/>
      </c>
      <c r="AF4026" s="37" t="str">
        <f>IFERROR(VLOOKUP($F$2,IMPUTATION!F:G,2,0),"")</f>
        <v/>
      </c>
    </row>
    <row r="4027" spans="1:32">
      <c r="A4027" s="31">
        <v>44408</v>
      </c>
      <c r="B4027" s="32">
        <v>0.22</v>
      </c>
      <c r="C4027" s="32" t="s">
        <v>1349</v>
      </c>
      <c r="D4027" s="32" t="s">
        <v>371</v>
      </c>
      <c r="E4027" s="32" t="s">
        <v>317</v>
      </c>
      <c r="F4027" s="32" t="s">
        <v>15</v>
      </c>
      <c r="G4027" s="32">
        <v>1</v>
      </c>
      <c r="H4027" s="32" t="s">
        <v>378</v>
      </c>
      <c r="I4027" s="32">
        <v>0.18</v>
      </c>
      <c r="J4027" s="32">
        <v>100</v>
      </c>
      <c r="K4027" s="32">
        <v>0.04</v>
      </c>
      <c r="L4027" s="32">
        <v>0.18</v>
      </c>
      <c r="M4027" s="32" t="s">
        <v>18</v>
      </c>
      <c r="N4027" s="32" t="s">
        <v>18</v>
      </c>
      <c r="O4027" s="32">
        <v>6400466</v>
      </c>
      <c r="P4027" s="38">
        <f>IF($H4027="",VLOOKUP($C4027,IMPUTATION_CARBURANT[],2,0),VLOOKUP($H4027,IMPUTATION_CARBURANT[],2,0))</f>
        <v>2</v>
      </c>
      <c r="Q4027" s="38">
        <f>IF(AND($P4027=123401,$M4027="VP"),124013,$P$2:$P$4524)</f>
        <v>2</v>
      </c>
      <c r="R4027" s="38" t="str">
        <f t="shared" si="621"/>
        <v>TEST</v>
      </c>
      <c r="S4027" s="38">
        <f>ABS($B4027)</f>
        <v>0.22</v>
      </c>
      <c r="T4027" s="38">
        <f>ABS($I4027)</f>
        <v>0.18</v>
      </c>
      <c r="U4027" s="38">
        <f>ABS($K4027)</f>
        <v>0.04</v>
      </c>
      <c r="V4027" s="34">
        <f t="shared" si="624"/>
        <v>0.18</v>
      </c>
      <c r="W4027" s="35">
        <f t="shared" si="625"/>
        <v>0</v>
      </c>
      <c r="X4027" s="34" t="str">
        <f t="shared" si="626"/>
        <v/>
      </c>
      <c r="Y4027" s="35" t="str">
        <f t="shared" si="627"/>
        <v/>
      </c>
      <c r="Z4027" s="38" t="str">
        <f t="shared" si="622"/>
        <v>V8</v>
      </c>
      <c r="AA4027" s="38" t="str">
        <f t="shared" si="630"/>
        <v>V9</v>
      </c>
      <c r="AB4027" s="38" t="str">
        <f t="shared" si="623"/>
        <v>V10</v>
      </c>
      <c r="AC4027" s="38" t="str">
        <f>IF($AF4027=20,"",IF($V4027=0,"",IF($H4027="Adblue Bidon","",IF($H4027="GNC (KG)","",IF($H4027="Frais de service EV","",IF($Q4027=1,$G$2:$G$4524,""))))))</f>
        <v/>
      </c>
      <c r="AD4027" s="33" t="str">
        <f t="shared" si="628"/>
        <v/>
      </c>
      <c r="AE4027" s="36" t="str">
        <f t="shared" si="629"/>
        <v/>
      </c>
      <c r="AF4027" s="37" t="str">
        <f>IFERROR(VLOOKUP($F$2,IMPUTATION!F:G,2,0),"")</f>
        <v/>
      </c>
    </row>
    <row r="4028" spans="1:32">
      <c r="A4028" s="31">
        <v>44408</v>
      </c>
      <c r="B4028" s="32">
        <v>0.14000000000000001</v>
      </c>
      <c r="C4028" s="32" t="s">
        <v>1349</v>
      </c>
      <c r="D4028" s="32" t="s">
        <v>371</v>
      </c>
      <c r="E4028" s="32" t="s">
        <v>308</v>
      </c>
      <c r="F4028" s="32" t="s">
        <v>15</v>
      </c>
      <c r="G4028" s="32">
        <v>1</v>
      </c>
      <c r="H4028" s="32" t="s">
        <v>378</v>
      </c>
      <c r="I4028" s="32">
        <v>0.12</v>
      </c>
      <c r="J4028" s="32">
        <v>100</v>
      </c>
      <c r="K4028" s="32">
        <v>0.02</v>
      </c>
      <c r="L4028" s="32">
        <v>0.12</v>
      </c>
      <c r="M4028" s="32" t="s">
        <v>18</v>
      </c>
      <c r="N4028" s="32" t="s">
        <v>18</v>
      </c>
      <c r="O4028" s="32">
        <v>6402041</v>
      </c>
      <c r="P4028" s="38">
        <f>IF($H4028="",VLOOKUP($C4028,IMPUTATION_CARBURANT[],2,0),VLOOKUP($H4028,IMPUTATION_CARBURANT[],2,0))</f>
        <v>2</v>
      </c>
      <c r="Q4028" s="38">
        <f>IF(AND($P4028=123401,$M4028="VP"),124013,$P$2:$P$4524)</f>
        <v>2</v>
      </c>
      <c r="R4028" s="38" t="str">
        <f t="shared" si="621"/>
        <v>TEST</v>
      </c>
      <c r="S4028" s="38">
        <f>ABS($B4028)</f>
        <v>0.14000000000000001</v>
      </c>
      <c r="T4028" s="38">
        <f>ABS($I4028)</f>
        <v>0.12</v>
      </c>
      <c r="U4028" s="38">
        <f>ABS($K4028)</f>
        <v>0.02</v>
      </c>
      <c r="V4028" s="34">
        <f t="shared" si="624"/>
        <v>0.12</v>
      </c>
      <c r="W4028" s="35">
        <f t="shared" si="625"/>
        <v>0</v>
      </c>
      <c r="X4028" s="34" t="str">
        <f t="shared" si="626"/>
        <v/>
      </c>
      <c r="Y4028" s="35" t="str">
        <f t="shared" si="627"/>
        <v/>
      </c>
      <c r="Z4028" s="38" t="str">
        <f t="shared" si="622"/>
        <v>V8</v>
      </c>
      <c r="AA4028" s="38" t="str">
        <f t="shared" si="630"/>
        <v>V9</v>
      </c>
      <c r="AB4028" s="38" t="str">
        <f t="shared" si="623"/>
        <v>V10</v>
      </c>
      <c r="AC4028" s="38" t="str">
        <f>IF($AF4028=20,"",IF($V4028=0,"",IF($H4028="Adblue Bidon","",IF($H4028="GNC (KG)","",IF($H4028="Frais de service EV","",IF($Q4028=1,$G$2:$G$4524,""))))))</f>
        <v/>
      </c>
      <c r="AD4028" s="33" t="str">
        <f t="shared" si="628"/>
        <v/>
      </c>
      <c r="AE4028" s="36" t="str">
        <f t="shared" si="629"/>
        <v/>
      </c>
      <c r="AF4028" s="37" t="str">
        <f>IFERROR(VLOOKUP($F$2,IMPUTATION!F:G,2,0),"")</f>
        <v/>
      </c>
    </row>
    <row r="4029" spans="1:32">
      <c r="A4029" s="31">
        <v>44408</v>
      </c>
      <c r="B4029" s="32">
        <v>0.28999999999999998</v>
      </c>
      <c r="C4029" s="32" t="s">
        <v>1349</v>
      </c>
      <c r="D4029" s="32" t="s">
        <v>371</v>
      </c>
      <c r="E4029" s="32" t="s">
        <v>269</v>
      </c>
      <c r="F4029" s="32" t="s">
        <v>15</v>
      </c>
      <c r="G4029" s="32">
        <v>1</v>
      </c>
      <c r="H4029" s="32" t="s">
        <v>378</v>
      </c>
      <c r="I4029" s="32">
        <v>0.24</v>
      </c>
      <c r="J4029" s="32">
        <v>100</v>
      </c>
      <c r="K4029" s="32">
        <v>0.05</v>
      </c>
      <c r="L4029" s="32">
        <v>0.24</v>
      </c>
      <c r="M4029" s="32" t="s">
        <v>18</v>
      </c>
      <c r="N4029" s="32" t="s">
        <v>18</v>
      </c>
      <c r="O4029" s="32">
        <v>6400169</v>
      </c>
      <c r="P4029" s="38">
        <f>IF($H4029="",VLOOKUP($C4029,IMPUTATION_CARBURANT[],2,0),VLOOKUP($H4029,IMPUTATION_CARBURANT[],2,0))</f>
        <v>2</v>
      </c>
      <c r="Q4029" s="38">
        <f>IF(AND($P4029=123401,$M4029="VP"),124013,$P$2:$P$4524)</f>
        <v>2</v>
      </c>
      <c r="R4029" s="38" t="str">
        <f t="shared" si="621"/>
        <v>TEST</v>
      </c>
      <c r="S4029" s="38">
        <f>ABS($B4029)</f>
        <v>0.28999999999999998</v>
      </c>
      <c r="T4029" s="38">
        <f>ABS($I4029)</f>
        <v>0.24</v>
      </c>
      <c r="U4029" s="38">
        <f>ABS($K4029)</f>
        <v>0.05</v>
      </c>
      <c r="V4029" s="34">
        <f t="shared" si="624"/>
        <v>0.24</v>
      </c>
      <c r="W4029" s="35">
        <f t="shared" si="625"/>
        <v>0</v>
      </c>
      <c r="X4029" s="34" t="str">
        <f t="shared" si="626"/>
        <v/>
      </c>
      <c r="Y4029" s="35" t="str">
        <f t="shared" si="627"/>
        <v/>
      </c>
      <c r="Z4029" s="38" t="str">
        <f t="shared" si="622"/>
        <v>V8</v>
      </c>
      <c r="AA4029" s="38" t="str">
        <f t="shared" si="630"/>
        <v>V9</v>
      </c>
      <c r="AB4029" s="38" t="str">
        <f t="shared" si="623"/>
        <v>V10</v>
      </c>
      <c r="AC4029" s="38" t="str">
        <f>IF($AF4029=20,"",IF($V4029=0,"",IF($H4029="Adblue Bidon","",IF($H4029="GNC (KG)","",IF($H4029="Frais de service EV","",IF($Q4029=1,$G$2:$G$4524,""))))))</f>
        <v/>
      </c>
      <c r="AD4029" s="33" t="str">
        <f t="shared" si="628"/>
        <v/>
      </c>
      <c r="AE4029" s="36" t="str">
        <f t="shared" si="629"/>
        <v/>
      </c>
      <c r="AF4029" s="37" t="str">
        <f>IFERROR(VLOOKUP($F$2,IMPUTATION!F:G,2,0),"")</f>
        <v/>
      </c>
    </row>
    <row r="4030" spans="1:32">
      <c r="A4030" s="31">
        <v>44408</v>
      </c>
      <c r="B4030" s="32">
        <v>0.31</v>
      </c>
      <c r="C4030" s="32" t="s">
        <v>1350</v>
      </c>
      <c r="D4030" s="32" t="s">
        <v>371</v>
      </c>
      <c r="E4030" s="32" t="s">
        <v>339</v>
      </c>
      <c r="F4030" s="32" t="s">
        <v>15</v>
      </c>
      <c r="G4030" s="32">
        <v>1</v>
      </c>
      <c r="H4030" s="32" t="s">
        <v>377</v>
      </c>
      <c r="I4030" s="32">
        <v>0.26</v>
      </c>
      <c r="J4030" s="32">
        <v>0</v>
      </c>
      <c r="K4030" s="32">
        <v>0</v>
      </c>
      <c r="L4030" s="32">
        <v>0.31</v>
      </c>
      <c r="M4030" s="32" t="s">
        <v>18</v>
      </c>
      <c r="N4030" s="32" t="s">
        <v>18</v>
      </c>
      <c r="O4030" s="32">
        <v>6400910</v>
      </c>
      <c r="P4030" s="38">
        <f>IF($H4030="",VLOOKUP($C4030,IMPUTATION_CARBURANT[],2,0),VLOOKUP($H4030,IMPUTATION_CARBURANT[],2,0))</f>
        <v>2</v>
      </c>
      <c r="Q4030" s="38">
        <f>IF(AND($P4030=123401,$M4030="VP"),124013,$P$2:$P$4524)</f>
        <v>2</v>
      </c>
      <c r="R4030" s="38" t="str">
        <f t="shared" si="621"/>
        <v>TEST</v>
      </c>
      <c r="S4030" s="38">
        <f>ABS($B4030)</f>
        <v>0.31</v>
      </c>
      <c r="T4030" s="38">
        <f>ABS($I4030)</f>
        <v>0.26</v>
      </c>
      <c r="U4030" s="38">
        <f>ABS($K4030)</f>
        <v>0</v>
      </c>
      <c r="V4030" s="34">
        <f t="shared" si="624"/>
        <v>0</v>
      </c>
      <c r="W4030" s="35">
        <f t="shared" si="625"/>
        <v>0.31</v>
      </c>
      <c r="X4030" s="34" t="str">
        <f t="shared" si="626"/>
        <v/>
      </c>
      <c r="Y4030" s="35" t="str">
        <f t="shared" si="627"/>
        <v/>
      </c>
      <c r="Z4030" s="38" t="str">
        <f t="shared" si="622"/>
        <v>V8</v>
      </c>
      <c r="AA4030" s="38" t="str">
        <f t="shared" si="630"/>
        <v>V9</v>
      </c>
      <c r="AB4030" s="38" t="str">
        <f t="shared" si="623"/>
        <v>V10</v>
      </c>
      <c r="AC4030" s="38" t="str">
        <f>IF($AF4030=20,"",IF($V4030=0,"",IF($H4030="Adblue Bidon","",IF($H4030="GNC (KG)","",IF($H4030="Frais de service EV","",IF($Q4030=1,$G$2:$G$4524,""))))))</f>
        <v/>
      </c>
      <c r="AD4030" s="33" t="str">
        <f t="shared" si="628"/>
        <v/>
      </c>
      <c r="AE4030" s="36" t="str">
        <f t="shared" si="629"/>
        <v/>
      </c>
      <c r="AF4030" s="37" t="str">
        <f>IFERROR(VLOOKUP($F$2,IMPUTATION!F:G,2,0),"")</f>
        <v/>
      </c>
    </row>
    <row r="4031" spans="1:32">
      <c r="A4031" s="31">
        <v>44408</v>
      </c>
      <c r="B4031" s="32">
        <v>0.47</v>
      </c>
      <c r="C4031" s="32" t="s">
        <v>1349</v>
      </c>
      <c r="D4031" s="32" t="s">
        <v>371</v>
      </c>
      <c r="E4031" s="32" t="s">
        <v>89</v>
      </c>
      <c r="F4031" s="32" t="s">
        <v>15</v>
      </c>
      <c r="G4031" s="32">
        <v>1</v>
      </c>
      <c r="H4031" s="32" t="s">
        <v>378</v>
      </c>
      <c r="I4031" s="32">
        <v>0.39</v>
      </c>
      <c r="J4031" s="32">
        <v>100</v>
      </c>
      <c r="K4031" s="32">
        <v>0.08</v>
      </c>
      <c r="L4031" s="32">
        <v>0.39</v>
      </c>
      <c r="M4031" s="32" t="s">
        <v>392</v>
      </c>
      <c r="N4031" s="32" t="s">
        <v>396</v>
      </c>
      <c r="O4031" s="32">
        <v>6176560</v>
      </c>
      <c r="P4031" s="38">
        <f>IF($H4031="",VLOOKUP($C4031,IMPUTATION_CARBURANT[],2,0),VLOOKUP($H4031,IMPUTATION_CARBURANT[],2,0))</f>
        <v>2</v>
      </c>
      <c r="Q4031" s="38">
        <f>IF(AND($P4031=123401,$M4031="VP"),124013,$P$2:$P$4524)</f>
        <v>2</v>
      </c>
      <c r="R4031" s="38" t="str">
        <f t="shared" si="621"/>
        <v>TEST</v>
      </c>
      <c r="S4031" s="38">
        <f>ABS($B4031)</f>
        <v>0.47</v>
      </c>
      <c r="T4031" s="38">
        <f>ABS($I4031)</f>
        <v>0.39</v>
      </c>
      <c r="U4031" s="38">
        <f>ABS($K4031)</f>
        <v>0.08</v>
      </c>
      <c r="V4031" s="34">
        <f t="shared" si="624"/>
        <v>0.39</v>
      </c>
      <c r="W4031" s="35">
        <f t="shared" si="625"/>
        <v>0</v>
      </c>
      <c r="X4031" s="34" t="str">
        <f t="shared" si="626"/>
        <v/>
      </c>
      <c r="Y4031" s="35" t="str">
        <f t="shared" si="627"/>
        <v/>
      </c>
      <c r="Z4031" s="38" t="str">
        <f t="shared" si="622"/>
        <v>V8</v>
      </c>
      <c r="AA4031" s="38" t="str">
        <f t="shared" si="630"/>
        <v>V9</v>
      </c>
      <c r="AB4031" s="38" t="str">
        <f t="shared" si="623"/>
        <v>V10</v>
      </c>
      <c r="AC4031" s="38" t="str">
        <f>IF($AF4031=20,"",IF($V4031=0,"",IF($H4031="Adblue Bidon","",IF($H4031="GNC (KG)","",IF($H4031="Frais de service EV","",IF($Q4031=1,$G$2:$G$4524,""))))))</f>
        <v/>
      </c>
      <c r="AD4031" s="33" t="str">
        <f t="shared" si="628"/>
        <v/>
      </c>
      <c r="AE4031" s="36" t="str">
        <f t="shared" si="629"/>
        <v/>
      </c>
      <c r="AF4031" s="37" t="str">
        <f>IFERROR(VLOOKUP($F$2,IMPUTATION!F:G,2,0),"")</f>
        <v/>
      </c>
    </row>
    <row r="4032" spans="1:32">
      <c r="A4032" s="31">
        <v>44408</v>
      </c>
      <c r="B4032" s="32">
        <v>0.26</v>
      </c>
      <c r="C4032" s="32" t="s">
        <v>1350</v>
      </c>
      <c r="D4032" s="32" t="s">
        <v>371</v>
      </c>
      <c r="E4032" s="32" t="s">
        <v>234</v>
      </c>
      <c r="F4032" s="32" t="s">
        <v>15</v>
      </c>
      <c r="G4032" s="32">
        <v>1</v>
      </c>
      <c r="H4032" s="32" t="s">
        <v>377</v>
      </c>
      <c r="I4032" s="32">
        <v>0.22</v>
      </c>
      <c r="J4032" s="32">
        <v>0</v>
      </c>
      <c r="K4032" s="32">
        <v>0</v>
      </c>
      <c r="L4032" s="32">
        <v>0.26</v>
      </c>
      <c r="M4032" s="32" t="s">
        <v>18</v>
      </c>
      <c r="N4032" s="32" t="s">
        <v>18</v>
      </c>
      <c r="O4032" s="32">
        <v>6401165</v>
      </c>
      <c r="P4032" s="38">
        <f>IF($H4032="",VLOOKUP($C4032,IMPUTATION_CARBURANT[],2,0),VLOOKUP($H4032,IMPUTATION_CARBURANT[],2,0))</f>
        <v>2</v>
      </c>
      <c r="Q4032" s="38">
        <f>IF(AND($P4032=123401,$M4032="VP"),124013,$P$2:$P$4524)</f>
        <v>2</v>
      </c>
      <c r="R4032" s="38" t="str">
        <f t="shared" si="621"/>
        <v>TEST</v>
      </c>
      <c r="S4032" s="38">
        <f>ABS($B4032)</f>
        <v>0.26</v>
      </c>
      <c r="T4032" s="38">
        <f>ABS($I4032)</f>
        <v>0.22</v>
      </c>
      <c r="U4032" s="38">
        <f>ABS($K4032)</f>
        <v>0</v>
      </c>
      <c r="V4032" s="34">
        <f t="shared" si="624"/>
        <v>0</v>
      </c>
      <c r="W4032" s="35">
        <f t="shared" si="625"/>
        <v>0.26</v>
      </c>
      <c r="X4032" s="34" t="str">
        <f t="shared" si="626"/>
        <v/>
      </c>
      <c r="Y4032" s="35" t="str">
        <f t="shared" si="627"/>
        <v/>
      </c>
      <c r="Z4032" s="38" t="str">
        <f t="shared" si="622"/>
        <v>V8</v>
      </c>
      <c r="AA4032" s="38" t="str">
        <f t="shared" si="630"/>
        <v>V9</v>
      </c>
      <c r="AB4032" s="38" t="str">
        <f t="shared" si="623"/>
        <v>V10</v>
      </c>
      <c r="AC4032" s="38" t="str">
        <f>IF($AF4032=20,"",IF($V4032=0,"",IF($H4032="Adblue Bidon","",IF($H4032="GNC (KG)","",IF($H4032="Frais de service EV","",IF($Q4032=1,$G$2:$G$4524,""))))))</f>
        <v/>
      </c>
      <c r="AD4032" s="33" t="str">
        <f t="shared" si="628"/>
        <v/>
      </c>
      <c r="AE4032" s="36" t="str">
        <f t="shared" si="629"/>
        <v/>
      </c>
      <c r="AF4032" s="37" t="str">
        <f>IFERROR(VLOOKUP($F$2,IMPUTATION!F:G,2,0),"")</f>
        <v/>
      </c>
    </row>
    <row r="4033" spans="1:32">
      <c r="A4033" s="31">
        <v>44408</v>
      </c>
      <c r="B4033" s="32">
        <v>0.31</v>
      </c>
      <c r="C4033" s="32" t="s">
        <v>1350</v>
      </c>
      <c r="D4033" s="32" t="s">
        <v>371</v>
      </c>
      <c r="E4033" s="32" t="s">
        <v>30</v>
      </c>
      <c r="F4033" s="32" t="s">
        <v>15</v>
      </c>
      <c r="G4033" s="32">
        <v>1</v>
      </c>
      <c r="H4033" s="32" t="s">
        <v>377</v>
      </c>
      <c r="I4033" s="32">
        <v>0.26</v>
      </c>
      <c r="J4033" s="32">
        <v>0</v>
      </c>
      <c r="K4033" s="32">
        <v>0</v>
      </c>
      <c r="L4033" s="32">
        <v>0.31</v>
      </c>
      <c r="M4033" s="32" t="s">
        <v>18</v>
      </c>
      <c r="N4033" s="32" t="s">
        <v>18</v>
      </c>
      <c r="O4033" s="32">
        <v>6401096</v>
      </c>
      <c r="P4033" s="38">
        <f>IF($H4033="",VLOOKUP($C4033,IMPUTATION_CARBURANT[],2,0),VLOOKUP($H4033,IMPUTATION_CARBURANT[],2,0))</f>
        <v>2</v>
      </c>
      <c r="Q4033" s="38">
        <f>IF(AND($P4033=123401,$M4033="VP"),124013,$P$2:$P$4524)</f>
        <v>2</v>
      </c>
      <c r="R4033" s="38" t="str">
        <f t="shared" si="621"/>
        <v>TEST</v>
      </c>
      <c r="S4033" s="38">
        <f>ABS($B4033)</f>
        <v>0.31</v>
      </c>
      <c r="T4033" s="38">
        <f>ABS($I4033)</f>
        <v>0.26</v>
      </c>
      <c r="U4033" s="38">
        <f>ABS($K4033)</f>
        <v>0</v>
      </c>
      <c r="V4033" s="34">
        <f t="shared" si="624"/>
        <v>0</v>
      </c>
      <c r="W4033" s="35">
        <f t="shared" si="625"/>
        <v>0.31</v>
      </c>
      <c r="X4033" s="34" t="str">
        <f t="shared" si="626"/>
        <v/>
      </c>
      <c r="Y4033" s="35" t="str">
        <f t="shared" si="627"/>
        <v/>
      </c>
      <c r="Z4033" s="38" t="str">
        <f t="shared" si="622"/>
        <v>V8</v>
      </c>
      <c r="AA4033" s="38" t="str">
        <f t="shared" si="630"/>
        <v>V9</v>
      </c>
      <c r="AB4033" s="38" t="str">
        <f t="shared" si="623"/>
        <v>V10</v>
      </c>
      <c r="AC4033" s="38" t="str">
        <f>IF($AF4033=20,"",IF($V4033=0,"",IF($H4033="Adblue Bidon","",IF($H4033="GNC (KG)","",IF($H4033="Frais de service EV","",IF($Q4033=1,$G$2:$G$4524,""))))))</f>
        <v/>
      </c>
      <c r="AD4033" s="33" t="str">
        <f t="shared" si="628"/>
        <v/>
      </c>
      <c r="AE4033" s="36" t="str">
        <f t="shared" si="629"/>
        <v/>
      </c>
      <c r="AF4033" s="37" t="str">
        <f>IFERROR(VLOOKUP($F$2,IMPUTATION!F:G,2,0),"")</f>
        <v/>
      </c>
    </row>
    <row r="4034" spans="1:32">
      <c r="A4034" s="31">
        <v>44408</v>
      </c>
      <c r="B4034" s="32">
        <v>2.62</v>
      </c>
      <c r="C4034" s="32" t="s">
        <v>1349</v>
      </c>
      <c r="D4034" s="32" t="s">
        <v>371</v>
      </c>
      <c r="E4034" s="32" t="s">
        <v>304</v>
      </c>
      <c r="F4034" s="32" t="s">
        <v>15</v>
      </c>
      <c r="G4034" s="32">
        <v>1</v>
      </c>
      <c r="H4034" s="32" t="s">
        <v>378</v>
      </c>
      <c r="I4034" s="32">
        <v>2.1800000000000002</v>
      </c>
      <c r="J4034" s="32">
        <v>100</v>
      </c>
      <c r="K4034" s="32">
        <v>0.44</v>
      </c>
      <c r="L4034" s="32">
        <v>2.1800000000000002</v>
      </c>
      <c r="M4034" s="32" t="s">
        <v>18</v>
      </c>
      <c r="N4034" s="32" t="s">
        <v>18</v>
      </c>
      <c r="O4034" s="32">
        <v>6400154</v>
      </c>
      <c r="P4034" s="38">
        <f>IF($H4034="",VLOOKUP($C4034,IMPUTATION_CARBURANT[],2,0),VLOOKUP($H4034,IMPUTATION_CARBURANT[],2,0))</f>
        <v>2</v>
      </c>
      <c r="Q4034" s="38">
        <f>IF(AND($P4034=123401,$M4034="VP"),124013,$P$2:$P$4524)</f>
        <v>2</v>
      </c>
      <c r="R4034" s="38" t="str">
        <f t="shared" ref="R4034:R4097" si="631">"TEST"</f>
        <v>TEST</v>
      </c>
      <c r="S4034" s="38">
        <f>ABS($B4034)</f>
        <v>2.62</v>
      </c>
      <c r="T4034" s="38">
        <f>ABS($I4034)</f>
        <v>2.1800000000000002</v>
      </c>
      <c r="U4034" s="38">
        <f>ABS($K4034)</f>
        <v>0.44</v>
      </c>
      <c r="V4034" s="34">
        <f t="shared" si="624"/>
        <v>2.1800000000000002</v>
      </c>
      <c r="W4034" s="35">
        <f t="shared" si="625"/>
        <v>0</v>
      </c>
      <c r="X4034" s="34" t="str">
        <f t="shared" si="626"/>
        <v/>
      </c>
      <c r="Y4034" s="35" t="str">
        <f t="shared" si="627"/>
        <v/>
      </c>
      <c r="Z4034" s="38" t="str">
        <f t="shared" ref="Z4034:Z4097" si="632">"V8"</f>
        <v>V8</v>
      </c>
      <c r="AA4034" s="38" t="str">
        <f t="shared" si="630"/>
        <v>V9</v>
      </c>
      <c r="AB4034" s="38" t="str">
        <f t="shared" ref="AB4034:AB4097" si="633">"V10"</f>
        <v>V10</v>
      </c>
      <c r="AC4034" s="38" t="str">
        <f>IF($AF4034=20,"",IF($V4034=0,"",IF($H4034="Adblue Bidon","",IF($H4034="GNC (KG)","",IF($H4034="Frais de service EV","",IF($Q4034=1,$G$2:$G$4524,""))))))</f>
        <v/>
      </c>
      <c r="AD4034" s="33" t="str">
        <f t="shared" si="628"/>
        <v/>
      </c>
      <c r="AE4034" s="36" t="str">
        <f t="shared" si="629"/>
        <v/>
      </c>
      <c r="AF4034" s="37" t="str">
        <f>IFERROR(VLOOKUP($F$2,IMPUTATION!F:G,2,0),"")</f>
        <v/>
      </c>
    </row>
    <row r="4035" spans="1:32">
      <c r="A4035" s="31">
        <v>44408</v>
      </c>
      <c r="B4035" s="32">
        <v>1.1499999999999999</v>
      </c>
      <c r="C4035" s="32" t="s">
        <v>1349</v>
      </c>
      <c r="D4035" s="32" t="s">
        <v>371</v>
      </c>
      <c r="E4035" s="32" t="s">
        <v>30</v>
      </c>
      <c r="F4035" s="32" t="s">
        <v>15</v>
      </c>
      <c r="G4035" s="32">
        <v>1</v>
      </c>
      <c r="H4035" s="32" t="s">
        <v>378</v>
      </c>
      <c r="I4035" s="32">
        <v>0.96</v>
      </c>
      <c r="J4035" s="32">
        <v>100</v>
      </c>
      <c r="K4035" s="32">
        <v>0.19</v>
      </c>
      <c r="L4035" s="32">
        <v>0.96</v>
      </c>
      <c r="M4035" s="32" t="s">
        <v>18</v>
      </c>
      <c r="N4035" s="32" t="s">
        <v>18</v>
      </c>
      <c r="O4035" s="32">
        <v>6400430</v>
      </c>
      <c r="P4035" s="38">
        <f>IF($H4035="",VLOOKUP($C4035,IMPUTATION_CARBURANT[],2,0),VLOOKUP($H4035,IMPUTATION_CARBURANT[],2,0))</f>
        <v>2</v>
      </c>
      <c r="Q4035" s="38">
        <f>IF(AND($P4035=123401,$M4035="VP"),124013,$P$2:$P$4524)</f>
        <v>2</v>
      </c>
      <c r="R4035" s="38" t="str">
        <f t="shared" si="631"/>
        <v>TEST</v>
      </c>
      <c r="S4035" s="38">
        <f>ABS($B4035)</f>
        <v>1.1499999999999999</v>
      </c>
      <c r="T4035" s="38">
        <f>ABS($I4035)</f>
        <v>0.96</v>
      </c>
      <c r="U4035" s="38">
        <f>ABS($K4035)</f>
        <v>0.19</v>
      </c>
      <c r="V4035" s="34">
        <f t="shared" ref="V4035:V4098" si="634">IF($AF4035=20,0,ABS(ROUND(IF(AND($U4035=0,$J4035=100),$T4035/1.2,$T4035*$J4035/100),2)))</f>
        <v>0.96</v>
      </c>
      <c r="W4035" s="35">
        <f t="shared" ref="W4035:W4098" si="635">IF($AF4035=20,0,ABS(ROUND(IF(AND($U4035=0,$J4035=100),0,$S4035-$V4035-$U4035),2)))</f>
        <v>0</v>
      </c>
      <c r="X4035" s="34" t="str">
        <f t="shared" ref="X4035:X4098" si="636">IF($AF4035="","",ABS(ROUND(IF(AND($U4035=0,$J4035=100),$T4035/1.2,$T4035*$J4035/100),2)))</f>
        <v/>
      </c>
      <c r="Y4035" s="35" t="str">
        <f t="shared" ref="Y4035:Y4098" si="637">IF($AF4035="","",ABS(ROUND(IF(AND($U4035=0,$J4035=100),0,$S4035-$X4035-$U4035),2)))</f>
        <v/>
      </c>
      <c r="Z4035" s="38" t="str">
        <f t="shared" si="632"/>
        <v>V8</v>
      </c>
      <c r="AA4035" s="38" t="str">
        <f t="shared" si="630"/>
        <v>V9</v>
      </c>
      <c r="AB4035" s="38" t="str">
        <f t="shared" si="633"/>
        <v>V10</v>
      </c>
      <c r="AC4035" s="38" t="str">
        <f>IF($AF4035=20,"",IF($V4035=0,"",IF($H4035="Adblue Bidon","",IF($H4035="GNC (KG)","",IF($H4035="Frais de service EV","",IF($Q4035=1,$G$2:$G$4524,""))))))</f>
        <v/>
      </c>
      <c r="AD4035" s="33" t="str">
        <f t="shared" ref="AD4035:AD4098" si="638">IF($X4035="","",IF($H4035="Adblue Bidon","",IF($H4035="GNC (KG)","",IF($H4035="Frais de service EV","",IF($Q4035=1,$G$2:$G$4524,"")))))</f>
        <v/>
      </c>
      <c r="AE4035" s="36" t="str">
        <f t="shared" ref="AE4035:AE4098" si="639">IF($AC4035="","",IF($AD4035="","","L"))</f>
        <v/>
      </c>
      <c r="AF4035" s="37" t="str">
        <f>IFERROR(VLOOKUP($F$2,IMPUTATION!F:G,2,0),"")</f>
        <v/>
      </c>
    </row>
    <row r="4036" spans="1:32">
      <c r="A4036" s="31">
        <v>44408</v>
      </c>
      <c r="B4036" s="32">
        <v>1.37</v>
      </c>
      <c r="C4036" s="32" t="s">
        <v>1349</v>
      </c>
      <c r="D4036" s="32" t="s">
        <v>371</v>
      </c>
      <c r="E4036" s="32" t="s">
        <v>277</v>
      </c>
      <c r="F4036" s="32" t="s">
        <v>15</v>
      </c>
      <c r="G4036" s="32">
        <v>1</v>
      </c>
      <c r="H4036" s="32" t="s">
        <v>378</v>
      </c>
      <c r="I4036" s="32">
        <v>1.1399999999999999</v>
      </c>
      <c r="J4036" s="32">
        <v>100</v>
      </c>
      <c r="K4036" s="32">
        <v>0.23</v>
      </c>
      <c r="L4036" s="32">
        <v>1.1399999999999999</v>
      </c>
      <c r="M4036" s="32" t="s">
        <v>18</v>
      </c>
      <c r="N4036" s="32" t="s">
        <v>18</v>
      </c>
      <c r="O4036" s="32">
        <v>6400370</v>
      </c>
      <c r="P4036" s="38">
        <f>IF($H4036="",VLOOKUP($C4036,IMPUTATION_CARBURANT[],2,0),VLOOKUP($H4036,IMPUTATION_CARBURANT[],2,0))</f>
        <v>2</v>
      </c>
      <c r="Q4036" s="38">
        <f>IF(AND($P4036=123401,$M4036="VP"),124013,$P$2:$P$4524)</f>
        <v>2</v>
      </c>
      <c r="R4036" s="38" t="str">
        <f t="shared" si="631"/>
        <v>TEST</v>
      </c>
      <c r="S4036" s="38">
        <f>ABS($B4036)</f>
        <v>1.37</v>
      </c>
      <c r="T4036" s="38">
        <f>ABS($I4036)</f>
        <v>1.1399999999999999</v>
      </c>
      <c r="U4036" s="38">
        <f>ABS($K4036)</f>
        <v>0.23</v>
      </c>
      <c r="V4036" s="34">
        <f t="shared" si="634"/>
        <v>1.1399999999999999</v>
      </c>
      <c r="W4036" s="35">
        <f t="shared" si="635"/>
        <v>0</v>
      </c>
      <c r="X4036" s="34" t="str">
        <f t="shared" si="636"/>
        <v/>
      </c>
      <c r="Y4036" s="35" t="str">
        <f t="shared" si="637"/>
        <v/>
      </c>
      <c r="Z4036" s="38" t="str">
        <f t="shared" si="632"/>
        <v>V8</v>
      </c>
      <c r="AA4036" s="38" t="str">
        <f t="shared" si="630"/>
        <v>V9</v>
      </c>
      <c r="AB4036" s="38" t="str">
        <f t="shared" si="633"/>
        <v>V10</v>
      </c>
      <c r="AC4036" s="38" t="str">
        <f>IF($AF4036=20,"",IF($V4036=0,"",IF($H4036="Adblue Bidon","",IF($H4036="GNC (KG)","",IF($H4036="Frais de service EV","",IF($Q4036=1,$G$2:$G$4524,""))))))</f>
        <v/>
      </c>
      <c r="AD4036" s="33" t="str">
        <f t="shared" si="638"/>
        <v/>
      </c>
      <c r="AE4036" s="36" t="str">
        <f t="shared" si="639"/>
        <v/>
      </c>
      <c r="AF4036" s="37" t="str">
        <f>IFERROR(VLOOKUP($F$2,IMPUTATION!F:G,2,0),"")</f>
        <v/>
      </c>
    </row>
    <row r="4037" spans="1:32">
      <c r="A4037" s="31">
        <v>44408</v>
      </c>
      <c r="B4037" s="32">
        <v>1.87</v>
      </c>
      <c r="C4037" s="32" t="s">
        <v>1349</v>
      </c>
      <c r="D4037" s="32" t="s">
        <v>371</v>
      </c>
      <c r="E4037" s="32" t="s">
        <v>234</v>
      </c>
      <c r="F4037" s="32" t="s">
        <v>15</v>
      </c>
      <c r="G4037" s="32">
        <v>1</v>
      </c>
      <c r="H4037" s="32" t="s">
        <v>378</v>
      </c>
      <c r="I4037" s="32">
        <v>1.56</v>
      </c>
      <c r="J4037" s="32">
        <v>100</v>
      </c>
      <c r="K4037" s="32">
        <v>0.31</v>
      </c>
      <c r="L4037" s="32">
        <v>1.56</v>
      </c>
      <c r="M4037" s="32" t="s">
        <v>18</v>
      </c>
      <c r="N4037" s="32" t="s">
        <v>18</v>
      </c>
      <c r="O4037" s="32">
        <v>6400421</v>
      </c>
      <c r="P4037" s="38">
        <f>IF($H4037="",VLOOKUP($C4037,IMPUTATION_CARBURANT[],2,0),VLOOKUP($H4037,IMPUTATION_CARBURANT[],2,0))</f>
        <v>2</v>
      </c>
      <c r="Q4037" s="38">
        <f>IF(AND($P4037=123401,$M4037="VP"),124013,$P$2:$P$4524)</f>
        <v>2</v>
      </c>
      <c r="R4037" s="38" t="str">
        <f t="shared" si="631"/>
        <v>TEST</v>
      </c>
      <c r="S4037" s="38">
        <f>ABS($B4037)</f>
        <v>1.87</v>
      </c>
      <c r="T4037" s="38">
        <f>ABS($I4037)</f>
        <v>1.56</v>
      </c>
      <c r="U4037" s="38">
        <f>ABS($K4037)</f>
        <v>0.31</v>
      </c>
      <c r="V4037" s="34">
        <f t="shared" si="634"/>
        <v>1.56</v>
      </c>
      <c r="W4037" s="35">
        <f t="shared" si="635"/>
        <v>0</v>
      </c>
      <c r="X4037" s="34" t="str">
        <f t="shared" si="636"/>
        <v/>
      </c>
      <c r="Y4037" s="35" t="str">
        <f t="shared" si="637"/>
        <v/>
      </c>
      <c r="Z4037" s="38" t="str">
        <f t="shared" si="632"/>
        <v>V8</v>
      </c>
      <c r="AA4037" s="38" t="str">
        <f t="shared" si="630"/>
        <v>V9</v>
      </c>
      <c r="AB4037" s="38" t="str">
        <f t="shared" si="633"/>
        <v>V10</v>
      </c>
      <c r="AC4037" s="38" t="str">
        <f>IF($AF4037=20,"",IF($V4037=0,"",IF($H4037="Adblue Bidon","",IF($H4037="GNC (KG)","",IF($H4037="Frais de service EV","",IF($Q4037=1,$G$2:$G$4524,""))))))</f>
        <v/>
      </c>
      <c r="AD4037" s="33" t="str">
        <f t="shared" si="638"/>
        <v/>
      </c>
      <c r="AE4037" s="36" t="str">
        <f t="shared" si="639"/>
        <v/>
      </c>
      <c r="AF4037" s="37" t="str">
        <f>IFERROR(VLOOKUP($F$2,IMPUTATION!F:G,2,0),"")</f>
        <v/>
      </c>
    </row>
    <row r="4038" spans="1:32">
      <c r="A4038" s="31">
        <v>44408</v>
      </c>
      <c r="B4038" s="32">
        <v>2.35</v>
      </c>
      <c r="C4038" s="32" t="s">
        <v>1349</v>
      </c>
      <c r="D4038" s="32" t="s">
        <v>371</v>
      </c>
      <c r="E4038" s="32" t="s">
        <v>90</v>
      </c>
      <c r="F4038" s="32" t="s">
        <v>15</v>
      </c>
      <c r="G4038" s="32">
        <v>1</v>
      </c>
      <c r="H4038" s="32" t="s">
        <v>378</v>
      </c>
      <c r="I4038" s="32">
        <v>1.96</v>
      </c>
      <c r="J4038" s="32">
        <v>100</v>
      </c>
      <c r="K4038" s="32">
        <v>0.39</v>
      </c>
      <c r="L4038" s="32">
        <v>1.96</v>
      </c>
      <c r="M4038" s="32" t="s">
        <v>392</v>
      </c>
      <c r="N4038" s="32" t="s">
        <v>396</v>
      </c>
      <c r="O4038" s="32">
        <v>6177136</v>
      </c>
      <c r="P4038" s="38">
        <f>IF($H4038="",VLOOKUP($C4038,IMPUTATION_CARBURANT[],2,0),VLOOKUP($H4038,IMPUTATION_CARBURANT[],2,0))</f>
        <v>2</v>
      </c>
      <c r="Q4038" s="38">
        <f>IF(AND($P4038=123401,$M4038="VP"),124013,$P$2:$P$4524)</f>
        <v>2</v>
      </c>
      <c r="R4038" s="38" t="str">
        <f t="shared" si="631"/>
        <v>TEST</v>
      </c>
      <c r="S4038" s="38">
        <f>ABS($B4038)</f>
        <v>2.35</v>
      </c>
      <c r="T4038" s="38">
        <f>ABS($I4038)</f>
        <v>1.96</v>
      </c>
      <c r="U4038" s="38">
        <f>ABS($K4038)</f>
        <v>0.39</v>
      </c>
      <c r="V4038" s="34">
        <f t="shared" si="634"/>
        <v>1.96</v>
      </c>
      <c r="W4038" s="35">
        <f t="shared" si="635"/>
        <v>0</v>
      </c>
      <c r="X4038" s="34" t="str">
        <f t="shared" si="636"/>
        <v/>
      </c>
      <c r="Y4038" s="35" t="str">
        <f t="shared" si="637"/>
        <v/>
      </c>
      <c r="Z4038" s="38" t="str">
        <f t="shared" si="632"/>
        <v>V8</v>
      </c>
      <c r="AA4038" s="38" t="str">
        <f t="shared" si="630"/>
        <v>V9</v>
      </c>
      <c r="AB4038" s="38" t="str">
        <f t="shared" si="633"/>
        <v>V10</v>
      </c>
      <c r="AC4038" s="38" t="str">
        <f>IF($AF4038=20,"",IF($V4038=0,"",IF($H4038="Adblue Bidon","",IF($H4038="GNC (KG)","",IF($H4038="Frais de service EV","",IF($Q4038=1,$G$2:$G$4524,""))))))</f>
        <v/>
      </c>
      <c r="AD4038" s="33" t="str">
        <f t="shared" si="638"/>
        <v/>
      </c>
      <c r="AE4038" s="36" t="str">
        <f t="shared" si="639"/>
        <v/>
      </c>
      <c r="AF4038" s="37" t="str">
        <f>IFERROR(VLOOKUP($F$2,IMPUTATION!F:G,2,0),"")</f>
        <v/>
      </c>
    </row>
    <row r="4039" spans="1:32">
      <c r="A4039" s="31">
        <v>44408</v>
      </c>
      <c r="B4039" s="32">
        <v>0.31</v>
      </c>
      <c r="C4039" s="32" t="s">
        <v>1349</v>
      </c>
      <c r="D4039" s="32" t="s">
        <v>371</v>
      </c>
      <c r="E4039" s="32" t="s">
        <v>177</v>
      </c>
      <c r="F4039" s="32" t="s">
        <v>15</v>
      </c>
      <c r="G4039" s="32">
        <v>1</v>
      </c>
      <c r="H4039" s="32" t="s">
        <v>378</v>
      </c>
      <c r="I4039" s="32">
        <v>0.26</v>
      </c>
      <c r="J4039" s="32">
        <v>100</v>
      </c>
      <c r="K4039" s="32">
        <v>0.05</v>
      </c>
      <c r="L4039" s="32">
        <v>0.26</v>
      </c>
      <c r="M4039" s="32" t="s">
        <v>18</v>
      </c>
      <c r="N4039" s="32" t="s">
        <v>18</v>
      </c>
      <c r="O4039" s="32">
        <v>6401687</v>
      </c>
      <c r="P4039" s="38">
        <f>IF($H4039="",VLOOKUP($C4039,IMPUTATION_CARBURANT[],2,0),VLOOKUP($H4039,IMPUTATION_CARBURANT[],2,0))</f>
        <v>2</v>
      </c>
      <c r="Q4039" s="38">
        <f>IF(AND($P4039=123401,$M4039="VP"),124013,$P$2:$P$4524)</f>
        <v>2</v>
      </c>
      <c r="R4039" s="38" t="str">
        <f t="shared" si="631"/>
        <v>TEST</v>
      </c>
      <c r="S4039" s="38">
        <f>ABS($B4039)</f>
        <v>0.31</v>
      </c>
      <c r="T4039" s="38">
        <f>ABS($I4039)</f>
        <v>0.26</v>
      </c>
      <c r="U4039" s="38">
        <f>ABS($K4039)</f>
        <v>0.05</v>
      </c>
      <c r="V4039" s="34">
        <f t="shared" si="634"/>
        <v>0.26</v>
      </c>
      <c r="W4039" s="35">
        <f t="shared" si="635"/>
        <v>0</v>
      </c>
      <c r="X4039" s="34" t="str">
        <f t="shared" si="636"/>
        <v/>
      </c>
      <c r="Y4039" s="35" t="str">
        <f t="shared" si="637"/>
        <v/>
      </c>
      <c r="Z4039" s="38" t="str">
        <f t="shared" si="632"/>
        <v>V8</v>
      </c>
      <c r="AA4039" s="38" t="str">
        <f t="shared" si="630"/>
        <v>V9</v>
      </c>
      <c r="AB4039" s="38" t="str">
        <f t="shared" si="633"/>
        <v>V10</v>
      </c>
      <c r="AC4039" s="38" t="str">
        <f>IF($AF4039=20,"",IF($V4039=0,"",IF($H4039="Adblue Bidon","",IF($H4039="GNC (KG)","",IF($H4039="Frais de service EV","",IF($Q4039=1,$G$2:$G$4524,""))))))</f>
        <v/>
      </c>
      <c r="AD4039" s="33" t="str">
        <f t="shared" si="638"/>
        <v/>
      </c>
      <c r="AE4039" s="36" t="str">
        <f t="shared" si="639"/>
        <v/>
      </c>
      <c r="AF4039" s="37" t="str">
        <f>IFERROR(VLOOKUP($F$2,IMPUTATION!F:G,2,0),"")</f>
        <v/>
      </c>
    </row>
    <row r="4040" spans="1:32">
      <c r="A4040" s="31">
        <v>44408</v>
      </c>
      <c r="B4040" s="32">
        <v>0.76</v>
      </c>
      <c r="C4040" s="32" t="s">
        <v>1349</v>
      </c>
      <c r="D4040" s="32" t="s">
        <v>371</v>
      </c>
      <c r="E4040" s="32" t="s">
        <v>96</v>
      </c>
      <c r="F4040" s="32" t="s">
        <v>15</v>
      </c>
      <c r="G4040" s="32">
        <v>1</v>
      </c>
      <c r="H4040" s="32" t="s">
        <v>378</v>
      </c>
      <c r="I4040" s="32">
        <v>0.63</v>
      </c>
      <c r="J4040" s="32">
        <v>100</v>
      </c>
      <c r="K4040" s="32">
        <v>0.13</v>
      </c>
      <c r="L4040" s="32">
        <v>0.63</v>
      </c>
      <c r="M4040" s="32" t="s">
        <v>19</v>
      </c>
      <c r="N4040" s="32" t="s">
        <v>396</v>
      </c>
      <c r="O4040" s="32">
        <v>6177211</v>
      </c>
      <c r="P4040" s="38">
        <f>IF($H4040="",VLOOKUP($C4040,IMPUTATION_CARBURANT[],2,0),VLOOKUP($H4040,IMPUTATION_CARBURANT[],2,0))</f>
        <v>2</v>
      </c>
      <c r="Q4040" s="38">
        <f>IF(AND($P4040=123401,$M4040="VP"),124013,$P$2:$P$4524)</f>
        <v>2</v>
      </c>
      <c r="R4040" s="38" t="str">
        <f t="shared" si="631"/>
        <v>TEST</v>
      </c>
      <c r="S4040" s="38">
        <f>ABS($B4040)</f>
        <v>0.76</v>
      </c>
      <c r="T4040" s="38">
        <f>ABS($I4040)</f>
        <v>0.63</v>
      </c>
      <c r="U4040" s="38">
        <f>ABS($K4040)</f>
        <v>0.13</v>
      </c>
      <c r="V4040" s="34">
        <f t="shared" si="634"/>
        <v>0.63</v>
      </c>
      <c r="W4040" s="35">
        <f t="shared" si="635"/>
        <v>0</v>
      </c>
      <c r="X4040" s="34" t="str">
        <f t="shared" si="636"/>
        <v/>
      </c>
      <c r="Y4040" s="35" t="str">
        <f t="shared" si="637"/>
        <v/>
      </c>
      <c r="Z4040" s="38" t="str">
        <f t="shared" si="632"/>
        <v>V8</v>
      </c>
      <c r="AA4040" s="38" t="str">
        <f t="shared" si="630"/>
        <v>V9</v>
      </c>
      <c r="AB4040" s="38" t="str">
        <f t="shared" si="633"/>
        <v>V10</v>
      </c>
      <c r="AC4040" s="38" t="str">
        <f>IF($AF4040=20,"",IF($V4040=0,"",IF($H4040="Adblue Bidon","",IF($H4040="GNC (KG)","",IF($H4040="Frais de service EV","",IF($Q4040=1,$G$2:$G$4524,""))))))</f>
        <v/>
      </c>
      <c r="AD4040" s="33" t="str">
        <f t="shared" si="638"/>
        <v/>
      </c>
      <c r="AE4040" s="36" t="str">
        <f t="shared" si="639"/>
        <v/>
      </c>
      <c r="AF4040" s="37" t="str">
        <f>IFERROR(VLOOKUP($F$2,IMPUTATION!F:G,2,0),"")</f>
        <v/>
      </c>
    </row>
    <row r="4041" spans="1:32">
      <c r="A4041" s="31">
        <v>44408</v>
      </c>
      <c r="B4041" s="32">
        <v>0.24</v>
      </c>
      <c r="C4041" s="32" t="s">
        <v>1349</v>
      </c>
      <c r="D4041" s="32" t="s">
        <v>371</v>
      </c>
      <c r="E4041" s="32" t="s">
        <v>337</v>
      </c>
      <c r="F4041" s="32" t="s">
        <v>15</v>
      </c>
      <c r="G4041" s="32">
        <v>1</v>
      </c>
      <c r="H4041" s="32" t="s">
        <v>378</v>
      </c>
      <c r="I4041" s="32">
        <v>0.2</v>
      </c>
      <c r="J4041" s="32">
        <v>100</v>
      </c>
      <c r="K4041" s="32">
        <v>0.04</v>
      </c>
      <c r="L4041" s="32">
        <v>0.2</v>
      </c>
      <c r="M4041" s="32" t="s">
        <v>18</v>
      </c>
      <c r="N4041" s="32" t="s">
        <v>18</v>
      </c>
      <c r="O4041" s="32">
        <v>6400199</v>
      </c>
      <c r="P4041" s="38">
        <f>IF($H4041="",VLOOKUP($C4041,IMPUTATION_CARBURANT[],2,0),VLOOKUP($H4041,IMPUTATION_CARBURANT[],2,0))</f>
        <v>2</v>
      </c>
      <c r="Q4041" s="38">
        <f>IF(AND($P4041=123401,$M4041="VP"),124013,$P$2:$P$4524)</f>
        <v>2</v>
      </c>
      <c r="R4041" s="38" t="str">
        <f t="shared" si="631"/>
        <v>TEST</v>
      </c>
      <c r="S4041" s="38">
        <f>ABS($B4041)</f>
        <v>0.24</v>
      </c>
      <c r="T4041" s="38">
        <f>ABS($I4041)</f>
        <v>0.2</v>
      </c>
      <c r="U4041" s="38">
        <f>ABS($K4041)</f>
        <v>0.04</v>
      </c>
      <c r="V4041" s="34">
        <f t="shared" si="634"/>
        <v>0.2</v>
      </c>
      <c r="W4041" s="35">
        <f t="shared" si="635"/>
        <v>0</v>
      </c>
      <c r="X4041" s="34" t="str">
        <f t="shared" si="636"/>
        <v/>
      </c>
      <c r="Y4041" s="35" t="str">
        <f t="shared" si="637"/>
        <v/>
      </c>
      <c r="Z4041" s="38" t="str">
        <f t="shared" si="632"/>
        <v>V8</v>
      </c>
      <c r="AA4041" s="38" t="str">
        <f t="shared" si="630"/>
        <v>V9</v>
      </c>
      <c r="AB4041" s="38" t="str">
        <f t="shared" si="633"/>
        <v>V10</v>
      </c>
      <c r="AC4041" s="38" t="str">
        <f>IF($AF4041=20,"",IF($V4041=0,"",IF($H4041="Adblue Bidon","",IF($H4041="GNC (KG)","",IF($H4041="Frais de service EV","",IF($Q4041=1,$G$2:$G$4524,""))))))</f>
        <v/>
      </c>
      <c r="AD4041" s="33" t="str">
        <f t="shared" si="638"/>
        <v/>
      </c>
      <c r="AE4041" s="36" t="str">
        <f t="shared" si="639"/>
        <v/>
      </c>
      <c r="AF4041" s="37" t="str">
        <f>IFERROR(VLOOKUP($F$2,IMPUTATION!F:G,2,0),"")</f>
        <v/>
      </c>
    </row>
    <row r="4042" spans="1:32">
      <c r="A4042" s="31">
        <v>44408</v>
      </c>
      <c r="B4042" s="32">
        <v>0.28999999999999998</v>
      </c>
      <c r="C4042" s="32" t="s">
        <v>1349</v>
      </c>
      <c r="D4042" s="32" t="s">
        <v>371</v>
      </c>
      <c r="E4042" s="32" t="s">
        <v>284</v>
      </c>
      <c r="F4042" s="32" t="s">
        <v>15</v>
      </c>
      <c r="G4042" s="32">
        <v>1</v>
      </c>
      <c r="H4042" s="32" t="s">
        <v>378</v>
      </c>
      <c r="I4042" s="32">
        <v>0.24</v>
      </c>
      <c r="J4042" s="32">
        <v>100</v>
      </c>
      <c r="K4042" s="32">
        <v>0.05</v>
      </c>
      <c r="L4042" s="32">
        <v>0.24</v>
      </c>
      <c r="M4042" s="32" t="s">
        <v>18</v>
      </c>
      <c r="N4042" s="32" t="s">
        <v>18</v>
      </c>
      <c r="O4042" s="32">
        <v>6401366</v>
      </c>
      <c r="P4042" s="38">
        <f>IF($H4042="",VLOOKUP($C4042,IMPUTATION_CARBURANT[],2,0),VLOOKUP($H4042,IMPUTATION_CARBURANT[],2,0))</f>
        <v>2</v>
      </c>
      <c r="Q4042" s="38">
        <f>IF(AND($P4042=123401,$M4042="VP"),124013,$P$2:$P$4524)</f>
        <v>2</v>
      </c>
      <c r="R4042" s="38" t="str">
        <f t="shared" si="631"/>
        <v>TEST</v>
      </c>
      <c r="S4042" s="38">
        <f>ABS($B4042)</f>
        <v>0.28999999999999998</v>
      </c>
      <c r="T4042" s="38">
        <f>ABS($I4042)</f>
        <v>0.24</v>
      </c>
      <c r="U4042" s="38">
        <f>ABS($K4042)</f>
        <v>0.05</v>
      </c>
      <c r="V4042" s="34">
        <f t="shared" si="634"/>
        <v>0.24</v>
      </c>
      <c r="W4042" s="35">
        <f t="shared" si="635"/>
        <v>0</v>
      </c>
      <c r="X4042" s="34" t="str">
        <f t="shared" si="636"/>
        <v/>
      </c>
      <c r="Y4042" s="35" t="str">
        <f t="shared" si="637"/>
        <v/>
      </c>
      <c r="Z4042" s="38" t="str">
        <f t="shared" si="632"/>
        <v>V8</v>
      </c>
      <c r="AA4042" s="38" t="str">
        <f t="shared" si="630"/>
        <v>V9</v>
      </c>
      <c r="AB4042" s="38" t="str">
        <f t="shared" si="633"/>
        <v>V10</v>
      </c>
      <c r="AC4042" s="38" t="str">
        <f>IF($AF4042=20,"",IF($V4042=0,"",IF($H4042="Adblue Bidon","",IF($H4042="GNC (KG)","",IF($H4042="Frais de service EV","",IF($Q4042=1,$G$2:$G$4524,""))))))</f>
        <v/>
      </c>
      <c r="AD4042" s="33" t="str">
        <f t="shared" si="638"/>
        <v/>
      </c>
      <c r="AE4042" s="36" t="str">
        <f t="shared" si="639"/>
        <v/>
      </c>
      <c r="AF4042" s="37" t="str">
        <f>IFERROR(VLOOKUP($F$2,IMPUTATION!F:G,2,0),"")</f>
        <v/>
      </c>
    </row>
    <row r="4043" spans="1:32">
      <c r="A4043" s="31">
        <v>44408</v>
      </c>
      <c r="B4043" s="32">
        <v>0.11</v>
      </c>
      <c r="C4043" s="32" t="s">
        <v>1349</v>
      </c>
      <c r="D4043" s="32" t="s">
        <v>371</v>
      </c>
      <c r="E4043" s="32" t="s">
        <v>125</v>
      </c>
      <c r="F4043" s="32" t="s">
        <v>15</v>
      </c>
      <c r="G4043" s="32">
        <v>1</v>
      </c>
      <c r="H4043" s="32" t="s">
        <v>378</v>
      </c>
      <c r="I4043" s="32">
        <v>0.09</v>
      </c>
      <c r="J4043" s="32">
        <v>100</v>
      </c>
      <c r="K4043" s="32">
        <v>0.02</v>
      </c>
      <c r="L4043" s="32">
        <v>0.09</v>
      </c>
      <c r="M4043" s="32" t="s">
        <v>19</v>
      </c>
      <c r="N4043" s="32" t="s">
        <v>396</v>
      </c>
      <c r="O4043" s="32">
        <v>6177328</v>
      </c>
      <c r="P4043" s="38">
        <f>IF($H4043="",VLOOKUP($C4043,IMPUTATION_CARBURANT[],2,0),VLOOKUP($H4043,IMPUTATION_CARBURANT[],2,0))</f>
        <v>2</v>
      </c>
      <c r="Q4043" s="38">
        <f>IF(AND($P4043=123401,$M4043="VP"),124013,$P$2:$P$4524)</f>
        <v>2</v>
      </c>
      <c r="R4043" s="38" t="str">
        <f t="shared" si="631"/>
        <v>TEST</v>
      </c>
      <c r="S4043" s="38">
        <f>ABS($B4043)</f>
        <v>0.11</v>
      </c>
      <c r="T4043" s="38">
        <f>ABS($I4043)</f>
        <v>0.09</v>
      </c>
      <c r="U4043" s="38">
        <f>ABS($K4043)</f>
        <v>0.02</v>
      </c>
      <c r="V4043" s="34">
        <f t="shared" si="634"/>
        <v>0.09</v>
      </c>
      <c r="W4043" s="35">
        <f t="shared" si="635"/>
        <v>0</v>
      </c>
      <c r="X4043" s="34" t="str">
        <f t="shared" si="636"/>
        <v/>
      </c>
      <c r="Y4043" s="35" t="str">
        <f t="shared" si="637"/>
        <v/>
      </c>
      <c r="Z4043" s="38" t="str">
        <f t="shared" si="632"/>
        <v>V8</v>
      </c>
      <c r="AA4043" s="38" t="str">
        <f t="shared" si="630"/>
        <v>V9</v>
      </c>
      <c r="AB4043" s="38" t="str">
        <f t="shared" si="633"/>
        <v>V10</v>
      </c>
      <c r="AC4043" s="38" t="str">
        <f>IF($AF4043=20,"",IF($V4043=0,"",IF($H4043="Adblue Bidon","",IF($H4043="GNC (KG)","",IF($H4043="Frais de service EV","",IF($Q4043=1,$G$2:$G$4524,""))))))</f>
        <v/>
      </c>
      <c r="AD4043" s="33" t="str">
        <f t="shared" si="638"/>
        <v/>
      </c>
      <c r="AE4043" s="36" t="str">
        <f t="shared" si="639"/>
        <v/>
      </c>
      <c r="AF4043" s="37" t="str">
        <f>IFERROR(VLOOKUP($F$2,IMPUTATION!F:G,2,0),"")</f>
        <v/>
      </c>
    </row>
    <row r="4044" spans="1:32">
      <c r="A4044" s="31">
        <v>44408</v>
      </c>
      <c r="B4044" s="32">
        <v>1.1299999999999999</v>
      </c>
      <c r="C4044" s="32" t="s">
        <v>1349</v>
      </c>
      <c r="D4044" s="32" t="s">
        <v>371</v>
      </c>
      <c r="E4044" s="32" t="s">
        <v>191</v>
      </c>
      <c r="F4044" s="32" t="s">
        <v>15</v>
      </c>
      <c r="G4044" s="32">
        <v>1</v>
      </c>
      <c r="H4044" s="32" t="s">
        <v>378</v>
      </c>
      <c r="I4044" s="32">
        <v>0.94</v>
      </c>
      <c r="J4044" s="32">
        <v>100</v>
      </c>
      <c r="K4044" s="32">
        <v>0.19</v>
      </c>
      <c r="L4044" s="32">
        <v>0.94</v>
      </c>
      <c r="M4044" s="32" t="s">
        <v>18</v>
      </c>
      <c r="N4044" s="32" t="s">
        <v>18</v>
      </c>
      <c r="O4044" s="32">
        <v>6401432</v>
      </c>
      <c r="P4044" s="38">
        <f>IF($H4044="",VLOOKUP($C4044,IMPUTATION_CARBURANT[],2,0),VLOOKUP($H4044,IMPUTATION_CARBURANT[],2,0))</f>
        <v>2</v>
      </c>
      <c r="Q4044" s="38">
        <f>IF(AND($P4044=123401,$M4044="VP"),124013,$P$2:$P$4524)</f>
        <v>2</v>
      </c>
      <c r="R4044" s="38" t="str">
        <f t="shared" si="631"/>
        <v>TEST</v>
      </c>
      <c r="S4044" s="38">
        <f>ABS($B4044)</f>
        <v>1.1299999999999999</v>
      </c>
      <c r="T4044" s="38">
        <f>ABS($I4044)</f>
        <v>0.94</v>
      </c>
      <c r="U4044" s="38">
        <f>ABS($K4044)</f>
        <v>0.19</v>
      </c>
      <c r="V4044" s="34">
        <f t="shared" si="634"/>
        <v>0.94</v>
      </c>
      <c r="W4044" s="35">
        <f t="shared" si="635"/>
        <v>0</v>
      </c>
      <c r="X4044" s="34" t="str">
        <f t="shared" si="636"/>
        <v/>
      </c>
      <c r="Y4044" s="35" t="str">
        <f t="shared" si="637"/>
        <v/>
      </c>
      <c r="Z4044" s="38" t="str">
        <f t="shared" si="632"/>
        <v>V8</v>
      </c>
      <c r="AA4044" s="38" t="str">
        <f t="shared" si="630"/>
        <v>V9</v>
      </c>
      <c r="AB4044" s="38" t="str">
        <f t="shared" si="633"/>
        <v>V10</v>
      </c>
      <c r="AC4044" s="38" t="str">
        <f>IF($AF4044=20,"",IF($V4044=0,"",IF($H4044="Adblue Bidon","",IF($H4044="GNC (KG)","",IF($H4044="Frais de service EV","",IF($Q4044=1,$G$2:$G$4524,""))))))</f>
        <v/>
      </c>
      <c r="AD4044" s="33" t="str">
        <f t="shared" si="638"/>
        <v/>
      </c>
      <c r="AE4044" s="36" t="str">
        <f t="shared" si="639"/>
        <v/>
      </c>
      <c r="AF4044" s="37" t="str">
        <f>IFERROR(VLOOKUP($F$2,IMPUTATION!F:G,2,0),"")</f>
        <v/>
      </c>
    </row>
    <row r="4045" spans="1:32">
      <c r="A4045" s="31">
        <v>44408</v>
      </c>
      <c r="B4045" s="32">
        <v>0.41</v>
      </c>
      <c r="C4045" s="32" t="s">
        <v>1349</v>
      </c>
      <c r="D4045" s="32" t="s">
        <v>371</v>
      </c>
      <c r="E4045" s="32" t="s">
        <v>301</v>
      </c>
      <c r="F4045" s="32" t="s">
        <v>15</v>
      </c>
      <c r="G4045" s="32">
        <v>1</v>
      </c>
      <c r="H4045" s="32" t="s">
        <v>378</v>
      </c>
      <c r="I4045" s="32">
        <v>0.34</v>
      </c>
      <c r="J4045" s="32">
        <v>100</v>
      </c>
      <c r="K4045" s="32">
        <v>7.0000000000000007E-2</v>
      </c>
      <c r="L4045" s="32">
        <v>0.34</v>
      </c>
      <c r="M4045" s="32" t="s">
        <v>18</v>
      </c>
      <c r="N4045" s="32" t="s">
        <v>18</v>
      </c>
      <c r="O4045" s="32">
        <v>6400577</v>
      </c>
      <c r="P4045" s="38">
        <f>IF($H4045="",VLOOKUP($C4045,IMPUTATION_CARBURANT[],2,0),VLOOKUP($H4045,IMPUTATION_CARBURANT[],2,0))</f>
        <v>2</v>
      </c>
      <c r="Q4045" s="38">
        <f>IF(AND($P4045=123401,$M4045="VP"),124013,$P$2:$P$4524)</f>
        <v>2</v>
      </c>
      <c r="R4045" s="38" t="str">
        <f t="shared" si="631"/>
        <v>TEST</v>
      </c>
      <c r="S4045" s="38">
        <f>ABS($B4045)</f>
        <v>0.41</v>
      </c>
      <c r="T4045" s="38">
        <f>ABS($I4045)</f>
        <v>0.34</v>
      </c>
      <c r="U4045" s="38">
        <f>ABS($K4045)</f>
        <v>7.0000000000000007E-2</v>
      </c>
      <c r="V4045" s="34">
        <f t="shared" si="634"/>
        <v>0.34</v>
      </c>
      <c r="W4045" s="35">
        <f t="shared" si="635"/>
        <v>0</v>
      </c>
      <c r="X4045" s="34" t="str">
        <f t="shared" si="636"/>
        <v/>
      </c>
      <c r="Y4045" s="35" t="str">
        <f t="shared" si="637"/>
        <v/>
      </c>
      <c r="Z4045" s="38" t="str">
        <f t="shared" si="632"/>
        <v>V8</v>
      </c>
      <c r="AA4045" s="38" t="str">
        <f t="shared" si="630"/>
        <v>V9</v>
      </c>
      <c r="AB4045" s="38" t="str">
        <f t="shared" si="633"/>
        <v>V10</v>
      </c>
      <c r="AC4045" s="38" t="str">
        <f>IF($AF4045=20,"",IF($V4045=0,"",IF($H4045="Adblue Bidon","",IF($H4045="GNC (KG)","",IF($H4045="Frais de service EV","",IF($Q4045=1,$G$2:$G$4524,""))))))</f>
        <v/>
      </c>
      <c r="AD4045" s="33" t="str">
        <f t="shared" si="638"/>
        <v/>
      </c>
      <c r="AE4045" s="36" t="str">
        <f t="shared" si="639"/>
        <v/>
      </c>
      <c r="AF4045" s="37" t="str">
        <f>IFERROR(VLOOKUP($F$2,IMPUTATION!F:G,2,0),"")</f>
        <v/>
      </c>
    </row>
    <row r="4046" spans="1:32">
      <c r="A4046" s="31">
        <v>44408</v>
      </c>
      <c r="B4046" s="32">
        <v>0.37</v>
      </c>
      <c r="C4046" s="32" t="s">
        <v>1349</v>
      </c>
      <c r="D4046" s="32" t="s">
        <v>371</v>
      </c>
      <c r="E4046" s="32" t="s">
        <v>190</v>
      </c>
      <c r="F4046" s="32" t="s">
        <v>15</v>
      </c>
      <c r="G4046" s="32">
        <v>1</v>
      </c>
      <c r="H4046" s="32" t="s">
        <v>378</v>
      </c>
      <c r="I4046" s="32">
        <v>0.31</v>
      </c>
      <c r="J4046" s="32">
        <v>100</v>
      </c>
      <c r="K4046" s="32">
        <v>0.06</v>
      </c>
      <c r="L4046" s="32">
        <v>0.31</v>
      </c>
      <c r="M4046" s="32" t="s">
        <v>18</v>
      </c>
      <c r="N4046" s="32" t="s">
        <v>18</v>
      </c>
      <c r="O4046" s="32">
        <v>6401648</v>
      </c>
      <c r="P4046" s="38">
        <f>IF($H4046="",VLOOKUP($C4046,IMPUTATION_CARBURANT[],2,0),VLOOKUP($H4046,IMPUTATION_CARBURANT[],2,0))</f>
        <v>2</v>
      </c>
      <c r="Q4046" s="38">
        <f>IF(AND($P4046=123401,$M4046="VP"),124013,$P$2:$P$4524)</f>
        <v>2</v>
      </c>
      <c r="R4046" s="38" t="str">
        <f t="shared" si="631"/>
        <v>TEST</v>
      </c>
      <c r="S4046" s="38">
        <f>ABS($B4046)</f>
        <v>0.37</v>
      </c>
      <c r="T4046" s="38">
        <f>ABS($I4046)</f>
        <v>0.31</v>
      </c>
      <c r="U4046" s="38">
        <f>ABS($K4046)</f>
        <v>0.06</v>
      </c>
      <c r="V4046" s="34">
        <f t="shared" si="634"/>
        <v>0.31</v>
      </c>
      <c r="W4046" s="35">
        <f t="shared" si="635"/>
        <v>0</v>
      </c>
      <c r="X4046" s="34" t="str">
        <f t="shared" si="636"/>
        <v/>
      </c>
      <c r="Y4046" s="35" t="str">
        <f t="shared" si="637"/>
        <v/>
      </c>
      <c r="Z4046" s="38" t="str">
        <f t="shared" si="632"/>
        <v>V8</v>
      </c>
      <c r="AA4046" s="38" t="str">
        <f t="shared" si="630"/>
        <v>V9</v>
      </c>
      <c r="AB4046" s="38" t="str">
        <f t="shared" si="633"/>
        <v>V10</v>
      </c>
      <c r="AC4046" s="38" t="str">
        <f>IF($AF4046=20,"",IF($V4046=0,"",IF($H4046="Adblue Bidon","",IF($H4046="GNC (KG)","",IF($H4046="Frais de service EV","",IF($Q4046=1,$G$2:$G$4524,""))))))</f>
        <v/>
      </c>
      <c r="AD4046" s="33" t="str">
        <f t="shared" si="638"/>
        <v/>
      </c>
      <c r="AE4046" s="36" t="str">
        <f t="shared" si="639"/>
        <v/>
      </c>
      <c r="AF4046" s="37" t="str">
        <f>IFERROR(VLOOKUP($F$2,IMPUTATION!F:G,2,0),"")</f>
        <v/>
      </c>
    </row>
    <row r="4047" spans="1:32">
      <c r="A4047" s="31">
        <v>44408</v>
      </c>
      <c r="B4047" s="32">
        <v>0.84</v>
      </c>
      <c r="C4047" s="32" t="s">
        <v>1349</v>
      </c>
      <c r="D4047" s="32" t="s">
        <v>371</v>
      </c>
      <c r="E4047" s="32" t="s">
        <v>248</v>
      </c>
      <c r="F4047" s="32" t="s">
        <v>15</v>
      </c>
      <c r="G4047" s="32">
        <v>1</v>
      </c>
      <c r="H4047" s="32" t="s">
        <v>378</v>
      </c>
      <c r="I4047" s="32">
        <v>0.7</v>
      </c>
      <c r="J4047" s="32">
        <v>100</v>
      </c>
      <c r="K4047" s="32">
        <v>0.14000000000000001</v>
      </c>
      <c r="L4047" s="32">
        <v>0.7</v>
      </c>
      <c r="M4047" s="32" t="s">
        <v>18</v>
      </c>
      <c r="N4047" s="32" t="s">
        <v>18</v>
      </c>
      <c r="O4047" s="32">
        <v>6402032</v>
      </c>
      <c r="P4047" s="38">
        <f>IF($H4047="",VLOOKUP($C4047,IMPUTATION_CARBURANT[],2,0),VLOOKUP($H4047,IMPUTATION_CARBURANT[],2,0))</f>
        <v>2</v>
      </c>
      <c r="Q4047" s="38">
        <f>IF(AND($P4047=123401,$M4047="VP"),124013,$P$2:$P$4524)</f>
        <v>2</v>
      </c>
      <c r="R4047" s="38" t="str">
        <f t="shared" si="631"/>
        <v>TEST</v>
      </c>
      <c r="S4047" s="38">
        <f>ABS($B4047)</f>
        <v>0.84</v>
      </c>
      <c r="T4047" s="38">
        <f>ABS($I4047)</f>
        <v>0.7</v>
      </c>
      <c r="U4047" s="38">
        <f>ABS($K4047)</f>
        <v>0.14000000000000001</v>
      </c>
      <c r="V4047" s="34">
        <f t="shared" si="634"/>
        <v>0.7</v>
      </c>
      <c r="W4047" s="35">
        <f t="shared" si="635"/>
        <v>0</v>
      </c>
      <c r="X4047" s="34" t="str">
        <f t="shared" si="636"/>
        <v/>
      </c>
      <c r="Y4047" s="35" t="str">
        <f t="shared" si="637"/>
        <v/>
      </c>
      <c r="Z4047" s="38" t="str">
        <f t="shared" si="632"/>
        <v>V8</v>
      </c>
      <c r="AA4047" s="38" t="str">
        <f t="shared" si="630"/>
        <v>V9</v>
      </c>
      <c r="AB4047" s="38" t="str">
        <f t="shared" si="633"/>
        <v>V10</v>
      </c>
      <c r="AC4047" s="38" t="str">
        <f>IF($AF4047=20,"",IF($V4047=0,"",IF($H4047="Adblue Bidon","",IF($H4047="GNC (KG)","",IF($H4047="Frais de service EV","",IF($Q4047=1,$G$2:$G$4524,""))))))</f>
        <v/>
      </c>
      <c r="AD4047" s="33" t="str">
        <f t="shared" si="638"/>
        <v/>
      </c>
      <c r="AE4047" s="36" t="str">
        <f t="shared" si="639"/>
        <v/>
      </c>
      <c r="AF4047" s="37" t="str">
        <f>IFERROR(VLOOKUP($F$2,IMPUTATION!F:G,2,0),"")</f>
        <v/>
      </c>
    </row>
    <row r="4048" spans="1:32">
      <c r="A4048" s="31">
        <v>44408</v>
      </c>
      <c r="B4048" s="32">
        <v>0.22</v>
      </c>
      <c r="C4048" s="32" t="s">
        <v>1349</v>
      </c>
      <c r="D4048" s="32" t="s">
        <v>371</v>
      </c>
      <c r="E4048" s="32" t="s">
        <v>308</v>
      </c>
      <c r="F4048" s="32" t="s">
        <v>15</v>
      </c>
      <c r="G4048" s="32">
        <v>1</v>
      </c>
      <c r="H4048" s="32" t="s">
        <v>378</v>
      </c>
      <c r="I4048" s="32">
        <v>0.18</v>
      </c>
      <c r="J4048" s="32">
        <v>100</v>
      </c>
      <c r="K4048" s="32">
        <v>0.04</v>
      </c>
      <c r="L4048" s="32">
        <v>0.18</v>
      </c>
      <c r="M4048" s="32" t="s">
        <v>18</v>
      </c>
      <c r="N4048" s="32" t="s">
        <v>18</v>
      </c>
      <c r="O4048" s="32">
        <v>6400973</v>
      </c>
      <c r="P4048" s="38">
        <f>IF($H4048="",VLOOKUP($C4048,IMPUTATION_CARBURANT[],2,0),VLOOKUP($H4048,IMPUTATION_CARBURANT[],2,0))</f>
        <v>2</v>
      </c>
      <c r="Q4048" s="38">
        <f>IF(AND($P4048=123401,$M4048="VP"),124013,$P$2:$P$4524)</f>
        <v>2</v>
      </c>
      <c r="R4048" s="38" t="str">
        <f t="shared" si="631"/>
        <v>TEST</v>
      </c>
      <c r="S4048" s="38">
        <f>ABS($B4048)</f>
        <v>0.22</v>
      </c>
      <c r="T4048" s="38">
        <f>ABS($I4048)</f>
        <v>0.18</v>
      </c>
      <c r="U4048" s="38">
        <f>ABS($K4048)</f>
        <v>0.04</v>
      </c>
      <c r="V4048" s="34">
        <f t="shared" si="634"/>
        <v>0.18</v>
      </c>
      <c r="W4048" s="35">
        <f t="shared" si="635"/>
        <v>0</v>
      </c>
      <c r="X4048" s="34" t="str">
        <f t="shared" si="636"/>
        <v/>
      </c>
      <c r="Y4048" s="35" t="str">
        <f t="shared" si="637"/>
        <v/>
      </c>
      <c r="Z4048" s="38" t="str">
        <f t="shared" si="632"/>
        <v>V8</v>
      </c>
      <c r="AA4048" s="38" t="str">
        <f t="shared" si="630"/>
        <v>V9</v>
      </c>
      <c r="AB4048" s="38" t="str">
        <f t="shared" si="633"/>
        <v>V10</v>
      </c>
      <c r="AC4048" s="38" t="str">
        <f>IF($AF4048=20,"",IF($V4048=0,"",IF($H4048="Adblue Bidon","",IF($H4048="GNC (KG)","",IF($H4048="Frais de service EV","",IF($Q4048=1,$G$2:$G$4524,""))))))</f>
        <v/>
      </c>
      <c r="AD4048" s="33" t="str">
        <f t="shared" si="638"/>
        <v/>
      </c>
      <c r="AE4048" s="36" t="str">
        <f t="shared" si="639"/>
        <v/>
      </c>
      <c r="AF4048" s="37" t="str">
        <f>IFERROR(VLOOKUP($F$2,IMPUTATION!F:G,2,0),"")</f>
        <v/>
      </c>
    </row>
    <row r="4049" spans="1:32">
      <c r="A4049" s="31">
        <v>44408</v>
      </c>
      <c r="B4049" s="32">
        <v>0.26</v>
      </c>
      <c r="C4049" s="32" t="s">
        <v>1349</v>
      </c>
      <c r="D4049" s="32" t="s">
        <v>371</v>
      </c>
      <c r="E4049" s="32" t="s">
        <v>303</v>
      </c>
      <c r="F4049" s="32" t="s">
        <v>15</v>
      </c>
      <c r="G4049" s="32">
        <v>1</v>
      </c>
      <c r="H4049" s="32" t="s">
        <v>378</v>
      </c>
      <c r="I4049" s="32">
        <v>0.22</v>
      </c>
      <c r="J4049" s="32">
        <v>100</v>
      </c>
      <c r="K4049" s="32">
        <v>0.04</v>
      </c>
      <c r="L4049" s="32">
        <v>0.22</v>
      </c>
      <c r="M4049" s="32" t="s">
        <v>18</v>
      </c>
      <c r="N4049" s="32" t="s">
        <v>18</v>
      </c>
      <c r="O4049" s="32">
        <v>6401609</v>
      </c>
      <c r="P4049" s="38">
        <f>IF($H4049="",VLOOKUP($C4049,IMPUTATION_CARBURANT[],2,0),VLOOKUP($H4049,IMPUTATION_CARBURANT[],2,0))</f>
        <v>2</v>
      </c>
      <c r="Q4049" s="38">
        <f>IF(AND($P4049=123401,$M4049="VP"),124013,$P$2:$P$4524)</f>
        <v>2</v>
      </c>
      <c r="R4049" s="38" t="str">
        <f t="shared" si="631"/>
        <v>TEST</v>
      </c>
      <c r="S4049" s="38">
        <f>ABS($B4049)</f>
        <v>0.26</v>
      </c>
      <c r="T4049" s="38">
        <f>ABS($I4049)</f>
        <v>0.22</v>
      </c>
      <c r="U4049" s="38">
        <f>ABS($K4049)</f>
        <v>0.04</v>
      </c>
      <c r="V4049" s="34">
        <f t="shared" si="634"/>
        <v>0.22</v>
      </c>
      <c r="W4049" s="35">
        <f t="shared" si="635"/>
        <v>0</v>
      </c>
      <c r="X4049" s="34" t="str">
        <f t="shared" si="636"/>
        <v/>
      </c>
      <c r="Y4049" s="35" t="str">
        <f t="shared" si="637"/>
        <v/>
      </c>
      <c r="Z4049" s="38" t="str">
        <f t="shared" si="632"/>
        <v>V8</v>
      </c>
      <c r="AA4049" s="38" t="str">
        <f t="shared" si="630"/>
        <v>V9</v>
      </c>
      <c r="AB4049" s="38" t="str">
        <f t="shared" si="633"/>
        <v>V10</v>
      </c>
      <c r="AC4049" s="38" t="str">
        <f>IF($AF4049=20,"",IF($V4049=0,"",IF($H4049="Adblue Bidon","",IF($H4049="GNC (KG)","",IF($H4049="Frais de service EV","",IF($Q4049=1,$G$2:$G$4524,""))))))</f>
        <v/>
      </c>
      <c r="AD4049" s="33" t="str">
        <f t="shared" si="638"/>
        <v/>
      </c>
      <c r="AE4049" s="36" t="str">
        <f t="shared" si="639"/>
        <v/>
      </c>
      <c r="AF4049" s="37" t="str">
        <f>IFERROR(VLOOKUP($F$2,IMPUTATION!F:G,2,0),"")</f>
        <v/>
      </c>
    </row>
    <row r="4050" spans="1:32">
      <c r="A4050" s="31">
        <v>44408</v>
      </c>
      <c r="B4050" s="32">
        <v>0.18</v>
      </c>
      <c r="C4050" s="32" t="s">
        <v>1349</v>
      </c>
      <c r="D4050" s="32" t="s">
        <v>371</v>
      </c>
      <c r="E4050" s="32" t="s">
        <v>108</v>
      </c>
      <c r="F4050" s="32" t="s">
        <v>15</v>
      </c>
      <c r="G4050" s="32">
        <v>1</v>
      </c>
      <c r="H4050" s="32" t="s">
        <v>378</v>
      </c>
      <c r="I4050" s="32">
        <v>0.15</v>
      </c>
      <c r="J4050" s="32">
        <v>100</v>
      </c>
      <c r="K4050" s="32">
        <v>0.03</v>
      </c>
      <c r="L4050" s="32">
        <v>0.15</v>
      </c>
      <c r="M4050" s="32" t="s">
        <v>19</v>
      </c>
      <c r="N4050" s="32" t="s">
        <v>396</v>
      </c>
      <c r="O4050" s="32">
        <v>6177148</v>
      </c>
      <c r="P4050" s="38">
        <f>IF($H4050="",VLOOKUP($C4050,IMPUTATION_CARBURANT[],2,0),VLOOKUP($H4050,IMPUTATION_CARBURANT[],2,0))</f>
        <v>2</v>
      </c>
      <c r="Q4050" s="38">
        <f>IF(AND($P4050=123401,$M4050="VP"),124013,$P$2:$P$4524)</f>
        <v>2</v>
      </c>
      <c r="R4050" s="38" t="str">
        <f t="shared" si="631"/>
        <v>TEST</v>
      </c>
      <c r="S4050" s="38">
        <f>ABS($B4050)</f>
        <v>0.18</v>
      </c>
      <c r="T4050" s="38">
        <f>ABS($I4050)</f>
        <v>0.15</v>
      </c>
      <c r="U4050" s="38">
        <f>ABS($K4050)</f>
        <v>0.03</v>
      </c>
      <c r="V4050" s="34">
        <f t="shared" si="634"/>
        <v>0.15</v>
      </c>
      <c r="W4050" s="35">
        <f t="shared" si="635"/>
        <v>0</v>
      </c>
      <c r="X4050" s="34" t="str">
        <f t="shared" si="636"/>
        <v/>
      </c>
      <c r="Y4050" s="35" t="str">
        <f t="shared" si="637"/>
        <v/>
      </c>
      <c r="Z4050" s="38" t="str">
        <f t="shared" si="632"/>
        <v>V8</v>
      </c>
      <c r="AA4050" s="38" t="str">
        <f t="shared" si="630"/>
        <v>V9</v>
      </c>
      <c r="AB4050" s="38" t="str">
        <f t="shared" si="633"/>
        <v>V10</v>
      </c>
      <c r="AC4050" s="38" t="str">
        <f>IF($AF4050=20,"",IF($V4050=0,"",IF($H4050="Adblue Bidon","",IF($H4050="GNC (KG)","",IF($H4050="Frais de service EV","",IF($Q4050=1,$G$2:$G$4524,""))))))</f>
        <v/>
      </c>
      <c r="AD4050" s="33" t="str">
        <f t="shared" si="638"/>
        <v/>
      </c>
      <c r="AE4050" s="36" t="str">
        <f t="shared" si="639"/>
        <v/>
      </c>
      <c r="AF4050" s="37" t="str">
        <f>IFERROR(VLOOKUP($F$2,IMPUTATION!F:G,2,0),"")</f>
        <v/>
      </c>
    </row>
    <row r="4051" spans="1:32">
      <c r="A4051" s="31">
        <v>44408</v>
      </c>
      <c r="B4051" s="32">
        <v>0.12</v>
      </c>
      <c r="C4051" s="32" t="s">
        <v>1349</v>
      </c>
      <c r="D4051" s="32" t="s">
        <v>371</v>
      </c>
      <c r="E4051" s="32" t="s">
        <v>116</v>
      </c>
      <c r="F4051" s="32" t="s">
        <v>15</v>
      </c>
      <c r="G4051" s="32">
        <v>1</v>
      </c>
      <c r="H4051" s="32" t="s">
        <v>378</v>
      </c>
      <c r="I4051" s="32">
        <v>0.1</v>
      </c>
      <c r="J4051" s="32">
        <v>100</v>
      </c>
      <c r="K4051" s="32">
        <v>0.02</v>
      </c>
      <c r="L4051" s="32">
        <v>0.1</v>
      </c>
      <c r="M4051" s="32" t="s">
        <v>392</v>
      </c>
      <c r="N4051" s="32" t="s">
        <v>396</v>
      </c>
      <c r="O4051" s="32">
        <v>6177268</v>
      </c>
      <c r="P4051" s="38">
        <f>IF($H4051="",VLOOKUP($C4051,IMPUTATION_CARBURANT[],2,0),VLOOKUP($H4051,IMPUTATION_CARBURANT[],2,0))</f>
        <v>2</v>
      </c>
      <c r="Q4051" s="38">
        <f>IF(AND($P4051=123401,$M4051="VP"),124013,$P$2:$P$4524)</f>
        <v>2</v>
      </c>
      <c r="R4051" s="38" t="str">
        <f t="shared" si="631"/>
        <v>TEST</v>
      </c>
      <c r="S4051" s="38">
        <f>ABS($B4051)</f>
        <v>0.12</v>
      </c>
      <c r="T4051" s="38">
        <f>ABS($I4051)</f>
        <v>0.1</v>
      </c>
      <c r="U4051" s="38">
        <f>ABS($K4051)</f>
        <v>0.02</v>
      </c>
      <c r="V4051" s="34">
        <f t="shared" si="634"/>
        <v>0.1</v>
      </c>
      <c r="W4051" s="35">
        <f t="shared" si="635"/>
        <v>0</v>
      </c>
      <c r="X4051" s="34" t="str">
        <f t="shared" si="636"/>
        <v/>
      </c>
      <c r="Y4051" s="35" t="str">
        <f t="shared" si="637"/>
        <v/>
      </c>
      <c r="Z4051" s="38" t="str">
        <f t="shared" si="632"/>
        <v>V8</v>
      </c>
      <c r="AA4051" s="38" t="str">
        <f t="shared" si="630"/>
        <v>V9</v>
      </c>
      <c r="AB4051" s="38" t="str">
        <f t="shared" si="633"/>
        <v>V10</v>
      </c>
      <c r="AC4051" s="38" t="str">
        <f>IF($AF4051=20,"",IF($V4051=0,"",IF($H4051="Adblue Bidon","",IF($H4051="GNC (KG)","",IF($H4051="Frais de service EV","",IF($Q4051=1,$G$2:$G$4524,""))))))</f>
        <v/>
      </c>
      <c r="AD4051" s="33" t="str">
        <f t="shared" si="638"/>
        <v/>
      </c>
      <c r="AE4051" s="36" t="str">
        <f t="shared" si="639"/>
        <v/>
      </c>
      <c r="AF4051" s="37" t="str">
        <f>IFERROR(VLOOKUP($F$2,IMPUTATION!F:G,2,0),"")</f>
        <v/>
      </c>
    </row>
    <row r="4052" spans="1:32">
      <c r="A4052" s="31">
        <v>44408</v>
      </c>
      <c r="B4052" s="32">
        <v>1</v>
      </c>
      <c r="C4052" s="32" t="s">
        <v>1349</v>
      </c>
      <c r="D4052" s="32" t="s">
        <v>371</v>
      </c>
      <c r="E4052" s="32" t="s">
        <v>166</v>
      </c>
      <c r="F4052" s="32" t="s">
        <v>15</v>
      </c>
      <c r="G4052" s="32">
        <v>1</v>
      </c>
      <c r="H4052" s="32" t="s">
        <v>378</v>
      </c>
      <c r="I4052" s="32">
        <v>0.83</v>
      </c>
      <c r="J4052" s="32">
        <v>100</v>
      </c>
      <c r="K4052" s="32">
        <v>0.17</v>
      </c>
      <c r="L4052" s="32">
        <v>0.83</v>
      </c>
      <c r="M4052" s="32" t="s">
        <v>18</v>
      </c>
      <c r="N4052" s="32" t="s">
        <v>18</v>
      </c>
      <c r="O4052" s="32">
        <v>6401465</v>
      </c>
      <c r="P4052" s="38">
        <f>IF($H4052="",VLOOKUP($C4052,IMPUTATION_CARBURANT[],2,0),VLOOKUP($H4052,IMPUTATION_CARBURANT[],2,0))</f>
        <v>2</v>
      </c>
      <c r="Q4052" s="38">
        <f>IF(AND($P4052=123401,$M4052="VP"),124013,$P$2:$P$4524)</f>
        <v>2</v>
      </c>
      <c r="R4052" s="38" t="str">
        <f t="shared" si="631"/>
        <v>TEST</v>
      </c>
      <c r="S4052" s="38">
        <f>ABS($B4052)</f>
        <v>1</v>
      </c>
      <c r="T4052" s="38">
        <f>ABS($I4052)</f>
        <v>0.83</v>
      </c>
      <c r="U4052" s="38">
        <f>ABS($K4052)</f>
        <v>0.17</v>
      </c>
      <c r="V4052" s="34">
        <f t="shared" si="634"/>
        <v>0.83</v>
      </c>
      <c r="W4052" s="35">
        <f t="shared" si="635"/>
        <v>0</v>
      </c>
      <c r="X4052" s="34" t="str">
        <f t="shared" si="636"/>
        <v/>
      </c>
      <c r="Y4052" s="35" t="str">
        <f t="shared" si="637"/>
        <v/>
      </c>
      <c r="Z4052" s="38" t="str">
        <f t="shared" si="632"/>
        <v>V8</v>
      </c>
      <c r="AA4052" s="38" t="str">
        <f t="shared" si="630"/>
        <v>V9</v>
      </c>
      <c r="AB4052" s="38" t="str">
        <f t="shared" si="633"/>
        <v>V10</v>
      </c>
      <c r="AC4052" s="38" t="str">
        <f>IF($AF4052=20,"",IF($V4052=0,"",IF($H4052="Adblue Bidon","",IF($H4052="GNC (KG)","",IF($H4052="Frais de service EV","",IF($Q4052=1,$G$2:$G$4524,""))))))</f>
        <v/>
      </c>
      <c r="AD4052" s="33" t="str">
        <f t="shared" si="638"/>
        <v/>
      </c>
      <c r="AE4052" s="36" t="str">
        <f t="shared" si="639"/>
        <v/>
      </c>
      <c r="AF4052" s="37" t="str">
        <f>IFERROR(VLOOKUP($F$2,IMPUTATION!F:G,2,0),"")</f>
        <v/>
      </c>
    </row>
    <row r="4053" spans="1:32">
      <c r="A4053" s="31">
        <v>44408</v>
      </c>
      <c r="B4053" s="32">
        <v>0.59</v>
      </c>
      <c r="C4053" s="32" t="s">
        <v>1349</v>
      </c>
      <c r="D4053" s="32" t="s">
        <v>371</v>
      </c>
      <c r="E4053" s="32" t="s">
        <v>279</v>
      </c>
      <c r="F4053" s="32" t="s">
        <v>15</v>
      </c>
      <c r="G4053" s="32">
        <v>1</v>
      </c>
      <c r="H4053" s="32" t="s">
        <v>378</v>
      </c>
      <c r="I4053" s="32">
        <v>0.49</v>
      </c>
      <c r="J4053" s="32">
        <v>100</v>
      </c>
      <c r="K4053" s="32">
        <v>0.1</v>
      </c>
      <c r="L4053" s="32">
        <v>0.49</v>
      </c>
      <c r="M4053" s="32" t="s">
        <v>18</v>
      </c>
      <c r="N4053" s="32" t="s">
        <v>18</v>
      </c>
      <c r="O4053" s="32">
        <v>6400229</v>
      </c>
      <c r="P4053" s="38">
        <f>IF($H4053="",VLOOKUP($C4053,IMPUTATION_CARBURANT[],2,0),VLOOKUP($H4053,IMPUTATION_CARBURANT[],2,0))</f>
        <v>2</v>
      </c>
      <c r="Q4053" s="38">
        <f>IF(AND($P4053=123401,$M4053="VP"),124013,$P$2:$P$4524)</f>
        <v>2</v>
      </c>
      <c r="R4053" s="38" t="str">
        <f t="shared" si="631"/>
        <v>TEST</v>
      </c>
      <c r="S4053" s="38">
        <f>ABS($B4053)</f>
        <v>0.59</v>
      </c>
      <c r="T4053" s="38">
        <f>ABS($I4053)</f>
        <v>0.49</v>
      </c>
      <c r="U4053" s="38">
        <f>ABS($K4053)</f>
        <v>0.1</v>
      </c>
      <c r="V4053" s="34">
        <f t="shared" si="634"/>
        <v>0.49</v>
      </c>
      <c r="W4053" s="35">
        <f t="shared" si="635"/>
        <v>0</v>
      </c>
      <c r="X4053" s="34" t="str">
        <f t="shared" si="636"/>
        <v/>
      </c>
      <c r="Y4053" s="35" t="str">
        <f t="shared" si="637"/>
        <v/>
      </c>
      <c r="Z4053" s="38" t="str">
        <f t="shared" si="632"/>
        <v>V8</v>
      </c>
      <c r="AA4053" s="38" t="str">
        <f t="shared" si="630"/>
        <v>V9</v>
      </c>
      <c r="AB4053" s="38" t="str">
        <f t="shared" si="633"/>
        <v>V10</v>
      </c>
      <c r="AC4053" s="38" t="str">
        <f>IF($AF4053=20,"",IF($V4053=0,"",IF($H4053="Adblue Bidon","",IF($H4053="GNC (KG)","",IF($H4053="Frais de service EV","",IF($Q4053=1,$G$2:$G$4524,""))))))</f>
        <v/>
      </c>
      <c r="AD4053" s="33" t="str">
        <f t="shared" si="638"/>
        <v/>
      </c>
      <c r="AE4053" s="36" t="str">
        <f t="shared" si="639"/>
        <v/>
      </c>
      <c r="AF4053" s="37" t="str">
        <f>IFERROR(VLOOKUP($F$2,IMPUTATION!F:G,2,0),"")</f>
        <v/>
      </c>
    </row>
    <row r="4054" spans="1:32">
      <c r="A4054" s="31">
        <v>44408</v>
      </c>
      <c r="B4054" s="32">
        <v>0.96</v>
      </c>
      <c r="C4054" s="32" t="s">
        <v>1350</v>
      </c>
      <c r="D4054" s="32" t="s">
        <v>371</v>
      </c>
      <c r="E4054" s="32" t="s">
        <v>307</v>
      </c>
      <c r="F4054" s="32" t="s">
        <v>15</v>
      </c>
      <c r="G4054" s="32">
        <v>1</v>
      </c>
      <c r="H4054" s="32" t="s">
        <v>377</v>
      </c>
      <c r="I4054" s="32">
        <v>0.8</v>
      </c>
      <c r="J4054" s="32">
        <v>0</v>
      </c>
      <c r="K4054" s="32">
        <v>0</v>
      </c>
      <c r="L4054" s="32">
        <v>0.96</v>
      </c>
      <c r="M4054" s="32" t="s">
        <v>18</v>
      </c>
      <c r="N4054" s="32" t="s">
        <v>18</v>
      </c>
      <c r="O4054" s="32">
        <v>6401048</v>
      </c>
      <c r="P4054" s="38">
        <f>IF($H4054="",VLOOKUP($C4054,IMPUTATION_CARBURANT[],2,0),VLOOKUP($H4054,IMPUTATION_CARBURANT[],2,0))</f>
        <v>2</v>
      </c>
      <c r="Q4054" s="38">
        <f>IF(AND($P4054=123401,$M4054="VP"),124013,$P$2:$P$4524)</f>
        <v>2</v>
      </c>
      <c r="R4054" s="38" t="str">
        <f t="shared" si="631"/>
        <v>TEST</v>
      </c>
      <c r="S4054" s="38">
        <f>ABS($B4054)</f>
        <v>0.96</v>
      </c>
      <c r="T4054" s="38">
        <f>ABS($I4054)</f>
        <v>0.8</v>
      </c>
      <c r="U4054" s="38">
        <f>ABS($K4054)</f>
        <v>0</v>
      </c>
      <c r="V4054" s="34">
        <f t="shared" si="634"/>
        <v>0</v>
      </c>
      <c r="W4054" s="35">
        <f t="shared" si="635"/>
        <v>0.96</v>
      </c>
      <c r="X4054" s="34" t="str">
        <f t="shared" si="636"/>
        <v/>
      </c>
      <c r="Y4054" s="35" t="str">
        <f t="shared" si="637"/>
        <v/>
      </c>
      <c r="Z4054" s="38" t="str">
        <f t="shared" si="632"/>
        <v>V8</v>
      </c>
      <c r="AA4054" s="38" t="str">
        <f t="shared" si="630"/>
        <v>V9</v>
      </c>
      <c r="AB4054" s="38" t="str">
        <f t="shared" si="633"/>
        <v>V10</v>
      </c>
      <c r="AC4054" s="38" t="str">
        <f>IF($AF4054=20,"",IF($V4054=0,"",IF($H4054="Adblue Bidon","",IF($H4054="GNC (KG)","",IF($H4054="Frais de service EV","",IF($Q4054=1,$G$2:$G$4524,""))))))</f>
        <v/>
      </c>
      <c r="AD4054" s="33" t="str">
        <f t="shared" si="638"/>
        <v/>
      </c>
      <c r="AE4054" s="36" t="str">
        <f t="shared" si="639"/>
        <v/>
      </c>
      <c r="AF4054" s="37" t="str">
        <f>IFERROR(VLOOKUP($F$2,IMPUTATION!F:G,2,0),"")</f>
        <v/>
      </c>
    </row>
    <row r="4055" spans="1:32">
      <c r="A4055" s="31">
        <v>44408</v>
      </c>
      <c r="B4055" s="32">
        <v>0.31</v>
      </c>
      <c r="C4055" s="32" t="s">
        <v>1349</v>
      </c>
      <c r="D4055" s="32" t="s">
        <v>371</v>
      </c>
      <c r="E4055" s="32" t="s">
        <v>96</v>
      </c>
      <c r="F4055" s="32" t="s">
        <v>15</v>
      </c>
      <c r="G4055" s="32">
        <v>1</v>
      </c>
      <c r="H4055" s="32" t="s">
        <v>378</v>
      </c>
      <c r="I4055" s="32">
        <v>0.26</v>
      </c>
      <c r="J4055" s="32">
        <v>100</v>
      </c>
      <c r="K4055" s="32">
        <v>0.05</v>
      </c>
      <c r="L4055" s="32">
        <v>0.26</v>
      </c>
      <c r="M4055" s="32" t="s">
        <v>392</v>
      </c>
      <c r="N4055" s="32" t="s">
        <v>396</v>
      </c>
      <c r="O4055" s="32">
        <v>6401495</v>
      </c>
      <c r="P4055" s="38">
        <f>IF($H4055="",VLOOKUP($C4055,IMPUTATION_CARBURANT[],2,0),VLOOKUP($H4055,IMPUTATION_CARBURANT[],2,0))</f>
        <v>2</v>
      </c>
      <c r="Q4055" s="38">
        <f>IF(AND($P4055=123401,$M4055="VP"),124013,$P$2:$P$4524)</f>
        <v>2</v>
      </c>
      <c r="R4055" s="38" t="str">
        <f t="shared" si="631"/>
        <v>TEST</v>
      </c>
      <c r="S4055" s="38">
        <f>ABS($B4055)</f>
        <v>0.31</v>
      </c>
      <c r="T4055" s="38">
        <f>ABS($I4055)</f>
        <v>0.26</v>
      </c>
      <c r="U4055" s="38">
        <f>ABS($K4055)</f>
        <v>0.05</v>
      </c>
      <c r="V4055" s="34">
        <f t="shared" si="634"/>
        <v>0.26</v>
      </c>
      <c r="W4055" s="35">
        <f t="shared" si="635"/>
        <v>0</v>
      </c>
      <c r="X4055" s="34" t="str">
        <f t="shared" si="636"/>
        <v/>
      </c>
      <c r="Y4055" s="35" t="str">
        <f t="shared" si="637"/>
        <v/>
      </c>
      <c r="Z4055" s="38" t="str">
        <f t="shared" si="632"/>
        <v>V8</v>
      </c>
      <c r="AA4055" s="38" t="str">
        <f t="shared" si="630"/>
        <v>V9</v>
      </c>
      <c r="AB4055" s="38" t="str">
        <f t="shared" si="633"/>
        <v>V10</v>
      </c>
      <c r="AC4055" s="38" t="str">
        <f>IF($AF4055=20,"",IF($V4055=0,"",IF($H4055="Adblue Bidon","",IF($H4055="GNC (KG)","",IF($H4055="Frais de service EV","",IF($Q4055=1,$G$2:$G$4524,""))))))</f>
        <v/>
      </c>
      <c r="AD4055" s="33" t="str">
        <f t="shared" si="638"/>
        <v/>
      </c>
      <c r="AE4055" s="36" t="str">
        <f t="shared" si="639"/>
        <v/>
      </c>
      <c r="AF4055" s="37" t="str">
        <f>IFERROR(VLOOKUP($F$2,IMPUTATION!F:G,2,0),"")</f>
        <v/>
      </c>
    </row>
    <row r="4056" spans="1:32">
      <c r="A4056" s="31">
        <v>44408</v>
      </c>
      <c r="B4056" s="32">
        <v>0.49</v>
      </c>
      <c r="C4056" s="32" t="s">
        <v>1349</v>
      </c>
      <c r="D4056" s="32" t="s">
        <v>371</v>
      </c>
      <c r="E4056" s="32" t="s">
        <v>277</v>
      </c>
      <c r="F4056" s="32" t="s">
        <v>15</v>
      </c>
      <c r="G4056" s="32">
        <v>1</v>
      </c>
      <c r="H4056" s="32" t="s">
        <v>378</v>
      </c>
      <c r="I4056" s="32">
        <v>0.41</v>
      </c>
      <c r="J4056" s="32">
        <v>100</v>
      </c>
      <c r="K4056" s="32">
        <v>0.08</v>
      </c>
      <c r="L4056" s="32">
        <v>0.41</v>
      </c>
      <c r="M4056" s="32" t="s">
        <v>18</v>
      </c>
      <c r="N4056" s="32" t="s">
        <v>18</v>
      </c>
      <c r="O4056" s="32">
        <v>6401447</v>
      </c>
      <c r="P4056" s="38">
        <f>IF($H4056="",VLOOKUP($C4056,IMPUTATION_CARBURANT[],2,0),VLOOKUP($H4056,IMPUTATION_CARBURANT[],2,0))</f>
        <v>2</v>
      </c>
      <c r="Q4056" s="38">
        <f>IF(AND($P4056=123401,$M4056="VP"),124013,$P$2:$P$4524)</f>
        <v>2</v>
      </c>
      <c r="R4056" s="38" t="str">
        <f t="shared" si="631"/>
        <v>TEST</v>
      </c>
      <c r="S4056" s="38">
        <f>ABS($B4056)</f>
        <v>0.49</v>
      </c>
      <c r="T4056" s="38">
        <f>ABS($I4056)</f>
        <v>0.41</v>
      </c>
      <c r="U4056" s="38">
        <f>ABS($K4056)</f>
        <v>0.08</v>
      </c>
      <c r="V4056" s="34">
        <f t="shared" si="634"/>
        <v>0.41</v>
      </c>
      <c r="W4056" s="35">
        <f t="shared" si="635"/>
        <v>0</v>
      </c>
      <c r="X4056" s="34" t="str">
        <f t="shared" si="636"/>
        <v/>
      </c>
      <c r="Y4056" s="35" t="str">
        <f t="shared" si="637"/>
        <v/>
      </c>
      <c r="Z4056" s="38" t="str">
        <f t="shared" si="632"/>
        <v>V8</v>
      </c>
      <c r="AA4056" s="38" t="str">
        <f t="shared" si="630"/>
        <v>V9</v>
      </c>
      <c r="AB4056" s="38" t="str">
        <f t="shared" si="633"/>
        <v>V10</v>
      </c>
      <c r="AC4056" s="38" t="str">
        <f>IF($AF4056=20,"",IF($V4056=0,"",IF($H4056="Adblue Bidon","",IF($H4056="GNC (KG)","",IF($H4056="Frais de service EV","",IF($Q4056=1,$G$2:$G$4524,""))))))</f>
        <v/>
      </c>
      <c r="AD4056" s="33" t="str">
        <f t="shared" si="638"/>
        <v/>
      </c>
      <c r="AE4056" s="36" t="str">
        <f t="shared" si="639"/>
        <v/>
      </c>
      <c r="AF4056" s="37" t="str">
        <f>IFERROR(VLOOKUP($F$2,IMPUTATION!F:G,2,0),"")</f>
        <v/>
      </c>
    </row>
    <row r="4057" spans="1:32">
      <c r="A4057" s="31">
        <v>44408</v>
      </c>
      <c r="B4057" s="32">
        <v>0.1</v>
      </c>
      <c r="C4057" s="32" t="s">
        <v>1349</v>
      </c>
      <c r="D4057" s="32" t="s">
        <v>371</v>
      </c>
      <c r="E4057" s="32" t="s">
        <v>275</v>
      </c>
      <c r="F4057" s="32" t="s">
        <v>15</v>
      </c>
      <c r="G4057" s="32">
        <v>1</v>
      </c>
      <c r="H4057" s="32" t="s">
        <v>378</v>
      </c>
      <c r="I4057" s="32">
        <v>0.08</v>
      </c>
      <c r="J4057" s="32">
        <v>100</v>
      </c>
      <c r="K4057" s="32">
        <v>0.02</v>
      </c>
      <c r="L4057" s="32">
        <v>0.08</v>
      </c>
      <c r="M4057" s="32" t="s">
        <v>18</v>
      </c>
      <c r="N4057" s="32" t="s">
        <v>18</v>
      </c>
      <c r="O4057" s="32">
        <v>6401021</v>
      </c>
      <c r="P4057" s="38">
        <f>IF($H4057="",VLOOKUP($C4057,IMPUTATION_CARBURANT[],2,0),VLOOKUP($H4057,IMPUTATION_CARBURANT[],2,0))</f>
        <v>2</v>
      </c>
      <c r="Q4057" s="38">
        <f>IF(AND($P4057=123401,$M4057="VP"),124013,$P$2:$P$4524)</f>
        <v>2</v>
      </c>
      <c r="R4057" s="38" t="str">
        <f t="shared" si="631"/>
        <v>TEST</v>
      </c>
      <c r="S4057" s="38">
        <f>ABS($B4057)</f>
        <v>0.1</v>
      </c>
      <c r="T4057" s="38">
        <f>ABS($I4057)</f>
        <v>0.08</v>
      </c>
      <c r="U4057" s="38">
        <f>ABS($K4057)</f>
        <v>0.02</v>
      </c>
      <c r="V4057" s="34">
        <f t="shared" si="634"/>
        <v>0.08</v>
      </c>
      <c r="W4057" s="35">
        <f t="shared" si="635"/>
        <v>0</v>
      </c>
      <c r="X4057" s="34" t="str">
        <f t="shared" si="636"/>
        <v/>
      </c>
      <c r="Y4057" s="35" t="str">
        <f t="shared" si="637"/>
        <v/>
      </c>
      <c r="Z4057" s="38" t="str">
        <f t="shared" si="632"/>
        <v>V8</v>
      </c>
      <c r="AA4057" s="38" t="str">
        <f t="shared" si="630"/>
        <v>V9</v>
      </c>
      <c r="AB4057" s="38" t="str">
        <f t="shared" si="633"/>
        <v>V10</v>
      </c>
      <c r="AC4057" s="38" t="str">
        <f>IF($AF4057=20,"",IF($V4057=0,"",IF($H4057="Adblue Bidon","",IF($H4057="GNC (KG)","",IF($H4057="Frais de service EV","",IF($Q4057=1,$G$2:$G$4524,""))))))</f>
        <v/>
      </c>
      <c r="AD4057" s="33" t="str">
        <f t="shared" si="638"/>
        <v/>
      </c>
      <c r="AE4057" s="36" t="str">
        <f t="shared" si="639"/>
        <v/>
      </c>
      <c r="AF4057" s="37" t="str">
        <f>IFERROR(VLOOKUP($F$2,IMPUTATION!F:G,2,0),"")</f>
        <v/>
      </c>
    </row>
    <row r="4058" spans="1:32">
      <c r="A4058" s="31">
        <v>44408</v>
      </c>
      <c r="B4058" s="32">
        <v>0.08</v>
      </c>
      <c r="C4058" s="32" t="s">
        <v>1349</v>
      </c>
      <c r="D4058" s="32" t="s">
        <v>371</v>
      </c>
      <c r="E4058" s="32" t="s">
        <v>259</v>
      </c>
      <c r="F4058" s="32" t="s">
        <v>15</v>
      </c>
      <c r="G4058" s="32">
        <v>1</v>
      </c>
      <c r="H4058" s="32" t="s">
        <v>378</v>
      </c>
      <c r="I4058" s="32">
        <v>7.0000000000000007E-2</v>
      </c>
      <c r="J4058" s="32">
        <v>100</v>
      </c>
      <c r="K4058" s="32">
        <v>0.01</v>
      </c>
      <c r="L4058" s="32">
        <v>7.0000000000000007E-2</v>
      </c>
      <c r="M4058" s="32" t="s">
        <v>18</v>
      </c>
      <c r="N4058" s="32" t="s">
        <v>18</v>
      </c>
      <c r="O4058" s="32">
        <v>6401105</v>
      </c>
      <c r="P4058" s="38">
        <f>IF($H4058="",VLOOKUP($C4058,IMPUTATION_CARBURANT[],2,0),VLOOKUP($H4058,IMPUTATION_CARBURANT[],2,0))</f>
        <v>2</v>
      </c>
      <c r="Q4058" s="38">
        <f>IF(AND($P4058=123401,$M4058="VP"),124013,$P$2:$P$4524)</f>
        <v>2</v>
      </c>
      <c r="R4058" s="38" t="str">
        <f t="shared" si="631"/>
        <v>TEST</v>
      </c>
      <c r="S4058" s="38">
        <f>ABS($B4058)</f>
        <v>0.08</v>
      </c>
      <c r="T4058" s="38">
        <f>ABS($I4058)</f>
        <v>7.0000000000000007E-2</v>
      </c>
      <c r="U4058" s="38">
        <f>ABS($K4058)</f>
        <v>0.01</v>
      </c>
      <c r="V4058" s="34">
        <f t="shared" si="634"/>
        <v>7.0000000000000007E-2</v>
      </c>
      <c r="W4058" s="35">
        <f t="shared" si="635"/>
        <v>0</v>
      </c>
      <c r="X4058" s="34" t="str">
        <f t="shared" si="636"/>
        <v/>
      </c>
      <c r="Y4058" s="35" t="str">
        <f t="shared" si="637"/>
        <v/>
      </c>
      <c r="Z4058" s="38" t="str">
        <f t="shared" si="632"/>
        <v>V8</v>
      </c>
      <c r="AA4058" s="38" t="str">
        <f t="shared" si="630"/>
        <v>V9</v>
      </c>
      <c r="AB4058" s="38" t="str">
        <f t="shared" si="633"/>
        <v>V10</v>
      </c>
      <c r="AC4058" s="38" t="str">
        <f>IF($AF4058=20,"",IF($V4058=0,"",IF($H4058="Adblue Bidon","",IF($H4058="GNC (KG)","",IF($H4058="Frais de service EV","",IF($Q4058=1,$G$2:$G$4524,""))))))</f>
        <v/>
      </c>
      <c r="AD4058" s="33" t="str">
        <f t="shared" si="638"/>
        <v/>
      </c>
      <c r="AE4058" s="36" t="str">
        <f t="shared" si="639"/>
        <v/>
      </c>
      <c r="AF4058" s="37" t="str">
        <f>IFERROR(VLOOKUP($F$2,IMPUTATION!F:G,2,0),"")</f>
        <v/>
      </c>
    </row>
    <row r="4059" spans="1:32">
      <c r="A4059" s="31">
        <v>44408</v>
      </c>
      <c r="B4059" s="32">
        <v>2.58</v>
      </c>
      <c r="C4059" s="32" t="s">
        <v>1350</v>
      </c>
      <c r="D4059" s="32" t="s">
        <v>371</v>
      </c>
      <c r="E4059" s="32" t="s">
        <v>283</v>
      </c>
      <c r="F4059" s="32" t="s">
        <v>15</v>
      </c>
      <c r="G4059" s="32">
        <v>1</v>
      </c>
      <c r="H4059" s="32" t="s">
        <v>377</v>
      </c>
      <c r="I4059" s="32">
        <v>2.15</v>
      </c>
      <c r="J4059" s="32">
        <v>0</v>
      </c>
      <c r="K4059" s="32">
        <v>0</v>
      </c>
      <c r="L4059" s="32">
        <v>2.58</v>
      </c>
      <c r="M4059" s="32" t="s">
        <v>18</v>
      </c>
      <c r="N4059" s="32" t="s">
        <v>18</v>
      </c>
      <c r="O4059" s="32">
        <v>6401228</v>
      </c>
      <c r="P4059" s="38">
        <f>IF($H4059="",VLOOKUP($C4059,IMPUTATION_CARBURANT[],2,0),VLOOKUP($H4059,IMPUTATION_CARBURANT[],2,0))</f>
        <v>2</v>
      </c>
      <c r="Q4059" s="38">
        <f>IF(AND($P4059=123401,$M4059="VP"),124013,$P$2:$P$4524)</f>
        <v>2</v>
      </c>
      <c r="R4059" s="38" t="str">
        <f t="shared" si="631"/>
        <v>TEST</v>
      </c>
      <c r="S4059" s="38">
        <f>ABS($B4059)</f>
        <v>2.58</v>
      </c>
      <c r="T4059" s="38">
        <f>ABS($I4059)</f>
        <v>2.15</v>
      </c>
      <c r="U4059" s="38">
        <f>ABS($K4059)</f>
        <v>0</v>
      </c>
      <c r="V4059" s="34">
        <f t="shared" si="634"/>
        <v>0</v>
      </c>
      <c r="W4059" s="35">
        <f t="shared" si="635"/>
        <v>2.58</v>
      </c>
      <c r="X4059" s="34" t="str">
        <f t="shared" si="636"/>
        <v/>
      </c>
      <c r="Y4059" s="35" t="str">
        <f t="shared" si="637"/>
        <v/>
      </c>
      <c r="Z4059" s="38" t="str">
        <f t="shared" si="632"/>
        <v>V8</v>
      </c>
      <c r="AA4059" s="38" t="str">
        <f t="shared" si="630"/>
        <v>V9</v>
      </c>
      <c r="AB4059" s="38" t="str">
        <f t="shared" si="633"/>
        <v>V10</v>
      </c>
      <c r="AC4059" s="38" t="str">
        <f>IF($AF4059=20,"",IF($V4059=0,"",IF($H4059="Adblue Bidon","",IF($H4059="GNC (KG)","",IF($H4059="Frais de service EV","",IF($Q4059=1,$G$2:$G$4524,""))))))</f>
        <v/>
      </c>
      <c r="AD4059" s="33" t="str">
        <f t="shared" si="638"/>
        <v/>
      </c>
      <c r="AE4059" s="36" t="str">
        <f t="shared" si="639"/>
        <v/>
      </c>
      <c r="AF4059" s="37" t="str">
        <f>IFERROR(VLOOKUP($F$2,IMPUTATION!F:G,2,0),"")</f>
        <v/>
      </c>
    </row>
    <row r="4060" spans="1:32">
      <c r="A4060" s="31">
        <v>44408</v>
      </c>
      <c r="B4060" s="32">
        <v>0.68</v>
      </c>
      <c r="C4060" s="32" t="s">
        <v>1349</v>
      </c>
      <c r="D4060" s="32" t="s">
        <v>371</v>
      </c>
      <c r="E4060" s="32" t="s">
        <v>127</v>
      </c>
      <c r="F4060" s="32" t="s">
        <v>15</v>
      </c>
      <c r="G4060" s="32">
        <v>1</v>
      </c>
      <c r="H4060" s="32" t="s">
        <v>378</v>
      </c>
      <c r="I4060" s="32">
        <v>0.56999999999999995</v>
      </c>
      <c r="J4060" s="32">
        <v>100</v>
      </c>
      <c r="K4060" s="32">
        <v>0.11</v>
      </c>
      <c r="L4060" s="32">
        <v>0.56999999999999995</v>
      </c>
      <c r="M4060" s="32" t="s">
        <v>392</v>
      </c>
      <c r="N4060" s="32" t="s">
        <v>396</v>
      </c>
      <c r="O4060" s="32">
        <v>6177493</v>
      </c>
      <c r="P4060" s="38">
        <f>IF($H4060="",VLOOKUP($C4060,IMPUTATION_CARBURANT[],2,0),VLOOKUP($H4060,IMPUTATION_CARBURANT[],2,0))</f>
        <v>2</v>
      </c>
      <c r="Q4060" s="38">
        <f>IF(AND($P4060=123401,$M4060="VP"),124013,$P$2:$P$4524)</f>
        <v>2</v>
      </c>
      <c r="R4060" s="38" t="str">
        <f t="shared" si="631"/>
        <v>TEST</v>
      </c>
      <c r="S4060" s="38">
        <f>ABS($B4060)</f>
        <v>0.68</v>
      </c>
      <c r="T4060" s="38">
        <f>ABS($I4060)</f>
        <v>0.56999999999999995</v>
      </c>
      <c r="U4060" s="38">
        <f>ABS($K4060)</f>
        <v>0.11</v>
      </c>
      <c r="V4060" s="34">
        <f t="shared" si="634"/>
        <v>0.56999999999999995</v>
      </c>
      <c r="W4060" s="35">
        <f t="shared" si="635"/>
        <v>0</v>
      </c>
      <c r="X4060" s="34" t="str">
        <f t="shared" si="636"/>
        <v/>
      </c>
      <c r="Y4060" s="35" t="str">
        <f t="shared" si="637"/>
        <v/>
      </c>
      <c r="Z4060" s="38" t="str">
        <f t="shared" si="632"/>
        <v>V8</v>
      </c>
      <c r="AA4060" s="38" t="str">
        <f t="shared" si="630"/>
        <v>V9</v>
      </c>
      <c r="AB4060" s="38" t="str">
        <f t="shared" si="633"/>
        <v>V10</v>
      </c>
      <c r="AC4060" s="38" t="str">
        <f>IF($AF4060=20,"",IF($V4060=0,"",IF($H4060="Adblue Bidon","",IF($H4060="GNC (KG)","",IF($H4060="Frais de service EV","",IF($Q4060=1,$G$2:$G$4524,""))))))</f>
        <v/>
      </c>
      <c r="AD4060" s="33" t="str">
        <f t="shared" si="638"/>
        <v/>
      </c>
      <c r="AE4060" s="36" t="str">
        <f t="shared" si="639"/>
        <v/>
      </c>
      <c r="AF4060" s="37" t="str">
        <f>IFERROR(VLOOKUP($F$2,IMPUTATION!F:G,2,0),"")</f>
        <v/>
      </c>
    </row>
    <row r="4061" spans="1:32">
      <c r="A4061" s="31">
        <v>44408</v>
      </c>
      <c r="B4061" s="32">
        <v>7.0000000000000007E-2</v>
      </c>
      <c r="C4061" s="32" t="s">
        <v>1349</v>
      </c>
      <c r="D4061" s="32" t="s">
        <v>371</v>
      </c>
      <c r="E4061" s="32" t="s">
        <v>226</v>
      </c>
      <c r="F4061" s="32" t="s">
        <v>15</v>
      </c>
      <c r="G4061" s="32">
        <v>1</v>
      </c>
      <c r="H4061" s="32" t="s">
        <v>378</v>
      </c>
      <c r="I4061" s="32">
        <v>0.06</v>
      </c>
      <c r="J4061" s="32">
        <v>100</v>
      </c>
      <c r="K4061" s="32">
        <v>0.01</v>
      </c>
      <c r="L4061" s="32">
        <v>0.06</v>
      </c>
      <c r="M4061" s="32" t="s">
        <v>18</v>
      </c>
      <c r="N4061" s="32" t="s">
        <v>18</v>
      </c>
      <c r="O4061" s="32">
        <v>6656558</v>
      </c>
      <c r="P4061" s="38">
        <f>IF($H4061="",VLOOKUP($C4061,IMPUTATION_CARBURANT[],2,0),VLOOKUP($H4061,IMPUTATION_CARBURANT[],2,0))</f>
        <v>2</v>
      </c>
      <c r="Q4061" s="38">
        <f>IF(AND($P4061=123401,$M4061="VP"),124013,$P$2:$P$4524)</f>
        <v>2</v>
      </c>
      <c r="R4061" s="38" t="str">
        <f t="shared" si="631"/>
        <v>TEST</v>
      </c>
      <c r="S4061" s="38">
        <f>ABS($B4061)</f>
        <v>7.0000000000000007E-2</v>
      </c>
      <c r="T4061" s="38">
        <f>ABS($I4061)</f>
        <v>0.06</v>
      </c>
      <c r="U4061" s="38">
        <f>ABS($K4061)</f>
        <v>0.01</v>
      </c>
      <c r="V4061" s="34">
        <f t="shared" si="634"/>
        <v>0.06</v>
      </c>
      <c r="W4061" s="35">
        <f t="shared" si="635"/>
        <v>0</v>
      </c>
      <c r="X4061" s="34" t="str">
        <f t="shared" si="636"/>
        <v/>
      </c>
      <c r="Y4061" s="35" t="str">
        <f t="shared" si="637"/>
        <v/>
      </c>
      <c r="Z4061" s="38" t="str">
        <f t="shared" si="632"/>
        <v>V8</v>
      </c>
      <c r="AA4061" s="38" t="str">
        <f t="shared" si="630"/>
        <v>V9</v>
      </c>
      <c r="AB4061" s="38" t="str">
        <f t="shared" si="633"/>
        <v>V10</v>
      </c>
      <c r="AC4061" s="38" t="str">
        <f>IF($AF4061=20,"",IF($V4061=0,"",IF($H4061="Adblue Bidon","",IF($H4061="GNC (KG)","",IF($H4061="Frais de service EV","",IF($Q4061=1,$G$2:$G$4524,""))))))</f>
        <v/>
      </c>
      <c r="AD4061" s="33" t="str">
        <f t="shared" si="638"/>
        <v/>
      </c>
      <c r="AE4061" s="36" t="str">
        <f t="shared" si="639"/>
        <v/>
      </c>
      <c r="AF4061" s="37" t="str">
        <f>IFERROR(VLOOKUP($F$2,IMPUTATION!F:G,2,0),"")</f>
        <v/>
      </c>
    </row>
    <row r="4062" spans="1:32">
      <c r="A4062" s="31">
        <v>44408</v>
      </c>
      <c r="B4062" s="32">
        <v>0.49</v>
      </c>
      <c r="C4062" s="32" t="s">
        <v>1349</v>
      </c>
      <c r="D4062" s="32" t="s">
        <v>371</v>
      </c>
      <c r="E4062" s="32" t="s">
        <v>110</v>
      </c>
      <c r="F4062" s="32" t="s">
        <v>15</v>
      </c>
      <c r="G4062" s="32">
        <v>1</v>
      </c>
      <c r="H4062" s="32" t="s">
        <v>378</v>
      </c>
      <c r="I4062" s="32">
        <v>0.41</v>
      </c>
      <c r="J4062" s="32">
        <v>100</v>
      </c>
      <c r="K4062" s="32">
        <v>0.08</v>
      </c>
      <c r="L4062" s="32">
        <v>0.41</v>
      </c>
      <c r="M4062" s="32" t="s">
        <v>19</v>
      </c>
      <c r="N4062" s="32" t="s">
        <v>396</v>
      </c>
      <c r="O4062" s="32">
        <v>6401840</v>
      </c>
      <c r="P4062" s="38">
        <f>IF($H4062="",VLOOKUP($C4062,IMPUTATION_CARBURANT[],2,0),VLOOKUP($H4062,IMPUTATION_CARBURANT[],2,0))</f>
        <v>2</v>
      </c>
      <c r="Q4062" s="38">
        <f>IF(AND($P4062=123401,$M4062="VP"),124013,$P$2:$P$4524)</f>
        <v>2</v>
      </c>
      <c r="R4062" s="38" t="str">
        <f t="shared" si="631"/>
        <v>TEST</v>
      </c>
      <c r="S4062" s="38">
        <f>ABS($B4062)</f>
        <v>0.49</v>
      </c>
      <c r="T4062" s="38">
        <f>ABS($I4062)</f>
        <v>0.41</v>
      </c>
      <c r="U4062" s="38">
        <f>ABS($K4062)</f>
        <v>0.08</v>
      </c>
      <c r="V4062" s="34">
        <f t="shared" si="634"/>
        <v>0.41</v>
      </c>
      <c r="W4062" s="35">
        <f t="shared" si="635"/>
        <v>0</v>
      </c>
      <c r="X4062" s="34" t="str">
        <f t="shared" si="636"/>
        <v/>
      </c>
      <c r="Y4062" s="35" t="str">
        <f t="shared" si="637"/>
        <v/>
      </c>
      <c r="Z4062" s="38" t="str">
        <f t="shared" si="632"/>
        <v>V8</v>
      </c>
      <c r="AA4062" s="38" t="str">
        <f t="shared" si="630"/>
        <v>V9</v>
      </c>
      <c r="AB4062" s="38" t="str">
        <f t="shared" si="633"/>
        <v>V10</v>
      </c>
      <c r="AC4062" s="38" t="str">
        <f>IF($AF4062=20,"",IF($V4062=0,"",IF($H4062="Adblue Bidon","",IF($H4062="GNC (KG)","",IF($H4062="Frais de service EV","",IF($Q4062=1,$G$2:$G$4524,""))))))</f>
        <v/>
      </c>
      <c r="AD4062" s="33" t="str">
        <f t="shared" si="638"/>
        <v/>
      </c>
      <c r="AE4062" s="36" t="str">
        <f t="shared" si="639"/>
        <v/>
      </c>
      <c r="AF4062" s="37" t="str">
        <f>IFERROR(VLOOKUP($F$2,IMPUTATION!F:G,2,0),"")</f>
        <v/>
      </c>
    </row>
    <row r="4063" spans="1:32">
      <c r="A4063" s="31">
        <v>44408</v>
      </c>
      <c r="B4063" s="32">
        <v>0.52</v>
      </c>
      <c r="C4063" s="32" t="s">
        <v>1349</v>
      </c>
      <c r="D4063" s="32" t="s">
        <v>371</v>
      </c>
      <c r="E4063" s="32" t="s">
        <v>20</v>
      </c>
      <c r="F4063" s="32" t="s">
        <v>15</v>
      </c>
      <c r="G4063" s="32">
        <v>1</v>
      </c>
      <c r="H4063" s="32" t="s">
        <v>378</v>
      </c>
      <c r="I4063" s="32">
        <v>0.43</v>
      </c>
      <c r="J4063" s="32">
        <v>100</v>
      </c>
      <c r="K4063" s="32">
        <v>0.09</v>
      </c>
      <c r="L4063" s="32">
        <v>0.43</v>
      </c>
      <c r="M4063" s="32" t="s">
        <v>18</v>
      </c>
      <c r="N4063" s="32" t="s">
        <v>18</v>
      </c>
      <c r="O4063" s="32">
        <v>6178147</v>
      </c>
      <c r="P4063" s="38">
        <f>IF($H4063="",VLOOKUP($C4063,IMPUTATION_CARBURANT[],2,0),VLOOKUP($H4063,IMPUTATION_CARBURANT[],2,0))</f>
        <v>2</v>
      </c>
      <c r="Q4063" s="38">
        <f>IF(AND($P4063=123401,$M4063="VP"),124013,$P$2:$P$4524)</f>
        <v>2</v>
      </c>
      <c r="R4063" s="38" t="str">
        <f t="shared" si="631"/>
        <v>TEST</v>
      </c>
      <c r="S4063" s="38">
        <f>ABS($B4063)</f>
        <v>0.52</v>
      </c>
      <c r="T4063" s="38">
        <f>ABS($I4063)</f>
        <v>0.43</v>
      </c>
      <c r="U4063" s="38">
        <f>ABS($K4063)</f>
        <v>0.09</v>
      </c>
      <c r="V4063" s="34">
        <f t="shared" si="634"/>
        <v>0.43</v>
      </c>
      <c r="W4063" s="35">
        <f t="shared" si="635"/>
        <v>0</v>
      </c>
      <c r="X4063" s="34" t="str">
        <f t="shared" si="636"/>
        <v/>
      </c>
      <c r="Y4063" s="35" t="str">
        <f t="shared" si="637"/>
        <v/>
      </c>
      <c r="Z4063" s="38" t="str">
        <f t="shared" si="632"/>
        <v>V8</v>
      </c>
      <c r="AA4063" s="38" t="str">
        <f t="shared" si="630"/>
        <v>V9</v>
      </c>
      <c r="AB4063" s="38" t="str">
        <f t="shared" si="633"/>
        <v>V10</v>
      </c>
      <c r="AC4063" s="38" t="str">
        <f>IF($AF4063=20,"",IF($V4063=0,"",IF($H4063="Adblue Bidon","",IF($H4063="GNC (KG)","",IF($H4063="Frais de service EV","",IF($Q4063=1,$G$2:$G$4524,""))))))</f>
        <v/>
      </c>
      <c r="AD4063" s="33" t="str">
        <f t="shared" si="638"/>
        <v/>
      </c>
      <c r="AE4063" s="36" t="str">
        <f t="shared" si="639"/>
        <v/>
      </c>
      <c r="AF4063" s="37" t="str">
        <f>IFERROR(VLOOKUP($F$2,IMPUTATION!F:G,2,0),"")</f>
        <v/>
      </c>
    </row>
    <row r="4064" spans="1:32">
      <c r="A4064" s="31">
        <v>44408</v>
      </c>
      <c r="B4064" s="32">
        <v>0.74</v>
      </c>
      <c r="C4064" s="32" t="s">
        <v>1350</v>
      </c>
      <c r="D4064" s="32" t="s">
        <v>371</v>
      </c>
      <c r="E4064" s="32" t="s">
        <v>29</v>
      </c>
      <c r="F4064" s="32" t="s">
        <v>15</v>
      </c>
      <c r="G4064" s="32">
        <v>1</v>
      </c>
      <c r="H4064" s="32" t="s">
        <v>377</v>
      </c>
      <c r="I4064" s="32">
        <v>0.62</v>
      </c>
      <c r="J4064" s="32">
        <v>0</v>
      </c>
      <c r="K4064" s="32">
        <v>0</v>
      </c>
      <c r="L4064" s="32">
        <v>0.74</v>
      </c>
      <c r="M4064" s="32" t="s">
        <v>18</v>
      </c>
      <c r="N4064" s="32" t="s">
        <v>18</v>
      </c>
      <c r="O4064" s="32">
        <v>6400409</v>
      </c>
      <c r="P4064" s="38">
        <f>IF($H4064="",VLOOKUP($C4064,IMPUTATION_CARBURANT[],2,0),VLOOKUP($H4064,IMPUTATION_CARBURANT[],2,0))</f>
        <v>2</v>
      </c>
      <c r="Q4064" s="38">
        <f>IF(AND($P4064=123401,$M4064="VP"),124013,$P$2:$P$4524)</f>
        <v>2</v>
      </c>
      <c r="R4064" s="38" t="str">
        <f t="shared" si="631"/>
        <v>TEST</v>
      </c>
      <c r="S4064" s="38">
        <f>ABS($B4064)</f>
        <v>0.74</v>
      </c>
      <c r="T4064" s="38">
        <f>ABS($I4064)</f>
        <v>0.62</v>
      </c>
      <c r="U4064" s="38">
        <f>ABS($K4064)</f>
        <v>0</v>
      </c>
      <c r="V4064" s="34">
        <f t="shared" si="634"/>
        <v>0</v>
      </c>
      <c r="W4064" s="35">
        <f t="shared" si="635"/>
        <v>0.74</v>
      </c>
      <c r="X4064" s="34" t="str">
        <f t="shared" si="636"/>
        <v/>
      </c>
      <c r="Y4064" s="35" t="str">
        <f t="shared" si="637"/>
        <v/>
      </c>
      <c r="Z4064" s="38" t="str">
        <f t="shared" si="632"/>
        <v>V8</v>
      </c>
      <c r="AA4064" s="38" t="str">
        <f t="shared" si="630"/>
        <v>V9</v>
      </c>
      <c r="AB4064" s="38" t="str">
        <f t="shared" si="633"/>
        <v>V10</v>
      </c>
      <c r="AC4064" s="38" t="str">
        <f>IF($AF4064=20,"",IF($V4064=0,"",IF($H4064="Adblue Bidon","",IF($H4064="GNC (KG)","",IF($H4064="Frais de service EV","",IF($Q4064=1,$G$2:$G$4524,""))))))</f>
        <v/>
      </c>
      <c r="AD4064" s="33" t="str">
        <f t="shared" si="638"/>
        <v/>
      </c>
      <c r="AE4064" s="36" t="str">
        <f t="shared" si="639"/>
        <v/>
      </c>
      <c r="AF4064" s="37" t="str">
        <f>IFERROR(VLOOKUP($F$2,IMPUTATION!F:G,2,0),"")</f>
        <v/>
      </c>
    </row>
    <row r="4065" spans="1:32">
      <c r="A4065" s="31">
        <v>44408</v>
      </c>
      <c r="B4065" s="32">
        <v>0.38</v>
      </c>
      <c r="C4065" s="32" t="s">
        <v>1349</v>
      </c>
      <c r="D4065" s="32" t="s">
        <v>371</v>
      </c>
      <c r="E4065" s="32" t="s">
        <v>180</v>
      </c>
      <c r="F4065" s="32" t="s">
        <v>15</v>
      </c>
      <c r="G4065" s="32">
        <v>1</v>
      </c>
      <c r="H4065" s="32" t="s">
        <v>378</v>
      </c>
      <c r="I4065" s="32">
        <v>0.32</v>
      </c>
      <c r="J4065" s="32">
        <v>100</v>
      </c>
      <c r="K4065" s="32">
        <v>0.06</v>
      </c>
      <c r="L4065" s="32">
        <v>0.32</v>
      </c>
      <c r="M4065" s="32" t="s">
        <v>18</v>
      </c>
      <c r="N4065" s="32" t="s">
        <v>18</v>
      </c>
      <c r="O4065" s="32">
        <v>6400250</v>
      </c>
      <c r="P4065" s="38">
        <f>IF($H4065="",VLOOKUP($C4065,IMPUTATION_CARBURANT[],2,0),VLOOKUP($H4065,IMPUTATION_CARBURANT[],2,0))</f>
        <v>2</v>
      </c>
      <c r="Q4065" s="38">
        <f>IF(AND($P4065=123401,$M4065="VP"),124013,$P$2:$P$4524)</f>
        <v>2</v>
      </c>
      <c r="R4065" s="38" t="str">
        <f t="shared" si="631"/>
        <v>TEST</v>
      </c>
      <c r="S4065" s="38">
        <f>ABS($B4065)</f>
        <v>0.38</v>
      </c>
      <c r="T4065" s="38">
        <f>ABS($I4065)</f>
        <v>0.32</v>
      </c>
      <c r="U4065" s="38">
        <f>ABS($K4065)</f>
        <v>0.06</v>
      </c>
      <c r="V4065" s="34">
        <f t="shared" si="634"/>
        <v>0.32</v>
      </c>
      <c r="W4065" s="35">
        <f t="shared" si="635"/>
        <v>0</v>
      </c>
      <c r="X4065" s="34" t="str">
        <f t="shared" si="636"/>
        <v/>
      </c>
      <c r="Y4065" s="35" t="str">
        <f t="shared" si="637"/>
        <v/>
      </c>
      <c r="Z4065" s="38" t="str">
        <f t="shared" si="632"/>
        <v>V8</v>
      </c>
      <c r="AA4065" s="38" t="str">
        <f t="shared" si="630"/>
        <v>V9</v>
      </c>
      <c r="AB4065" s="38" t="str">
        <f t="shared" si="633"/>
        <v>V10</v>
      </c>
      <c r="AC4065" s="38" t="str">
        <f>IF($AF4065=20,"",IF($V4065=0,"",IF($H4065="Adblue Bidon","",IF($H4065="GNC (KG)","",IF($H4065="Frais de service EV","",IF($Q4065=1,$G$2:$G$4524,""))))))</f>
        <v/>
      </c>
      <c r="AD4065" s="33" t="str">
        <f t="shared" si="638"/>
        <v/>
      </c>
      <c r="AE4065" s="36" t="str">
        <f t="shared" si="639"/>
        <v/>
      </c>
      <c r="AF4065" s="37" t="str">
        <f>IFERROR(VLOOKUP($F$2,IMPUTATION!F:G,2,0),"")</f>
        <v/>
      </c>
    </row>
    <row r="4066" spans="1:32">
      <c r="A4066" s="31">
        <v>44408</v>
      </c>
      <c r="B4066" s="32">
        <v>1.96</v>
      </c>
      <c r="C4066" s="32" t="s">
        <v>1349</v>
      </c>
      <c r="D4066" s="32" t="s">
        <v>371</v>
      </c>
      <c r="E4066" s="32" t="s">
        <v>337</v>
      </c>
      <c r="F4066" s="32" t="s">
        <v>15</v>
      </c>
      <c r="G4066" s="32">
        <v>1</v>
      </c>
      <c r="H4066" s="32" t="s">
        <v>378</v>
      </c>
      <c r="I4066" s="32">
        <v>1.63</v>
      </c>
      <c r="J4066" s="32">
        <v>100</v>
      </c>
      <c r="K4066" s="32">
        <v>0.33</v>
      </c>
      <c r="L4066" s="32">
        <v>1.63</v>
      </c>
      <c r="M4066" s="32" t="s">
        <v>18</v>
      </c>
      <c r="N4066" s="32" t="s">
        <v>18</v>
      </c>
      <c r="O4066" s="32">
        <v>6400634</v>
      </c>
      <c r="P4066" s="38">
        <f>IF($H4066="",VLOOKUP($C4066,IMPUTATION_CARBURANT[],2,0),VLOOKUP($H4066,IMPUTATION_CARBURANT[],2,0))</f>
        <v>2</v>
      </c>
      <c r="Q4066" s="38">
        <f>IF(AND($P4066=123401,$M4066="VP"),124013,$P$2:$P$4524)</f>
        <v>2</v>
      </c>
      <c r="R4066" s="38" t="str">
        <f t="shared" si="631"/>
        <v>TEST</v>
      </c>
      <c r="S4066" s="38">
        <f>ABS($B4066)</f>
        <v>1.96</v>
      </c>
      <c r="T4066" s="38">
        <f>ABS($I4066)</f>
        <v>1.63</v>
      </c>
      <c r="U4066" s="38">
        <f>ABS($K4066)</f>
        <v>0.33</v>
      </c>
      <c r="V4066" s="34">
        <f t="shared" si="634"/>
        <v>1.63</v>
      </c>
      <c r="W4066" s="35">
        <f t="shared" si="635"/>
        <v>0</v>
      </c>
      <c r="X4066" s="34" t="str">
        <f t="shared" si="636"/>
        <v/>
      </c>
      <c r="Y4066" s="35" t="str">
        <f t="shared" si="637"/>
        <v/>
      </c>
      <c r="Z4066" s="38" t="str">
        <f t="shared" si="632"/>
        <v>V8</v>
      </c>
      <c r="AA4066" s="38" t="str">
        <f t="shared" si="630"/>
        <v>V9</v>
      </c>
      <c r="AB4066" s="38" t="str">
        <f t="shared" si="633"/>
        <v>V10</v>
      </c>
      <c r="AC4066" s="38" t="str">
        <f>IF($AF4066=20,"",IF($V4066=0,"",IF($H4066="Adblue Bidon","",IF($H4066="GNC (KG)","",IF($H4066="Frais de service EV","",IF($Q4066=1,$G$2:$G$4524,""))))))</f>
        <v/>
      </c>
      <c r="AD4066" s="33" t="str">
        <f t="shared" si="638"/>
        <v/>
      </c>
      <c r="AE4066" s="36" t="str">
        <f t="shared" si="639"/>
        <v/>
      </c>
      <c r="AF4066" s="37" t="str">
        <f>IFERROR(VLOOKUP($F$2,IMPUTATION!F:G,2,0),"")</f>
        <v/>
      </c>
    </row>
    <row r="4067" spans="1:32">
      <c r="A4067" s="31">
        <v>44408</v>
      </c>
      <c r="B4067" s="32">
        <v>0.61</v>
      </c>
      <c r="C4067" s="32" t="s">
        <v>1349</v>
      </c>
      <c r="D4067" s="32" t="s">
        <v>371</v>
      </c>
      <c r="E4067" s="32" t="s">
        <v>192</v>
      </c>
      <c r="F4067" s="32" t="s">
        <v>15</v>
      </c>
      <c r="G4067" s="32">
        <v>1</v>
      </c>
      <c r="H4067" s="32" t="s">
        <v>378</v>
      </c>
      <c r="I4067" s="32">
        <v>0.51</v>
      </c>
      <c r="J4067" s="32">
        <v>100</v>
      </c>
      <c r="K4067" s="32">
        <v>0.1</v>
      </c>
      <c r="L4067" s="32">
        <v>0.51</v>
      </c>
      <c r="M4067" s="32" t="s">
        <v>18</v>
      </c>
      <c r="N4067" s="32" t="s">
        <v>18</v>
      </c>
      <c r="O4067" s="32">
        <v>6788342</v>
      </c>
      <c r="P4067" s="38">
        <f>IF($H4067="",VLOOKUP($C4067,IMPUTATION_CARBURANT[],2,0),VLOOKUP($H4067,IMPUTATION_CARBURANT[],2,0))</f>
        <v>2</v>
      </c>
      <c r="Q4067" s="38">
        <f>IF(AND($P4067=123401,$M4067="VP"),124013,$P$2:$P$4524)</f>
        <v>2</v>
      </c>
      <c r="R4067" s="38" t="str">
        <f t="shared" si="631"/>
        <v>TEST</v>
      </c>
      <c r="S4067" s="38">
        <f>ABS($B4067)</f>
        <v>0.61</v>
      </c>
      <c r="T4067" s="38">
        <f>ABS($I4067)</f>
        <v>0.51</v>
      </c>
      <c r="U4067" s="38">
        <f>ABS($K4067)</f>
        <v>0.1</v>
      </c>
      <c r="V4067" s="34">
        <f t="shared" si="634"/>
        <v>0.51</v>
      </c>
      <c r="W4067" s="35">
        <f t="shared" si="635"/>
        <v>0</v>
      </c>
      <c r="X4067" s="34" t="str">
        <f t="shared" si="636"/>
        <v/>
      </c>
      <c r="Y4067" s="35" t="str">
        <f t="shared" si="637"/>
        <v/>
      </c>
      <c r="Z4067" s="38" t="str">
        <f t="shared" si="632"/>
        <v>V8</v>
      </c>
      <c r="AA4067" s="38" t="str">
        <f t="shared" si="630"/>
        <v>V9</v>
      </c>
      <c r="AB4067" s="38" t="str">
        <f t="shared" si="633"/>
        <v>V10</v>
      </c>
      <c r="AC4067" s="38" t="str">
        <f>IF($AF4067=20,"",IF($V4067=0,"",IF($H4067="Adblue Bidon","",IF($H4067="GNC (KG)","",IF($H4067="Frais de service EV","",IF($Q4067=1,$G$2:$G$4524,""))))))</f>
        <v/>
      </c>
      <c r="AD4067" s="33" t="str">
        <f t="shared" si="638"/>
        <v/>
      </c>
      <c r="AE4067" s="36" t="str">
        <f t="shared" si="639"/>
        <v/>
      </c>
      <c r="AF4067" s="37" t="str">
        <f>IFERROR(VLOOKUP($F$2,IMPUTATION!F:G,2,0),"")</f>
        <v/>
      </c>
    </row>
    <row r="4068" spans="1:32">
      <c r="A4068" s="31">
        <v>44408</v>
      </c>
      <c r="B4068" s="32">
        <v>0.22</v>
      </c>
      <c r="C4068" s="32" t="s">
        <v>1349</v>
      </c>
      <c r="D4068" s="32" t="s">
        <v>371</v>
      </c>
      <c r="E4068" s="32" t="s">
        <v>125</v>
      </c>
      <c r="F4068" s="32" t="s">
        <v>15</v>
      </c>
      <c r="G4068" s="32">
        <v>1</v>
      </c>
      <c r="H4068" s="32" t="s">
        <v>378</v>
      </c>
      <c r="I4068" s="32">
        <v>0.18</v>
      </c>
      <c r="J4068" s="32">
        <v>100</v>
      </c>
      <c r="K4068" s="32">
        <v>0.04</v>
      </c>
      <c r="L4068" s="32">
        <v>0.18</v>
      </c>
      <c r="M4068" s="32" t="s">
        <v>392</v>
      </c>
      <c r="N4068" s="32" t="s">
        <v>396</v>
      </c>
      <c r="O4068" s="32">
        <v>6400175</v>
      </c>
      <c r="P4068" s="38">
        <f>IF($H4068="",VLOOKUP($C4068,IMPUTATION_CARBURANT[],2,0),VLOOKUP($H4068,IMPUTATION_CARBURANT[],2,0))</f>
        <v>2</v>
      </c>
      <c r="Q4068" s="38">
        <f>IF(AND($P4068=123401,$M4068="VP"),124013,$P$2:$P$4524)</f>
        <v>2</v>
      </c>
      <c r="R4068" s="38" t="str">
        <f t="shared" si="631"/>
        <v>TEST</v>
      </c>
      <c r="S4068" s="38">
        <f>ABS($B4068)</f>
        <v>0.22</v>
      </c>
      <c r="T4068" s="38">
        <f>ABS($I4068)</f>
        <v>0.18</v>
      </c>
      <c r="U4068" s="38">
        <f>ABS($K4068)</f>
        <v>0.04</v>
      </c>
      <c r="V4068" s="34">
        <f t="shared" si="634"/>
        <v>0.18</v>
      </c>
      <c r="W4068" s="35">
        <f t="shared" si="635"/>
        <v>0</v>
      </c>
      <c r="X4068" s="34" t="str">
        <f t="shared" si="636"/>
        <v/>
      </c>
      <c r="Y4068" s="35" t="str">
        <f t="shared" si="637"/>
        <v/>
      </c>
      <c r="Z4068" s="38" t="str">
        <f t="shared" si="632"/>
        <v>V8</v>
      </c>
      <c r="AA4068" s="38" t="str">
        <f t="shared" si="630"/>
        <v>V9</v>
      </c>
      <c r="AB4068" s="38" t="str">
        <f t="shared" si="633"/>
        <v>V10</v>
      </c>
      <c r="AC4068" s="38" t="str">
        <f>IF($AF4068=20,"",IF($V4068=0,"",IF($H4068="Adblue Bidon","",IF($H4068="GNC (KG)","",IF($H4068="Frais de service EV","",IF($Q4068=1,$G$2:$G$4524,""))))))</f>
        <v/>
      </c>
      <c r="AD4068" s="33" t="str">
        <f t="shared" si="638"/>
        <v/>
      </c>
      <c r="AE4068" s="36" t="str">
        <f t="shared" si="639"/>
        <v/>
      </c>
      <c r="AF4068" s="37" t="str">
        <f>IFERROR(VLOOKUP($F$2,IMPUTATION!F:G,2,0),"")</f>
        <v/>
      </c>
    </row>
    <row r="4069" spans="1:32">
      <c r="A4069" s="31">
        <v>44408</v>
      </c>
      <c r="B4069" s="32">
        <v>3</v>
      </c>
      <c r="C4069" s="32" t="s">
        <v>1349</v>
      </c>
      <c r="D4069" s="32" t="s">
        <v>371</v>
      </c>
      <c r="E4069" s="32" t="s">
        <v>123</v>
      </c>
      <c r="F4069" s="32" t="s">
        <v>15</v>
      </c>
      <c r="G4069" s="32">
        <v>1</v>
      </c>
      <c r="H4069" s="32" t="s">
        <v>378</v>
      </c>
      <c r="I4069" s="32">
        <v>2.5</v>
      </c>
      <c r="J4069" s="32">
        <v>100</v>
      </c>
      <c r="K4069" s="32">
        <v>0.5</v>
      </c>
      <c r="L4069" s="32">
        <v>2.5</v>
      </c>
      <c r="M4069" s="32" t="s">
        <v>392</v>
      </c>
      <c r="N4069" s="32" t="s">
        <v>396</v>
      </c>
      <c r="O4069" s="32">
        <v>6176725</v>
      </c>
      <c r="P4069" s="38">
        <f>IF($H4069="",VLOOKUP($C4069,IMPUTATION_CARBURANT[],2,0),VLOOKUP($H4069,IMPUTATION_CARBURANT[],2,0))</f>
        <v>2</v>
      </c>
      <c r="Q4069" s="38">
        <f>IF(AND($P4069=123401,$M4069="VP"),124013,$P$2:$P$4524)</f>
        <v>2</v>
      </c>
      <c r="R4069" s="38" t="str">
        <f t="shared" si="631"/>
        <v>TEST</v>
      </c>
      <c r="S4069" s="38">
        <f>ABS($B4069)</f>
        <v>3</v>
      </c>
      <c r="T4069" s="38">
        <f>ABS($I4069)</f>
        <v>2.5</v>
      </c>
      <c r="U4069" s="38">
        <f>ABS($K4069)</f>
        <v>0.5</v>
      </c>
      <c r="V4069" s="34">
        <f t="shared" si="634"/>
        <v>2.5</v>
      </c>
      <c r="W4069" s="35">
        <f t="shared" si="635"/>
        <v>0</v>
      </c>
      <c r="X4069" s="34" t="str">
        <f t="shared" si="636"/>
        <v/>
      </c>
      <c r="Y4069" s="35" t="str">
        <f t="shared" si="637"/>
        <v/>
      </c>
      <c r="Z4069" s="38" t="str">
        <f t="shared" si="632"/>
        <v>V8</v>
      </c>
      <c r="AA4069" s="38" t="str">
        <f t="shared" si="630"/>
        <v>V9</v>
      </c>
      <c r="AB4069" s="38" t="str">
        <f t="shared" si="633"/>
        <v>V10</v>
      </c>
      <c r="AC4069" s="38" t="str">
        <f>IF($AF4069=20,"",IF($V4069=0,"",IF($H4069="Adblue Bidon","",IF($H4069="GNC (KG)","",IF($H4069="Frais de service EV","",IF($Q4069=1,$G$2:$G$4524,""))))))</f>
        <v/>
      </c>
      <c r="AD4069" s="33" t="str">
        <f t="shared" si="638"/>
        <v/>
      </c>
      <c r="AE4069" s="36" t="str">
        <f t="shared" si="639"/>
        <v/>
      </c>
      <c r="AF4069" s="37" t="str">
        <f>IFERROR(VLOOKUP($F$2,IMPUTATION!F:G,2,0),"")</f>
        <v/>
      </c>
    </row>
    <row r="4070" spans="1:32">
      <c r="A4070" s="31">
        <v>44408</v>
      </c>
      <c r="B4070" s="32">
        <v>0.96</v>
      </c>
      <c r="C4070" s="32" t="s">
        <v>1349</v>
      </c>
      <c r="D4070" s="32" t="s">
        <v>371</v>
      </c>
      <c r="E4070" s="32" t="s">
        <v>101</v>
      </c>
      <c r="F4070" s="32" t="s">
        <v>15</v>
      </c>
      <c r="G4070" s="32">
        <v>1</v>
      </c>
      <c r="H4070" s="32" t="s">
        <v>378</v>
      </c>
      <c r="I4070" s="32">
        <v>0.8</v>
      </c>
      <c r="J4070" s="32">
        <v>100</v>
      </c>
      <c r="K4070" s="32">
        <v>0.16</v>
      </c>
      <c r="L4070" s="32">
        <v>0.8</v>
      </c>
      <c r="M4070" s="32" t="s">
        <v>392</v>
      </c>
      <c r="N4070" s="32" t="s">
        <v>396</v>
      </c>
      <c r="O4070" s="32">
        <v>6177436</v>
      </c>
      <c r="P4070" s="38">
        <f>IF($H4070="",VLOOKUP($C4070,IMPUTATION_CARBURANT[],2,0),VLOOKUP($H4070,IMPUTATION_CARBURANT[],2,0))</f>
        <v>2</v>
      </c>
      <c r="Q4070" s="38">
        <f>IF(AND($P4070=123401,$M4070="VP"),124013,$P$2:$P$4524)</f>
        <v>2</v>
      </c>
      <c r="R4070" s="38" t="str">
        <f t="shared" si="631"/>
        <v>TEST</v>
      </c>
      <c r="S4070" s="38">
        <f>ABS($B4070)</f>
        <v>0.96</v>
      </c>
      <c r="T4070" s="38">
        <f>ABS($I4070)</f>
        <v>0.8</v>
      </c>
      <c r="U4070" s="38">
        <f>ABS($K4070)</f>
        <v>0.16</v>
      </c>
      <c r="V4070" s="34">
        <f t="shared" si="634"/>
        <v>0.8</v>
      </c>
      <c r="W4070" s="35">
        <f t="shared" si="635"/>
        <v>0</v>
      </c>
      <c r="X4070" s="34" t="str">
        <f t="shared" si="636"/>
        <v/>
      </c>
      <c r="Y4070" s="35" t="str">
        <f t="shared" si="637"/>
        <v/>
      </c>
      <c r="Z4070" s="38" t="str">
        <f t="shared" si="632"/>
        <v>V8</v>
      </c>
      <c r="AA4070" s="38" t="str">
        <f t="shared" ref="AA4070:AA4133" si="640">"V9"</f>
        <v>V9</v>
      </c>
      <c r="AB4070" s="38" t="str">
        <f t="shared" si="633"/>
        <v>V10</v>
      </c>
      <c r="AC4070" s="38" t="str">
        <f>IF($AF4070=20,"",IF($V4070=0,"",IF($H4070="Adblue Bidon","",IF($H4070="GNC (KG)","",IF($H4070="Frais de service EV","",IF($Q4070=1,$G$2:$G$4524,""))))))</f>
        <v/>
      </c>
      <c r="AD4070" s="33" t="str">
        <f t="shared" si="638"/>
        <v/>
      </c>
      <c r="AE4070" s="36" t="str">
        <f t="shared" si="639"/>
        <v/>
      </c>
      <c r="AF4070" s="37" t="str">
        <f>IFERROR(VLOOKUP($F$2,IMPUTATION!F:G,2,0),"")</f>
        <v/>
      </c>
    </row>
    <row r="4071" spans="1:32">
      <c r="A4071" s="31">
        <v>44408</v>
      </c>
      <c r="B4071" s="32">
        <v>0.12</v>
      </c>
      <c r="C4071" s="32" t="s">
        <v>1349</v>
      </c>
      <c r="D4071" s="32" t="s">
        <v>371</v>
      </c>
      <c r="E4071" s="32" t="s">
        <v>277</v>
      </c>
      <c r="F4071" s="32" t="s">
        <v>15</v>
      </c>
      <c r="G4071" s="32">
        <v>1</v>
      </c>
      <c r="H4071" s="32" t="s">
        <v>378</v>
      </c>
      <c r="I4071" s="32">
        <v>0.1</v>
      </c>
      <c r="J4071" s="32">
        <v>100</v>
      </c>
      <c r="K4071" s="32">
        <v>0.02</v>
      </c>
      <c r="L4071" s="32">
        <v>0.1</v>
      </c>
      <c r="M4071" s="32" t="s">
        <v>18</v>
      </c>
      <c r="N4071" s="32" t="s">
        <v>18</v>
      </c>
      <c r="O4071" s="32">
        <v>6400751</v>
      </c>
      <c r="P4071" s="38">
        <f>IF($H4071="",VLOOKUP($C4071,IMPUTATION_CARBURANT[],2,0),VLOOKUP($H4071,IMPUTATION_CARBURANT[],2,0))</f>
        <v>2</v>
      </c>
      <c r="Q4071" s="38">
        <f>IF(AND($P4071=123401,$M4071="VP"),124013,$P$2:$P$4524)</f>
        <v>2</v>
      </c>
      <c r="R4071" s="38" t="str">
        <f t="shared" si="631"/>
        <v>TEST</v>
      </c>
      <c r="S4071" s="38">
        <f>ABS($B4071)</f>
        <v>0.12</v>
      </c>
      <c r="T4071" s="38">
        <f>ABS($I4071)</f>
        <v>0.1</v>
      </c>
      <c r="U4071" s="38">
        <f>ABS($K4071)</f>
        <v>0.02</v>
      </c>
      <c r="V4071" s="34">
        <f t="shared" si="634"/>
        <v>0.1</v>
      </c>
      <c r="W4071" s="35">
        <f t="shared" si="635"/>
        <v>0</v>
      </c>
      <c r="X4071" s="34" t="str">
        <f t="shared" si="636"/>
        <v/>
      </c>
      <c r="Y4071" s="35" t="str">
        <f t="shared" si="637"/>
        <v/>
      </c>
      <c r="Z4071" s="38" t="str">
        <f t="shared" si="632"/>
        <v>V8</v>
      </c>
      <c r="AA4071" s="38" t="str">
        <f t="shared" si="640"/>
        <v>V9</v>
      </c>
      <c r="AB4071" s="38" t="str">
        <f t="shared" si="633"/>
        <v>V10</v>
      </c>
      <c r="AC4071" s="38" t="str">
        <f>IF($AF4071=20,"",IF($V4071=0,"",IF($H4071="Adblue Bidon","",IF($H4071="GNC (KG)","",IF($H4071="Frais de service EV","",IF($Q4071=1,$G$2:$G$4524,""))))))</f>
        <v/>
      </c>
      <c r="AD4071" s="33" t="str">
        <f t="shared" si="638"/>
        <v/>
      </c>
      <c r="AE4071" s="36" t="str">
        <f t="shared" si="639"/>
        <v/>
      </c>
      <c r="AF4071" s="37" t="str">
        <f>IFERROR(VLOOKUP($F$2,IMPUTATION!F:G,2,0),"")</f>
        <v/>
      </c>
    </row>
    <row r="4072" spans="1:32">
      <c r="A4072" s="31">
        <v>44408</v>
      </c>
      <c r="B4072" s="32">
        <v>0.43</v>
      </c>
      <c r="C4072" s="32" t="s">
        <v>1349</v>
      </c>
      <c r="D4072" s="32" t="s">
        <v>371</v>
      </c>
      <c r="E4072" s="32" t="s">
        <v>125</v>
      </c>
      <c r="F4072" s="32" t="s">
        <v>15</v>
      </c>
      <c r="G4072" s="32">
        <v>1</v>
      </c>
      <c r="H4072" s="32" t="s">
        <v>378</v>
      </c>
      <c r="I4072" s="32">
        <v>0.36</v>
      </c>
      <c r="J4072" s="32">
        <v>100</v>
      </c>
      <c r="K4072" s="32">
        <v>7.0000000000000007E-2</v>
      </c>
      <c r="L4072" s="32">
        <v>0.36</v>
      </c>
      <c r="M4072" s="32" t="s">
        <v>392</v>
      </c>
      <c r="N4072" s="32" t="s">
        <v>396</v>
      </c>
      <c r="O4072" s="32">
        <v>6177523</v>
      </c>
      <c r="P4072" s="38">
        <f>IF($H4072="",VLOOKUP($C4072,IMPUTATION_CARBURANT[],2,0),VLOOKUP($H4072,IMPUTATION_CARBURANT[],2,0))</f>
        <v>2</v>
      </c>
      <c r="Q4072" s="38">
        <f>IF(AND($P4072=123401,$M4072="VP"),124013,$P$2:$P$4524)</f>
        <v>2</v>
      </c>
      <c r="R4072" s="38" t="str">
        <f t="shared" si="631"/>
        <v>TEST</v>
      </c>
      <c r="S4072" s="38">
        <f>ABS($B4072)</f>
        <v>0.43</v>
      </c>
      <c r="T4072" s="38">
        <f>ABS($I4072)</f>
        <v>0.36</v>
      </c>
      <c r="U4072" s="38">
        <f>ABS($K4072)</f>
        <v>7.0000000000000007E-2</v>
      </c>
      <c r="V4072" s="34">
        <f t="shared" si="634"/>
        <v>0.36</v>
      </c>
      <c r="W4072" s="35">
        <f t="shared" si="635"/>
        <v>0</v>
      </c>
      <c r="X4072" s="34" t="str">
        <f t="shared" si="636"/>
        <v/>
      </c>
      <c r="Y4072" s="35" t="str">
        <f t="shared" si="637"/>
        <v/>
      </c>
      <c r="Z4072" s="38" t="str">
        <f t="shared" si="632"/>
        <v>V8</v>
      </c>
      <c r="AA4072" s="38" t="str">
        <f t="shared" si="640"/>
        <v>V9</v>
      </c>
      <c r="AB4072" s="38" t="str">
        <f t="shared" si="633"/>
        <v>V10</v>
      </c>
      <c r="AC4072" s="38" t="str">
        <f>IF($AF4072=20,"",IF($V4072=0,"",IF($H4072="Adblue Bidon","",IF($H4072="GNC (KG)","",IF($H4072="Frais de service EV","",IF($Q4072=1,$G$2:$G$4524,""))))))</f>
        <v/>
      </c>
      <c r="AD4072" s="33" t="str">
        <f t="shared" si="638"/>
        <v/>
      </c>
      <c r="AE4072" s="36" t="str">
        <f t="shared" si="639"/>
        <v/>
      </c>
      <c r="AF4072" s="37" t="str">
        <f>IFERROR(VLOOKUP($F$2,IMPUTATION!F:G,2,0),"")</f>
        <v/>
      </c>
    </row>
    <row r="4073" spans="1:32">
      <c r="A4073" s="31">
        <v>44408</v>
      </c>
      <c r="B4073" s="32">
        <v>0.05</v>
      </c>
      <c r="C4073" s="32" t="s">
        <v>1349</v>
      </c>
      <c r="D4073" s="32" t="s">
        <v>371</v>
      </c>
      <c r="E4073" s="32" t="s">
        <v>90</v>
      </c>
      <c r="F4073" s="32" t="s">
        <v>15</v>
      </c>
      <c r="G4073" s="32">
        <v>1</v>
      </c>
      <c r="H4073" s="32" t="s">
        <v>378</v>
      </c>
      <c r="I4073" s="32">
        <v>0.04</v>
      </c>
      <c r="J4073" s="32">
        <v>100</v>
      </c>
      <c r="K4073" s="32">
        <v>0.01</v>
      </c>
      <c r="L4073" s="32">
        <v>0.04</v>
      </c>
      <c r="M4073" s="32" t="s">
        <v>19</v>
      </c>
      <c r="N4073" s="32" t="s">
        <v>396</v>
      </c>
      <c r="O4073" s="32">
        <v>6401051</v>
      </c>
      <c r="P4073" s="38">
        <f>IF($H4073="",VLOOKUP($C4073,IMPUTATION_CARBURANT[],2,0),VLOOKUP($H4073,IMPUTATION_CARBURANT[],2,0))</f>
        <v>2</v>
      </c>
      <c r="Q4073" s="38">
        <f>IF(AND($P4073=123401,$M4073="VP"),124013,$P$2:$P$4524)</f>
        <v>2</v>
      </c>
      <c r="R4073" s="38" t="str">
        <f t="shared" si="631"/>
        <v>TEST</v>
      </c>
      <c r="S4073" s="38">
        <f>ABS($B4073)</f>
        <v>0.05</v>
      </c>
      <c r="T4073" s="38">
        <f>ABS($I4073)</f>
        <v>0.04</v>
      </c>
      <c r="U4073" s="38">
        <f>ABS($K4073)</f>
        <v>0.01</v>
      </c>
      <c r="V4073" s="34">
        <f t="shared" si="634"/>
        <v>0.04</v>
      </c>
      <c r="W4073" s="35">
        <f t="shared" si="635"/>
        <v>0</v>
      </c>
      <c r="X4073" s="34" t="str">
        <f t="shared" si="636"/>
        <v/>
      </c>
      <c r="Y4073" s="35" t="str">
        <f t="shared" si="637"/>
        <v/>
      </c>
      <c r="Z4073" s="38" t="str">
        <f t="shared" si="632"/>
        <v>V8</v>
      </c>
      <c r="AA4073" s="38" t="str">
        <f t="shared" si="640"/>
        <v>V9</v>
      </c>
      <c r="AB4073" s="38" t="str">
        <f t="shared" si="633"/>
        <v>V10</v>
      </c>
      <c r="AC4073" s="38" t="str">
        <f>IF($AF4073=20,"",IF($V4073=0,"",IF($H4073="Adblue Bidon","",IF($H4073="GNC (KG)","",IF($H4073="Frais de service EV","",IF($Q4073=1,$G$2:$G$4524,""))))))</f>
        <v/>
      </c>
      <c r="AD4073" s="33" t="str">
        <f t="shared" si="638"/>
        <v/>
      </c>
      <c r="AE4073" s="36" t="str">
        <f t="shared" si="639"/>
        <v/>
      </c>
      <c r="AF4073" s="37" t="str">
        <f>IFERROR(VLOOKUP($F$2,IMPUTATION!F:G,2,0),"")</f>
        <v/>
      </c>
    </row>
    <row r="4074" spans="1:32">
      <c r="A4074" s="31">
        <v>44408</v>
      </c>
      <c r="B4074" s="32">
        <v>0.37</v>
      </c>
      <c r="C4074" s="32" t="s">
        <v>1349</v>
      </c>
      <c r="D4074" s="32" t="s">
        <v>371</v>
      </c>
      <c r="E4074" s="32" t="s">
        <v>317</v>
      </c>
      <c r="F4074" s="32" t="s">
        <v>15</v>
      </c>
      <c r="G4074" s="32">
        <v>1</v>
      </c>
      <c r="H4074" s="32" t="s">
        <v>378</v>
      </c>
      <c r="I4074" s="32">
        <v>0.31</v>
      </c>
      <c r="J4074" s="32">
        <v>100</v>
      </c>
      <c r="K4074" s="32">
        <v>0.06</v>
      </c>
      <c r="L4074" s="32">
        <v>0.31</v>
      </c>
      <c r="M4074" s="32" t="s">
        <v>18</v>
      </c>
      <c r="N4074" s="32" t="s">
        <v>18</v>
      </c>
      <c r="O4074" s="32">
        <v>6401426</v>
      </c>
      <c r="P4074" s="38">
        <f>IF($H4074="",VLOOKUP($C4074,IMPUTATION_CARBURANT[],2,0),VLOOKUP($H4074,IMPUTATION_CARBURANT[],2,0))</f>
        <v>2</v>
      </c>
      <c r="Q4074" s="38">
        <f>IF(AND($P4074=123401,$M4074="VP"),124013,$P$2:$P$4524)</f>
        <v>2</v>
      </c>
      <c r="R4074" s="38" t="str">
        <f t="shared" si="631"/>
        <v>TEST</v>
      </c>
      <c r="S4074" s="38">
        <f>ABS($B4074)</f>
        <v>0.37</v>
      </c>
      <c r="T4074" s="38">
        <f>ABS($I4074)</f>
        <v>0.31</v>
      </c>
      <c r="U4074" s="38">
        <f>ABS($K4074)</f>
        <v>0.06</v>
      </c>
      <c r="V4074" s="34">
        <f t="shared" si="634"/>
        <v>0.31</v>
      </c>
      <c r="W4074" s="35">
        <f t="shared" si="635"/>
        <v>0</v>
      </c>
      <c r="X4074" s="34" t="str">
        <f t="shared" si="636"/>
        <v/>
      </c>
      <c r="Y4074" s="35" t="str">
        <f t="shared" si="637"/>
        <v/>
      </c>
      <c r="Z4074" s="38" t="str">
        <f t="shared" si="632"/>
        <v>V8</v>
      </c>
      <c r="AA4074" s="38" t="str">
        <f t="shared" si="640"/>
        <v>V9</v>
      </c>
      <c r="AB4074" s="38" t="str">
        <f t="shared" si="633"/>
        <v>V10</v>
      </c>
      <c r="AC4074" s="38" t="str">
        <f>IF($AF4074=20,"",IF($V4074=0,"",IF($H4074="Adblue Bidon","",IF($H4074="GNC (KG)","",IF($H4074="Frais de service EV","",IF($Q4074=1,$G$2:$G$4524,""))))))</f>
        <v/>
      </c>
      <c r="AD4074" s="33" t="str">
        <f t="shared" si="638"/>
        <v/>
      </c>
      <c r="AE4074" s="36" t="str">
        <f t="shared" si="639"/>
        <v/>
      </c>
      <c r="AF4074" s="37" t="str">
        <f>IFERROR(VLOOKUP($F$2,IMPUTATION!F:G,2,0),"")</f>
        <v/>
      </c>
    </row>
    <row r="4075" spans="1:32">
      <c r="A4075" s="31">
        <v>44408</v>
      </c>
      <c r="B4075" s="32">
        <v>0.48</v>
      </c>
      <c r="C4075" s="32" t="s">
        <v>1349</v>
      </c>
      <c r="D4075" s="32" t="s">
        <v>371</v>
      </c>
      <c r="E4075" s="32" t="s">
        <v>292</v>
      </c>
      <c r="F4075" s="32" t="s">
        <v>15</v>
      </c>
      <c r="G4075" s="32">
        <v>1</v>
      </c>
      <c r="H4075" s="32" t="s">
        <v>378</v>
      </c>
      <c r="I4075" s="32">
        <v>0.4</v>
      </c>
      <c r="J4075" s="32">
        <v>100</v>
      </c>
      <c r="K4075" s="32">
        <v>0.08</v>
      </c>
      <c r="L4075" s="32">
        <v>0.4</v>
      </c>
      <c r="M4075" s="32" t="s">
        <v>18</v>
      </c>
      <c r="N4075" s="32" t="s">
        <v>18</v>
      </c>
      <c r="O4075" s="32">
        <v>6401276</v>
      </c>
      <c r="P4075" s="38">
        <f>IF($H4075="",VLOOKUP($C4075,IMPUTATION_CARBURANT[],2,0),VLOOKUP($H4075,IMPUTATION_CARBURANT[],2,0))</f>
        <v>2</v>
      </c>
      <c r="Q4075" s="38">
        <f>IF(AND($P4075=123401,$M4075="VP"),124013,$P$2:$P$4524)</f>
        <v>2</v>
      </c>
      <c r="R4075" s="38" t="str">
        <f t="shared" si="631"/>
        <v>TEST</v>
      </c>
      <c r="S4075" s="38">
        <f>ABS($B4075)</f>
        <v>0.48</v>
      </c>
      <c r="T4075" s="38">
        <f>ABS($I4075)</f>
        <v>0.4</v>
      </c>
      <c r="U4075" s="38">
        <f>ABS($K4075)</f>
        <v>0.08</v>
      </c>
      <c r="V4075" s="34">
        <f t="shared" si="634"/>
        <v>0.4</v>
      </c>
      <c r="W4075" s="35">
        <f t="shared" si="635"/>
        <v>0</v>
      </c>
      <c r="X4075" s="34" t="str">
        <f t="shared" si="636"/>
        <v/>
      </c>
      <c r="Y4075" s="35" t="str">
        <f t="shared" si="637"/>
        <v/>
      </c>
      <c r="Z4075" s="38" t="str">
        <f t="shared" si="632"/>
        <v>V8</v>
      </c>
      <c r="AA4075" s="38" t="str">
        <f t="shared" si="640"/>
        <v>V9</v>
      </c>
      <c r="AB4075" s="38" t="str">
        <f t="shared" si="633"/>
        <v>V10</v>
      </c>
      <c r="AC4075" s="38" t="str">
        <f>IF($AF4075=20,"",IF($V4075=0,"",IF($H4075="Adblue Bidon","",IF($H4075="GNC (KG)","",IF($H4075="Frais de service EV","",IF($Q4075=1,$G$2:$G$4524,""))))))</f>
        <v/>
      </c>
      <c r="AD4075" s="33" t="str">
        <f t="shared" si="638"/>
        <v/>
      </c>
      <c r="AE4075" s="36" t="str">
        <f t="shared" si="639"/>
        <v/>
      </c>
      <c r="AF4075" s="37" t="str">
        <f>IFERROR(VLOOKUP($F$2,IMPUTATION!F:G,2,0),"")</f>
        <v/>
      </c>
    </row>
    <row r="4076" spans="1:32">
      <c r="A4076" s="31">
        <v>44408</v>
      </c>
      <c r="B4076" s="32">
        <v>0.52</v>
      </c>
      <c r="C4076" s="32" t="s">
        <v>1349</v>
      </c>
      <c r="D4076" s="32" t="s">
        <v>371</v>
      </c>
      <c r="E4076" s="32" t="s">
        <v>271</v>
      </c>
      <c r="F4076" s="32" t="s">
        <v>15</v>
      </c>
      <c r="G4076" s="32">
        <v>1</v>
      </c>
      <c r="H4076" s="32" t="s">
        <v>378</v>
      </c>
      <c r="I4076" s="32">
        <v>0.43</v>
      </c>
      <c r="J4076" s="32">
        <v>100</v>
      </c>
      <c r="K4076" s="32">
        <v>0.09</v>
      </c>
      <c r="L4076" s="32">
        <v>0.43</v>
      </c>
      <c r="M4076" s="32" t="s">
        <v>18</v>
      </c>
      <c r="N4076" s="32" t="s">
        <v>18</v>
      </c>
      <c r="O4076" s="32">
        <v>6400439</v>
      </c>
      <c r="P4076" s="38">
        <f>IF($H4076="",VLOOKUP($C4076,IMPUTATION_CARBURANT[],2,0),VLOOKUP($H4076,IMPUTATION_CARBURANT[],2,0))</f>
        <v>2</v>
      </c>
      <c r="Q4076" s="38">
        <f>IF(AND($P4076=123401,$M4076="VP"),124013,$P$2:$P$4524)</f>
        <v>2</v>
      </c>
      <c r="R4076" s="38" t="str">
        <f t="shared" si="631"/>
        <v>TEST</v>
      </c>
      <c r="S4076" s="38">
        <f>ABS($B4076)</f>
        <v>0.52</v>
      </c>
      <c r="T4076" s="38">
        <f>ABS($I4076)</f>
        <v>0.43</v>
      </c>
      <c r="U4076" s="38">
        <f>ABS($K4076)</f>
        <v>0.09</v>
      </c>
      <c r="V4076" s="34">
        <f t="shared" si="634"/>
        <v>0.43</v>
      </c>
      <c r="W4076" s="35">
        <f t="shared" si="635"/>
        <v>0</v>
      </c>
      <c r="X4076" s="34" t="str">
        <f t="shared" si="636"/>
        <v/>
      </c>
      <c r="Y4076" s="35" t="str">
        <f t="shared" si="637"/>
        <v/>
      </c>
      <c r="Z4076" s="38" t="str">
        <f t="shared" si="632"/>
        <v>V8</v>
      </c>
      <c r="AA4076" s="38" t="str">
        <f t="shared" si="640"/>
        <v>V9</v>
      </c>
      <c r="AB4076" s="38" t="str">
        <f t="shared" si="633"/>
        <v>V10</v>
      </c>
      <c r="AC4076" s="38" t="str">
        <f>IF($AF4076=20,"",IF($V4076=0,"",IF($H4076="Adblue Bidon","",IF($H4076="GNC (KG)","",IF($H4076="Frais de service EV","",IF($Q4076=1,$G$2:$G$4524,""))))))</f>
        <v/>
      </c>
      <c r="AD4076" s="33" t="str">
        <f t="shared" si="638"/>
        <v/>
      </c>
      <c r="AE4076" s="36" t="str">
        <f t="shared" si="639"/>
        <v/>
      </c>
      <c r="AF4076" s="37" t="str">
        <f>IFERROR(VLOOKUP($F$2,IMPUTATION!F:G,2,0),"")</f>
        <v/>
      </c>
    </row>
    <row r="4077" spans="1:32">
      <c r="A4077" s="31">
        <v>44408</v>
      </c>
      <c r="B4077" s="32">
        <v>0.06</v>
      </c>
      <c r="C4077" s="32" t="s">
        <v>1349</v>
      </c>
      <c r="D4077" s="32" t="s">
        <v>371</v>
      </c>
      <c r="E4077" s="32" t="s">
        <v>124</v>
      </c>
      <c r="F4077" s="32" t="s">
        <v>15</v>
      </c>
      <c r="G4077" s="32">
        <v>1</v>
      </c>
      <c r="H4077" s="32" t="s">
        <v>378</v>
      </c>
      <c r="I4077" s="32">
        <v>0.05</v>
      </c>
      <c r="J4077" s="32">
        <v>100</v>
      </c>
      <c r="K4077" s="32">
        <v>0.01</v>
      </c>
      <c r="L4077" s="32">
        <v>0.05</v>
      </c>
      <c r="M4077" s="32" t="s">
        <v>392</v>
      </c>
      <c r="N4077" s="32" t="s">
        <v>396</v>
      </c>
      <c r="O4077" s="32">
        <v>6176575</v>
      </c>
      <c r="P4077" s="38">
        <f>IF($H4077="",VLOOKUP($C4077,IMPUTATION_CARBURANT[],2,0),VLOOKUP($H4077,IMPUTATION_CARBURANT[],2,0))</f>
        <v>2</v>
      </c>
      <c r="Q4077" s="38">
        <f>IF(AND($P4077=123401,$M4077="VP"),124013,$P$2:$P$4524)</f>
        <v>2</v>
      </c>
      <c r="R4077" s="38" t="str">
        <f t="shared" si="631"/>
        <v>TEST</v>
      </c>
      <c r="S4077" s="38">
        <f>ABS($B4077)</f>
        <v>0.06</v>
      </c>
      <c r="T4077" s="38">
        <f>ABS($I4077)</f>
        <v>0.05</v>
      </c>
      <c r="U4077" s="38">
        <f>ABS($K4077)</f>
        <v>0.01</v>
      </c>
      <c r="V4077" s="34">
        <f t="shared" si="634"/>
        <v>0.05</v>
      </c>
      <c r="W4077" s="35">
        <f t="shared" si="635"/>
        <v>0</v>
      </c>
      <c r="X4077" s="34" t="str">
        <f t="shared" si="636"/>
        <v/>
      </c>
      <c r="Y4077" s="35" t="str">
        <f t="shared" si="637"/>
        <v/>
      </c>
      <c r="Z4077" s="38" t="str">
        <f t="shared" si="632"/>
        <v>V8</v>
      </c>
      <c r="AA4077" s="38" t="str">
        <f t="shared" si="640"/>
        <v>V9</v>
      </c>
      <c r="AB4077" s="38" t="str">
        <f t="shared" si="633"/>
        <v>V10</v>
      </c>
      <c r="AC4077" s="38" t="str">
        <f>IF($AF4077=20,"",IF($V4077=0,"",IF($H4077="Adblue Bidon","",IF($H4077="GNC (KG)","",IF($H4077="Frais de service EV","",IF($Q4077=1,$G$2:$G$4524,""))))))</f>
        <v/>
      </c>
      <c r="AD4077" s="33" t="str">
        <f t="shared" si="638"/>
        <v/>
      </c>
      <c r="AE4077" s="36" t="str">
        <f t="shared" si="639"/>
        <v/>
      </c>
      <c r="AF4077" s="37" t="str">
        <f>IFERROR(VLOOKUP($F$2,IMPUTATION!F:G,2,0),"")</f>
        <v/>
      </c>
    </row>
    <row r="4078" spans="1:32">
      <c r="A4078" s="31">
        <v>44408</v>
      </c>
      <c r="B4078" s="32">
        <v>0.35</v>
      </c>
      <c r="C4078" s="32" t="s">
        <v>1349</v>
      </c>
      <c r="D4078" s="32" t="s">
        <v>371</v>
      </c>
      <c r="E4078" s="32" t="s">
        <v>337</v>
      </c>
      <c r="F4078" s="32" t="s">
        <v>15</v>
      </c>
      <c r="G4078" s="32">
        <v>1</v>
      </c>
      <c r="H4078" s="32" t="s">
        <v>378</v>
      </c>
      <c r="I4078" s="32">
        <v>0.28999999999999998</v>
      </c>
      <c r="J4078" s="32">
        <v>100</v>
      </c>
      <c r="K4078" s="32">
        <v>0.06</v>
      </c>
      <c r="L4078" s="32">
        <v>0.28999999999999998</v>
      </c>
      <c r="M4078" s="32" t="s">
        <v>18</v>
      </c>
      <c r="N4078" s="32" t="s">
        <v>18</v>
      </c>
      <c r="O4078" s="32">
        <v>6401336</v>
      </c>
      <c r="P4078" s="38">
        <f>IF($H4078="",VLOOKUP($C4078,IMPUTATION_CARBURANT[],2,0),VLOOKUP($H4078,IMPUTATION_CARBURANT[],2,0))</f>
        <v>2</v>
      </c>
      <c r="Q4078" s="38">
        <f>IF(AND($P4078=123401,$M4078="VP"),124013,$P$2:$P$4524)</f>
        <v>2</v>
      </c>
      <c r="R4078" s="38" t="str">
        <f t="shared" si="631"/>
        <v>TEST</v>
      </c>
      <c r="S4078" s="38">
        <f>ABS($B4078)</f>
        <v>0.35</v>
      </c>
      <c r="T4078" s="38">
        <f>ABS($I4078)</f>
        <v>0.28999999999999998</v>
      </c>
      <c r="U4078" s="38">
        <f>ABS($K4078)</f>
        <v>0.06</v>
      </c>
      <c r="V4078" s="34">
        <f t="shared" si="634"/>
        <v>0.28999999999999998</v>
      </c>
      <c r="W4078" s="35">
        <f t="shared" si="635"/>
        <v>0</v>
      </c>
      <c r="X4078" s="34" t="str">
        <f t="shared" si="636"/>
        <v/>
      </c>
      <c r="Y4078" s="35" t="str">
        <f t="shared" si="637"/>
        <v/>
      </c>
      <c r="Z4078" s="38" t="str">
        <f t="shared" si="632"/>
        <v>V8</v>
      </c>
      <c r="AA4078" s="38" t="str">
        <f t="shared" si="640"/>
        <v>V9</v>
      </c>
      <c r="AB4078" s="38" t="str">
        <f t="shared" si="633"/>
        <v>V10</v>
      </c>
      <c r="AC4078" s="38" t="str">
        <f>IF($AF4078=20,"",IF($V4078=0,"",IF($H4078="Adblue Bidon","",IF($H4078="GNC (KG)","",IF($H4078="Frais de service EV","",IF($Q4078=1,$G$2:$G$4524,""))))))</f>
        <v/>
      </c>
      <c r="AD4078" s="33" t="str">
        <f t="shared" si="638"/>
        <v/>
      </c>
      <c r="AE4078" s="36" t="str">
        <f t="shared" si="639"/>
        <v/>
      </c>
      <c r="AF4078" s="37" t="str">
        <f>IFERROR(VLOOKUP($F$2,IMPUTATION!F:G,2,0),"")</f>
        <v/>
      </c>
    </row>
    <row r="4079" spans="1:32">
      <c r="A4079" s="31">
        <v>44408</v>
      </c>
      <c r="B4079" s="32">
        <v>0.35</v>
      </c>
      <c r="C4079" s="32" t="s">
        <v>1349</v>
      </c>
      <c r="D4079" s="32" t="s">
        <v>371</v>
      </c>
      <c r="E4079" s="32" t="s">
        <v>267</v>
      </c>
      <c r="F4079" s="32" t="s">
        <v>15</v>
      </c>
      <c r="G4079" s="32">
        <v>1</v>
      </c>
      <c r="H4079" s="32" t="s">
        <v>378</v>
      </c>
      <c r="I4079" s="32">
        <v>0.28999999999999998</v>
      </c>
      <c r="J4079" s="32">
        <v>100</v>
      </c>
      <c r="K4079" s="32">
        <v>0.06</v>
      </c>
      <c r="L4079" s="32">
        <v>0.28999999999999998</v>
      </c>
      <c r="M4079" s="32" t="s">
        <v>18</v>
      </c>
      <c r="N4079" s="32" t="s">
        <v>18</v>
      </c>
      <c r="O4079" s="32">
        <v>6398702</v>
      </c>
      <c r="P4079" s="38">
        <f>IF($H4079="",VLOOKUP($C4079,IMPUTATION_CARBURANT[],2,0),VLOOKUP($H4079,IMPUTATION_CARBURANT[],2,0))</f>
        <v>2</v>
      </c>
      <c r="Q4079" s="38">
        <f>IF(AND($P4079=123401,$M4079="VP"),124013,$P$2:$P$4524)</f>
        <v>2</v>
      </c>
      <c r="R4079" s="38" t="str">
        <f t="shared" si="631"/>
        <v>TEST</v>
      </c>
      <c r="S4079" s="38">
        <f>ABS($B4079)</f>
        <v>0.35</v>
      </c>
      <c r="T4079" s="38">
        <f>ABS($I4079)</f>
        <v>0.28999999999999998</v>
      </c>
      <c r="U4079" s="38">
        <f>ABS($K4079)</f>
        <v>0.06</v>
      </c>
      <c r="V4079" s="34">
        <f t="shared" si="634"/>
        <v>0.28999999999999998</v>
      </c>
      <c r="W4079" s="35">
        <f t="shared" si="635"/>
        <v>0</v>
      </c>
      <c r="X4079" s="34" t="str">
        <f t="shared" si="636"/>
        <v/>
      </c>
      <c r="Y4079" s="35" t="str">
        <f t="shared" si="637"/>
        <v/>
      </c>
      <c r="Z4079" s="38" t="str">
        <f t="shared" si="632"/>
        <v>V8</v>
      </c>
      <c r="AA4079" s="38" t="str">
        <f t="shared" si="640"/>
        <v>V9</v>
      </c>
      <c r="AB4079" s="38" t="str">
        <f t="shared" si="633"/>
        <v>V10</v>
      </c>
      <c r="AC4079" s="38" t="str">
        <f>IF($AF4079=20,"",IF($V4079=0,"",IF($H4079="Adblue Bidon","",IF($H4079="GNC (KG)","",IF($H4079="Frais de service EV","",IF($Q4079=1,$G$2:$G$4524,""))))))</f>
        <v/>
      </c>
      <c r="AD4079" s="33" t="str">
        <f t="shared" si="638"/>
        <v/>
      </c>
      <c r="AE4079" s="36" t="str">
        <f t="shared" si="639"/>
        <v/>
      </c>
      <c r="AF4079" s="37" t="str">
        <f>IFERROR(VLOOKUP($F$2,IMPUTATION!F:G,2,0),"")</f>
        <v/>
      </c>
    </row>
    <row r="4080" spans="1:32">
      <c r="A4080" s="31">
        <v>44408</v>
      </c>
      <c r="B4080" s="32">
        <v>0.13</v>
      </c>
      <c r="C4080" s="32" t="s">
        <v>1349</v>
      </c>
      <c r="D4080" s="32" t="s">
        <v>371</v>
      </c>
      <c r="E4080" s="32" t="s">
        <v>269</v>
      </c>
      <c r="F4080" s="32" t="s">
        <v>15</v>
      </c>
      <c r="G4080" s="32">
        <v>1</v>
      </c>
      <c r="H4080" s="32" t="s">
        <v>378</v>
      </c>
      <c r="I4080" s="32">
        <v>0.11</v>
      </c>
      <c r="J4080" s="32">
        <v>100</v>
      </c>
      <c r="K4080" s="32">
        <v>0.02</v>
      </c>
      <c r="L4080" s="32">
        <v>0.11</v>
      </c>
      <c r="M4080" s="32" t="s">
        <v>18</v>
      </c>
      <c r="N4080" s="32" t="s">
        <v>18</v>
      </c>
      <c r="O4080" s="32">
        <v>6401009</v>
      </c>
      <c r="P4080" s="38">
        <f>IF($H4080="",VLOOKUP($C4080,IMPUTATION_CARBURANT[],2,0),VLOOKUP($H4080,IMPUTATION_CARBURANT[],2,0))</f>
        <v>2</v>
      </c>
      <c r="Q4080" s="38">
        <f>IF(AND($P4080=123401,$M4080="VP"),124013,$P$2:$P$4524)</f>
        <v>2</v>
      </c>
      <c r="R4080" s="38" t="str">
        <f t="shared" si="631"/>
        <v>TEST</v>
      </c>
      <c r="S4080" s="38">
        <f>ABS($B4080)</f>
        <v>0.13</v>
      </c>
      <c r="T4080" s="38">
        <f>ABS($I4080)</f>
        <v>0.11</v>
      </c>
      <c r="U4080" s="38">
        <f>ABS($K4080)</f>
        <v>0.02</v>
      </c>
      <c r="V4080" s="34">
        <f t="shared" si="634"/>
        <v>0.11</v>
      </c>
      <c r="W4080" s="35">
        <f t="shared" si="635"/>
        <v>0</v>
      </c>
      <c r="X4080" s="34" t="str">
        <f t="shared" si="636"/>
        <v/>
      </c>
      <c r="Y4080" s="35" t="str">
        <f t="shared" si="637"/>
        <v/>
      </c>
      <c r="Z4080" s="38" t="str">
        <f t="shared" si="632"/>
        <v>V8</v>
      </c>
      <c r="AA4080" s="38" t="str">
        <f t="shared" si="640"/>
        <v>V9</v>
      </c>
      <c r="AB4080" s="38" t="str">
        <f t="shared" si="633"/>
        <v>V10</v>
      </c>
      <c r="AC4080" s="38" t="str">
        <f>IF($AF4080=20,"",IF($V4080=0,"",IF($H4080="Adblue Bidon","",IF($H4080="GNC (KG)","",IF($H4080="Frais de service EV","",IF($Q4080=1,$G$2:$G$4524,""))))))</f>
        <v/>
      </c>
      <c r="AD4080" s="33" t="str">
        <f t="shared" si="638"/>
        <v/>
      </c>
      <c r="AE4080" s="36" t="str">
        <f t="shared" si="639"/>
        <v/>
      </c>
      <c r="AF4080" s="37" t="str">
        <f>IFERROR(VLOOKUP($F$2,IMPUTATION!F:G,2,0),"")</f>
        <v/>
      </c>
    </row>
    <row r="4081" spans="1:32">
      <c r="A4081" s="31">
        <v>44408</v>
      </c>
      <c r="B4081" s="32">
        <v>1.34</v>
      </c>
      <c r="C4081" s="32" t="s">
        <v>1349</v>
      </c>
      <c r="D4081" s="32" t="s">
        <v>371</v>
      </c>
      <c r="E4081" s="32" t="s">
        <v>108</v>
      </c>
      <c r="F4081" s="32" t="s">
        <v>15</v>
      </c>
      <c r="G4081" s="32">
        <v>1</v>
      </c>
      <c r="H4081" s="32" t="s">
        <v>378</v>
      </c>
      <c r="I4081" s="32">
        <v>1.1200000000000001</v>
      </c>
      <c r="J4081" s="32">
        <v>100</v>
      </c>
      <c r="K4081" s="32">
        <v>0.22</v>
      </c>
      <c r="L4081" s="32">
        <v>1.1200000000000001</v>
      </c>
      <c r="M4081" s="32" t="s">
        <v>392</v>
      </c>
      <c r="N4081" s="32" t="s">
        <v>396</v>
      </c>
      <c r="O4081" s="32">
        <v>6177061</v>
      </c>
      <c r="P4081" s="38">
        <f>IF($H4081="",VLOOKUP($C4081,IMPUTATION_CARBURANT[],2,0),VLOOKUP($H4081,IMPUTATION_CARBURANT[],2,0))</f>
        <v>2</v>
      </c>
      <c r="Q4081" s="38">
        <f>IF(AND($P4081=123401,$M4081="VP"),124013,$P$2:$P$4524)</f>
        <v>2</v>
      </c>
      <c r="R4081" s="38" t="str">
        <f t="shared" si="631"/>
        <v>TEST</v>
      </c>
      <c r="S4081" s="38">
        <f>ABS($B4081)</f>
        <v>1.34</v>
      </c>
      <c r="T4081" s="38">
        <f>ABS($I4081)</f>
        <v>1.1200000000000001</v>
      </c>
      <c r="U4081" s="38">
        <f>ABS($K4081)</f>
        <v>0.22</v>
      </c>
      <c r="V4081" s="34">
        <f t="shared" si="634"/>
        <v>1.1200000000000001</v>
      </c>
      <c r="W4081" s="35">
        <f t="shared" si="635"/>
        <v>0</v>
      </c>
      <c r="X4081" s="34" t="str">
        <f t="shared" si="636"/>
        <v/>
      </c>
      <c r="Y4081" s="35" t="str">
        <f t="shared" si="637"/>
        <v/>
      </c>
      <c r="Z4081" s="38" t="str">
        <f t="shared" si="632"/>
        <v>V8</v>
      </c>
      <c r="AA4081" s="38" t="str">
        <f t="shared" si="640"/>
        <v>V9</v>
      </c>
      <c r="AB4081" s="38" t="str">
        <f t="shared" si="633"/>
        <v>V10</v>
      </c>
      <c r="AC4081" s="38" t="str">
        <f>IF($AF4081=20,"",IF($V4081=0,"",IF($H4081="Adblue Bidon","",IF($H4081="GNC (KG)","",IF($H4081="Frais de service EV","",IF($Q4081=1,$G$2:$G$4524,""))))))</f>
        <v/>
      </c>
      <c r="AD4081" s="33" t="str">
        <f t="shared" si="638"/>
        <v/>
      </c>
      <c r="AE4081" s="36" t="str">
        <f t="shared" si="639"/>
        <v/>
      </c>
      <c r="AF4081" s="37" t="str">
        <f>IFERROR(VLOOKUP($F$2,IMPUTATION!F:G,2,0),"")</f>
        <v/>
      </c>
    </row>
    <row r="4082" spans="1:32">
      <c r="A4082" s="31">
        <v>44408</v>
      </c>
      <c r="B4082" s="32">
        <v>0.16</v>
      </c>
      <c r="C4082" s="32" t="s">
        <v>1350</v>
      </c>
      <c r="D4082" s="32" t="s">
        <v>371</v>
      </c>
      <c r="E4082" s="32" t="s">
        <v>292</v>
      </c>
      <c r="F4082" s="32" t="s">
        <v>15</v>
      </c>
      <c r="G4082" s="32">
        <v>1</v>
      </c>
      <c r="H4082" s="32" t="s">
        <v>377</v>
      </c>
      <c r="I4082" s="32">
        <v>0.13</v>
      </c>
      <c r="J4082" s="32">
        <v>0</v>
      </c>
      <c r="K4082" s="32">
        <v>0</v>
      </c>
      <c r="L4082" s="32">
        <v>0.16</v>
      </c>
      <c r="M4082" s="32" t="s">
        <v>18</v>
      </c>
      <c r="N4082" s="32" t="s">
        <v>18</v>
      </c>
      <c r="O4082" s="32">
        <v>6401201</v>
      </c>
      <c r="P4082" s="38">
        <f>IF($H4082="",VLOOKUP($C4082,IMPUTATION_CARBURANT[],2,0),VLOOKUP($H4082,IMPUTATION_CARBURANT[],2,0))</f>
        <v>2</v>
      </c>
      <c r="Q4082" s="38">
        <f>IF(AND($P4082=123401,$M4082="VP"),124013,$P$2:$P$4524)</f>
        <v>2</v>
      </c>
      <c r="R4082" s="38" t="str">
        <f t="shared" si="631"/>
        <v>TEST</v>
      </c>
      <c r="S4082" s="38">
        <f>ABS($B4082)</f>
        <v>0.16</v>
      </c>
      <c r="T4082" s="38">
        <f>ABS($I4082)</f>
        <v>0.13</v>
      </c>
      <c r="U4082" s="38">
        <f>ABS($K4082)</f>
        <v>0</v>
      </c>
      <c r="V4082" s="34">
        <f t="shared" si="634"/>
        <v>0</v>
      </c>
      <c r="W4082" s="35">
        <f t="shared" si="635"/>
        <v>0.16</v>
      </c>
      <c r="X4082" s="34" t="str">
        <f t="shared" si="636"/>
        <v/>
      </c>
      <c r="Y4082" s="35" t="str">
        <f t="shared" si="637"/>
        <v/>
      </c>
      <c r="Z4082" s="38" t="str">
        <f t="shared" si="632"/>
        <v>V8</v>
      </c>
      <c r="AA4082" s="38" t="str">
        <f t="shared" si="640"/>
        <v>V9</v>
      </c>
      <c r="AB4082" s="38" t="str">
        <f t="shared" si="633"/>
        <v>V10</v>
      </c>
      <c r="AC4082" s="38" t="str">
        <f>IF($AF4082=20,"",IF($V4082=0,"",IF($H4082="Adblue Bidon","",IF($H4082="GNC (KG)","",IF($H4082="Frais de service EV","",IF($Q4082=1,$G$2:$G$4524,""))))))</f>
        <v/>
      </c>
      <c r="AD4082" s="33" t="str">
        <f t="shared" si="638"/>
        <v/>
      </c>
      <c r="AE4082" s="36" t="str">
        <f t="shared" si="639"/>
        <v/>
      </c>
      <c r="AF4082" s="37" t="str">
        <f>IFERROR(VLOOKUP($F$2,IMPUTATION!F:G,2,0),"")</f>
        <v/>
      </c>
    </row>
    <row r="4083" spans="1:32">
      <c r="A4083" s="31">
        <v>44408</v>
      </c>
      <c r="B4083" s="32">
        <v>0.06</v>
      </c>
      <c r="C4083" s="32" t="s">
        <v>1350</v>
      </c>
      <c r="D4083" s="32" t="s">
        <v>371</v>
      </c>
      <c r="E4083" s="32" t="s">
        <v>337</v>
      </c>
      <c r="F4083" s="32" t="s">
        <v>15</v>
      </c>
      <c r="G4083" s="32">
        <v>1</v>
      </c>
      <c r="H4083" s="32" t="s">
        <v>377</v>
      </c>
      <c r="I4083" s="32">
        <v>0.05</v>
      </c>
      <c r="J4083" s="32">
        <v>0</v>
      </c>
      <c r="K4083" s="32">
        <v>0</v>
      </c>
      <c r="L4083" s="32">
        <v>0.06</v>
      </c>
      <c r="M4083" s="32" t="s">
        <v>18</v>
      </c>
      <c r="N4083" s="32" t="s">
        <v>18</v>
      </c>
      <c r="O4083" s="32">
        <v>6401552</v>
      </c>
      <c r="P4083" s="38">
        <f>IF($H4083="",VLOOKUP($C4083,IMPUTATION_CARBURANT[],2,0),VLOOKUP($H4083,IMPUTATION_CARBURANT[],2,0))</f>
        <v>2</v>
      </c>
      <c r="Q4083" s="38">
        <f>IF(AND($P4083=123401,$M4083="VP"),124013,$P$2:$P$4524)</f>
        <v>2</v>
      </c>
      <c r="R4083" s="38" t="str">
        <f t="shared" si="631"/>
        <v>TEST</v>
      </c>
      <c r="S4083" s="38">
        <f>ABS($B4083)</f>
        <v>0.06</v>
      </c>
      <c r="T4083" s="38">
        <f>ABS($I4083)</f>
        <v>0.05</v>
      </c>
      <c r="U4083" s="38">
        <f>ABS($K4083)</f>
        <v>0</v>
      </c>
      <c r="V4083" s="34">
        <f t="shared" si="634"/>
        <v>0</v>
      </c>
      <c r="W4083" s="35">
        <f t="shared" si="635"/>
        <v>0.06</v>
      </c>
      <c r="X4083" s="34" t="str">
        <f t="shared" si="636"/>
        <v/>
      </c>
      <c r="Y4083" s="35" t="str">
        <f t="shared" si="637"/>
        <v/>
      </c>
      <c r="Z4083" s="38" t="str">
        <f t="shared" si="632"/>
        <v>V8</v>
      </c>
      <c r="AA4083" s="38" t="str">
        <f t="shared" si="640"/>
        <v>V9</v>
      </c>
      <c r="AB4083" s="38" t="str">
        <f t="shared" si="633"/>
        <v>V10</v>
      </c>
      <c r="AC4083" s="38" t="str">
        <f>IF($AF4083=20,"",IF($V4083=0,"",IF($H4083="Adblue Bidon","",IF($H4083="GNC (KG)","",IF($H4083="Frais de service EV","",IF($Q4083=1,$G$2:$G$4524,""))))))</f>
        <v/>
      </c>
      <c r="AD4083" s="33" t="str">
        <f t="shared" si="638"/>
        <v/>
      </c>
      <c r="AE4083" s="36" t="str">
        <f t="shared" si="639"/>
        <v/>
      </c>
      <c r="AF4083" s="37" t="str">
        <f>IFERROR(VLOOKUP($F$2,IMPUTATION!F:G,2,0),"")</f>
        <v/>
      </c>
    </row>
    <row r="4084" spans="1:32">
      <c r="A4084" s="31">
        <v>44408</v>
      </c>
      <c r="B4084" s="32">
        <v>1.1499999999999999</v>
      </c>
      <c r="C4084" s="32" t="s">
        <v>1349</v>
      </c>
      <c r="D4084" s="32" t="s">
        <v>371</v>
      </c>
      <c r="E4084" s="32" t="s">
        <v>94</v>
      </c>
      <c r="F4084" s="32" t="s">
        <v>15</v>
      </c>
      <c r="G4084" s="32">
        <v>1</v>
      </c>
      <c r="H4084" s="32" t="s">
        <v>378</v>
      </c>
      <c r="I4084" s="32">
        <v>0.96</v>
      </c>
      <c r="J4084" s="32">
        <v>100</v>
      </c>
      <c r="K4084" s="32">
        <v>0.19</v>
      </c>
      <c r="L4084" s="32">
        <v>0.96</v>
      </c>
      <c r="M4084" s="32" t="s">
        <v>392</v>
      </c>
      <c r="N4084" s="32" t="s">
        <v>396</v>
      </c>
      <c r="O4084" s="32">
        <v>6517760</v>
      </c>
      <c r="P4084" s="38">
        <f>IF($H4084="",VLOOKUP($C4084,IMPUTATION_CARBURANT[],2,0),VLOOKUP($H4084,IMPUTATION_CARBURANT[],2,0))</f>
        <v>2</v>
      </c>
      <c r="Q4084" s="38">
        <f>IF(AND($P4084=123401,$M4084="VP"),124013,$P$2:$P$4524)</f>
        <v>2</v>
      </c>
      <c r="R4084" s="38" t="str">
        <f t="shared" si="631"/>
        <v>TEST</v>
      </c>
      <c r="S4084" s="38">
        <f>ABS($B4084)</f>
        <v>1.1499999999999999</v>
      </c>
      <c r="T4084" s="38">
        <f>ABS($I4084)</f>
        <v>0.96</v>
      </c>
      <c r="U4084" s="38">
        <f>ABS($K4084)</f>
        <v>0.19</v>
      </c>
      <c r="V4084" s="34">
        <f t="shared" si="634"/>
        <v>0.96</v>
      </c>
      <c r="W4084" s="35">
        <f t="shared" si="635"/>
        <v>0</v>
      </c>
      <c r="X4084" s="34" t="str">
        <f t="shared" si="636"/>
        <v/>
      </c>
      <c r="Y4084" s="35" t="str">
        <f t="shared" si="637"/>
        <v/>
      </c>
      <c r="Z4084" s="38" t="str">
        <f t="shared" si="632"/>
        <v>V8</v>
      </c>
      <c r="AA4084" s="38" t="str">
        <f t="shared" si="640"/>
        <v>V9</v>
      </c>
      <c r="AB4084" s="38" t="str">
        <f t="shared" si="633"/>
        <v>V10</v>
      </c>
      <c r="AC4084" s="38" t="str">
        <f>IF($AF4084=20,"",IF($V4084=0,"",IF($H4084="Adblue Bidon","",IF($H4084="GNC (KG)","",IF($H4084="Frais de service EV","",IF($Q4084=1,$G$2:$G$4524,""))))))</f>
        <v/>
      </c>
      <c r="AD4084" s="33" t="str">
        <f t="shared" si="638"/>
        <v/>
      </c>
      <c r="AE4084" s="36" t="str">
        <f t="shared" si="639"/>
        <v/>
      </c>
      <c r="AF4084" s="37" t="str">
        <f>IFERROR(VLOOKUP($F$2,IMPUTATION!F:G,2,0),"")</f>
        <v/>
      </c>
    </row>
    <row r="4085" spans="1:32">
      <c r="A4085" s="31">
        <v>44408</v>
      </c>
      <c r="B4085" s="32">
        <v>1.63</v>
      </c>
      <c r="C4085" s="32" t="s">
        <v>1349</v>
      </c>
      <c r="D4085" s="32" t="s">
        <v>371</v>
      </c>
      <c r="E4085" s="32" t="s">
        <v>116</v>
      </c>
      <c r="F4085" s="32" t="s">
        <v>15</v>
      </c>
      <c r="G4085" s="32">
        <v>1</v>
      </c>
      <c r="H4085" s="32" t="s">
        <v>378</v>
      </c>
      <c r="I4085" s="32">
        <v>1.36</v>
      </c>
      <c r="J4085" s="32">
        <v>100</v>
      </c>
      <c r="K4085" s="32">
        <v>0.27</v>
      </c>
      <c r="L4085" s="32">
        <v>1.36</v>
      </c>
      <c r="M4085" s="32" t="s">
        <v>19</v>
      </c>
      <c r="N4085" s="32" t="s">
        <v>396</v>
      </c>
      <c r="O4085" s="32">
        <v>6401645</v>
      </c>
      <c r="P4085" s="38">
        <f>IF($H4085="",VLOOKUP($C4085,IMPUTATION_CARBURANT[],2,0),VLOOKUP($H4085,IMPUTATION_CARBURANT[],2,0))</f>
        <v>2</v>
      </c>
      <c r="Q4085" s="38">
        <f>IF(AND($P4085=123401,$M4085="VP"),124013,$P$2:$P$4524)</f>
        <v>2</v>
      </c>
      <c r="R4085" s="38" t="str">
        <f t="shared" si="631"/>
        <v>TEST</v>
      </c>
      <c r="S4085" s="38">
        <f>ABS($B4085)</f>
        <v>1.63</v>
      </c>
      <c r="T4085" s="38">
        <f>ABS($I4085)</f>
        <v>1.36</v>
      </c>
      <c r="U4085" s="38">
        <f>ABS($K4085)</f>
        <v>0.27</v>
      </c>
      <c r="V4085" s="34">
        <f t="shared" si="634"/>
        <v>1.36</v>
      </c>
      <c r="W4085" s="35">
        <f t="shared" si="635"/>
        <v>0</v>
      </c>
      <c r="X4085" s="34" t="str">
        <f t="shared" si="636"/>
        <v/>
      </c>
      <c r="Y4085" s="35" t="str">
        <f t="shared" si="637"/>
        <v/>
      </c>
      <c r="Z4085" s="38" t="str">
        <f t="shared" si="632"/>
        <v>V8</v>
      </c>
      <c r="AA4085" s="38" t="str">
        <f t="shared" si="640"/>
        <v>V9</v>
      </c>
      <c r="AB4085" s="38" t="str">
        <f t="shared" si="633"/>
        <v>V10</v>
      </c>
      <c r="AC4085" s="38" t="str">
        <f>IF($AF4085=20,"",IF($V4085=0,"",IF($H4085="Adblue Bidon","",IF($H4085="GNC (KG)","",IF($H4085="Frais de service EV","",IF($Q4085=1,$G$2:$G$4524,""))))))</f>
        <v/>
      </c>
      <c r="AD4085" s="33" t="str">
        <f t="shared" si="638"/>
        <v/>
      </c>
      <c r="AE4085" s="36" t="str">
        <f t="shared" si="639"/>
        <v/>
      </c>
      <c r="AF4085" s="37" t="str">
        <f>IFERROR(VLOOKUP($F$2,IMPUTATION!F:G,2,0),"")</f>
        <v/>
      </c>
    </row>
    <row r="4086" spans="1:32">
      <c r="A4086" s="31">
        <v>44408</v>
      </c>
      <c r="B4086" s="32">
        <v>2.94</v>
      </c>
      <c r="C4086" s="32" t="s">
        <v>1349</v>
      </c>
      <c r="D4086" s="32" t="s">
        <v>371</v>
      </c>
      <c r="E4086" s="32" t="s">
        <v>226</v>
      </c>
      <c r="F4086" s="32" t="s">
        <v>15</v>
      </c>
      <c r="G4086" s="32">
        <v>1</v>
      </c>
      <c r="H4086" s="32" t="s">
        <v>378</v>
      </c>
      <c r="I4086" s="32">
        <v>2.4500000000000002</v>
      </c>
      <c r="J4086" s="32">
        <v>100</v>
      </c>
      <c r="K4086" s="32">
        <v>0.49</v>
      </c>
      <c r="L4086" s="32">
        <v>2.4500000000000002</v>
      </c>
      <c r="M4086" s="32" t="s">
        <v>18</v>
      </c>
      <c r="N4086" s="32" t="s">
        <v>18</v>
      </c>
      <c r="O4086" s="32">
        <v>6400373</v>
      </c>
      <c r="P4086" s="38">
        <f>IF($H4086="",VLOOKUP($C4086,IMPUTATION_CARBURANT[],2,0),VLOOKUP($H4086,IMPUTATION_CARBURANT[],2,0))</f>
        <v>2</v>
      </c>
      <c r="Q4086" s="38">
        <f>IF(AND($P4086=123401,$M4086="VP"),124013,$P$2:$P$4524)</f>
        <v>2</v>
      </c>
      <c r="R4086" s="38" t="str">
        <f t="shared" si="631"/>
        <v>TEST</v>
      </c>
      <c r="S4086" s="38">
        <f>ABS($B4086)</f>
        <v>2.94</v>
      </c>
      <c r="T4086" s="38">
        <f>ABS($I4086)</f>
        <v>2.4500000000000002</v>
      </c>
      <c r="U4086" s="38">
        <f>ABS($K4086)</f>
        <v>0.49</v>
      </c>
      <c r="V4086" s="34">
        <f t="shared" si="634"/>
        <v>2.4500000000000002</v>
      </c>
      <c r="W4086" s="35">
        <f t="shared" si="635"/>
        <v>0</v>
      </c>
      <c r="X4086" s="34" t="str">
        <f t="shared" si="636"/>
        <v/>
      </c>
      <c r="Y4086" s="35" t="str">
        <f t="shared" si="637"/>
        <v/>
      </c>
      <c r="Z4086" s="38" t="str">
        <f t="shared" si="632"/>
        <v>V8</v>
      </c>
      <c r="AA4086" s="38" t="str">
        <f t="shared" si="640"/>
        <v>V9</v>
      </c>
      <c r="AB4086" s="38" t="str">
        <f t="shared" si="633"/>
        <v>V10</v>
      </c>
      <c r="AC4086" s="38" t="str">
        <f>IF($AF4086=20,"",IF($V4086=0,"",IF($H4086="Adblue Bidon","",IF($H4086="GNC (KG)","",IF($H4086="Frais de service EV","",IF($Q4086=1,$G$2:$G$4524,""))))))</f>
        <v/>
      </c>
      <c r="AD4086" s="33" t="str">
        <f t="shared" si="638"/>
        <v/>
      </c>
      <c r="AE4086" s="36" t="str">
        <f t="shared" si="639"/>
        <v/>
      </c>
      <c r="AF4086" s="37" t="str">
        <f>IFERROR(VLOOKUP($F$2,IMPUTATION!F:G,2,0),"")</f>
        <v/>
      </c>
    </row>
    <row r="4087" spans="1:32">
      <c r="A4087" s="31">
        <v>44408</v>
      </c>
      <c r="B4087" s="32">
        <v>0.34</v>
      </c>
      <c r="C4087" s="32" t="s">
        <v>1349</v>
      </c>
      <c r="D4087" s="32" t="s">
        <v>371</v>
      </c>
      <c r="E4087" s="32" t="s">
        <v>236</v>
      </c>
      <c r="F4087" s="32" t="s">
        <v>15</v>
      </c>
      <c r="G4087" s="32">
        <v>1</v>
      </c>
      <c r="H4087" s="32" t="s">
        <v>378</v>
      </c>
      <c r="I4087" s="32">
        <v>0.28000000000000003</v>
      </c>
      <c r="J4087" s="32">
        <v>100</v>
      </c>
      <c r="K4087" s="32">
        <v>0.06</v>
      </c>
      <c r="L4087" s="32">
        <v>0.28000000000000003</v>
      </c>
      <c r="M4087" s="32" t="s">
        <v>18</v>
      </c>
      <c r="N4087" s="32" t="s">
        <v>18</v>
      </c>
      <c r="O4087" s="32">
        <v>6401459</v>
      </c>
      <c r="P4087" s="38">
        <f>IF($H4087="",VLOOKUP($C4087,IMPUTATION_CARBURANT[],2,0),VLOOKUP($H4087,IMPUTATION_CARBURANT[],2,0))</f>
        <v>2</v>
      </c>
      <c r="Q4087" s="38">
        <f>IF(AND($P4087=123401,$M4087="VP"),124013,$P$2:$P$4524)</f>
        <v>2</v>
      </c>
      <c r="R4087" s="38" t="str">
        <f t="shared" si="631"/>
        <v>TEST</v>
      </c>
      <c r="S4087" s="38">
        <f>ABS($B4087)</f>
        <v>0.34</v>
      </c>
      <c r="T4087" s="38">
        <f>ABS($I4087)</f>
        <v>0.28000000000000003</v>
      </c>
      <c r="U4087" s="38">
        <f>ABS($K4087)</f>
        <v>0.06</v>
      </c>
      <c r="V4087" s="34">
        <f t="shared" si="634"/>
        <v>0.28000000000000003</v>
      </c>
      <c r="W4087" s="35">
        <f t="shared" si="635"/>
        <v>0</v>
      </c>
      <c r="X4087" s="34" t="str">
        <f t="shared" si="636"/>
        <v/>
      </c>
      <c r="Y4087" s="35" t="str">
        <f t="shared" si="637"/>
        <v/>
      </c>
      <c r="Z4087" s="38" t="str">
        <f t="shared" si="632"/>
        <v>V8</v>
      </c>
      <c r="AA4087" s="38" t="str">
        <f t="shared" si="640"/>
        <v>V9</v>
      </c>
      <c r="AB4087" s="38" t="str">
        <f t="shared" si="633"/>
        <v>V10</v>
      </c>
      <c r="AC4087" s="38" t="str">
        <f>IF($AF4087=20,"",IF($V4087=0,"",IF($H4087="Adblue Bidon","",IF($H4087="GNC (KG)","",IF($H4087="Frais de service EV","",IF($Q4087=1,$G$2:$G$4524,""))))))</f>
        <v/>
      </c>
      <c r="AD4087" s="33" t="str">
        <f t="shared" si="638"/>
        <v/>
      </c>
      <c r="AE4087" s="36" t="str">
        <f t="shared" si="639"/>
        <v/>
      </c>
      <c r="AF4087" s="37" t="str">
        <f>IFERROR(VLOOKUP($F$2,IMPUTATION!F:G,2,0),"")</f>
        <v/>
      </c>
    </row>
    <row r="4088" spans="1:32">
      <c r="A4088" s="31">
        <v>44408</v>
      </c>
      <c r="B4088" s="32">
        <v>2.95</v>
      </c>
      <c r="C4088" s="32" t="s">
        <v>1349</v>
      </c>
      <c r="D4088" s="32" t="s">
        <v>371</v>
      </c>
      <c r="E4088" s="32" t="s">
        <v>153</v>
      </c>
      <c r="F4088" s="32" t="s">
        <v>15</v>
      </c>
      <c r="G4088" s="32">
        <v>1</v>
      </c>
      <c r="H4088" s="32" t="s">
        <v>378</v>
      </c>
      <c r="I4088" s="32">
        <v>2.46</v>
      </c>
      <c r="J4088" s="32">
        <v>100</v>
      </c>
      <c r="K4088" s="32">
        <v>0.49</v>
      </c>
      <c r="L4088" s="32">
        <v>2.46</v>
      </c>
      <c r="M4088" s="32" t="s">
        <v>18</v>
      </c>
      <c r="N4088" s="32" t="s">
        <v>18</v>
      </c>
      <c r="O4088" s="32">
        <v>6401588</v>
      </c>
      <c r="P4088" s="38">
        <f>IF($H4088="",VLOOKUP($C4088,IMPUTATION_CARBURANT[],2,0),VLOOKUP($H4088,IMPUTATION_CARBURANT[],2,0))</f>
        <v>2</v>
      </c>
      <c r="Q4088" s="38">
        <f>IF(AND($P4088=123401,$M4088="VP"),124013,$P$2:$P$4524)</f>
        <v>2</v>
      </c>
      <c r="R4088" s="38" t="str">
        <f t="shared" si="631"/>
        <v>TEST</v>
      </c>
      <c r="S4088" s="38">
        <f>ABS($B4088)</f>
        <v>2.95</v>
      </c>
      <c r="T4088" s="38">
        <f>ABS($I4088)</f>
        <v>2.46</v>
      </c>
      <c r="U4088" s="38">
        <f>ABS($K4088)</f>
        <v>0.49</v>
      </c>
      <c r="V4088" s="34">
        <f t="shared" si="634"/>
        <v>2.46</v>
      </c>
      <c r="W4088" s="35">
        <f t="shared" si="635"/>
        <v>0</v>
      </c>
      <c r="X4088" s="34" t="str">
        <f t="shared" si="636"/>
        <v/>
      </c>
      <c r="Y4088" s="35" t="str">
        <f t="shared" si="637"/>
        <v/>
      </c>
      <c r="Z4088" s="38" t="str">
        <f t="shared" si="632"/>
        <v>V8</v>
      </c>
      <c r="AA4088" s="38" t="str">
        <f t="shared" si="640"/>
        <v>V9</v>
      </c>
      <c r="AB4088" s="38" t="str">
        <f t="shared" si="633"/>
        <v>V10</v>
      </c>
      <c r="AC4088" s="38" t="str">
        <f>IF($AF4088=20,"",IF($V4088=0,"",IF($H4088="Adblue Bidon","",IF($H4088="GNC (KG)","",IF($H4088="Frais de service EV","",IF($Q4088=1,$G$2:$G$4524,""))))))</f>
        <v/>
      </c>
      <c r="AD4088" s="33" t="str">
        <f t="shared" si="638"/>
        <v/>
      </c>
      <c r="AE4088" s="36" t="str">
        <f t="shared" si="639"/>
        <v/>
      </c>
      <c r="AF4088" s="37" t="str">
        <f>IFERROR(VLOOKUP($F$2,IMPUTATION!F:G,2,0),"")</f>
        <v/>
      </c>
    </row>
    <row r="4089" spans="1:32">
      <c r="A4089" s="31">
        <v>44408</v>
      </c>
      <c r="B4089" s="32">
        <v>0.55000000000000004</v>
      </c>
      <c r="C4089" s="32" t="s">
        <v>1349</v>
      </c>
      <c r="D4089" s="32" t="s">
        <v>371</v>
      </c>
      <c r="E4089" s="32" t="s">
        <v>234</v>
      </c>
      <c r="F4089" s="32" t="s">
        <v>15</v>
      </c>
      <c r="G4089" s="32">
        <v>1</v>
      </c>
      <c r="H4089" s="32" t="s">
        <v>378</v>
      </c>
      <c r="I4089" s="32">
        <v>0.46</v>
      </c>
      <c r="J4089" s="32">
        <v>100</v>
      </c>
      <c r="K4089" s="32">
        <v>0.09</v>
      </c>
      <c r="L4089" s="32">
        <v>0.46</v>
      </c>
      <c r="M4089" s="32" t="s">
        <v>18</v>
      </c>
      <c r="N4089" s="32" t="s">
        <v>18</v>
      </c>
      <c r="O4089" s="32">
        <v>6398687</v>
      </c>
      <c r="P4089" s="38">
        <f>IF($H4089="",VLOOKUP($C4089,IMPUTATION_CARBURANT[],2,0),VLOOKUP($H4089,IMPUTATION_CARBURANT[],2,0))</f>
        <v>2</v>
      </c>
      <c r="Q4089" s="38">
        <f>IF(AND($P4089=123401,$M4089="VP"),124013,$P$2:$P$4524)</f>
        <v>2</v>
      </c>
      <c r="R4089" s="38" t="str">
        <f t="shared" si="631"/>
        <v>TEST</v>
      </c>
      <c r="S4089" s="38">
        <f>ABS($B4089)</f>
        <v>0.55000000000000004</v>
      </c>
      <c r="T4089" s="38">
        <f>ABS($I4089)</f>
        <v>0.46</v>
      </c>
      <c r="U4089" s="38">
        <f>ABS($K4089)</f>
        <v>0.09</v>
      </c>
      <c r="V4089" s="34">
        <f t="shared" si="634"/>
        <v>0.46</v>
      </c>
      <c r="W4089" s="35">
        <f t="shared" si="635"/>
        <v>0</v>
      </c>
      <c r="X4089" s="34" t="str">
        <f t="shared" si="636"/>
        <v/>
      </c>
      <c r="Y4089" s="35" t="str">
        <f t="shared" si="637"/>
        <v/>
      </c>
      <c r="Z4089" s="38" t="str">
        <f t="shared" si="632"/>
        <v>V8</v>
      </c>
      <c r="AA4089" s="38" t="str">
        <f t="shared" si="640"/>
        <v>V9</v>
      </c>
      <c r="AB4089" s="38" t="str">
        <f t="shared" si="633"/>
        <v>V10</v>
      </c>
      <c r="AC4089" s="38" t="str">
        <f>IF($AF4089=20,"",IF($V4089=0,"",IF($H4089="Adblue Bidon","",IF($H4089="GNC (KG)","",IF($H4089="Frais de service EV","",IF($Q4089=1,$G$2:$G$4524,""))))))</f>
        <v/>
      </c>
      <c r="AD4089" s="33" t="str">
        <f t="shared" si="638"/>
        <v/>
      </c>
      <c r="AE4089" s="36" t="str">
        <f t="shared" si="639"/>
        <v/>
      </c>
      <c r="AF4089" s="37" t="str">
        <f>IFERROR(VLOOKUP($F$2,IMPUTATION!F:G,2,0),"")</f>
        <v/>
      </c>
    </row>
    <row r="4090" spans="1:32">
      <c r="A4090" s="31">
        <v>44408</v>
      </c>
      <c r="B4090" s="32">
        <v>4.84</v>
      </c>
      <c r="C4090" s="32" t="s">
        <v>1349</v>
      </c>
      <c r="D4090" s="32" t="s">
        <v>371</v>
      </c>
      <c r="E4090" s="32" t="s">
        <v>103</v>
      </c>
      <c r="F4090" s="32" t="s">
        <v>15</v>
      </c>
      <c r="G4090" s="32">
        <v>1</v>
      </c>
      <c r="H4090" s="32" t="s">
        <v>378</v>
      </c>
      <c r="I4090" s="32">
        <v>4.03</v>
      </c>
      <c r="J4090" s="32">
        <v>100</v>
      </c>
      <c r="K4090" s="32">
        <v>0.81</v>
      </c>
      <c r="L4090" s="32">
        <v>4.03</v>
      </c>
      <c r="M4090" s="32" t="s">
        <v>19</v>
      </c>
      <c r="N4090" s="32" t="s">
        <v>396</v>
      </c>
      <c r="O4090" s="32">
        <v>6177424</v>
      </c>
      <c r="P4090" s="38">
        <f>IF($H4090="",VLOOKUP($C4090,IMPUTATION_CARBURANT[],2,0),VLOOKUP($H4090,IMPUTATION_CARBURANT[],2,0))</f>
        <v>2</v>
      </c>
      <c r="Q4090" s="38">
        <f>IF(AND($P4090=123401,$M4090="VP"),124013,$P$2:$P$4524)</f>
        <v>2</v>
      </c>
      <c r="R4090" s="38" t="str">
        <f t="shared" si="631"/>
        <v>TEST</v>
      </c>
      <c r="S4090" s="38">
        <f>ABS($B4090)</f>
        <v>4.84</v>
      </c>
      <c r="T4090" s="38">
        <f>ABS($I4090)</f>
        <v>4.03</v>
      </c>
      <c r="U4090" s="38">
        <f>ABS($K4090)</f>
        <v>0.81</v>
      </c>
      <c r="V4090" s="34">
        <f t="shared" si="634"/>
        <v>4.03</v>
      </c>
      <c r="W4090" s="35">
        <f t="shared" si="635"/>
        <v>0</v>
      </c>
      <c r="X4090" s="34" t="str">
        <f t="shared" si="636"/>
        <v/>
      </c>
      <c r="Y4090" s="35" t="str">
        <f t="shared" si="637"/>
        <v/>
      </c>
      <c r="Z4090" s="38" t="str">
        <f t="shared" si="632"/>
        <v>V8</v>
      </c>
      <c r="AA4090" s="38" t="str">
        <f t="shared" si="640"/>
        <v>V9</v>
      </c>
      <c r="AB4090" s="38" t="str">
        <f t="shared" si="633"/>
        <v>V10</v>
      </c>
      <c r="AC4090" s="38" t="str">
        <f>IF($AF4090=20,"",IF($V4090=0,"",IF($H4090="Adblue Bidon","",IF($H4090="GNC (KG)","",IF($H4090="Frais de service EV","",IF($Q4090=1,$G$2:$G$4524,""))))))</f>
        <v/>
      </c>
      <c r="AD4090" s="33" t="str">
        <f t="shared" si="638"/>
        <v/>
      </c>
      <c r="AE4090" s="36" t="str">
        <f t="shared" si="639"/>
        <v/>
      </c>
      <c r="AF4090" s="37" t="str">
        <f>IFERROR(VLOOKUP($F$2,IMPUTATION!F:G,2,0),"")</f>
        <v/>
      </c>
    </row>
    <row r="4091" spans="1:32">
      <c r="A4091" s="31">
        <v>44408</v>
      </c>
      <c r="B4091" s="32">
        <v>0.08</v>
      </c>
      <c r="C4091" s="32" t="s">
        <v>1349</v>
      </c>
      <c r="D4091" s="32" t="s">
        <v>371</v>
      </c>
      <c r="E4091" s="32" t="s">
        <v>292</v>
      </c>
      <c r="F4091" s="32" t="s">
        <v>15</v>
      </c>
      <c r="G4091" s="32">
        <v>1</v>
      </c>
      <c r="H4091" s="32" t="s">
        <v>378</v>
      </c>
      <c r="I4091" s="32">
        <v>7.0000000000000007E-2</v>
      </c>
      <c r="J4091" s="32">
        <v>100</v>
      </c>
      <c r="K4091" s="32">
        <v>0.01</v>
      </c>
      <c r="L4091" s="32">
        <v>7.0000000000000007E-2</v>
      </c>
      <c r="M4091" s="32" t="s">
        <v>18</v>
      </c>
      <c r="N4091" s="32" t="s">
        <v>18</v>
      </c>
      <c r="O4091" s="32">
        <v>6401375</v>
      </c>
      <c r="P4091" s="38">
        <f>IF($H4091="",VLOOKUP($C4091,IMPUTATION_CARBURANT[],2,0),VLOOKUP($H4091,IMPUTATION_CARBURANT[],2,0))</f>
        <v>2</v>
      </c>
      <c r="Q4091" s="38">
        <f>IF(AND($P4091=123401,$M4091="VP"),124013,$P$2:$P$4524)</f>
        <v>2</v>
      </c>
      <c r="R4091" s="38" t="str">
        <f t="shared" si="631"/>
        <v>TEST</v>
      </c>
      <c r="S4091" s="38">
        <f>ABS($B4091)</f>
        <v>0.08</v>
      </c>
      <c r="T4091" s="38">
        <f>ABS($I4091)</f>
        <v>7.0000000000000007E-2</v>
      </c>
      <c r="U4091" s="38">
        <f>ABS($K4091)</f>
        <v>0.01</v>
      </c>
      <c r="V4091" s="34">
        <f t="shared" si="634"/>
        <v>7.0000000000000007E-2</v>
      </c>
      <c r="W4091" s="35">
        <f t="shared" si="635"/>
        <v>0</v>
      </c>
      <c r="X4091" s="34" t="str">
        <f t="shared" si="636"/>
        <v/>
      </c>
      <c r="Y4091" s="35" t="str">
        <f t="shared" si="637"/>
        <v/>
      </c>
      <c r="Z4091" s="38" t="str">
        <f t="shared" si="632"/>
        <v>V8</v>
      </c>
      <c r="AA4091" s="38" t="str">
        <f t="shared" si="640"/>
        <v>V9</v>
      </c>
      <c r="AB4091" s="38" t="str">
        <f t="shared" si="633"/>
        <v>V10</v>
      </c>
      <c r="AC4091" s="38" t="str">
        <f>IF($AF4091=20,"",IF($V4091=0,"",IF($H4091="Adblue Bidon","",IF($H4091="GNC (KG)","",IF($H4091="Frais de service EV","",IF($Q4091=1,$G$2:$G$4524,""))))))</f>
        <v/>
      </c>
      <c r="AD4091" s="33" t="str">
        <f t="shared" si="638"/>
        <v/>
      </c>
      <c r="AE4091" s="36" t="str">
        <f t="shared" si="639"/>
        <v/>
      </c>
      <c r="AF4091" s="37" t="str">
        <f>IFERROR(VLOOKUP($F$2,IMPUTATION!F:G,2,0),"")</f>
        <v/>
      </c>
    </row>
    <row r="4092" spans="1:32">
      <c r="A4092" s="31">
        <v>44408</v>
      </c>
      <c r="B4092" s="32">
        <v>0.28000000000000003</v>
      </c>
      <c r="C4092" s="32" t="s">
        <v>1350</v>
      </c>
      <c r="D4092" s="32" t="s">
        <v>371</v>
      </c>
      <c r="E4092" s="32" t="s">
        <v>261</v>
      </c>
      <c r="F4092" s="32" t="s">
        <v>15</v>
      </c>
      <c r="G4092" s="32">
        <v>1</v>
      </c>
      <c r="H4092" s="32" t="s">
        <v>377</v>
      </c>
      <c r="I4092" s="32">
        <v>0.23</v>
      </c>
      <c r="J4092" s="32">
        <v>0</v>
      </c>
      <c r="K4092" s="32">
        <v>0</v>
      </c>
      <c r="L4092" s="32">
        <v>0.28000000000000003</v>
      </c>
      <c r="M4092" s="32" t="s">
        <v>18</v>
      </c>
      <c r="N4092" s="32" t="s">
        <v>18</v>
      </c>
      <c r="O4092" s="32">
        <v>6400616</v>
      </c>
      <c r="P4092" s="38">
        <f>IF($H4092="",VLOOKUP($C4092,IMPUTATION_CARBURANT[],2,0),VLOOKUP($H4092,IMPUTATION_CARBURANT[],2,0))</f>
        <v>2</v>
      </c>
      <c r="Q4092" s="38">
        <f>IF(AND($P4092=123401,$M4092="VP"),124013,$P$2:$P$4524)</f>
        <v>2</v>
      </c>
      <c r="R4092" s="38" t="str">
        <f t="shared" si="631"/>
        <v>TEST</v>
      </c>
      <c r="S4092" s="38">
        <f>ABS($B4092)</f>
        <v>0.28000000000000003</v>
      </c>
      <c r="T4092" s="38">
        <f>ABS($I4092)</f>
        <v>0.23</v>
      </c>
      <c r="U4092" s="38">
        <f>ABS($K4092)</f>
        <v>0</v>
      </c>
      <c r="V4092" s="34">
        <f t="shared" si="634"/>
        <v>0</v>
      </c>
      <c r="W4092" s="35">
        <f t="shared" si="635"/>
        <v>0.28000000000000003</v>
      </c>
      <c r="X4092" s="34" t="str">
        <f t="shared" si="636"/>
        <v/>
      </c>
      <c r="Y4092" s="35" t="str">
        <f t="shared" si="637"/>
        <v/>
      </c>
      <c r="Z4092" s="38" t="str">
        <f t="shared" si="632"/>
        <v>V8</v>
      </c>
      <c r="AA4092" s="38" t="str">
        <f t="shared" si="640"/>
        <v>V9</v>
      </c>
      <c r="AB4092" s="38" t="str">
        <f t="shared" si="633"/>
        <v>V10</v>
      </c>
      <c r="AC4092" s="38" t="str">
        <f>IF($AF4092=20,"",IF($V4092=0,"",IF($H4092="Adblue Bidon","",IF($H4092="GNC (KG)","",IF($H4092="Frais de service EV","",IF($Q4092=1,$G$2:$G$4524,""))))))</f>
        <v/>
      </c>
      <c r="AD4092" s="33" t="str">
        <f t="shared" si="638"/>
        <v/>
      </c>
      <c r="AE4092" s="36" t="str">
        <f t="shared" si="639"/>
        <v/>
      </c>
      <c r="AF4092" s="37" t="str">
        <f>IFERROR(VLOOKUP($F$2,IMPUTATION!F:G,2,0),"")</f>
        <v/>
      </c>
    </row>
    <row r="4093" spans="1:32">
      <c r="A4093" s="31">
        <v>44408</v>
      </c>
      <c r="B4093" s="32">
        <v>0.06</v>
      </c>
      <c r="C4093" s="32" t="s">
        <v>1349</v>
      </c>
      <c r="D4093" s="32" t="s">
        <v>371</v>
      </c>
      <c r="E4093" s="32" t="s">
        <v>320</v>
      </c>
      <c r="F4093" s="32" t="s">
        <v>15</v>
      </c>
      <c r="G4093" s="32">
        <v>1</v>
      </c>
      <c r="H4093" s="32" t="s">
        <v>378</v>
      </c>
      <c r="I4093" s="32">
        <v>0.05</v>
      </c>
      <c r="J4093" s="32">
        <v>100</v>
      </c>
      <c r="K4093" s="32">
        <v>0.01</v>
      </c>
      <c r="L4093" s="32">
        <v>0.05</v>
      </c>
      <c r="M4093" s="32" t="s">
        <v>18</v>
      </c>
      <c r="N4093" s="32" t="s">
        <v>18</v>
      </c>
      <c r="O4093" s="32">
        <v>6638132</v>
      </c>
      <c r="P4093" s="38">
        <f>IF($H4093="",VLOOKUP($C4093,IMPUTATION_CARBURANT[],2,0),VLOOKUP($H4093,IMPUTATION_CARBURANT[],2,0))</f>
        <v>2</v>
      </c>
      <c r="Q4093" s="38">
        <f>IF(AND($P4093=123401,$M4093="VP"),124013,$P$2:$P$4524)</f>
        <v>2</v>
      </c>
      <c r="R4093" s="38" t="str">
        <f t="shared" si="631"/>
        <v>TEST</v>
      </c>
      <c r="S4093" s="38">
        <f>ABS($B4093)</f>
        <v>0.06</v>
      </c>
      <c r="T4093" s="38">
        <f>ABS($I4093)</f>
        <v>0.05</v>
      </c>
      <c r="U4093" s="38">
        <f>ABS($K4093)</f>
        <v>0.01</v>
      </c>
      <c r="V4093" s="34">
        <f t="shared" si="634"/>
        <v>0.05</v>
      </c>
      <c r="W4093" s="35">
        <f t="shared" si="635"/>
        <v>0</v>
      </c>
      <c r="X4093" s="34" t="str">
        <f t="shared" si="636"/>
        <v/>
      </c>
      <c r="Y4093" s="35" t="str">
        <f t="shared" si="637"/>
        <v/>
      </c>
      <c r="Z4093" s="38" t="str">
        <f t="shared" si="632"/>
        <v>V8</v>
      </c>
      <c r="AA4093" s="38" t="str">
        <f t="shared" si="640"/>
        <v>V9</v>
      </c>
      <c r="AB4093" s="38" t="str">
        <f t="shared" si="633"/>
        <v>V10</v>
      </c>
      <c r="AC4093" s="38" t="str">
        <f>IF($AF4093=20,"",IF($V4093=0,"",IF($H4093="Adblue Bidon","",IF($H4093="GNC (KG)","",IF($H4093="Frais de service EV","",IF($Q4093=1,$G$2:$G$4524,""))))))</f>
        <v/>
      </c>
      <c r="AD4093" s="33" t="str">
        <f t="shared" si="638"/>
        <v/>
      </c>
      <c r="AE4093" s="36" t="str">
        <f t="shared" si="639"/>
        <v/>
      </c>
      <c r="AF4093" s="37" t="str">
        <f>IFERROR(VLOOKUP($F$2,IMPUTATION!F:G,2,0),"")</f>
        <v/>
      </c>
    </row>
    <row r="4094" spans="1:32">
      <c r="A4094" s="31">
        <v>44408</v>
      </c>
      <c r="B4094" s="32">
        <v>0.06</v>
      </c>
      <c r="C4094" s="32" t="s">
        <v>1350</v>
      </c>
      <c r="D4094" s="32" t="s">
        <v>371</v>
      </c>
      <c r="E4094" s="32" t="s">
        <v>294</v>
      </c>
      <c r="F4094" s="32" t="s">
        <v>15</v>
      </c>
      <c r="G4094" s="32">
        <v>1</v>
      </c>
      <c r="H4094" s="32" t="s">
        <v>377</v>
      </c>
      <c r="I4094" s="32">
        <v>0.05</v>
      </c>
      <c r="J4094" s="32">
        <v>0</v>
      </c>
      <c r="K4094" s="32">
        <v>0</v>
      </c>
      <c r="L4094" s="32">
        <v>0.06</v>
      </c>
      <c r="M4094" s="32" t="s">
        <v>18</v>
      </c>
      <c r="N4094" s="32" t="s">
        <v>18</v>
      </c>
      <c r="O4094" s="32">
        <v>6398657</v>
      </c>
      <c r="P4094" s="38">
        <f>IF($H4094="",VLOOKUP($C4094,IMPUTATION_CARBURANT[],2,0),VLOOKUP($H4094,IMPUTATION_CARBURANT[],2,0))</f>
        <v>2</v>
      </c>
      <c r="Q4094" s="38">
        <f>IF(AND($P4094=123401,$M4094="VP"),124013,$P$2:$P$4524)</f>
        <v>2</v>
      </c>
      <c r="R4094" s="38" t="str">
        <f t="shared" si="631"/>
        <v>TEST</v>
      </c>
      <c r="S4094" s="38">
        <f>ABS($B4094)</f>
        <v>0.06</v>
      </c>
      <c r="T4094" s="38">
        <f>ABS($I4094)</f>
        <v>0.05</v>
      </c>
      <c r="U4094" s="38">
        <f>ABS($K4094)</f>
        <v>0</v>
      </c>
      <c r="V4094" s="34">
        <f t="shared" si="634"/>
        <v>0</v>
      </c>
      <c r="W4094" s="35">
        <f t="shared" si="635"/>
        <v>0.06</v>
      </c>
      <c r="X4094" s="34" t="str">
        <f t="shared" si="636"/>
        <v/>
      </c>
      <c r="Y4094" s="35" t="str">
        <f t="shared" si="637"/>
        <v/>
      </c>
      <c r="Z4094" s="38" t="str">
        <f t="shared" si="632"/>
        <v>V8</v>
      </c>
      <c r="AA4094" s="38" t="str">
        <f t="shared" si="640"/>
        <v>V9</v>
      </c>
      <c r="AB4094" s="38" t="str">
        <f t="shared" si="633"/>
        <v>V10</v>
      </c>
      <c r="AC4094" s="38" t="str">
        <f>IF($AF4094=20,"",IF($V4094=0,"",IF($H4094="Adblue Bidon","",IF($H4094="GNC (KG)","",IF($H4094="Frais de service EV","",IF($Q4094=1,$G$2:$G$4524,""))))))</f>
        <v/>
      </c>
      <c r="AD4094" s="33" t="str">
        <f t="shared" si="638"/>
        <v/>
      </c>
      <c r="AE4094" s="36" t="str">
        <f t="shared" si="639"/>
        <v/>
      </c>
      <c r="AF4094" s="37" t="str">
        <f>IFERROR(VLOOKUP($F$2,IMPUTATION!F:G,2,0),"")</f>
        <v/>
      </c>
    </row>
    <row r="4095" spans="1:32">
      <c r="A4095" s="31">
        <v>44408</v>
      </c>
      <c r="B4095" s="32">
        <v>0.18</v>
      </c>
      <c r="C4095" s="32" t="s">
        <v>1349</v>
      </c>
      <c r="D4095" s="32" t="s">
        <v>371</v>
      </c>
      <c r="E4095" s="32" t="s">
        <v>269</v>
      </c>
      <c r="F4095" s="32" t="s">
        <v>15</v>
      </c>
      <c r="G4095" s="32">
        <v>1</v>
      </c>
      <c r="H4095" s="32" t="s">
        <v>378</v>
      </c>
      <c r="I4095" s="32">
        <v>0.15</v>
      </c>
      <c r="J4095" s="32">
        <v>100</v>
      </c>
      <c r="K4095" s="32">
        <v>0.03</v>
      </c>
      <c r="L4095" s="32">
        <v>0.15</v>
      </c>
      <c r="M4095" s="32" t="s">
        <v>18</v>
      </c>
      <c r="N4095" s="32" t="s">
        <v>18</v>
      </c>
      <c r="O4095" s="32">
        <v>6400640</v>
      </c>
      <c r="P4095" s="38">
        <f>IF($H4095="",VLOOKUP($C4095,IMPUTATION_CARBURANT[],2,0),VLOOKUP($H4095,IMPUTATION_CARBURANT[],2,0))</f>
        <v>2</v>
      </c>
      <c r="Q4095" s="38">
        <f>IF(AND($P4095=123401,$M4095="VP"),124013,$P$2:$P$4524)</f>
        <v>2</v>
      </c>
      <c r="R4095" s="38" t="str">
        <f t="shared" si="631"/>
        <v>TEST</v>
      </c>
      <c r="S4095" s="38">
        <f>ABS($B4095)</f>
        <v>0.18</v>
      </c>
      <c r="T4095" s="38">
        <f>ABS($I4095)</f>
        <v>0.15</v>
      </c>
      <c r="U4095" s="38">
        <f>ABS($K4095)</f>
        <v>0.03</v>
      </c>
      <c r="V4095" s="34">
        <f t="shared" si="634"/>
        <v>0.15</v>
      </c>
      <c r="W4095" s="35">
        <f t="shared" si="635"/>
        <v>0</v>
      </c>
      <c r="X4095" s="34" t="str">
        <f t="shared" si="636"/>
        <v/>
      </c>
      <c r="Y4095" s="35" t="str">
        <f t="shared" si="637"/>
        <v/>
      </c>
      <c r="Z4095" s="38" t="str">
        <f t="shared" si="632"/>
        <v>V8</v>
      </c>
      <c r="AA4095" s="38" t="str">
        <f t="shared" si="640"/>
        <v>V9</v>
      </c>
      <c r="AB4095" s="38" t="str">
        <f t="shared" si="633"/>
        <v>V10</v>
      </c>
      <c r="AC4095" s="38" t="str">
        <f>IF($AF4095=20,"",IF($V4095=0,"",IF($H4095="Adblue Bidon","",IF($H4095="GNC (KG)","",IF($H4095="Frais de service EV","",IF($Q4095=1,$G$2:$G$4524,""))))))</f>
        <v/>
      </c>
      <c r="AD4095" s="33" t="str">
        <f t="shared" si="638"/>
        <v/>
      </c>
      <c r="AE4095" s="36" t="str">
        <f t="shared" si="639"/>
        <v/>
      </c>
      <c r="AF4095" s="37" t="str">
        <f>IFERROR(VLOOKUP($F$2,IMPUTATION!F:G,2,0),"")</f>
        <v/>
      </c>
    </row>
    <row r="4096" spans="1:32">
      <c r="A4096" s="31">
        <v>44408</v>
      </c>
      <c r="B4096" s="32">
        <v>0.82</v>
      </c>
      <c r="C4096" s="32" t="s">
        <v>1349</v>
      </c>
      <c r="D4096" s="32" t="s">
        <v>371</v>
      </c>
      <c r="E4096" s="32" t="s">
        <v>27</v>
      </c>
      <c r="F4096" s="32" t="s">
        <v>15</v>
      </c>
      <c r="G4096" s="32">
        <v>1</v>
      </c>
      <c r="H4096" s="32" t="s">
        <v>378</v>
      </c>
      <c r="I4096" s="32">
        <v>0.68</v>
      </c>
      <c r="J4096" s="32">
        <v>100</v>
      </c>
      <c r="K4096" s="32">
        <v>0.14000000000000001</v>
      </c>
      <c r="L4096" s="32">
        <v>0.68</v>
      </c>
      <c r="M4096" s="32" t="s">
        <v>18</v>
      </c>
      <c r="N4096" s="32" t="s">
        <v>18</v>
      </c>
      <c r="O4096" s="32">
        <v>6401585</v>
      </c>
      <c r="P4096" s="38">
        <f>IF($H4096="",VLOOKUP($C4096,IMPUTATION_CARBURANT[],2,0),VLOOKUP($H4096,IMPUTATION_CARBURANT[],2,0))</f>
        <v>2</v>
      </c>
      <c r="Q4096" s="38">
        <f>IF(AND($P4096=123401,$M4096="VP"),124013,$P$2:$P$4524)</f>
        <v>2</v>
      </c>
      <c r="R4096" s="38" t="str">
        <f t="shared" si="631"/>
        <v>TEST</v>
      </c>
      <c r="S4096" s="38">
        <f>ABS($B4096)</f>
        <v>0.82</v>
      </c>
      <c r="T4096" s="38">
        <f>ABS($I4096)</f>
        <v>0.68</v>
      </c>
      <c r="U4096" s="38">
        <f>ABS($K4096)</f>
        <v>0.14000000000000001</v>
      </c>
      <c r="V4096" s="34">
        <f t="shared" si="634"/>
        <v>0.68</v>
      </c>
      <c r="W4096" s="35">
        <f t="shared" si="635"/>
        <v>0</v>
      </c>
      <c r="X4096" s="34" t="str">
        <f t="shared" si="636"/>
        <v/>
      </c>
      <c r="Y4096" s="35" t="str">
        <f t="shared" si="637"/>
        <v/>
      </c>
      <c r="Z4096" s="38" t="str">
        <f t="shared" si="632"/>
        <v>V8</v>
      </c>
      <c r="AA4096" s="38" t="str">
        <f t="shared" si="640"/>
        <v>V9</v>
      </c>
      <c r="AB4096" s="38" t="str">
        <f t="shared" si="633"/>
        <v>V10</v>
      </c>
      <c r="AC4096" s="38" t="str">
        <f>IF($AF4096=20,"",IF($V4096=0,"",IF($H4096="Adblue Bidon","",IF($H4096="GNC (KG)","",IF($H4096="Frais de service EV","",IF($Q4096=1,$G$2:$G$4524,""))))))</f>
        <v/>
      </c>
      <c r="AD4096" s="33" t="str">
        <f t="shared" si="638"/>
        <v/>
      </c>
      <c r="AE4096" s="36" t="str">
        <f t="shared" si="639"/>
        <v/>
      </c>
      <c r="AF4096" s="37" t="str">
        <f>IFERROR(VLOOKUP($F$2,IMPUTATION!F:G,2,0),"")</f>
        <v/>
      </c>
    </row>
    <row r="4097" spans="1:32">
      <c r="A4097" s="31">
        <v>44408</v>
      </c>
      <c r="B4097" s="32">
        <v>4.9800000000000004</v>
      </c>
      <c r="C4097" s="32" t="s">
        <v>1349</v>
      </c>
      <c r="D4097" s="32" t="s">
        <v>371</v>
      </c>
      <c r="E4097" s="32" t="s">
        <v>109</v>
      </c>
      <c r="F4097" s="32" t="s">
        <v>15</v>
      </c>
      <c r="G4097" s="32">
        <v>1</v>
      </c>
      <c r="H4097" s="32" t="s">
        <v>378</v>
      </c>
      <c r="I4097" s="32">
        <v>4.1500000000000004</v>
      </c>
      <c r="J4097" s="32">
        <v>100</v>
      </c>
      <c r="K4097" s="32">
        <v>0.83</v>
      </c>
      <c r="L4097" s="32">
        <v>4.1500000000000004</v>
      </c>
      <c r="M4097" s="32" t="s">
        <v>19</v>
      </c>
      <c r="N4097" s="32" t="s">
        <v>396</v>
      </c>
      <c r="O4097" s="32">
        <v>6401561</v>
      </c>
      <c r="P4097" s="38">
        <f>IF($H4097="",VLOOKUP($C4097,IMPUTATION_CARBURANT[],2,0),VLOOKUP($H4097,IMPUTATION_CARBURANT[],2,0))</f>
        <v>2</v>
      </c>
      <c r="Q4097" s="38">
        <f>IF(AND($P4097=123401,$M4097="VP"),124013,$P$2:$P$4524)</f>
        <v>2</v>
      </c>
      <c r="R4097" s="38" t="str">
        <f t="shared" si="631"/>
        <v>TEST</v>
      </c>
      <c r="S4097" s="38">
        <f>ABS($B4097)</f>
        <v>4.9800000000000004</v>
      </c>
      <c r="T4097" s="38">
        <f>ABS($I4097)</f>
        <v>4.1500000000000004</v>
      </c>
      <c r="U4097" s="38">
        <f>ABS($K4097)</f>
        <v>0.83</v>
      </c>
      <c r="V4097" s="34">
        <f t="shared" si="634"/>
        <v>4.1500000000000004</v>
      </c>
      <c r="W4097" s="35">
        <f t="shared" si="635"/>
        <v>0</v>
      </c>
      <c r="X4097" s="34" t="str">
        <f t="shared" si="636"/>
        <v/>
      </c>
      <c r="Y4097" s="35" t="str">
        <f t="shared" si="637"/>
        <v/>
      </c>
      <c r="Z4097" s="38" t="str">
        <f t="shared" si="632"/>
        <v>V8</v>
      </c>
      <c r="AA4097" s="38" t="str">
        <f t="shared" si="640"/>
        <v>V9</v>
      </c>
      <c r="AB4097" s="38" t="str">
        <f t="shared" si="633"/>
        <v>V10</v>
      </c>
      <c r="AC4097" s="38" t="str">
        <f>IF($AF4097=20,"",IF($V4097=0,"",IF($H4097="Adblue Bidon","",IF($H4097="GNC (KG)","",IF($H4097="Frais de service EV","",IF($Q4097=1,$G$2:$G$4524,""))))))</f>
        <v/>
      </c>
      <c r="AD4097" s="33" t="str">
        <f t="shared" si="638"/>
        <v/>
      </c>
      <c r="AE4097" s="36" t="str">
        <f t="shared" si="639"/>
        <v/>
      </c>
      <c r="AF4097" s="37" t="str">
        <f>IFERROR(VLOOKUP($F$2,IMPUTATION!F:G,2,0),"")</f>
        <v/>
      </c>
    </row>
    <row r="4098" spans="1:32">
      <c r="A4098" s="31">
        <v>44408</v>
      </c>
      <c r="B4098" s="32">
        <v>0.31</v>
      </c>
      <c r="C4098" s="32" t="s">
        <v>1349</v>
      </c>
      <c r="D4098" s="32" t="s">
        <v>371</v>
      </c>
      <c r="E4098" s="32" t="s">
        <v>255</v>
      </c>
      <c r="F4098" s="32" t="s">
        <v>15</v>
      </c>
      <c r="G4098" s="32">
        <v>1</v>
      </c>
      <c r="H4098" s="32" t="s">
        <v>378</v>
      </c>
      <c r="I4098" s="32">
        <v>0.26</v>
      </c>
      <c r="J4098" s="32">
        <v>100</v>
      </c>
      <c r="K4098" s="32">
        <v>0.05</v>
      </c>
      <c r="L4098" s="32">
        <v>0.26</v>
      </c>
      <c r="M4098" s="32" t="s">
        <v>18</v>
      </c>
      <c r="N4098" s="32" t="s">
        <v>18</v>
      </c>
      <c r="O4098" s="32">
        <v>6401108</v>
      </c>
      <c r="P4098" s="38">
        <f>IF($H4098="",VLOOKUP($C4098,IMPUTATION_CARBURANT[],2,0),VLOOKUP($H4098,IMPUTATION_CARBURANT[],2,0))</f>
        <v>2</v>
      </c>
      <c r="Q4098" s="38">
        <f>IF(AND($P4098=123401,$M4098="VP"),124013,$P$2:$P$4524)</f>
        <v>2</v>
      </c>
      <c r="R4098" s="38" t="str">
        <f t="shared" ref="R4098:R4161" si="641">"TEST"</f>
        <v>TEST</v>
      </c>
      <c r="S4098" s="38">
        <f>ABS($B4098)</f>
        <v>0.31</v>
      </c>
      <c r="T4098" s="38">
        <f>ABS($I4098)</f>
        <v>0.26</v>
      </c>
      <c r="U4098" s="38">
        <f>ABS($K4098)</f>
        <v>0.05</v>
      </c>
      <c r="V4098" s="34">
        <f t="shared" si="634"/>
        <v>0.26</v>
      </c>
      <c r="W4098" s="35">
        <f t="shared" si="635"/>
        <v>0</v>
      </c>
      <c r="X4098" s="34" t="str">
        <f t="shared" si="636"/>
        <v/>
      </c>
      <c r="Y4098" s="35" t="str">
        <f t="shared" si="637"/>
        <v/>
      </c>
      <c r="Z4098" s="38" t="str">
        <f t="shared" ref="Z4098:Z4161" si="642">"V8"</f>
        <v>V8</v>
      </c>
      <c r="AA4098" s="38" t="str">
        <f t="shared" si="640"/>
        <v>V9</v>
      </c>
      <c r="AB4098" s="38" t="str">
        <f t="shared" ref="AB4098:AB4161" si="643">"V10"</f>
        <v>V10</v>
      </c>
      <c r="AC4098" s="38" t="str">
        <f>IF($AF4098=20,"",IF($V4098=0,"",IF($H4098="Adblue Bidon","",IF($H4098="GNC (KG)","",IF($H4098="Frais de service EV","",IF($Q4098=1,$G$2:$G$4524,""))))))</f>
        <v/>
      </c>
      <c r="AD4098" s="33" t="str">
        <f t="shared" si="638"/>
        <v/>
      </c>
      <c r="AE4098" s="36" t="str">
        <f t="shared" si="639"/>
        <v/>
      </c>
      <c r="AF4098" s="37" t="str">
        <f>IFERROR(VLOOKUP($F$2,IMPUTATION!F:G,2,0),"")</f>
        <v/>
      </c>
    </row>
    <row r="4099" spans="1:32">
      <c r="A4099" s="31">
        <v>44408</v>
      </c>
      <c r="B4099" s="32">
        <v>0.08</v>
      </c>
      <c r="C4099" s="32" t="s">
        <v>1349</v>
      </c>
      <c r="D4099" s="32" t="s">
        <v>371</v>
      </c>
      <c r="E4099" s="32" t="s">
        <v>269</v>
      </c>
      <c r="F4099" s="32" t="s">
        <v>15</v>
      </c>
      <c r="G4099" s="32">
        <v>1</v>
      </c>
      <c r="H4099" s="32" t="s">
        <v>378</v>
      </c>
      <c r="I4099" s="32">
        <v>7.0000000000000007E-2</v>
      </c>
      <c r="J4099" s="32">
        <v>100</v>
      </c>
      <c r="K4099" s="32">
        <v>0.01</v>
      </c>
      <c r="L4099" s="32">
        <v>7.0000000000000007E-2</v>
      </c>
      <c r="M4099" s="32" t="s">
        <v>18</v>
      </c>
      <c r="N4099" s="32" t="s">
        <v>18</v>
      </c>
      <c r="O4099" s="32">
        <v>6400781</v>
      </c>
      <c r="P4099" s="38">
        <f>IF($H4099="",VLOOKUP($C4099,IMPUTATION_CARBURANT[],2,0),VLOOKUP($H4099,IMPUTATION_CARBURANT[],2,0))</f>
        <v>2</v>
      </c>
      <c r="Q4099" s="38">
        <f>IF(AND($P4099=123401,$M4099="VP"),124013,$P$2:$P$4524)</f>
        <v>2</v>
      </c>
      <c r="R4099" s="38" t="str">
        <f t="shared" si="641"/>
        <v>TEST</v>
      </c>
      <c r="S4099" s="38">
        <f>ABS($B4099)</f>
        <v>0.08</v>
      </c>
      <c r="T4099" s="38">
        <f>ABS($I4099)</f>
        <v>7.0000000000000007E-2</v>
      </c>
      <c r="U4099" s="38">
        <f>ABS($K4099)</f>
        <v>0.01</v>
      </c>
      <c r="V4099" s="34">
        <f t="shared" ref="V4099:V4162" si="644">IF($AF4099=20,0,ABS(ROUND(IF(AND($U4099=0,$J4099=100),$T4099/1.2,$T4099*$J4099/100),2)))</f>
        <v>7.0000000000000007E-2</v>
      </c>
      <c r="W4099" s="35">
        <f t="shared" ref="W4099:W4162" si="645">IF($AF4099=20,0,ABS(ROUND(IF(AND($U4099=0,$J4099=100),0,$S4099-$V4099-$U4099),2)))</f>
        <v>0</v>
      </c>
      <c r="X4099" s="34" t="str">
        <f t="shared" ref="X4099:X4162" si="646">IF($AF4099="","",ABS(ROUND(IF(AND($U4099=0,$J4099=100),$T4099/1.2,$T4099*$J4099/100),2)))</f>
        <v/>
      </c>
      <c r="Y4099" s="35" t="str">
        <f t="shared" ref="Y4099:Y4162" si="647">IF($AF4099="","",ABS(ROUND(IF(AND($U4099=0,$J4099=100),0,$S4099-$X4099-$U4099),2)))</f>
        <v/>
      </c>
      <c r="Z4099" s="38" t="str">
        <f t="shared" si="642"/>
        <v>V8</v>
      </c>
      <c r="AA4099" s="38" t="str">
        <f t="shared" si="640"/>
        <v>V9</v>
      </c>
      <c r="AB4099" s="38" t="str">
        <f t="shared" si="643"/>
        <v>V10</v>
      </c>
      <c r="AC4099" s="38" t="str">
        <f>IF($AF4099=20,"",IF($V4099=0,"",IF($H4099="Adblue Bidon","",IF($H4099="GNC (KG)","",IF($H4099="Frais de service EV","",IF($Q4099=1,$G$2:$G$4524,""))))))</f>
        <v/>
      </c>
      <c r="AD4099" s="33" t="str">
        <f t="shared" ref="AD4099:AD4162" si="648">IF($X4099="","",IF($H4099="Adblue Bidon","",IF($H4099="GNC (KG)","",IF($H4099="Frais de service EV","",IF($Q4099=1,$G$2:$G$4524,"")))))</f>
        <v/>
      </c>
      <c r="AE4099" s="36" t="str">
        <f t="shared" ref="AE4099:AE4162" si="649">IF($AC4099="","",IF($AD4099="","","L"))</f>
        <v/>
      </c>
      <c r="AF4099" s="37" t="str">
        <f>IFERROR(VLOOKUP($F$2,IMPUTATION!F:G,2,0),"")</f>
        <v/>
      </c>
    </row>
    <row r="4100" spans="1:32">
      <c r="A4100" s="31">
        <v>44408</v>
      </c>
      <c r="B4100" s="32">
        <v>0.16</v>
      </c>
      <c r="C4100" s="32" t="s">
        <v>1349</v>
      </c>
      <c r="D4100" s="32" t="s">
        <v>371</v>
      </c>
      <c r="E4100" s="32" t="s">
        <v>127</v>
      </c>
      <c r="F4100" s="32" t="s">
        <v>15</v>
      </c>
      <c r="G4100" s="32">
        <v>1</v>
      </c>
      <c r="H4100" s="32" t="s">
        <v>378</v>
      </c>
      <c r="I4100" s="32">
        <v>0.13</v>
      </c>
      <c r="J4100" s="32">
        <v>100</v>
      </c>
      <c r="K4100" s="32">
        <v>0.03</v>
      </c>
      <c r="L4100" s="32">
        <v>0.13</v>
      </c>
      <c r="M4100" s="32" t="s">
        <v>19</v>
      </c>
      <c r="N4100" s="32" t="s">
        <v>396</v>
      </c>
      <c r="O4100" s="32">
        <v>6178366</v>
      </c>
      <c r="P4100" s="38">
        <f>IF($H4100="",VLOOKUP($C4100,IMPUTATION_CARBURANT[],2,0),VLOOKUP($H4100,IMPUTATION_CARBURANT[],2,0))</f>
        <v>2</v>
      </c>
      <c r="Q4100" s="38">
        <f>IF(AND($P4100=123401,$M4100="VP"),124013,$P$2:$P$4524)</f>
        <v>2</v>
      </c>
      <c r="R4100" s="38" t="str">
        <f t="shared" si="641"/>
        <v>TEST</v>
      </c>
      <c r="S4100" s="38">
        <f>ABS($B4100)</f>
        <v>0.16</v>
      </c>
      <c r="T4100" s="38">
        <f>ABS($I4100)</f>
        <v>0.13</v>
      </c>
      <c r="U4100" s="38">
        <f>ABS($K4100)</f>
        <v>0.03</v>
      </c>
      <c r="V4100" s="34">
        <f t="shared" si="644"/>
        <v>0.13</v>
      </c>
      <c r="W4100" s="35">
        <f t="shared" si="645"/>
        <v>0</v>
      </c>
      <c r="X4100" s="34" t="str">
        <f t="shared" si="646"/>
        <v/>
      </c>
      <c r="Y4100" s="35" t="str">
        <f t="shared" si="647"/>
        <v/>
      </c>
      <c r="Z4100" s="38" t="str">
        <f t="shared" si="642"/>
        <v>V8</v>
      </c>
      <c r="AA4100" s="38" t="str">
        <f t="shared" si="640"/>
        <v>V9</v>
      </c>
      <c r="AB4100" s="38" t="str">
        <f t="shared" si="643"/>
        <v>V10</v>
      </c>
      <c r="AC4100" s="38" t="str">
        <f>IF($AF4100=20,"",IF($V4100=0,"",IF($H4100="Adblue Bidon","",IF($H4100="GNC (KG)","",IF($H4100="Frais de service EV","",IF($Q4100=1,$G$2:$G$4524,""))))))</f>
        <v/>
      </c>
      <c r="AD4100" s="33" t="str">
        <f t="shared" si="648"/>
        <v/>
      </c>
      <c r="AE4100" s="36" t="str">
        <f t="shared" si="649"/>
        <v/>
      </c>
      <c r="AF4100" s="37" t="str">
        <f>IFERROR(VLOOKUP($F$2,IMPUTATION!F:G,2,0),"")</f>
        <v/>
      </c>
    </row>
    <row r="4101" spans="1:32">
      <c r="A4101" s="31">
        <v>44408</v>
      </c>
      <c r="B4101" s="32">
        <v>0.1</v>
      </c>
      <c r="C4101" s="32" t="s">
        <v>1349</v>
      </c>
      <c r="D4101" s="32" t="s">
        <v>371</v>
      </c>
      <c r="E4101" s="32" t="s">
        <v>303</v>
      </c>
      <c r="F4101" s="32" t="s">
        <v>15</v>
      </c>
      <c r="G4101" s="32">
        <v>1</v>
      </c>
      <c r="H4101" s="32" t="s">
        <v>378</v>
      </c>
      <c r="I4101" s="32">
        <v>0.08</v>
      </c>
      <c r="J4101" s="32">
        <v>100</v>
      </c>
      <c r="K4101" s="32">
        <v>0.02</v>
      </c>
      <c r="L4101" s="32">
        <v>0.08</v>
      </c>
      <c r="M4101" s="32" t="s">
        <v>18</v>
      </c>
      <c r="N4101" s="32" t="s">
        <v>18</v>
      </c>
      <c r="O4101" s="32">
        <v>6400631</v>
      </c>
      <c r="P4101" s="38">
        <f>IF($H4101="",VLOOKUP($C4101,IMPUTATION_CARBURANT[],2,0),VLOOKUP($H4101,IMPUTATION_CARBURANT[],2,0))</f>
        <v>2</v>
      </c>
      <c r="Q4101" s="38">
        <f>IF(AND($P4101=123401,$M4101="VP"),124013,$P$2:$P$4524)</f>
        <v>2</v>
      </c>
      <c r="R4101" s="38" t="str">
        <f t="shared" si="641"/>
        <v>TEST</v>
      </c>
      <c r="S4101" s="38">
        <f>ABS($B4101)</f>
        <v>0.1</v>
      </c>
      <c r="T4101" s="38">
        <f>ABS($I4101)</f>
        <v>0.08</v>
      </c>
      <c r="U4101" s="38">
        <f>ABS($K4101)</f>
        <v>0.02</v>
      </c>
      <c r="V4101" s="34">
        <f t="shared" si="644"/>
        <v>0.08</v>
      </c>
      <c r="W4101" s="35">
        <f t="shared" si="645"/>
        <v>0</v>
      </c>
      <c r="X4101" s="34" t="str">
        <f t="shared" si="646"/>
        <v/>
      </c>
      <c r="Y4101" s="35" t="str">
        <f t="shared" si="647"/>
        <v/>
      </c>
      <c r="Z4101" s="38" t="str">
        <f t="shared" si="642"/>
        <v>V8</v>
      </c>
      <c r="AA4101" s="38" t="str">
        <f t="shared" si="640"/>
        <v>V9</v>
      </c>
      <c r="AB4101" s="38" t="str">
        <f t="shared" si="643"/>
        <v>V10</v>
      </c>
      <c r="AC4101" s="38" t="str">
        <f>IF($AF4101=20,"",IF($V4101=0,"",IF($H4101="Adblue Bidon","",IF($H4101="GNC (KG)","",IF($H4101="Frais de service EV","",IF($Q4101=1,$G$2:$G$4524,""))))))</f>
        <v/>
      </c>
      <c r="AD4101" s="33" t="str">
        <f t="shared" si="648"/>
        <v/>
      </c>
      <c r="AE4101" s="36" t="str">
        <f t="shared" si="649"/>
        <v/>
      </c>
      <c r="AF4101" s="37" t="str">
        <f>IFERROR(VLOOKUP($F$2,IMPUTATION!F:G,2,0),"")</f>
        <v/>
      </c>
    </row>
    <row r="4102" spans="1:32">
      <c r="A4102" s="31">
        <v>44408</v>
      </c>
      <c r="B4102" s="32">
        <v>0.61</v>
      </c>
      <c r="C4102" s="32" t="s">
        <v>1349</v>
      </c>
      <c r="D4102" s="32" t="s">
        <v>371</v>
      </c>
      <c r="E4102" s="32" t="s">
        <v>170</v>
      </c>
      <c r="F4102" s="32" t="s">
        <v>15</v>
      </c>
      <c r="G4102" s="32">
        <v>1</v>
      </c>
      <c r="H4102" s="32" t="s">
        <v>378</v>
      </c>
      <c r="I4102" s="32">
        <v>0.51</v>
      </c>
      <c r="J4102" s="32">
        <v>100</v>
      </c>
      <c r="K4102" s="32">
        <v>0.1</v>
      </c>
      <c r="L4102" s="32">
        <v>0.51</v>
      </c>
      <c r="M4102" s="32" t="s">
        <v>18</v>
      </c>
      <c r="N4102" s="32" t="s">
        <v>18</v>
      </c>
      <c r="O4102" s="32">
        <v>6401423</v>
      </c>
      <c r="P4102" s="38">
        <f>IF($H4102="",VLOOKUP($C4102,IMPUTATION_CARBURANT[],2,0),VLOOKUP($H4102,IMPUTATION_CARBURANT[],2,0))</f>
        <v>2</v>
      </c>
      <c r="Q4102" s="38">
        <f>IF(AND($P4102=123401,$M4102="VP"),124013,$P$2:$P$4524)</f>
        <v>2</v>
      </c>
      <c r="R4102" s="38" t="str">
        <f t="shared" si="641"/>
        <v>TEST</v>
      </c>
      <c r="S4102" s="38">
        <f>ABS($B4102)</f>
        <v>0.61</v>
      </c>
      <c r="T4102" s="38">
        <f>ABS($I4102)</f>
        <v>0.51</v>
      </c>
      <c r="U4102" s="38">
        <f>ABS($K4102)</f>
        <v>0.1</v>
      </c>
      <c r="V4102" s="34">
        <f t="shared" si="644"/>
        <v>0.51</v>
      </c>
      <c r="W4102" s="35">
        <f t="shared" si="645"/>
        <v>0</v>
      </c>
      <c r="X4102" s="34" t="str">
        <f t="shared" si="646"/>
        <v/>
      </c>
      <c r="Y4102" s="35" t="str">
        <f t="shared" si="647"/>
        <v/>
      </c>
      <c r="Z4102" s="38" t="str">
        <f t="shared" si="642"/>
        <v>V8</v>
      </c>
      <c r="AA4102" s="38" t="str">
        <f t="shared" si="640"/>
        <v>V9</v>
      </c>
      <c r="AB4102" s="38" t="str">
        <f t="shared" si="643"/>
        <v>V10</v>
      </c>
      <c r="AC4102" s="38" t="str">
        <f>IF($AF4102=20,"",IF($V4102=0,"",IF($H4102="Adblue Bidon","",IF($H4102="GNC (KG)","",IF($H4102="Frais de service EV","",IF($Q4102=1,$G$2:$G$4524,""))))))</f>
        <v/>
      </c>
      <c r="AD4102" s="33" t="str">
        <f t="shared" si="648"/>
        <v/>
      </c>
      <c r="AE4102" s="36" t="str">
        <f t="shared" si="649"/>
        <v/>
      </c>
      <c r="AF4102" s="37" t="str">
        <f>IFERROR(VLOOKUP($F$2,IMPUTATION!F:G,2,0),"")</f>
        <v/>
      </c>
    </row>
    <row r="4103" spans="1:32">
      <c r="A4103" s="31">
        <v>44408</v>
      </c>
      <c r="B4103" s="32">
        <v>0.1</v>
      </c>
      <c r="C4103" s="32" t="s">
        <v>1349</v>
      </c>
      <c r="D4103" s="32" t="s">
        <v>371</v>
      </c>
      <c r="E4103" s="32" t="s">
        <v>116</v>
      </c>
      <c r="F4103" s="32" t="s">
        <v>15</v>
      </c>
      <c r="G4103" s="32">
        <v>1</v>
      </c>
      <c r="H4103" s="32" t="s">
        <v>378</v>
      </c>
      <c r="I4103" s="32">
        <v>0.08</v>
      </c>
      <c r="J4103" s="32">
        <v>100</v>
      </c>
      <c r="K4103" s="32">
        <v>0.02</v>
      </c>
      <c r="L4103" s="32">
        <v>0.08</v>
      </c>
      <c r="M4103" s="32" t="s">
        <v>392</v>
      </c>
      <c r="N4103" s="32" t="s">
        <v>396</v>
      </c>
      <c r="O4103" s="32">
        <v>6177565</v>
      </c>
      <c r="P4103" s="38">
        <f>IF($H4103="",VLOOKUP($C4103,IMPUTATION_CARBURANT[],2,0),VLOOKUP($H4103,IMPUTATION_CARBURANT[],2,0))</f>
        <v>2</v>
      </c>
      <c r="Q4103" s="38">
        <f>IF(AND($P4103=123401,$M4103="VP"),124013,$P$2:$P$4524)</f>
        <v>2</v>
      </c>
      <c r="R4103" s="38" t="str">
        <f t="shared" si="641"/>
        <v>TEST</v>
      </c>
      <c r="S4103" s="38">
        <f>ABS($B4103)</f>
        <v>0.1</v>
      </c>
      <c r="T4103" s="38">
        <f>ABS($I4103)</f>
        <v>0.08</v>
      </c>
      <c r="U4103" s="38">
        <f>ABS($K4103)</f>
        <v>0.02</v>
      </c>
      <c r="V4103" s="34">
        <f t="shared" si="644"/>
        <v>0.08</v>
      </c>
      <c r="W4103" s="35">
        <f t="shared" si="645"/>
        <v>0</v>
      </c>
      <c r="X4103" s="34" t="str">
        <f t="shared" si="646"/>
        <v/>
      </c>
      <c r="Y4103" s="35" t="str">
        <f t="shared" si="647"/>
        <v/>
      </c>
      <c r="Z4103" s="38" t="str">
        <f t="shared" si="642"/>
        <v>V8</v>
      </c>
      <c r="AA4103" s="38" t="str">
        <f t="shared" si="640"/>
        <v>V9</v>
      </c>
      <c r="AB4103" s="38" t="str">
        <f t="shared" si="643"/>
        <v>V10</v>
      </c>
      <c r="AC4103" s="38" t="str">
        <f>IF($AF4103=20,"",IF($V4103=0,"",IF($H4103="Adblue Bidon","",IF($H4103="GNC (KG)","",IF($H4103="Frais de service EV","",IF($Q4103=1,$G$2:$G$4524,""))))))</f>
        <v/>
      </c>
      <c r="AD4103" s="33" t="str">
        <f t="shared" si="648"/>
        <v/>
      </c>
      <c r="AE4103" s="36" t="str">
        <f t="shared" si="649"/>
        <v/>
      </c>
      <c r="AF4103" s="37" t="str">
        <f>IFERROR(VLOOKUP($F$2,IMPUTATION!F:G,2,0),"")</f>
        <v/>
      </c>
    </row>
    <row r="4104" spans="1:32">
      <c r="A4104" s="31">
        <v>44408</v>
      </c>
      <c r="B4104" s="32">
        <v>0.38</v>
      </c>
      <c r="C4104" s="32" t="s">
        <v>1350</v>
      </c>
      <c r="D4104" s="32" t="s">
        <v>371</v>
      </c>
      <c r="E4104" s="32" t="s">
        <v>271</v>
      </c>
      <c r="F4104" s="32" t="s">
        <v>15</v>
      </c>
      <c r="G4104" s="32">
        <v>1</v>
      </c>
      <c r="H4104" s="32" t="s">
        <v>377</v>
      </c>
      <c r="I4104" s="32">
        <v>0.32</v>
      </c>
      <c r="J4104" s="32">
        <v>0</v>
      </c>
      <c r="K4104" s="32">
        <v>0</v>
      </c>
      <c r="L4104" s="32">
        <v>0.38</v>
      </c>
      <c r="M4104" s="32" t="s">
        <v>18</v>
      </c>
      <c r="N4104" s="32" t="s">
        <v>18</v>
      </c>
      <c r="O4104" s="32">
        <v>6400598</v>
      </c>
      <c r="P4104" s="38">
        <f>IF($H4104="",VLOOKUP($C4104,IMPUTATION_CARBURANT[],2,0),VLOOKUP($H4104,IMPUTATION_CARBURANT[],2,0))</f>
        <v>2</v>
      </c>
      <c r="Q4104" s="38">
        <f>IF(AND($P4104=123401,$M4104="VP"),124013,$P$2:$P$4524)</f>
        <v>2</v>
      </c>
      <c r="R4104" s="38" t="str">
        <f t="shared" si="641"/>
        <v>TEST</v>
      </c>
      <c r="S4104" s="38">
        <f>ABS($B4104)</f>
        <v>0.38</v>
      </c>
      <c r="T4104" s="38">
        <f>ABS($I4104)</f>
        <v>0.32</v>
      </c>
      <c r="U4104" s="38">
        <f>ABS($K4104)</f>
        <v>0</v>
      </c>
      <c r="V4104" s="34">
        <f t="shared" si="644"/>
        <v>0</v>
      </c>
      <c r="W4104" s="35">
        <f t="shared" si="645"/>
        <v>0.38</v>
      </c>
      <c r="X4104" s="34" t="str">
        <f t="shared" si="646"/>
        <v/>
      </c>
      <c r="Y4104" s="35" t="str">
        <f t="shared" si="647"/>
        <v/>
      </c>
      <c r="Z4104" s="38" t="str">
        <f t="shared" si="642"/>
        <v>V8</v>
      </c>
      <c r="AA4104" s="38" t="str">
        <f t="shared" si="640"/>
        <v>V9</v>
      </c>
      <c r="AB4104" s="38" t="str">
        <f t="shared" si="643"/>
        <v>V10</v>
      </c>
      <c r="AC4104" s="38" t="str">
        <f>IF($AF4104=20,"",IF($V4104=0,"",IF($H4104="Adblue Bidon","",IF($H4104="GNC (KG)","",IF($H4104="Frais de service EV","",IF($Q4104=1,$G$2:$G$4524,""))))))</f>
        <v/>
      </c>
      <c r="AD4104" s="33" t="str">
        <f t="shared" si="648"/>
        <v/>
      </c>
      <c r="AE4104" s="36" t="str">
        <f t="shared" si="649"/>
        <v/>
      </c>
      <c r="AF4104" s="37" t="str">
        <f>IFERROR(VLOOKUP($F$2,IMPUTATION!F:G,2,0),"")</f>
        <v/>
      </c>
    </row>
    <row r="4105" spans="1:32">
      <c r="A4105" s="31">
        <v>44408</v>
      </c>
      <c r="B4105" s="32">
        <v>0.25</v>
      </c>
      <c r="C4105" s="32" t="s">
        <v>1349</v>
      </c>
      <c r="D4105" s="32" t="s">
        <v>371</v>
      </c>
      <c r="E4105" s="32" t="s">
        <v>306</v>
      </c>
      <c r="F4105" s="32" t="s">
        <v>15</v>
      </c>
      <c r="G4105" s="32">
        <v>1</v>
      </c>
      <c r="H4105" s="32" t="s">
        <v>378</v>
      </c>
      <c r="I4105" s="32">
        <v>0.21</v>
      </c>
      <c r="J4105" s="32">
        <v>100</v>
      </c>
      <c r="K4105" s="32">
        <v>0.04</v>
      </c>
      <c r="L4105" s="32">
        <v>0.21</v>
      </c>
      <c r="M4105" s="32" t="s">
        <v>18</v>
      </c>
      <c r="N4105" s="32" t="s">
        <v>18</v>
      </c>
      <c r="O4105" s="32">
        <v>6638111</v>
      </c>
      <c r="P4105" s="38">
        <f>IF($H4105="",VLOOKUP($C4105,IMPUTATION_CARBURANT[],2,0),VLOOKUP($H4105,IMPUTATION_CARBURANT[],2,0))</f>
        <v>2</v>
      </c>
      <c r="Q4105" s="38">
        <f>IF(AND($P4105=123401,$M4105="VP"),124013,$P$2:$P$4524)</f>
        <v>2</v>
      </c>
      <c r="R4105" s="38" t="str">
        <f t="shared" si="641"/>
        <v>TEST</v>
      </c>
      <c r="S4105" s="38">
        <f>ABS($B4105)</f>
        <v>0.25</v>
      </c>
      <c r="T4105" s="38">
        <f>ABS($I4105)</f>
        <v>0.21</v>
      </c>
      <c r="U4105" s="38">
        <f>ABS($K4105)</f>
        <v>0.04</v>
      </c>
      <c r="V4105" s="34">
        <f t="shared" si="644"/>
        <v>0.21</v>
      </c>
      <c r="W4105" s="35">
        <f t="shared" si="645"/>
        <v>0</v>
      </c>
      <c r="X4105" s="34" t="str">
        <f t="shared" si="646"/>
        <v/>
      </c>
      <c r="Y4105" s="35" t="str">
        <f t="shared" si="647"/>
        <v/>
      </c>
      <c r="Z4105" s="38" t="str">
        <f t="shared" si="642"/>
        <v>V8</v>
      </c>
      <c r="AA4105" s="38" t="str">
        <f t="shared" si="640"/>
        <v>V9</v>
      </c>
      <c r="AB4105" s="38" t="str">
        <f t="shared" si="643"/>
        <v>V10</v>
      </c>
      <c r="AC4105" s="38" t="str">
        <f>IF($AF4105=20,"",IF($V4105=0,"",IF($H4105="Adblue Bidon","",IF($H4105="GNC (KG)","",IF($H4105="Frais de service EV","",IF($Q4105=1,$G$2:$G$4524,""))))))</f>
        <v/>
      </c>
      <c r="AD4105" s="33" t="str">
        <f t="shared" si="648"/>
        <v/>
      </c>
      <c r="AE4105" s="36" t="str">
        <f t="shared" si="649"/>
        <v/>
      </c>
      <c r="AF4105" s="37" t="str">
        <f>IFERROR(VLOOKUP($F$2,IMPUTATION!F:G,2,0),"")</f>
        <v/>
      </c>
    </row>
    <row r="4106" spans="1:32">
      <c r="A4106" s="31">
        <v>44408</v>
      </c>
      <c r="B4106" s="32">
        <v>0.16</v>
      </c>
      <c r="C4106" s="32" t="s">
        <v>1349</v>
      </c>
      <c r="D4106" s="32" t="s">
        <v>371</v>
      </c>
      <c r="E4106" s="32" t="s">
        <v>90</v>
      </c>
      <c r="F4106" s="32" t="s">
        <v>15</v>
      </c>
      <c r="G4106" s="32">
        <v>1</v>
      </c>
      <c r="H4106" s="32" t="s">
        <v>378</v>
      </c>
      <c r="I4106" s="32">
        <v>0.13</v>
      </c>
      <c r="J4106" s="32">
        <v>100</v>
      </c>
      <c r="K4106" s="32">
        <v>0.03</v>
      </c>
      <c r="L4106" s="32">
        <v>0.13</v>
      </c>
      <c r="M4106" s="32" t="s">
        <v>19</v>
      </c>
      <c r="N4106" s="32" t="s">
        <v>396</v>
      </c>
      <c r="O4106" s="32">
        <v>6179032</v>
      </c>
      <c r="P4106" s="38">
        <f>IF($H4106="",VLOOKUP($C4106,IMPUTATION_CARBURANT[],2,0),VLOOKUP($H4106,IMPUTATION_CARBURANT[],2,0))</f>
        <v>2</v>
      </c>
      <c r="Q4106" s="38">
        <f>IF(AND($P4106=123401,$M4106="VP"),124013,$P$2:$P$4524)</f>
        <v>2</v>
      </c>
      <c r="R4106" s="38" t="str">
        <f t="shared" si="641"/>
        <v>TEST</v>
      </c>
      <c r="S4106" s="38">
        <f>ABS($B4106)</f>
        <v>0.16</v>
      </c>
      <c r="T4106" s="38">
        <f>ABS($I4106)</f>
        <v>0.13</v>
      </c>
      <c r="U4106" s="38">
        <f>ABS($K4106)</f>
        <v>0.03</v>
      </c>
      <c r="V4106" s="34">
        <f t="shared" si="644"/>
        <v>0.13</v>
      </c>
      <c r="W4106" s="35">
        <f t="shared" si="645"/>
        <v>0</v>
      </c>
      <c r="X4106" s="34" t="str">
        <f t="shared" si="646"/>
        <v/>
      </c>
      <c r="Y4106" s="35" t="str">
        <f t="shared" si="647"/>
        <v/>
      </c>
      <c r="Z4106" s="38" t="str">
        <f t="shared" si="642"/>
        <v>V8</v>
      </c>
      <c r="AA4106" s="38" t="str">
        <f t="shared" si="640"/>
        <v>V9</v>
      </c>
      <c r="AB4106" s="38" t="str">
        <f t="shared" si="643"/>
        <v>V10</v>
      </c>
      <c r="AC4106" s="38" t="str">
        <f>IF($AF4106=20,"",IF($V4106=0,"",IF($H4106="Adblue Bidon","",IF($H4106="GNC (KG)","",IF($H4106="Frais de service EV","",IF($Q4106=1,$G$2:$G$4524,""))))))</f>
        <v/>
      </c>
      <c r="AD4106" s="33" t="str">
        <f t="shared" si="648"/>
        <v/>
      </c>
      <c r="AE4106" s="36" t="str">
        <f t="shared" si="649"/>
        <v/>
      </c>
      <c r="AF4106" s="37" t="str">
        <f>IFERROR(VLOOKUP($F$2,IMPUTATION!F:G,2,0),"")</f>
        <v/>
      </c>
    </row>
    <row r="4107" spans="1:32">
      <c r="A4107" s="31">
        <v>44408</v>
      </c>
      <c r="B4107" s="32">
        <v>0.31</v>
      </c>
      <c r="C4107" s="32" t="s">
        <v>1349</v>
      </c>
      <c r="D4107" s="32" t="s">
        <v>371</v>
      </c>
      <c r="E4107" s="32" t="s">
        <v>317</v>
      </c>
      <c r="F4107" s="32" t="s">
        <v>15</v>
      </c>
      <c r="G4107" s="32">
        <v>1</v>
      </c>
      <c r="H4107" s="32" t="s">
        <v>378</v>
      </c>
      <c r="I4107" s="32">
        <v>0.26</v>
      </c>
      <c r="J4107" s="32">
        <v>100</v>
      </c>
      <c r="K4107" s="32">
        <v>0.05</v>
      </c>
      <c r="L4107" s="32">
        <v>0.26</v>
      </c>
      <c r="M4107" s="32" t="s">
        <v>18</v>
      </c>
      <c r="N4107" s="32" t="s">
        <v>18</v>
      </c>
      <c r="O4107" s="32">
        <v>6401525</v>
      </c>
      <c r="P4107" s="38">
        <f>IF($H4107="",VLOOKUP($C4107,IMPUTATION_CARBURANT[],2,0),VLOOKUP($H4107,IMPUTATION_CARBURANT[],2,0))</f>
        <v>2</v>
      </c>
      <c r="Q4107" s="38">
        <f>IF(AND($P4107=123401,$M4107="VP"),124013,$P$2:$P$4524)</f>
        <v>2</v>
      </c>
      <c r="R4107" s="38" t="str">
        <f t="shared" si="641"/>
        <v>TEST</v>
      </c>
      <c r="S4107" s="38">
        <f>ABS($B4107)</f>
        <v>0.31</v>
      </c>
      <c r="T4107" s="38">
        <f>ABS($I4107)</f>
        <v>0.26</v>
      </c>
      <c r="U4107" s="38">
        <f>ABS($K4107)</f>
        <v>0.05</v>
      </c>
      <c r="V4107" s="34">
        <f t="shared" si="644"/>
        <v>0.26</v>
      </c>
      <c r="W4107" s="35">
        <f t="shared" si="645"/>
        <v>0</v>
      </c>
      <c r="X4107" s="34" t="str">
        <f t="shared" si="646"/>
        <v/>
      </c>
      <c r="Y4107" s="35" t="str">
        <f t="shared" si="647"/>
        <v/>
      </c>
      <c r="Z4107" s="38" t="str">
        <f t="shared" si="642"/>
        <v>V8</v>
      </c>
      <c r="AA4107" s="38" t="str">
        <f t="shared" si="640"/>
        <v>V9</v>
      </c>
      <c r="AB4107" s="38" t="str">
        <f t="shared" si="643"/>
        <v>V10</v>
      </c>
      <c r="AC4107" s="38" t="str">
        <f>IF($AF4107=20,"",IF($V4107=0,"",IF($H4107="Adblue Bidon","",IF($H4107="GNC (KG)","",IF($H4107="Frais de service EV","",IF($Q4107=1,$G$2:$G$4524,""))))))</f>
        <v/>
      </c>
      <c r="AD4107" s="33" t="str">
        <f t="shared" si="648"/>
        <v/>
      </c>
      <c r="AE4107" s="36" t="str">
        <f t="shared" si="649"/>
        <v/>
      </c>
      <c r="AF4107" s="37" t="str">
        <f>IFERROR(VLOOKUP($F$2,IMPUTATION!F:G,2,0),"")</f>
        <v/>
      </c>
    </row>
    <row r="4108" spans="1:32">
      <c r="A4108" s="31">
        <v>44408</v>
      </c>
      <c r="B4108" s="32">
        <v>2.6</v>
      </c>
      <c r="C4108" s="32" t="s">
        <v>1349</v>
      </c>
      <c r="D4108" s="32" t="s">
        <v>371</v>
      </c>
      <c r="E4108" s="32" t="s">
        <v>296</v>
      </c>
      <c r="F4108" s="32" t="s">
        <v>15</v>
      </c>
      <c r="G4108" s="32">
        <v>1</v>
      </c>
      <c r="H4108" s="32" t="s">
        <v>378</v>
      </c>
      <c r="I4108" s="32">
        <v>2.17</v>
      </c>
      <c r="J4108" s="32">
        <v>100</v>
      </c>
      <c r="K4108" s="32">
        <v>0.43</v>
      </c>
      <c r="L4108" s="32">
        <v>2.17</v>
      </c>
      <c r="M4108" s="32" t="s">
        <v>18</v>
      </c>
      <c r="N4108" s="32" t="s">
        <v>18</v>
      </c>
      <c r="O4108" s="32">
        <v>6400244</v>
      </c>
      <c r="P4108" s="38">
        <f>IF($H4108="",VLOOKUP($C4108,IMPUTATION_CARBURANT[],2,0),VLOOKUP($H4108,IMPUTATION_CARBURANT[],2,0))</f>
        <v>2</v>
      </c>
      <c r="Q4108" s="38">
        <f>IF(AND($P4108=123401,$M4108="VP"),124013,$P$2:$P$4524)</f>
        <v>2</v>
      </c>
      <c r="R4108" s="38" t="str">
        <f t="shared" si="641"/>
        <v>TEST</v>
      </c>
      <c r="S4108" s="38">
        <f>ABS($B4108)</f>
        <v>2.6</v>
      </c>
      <c r="T4108" s="38">
        <f>ABS($I4108)</f>
        <v>2.17</v>
      </c>
      <c r="U4108" s="38">
        <f>ABS($K4108)</f>
        <v>0.43</v>
      </c>
      <c r="V4108" s="34">
        <f t="shared" si="644"/>
        <v>2.17</v>
      </c>
      <c r="W4108" s="35">
        <f t="shared" si="645"/>
        <v>0</v>
      </c>
      <c r="X4108" s="34" t="str">
        <f t="shared" si="646"/>
        <v/>
      </c>
      <c r="Y4108" s="35" t="str">
        <f t="shared" si="647"/>
        <v/>
      </c>
      <c r="Z4108" s="38" t="str">
        <f t="shared" si="642"/>
        <v>V8</v>
      </c>
      <c r="AA4108" s="38" t="str">
        <f t="shared" si="640"/>
        <v>V9</v>
      </c>
      <c r="AB4108" s="38" t="str">
        <f t="shared" si="643"/>
        <v>V10</v>
      </c>
      <c r="AC4108" s="38" t="str">
        <f>IF($AF4108=20,"",IF($V4108=0,"",IF($H4108="Adblue Bidon","",IF($H4108="GNC (KG)","",IF($H4108="Frais de service EV","",IF($Q4108=1,$G$2:$G$4524,""))))))</f>
        <v/>
      </c>
      <c r="AD4108" s="33" t="str">
        <f t="shared" si="648"/>
        <v/>
      </c>
      <c r="AE4108" s="36" t="str">
        <f t="shared" si="649"/>
        <v/>
      </c>
      <c r="AF4108" s="37" t="str">
        <f>IFERROR(VLOOKUP($F$2,IMPUTATION!F:G,2,0),"")</f>
        <v/>
      </c>
    </row>
    <row r="4109" spans="1:32">
      <c r="A4109" s="31">
        <v>44408</v>
      </c>
      <c r="B4109" s="32">
        <v>1.61</v>
      </c>
      <c r="C4109" s="32" t="s">
        <v>1349</v>
      </c>
      <c r="D4109" s="32" t="s">
        <v>371</v>
      </c>
      <c r="E4109" s="32" t="s">
        <v>97</v>
      </c>
      <c r="F4109" s="32" t="s">
        <v>15</v>
      </c>
      <c r="G4109" s="32">
        <v>1</v>
      </c>
      <c r="H4109" s="32" t="s">
        <v>378</v>
      </c>
      <c r="I4109" s="32">
        <v>1.34</v>
      </c>
      <c r="J4109" s="32">
        <v>100</v>
      </c>
      <c r="K4109" s="32">
        <v>0.27</v>
      </c>
      <c r="L4109" s="32">
        <v>1.34</v>
      </c>
      <c r="M4109" s="32" t="s">
        <v>392</v>
      </c>
      <c r="N4109" s="32" t="s">
        <v>396</v>
      </c>
      <c r="O4109" s="32">
        <v>6176683</v>
      </c>
      <c r="P4109" s="38">
        <f>IF($H4109="",VLOOKUP($C4109,IMPUTATION_CARBURANT[],2,0),VLOOKUP($H4109,IMPUTATION_CARBURANT[],2,0))</f>
        <v>2</v>
      </c>
      <c r="Q4109" s="38">
        <f>IF(AND($P4109=123401,$M4109="VP"),124013,$P$2:$P$4524)</f>
        <v>2</v>
      </c>
      <c r="R4109" s="38" t="str">
        <f t="shared" si="641"/>
        <v>TEST</v>
      </c>
      <c r="S4109" s="38">
        <f>ABS($B4109)</f>
        <v>1.61</v>
      </c>
      <c r="T4109" s="38">
        <f>ABS($I4109)</f>
        <v>1.34</v>
      </c>
      <c r="U4109" s="38">
        <f>ABS($K4109)</f>
        <v>0.27</v>
      </c>
      <c r="V4109" s="34">
        <f t="shared" si="644"/>
        <v>1.34</v>
      </c>
      <c r="W4109" s="35">
        <f t="shared" si="645"/>
        <v>0</v>
      </c>
      <c r="X4109" s="34" t="str">
        <f t="shared" si="646"/>
        <v/>
      </c>
      <c r="Y4109" s="35" t="str">
        <f t="shared" si="647"/>
        <v/>
      </c>
      <c r="Z4109" s="38" t="str">
        <f t="shared" si="642"/>
        <v>V8</v>
      </c>
      <c r="AA4109" s="38" t="str">
        <f t="shared" si="640"/>
        <v>V9</v>
      </c>
      <c r="AB4109" s="38" t="str">
        <f t="shared" si="643"/>
        <v>V10</v>
      </c>
      <c r="AC4109" s="38" t="str">
        <f>IF($AF4109=20,"",IF($V4109=0,"",IF($H4109="Adblue Bidon","",IF($H4109="GNC (KG)","",IF($H4109="Frais de service EV","",IF($Q4109=1,$G$2:$G$4524,""))))))</f>
        <v/>
      </c>
      <c r="AD4109" s="33" t="str">
        <f t="shared" si="648"/>
        <v/>
      </c>
      <c r="AE4109" s="36" t="str">
        <f t="shared" si="649"/>
        <v/>
      </c>
      <c r="AF4109" s="37" t="str">
        <f>IFERROR(VLOOKUP($F$2,IMPUTATION!F:G,2,0),"")</f>
        <v/>
      </c>
    </row>
    <row r="4110" spans="1:32">
      <c r="A4110" s="31">
        <v>44408</v>
      </c>
      <c r="B4110" s="32">
        <v>0.73</v>
      </c>
      <c r="C4110" s="32" t="s">
        <v>1349</v>
      </c>
      <c r="D4110" s="32" t="s">
        <v>371</v>
      </c>
      <c r="E4110" s="32" t="s">
        <v>106</v>
      </c>
      <c r="F4110" s="32" t="s">
        <v>15</v>
      </c>
      <c r="G4110" s="32">
        <v>1</v>
      </c>
      <c r="H4110" s="32" t="s">
        <v>378</v>
      </c>
      <c r="I4110" s="32">
        <v>0.61</v>
      </c>
      <c r="J4110" s="32">
        <v>100</v>
      </c>
      <c r="K4110" s="32">
        <v>0.12</v>
      </c>
      <c r="L4110" s="32">
        <v>0.61</v>
      </c>
      <c r="M4110" s="32" t="s">
        <v>19</v>
      </c>
      <c r="N4110" s="32" t="s">
        <v>396</v>
      </c>
      <c r="O4110" s="32">
        <v>6177235</v>
      </c>
      <c r="P4110" s="38">
        <f>IF($H4110="",VLOOKUP($C4110,IMPUTATION_CARBURANT[],2,0),VLOOKUP($H4110,IMPUTATION_CARBURANT[],2,0))</f>
        <v>2</v>
      </c>
      <c r="Q4110" s="38">
        <f>IF(AND($P4110=123401,$M4110="VP"),124013,$P$2:$P$4524)</f>
        <v>2</v>
      </c>
      <c r="R4110" s="38" t="str">
        <f t="shared" si="641"/>
        <v>TEST</v>
      </c>
      <c r="S4110" s="38">
        <f>ABS($B4110)</f>
        <v>0.73</v>
      </c>
      <c r="T4110" s="38">
        <f>ABS($I4110)</f>
        <v>0.61</v>
      </c>
      <c r="U4110" s="38">
        <f>ABS($K4110)</f>
        <v>0.12</v>
      </c>
      <c r="V4110" s="34">
        <f t="shared" si="644"/>
        <v>0.61</v>
      </c>
      <c r="W4110" s="35">
        <f t="shared" si="645"/>
        <v>0</v>
      </c>
      <c r="X4110" s="34" t="str">
        <f t="shared" si="646"/>
        <v/>
      </c>
      <c r="Y4110" s="35" t="str">
        <f t="shared" si="647"/>
        <v/>
      </c>
      <c r="Z4110" s="38" t="str">
        <f t="shared" si="642"/>
        <v>V8</v>
      </c>
      <c r="AA4110" s="38" t="str">
        <f t="shared" si="640"/>
        <v>V9</v>
      </c>
      <c r="AB4110" s="38" t="str">
        <f t="shared" si="643"/>
        <v>V10</v>
      </c>
      <c r="AC4110" s="38" t="str">
        <f>IF($AF4110=20,"",IF($V4110=0,"",IF($H4110="Adblue Bidon","",IF($H4110="GNC (KG)","",IF($H4110="Frais de service EV","",IF($Q4110=1,$G$2:$G$4524,""))))))</f>
        <v/>
      </c>
      <c r="AD4110" s="33" t="str">
        <f t="shared" si="648"/>
        <v/>
      </c>
      <c r="AE4110" s="36" t="str">
        <f t="shared" si="649"/>
        <v/>
      </c>
      <c r="AF4110" s="37" t="str">
        <f>IFERROR(VLOOKUP($F$2,IMPUTATION!F:G,2,0),"")</f>
        <v/>
      </c>
    </row>
    <row r="4111" spans="1:32">
      <c r="A4111" s="31">
        <v>44408</v>
      </c>
      <c r="B4111" s="32">
        <v>0.36</v>
      </c>
      <c r="C4111" s="32" t="s">
        <v>1349</v>
      </c>
      <c r="D4111" s="32" t="s">
        <v>371</v>
      </c>
      <c r="E4111" s="32" t="s">
        <v>180</v>
      </c>
      <c r="F4111" s="32" t="s">
        <v>15</v>
      </c>
      <c r="G4111" s="32">
        <v>1</v>
      </c>
      <c r="H4111" s="32" t="s">
        <v>378</v>
      </c>
      <c r="I4111" s="32">
        <v>0.3</v>
      </c>
      <c r="J4111" s="32">
        <v>100</v>
      </c>
      <c r="K4111" s="32">
        <v>0.06</v>
      </c>
      <c r="L4111" s="32">
        <v>0.3</v>
      </c>
      <c r="M4111" s="32" t="s">
        <v>18</v>
      </c>
      <c r="N4111" s="32" t="s">
        <v>18</v>
      </c>
      <c r="O4111" s="32">
        <v>6401093</v>
      </c>
      <c r="P4111" s="38">
        <f>IF($H4111="",VLOOKUP($C4111,IMPUTATION_CARBURANT[],2,0),VLOOKUP($H4111,IMPUTATION_CARBURANT[],2,0))</f>
        <v>2</v>
      </c>
      <c r="Q4111" s="38">
        <f>IF(AND($P4111=123401,$M4111="VP"),124013,$P$2:$P$4524)</f>
        <v>2</v>
      </c>
      <c r="R4111" s="38" t="str">
        <f t="shared" si="641"/>
        <v>TEST</v>
      </c>
      <c r="S4111" s="38">
        <f>ABS($B4111)</f>
        <v>0.36</v>
      </c>
      <c r="T4111" s="38">
        <f>ABS($I4111)</f>
        <v>0.3</v>
      </c>
      <c r="U4111" s="38">
        <f>ABS($K4111)</f>
        <v>0.06</v>
      </c>
      <c r="V4111" s="34">
        <f t="shared" si="644"/>
        <v>0.3</v>
      </c>
      <c r="W4111" s="35">
        <f t="shared" si="645"/>
        <v>0</v>
      </c>
      <c r="X4111" s="34" t="str">
        <f t="shared" si="646"/>
        <v/>
      </c>
      <c r="Y4111" s="35" t="str">
        <f t="shared" si="647"/>
        <v/>
      </c>
      <c r="Z4111" s="38" t="str">
        <f t="shared" si="642"/>
        <v>V8</v>
      </c>
      <c r="AA4111" s="38" t="str">
        <f t="shared" si="640"/>
        <v>V9</v>
      </c>
      <c r="AB4111" s="38" t="str">
        <f t="shared" si="643"/>
        <v>V10</v>
      </c>
      <c r="AC4111" s="38" t="str">
        <f>IF($AF4111=20,"",IF($V4111=0,"",IF($H4111="Adblue Bidon","",IF($H4111="GNC (KG)","",IF($H4111="Frais de service EV","",IF($Q4111=1,$G$2:$G$4524,""))))))</f>
        <v/>
      </c>
      <c r="AD4111" s="33" t="str">
        <f t="shared" si="648"/>
        <v/>
      </c>
      <c r="AE4111" s="36" t="str">
        <f t="shared" si="649"/>
        <v/>
      </c>
      <c r="AF4111" s="37" t="str">
        <f>IFERROR(VLOOKUP($F$2,IMPUTATION!F:G,2,0),"")</f>
        <v/>
      </c>
    </row>
    <row r="4112" spans="1:32">
      <c r="A4112" s="31">
        <v>44408</v>
      </c>
      <c r="B4112" s="32">
        <v>0.11</v>
      </c>
      <c r="C4112" s="32" t="s">
        <v>1350</v>
      </c>
      <c r="D4112" s="32" t="s">
        <v>371</v>
      </c>
      <c r="E4112" s="32" t="s">
        <v>317</v>
      </c>
      <c r="F4112" s="32" t="s">
        <v>15</v>
      </c>
      <c r="G4112" s="32">
        <v>1</v>
      </c>
      <c r="H4112" s="32" t="s">
        <v>377</v>
      </c>
      <c r="I4112" s="32">
        <v>0.09</v>
      </c>
      <c r="J4112" s="32">
        <v>0</v>
      </c>
      <c r="K4112" s="32">
        <v>0</v>
      </c>
      <c r="L4112" s="32">
        <v>0.11</v>
      </c>
      <c r="M4112" s="32" t="s">
        <v>18</v>
      </c>
      <c r="N4112" s="32" t="s">
        <v>18</v>
      </c>
      <c r="O4112" s="32">
        <v>6400466</v>
      </c>
      <c r="P4112" s="38">
        <f>IF($H4112="",VLOOKUP($C4112,IMPUTATION_CARBURANT[],2,0),VLOOKUP($H4112,IMPUTATION_CARBURANT[],2,0))</f>
        <v>2</v>
      </c>
      <c r="Q4112" s="38">
        <f>IF(AND($P4112=123401,$M4112="VP"),124013,$P$2:$P$4524)</f>
        <v>2</v>
      </c>
      <c r="R4112" s="38" t="str">
        <f t="shared" si="641"/>
        <v>TEST</v>
      </c>
      <c r="S4112" s="38">
        <f>ABS($B4112)</f>
        <v>0.11</v>
      </c>
      <c r="T4112" s="38">
        <f>ABS($I4112)</f>
        <v>0.09</v>
      </c>
      <c r="U4112" s="38">
        <f>ABS($K4112)</f>
        <v>0</v>
      </c>
      <c r="V4112" s="34">
        <f t="shared" si="644"/>
        <v>0</v>
      </c>
      <c r="W4112" s="35">
        <f t="shared" si="645"/>
        <v>0.11</v>
      </c>
      <c r="X4112" s="34" t="str">
        <f t="shared" si="646"/>
        <v/>
      </c>
      <c r="Y4112" s="35" t="str">
        <f t="shared" si="647"/>
        <v/>
      </c>
      <c r="Z4112" s="38" t="str">
        <f t="shared" si="642"/>
        <v>V8</v>
      </c>
      <c r="AA4112" s="38" t="str">
        <f t="shared" si="640"/>
        <v>V9</v>
      </c>
      <c r="AB4112" s="38" t="str">
        <f t="shared" si="643"/>
        <v>V10</v>
      </c>
      <c r="AC4112" s="38" t="str">
        <f>IF($AF4112=20,"",IF($V4112=0,"",IF($H4112="Adblue Bidon","",IF($H4112="GNC (KG)","",IF($H4112="Frais de service EV","",IF($Q4112=1,$G$2:$G$4524,""))))))</f>
        <v/>
      </c>
      <c r="AD4112" s="33" t="str">
        <f t="shared" si="648"/>
        <v/>
      </c>
      <c r="AE4112" s="36" t="str">
        <f t="shared" si="649"/>
        <v/>
      </c>
      <c r="AF4112" s="37" t="str">
        <f>IFERROR(VLOOKUP($F$2,IMPUTATION!F:G,2,0),"")</f>
        <v/>
      </c>
    </row>
    <row r="4113" spans="1:32">
      <c r="A4113" s="31">
        <v>44408</v>
      </c>
      <c r="B4113" s="32">
        <v>0.13</v>
      </c>
      <c r="C4113" s="32" t="s">
        <v>1349</v>
      </c>
      <c r="D4113" s="32" t="s">
        <v>371</v>
      </c>
      <c r="E4113" s="32" t="s">
        <v>293</v>
      </c>
      <c r="F4113" s="32" t="s">
        <v>15</v>
      </c>
      <c r="G4113" s="32">
        <v>1</v>
      </c>
      <c r="H4113" s="32" t="s">
        <v>378</v>
      </c>
      <c r="I4113" s="32">
        <v>0.11</v>
      </c>
      <c r="J4113" s="32">
        <v>100</v>
      </c>
      <c r="K4113" s="32">
        <v>0.02</v>
      </c>
      <c r="L4113" s="32">
        <v>0.11</v>
      </c>
      <c r="M4113" s="32" t="s">
        <v>18</v>
      </c>
      <c r="N4113" s="32" t="s">
        <v>18</v>
      </c>
      <c r="O4113" s="32">
        <v>6401339</v>
      </c>
      <c r="P4113" s="38">
        <f>IF($H4113="",VLOOKUP($C4113,IMPUTATION_CARBURANT[],2,0),VLOOKUP($H4113,IMPUTATION_CARBURANT[],2,0))</f>
        <v>2</v>
      </c>
      <c r="Q4113" s="38">
        <f>IF(AND($P4113=123401,$M4113="VP"),124013,$P$2:$P$4524)</f>
        <v>2</v>
      </c>
      <c r="R4113" s="38" t="str">
        <f t="shared" si="641"/>
        <v>TEST</v>
      </c>
      <c r="S4113" s="38">
        <f>ABS($B4113)</f>
        <v>0.13</v>
      </c>
      <c r="T4113" s="38">
        <f>ABS($I4113)</f>
        <v>0.11</v>
      </c>
      <c r="U4113" s="38">
        <f>ABS($K4113)</f>
        <v>0.02</v>
      </c>
      <c r="V4113" s="34">
        <f t="shared" si="644"/>
        <v>0.11</v>
      </c>
      <c r="W4113" s="35">
        <f t="shared" si="645"/>
        <v>0</v>
      </c>
      <c r="X4113" s="34" t="str">
        <f t="shared" si="646"/>
        <v/>
      </c>
      <c r="Y4113" s="35" t="str">
        <f t="shared" si="647"/>
        <v/>
      </c>
      <c r="Z4113" s="38" t="str">
        <f t="shared" si="642"/>
        <v>V8</v>
      </c>
      <c r="AA4113" s="38" t="str">
        <f t="shared" si="640"/>
        <v>V9</v>
      </c>
      <c r="AB4113" s="38" t="str">
        <f t="shared" si="643"/>
        <v>V10</v>
      </c>
      <c r="AC4113" s="38" t="str">
        <f>IF($AF4113=20,"",IF($V4113=0,"",IF($H4113="Adblue Bidon","",IF($H4113="GNC (KG)","",IF($H4113="Frais de service EV","",IF($Q4113=1,$G$2:$G$4524,""))))))</f>
        <v/>
      </c>
      <c r="AD4113" s="33" t="str">
        <f t="shared" si="648"/>
        <v/>
      </c>
      <c r="AE4113" s="36" t="str">
        <f t="shared" si="649"/>
        <v/>
      </c>
      <c r="AF4113" s="37" t="str">
        <f>IFERROR(VLOOKUP($F$2,IMPUTATION!F:G,2,0),"")</f>
        <v/>
      </c>
    </row>
    <row r="4114" spans="1:32">
      <c r="A4114" s="31">
        <v>44408</v>
      </c>
      <c r="B4114" s="32">
        <v>0.43</v>
      </c>
      <c r="C4114" s="32" t="s">
        <v>1350</v>
      </c>
      <c r="D4114" s="32" t="s">
        <v>371</v>
      </c>
      <c r="E4114" s="32" t="s">
        <v>234</v>
      </c>
      <c r="F4114" s="32" t="s">
        <v>15</v>
      </c>
      <c r="G4114" s="32">
        <v>1</v>
      </c>
      <c r="H4114" s="32" t="s">
        <v>377</v>
      </c>
      <c r="I4114" s="32">
        <v>0.36</v>
      </c>
      <c r="J4114" s="32">
        <v>0</v>
      </c>
      <c r="K4114" s="32">
        <v>0</v>
      </c>
      <c r="L4114" s="32">
        <v>0.43</v>
      </c>
      <c r="M4114" s="32" t="s">
        <v>18</v>
      </c>
      <c r="N4114" s="32" t="s">
        <v>18</v>
      </c>
      <c r="O4114" s="32">
        <v>6401285</v>
      </c>
      <c r="P4114" s="38">
        <f>IF($H4114="",VLOOKUP($C4114,IMPUTATION_CARBURANT[],2,0),VLOOKUP($H4114,IMPUTATION_CARBURANT[],2,0))</f>
        <v>2</v>
      </c>
      <c r="Q4114" s="38">
        <f>IF(AND($P4114=123401,$M4114="VP"),124013,$P$2:$P$4524)</f>
        <v>2</v>
      </c>
      <c r="R4114" s="38" t="str">
        <f t="shared" si="641"/>
        <v>TEST</v>
      </c>
      <c r="S4114" s="38">
        <f>ABS($B4114)</f>
        <v>0.43</v>
      </c>
      <c r="T4114" s="38">
        <f>ABS($I4114)</f>
        <v>0.36</v>
      </c>
      <c r="U4114" s="38">
        <f>ABS($K4114)</f>
        <v>0</v>
      </c>
      <c r="V4114" s="34">
        <f t="shared" si="644"/>
        <v>0</v>
      </c>
      <c r="W4114" s="35">
        <f t="shared" si="645"/>
        <v>0.43</v>
      </c>
      <c r="X4114" s="34" t="str">
        <f t="shared" si="646"/>
        <v/>
      </c>
      <c r="Y4114" s="35" t="str">
        <f t="shared" si="647"/>
        <v/>
      </c>
      <c r="Z4114" s="38" t="str">
        <f t="shared" si="642"/>
        <v>V8</v>
      </c>
      <c r="AA4114" s="38" t="str">
        <f t="shared" si="640"/>
        <v>V9</v>
      </c>
      <c r="AB4114" s="38" t="str">
        <f t="shared" si="643"/>
        <v>V10</v>
      </c>
      <c r="AC4114" s="38" t="str">
        <f>IF($AF4114=20,"",IF($V4114=0,"",IF($H4114="Adblue Bidon","",IF($H4114="GNC (KG)","",IF($H4114="Frais de service EV","",IF($Q4114=1,$G$2:$G$4524,""))))))</f>
        <v/>
      </c>
      <c r="AD4114" s="33" t="str">
        <f t="shared" si="648"/>
        <v/>
      </c>
      <c r="AE4114" s="36" t="str">
        <f t="shared" si="649"/>
        <v/>
      </c>
      <c r="AF4114" s="37" t="str">
        <f>IFERROR(VLOOKUP($F$2,IMPUTATION!F:G,2,0),"")</f>
        <v/>
      </c>
    </row>
    <row r="4115" spans="1:32">
      <c r="A4115" s="31">
        <v>44408</v>
      </c>
      <c r="B4115" s="32">
        <v>0.1</v>
      </c>
      <c r="C4115" s="32" t="s">
        <v>1350</v>
      </c>
      <c r="D4115" s="32" t="s">
        <v>371</v>
      </c>
      <c r="E4115" s="32" t="s">
        <v>269</v>
      </c>
      <c r="F4115" s="32" t="s">
        <v>15</v>
      </c>
      <c r="G4115" s="32">
        <v>1</v>
      </c>
      <c r="H4115" s="32" t="s">
        <v>377</v>
      </c>
      <c r="I4115" s="32">
        <v>0.08</v>
      </c>
      <c r="J4115" s="32">
        <v>0</v>
      </c>
      <c r="K4115" s="32">
        <v>0</v>
      </c>
      <c r="L4115" s="32">
        <v>0.1</v>
      </c>
      <c r="M4115" s="32" t="s">
        <v>18</v>
      </c>
      <c r="N4115" s="32" t="s">
        <v>18</v>
      </c>
      <c r="O4115" s="32">
        <v>6401516</v>
      </c>
      <c r="P4115" s="38">
        <f>IF($H4115="",VLOOKUP($C4115,IMPUTATION_CARBURANT[],2,0),VLOOKUP($H4115,IMPUTATION_CARBURANT[],2,0))</f>
        <v>2</v>
      </c>
      <c r="Q4115" s="38">
        <f>IF(AND($P4115=123401,$M4115="VP"),124013,$P$2:$P$4524)</f>
        <v>2</v>
      </c>
      <c r="R4115" s="38" t="str">
        <f t="shared" si="641"/>
        <v>TEST</v>
      </c>
      <c r="S4115" s="38">
        <f>ABS($B4115)</f>
        <v>0.1</v>
      </c>
      <c r="T4115" s="38">
        <f>ABS($I4115)</f>
        <v>0.08</v>
      </c>
      <c r="U4115" s="38">
        <f>ABS($K4115)</f>
        <v>0</v>
      </c>
      <c r="V4115" s="34">
        <f t="shared" si="644"/>
        <v>0</v>
      </c>
      <c r="W4115" s="35">
        <f t="shared" si="645"/>
        <v>0.1</v>
      </c>
      <c r="X4115" s="34" t="str">
        <f t="shared" si="646"/>
        <v/>
      </c>
      <c r="Y4115" s="35" t="str">
        <f t="shared" si="647"/>
        <v/>
      </c>
      <c r="Z4115" s="38" t="str">
        <f t="shared" si="642"/>
        <v>V8</v>
      </c>
      <c r="AA4115" s="38" t="str">
        <f t="shared" si="640"/>
        <v>V9</v>
      </c>
      <c r="AB4115" s="38" t="str">
        <f t="shared" si="643"/>
        <v>V10</v>
      </c>
      <c r="AC4115" s="38" t="str">
        <f>IF($AF4115=20,"",IF($V4115=0,"",IF($H4115="Adblue Bidon","",IF($H4115="GNC (KG)","",IF($H4115="Frais de service EV","",IF($Q4115=1,$G$2:$G$4524,""))))))</f>
        <v/>
      </c>
      <c r="AD4115" s="33" t="str">
        <f t="shared" si="648"/>
        <v/>
      </c>
      <c r="AE4115" s="36" t="str">
        <f t="shared" si="649"/>
        <v/>
      </c>
      <c r="AF4115" s="37" t="str">
        <f>IFERROR(VLOOKUP($F$2,IMPUTATION!F:G,2,0),"")</f>
        <v/>
      </c>
    </row>
    <row r="4116" spans="1:32">
      <c r="A4116" s="31">
        <v>44408</v>
      </c>
      <c r="B4116" s="32">
        <v>0.32</v>
      </c>
      <c r="C4116" s="32" t="s">
        <v>1349</v>
      </c>
      <c r="D4116" s="32" t="s">
        <v>371</v>
      </c>
      <c r="E4116" s="32" t="s">
        <v>178</v>
      </c>
      <c r="F4116" s="32" t="s">
        <v>15</v>
      </c>
      <c r="G4116" s="32">
        <v>1</v>
      </c>
      <c r="H4116" s="32" t="s">
        <v>378</v>
      </c>
      <c r="I4116" s="32">
        <v>0.27</v>
      </c>
      <c r="J4116" s="32">
        <v>100</v>
      </c>
      <c r="K4116" s="32">
        <v>0.05</v>
      </c>
      <c r="L4116" s="32">
        <v>0.27</v>
      </c>
      <c r="M4116" s="32" t="s">
        <v>18</v>
      </c>
      <c r="N4116" s="32" t="s">
        <v>18</v>
      </c>
      <c r="O4116" s="32">
        <v>6401381</v>
      </c>
      <c r="P4116" s="38">
        <f>IF($H4116="",VLOOKUP($C4116,IMPUTATION_CARBURANT[],2,0),VLOOKUP($H4116,IMPUTATION_CARBURANT[],2,0))</f>
        <v>2</v>
      </c>
      <c r="Q4116" s="38">
        <f>IF(AND($P4116=123401,$M4116="VP"),124013,$P$2:$P$4524)</f>
        <v>2</v>
      </c>
      <c r="R4116" s="38" t="str">
        <f t="shared" si="641"/>
        <v>TEST</v>
      </c>
      <c r="S4116" s="38">
        <f>ABS($B4116)</f>
        <v>0.32</v>
      </c>
      <c r="T4116" s="38">
        <f>ABS($I4116)</f>
        <v>0.27</v>
      </c>
      <c r="U4116" s="38">
        <f>ABS($K4116)</f>
        <v>0.05</v>
      </c>
      <c r="V4116" s="34">
        <f t="shared" si="644"/>
        <v>0.27</v>
      </c>
      <c r="W4116" s="35">
        <f t="shared" si="645"/>
        <v>0</v>
      </c>
      <c r="X4116" s="34" t="str">
        <f t="shared" si="646"/>
        <v/>
      </c>
      <c r="Y4116" s="35" t="str">
        <f t="shared" si="647"/>
        <v/>
      </c>
      <c r="Z4116" s="38" t="str">
        <f t="shared" si="642"/>
        <v>V8</v>
      </c>
      <c r="AA4116" s="38" t="str">
        <f t="shared" si="640"/>
        <v>V9</v>
      </c>
      <c r="AB4116" s="38" t="str">
        <f t="shared" si="643"/>
        <v>V10</v>
      </c>
      <c r="AC4116" s="38" t="str">
        <f>IF($AF4116=20,"",IF($V4116=0,"",IF($H4116="Adblue Bidon","",IF($H4116="GNC (KG)","",IF($H4116="Frais de service EV","",IF($Q4116=1,$G$2:$G$4524,""))))))</f>
        <v/>
      </c>
      <c r="AD4116" s="33" t="str">
        <f t="shared" si="648"/>
        <v/>
      </c>
      <c r="AE4116" s="36" t="str">
        <f t="shared" si="649"/>
        <v/>
      </c>
      <c r="AF4116" s="37" t="str">
        <f>IFERROR(VLOOKUP($F$2,IMPUTATION!F:G,2,0),"")</f>
        <v/>
      </c>
    </row>
    <row r="4117" spans="1:32">
      <c r="A4117" s="31">
        <v>44408</v>
      </c>
      <c r="B4117" s="32">
        <v>0.47</v>
      </c>
      <c r="C4117" s="32" t="s">
        <v>1349</v>
      </c>
      <c r="D4117" s="32" t="s">
        <v>371</v>
      </c>
      <c r="E4117" s="32" t="s">
        <v>234</v>
      </c>
      <c r="F4117" s="32" t="s">
        <v>15</v>
      </c>
      <c r="G4117" s="32">
        <v>1</v>
      </c>
      <c r="H4117" s="32" t="s">
        <v>378</v>
      </c>
      <c r="I4117" s="32">
        <v>0.39</v>
      </c>
      <c r="J4117" s="32">
        <v>100</v>
      </c>
      <c r="K4117" s="32">
        <v>0.08</v>
      </c>
      <c r="L4117" s="32">
        <v>0.39</v>
      </c>
      <c r="M4117" s="32" t="s">
        <v>18</v>
      </c>
      <c r="N4117" s="32" t="s">
        <v>18</v>
      </c>
      <c r="O4117" s="32">
        <v>6402017</v>
      </c>
      <c r="P4117" s="38">
        <f>IF($H4117="",VLOOKUP($C4117,IMPUTATION_CARBURANT[],2,0),VLOOKUP($H4117,IMPUTATION_CARBURANT[],2,0))</f>
        <v>2</v>
      </c>
      <c r="Q4117" s="38">
        <f>IF(AND($P4117=123401,$M4117="VP"),124013,$P$2:$P$4524)</f>
        <v>2</v>
      </c>
      <c r="R4117" s="38" t="str">
        <f t="shared" si="641"/>
        <v>TEST</v>
      </c>
      <c r="S4117" s="38">
        <f>ABS($B4117)</f>
        <v>0.47</v>
      </c>
      <c r="T4117" s="38">
        <f>ABS($I4117)</f>
        <v>0.39</v>
      </c>
      <c r="U4117" s="38">
        <f>ABS($K4117)</f>
        <v>0.08</v>
      </c>
      <c r="V4117" s="34">
        <f t="shared" si="644"/>
        <v>0.39</v>
      </c>
      <c r="W4117" s="35">
        <f t="shared" si="645"/>
        <v>0</v>
      </c>
      <c r="X4117" s="34" t="str">
        <f t="shared" si="646"/>
        <v/>
      </c>
      <c r="Y4117" s="35" t="str">
        <f t="shared" si="647"/>
        <v/>
      </c>
      <c r="Z4117" s="38" t="str">
        <f t="shared" si="642"/>
        <v>V8</v>
      </c>
      <c r="AA4117" s="38" t="str">
        <f t="shared" si="640"/>
        <v>V9</v>
      </c>
      <c r="AB4117" s="38" t="str">
        <f t="shared" si="643"/>
        <v>V10</v>
      </c>
      <c r="AC4117" s="38" t="str">
        <f>IF($AF4117=20,"",IF($V4117=0,"",IF($H4117="Adblue Bidon","",IF($H4117="GNC (KG)","",IF($H4117="Frais de service EV","",IF($Q4117=1,$G$2:$G$4524,""))))))</f>
        <v/>
      </c>
      <c r="AD4117" s="33" t="str">
        <f t="shared" si="648"/>
        <v/>
      </c>
      <c r="AE4117" s="36" t="str">
        <f t="shared" si="649"/>
        <v/>
      </c>
      <c r="AF4117" s="37" t="str">
        <f>IFERROR(VLOOKUP($F$2,IMPUTATION!F:G,2,0),"")</f>
        <v/>
      </c>
    </row>
    <row r="4118" spans="1:32">
      <c r="A4118" s="31">
        <v>44408</v>
      </c>
      <c r="B4118" s="32">
        <v>0.02</v>
      </c>
      <c r="C4118" s="32" t="s">
        <v>1349</v>
      </c>
      <c r="D4118" s="32" t="s">
        <v>371</v>
      </c>
      <c r="E4118" s="32" t="s">
        <v>318</v>
      </c>
      <c r="F4118" s="32" t="s">
        <v>15</v>
      </c>
      <c r="G4118" s="32">
        <v>1</v>
      </c>
      <c r="H4118" s="32" t="s">
        <v>378</v>
      </c>
      <c r="I4118" s="32">
        <v>0.02</v>
      </c>
      <c r="J4118" s="32">
        <v>100</v>
      </c>
      <c r="K4118" s="32">
        <v>0</v>
      </c>
      <c r="L4118" s="32">
        <v>0.02</v>
      </c>
      <c r="M4118" s="32" t="s">
        <v>18</v>
      </c>
      <c r="N4118" s="32" t="s">
        <v>18</v>
      </c>
      <c r="O4118" s="32">
        <v>6400502</v>
      </c>
      <c r="P4118" s="38">
        <f>IF($H4118="",VLOOKUP($C4118,IMPUTATION_CARBURANT[],2,0),VLOOKUP($H4118,IMPUTATION_CARBURANT[],2,0))</f>
        <v>2</v>
      </c>
      <c r="Q4118" s="38">
        <f>IF(AND($P4118=123401,$M4118="VP"),124013,$P$2:$P$4524)</f>
        <v>2</v>
      </c>
      <c r="R4118" s="38" t="str">
        <f t="shared" si="641"/>
        <v>TEST</v>
      </c>
      <c r="S4118" s="38">
        <f>ABS($B4118)</f>
        <v>0.02</v>
      </c>
      <c r="T4118" s="38">
        <f>ABS($I4118)</f>
        <v>0.02</v>
      </c>
      <c r="U4118" s="38">
        <f>ABS($K4118)</f>
        <v>0</v>
      </c>
      <c r="V4118" s="34">
        <f t="shared" si="644"/>
        <v>0.02</v>
      </c>
      <c r="W4118" s="35">
        <f t="shared" si="645"/>
        <v>0</v>
      </c>
      <c r="X4118" s="34" t="str">
        <f t="shared" si="646"/>
        <v/>
      </c>
      <c r="Y4118" s="35" t="str">
        <f t="shared" si="647"/>
        <v/>
      </c>
      <c r="Z4118" s="38" t="str">
        <f t="shared" si="642"/>
        <v>V8</v>
      </c>
      <c r="AA4118" s="38" t="str">
        <f t="shared" si="640"/>
        <v>V9</v>
      </c>
      <c r="AB4118" s="38" t="str">
        <f t="shared" si="643"/>
        <v>V10</v>
      </c>
      <c r="AC4118" s="38" t="str">
        <f>IF($AF4118=20,"",IF($V4118=0,"",IF($H4118="Adblue Bidon","",IF($H4118="GNC (KG)","",IF($H4118="Frais de service EV","",IF($Q4118=1,$G$2:$G$4524,""))))))</f>
        <v/>
      </c>
      <c r="AD4118" s="33" t="str">
        <f t="shared" si="648"/>
        <v/>
      </c>
      <c r="AE4118" s="36" t="str">
        <f t="shared" si="649"/>
        <v/>
      </c>
      <c r="AF4118" s="37" t="str">
        <f>IFERROR(VLOOKUP($F$2,IMPUTATION!F:G,2,0),"")</f>
        <v/>
      </c>
    </row>
    <row r="4119" spans="1:32">
      <c r="A4119" s="31">
        <v>44408</v>
      </c>
      <c r="B4119" s="32">
        <v>0.2</v>
      </c>
      <c r="C4119" s="32" t="s">
        <v>1349</v>
      </c>
      <c r="D4119" s="32" t="s">
        <v>371</v>
      </c>
      <c r="E4119" s="32" t="s">
        <v>102</v>
      </c>
      <c r="F4119" s="32" t="s">
        <v>15</v>
      </c>
      <c r="G4119" s="32">
        <v>1</v>
      </c>
      <c r="H4119" s="32" t="s">
        <v>378</v>
      </c>
      <c r="I4119" s="32">
        <v>0.17</v>
      </c>
      <c r="J4119" s="32">
        <v>100</v>
      </c>
      <c r="K4119" s="32">
        <v>0.03</v>
      </c>
      <c r="L4119" s="32">
        <v>0.17</v>
      </c>
      <c r="M4119" s="32" t="s">
        <v>19</v>
      </c>
      <c r="N4119" s="32" t="s">
        <v>396</v>
      </c>
      <c r="O4119" s="32">
        <v>6176695</v>
      </c>
      <c r="P4119" s="38">
        <f>IF($H4119="",VLOOKUP($C4119,IMPUTATION_CARBURANT[],2,0),VLOOKUP($H4119,IMPUTATION_CARBURANT[],2,0))</f>
        <v>2</v>
      </c>
      <c r="Q4119" s="38">
        <f>IF(AND($P4119=123401,$M4119="VP"),124013,$P$2:$P$4524)</f>
        <v>2</v>
      </c>
      <c r="R4119" s="38" t="str">
        <f t="shared" si="641"/>
        <v>TEST</v>
      </c>
      <c r="S4119" s="38">
        <f>ABS($B4119)</f>
        <v>0.2</v>
      </c>
      <c r="T4119" s="38">
        <f>ABS($I4119)</f>
        <v>0.17</v>
      </c>
      <c r="U4119" s="38">
        <f>ABS($K4119)</f>
        <v>0.03</v>
      </c>
      <c r="V4119" s="34">
        <f t="shared" si="644"/>
        <v>0.17</v>
      </c>
      <c r="W4119" s="35">
        <f t="shared" si="645"/>
        <v>0</v>
      </c>
      <c r="X4119" s="34" t="str">
        <f t="shared" si="646"/>
        <v/>
      </c>
      <c r="Y4119" s="35" t="str">
        <f t="shared" si="647"/>
        <v/>
      </c>
      <c r="Z4119" s="38" t="str">
        <f t="shared" si="642"/>
        <v>V8</v>
      </c>
      <c r="AA4119" s="38" t="str">
        <f t="shared" si="640"/>
        <v>V9</v>
      </c>
      <c r="AB4119" s="38" t="str">
        <f t="shared" si="643"/>
        <v>V10</v>
      </c>
      <c r="AC4119" s="38" t="str">
        <f>IF($AF4119=20,"",IF($V4119=0,"",IF($H4119="Adblue Bidon","",IF($H4119="GNC (KG)","",IF($H4119="Frais de service EV","",IF($Q4119=1,$G$2:$G$4524,""))))))</f>
        <v/>
      </c>
      <c r="AD4119" s="33" t="str">
        <f t="shared" si="648"/>
        <v/>
      </c>
      <c r="AE4119" s="36" t="str">
        <f t="shared" si="649"/>
        <v/>
      </c>
      <c r="AF4119" s="37" t="str">
        <f>IFERROR(VLOOKUP($F$2,IMPUTATION!F:G,2,0),"")</f>
        <v/>
      </c>
    </row>
    <row r="4120" spans="1:32">
      <c r="A4120" s="31">
        <v>44408</v>
      </c>
      <c r="B4120" s="32">
        <v>0.05</v>
      </c>
      <c r="C4120" s="32" t="s">
        <v>1350</v>
      </c>
      <c r="D4120" s="32" t="s">
        <v>371</v>
      </c>
      <c r="E4120" s="32" t="s">
        <v>293</v>
      </c>
      <c r="F4120" s="32" t="s">
        <v>15</v>
      </c>
      <c r="G4120" s="32">
        <v>1</v>
      </c>
      <c r="H4120" s="32" t="s">
        <v>377</v>
      </c>
      <c r="I4120" s="32">
        <v>0.04</v>
      </c>
      <c r="J4120" s="32">
        <v>0</v>
      </c>
      <c r="K4120" s="32">
        <v>0</v>
      </c>
      <c r="L4120" s="32">
        <v>0.05</v>
      </c>
      <c r="M4120" s="32" t="s">
        <v>18</v>
      </c>
      <c r="N4120" s="32" t="s">
        <v>18</v>
      </c>
      <c r="O4120" s="32">
        <v>6400673</v>
      </c>
      <c r="P4120" s="38">
        <f>IF($H4120="",VLOOKUP($C4120,IMPUTATION_CARBURANT[],2,0),VLOOKUP($H4120,IMPUTATION_CARBURANT[],2,0))</f>
        <v>2</v>
      </c>
      <c r="Q4120" s="38">
        <f>IF(AND($P4120=123401,$M4120="VP"),124013,$P$2:$P$4524)</f>
        <v>2</v>
      </c>
      <c r="R4120" s="38" t="str">
        <f t="shared" si="641"/>
        <v>TEST</v>
      </c>
      <c r="S4120" s="38">
        <f>ABS($B4120)</f>
        <v>0.05</v>
      </c>
      <c r="T4120" s="38">
        <f>ABS($I4120)</f>
        <v>0.04</v>
      </c>
      <c r="U4120" s="38">
        <f>ABS($K4120)</f>
        <v>0</v>
      </c>
      <c r="V4120" s="34">
        <f t="shared" si="644"/>
        <v>0</v>
      </c>
      <c r="W4120" s="35">
        <f t="shared" si="645"/>
        <v>0.05</v>
      </c>
      <c r="X4120" s="34" t="str">
        <f t="shared" si="646"/>
        <v/>
      </c>
      <c r="Y4120" s="35" t="str">
        <f t="shared" si="647"/>
        <v/>
      </c>
      <c r="Z4120" s="38" t="str">
        <f t="shared" si="642"/>
        <v>V8</v>
      </c>
      <c r="AA4120" s="38" t="str">
        <f t="shared" si="640"/>
        <v>V9</v>
      </c>
      <c r="AB4120" s="38" t="str">
        <f t="shared" si="643"/>
        <v>V10</v>
      </c>
      <c r="AC4120" s="38" t="str">
        <f>IF($AF4120=20,"",IF($V4120=0,"",IF($H4120="Adblue Bidon","",IF($H4120="GNC (KG)","",IF($H4120="Frais de service EV","",IF($Q4120=1,$G$2:$G$4524,""))))))</f>
        <v/>
      </c>
      <c r="AD4120" s="33" t="str">
        <f t="shared" si="648"/>
        <v/>
      </c>
      <c r="AE4120" s="36" t="str">
        <f t="shared" si="649"/>
        <v/>
      </c>
      <c r="AF4120" s="37" t="str">
        <f>IFERROR(VLOOKUP($F$2,IMPUTATION!F:G,2,0),"")</f>
        <v/>
      </c>
    </row>
    <row r="4121" spans="1:32">
      <c r="A4121" s="31">
        <v>44408</v>
      </c>
      <c r="B4121" s="32">
        <v>0.48</v>
      </c>
      <c r="C4121" s="32" t="s">
        <v>1349</v>
      </c>
      <c r="D4121" s="32" t="s">
        <v>371</v>
      </c>
      <c r="E4121" s="32" t="s">
        <v>232</v>
      </c>
      <c r="F4121" s="32" t="s">
        <v>15</v>
      </c>
      <c r="G4121" s="32">
        <v>1</v>
      </c>
      <c r="H4121" s="32" t="s">
        <v>378</v>
      </c>
      <c r="I4121" s="32">
        <v>0.4</v>
      </c>
      <c r="J4121" s="32">
        <v>100</v>
      </c>
      <c r="K4121" s="32">
        <v>0.08</v>
      </c>
      <c r="L4121" s="32">
        <v>0.4</v>
      </c>
      <c r="M4121" s="32" t="s">
        <v>18</v>
      </c>
      <c r="N4121" s="32" t="s">
        <v>18</v>
      </c>
      <c r="O4121" s="32">
        <v>6401702</v>
      </c>
      <c r="P4121" s="38">
        <f>IF($H4121="",VLOOKUP($C4121,IMPUTATION_CARBURANT[],2,0),VLOOKUP($H4121,IMPUTATION_CARBURANT[],2,0))</f>
        <v>2</v>
      </c>
      <c r="Q4121" s="38">
        <f>IF(AND($P4121=123401,$M4121="VP"),124013,$P$2:$P$4524)</f>
        <v>2</v>
      </c>
      <c r="R4121" s="38" t="str">
        <f t="shared" si="641"/>
        <v>TEST</v>
      </c>
      <c r="S4121" s="38">
        <f>ABS($B4121)</f>
        <v>0.48</v>
      </c>
      <c r="T4121" s="38">
        <f>ABS($I4121)</f>
        <v>0.4</v>
      </c>
      <c r="U4121" s="38">
        <f>ABS($K4121)</f>
        <v>0.08</v>
      </c>
      <c r="V4121" s="34">
        <f t="shared" si="644"/>
        <v>0.4</v>
      </c>
      <c r="W4121" s="35">
        <f t="shared" si="645"/>
        <v>0</v>
      </c>
      <c r="X4121" s="34" t="str">
        <f t="shared" si="646"/>
        <v/>
      </c>
      <c r="Y4121" s="35" t="str">
        <f t="shared" si="647"/>
        <v/>
      </c>
      <c r="Z4121" s="38" t="str">
        <f t="shared" si="642"/>
        <v>V8</v>
      </c>
      <c r="AA4121" s="38" t="str">
        <f t="shared" si="640"/>
        <v>V9</v>
      </c>
      <c r="AB4121" s="38" t="str">
        <f t="shared" si="643"/>
        <v>V10</v>
      </c>
      <c r="AC4121" s="38" t="str">
        <f>IF($AF4121=20,"",IF($V4121=0,"",IF($H4121="Adblue Bidon","",IF($H4121="GNC (KG)","",IF($H4121="Frais de service EV","",IF($Q4121=1,$G$2:$G$4524,""))))))</f>
        <v/>
      </c>
      <c r="AD4121" s="33" t="str">
        <f t="shared" si="648"/>
        <v/>
      </c>
      <c r="AE4121" s="36" t="str">
        <f t="shared" si="649"/>
        <v/>
      </c>
      <c r="AF4121" s="37" t="str">
        <f>IFERROR(VLOOKUP($F$2,IMPUTATION!F:G,2,0),"")</f>
        <v/>
      </c>
    </row>
    <row r="4122" spans="1:32">
      <c r="A4122" s="31">
        <v>44408</v>
      </c>
      <c r="B4122" s="32">
        <v>0.48</v>
      </c>
      <c r="C4122" s="32" t="s">
        <v>1349</v>
      </c>
      <c r="D4122" s="32" t="s">
        <v>371</v>
      </c>
      <c r="E4122" s="32" t="s">
        <v>230</v>
      </c>
      <c r="F4122" s="32" t="s">
        <v>15</v>
      </c>
      <c r="G4122" s="32">
        <v>1</v>
      </c>
      <c r="H4122" s="32" t="s">
        <v>378</v>
      </c>
      <c r="I4122" s="32">
        <v>0.4</v>
      </c>
      <c r="J4122" s="32">
        <v>100</v>
      </c>
      <c r="K4122" s="32">
        <v>0.08</v>
      </c>
      <c r="L4122" s="32">
        <v>0.4</v>
      </c>
      <c r="M4122" s="32" t="s">
        <v>18</v>
      </c>
      <c r="N4122" s="32" t="s">
        <v>18</v>
      </c>
      <c r="O4122" s="32">
        <v>6400586</v>
      </c>
      <c r="P4122" s="38">
        <f>IF($H4122="",VLOOKUP($C4122,IMPUTATION_CARBURANT[],2,0),VLOOKUP($H4122,IMPUTATION_CARBURANT[],2,0))</f>
        <v>2</v>
      </c>
      <c r="Q4122" s="38">
        <f>IF(AND($P4122=123401,$M4122="VP"),124013,$P$2:$P$4524)</f>
        <v>2</v>
      </c>
      <c r="R4122" s="38" t="str">
        <f t="shared" si="641"/>
        <v>TEST</v>
      </c>
      <c r="S4122" s="38">
        <f>ABS($B4122)</f>
        <v>0.48</v>
      </c>
      <c r="T4122" s="38">
        <f>ABS($I4122)</f>
        <v>0.4</v>
      </c>
      <c r="U4122" s="38">
        <f>ABS($K4122)</f>
        <v>0.08</v>
      </c>
      <c r="V4122" s="34">
        <f t="shared" si="644"/>
        <v>0.4</v>
      </c>
      <c r="W4122" s="35">
        <f t="shared" si="645"/>
        <v>0</v>
      </c>
      <c r="X4122" s="34" t="str">
        <f t="shared" si="646"/>
        <v/>
      </c>
      <c r="Y4122" s="35" t="str">
        <f t="shared" si="647"/>
        <v/>
      </c>
      <c r="Z4122" s="38" t="str">
        <f t="shared" si="642"/>
        <v>V8</v>
      </c>
      <c r="AA4122" s="38" t="str">
        <f t="shared" si="640"/>
        <v>V9</v>
      </c>
      <c r="AB4122" s="38" t="str">
        <f t="shared" si="643"/>
        <v>V10</v>
      </c>
      <c r="AC4122" s="38" t="str">
        <f>IF($AF4122=20,"",IF($V4122=0,"",IF($H4122="Adblue Bidon","",IF($H4122="GNC (KG)","",IF($H4122="Frais de service EV","",IF($Q4122=1,$G$2:$G$4524,""))))))</f>
        <v/>
      </c>
      <c r="AD4122" s="33" t="str">
        <f t="shared" si="648"/>
        <v/>
      </c>
      <c r="AE4122" s="36" t="str">
        <f t="shared" si="649"/>
        <v/>
      </c>
      <c r="AF4122" s="37" t="str">
        <f>IFERROR(VLOOKUP($F$2,IMPUTATION!F:G,2,0),"")</f>
        <v/>
      </c>
    </row>
    <row r="4123" spans="1:32">
      <c r="A4123" s="31">
        <v>44408</v>
      </c>
      <c r="B4123" s="32">
        <v>0.18</v>
      </c>
      <c r="C4123" s="32" t="s">
        <v>1349</v>
      </c>
      <c r="D4123" s="32" t="s">
        <v>371</v>
      </c>
      <c r="E4123" s="32" t="s">
        <v>235</v>
      </c>
      <c r="F4123" s="32" t="s">
        <v>15</v>
      </c>
      <c r="G4123" s="32">
        <v>1</v>
      </c>
      <c r="H4123" s="32" t="s">
        <v>378</v>
      </c>
      <c r="I4123" s="32">
        <v>0.15</v>
      </c>
      <c r="J4123" s="32">
        <v>100</v>
      </c>
      <c r="K4123" s="32">
        <v>0.03</v>
      </c>
      <c r="L4123" s="32">
        <v>0.15</v>
      </c>
      <c r="M4123" s="32" t="s">
        <v>18</v>
      </c>
      <c r="N4123" s="32" t="s">
        <v>18</v>
      </c>
      <c r="O4123" s="32">
        <v>6401723</v>
      </c>
      <c r="P4123" s="38">
        <f>IF($H4123="",VLOOKUP($C4123,IMPUTATION_CARBURANT[],2,0),VLOOKUP($H4123,IMPUTATION_CARBURANT[],2,0))</f>
        <v>2</v>
      </c>
      <c r="Q4123" s="38">
        <f>IF(AND($P4123=123401,$M4123="VP"),124013,$P$2:$P$4524)</f>
        <v>2</v>
      </c>
      <c r="R4123" s="38" t="str">
        <f t="shared" si="641"/>
        <v>TEST</v>
      </c>
      <c r="S4123" s="38">
        <f>ABS($B4123)</f>
        <v>0.18</v>
      </c>
      <c r="T4123" s="38">
        <f>ABS($I4123)</f>
        <v>0.15</v>
      </c>
      <c r="U4123" s="38">
        <f>ABS($K4123)</f>
        <v>0.03</v>
      </c>
      <c r="V4123" s="34">
        <f t="shared" si="644"/>
        <v>0.15</v>
      </c>
      <c r="W4123" s="35">
        <f t="shared" si="645"/>
        <v>0</v>
      </c>
      <c r="X4123" s="34" t="str">
        <f t="shared" si="646"/>
        <v/>
      </c>
      <c r="Y4123" s="35" t="str">
        <f t="shared" si="647"/>
        <v/>
      </c>
      <c r="Z4123" s="38" t="str">
        <f t="shared" si="642"/>
        <v>V8</v>
      </c>
      <c r="AA4123" s="38" t="str">
        <f t="shared" si="640"/>
        <v>V9</v>
      </c>
      <c r="AB4123" s="38" t="str">
        <f t="shared" si="643"/>
        <v>V10</v>
      </c>
      <c r="AC4123" s="38" t="str">
        <f>IF($AF4123=20,"",IF($V4123=0,"",IF($H4123="Adblue Bidon","",IF($H4123="GNC (KG)","",IF($H4123="Frais de service EV","",IF($Q4123=1,$G$2:$G$4524,""))))))</f>
        <v/>
      </c>
      <c r="AD4123" s="33" t="str">
        <f t="shared" si="648"/>
        <v/>
      </c>
      <c r="AE4123" s="36" t="str">
        <f t="shared" si="649"/>
        <v/>
      </c>
      <c r="AF4123" s="37" t="str">
        <f>IFERROR(VLOOKUP($F$2,IMPUTATION!F:G,2,0),"")</f>
        <v/>
      </c>
    </row>
    <row r="4124" spans="1:32">
      <c r="A4124" s="31">
        <v>44408</v>
      </c>
      <c r="B4124" s="32">
        <v>0.19</v>
      </c>
      <c r="C4124" s="32" t="s">
        <v>1349</v>
      </c>
      <c r="D4124" s="32" t="s">
        <v>371</v>
      </c>
      <c r="E4124" s="32" t="s">
        <v>315</v>
      </c>
      <c r="F4124" s="32" t="s">
        <v>15</v>
      </c>
      <c r="G4124" s="32">
        <v>1</v>
      </c>
      <c r="H4124" s="32" t="s">
        <v>378</v>
      </c>
      <c r="I4124" s="32">
        <v>0.16</v>
      </c>
      <c r="J4124" s="32">
        <v>100</v>
      </c>
      <c r="K4124" s="32">
        <v>0.03</v>
      </c>
      <c r="L4124" s="32">
        <v>0.16</v>
      </c>
      <c r="M4124" s="32" t="s">
        <v>18</v>
      </c>
      <c r="N4124" s="32" t="s">
        <v>18</v>
      </c>
      <c r="O4124" s="32">
        <v>6401861</v>
      </c>
      <c r="P4124" s="38">
        <f>IF($H4124="",VLOOKUP($C4124,IMPUTATION_CARBURANT[],2,0),VLOOKUP($H4124,IMPUTATION_CARBURANT[],2,0))</f>
        <v>2</v>
      </c>
      <c r="Q4124" s="38">
        <f>IF(AND($P4124=123401,$M4124="VP"),124013,$P$2:$P$4524)</f>
        <v>2</v>
      </c>
      <c r="R4124" s="38" t="str">
        <f t="shared" si="641"/>
        <v>TEST</v>
      </c>
      <c r="S4124" s="38">
        <f>ABS($B4124)</f>
        <v>0.19</v>
      </c>
      <c r="T4124" s="38">
        <f>ABS($I4124)</f>
        <v>0.16</v>
      </c>
      <c r="U4124" s="38">
        <f>ABS($K4124)</f>
        <v>0.03</v>
      </c>
      <c r="V4124" s="34">
        <f t="shared" si="644"/>
        <v>0.16</v>
      </c>
      <c r="W4124" s="35">
        <f t="shared" si="645"/>
        <v>0</v>
      </c>
      <c r="X4124" s="34" t="str">
        <f t="shared" si="646"/>
        <v/>
      </c>
      <c r="Y4124" s="35" t="str">
        <f t="shared" si="647"/>
        <v/>
      </c>
      <c r="Z4124" s="38" t="str">
        <f t="shared" si="642"/>
        <v>V8</v>
      </c>
      <c r="AA4124" s="38" t="str">
        <f t="shared" si="640"/>
        <v>V9</v>
      </c>
      <c r="AB4124" s="38" t="str">
        <f t="shared" si="643"/>
        <v>V10</v>
      </c>
      <c r="AC4124" s="38" t="str">
        <f>IF($AF4124=20,"",IF($V4124=0,"",IF($H4124="Adblue Bidon","",IF($H4124="GNC (KG)","",IF($H4124="Frais de service EV","",IF($Q4124=1,$G$2:$G$4524,""))))))</f>
        <v/>
      </c>
      <c r="AD4124" s="33" t="str">
        <f t="shared" si="648"/>
        <v/>
      </c>
      <c r="AE4124" s="36" t="str">
        <f t="shared" si="649"/>
        <v/>
      </c>
      <c r="AF4124" s="37" t="str">
        <f>IFERROR(VLOOKUP($F$2,IMPUTATION!F:G,2,0),"")</f>
        <v/>
      </c>
    </row>
    <row r="4125" spans="1:32">
      <c r="A4125" s="31">
        <v>44408</v>
      </c>
      <c r="B4125" s="32">
        <v>0.59</v>
      </c>
      <c r="C4125" s="32" t="s">
        <v>1349</v>
      </c>
      <c r="D4125" s="32" t="s">
        <v>371</v>
      </c>
      <c r="E4125" s="32" t="s">
        <v>270</v>
      </c>
      <c r="F4125" s="32" t="s">
        <v>15</v>
      </c>
      <c r="G4125" s="32">
        <v>1</v>
      </c>
      <c r="H4125" s="32" t="s">
        <v>378</v>
      </c>
      <c r="I4125" s="32">
        <v>0.49</v>
      </c>
      <c r="J4125" s="32">
        <v>100</v>
      </c>
      <c r="K4125" s="32">
        <v>0.1</v>
      </c>
      <c r="L4125" s="32">
        <v>0.49</v>
      </c>
      <c r="M4125" s="32" t="s">
        <v>18</v>
      </c>
      <c r="N4125" s="32" t="s">
        <v>18</v>
      </c>
      <c r="O4125" s="32">
        <v>6400601</v>
      </c>
      <c r="P4125" s="38">
        <f>IF($H4125="",VLOOKUP($C4125,IMPUTATION_CARBURANT[],2,0),VLOOKUP($H4125,IMPUTATION_CARBURANT[],2,0))</f>
        <v>2</v>
      </c>
      <c r="Q4125" s="38">
        <f>IF(AND($P4125=123401,$M4125="VP"),124013,$P$2:$P$4524)</f>
        <v>2</v>
      </c>
      <c r="R4125" s="38" t="str">
        <f t="shared" si="641"/>
        <v>TEST</v>
      </c>
      <c r="S4125" s="38">
        <f>ABS($B4125)</f>
        <v>0.59</v>
      </c>
      <c r="T4125" s="38">
        <f>ABS($I4125)</f>
        <v>0.49</v>
      </c>
      <c r="U4125" s="38">
        <f>ABS($K4125)</f>
        <v>0.1</v>
      </c>
      <c r="V4125" s="34">
        <f t="shared" si="644"/>
        <v>0.49</v>
      </c>
      <c r="W4125" s="35">
        <f t="shared" si="645"/>
        <v>0</v>
      </c>
      <c r="X4125" s="34" t="str">
        <f t="shared" si="646"/>
        <v/>
      </c>
      <c r="Y4125" s="35" t="str">
        <f t="shared" si="647"/>
        <v/>
      </c>
      <c r="Z4125" s="38" t="str">
        <f t="shared" si="642"/>
        <v>V8</v>
      </c>
      <c r="AA4125" s="38" t="str">
        <f t="shared" si="640"/>
        <v>V9</v>
      </c>
      <c r="AB4125" s="38" t="str">
        <f t="shared" si="643"/>
        <v>V10</v>
      </c>
      <c r="AC4125" s="38" t="str">
        <f>IF($AF4125=20,"",IF($V4125=0,"",IF($H4125="Adblue Bidon","",IF($H4125="GNC (KG)","",IF($H4125="Frais de service EV","",IF($Q4125=1,$G$2:$G$4524,""))))))</f>
        <v/>
      </c>
      <c r="AD4125" s="33" t="str">
        <f t="shared" si="648"/>
        <v/>
      </c>
      <c r="AE4125" s="36" t="str">
        <f t="shared" si="649"/>
        <v/>
      </c>
      <c r="AF4125" s="37" t="str">
        <f>IFERROR(VLOOKUP($F$2,IMPUTATION!F:G,2,0),"")</f>
        <v/>
      </c>
    </row>
    <row r="4126" spans="1:32">
      <c r="A4126" s="31">
        <v>44408</v>
      </c>
      <c r="B4126" s="32">
        <v>7.0000000000000007E-2</v>
      </c>
      <c r="C4126" s="32" t="s">
        <v>1349</v>
      </c>
      <c r="D4126" s="32" t="s">
        <v>371</v>
      </c>
      <c r="E4126" s="32" t="s">
        <v>259</v>
      </c>
      <c r="F4126" s="32" t="s">
        <v>15</v>
      </c>
      <c r="G4126" s="32">
        <v>1</v>
      </c>
      <c r="H4126" s="32" t="s">
        <v>378</v>
      </c>
      <c r="I4126" s="32">
        <v>0.06</v>
      </c>
      <c r="J4126" s="32">
        <v>100</v>
      </c>
      <c r="K4126" s="32">
        <v>0.01</v>
      </c>
      <c r="L4126" s="32">
        <v>0.06</v>
      </c>
      <c r="M4126" s="32" t="s">
        <v>18</v>
      </c>
      <c r="N4126" s="32" t="s">
        <v>18</v>
      </c>
      <c r="O4126" s="32">
        <v>6656531</v>
      </c>
      <c r="P4126" s="38">
        <f>IF($H4126="",VLOOKUP($C4126,IMPUTATION_CARBURANT[],2,0),VLOOKUP($H4126,IMPUTATION_CARBURANT[],2,0))</f>
        <v>2</v>
      </c>
      <c r="Q4126" s="38">
        <f>IF(AND($P4126=123401,$M4126="VP"),124013,$P$2:$P$4524)</f>
        <v>2</v>
      </c>
      <c r="R4126" s="38" t="str">
        <f t="shared" si="641"/>
        <v>TEST</v>
      </c>
      <c r="S4126" s="38">
        <f>ABS($B4126)</f>
        <v>7.0000000000000007E-2</v>
      </c>
      <c r="T4126" s="38">
        <f>ABS($I4126)</f>
        <v>0.06</v>
      </c>
      <c r="U4126" s="38">
        <f>ABS($K4126)</f>
        <v>0.01</v>
      </c>
      <c r="V4126" s="34">
        <f t="shared" si="644"/>
        <v>0.06</v>
      </c>
      <c r="W4126" s="35">
        <f t="shared" si="645"/>
        <v>0</v>
      </c>
      <c r="X4126" s="34" t="str">
        <f t="shared" si="646"/>
        <v/>
      </c>
      <c r="Y4126" s="35" t="str">
        <f t="shared" si="647"/>
        <v/>
      </c>
      <c r="Z4126" s="38" t="str">
        <f t="shared" si="642"/>
        <v>V8</v>
      </c>
      <c r="AA4126" s="38" t="str">
        <f t="shared" si="640"/>
        <v>V9</v>
      </c>
      <c r="AB4126" s="38" t="str">
        <f t="shared" si="643"/>
        <v>V10</v>
      </c>
      <c r="AC4126" s="38" t="str">
        <f>IF($AF4126=20,"",IF($V4126=0,"",IF($H4126="Adblue Bidon","",IF($H4126="GNC (KG)","",IF($H4126="Frais de service EV","",IF($Q4126=1,$G$2:$G$4524,""))))))</f>
        <v/>
      </c>
      <c r="AD4126" s="33" t="str">
        <f t="shared" si="648"/>
        <v/>
      </c>
      <c r="AE4126" s="36" t="str">
        <f t="shared" si="649"/>
        <v/>
      </c>
      <c r="AF4126" s="37" t="str">
        <f>IFERROR(VLOOKUP($F$2,IMPUTATION!F:G,2,0),"")</f>
        <v/>
      </c>
    </row>
    <row r="4127" spans="1:32">
      <c r="A4127" s="31">
        <v>44408</v>
      </c>
      <c r="B4127" s="32">
        <v>0.54</v>
      </c>
      <c r="C4127" s="32" t="s">
        <v>1349</v>
      </c>
      <c r="D4127" s="32" t="s">
        <v>371</v>
      </c>
      <c r="E4127" s="32" t="s">
        <v>229</v>
      </c>
      <c r="F4127" s="32" t="s">
        <v>15</v>
      </c>
      <c r="G4127" s="32">
        <v>1</v>
      </c>
      <c r="H4127" s="32" t="s">
        <v>378</v>
      </c>
      <c r="I4127" s="32">
        <v>0.45</v>
      </c>
      <c r="J4127" s="32">
        <v>100</v>
      </c>
      <c r="K4127" s="32">
        <v>0.09</v>
      </c>
      <c r="L4127" s="32">
        <v>0.45</v>
      </c>
      <c r="M4127" s="32" t="s">
        <v>18</v>
      </c>
      <c r="N4127" s="32" t="s">
        <v>18</v>
      </c>
      <c r="O4127" s="32">
        <v>6400133</v>
      </c>
      <c r="P4127" s="38">
        <f>IF($H4127="",VLOOKUP($C4127,IMPUTATION_CARBURANT[],2,0),VLOOKUP($H4127,IMPUTATION_CARBURANT[],2,0))</f>
        <v>2</v>
      </c>
      <c r="Q4127" s="38">
        <f>IF(AND($P4127=123401,$M4127="VP"),124013,$P$2:$P$4524)</f>
        <v>2</v>
      </c>
      <c r="R4127" s="38" t="str">
        <f t="shared" si="641"/>
        <v>TEST</v>
      </c>
      <c r="S4127" s="38">
        <f>ABS($B4127)</f>
        <v>0.54</v>
      </c>
      <c r="T4127" s="38">
        <f>ABS($I4127)</f>
        <v>0.45</v>
      </c>
      <c r="U4127" s="38">
        <f>ABS($K4127)</f>
        <v>0.09</v>
      </c>
      <c r="V4127" s="34">
        <f t="shared" si="644"/>
        <v>0.45</v>
      </c>
      <c r="W4127" s="35">
        <f t="shared" si="645"/>
        <v>0</v>
      </c>
      <c r="X4127" s="34" t="str">
        <f t="shared" si="646"/>
        <v/>
      </c>
      <c r="Y4127" s="35" t="str">
        <f t="shared" si="647"/>
        <v/>
      </c>
      <c r="Z4127" s="38" t="str">
        <f t="shared" si="642"/>
        <v>V8</v>
      </c>
      <c r="AA4127" s="38" t="str">
        <f t="shared" si="640"/>
        <v>V9</v>
      </c>
      <c r="AB4127" s="38" t="str">
        <f t="shared" si="643"/>
        <v>V10</v>
      </c>
      <c r="AC4127" s="38" t="str">
        <f>IF($AF4127=20,"",IF($V4127=0,"",IF($H4127="Adblue Bidon","",IF($H4127="GNC (KG)","",IF($H4127="Frais de service EV","",IF($Q4127=1,$G$2:$G$4524,""))))))</f>
        <v/>
      </c>
      <c r="AD4127" s="33" t="str">
        <f t="shared" si="648"/>
        <v/>
      </c>
      <c r="AE4127" s="36" t="str">
        <f t="shared" si="649"/>
        <v/>
      </c>
      <c r="AF4127" s="37" t="str">
        <f>IFERROR(VLOOKUP($F$2,IMPUTATION!F:G,2,0),"")</f>
        <v/>
      </c>
    </row>
    <row r="4128" spans="1:32">
      <c r="A4128" s="31">
        <v>44408</v>
      </c>
      <c r="B4128" s="32">
        <v>0.12</v>
      </c>
      <c r="C4128" s="32" t="s">
        <v>1350</v>
      </c>
      <c r="D4128" s="32" t="s">
        <v>371</v>
      </c>
      <c r="E4128" s="32" t="s">
        <v>275</v>
      </c>
      <c r="F4128" s="32" t="s">
        <v>15</v>
      </c>
      <c r="G4128" s="32">
        <v>1</v>
      </c>
      <c r="H4128" s="32" t="s">
        <v>377</v>
      </c>
      <c r="I4128" s="32">
        <v>0.1</v>
      </c>
      <c r="J4128" s="32">
        <v>0</v>
      </c>
      <c r="K4128" s="32">
        <v>0</v>
      </c>
      <c r="L4128" s="32">
        <v>0.12</v>
      </c>
      <c r="M4128" s="32" t="s">
        <v>18</v>
      </c>
      <c r="N4128" s="32" t="s">
        <v>18</v>
      </c>
      <c r="O4128" s="32">
        <v>6400127</v>
      </c>
      <c r="P4128" s="38">
        <f>IF($H4128="",VLOOKUP($C4128,IMPUTATION_CARBURANT[],2,0),VLOOKUP($H4128,IMPUTATION_CARBURANT[],2,0))</f>
        <v>2</v>
      </c>
      <c r="Q4128" s="38">
        <f>IF(AND($P4128=123401,$M4128="VP"),124013,$P$2:$P$4524)</f>
        <v>2</v>
      </c>
      <c r="R4128" s="38" t="str">
        <f t="shared" si="641"/>
        <v>TEST</v>
      </c>
      <c r="S4128" s="38">
        <f>ABS($B4128)</f>
        <v>0.12</v>
      </c>
      <c r="T4128" s="38">
        <f>ABS($I4128)</f>
        <v>0.1</v>
      </c>
      <c r="U4128" s="38">
        <f>ABS($K4128)</f>
        <v>0</v>
      </c>
      <c r="V4128" s="34">
        <f t="shared" si="644"/>
        <v>0</v>
      </c>
      <c r="W4128" s="35">
        <f t="shared" si="645"/>
        <v>0.12</v>
      </c>
      <c r="X4128" s="34" t="str">
        <f t="shared" si="646"/>
        <v/>
      </c>
      <c r="Y4128" s="35" t="str">
        <f t="shared" si="647"/>
        <v/>
      </c>
      <c r="Z4128" s="38" t="str">
        <f t="shared" si="642"/>
        <v>V8</v>
      </c>
      <c r="AA4128" s="38" t="str">
        <f t="shared" si="640"/>
        <v>V9</v>
      </c>
      <c r="AB4128" s="38" t="str">
        <f t="shared" si="643"/>
        <v>V10</v>
      </c>
      <c r="AC4128" s="38" t="str">
        <f>IF($AF4128=20,"",IF($V4128=0,"",IF($H4128="Adblue Bidon","",IF($H4128="GNC (KG)","",IF($H4128="Frais de service EV","",IF($Q4128=1,$G$2:$G$4524,""))))))</f>
        <v/>
      </c>
      <c r="AD4128" s="33" t="str">
        <f t="shared" si="648"/>
        <v/>
      </c>
      <c r="AE4128" s="36" t="str">
        <f t="shared" si="649"/>
        <v/>
      </c>
      <c r="AF4128" s="37" t="str">
        <f>IFERROR(VLOOKUP($F$2,IMPUTATION!F:G,2,0),"")</f>
        <v/>
      </c>
    </row>
    <row r="4129" spans="1:32">
      <c r="A4129" s="31">
        <v>44408</v>
      </c>
      <c r="B4129" s="32">
        <v>0.67</v>
      </c>
      <c r="C4129" s="32" t="s">
        <v>1350</v>
      </c>
      <c r="D4129" s="32" t="s">
        <v>371</v>
      </c>
      <c r="E4129" s="32" t="s">
        <v>303</v>
      </c>
      <c r="F4129" s="32" t="s">
        <v>15</v>
      </c>
      <c r="G4129" s="32">
        <v>1</v>
      </c>
      <c r="H4129" s="32" t="s">
        <v>377</v>
      </c>
      <c r="I4129" s="32">
        <v>0.56000000000000005</v>
      </c>
      <c r="J4129" s="32">
        <v>0</v>
      </c>
      <c r="K4129" s="32">
        <v>0</v>
      </c>
      <c r="L4129" s="32">
        <v>0.67</v>
      </c>
      <c r="M4129" s="32" t="s">
        <v>18</v>
      </c>
      <c r="N4129" s="32" t="s">
        <v>18</v>
      </c>
      <c r="O4129" s="32">
        <v>6401519</v>
      </c>
      <c r="P4129" s="38">
        <f>IF($H4129="",VLOOKUP($C4129,IMPUTATION_CARBURANT[],2,0),VLOOKUP($H4129,IMPUTATION_CARBURANT[],2,0))</f>
        <v>2</v>
      </c>
      <c r="Q4129" s="38">
        <f>IF(AND($P4129=123401,$M4129="VP"),124013,$P$2:$P$4524)</f>
        <v>2</v>
      </c>
      <c r="R4129" s="38" t="str">
        <f t="shared" si="641"/>
        <v>TEST</v>
      </c>
      <c r="S4129" s="38">
        <f>ABS($B4129)</f>
        <v>0.67</v>
      </c>
      <c r="T4129" s="38">
        <f>ABS($I4129)</f>
        <v>0.56000000000000005</v>
      </c>
      <c r="U4129" s="38">
        <f>ABS($K4129)</f>
        <v>0</v>
      </c>
      <c r="V4129" s="34">
        <f t="shared" si="644"/>
        <v>0</v>
      </c>
      <c r="W4129" s="35">
        <f t="shared" si="645"/>
        <v>0.67</v>
      </c>
      <c r="X4129" s="34" t="str">
        <f t="shared" si="646"/>
        <v/>
      </c>
      <c r="Y4129" s="35" t="str">
        <f t="shared" si="647"/>
        <v/>
      </c>
      <c r="Z4129" s="38" t="str">
        <f t="shared" si="642"/>
        <v>V8</v>
      </c>
      <c r="AA4129" s="38" t="str">
        <f t="shared" si="640"/>
        <v>V9</v>
      </c>
      <c r="AB4129" s="38" t="str">
        <f t="shared" si="643"/>
        <v>V10</v>
      </c>
      <c r="AC4129" s="38" t="str">
        <f>IF($AF4129=20,"",IF($V4129=0,"",IF($H4129="Adblue Bidon","",IF($H4129="GNC (KG)","",IF($H4129="Frais de service EV","",IF($Q4129=1,$G$2:$G$4524,""))))))</f>
        <v/>
      </c>
      <c r="AD4129" s="33" t="str">
        <f t="shared" si="648"/>
        <v/>
      </c>
      <c r="AE4129" s="36" t="str">
        <f t="shared" si="649"/>
        <v/>
      </c>
      <c r="AF4129" s="37" t="str">
        <f>IFERROR(VLOOKUP($F$2,IMPUTATION!F:G,2,0),"")</f>
        <v/>
      </c>
    </row>
    <row r="4130" spans="1:32">
      <c r="A4130" s="31">
        <v>44408</v>
      </c>
      <c r="B4130" s="32">
        <v>1.2</v>
      </c>
      <c r="C4130" s="32" t="s">
        <v>1349</v>
      </c>
      <c r="D4130" s="32" t="s">
        <v>371</v>
      </c>
      <c r="E4130" s="32" t="s">
        <v>96</v>
      </c>
      <c r="F4130" s="32" t="s">
        <v>15</v>
      </c>
      <c r="G4130" s="32">
        <v>1</v>
      </c>
      <c r="H4130" s="32" t="s">
        <v>378</v>
      </c>
      <c r="I4130" s="32">
        <v>1</v>
      </c>
      <c r="J4130" s="32">
        <v>100</v>
      </c>
      <c r="K4130" s="32">
        <v>0.2</v>
      </c>
      <c r="L4130" s="32">
        <v>1</v>
      </c>
      <c r="M4130" s="32" t="s">
        <v>392</v>
      </c>
      <c r="N4130" s="32" t="s">
        <v>396</v>
      </c>
      <c r="O4130" s="32">
        <v>6177247</v>
      </c>
      <c r="P4130" s="38">
        <f>IF($H4130="",VLOOKUP($C4130,IMPUTATION_CARBURANT[],2,0),VLOOKUP($H4130,IMPUTATION_CARBURANT[],2,0))</f>
        <v>2</v>
      </c>
      <c r="Q4130" s="38">
        <f>IF(AND($P4130=123401,$M4130="VP"),124013,$P$2:$P$4524)</f>
        <v>2</v>
      </c>
      <c r="R4130" s="38" t="str">
        <f t="shared" si="641"/>
        <v>TEST</v>
      </c>
      <c r="S4130" s="38">
        <f>ABS($B4130)</f>
        <v>1.2</v>
      </c>
      <c r="T4130" s="38">
        <f>ABS($I4130)</f>
        <v>1</v>
      </c>
      <c r="U4130" s="38">
        <f>ABS($K4130)</f>
        <v>0.2</v>
      </c>
      <c r="V4130" s="34">
        <f t="shared" si="644"/>
        <v>1</v>
      </c>
      <c r="W4130" s="35">
        <f t="shared" si="645"/>
        <v>0</v>
      </c>
      <c r="X4130" s="34" t="str">
        <f t="shared" si="646"/>
        <v/>
      </c>
      <c r="Y4130" s="35" t="str">
        <f t="shared" si="647"/>
        <v/>
      </c>
      <c r="Z4130" s="38" t="str">
        <f t="shared" si="642"/>
        <v>V8</v>
      </c>
      <c r="AA4130" s="38" t="str">
        <f t="shared" si="640"/>
        <v>V9</v>
      </c>
      <c r="AB4130" s="38" t="str">
        <f t="shared" si="643"/>
        <v>V10</v>
      </c>
      <c r="AC4130" s="38" t="str">
        <f>IF($AF4130=20,"",IF($V4130=0,"",IF($H4130="Adblue Bidon","",IF($H4130="GNC (KG)","",IF($H4130="Frais de service EV","",IF($Q4130=1,$G$2:$G$4524,""))))))</f>
        <v/>
      </c>
      <c r="AD4130" s="33" t="str">
        <f t="shared" si="648"/>
        <v/>
      </c>
      <c r="AE4130" s="36" t="str">
        <f t="shared" si="649"/>
        <v/>
      </c>
      <c r="AF4130" s="37" t="str">
        <f>IFERROR(VLOOKUP($F$2,IMPUTATION!F:G,2,0),"")</f>
        <v/>
      </c>
    </row>
    <row r="4131" spans="1:32">
      <c r="A4131" s="31">
        <v>44408</v>
      </c>
      <c r="B4131" s="32">
        <v>0.23</v>
      </c>
      <c r="C4131" s="32" t="s">
        <v>1350</v>
      </c>
      <c r="D4131" s="32" t="s">
        <v>371</v>
      </c>
      <c r="E4131" s="32" t="s">
        <v>260</v>
      </c>
      <c r="F4131" s="32" t="s">
        <v>15</v>
      </c>
      <c r="G4131" s="32">
        <v>1</v>
      </c>
      <c r="H4131" s="32" t="s">
        <v>377</v>
      </c>
      <c r="I4131" s="32">
        <v>0.19</v>
      </c>
      <c r="J4131" s="32">
        <v>0</v>
      </c>
      <c r="K4131" s="32">
        <v>0</v>
      </c>
      <c r="L4131" s="32">
        <v>0.23</v>
      </c>
      <c r="M4131" s="32" t="s">
        <v>18</v>
      </c>
      <c r="N4131" s="32" t="s">
        <v>18</v>
      </c>
      <c r="O4131" s="32">
        <v>6400121</v>
      </c>
      <c r="P4131" s="38">
        <f>IF($H4131="",VLOOKUP($C4131,IMPUTATION_CARBURANT[],2,0),VLOOKUP($H4131,IMPUTATION_CARBURANT[],2,0))</f>
        <v>2</v>
      </c>
      <c r="Q4131" s="38">
        <f>IF(AND($P4131=123401,$M4131="VP"),124013,$P$2:$P$4524)</f>
        <v>2</v>
      </c>
      <c r="R4131" s="38" t="str">
        <f t="shared" si="641"/>
        <v>TEST</v>
      </c>
      <c r="S4131" s="38">
        <f>ABS($B4131)</f>
        <v>0.23</v>
      </c>
      <c r="T4131" s="38">
        <f>ABS($I4131)</f>
        <v>0.19</v>
      </c>
      <c r="U4131" s="38">
        <f>ABS($K4131)</f>
        <v>0</v>
      </c>
      <c r="V4131" s="34">
        <f t="shared" si="644"/>
        <v>0</v>
      </c>
      <c r="W4131" s="35">
        <f t="shared" si="645"/>
        <v>0.23</v>
      </c>
      <c r="X4131" s="34" t="str">
        <f t="shared" si="646"/>
        <v/>
      </c>
      <c r="Y4131" s="35" t="str">
        <f t="shared" si="647"/>
        <v/>
      </c>
      <c r="Z4131" s="38" t="str">
        <f t="shared" si="642"/>
        <v>V8</v>
      </c>
      <c r="AA4131" s="38" t="str">
        <f t="shared" si="640"/>
        <v>V9</v>
      </c>
      <c r="AB4131" s="38" t="str">
        <f t="shared" si="643"/>
        <v>V10</v>
      </c>
      <c r="AC4131" s="38" t="str">
        <f>IF($AF4131=20,"",IF($V4131=0,"",IF($H4131="Adblue Bidon","",IF($H4131="GNC (KG)","",IF($H4131="Frais de service EV","",IF($Q4131=1,$G$2:$G$4524,""))))))</f>
        <v/>
      </c>
      <c r="AD4131" s="33" t="str">
        <f t="shared" si="648"/>
        <v/>
      </c>
      <c r="AE4131" s="36" t="str">
        <f t="shared" si="649"/>
        <v/>
      </c>
      <c r="AF4131" s="37" t="str">
        <f>IFERROR(VLOOKUP($F$2,IMPUTATION!F:G,2,0),"")</f>
        <v/>
      </c>
    </row>
    <row r="4132" spans="1:32">
      <c r="A4132" s="31">
        <v>44408</v>
      </c>
      <c r="B4132" s="32">
        <v>0.47</v>
      </c>
      <c r="C4132" s="32" t="s">
        <v>1349</v>
      </c>
      <c r="D4132" s="32" t="s">
        <v>371</v>
      </c>
      <c r="E4132" s="32" t="s">
        <v>84</v>
      </c>
      <c r="F4132" s="32" t="s">
        <v>15</v>
      </c>
      <c r="G4132" s="32">
        <v>1</v>
      </c>
      <c r="H4132" s="32" t="s">
        <v>378</v>
      </c>
      <c r="I4132" s="32">
        <v>0.39</v>
      </c>
      <c r="J4132" s="32">
        <v>100</v>
      </c>
      <c r="K4132" s="32">
        <v>0.08</v>
      </c>
      <c r="L4132" s="32">
        <v>0.39</v>
      </c>
      <c r="M4132" s="32" t="s">
        <v>392</v>
      </c>
      <c r="N4132" s="32" t="s">
        <v>396</v>
      </c>
      <c r="O4132" s="32">
        <v>6177610</v>
      </c>
      <c r="P4132" s="38">
        <f>IF($H4132="",VLOOKUP($C4132,IMPUTATION_CARBURANT[],2,0),VLOOKUP($H4132,IMPUTATION_CARBURANT[],2,0))</f>
        <v>2</v>
      </c>
      <c r="Q4132" s="38">
        <f>IF(AND($P4132=123401,$M4132="VP"),124013,$P$2:$P$4524)</f>
        <v>2</v>
      </c>
      <c r="R4132" s="38" t="str">
        <f t="shared" si="641"/>
        <v>TEST</v>
      </c>
      <c r="S4132" s="38">
        <f>ABS($B4132)</f>
        <v>0.47</v>
      </c>
      <c r="T4132" s="38">
        <f>ABS($I4132)</f>
        <v>0.39</v>
      </c>
      <c r="U4132" s="38">
        <f>ABS($K4132)</f>
        <v>0.08</v>
      </c>
      <c r="V4132" s="34">
        <f t="shared" si="644"/>
        <v>0.39</v>
      </c>
      <c r="W4132" s="35">
        <f t="shared" si="645"/>
        <v>0</v>
      </c>
      <c r="X4132" s="34" t="str">
        <f t="shared" si="646"/>
        <v/>
      </c>
      <c r="Y4132" s="35" t="str">
        <f t="shared" si="647"/>
        <v/>
      </c>
      <c r="Z4132" s="38" t="str">
        <f t="shared" si="642"/>
        <v>V8</v>
      </c>
      <c r="AA4132" s="38" t="str">
        <f t="shared" si="640"/>
        <v>V9</v>
      </c>
      <c r="AB4132" s="38" t="str">
        <f t="shared" si="643"/>
        <v>V10</v>
      </c>
      <c r="AC4132" s="38" t="str">
        <f>IF($AF4132=20,"",IF($V4132=0,"",IF($H4132="Adblue Bidon","",IF($H4132="GNC (KG)","",IF($H4132="Frais de service EV","",IF($Q4132=1,$G$2:$G$4524,""))))))</f>
        <v/>
      </c>
      <c r="AD4132" s="33" t="str">
        <f t="shared" si="648"/>
        <v/>
      </c>
      <c r="AE4132" s="36" t="str">
        <f t="shared" si="649"/>
        <v/>
      </c>
      <c r="AF4132" s="37" t="str">
        <f>IFERROR(VLOOKUP($F$2,IMPUTATION!F:G,2,0),"")</f>
        <v/>
      </c>
    </row>
    <row r="4133" spans="1:32">
      <c r="A4133" s="31">
        <v>44408</v>
      </c>
      <c r="B4133" s="32">
        <v>2.6</v>
      </c>
      <c r="C4133" s="32" t="s">
        <v>1349</v>
      </c>
      <c r="D4133" s="32" t="s">
        <v>371</v>
      </c>
      <c r="E4133" s="32" t="s">
        <v>84</v>
      </c>
      <c r="F4133" s="32" t="s">
        <v>15</v>
      </c>
      <c r="G4133" s="32">
        <v>1</v>
      </c>
      <c r="H4133" s="32" t="s">
        <v>378</v>
      </c>
      <c r="I4133" s="32">
        <v>2.17</v>
      </c>
      <c r="J4133" s="32">
        <v>100</v>
      </c>
      <c r="K4133" s="32">
        <v>0.43</v>
      </c>
      <c r="L4133" s="32">
        <v>2.17</v>
      </c>
      <c r="M4133" s="32" t="s">
        <v>19</v>
      </c>
      <c r="N4133" s="32" t="s">
        <v>396</v>
      </c>
      <c r="O4133" s="32">
        <v>6178447</v>
      </c>
      <c r="P4133" s="38">
        <f>IF($H4133="",VLOOKUP($C4133,IMPUTATION_CARBURANT[],2,0),VLOOKUP($H4133,IMPUTATION_CARBURANT[],2,0))</f>
        <v>2</v>
      </c>
      <c r="Q4133" s="38">
        <f>IF(AND($P4133=123401,$M4133="VP"),124013,$P$2:$P$4524)</f>
        <v>2</v>
      </c>
      <c r="R4133" s="38" t="str">
        <f t="shared" si="641"/>
        <v>TEST</v>
      </c>
      <c r="S4133" s="38">
        <f>ABS($B4133)</f>
        <v>2.6</v>
      </c>
      <c r="T4133" s="38">
        <f>ABS($I4133)</f>
        <v>2.17</v>
      </c>
      <c r="U4133" s="38">
        <f>ABS($K4133)</f>
        <v>0.43</v>
      </c>
      <c r="V4133" s="34">
        <f t="shared" si="644"/>
        <v>2.17</v>
      </c>
      <c r="W4133" s="35">
        <f t="shared" si="645"/>
        <v>0</v>
      </c>
      <c r="X4133" s="34" t="str">
        <f t="shared" si="646"/>
        <v/>
      </c>
      <c r="Y4133" s="35" t="str">
        <f t="shared" si="647"/>
        <v/>
      </c>
      <c r="Z4133" s="38" t="str">
        <f t="shared" si="642"/>
        <v>V8</v>
      </c>
      <c r="AA4133" s="38" t="str">
        <f t="shared" si="640"/>
        <v>V9</v>
      </c>
      <c r="AB4133" s="38" t="str">
        <f t="shared" si="643"/>
        <v>V10</v>
      </c>
      <c r="AC4133" s="38" t="str">
        <f>IF($AF4133=20,"",IF($V4133=0,"",IF($H4133="Adblue Bidon","",IF($H4133="GNC (KG)","",IF($H4133="Frais de service EV","",IF($Q4133=1,$G$2:$G$4524,""))))))</f>
        <v/>
      </c>
      <c r="AD4133" s="33" t="str">
        <f t="shared" si="648"/>
        <v/>
      </c>
      <c r="AE4133" s="36" t="str">
        <f t="shared" si="649"/>
        <v/>
      </c>
      <c r="AF4133" s="37" t="str">
        <f>IFERROR(VLOOKUP($F$2,IMPUTATION!F:G,2,0),"")</f>
        <v/>
      </c>
    </row>
    <row r="4134" spans="1:32">
      <c r="A4134" s="31">
        <v>44408</v>
      </c>
      <c r="B4134" s="32">
        <v>0.19</v>
      </c>
      <c r="C4134" s="32" t="s">
        <v>1350</v>
      </c>
      <c r="D4134" s="32" t="s">
        <v>371</v>
      </c>
      <c r="E4134" s="32" t="s">
        <v>317</v>
      </c>
      <c r="F4134" s="32" t="s">
        <v>15</v>
      </c>
      <c r="G4134" s="32">
        <v>1</v>
      </c>
      <c r="H4134" s="32" t="s">
        <v>377</v>
      </c>
      <c r="I4134" s="32">
        <v>0.16</v>
      </c>
      <c r="J4134" s="32">
        <v>0</v>
      </c>
      <c r="K4134" s="32">
        <v>0</v>
      </c>
      <c r="L4134" s="32">
        <v>0.19</v>
      </c>
      <c r="M4134" s="32" t="s">
        <v>18</v>
      </c>
      <c r="N4134" s="32" t="s">
        <v>18</v>
      </c>
      <c r="O4134" s="32">
        <v>6400856</v>
      </c>
      <c r="P4134" s="38">
        <f>IF($H4134="",VLOOKUP($C4134,IMPUTATION_CARBURANT[],2,0),VLOOKUP($H4134,IMPUTATION_CARBURANT[],2,0))</f>
        <v>2</v>
      </c>
      <c r="Q4134" s="38">
        <f>IF(AND($P4134=123401,$M4134="VP"),124013,$P$2:$P$4524)</f>
        <v>2</v>
      </c>
      <c r="R4134" s="38" t="str">
        <f t="shared" si="641"/>
        <v>TEST</v>
      </c>
      <c r="S4134" s="38">
        <f>ABS($B4134)</f>
        <v>0.19</v>
      </c>
      <c r="T4134" s="38">
        <f>ABS($I4134)</f>
        <v>0.16</v>
      </c>
      <c r="U4134" s="38">
        <f>ABS($K4134)</f>
        <v>0</v>
      </c>
      <c r="V4134" s="34">
        <f t="shared" si="644"/>
        <v>0</v>
      </c>
      <c r="W4134" s="35">
        <f t="shared" si="645"/>
        <v>0.19</v>
      </c>
      <c r="X4134" s="34" t="str">
        <f t="shared" si="646"/>
        <v/>
      </c>
      <c r="Y4134" s="35" t="str">
        <f t="shared" si="647"/>
        <v/>
      </c>
      <c r="Z4134" s="38" t="str">
        <f t="shared" si="642"/>
        <v>V8</v>
      </c>
      <c r="AA4134" s="38" t="str">
        <f t="shared" ref="AA4134:AA4197" si="650">"V9"</f>
        <v>V9</v>
      </c>
      <c r="AB4134" s="38" t="str">
        <f t="shared" si="643"/>
        <v>V10</v>
      </c>
      <c r="AC4134" s="38" t="str">
        <f>IF($AF4134=20,"",IF($V4134=0,"",IF($H4134="Adblue Bidon","",IF($H4134="GNC (KG)","",IF($H4134="Frais de service EV","",IF($Q4134=1,$G$2:$G$4524,""))))))</f>
        <v/>
      </c>
      <c r="AD4134" s="33" t="str">
        <f t="shared" si="648"/>
        <v/>
      </c>
      <c r="AE4134" s="36" t="str">
        <f t="shared" si="649"/>
        <v/>
      </c>
      <c r="AF4134" s="37" t="str">
        <f>IFERROR(VLOOKUP($F$2,IMPUTATION!F:G,2,0),"")</f>
        <v/>
      </c>
    </row>
    <row r="4135" spans="1:32">
      <c r="A4135" s="31">
        <v>44408</v>
      </c>
      <c r="B4135" s="32">
        <v>0.22</v>
      </c>
      <c r="C4135" s="32" t="s">
        <v>1349</v>
      </c>
      <c r="D4135" s="32" t="s">
        <v>371</v>
      </c>
      <c r="E4135" s="32" t="s">
        <v>114</v>
      </c>
      <c r="F4135" s="32" t="s">
        <v>15</v>
      </c>
      <c r="G4135" s="32">
        <v>1</v>
      </c>
      <c r="H4135" s="32" t="s">
        <v>378</v>
      </c>
      <c r="I4135" s="32">
        <v>0.18</v>
      </c>
      <c r="J4135" s="32">
        <v>100</v>
      </c>
      <c r="K4135" s="32">
        <v>0.04</v>
      </c>
      <c r="L4135" s="32">
        <v>0.18</v>
      </c>
      <c r="M4135" s="32" t="s">
        <v>19</v>
      </c>
      <c r="N4135" s="32" t="s">
        <v>396</v>
      </c>
      <c r="O4135" s="32">
        <v>6178765</v>
      </c>
      <c r="P4135" s="38">
        <f>IF($H4135="",VLOOKUP($C4135,IMPUTATION_CARBURANT[],2,0),VLOOKUP($H4135,IMPUTATION_CARBURANT[],2,0))</f>
        <v>2</v>
      </c>
      <c r="Q4135" s="38">
        <f>IF(AND($P4135=123401,$M4135="VP"),124013,$P$2:$P$4524)</f>
        <v>2</v>
      </c>
      <c r="R4135" s="38" t="str">
        <f t="shared" si="641"/>
        <v>TEST</v>
      </c>
      <c r="S4135" s="38">
        <f>ABS($B4135)</f>
        <v>0.22</v>
      </c>
      <c r="T4135" s="38">
        <f>ABS($I4135)</f>
        <v>0.18</v>
      </c>
      <c r="U4135" s="38">
        <f>ABS($K4135)</f>
        <v>0.04</v>
      </c>
      <c r="V4135" s="34">
        <f t="shared" si="644"/>
        <v>0.18</v>
      </c>
      <c r="W4135" s="35">
        <f t="shared" si="645"/>
        <v>0</v>
      </c>
      <c r="X4135" s="34" t="str">
        <f t="shared" si="646"/>
        <v/>
      </c>
      <c r="Y4135" s="35" t="str">
        <f t="shared" si="647"/>
        <v/>
      </c>
      <c r="Z4135" s="38" t="str">
        <f t="shared" si="642"/>
        <v>V8</v>
      </c>
      <c r="AA4135" s="38" t="str">
        <f t="shared" si="650"/>
        <v>V9</v>
      </c>
      <c r="AB4135" s="38" t="str">
        <f t="shared" si="643"/>
        <v>V10</v>
      </c>
      <c r="AC4135" s="38" t="str">
        <f>IF($AF4135=20,"",IF($V4135=0,"",IF($H4135="Adblue Bidon","",IF($H4135="GNC (KG)","",IF($H4135="Frais de service EV","",IF($Q4135=1,$G$2:$G$4524,""))))))</f>
        <v/>
      </c>
      <c r="AD4135" s="33" t="str">
        <f t="shared" si="648"/>
        <v/>
      </c>
      <c r="AE4135" s="36" t="str">
        <f t="shared" si="649"/>
        <v/>
      </c>
      <c r="AF4135" s="37" t="str">
        <f>IFERROR(VLOOKUP($F$2,IMPUTATION!F:G,2,0),"")</f>
        <v/>
      </c>
    </row>
    <row r="4136" spans="1:32">
      <c r="A4136" s="31">
        <v>44408</v>
      </c>
      <c r="B4136" s="32">
        <v>1.37</v>
      </c>
      <c r="C4136" s="32" t="s">
        <v>1349</v>
      </c>
      <c r="D4136" s="32" t="s">
        <v>371</v>
      </c>
      <c r="E4136" s="32" t="s">
        <v>234</v>
      </c>
      <c r="F4136" s="32" t="s">
        <v>15</v>
      </c>
      <c r="G4136" s="32">
        <v>1</v>
      </c>
      <c r="H4136" s="32" t="s">
        <v>378</v>
      </c>
      <c r="I4136" s="32">
        <v>1.1399999999999999</v>
      </c>
      <c r="J4136" s="32">
        <v>100</v>
      </c>
      <c r="K4136" s="32">
        <v>0.23</v>
      </c>
      <c r="L4136" s="32">
        <v>1.1399999999999999</v>
      </c>
      <c r="M4136" s="32" t="s">
        <v>18</v>
      </c>
      <c r="N4136" s="32" t="s">
        <v>18</v>
      </c>
      <c r="O4136" s="32">
        <v>6400883</v>
      </c>
      <c r="P4136" s="38">
        <f>IF($H4136="",VLOOKUP($C4136,IMPUTATION_CARBURANT[],2,0),VLOOKUP($H4136,IMPUTATION_CARBURANT[],2,0))</f>
        <v>2</v>
      </c>
      <c r="Q4136" s="38">
        <f>IF(AND($P4136=123401,$M4136="VP"),124013,$P$2:$P$4524)</f>
        <v>2</v>
      </c>
      <c r="R4136" s="38" t="str">
        <f t="shared" si="641"/>
        <v>TEST</v>
      </c>
      <c r="S4136" s="38">
        <f>ABS($B4136)</f>
        <v>1.37</v>
      </c>
      <c r="T4136" s="38">
        <f>ABS($I4136)</f>
        <v>1.1399999999999999</v>
      </c>
      <c r="U4136" s="38">
        <f>ABS($K4136)</f>
        <v>0.23</v>
      </c>
      <c r="V4136" s="34">
        <f t="shared" si="644"/>
        <v>1.1399999999999999</v>
      </c>
      <c r="W4136" s="35">
        <f t="shared" si="645"/>
        <v>0</v>
      </c>
      <c r="X4136" s="34" t="str">
        <f t="shared" si="646"/>
        <v/>
      </c>
      <c r="Y4136" s="35" t="str">
        <f t="shared" si="647"/>
        <v/>
      </c>
      <c r="Z4136" s="38" t="str">
        <f t="shared" si="642"/>
        <v>V8</v>
      </c>
      <c r="AA4136" s="38" t="str">
        <f t="shared" si="650"/>
        <v>V9</v>
      </c>
      <c r="AB4136" s="38" t="str">
        <f t="shared" si="643"/>
        <v>V10</v>
      </c>
      <c r="AC4136" s="38" t="str">
        <f>IF($AF4136=20,"",IF($V4136=0,"",IF($H4136="Adblue Bidon","",IF($H4136="GNC (KG)","",IF($H4136="Frais de service EV","",IF($Q4136=1,$G$2:$G$4524,""))))))</f>
        <v/>
      </c>
      <c r="AD4136" s="33" t="str">
        <f t="shared" si="648"/>
        <v/>
      </c>
      <c r="AE4136" s="36" t="str">
        <f t="shared" si="649"/>
        <v/>
      </c>
      <c r="AF4136" s="37" t="str">
        <f>IFERROR(VLOOKUP($F$2,IMPUTATION!F:G,2,0),"")</f>
        <v/>
      </c>
    </row>
    <row r="4137" spans="1:32">
      <c r="A4137" s="31">
        <v>44408</v>
      </c>
      <c r="B4137" s="32">
        <v>0.5</v>
      </c>
      <c r="C4137" s="32" t="s">
        <v>1350</v>
      </c>
      <c r="D4137" s="32" t="s">
        <v>371</v>
      </c>
      <c r="E4137" s="32" t="s">
        <v>244</v>
      </c>
      <c r="F4137" s="32" t="s">
        <v>15</v>
      </c>
      <c r="G4137" s="32">
        <v>1</v>
      </c>
      <c r="H4137" s="32" t="s">
        <v>377</v>
      </c>
      <c r="I4137" s="32">
        <v>0.42</v>
      </c>
      <c r="J4137" s="32">
        <v>0</v>
      </c>
      <c r="K4137" s="32">
        <v>0</v>
      </c>
      <c r="L4137" s="32">
        <v>0.5</v>
      </c>
      <c r="M4137" s="32" t="s">
        <v>18</v>
      </c>
      <c r="N4137" s="32" t="s">
        <v>18</v>
      </c>
      <c r="O4137" s="32">
        <v>6400748</v>
      </c>
      <c r="P4137" s="38">
        <f>IF($H4137="",VLOOKUP($C4137,IMPUTATION_CARBURANT[],2,0),VLOOKUP($H4137,IMPUTATION_CARBURANT[],2,0))</f>
        <v>2</v>
      </c>
      <c r="Q4137" s="38">
        <f>IF(AND($P4137=123401,$M4137="VP"),124013,$P$2:$P$4524)</f>
        <v>2</v>
      </c>
      <c r="R4137" s="38" t="str">
        <f t="shared" si="641"/>
        <v>TEST</v>
      </c>
      <c r="S4137" s="38">
        <f>ABS($B4137)</f>
        <v>0.5</v>
      </c>
      <c r="T4137" s="38">
        <f>ABS($I4137)</f>
        <v>0.42</v>
      </c>
      <c r="U4137" s="38">
        <f>ABS($K4137)</f>
        <v>0</v>
      </c>
      <c r="V4137" s="34">
        <f t="shared" si="644"/>
        <v>0</v>
      </c>
      <c r="W4137" s="35">
        <f t="shared" si="645"/>
        <v>0.5</v>
      </c>
      <c r="X4137" s="34" t="str">
        <f t="shared" si="646"/>
        <v/>
      </c>
      <c r="Y4137" s="35" t="str">
        <f t="shared" si="647"/>
        <v/>
      </c>
      <c r="Z4137" s="38" t="str">
        <f t="shared" si="642"/>
        <v>V8</v>
      </c>
      <c r="AA4137" s="38" t="str">
        <f t="shared" si="650"/>
        <v>V9</v>
      </c>
      <c r="AB4137" s="38" t="str">
        <f t="shared" si="643"/>
        <v>V10</v>
      </c>
      <c r="AC4137" s="38" t="str">
        <f>IF($AF4137=20,"",IF($V4137=0,"",IF($H4137="Adblue Bidon","",IF($H4137="GNC (KG)","",IF($H4137="Frais de service EV","",IF($Q4137=1,$G$2:$G$4524,""))))))</f>
        <v/>
      </c>
      <c r="AD4137" s="33" t="str">
        <f t="shared" si="648"/>
        <v/>
      </c>
      <c r="AE4137" s="36" t="str">
        <f t="shared" si="649"/>
        <v/>
      </c>
      <c r="AF4137" s="37" t="str">
        <f>IFERROR(VLOOKUP($F$2,IMPUTATION!F:G,2,0),"")</f>
        <v/>
      </c>
    </row>
    <row r="4138" spans="1:32">
      <c r="A4138" s="31">
        <v>44408</v>
      </c>
      <c r="B4138" s="32">
        <v>0.46</v>
      </c>
      <c r="C4138" s="32" t="s">
        <v>1349</v>
      </c>
      <c r="D4138" s="32" t="s">
        <v>371</v>
      </c>
      <c r="E4138" s="32" t="s">
        <v>307</v>
      </c>
      <c r="F4138" s="32" t="s">
        <v>15</v>
      </c>
      <c r="G4138" s="32">
        <v>1</v>
      </c>
      <c r="H4138" s="32" t="s">
        <v>378</v>
      </c>
      <c r="I4138" s="32">
        <v>0.38</v>
      </c>
      <c r="J4138" s="32">
        <v>100</v>
      </c>
      <c r="K4138" s="32">
        <v>0.08</v>
      </c>
      <c r="L4138" s="32">
        <v>0.38</v>
      </c>
      <c r="M4138" s="32" t="s">
        <v>18</v>
      </c>
      <c r="N4138" s="32" t="s">
        <v>18</v>
      </c>
      <c r="O4138" s="32">
        <v>6401369</v>
      </c>
      <c r="P4138" s="38">
        <f>IF($H4138="",VLOOKUP($C4138,IMPUTATION_CARBURANT[],2,0),VLOOKUP($H4138,IMPUTATION_CARBURANT[],2,0))</f>
        <v>2</v>
      </c>
      <c r="Q4138" s="38">
        <f>IF(AND($P4138=123401,$M4138="VP"),124013,$P$2:$P$4524)</f>
        <v>2</v>
      </c>
      <c r="R4138" s="38" t="str">
        <f t="shared" si="641"/>
        <v>TEST</v>
      </c>
      <c r="S4138" s="38">
        <f>ABS($B4138)</f>
        <v>0.46</v>
      </c>
      <c r="T4138" s="38">
        <f>ABS($I4138)</f>
        <v>0.38</v>
      </c>
      <c r="U4138" s="38">
        <f>ABS($K4138)</f>
        <v>0.08</v>
      </c>
      <c r="V4138" s="34">
        <f t="shared" si="644"/>
        <v>0.38</v>
      </c>
      <c r="W4138" s="35">
        <f t="shared" si="645"/>
        <v>0</v>
      </c>
      <c r="X4138" s="34" t="str">
        <f t="shared" si="646"/>
        <v/>
      </c>
      <c r="Y4138" s="35" t="str">
        <f t="shared" si="647"/>
        <v/>
      </c>
      <c r="Z4138" s="38" t="str">
        <f t="shared" si="642"/>
        <v>V8</v>
      </c>
      <c r="AA4138" s="38" t="str">
        <f t="shared" si="650"/>
        <v>V9</v>
      </c>
      <c r="AB4138" s="38" t="str">
        <f t="shared" si="643"/>
        <v>V10</v>
      </c>
      <c r="AC4138" s="38" t="str">
        <f>IF($AF4138=20,"",IF($V4138=0,"",IF($H4138="Adblue Bidon","",IF($H4138="GNC (KG)","",IF($H4138="Frais de service EV","",IF($Q4138=1,$G$2:$G$4524,""))))))</f>
        <v/>
      </c>
      <c r="AD4138" s="33" t="str">
        <f t="shared" si="648"/>
        <v/>
      </c>
      <c r="AE4138" s="36" t="str">
        <f t="shared" si="649"/>
        <v/>
      </c>
      <c r="AF4138" s="37" t="str">
        <f>IFERROR(VLOOKUP($F$2,IMPUTATION!F:G,2,0),"")</f>
        <v/>
      </c>
    </row>
    <row r="4139" spans="1:32">
      <c r="A4139" s="31">
        <v>44408</v>
      </c>
      <c r="B4139" s="32">
        <v>0.42</v>
      </c>
      <c r="C4139" s="32" t="s">
        <v>1350</v>
      </c>
      <c r="D4139" s="32" t="s">
        <v>371</v>
      </c>
      <c r="E4139" s="32" t="s">
        <v>234</v>
      </c>
      <c r="F4139" s="32" t="s">
        <v>15</v>
      </c>
      <c r="G4139" s="32">
        <v>1</v>
      </c>
      <c r="H4139" s="32" t="s">
        <v>377</v>
      </c>
      <c r="I4139" s="32">
        <v>0.35</v>
      </c>
      <c r="J4139" s="32">
        <v>0</v>
      </c>
      <c r="K4139" s="32">
        <v>0</v>
      </c>
      <c r="L4139" s="32">
        <v>0.42</v>
      </c>
      <c r="M4139" s="32" t="s">
        <v>18</v>
      </c>
      <c r="N4139" s="32" t="s">
        <v>18</v>
      </c>
      <c r="O4139" s="32">
        <v>6402017</v>
      </c>
      <c r="P4139" s="38">
        <f>IF($H4139="",VLOOKUP($C4139,IMPUTATION_CARBURANT[],2,0),VLOOKUP($H4139,IMPUTATION_CARBURANT[],2,0))</f>
        <v>2</v>
      </c>
      <c r="Q4139" s="38">
        <f>IF(AND($P4139=123401,$M4139="VP"),124013,$P$2:$P$4524)</f>
        <v>2</v>
      </c>
      <c r="R4139" s="38" t="str">
        <f t="shared" si="641"/>
        <v>TEST</v>
      </c>
      <c r="S4139" s="38">
        <f>ABS($B4139)</f>
        <v>0.42</v>
      </c>
      <c r="T4139" s="38">
        <f>ABS($I4139)</f>
        <v>0.35</v>
      </c>
      <c r="U4139" s="38">
        <f>ABS($K4139)</f>
        <v>0</v>
      </c>
      <c r="V4139" s="34">
        <f t="shared" si="644"/>
        <v>0</v>
      </c>
      <c r="W4139" s="35">
        <f t="shared" si="645"/>
        <v>0.42</v>
      </c>
      <c r="X4139" s="34" t="str">
        <f t="shared" si="646"/>
        <v/>
      </c>
      <c r="Y4139" s="35" t="str">
        <f t="shared" si="647"/>
        <v/>
      </c>
      <c r="Z4139" s="38" t="str">
        <f t="shared" si="642"/>
        <v>V8</v>
      </c>
      <c r="AA4139" s="38" t="str">
        <f t="shared" si="650"/>
        <v>V9</v>
      </c>
      <c r="AB4139" s="38" t="str">
        <f t="shared" si="643"/>
        <v>V10</v>
      </c>
      <c r="AC4139" s="38" t="str">
        <f>IF($AF4139=20,"",IF($V4139=0,"",IF($H4139="Adblue Bidon","",IF($H4139="GNC (KG)","",IF($H4139="Frais de service EV","",IF($Q4139=1,$G$2:$G$4524,""))))))</f>
        <v/>
      </c>
      <c r="AD4139" s="33" t="str">
        <f t="shared" si="648"/>
        <v/>
      </c>
      <c r="AE4139" s="36" t="str">
        <f t="shared" si="649"/>
        <v/>
      </c>
      <c r="AF4139" s="37" t="str">
        <f>IFERROR(VLOOKUP($F$2,IMPUTATION!F:G,2,0),"")</f>
        <v/>
      </c>
    </row>
    <row r="4140" spans="1:32">
      <c r="A4140" s="31">
        <v>44408</v>
      </c>
      <c r="B4140" s="32">
        <v>0.24</v>
      </c>
      <c r="C4140" s="32" t="s">
        <v>1349</v>
      </c>
      <c r="D4140" s="32" t="s">
        <v>371</v>
      </c>
      <c r="E4140" s="32" t="s">
        <v>177</v>
      </c>
      <c r="F4140" s="32" t="s">
        <v>15</v>
      </c>
      <c r="G4140" s="32">
        <v>1</v>
      </c>
      <c r="H4140" s="32" t="s">
        <v>378</v>
      </c>
      <c r="I4140" s="32">
        <v>0.2</v>
      </c>
      <c r="J4140" s="32">
        <v>100</v>
      </c>
      <c r="K4140" s="32">
        <v>0.04</v>
      </c>
      <c r="L4140" s="32">
        <v>0.2</v>
      </c>
      <c r="M4140" s="32" t="s">
        <v>18</v>
      </c>
      <c r="N4140" s="32" t="s">
        <v>18</v>
      </c>
      <c r="O4140" s="32">
        <v>6401129</v>
      </c>
      <c r="P4140" s="38">
        <f>IF($H4140="",VLOOKUP($C4140,IMPUTATION_CARBURANT[],2,0),VLOOKUP($H4140,IMPUTATION_CARBURANT[],2,0))</f>
        <v>2</v>
      </c>
      <c r="Q4140" s="38">
        <f>IF(AND($P4140=123401,$M4140="VP"),124013,$P$2:$P$4524)</f>
        <v>2</v>
      </c>
      <c r="R4140" s="38" t="str">
        <f t="shared" si="641"/>
        <v>TEST</v>
      </c>
      <c r="S4140" s="38">
        <f>ABS($B4140)</f>
        <v>0.24</v>
      </c>
      <c r="T4140" s="38">
        <f>ABS($I4140)</f>
        <v>0.2</v>
      </c>
      <c r="U4140" s="38">
        <f>ABS($K4140)</f>
        <v>0.04</v>
      </c>
      <c r="V4140" s="34">
        <f t="shared" si="644"/>
        <v>0.2</v>
      </c>
      <c r="W4140" s="35">
        <f t="shared" si="645"/>
        <v>0</v>
      </c>
      <c r="X4140" s="34" t="str">
        <f t="shared" si="646"/>
        <v/>
      </c>
      <c r="Y4140" s="35" t="str">
        <f t="shared" si="647"/>
        <v/>
      </c>
      <c r="Z4140" s="38" t="str">
        <f t="shared" si="642"/>
        <v>V8</v>
      </c>
      <c r="AA4140" s="38" t="str">
        <f t="shared" si="650"/>
        <v>V9</v>
      </c>
      <c r="AB4140" s="38" t="str">
        <f t="shared" si="643"/>
        <v>V10</v>
      </c>
      <c r="AC4140" s="38" t="str">
        <f>IF($AF4140=20,"",IF($V4140=0,"",IF($H4140="Adblue Bidon","",IF($H4140="GNC (KG)","",IF($H4140="Frais de service EV","",IF($Q4140=1,$G$2:$G$4524,""))))))</f>
        <v/>
      </c>
      <c r="AD4140" s="33" t="str">
        <f t="shared" si="648"/>
        <v/>
      </c>
      <c r="AE4140" s="36" t="str">
        <f t="shared" si="649"/>
        <v/>
      </c>
      <c r="AF4140" s="37" t="str">
        <f>IFERROR(VLOOKUP($F$2,IMPUTATION!F:G,2,0),"")</f>
        <v/>
      </c>
    </row>
    <row r="4141" spans="1:32">
      <c r="A4141" s="31">
        <v>44408</v>
      </c>
      <c r="B4141" s="32">
        <v>0.12</v>
      </c>
      <c r="C4141" s="32" t="s">
        <v>1349</v>
      </c>
      <c r="D4141" s="32" t="s">
        <v>371</v>
      </c>
      <c r="E4141" s="32" t="s">
        <v>308</v>
      </c>
      <c r="F4141" s="32" t="s">
        <v>15</v>
      </c>
      <c r="G4141" s="32">
        <v>1</v>
      </c>
      <c r="H4141" s="32" t="s">
        <v>378</v>
      </c>
      <c r="I4141" s="32">
        <v>0.1</v>
      </c>
      <c r="J4141" s="32">
        <v>100</v>
      </c>
      <c r="K4141" s="32">
        <v>0.02</v>
      </c>
      <c r="L4141" s="32">
        <v>0.1</v>
      </c>
      <c r="M4141" s="32" t="s">
        <v>18</v>
      </c>
      <c r="N4141" s="32" t="s">
        <v>18</v>
      </c>
      <c r="O4141" s="32">
        <v>6401288</v>
      </c>
      <c r="P4141" s="38">
        <f>IF($H4141="",VLOOKUP($C4141,IMPUTATION_CARBURANT[],2,0),VLOOKUP($H4141,IMPUTATION_CARBURANT[],2,0))</f>
        <v>2</v>
      </c>
      <c r="Q4141" s="38">
        <f>IF(AND($P4141=123401,$M4141="VP"),124013,$P$2:$P$4524)</f>
        <v>2</v>
      </c>
      <c r="R4141" s="38" t="str">
        <f t="shared" si="641"/>
        <v>TEST</v>
      </c>
      <c r="S4141" s="38">
        <f>ABS($B4141)</f>
        <v>0.12</v>
      </c>
      <c r="T4141" s="38">
        <f>ABS($I4141)</f>
        <v>0.1</v>
      </c>
      <c r="U4141" s="38">
        <f>ABS($K4141)</f>
        <v>0.02</v>
      </c>
      <c r="V4141" s="34">
        <f t="shared" si="644"/>
        <v>0.1</v>
      </c>
      <c r="W4141" s="35">
        <f t="shared" si="645"/>
        <v>0</v>
      </c>
      <c r="X4141" s="34" t="str">
        <f t="shared" si="646"/>
        <v/>
      </c>
      <c r="Y4141" s="35" t="str">
        <f t="shared" si="647"/>
        <v/>
      </c>
      <c r="Z4141" s="38" t="str">
        <f t="shared" si="642"/>
        <v>V8</v>
      </c>
      <c r="AA4141" s="38" t="str">
        <f t="shared" si="650"/>
        <v>V9</v>
      </c>
      <c r="AB4141" s="38" t="str">
        <f t="shared" si="643"/>
        <v>V10</v>
      </c>
      <c r="AC4141" s="38" t="str">
        <f>IF($AF4141=20,"",IF($V4141=0,"",IF($H4141="Adblue Bidon","",IF($H4141="GNC (KG)","",IF($H4141="Frais de service EV","",IF($Q4141=1,$G$2:$G$4524,""))))))</f>
        <v/>
      </c>
      <c r="AD4141" s="33" t="str">
        <f t="shared" si="648"/>
        <v/>
      </c>
      <c r="AE4141" s="36" t="str">
        <f t="shared" si="649"/>
        <v/>
      </c>
      <c r="AF4141" s="37" t="str">
        <f>IFERROR(VLOOKUP($F$2,IMPUTATION!F:G,2,0),"")</f>
        <v/>
      </c>
    </row>
    <row r="4142" spans="1:32">
      <c r="A4142" s="31">
        <v>44408</v>
      </c>
      <c r="B4142" s="32">
        <v>0.83</v>
      </c>
      <c r="C4142" s="32" t="s">
        <v>1349</v>
      </c>
      <c r="D4142" s="32" t="s">
        <v>371</v>
      </c>
      <c r="E4142" s="32" t="s">
        <v>180</v>
      </c>
      <c r="F4142" s="32" t="s">
        <v>15</v>
      </c>
      <c r="G4142" s="32">
        <v>1</v>
      </c>
      <c r="H4142" s="32" t="s">
        <v>378</v>
      </c>
      <c r="I4142" s="32">
        <v>0.69</v>
      </c>
      <c r="J4142" s="32">
        <v>100</v>
      </c>
      <c r="K4142" s="32">
        <v>0.14000000000000001</v>
      </c>
      <c r="L4142" s="32">
        <v>0.69</v>
      </c>
      <c r="M4142" s="32" t="s">
        <v>18</v>
      </c>
      <c r="N4142" s="32" t="s">
        <v>18</v>
      </c>
      <c r="O4142" s="32">
        <v>6401054</v>
      </c>
      <c r="P4142" s="38">
        <f>IF($H4142="",VLOOKUP($C4142,IMPUTATION_CARBURANT[],2,0),VLOOKUP($H4142,IMPUTATION_CARBURANT[],2,0))</f>
        <v>2</v>
      </c>
      <c r="Q4142" s="38">
        <f>IF(AND($P4142=123401,$M4142="VP"),124013,$P$2:$P$4524)</f>
        <v>2</v>
      </c>
      <c r="R4142" s="38" t="str">
        <f t="shared" si="641"/>
        <v>TEST</v>
      </c>
      <c r="S4142" s="38">
        <f>ABS($B4142)</f>
        <v>0.83</v>
      </c>
      <c r="T4142" s="38">
        <f>ABS($I4142)</f>
        <v>0.69</v>
      </c>
      <c r="U4142" s="38">
        <f>ABS($K4142)</f>
        <v>0.14000000000000001</v>
      </c>
      <c r="V4142" s="34">
        <f t="shared" si="644"/>
        <v>0.69</v>
      </c>
      <c r="W4142" s="35">
        <f t="shared" si="645"/>
        <v>0</v>
      </c>
      <c r="X4142" s="34" t="str">
        <f t="shared" si="646"/>
        <v/>
      </c>
      <c r="Y4142" s="35" t="str">
        <f t="shared" si="647"/>
        <v/>
      </c>
      <c r="Z4142" s="38" t="str">
        <f t="shared" si="642"/>
        <v>V8</v>
      </c>
      <c r="AA4142" s="38" t="str">
        <f t="shared" si="650"/>
        <v>V9</v>
      </c>
      <c r="AB4142" s="38" t="str">
        <f t="shared" si="643"/>
        <v>V10</v>
      </c>
      <c r="AC4142" s="38" t="str">
        <f>IF($AF4142=20,"",IF($V4142=0,"",IF($H4142="Adblue Bidon","",IF($H4142="GNC (KG)","",IF($H4142="Frais de service EV","",IF($Q4142=1,$G$2:$G$4524,""))))))</f>
        <v/>
      </c>
      <c r="AD4142" s="33" t="str">
        <f t="shared" si="648"/>
        <v/>
      </c>
      <c r="AE4142" s="36" t="str">
        <f t="shared" si="649"/>
        <v/>
      </c>
      <c r="AF4142" s="37" t="str">
        <f>IFERROR(VLOOKUP($F$2,IMPUTATION!F:G,2,0),"")</f>
        <v/>
      </c>
    </row>
    <row r="4143" spans="1:32">
      <c r="A4143" s="31">
        <v>44408</v>
      </c>
      <c r="B4143" s="32">
        <v>0.18</v>
      </c>
      <c r="C4143" s="32" t="s">
        <v>1349</v>
      </c>
      <c r="D4143" s="32" t="s">
        <v>371</v>
      </c>
      <c r="E4143" s="32" t="s">
        <v>88</v>
      </c>
      <c r="F4143" s="32" t="s">
        <v>15</v>
      </c>
      <c r="G4143" s="32">
        <v>1</v>
      </c>
      <c r="H4143" s="32" t="s">
        <v>378</v>
      </c>
      <c r="I4143" s="32">
        <v>0.15</v>
      </c>
      <c r="J4143" s="32">
        <v>100</v>
      </c>
      <c r="K4143" s="32">
        <v>0.03</v>
      </c>
      <c r="L4143" s="32">
        <v>0.15</v>
      </c>
      <c r="M4143" s="32" t="s">
        <v>392</v>
      </c>
      <c r="N4143" s="32" t="s">
        <v>396</v>
      </c>
      <c r="O4143" s="32">
        <v>6176749</v>
      </c>
      <c r="P4143" s="38">
        <f>IF($H4143="",VLOOKUP($C4143,IMPUTATION_CARBURANT[],2,0),VLOOKUP($H4143,IMPUTATION_CARBURANT[],2,0))</f>
        <v>2</v>
      </c>
      <c r="Q4143" s="38">
        <f>IF(AND($P4143=123401,$M4143="VP"),124013,$P$2:$P$4524)</f>
        <v>2</v>
      </c>
      <c r="R4143" s="38" t="str">
        <f t="shared" si="641"/>
        <v>TEST</v>
      </c>
      <c r="S4143" s="38">
        <f>ABS($B4143)</f>
        <v>0.18</v>
      </c>
      <c r="T4143" s="38">
        <f>ABS($I4143)</f>
        <v>0.15</v>
      </c>
      <c r="U4143" s="38">
        <f>ABS($K4143)</f>
        <v>0.03</v>
      </c>
      <c r="V4143" s="34">
        <f t="shared" si="644"/>
        <v>0.15</v>
      </c>
      <c r="W4143" s="35">
        <f t="shared" si="645"/>
        <v>0</v>
      </c>
      <c r="X4143" s="34" t="str">
        <f t="shared" si="646"/>
        <v/>
      </c>
      <c r="Y4143" s="35" t="str">
        <f t="shared" si="647"/>
        <v/>
      </c>
      <c r="Z4143" s="38" t="str">
        <f t="shared" si="642"/>
        <v>V8</v>
      </c>
      <c r="AA4143" s="38" t="str">
        <f t="shared" si="650"/>
        <v>V9</v>
      </c>
      <c r="AB4143" s="38" t="str">
        <f t="shared" si="643"/>
        <v>V10</v>
      </c>
      <c r="AC4143" s="38" t="str">
        <f>IF($AF4143=20,"",IF($V4143=0,"",IF($H4143="Adblue Bidon","",IF($H4143="GNC (KG)","",IF($H4143="Frais de service EV","",IF($Q4143=1,$G$2:$G$4524,""))))))</f>
        <v/>
      </c>
      <c r="AD4143" s="33" t="str">
        <f t="shared" si="648"/>
        <v/>
      </c>
      <c r="AE4143" s="36" t="str">
        <f t="shared" si="649"/>
        <v/>
      </c>
      <c r="AF4143" s="37" t="str">
        <f>IFERROR(VLOOKUP($F$2,IMPUTATION!F:G,2,0),"")</f>
        <v/>
      </c>
    </row>
    <row r="4144" spans="1:32">
      <c r="A4144" s="31">
        <v>44408</v>
      </c>
      <c r="B4144" s="32">
        <v>0.11</v>
      </c>
      <c r="C4144" s="32" t="s">
        <v>1349</v>
      </c>
      <c r="D4144" s="32" t="s">
        <v>371</v>
      </c>
      <c r="E4144" s="32" t="s">
        <v>106</v>
      </c>
      <c r="F4144" s="32" t="s">
        <v>15</v>
      </c>
      <c r="G4144" s="32">
        <v>1</v>
      </c>
      <c r="H4144" s="32" t="s">
        <v>378</v>
      </c>
      <c r="I4144" s="32">
        <v>0.09</v>
      </c>
      <c r="J4144" s="32">
        <v>100</v>
      </c>
      <c r="K4144" s="32">
        <v>0.02</v>
      </c>
      <c r="L4144" s="32">
        <v>0.09</v>
      </c>
      <c r="M4144" s="32" t="s">
        <v>19</v>
      </c>
      <c r="N4144" s="32" t="s">
        <v>396</v>
      </c>
      <c r="O4144" s="32">
        <v>6400934</v>
      </c>
      <c r="P4144" s="38">
        <f>IF($H4144="",VLOOKUP($C4144,IMPUTATION_CARBURANT[],2,0),VLOOKUP($H4144,IMPUTATION_CARBURANT[],2,0))</f>
        <v>2</v>
      </c>
      <c r="Q4144" s="38">
        <f>IF(AND($P4144=123401,$M4144="VP"),124013,$P$2:$P$4524)</f>
        <v>2</v>
      </c>
      <c r="R4144" s="38" t="str">
        <f t="shared" si="641"/>
        <v>TEST</v>
      </c>
      <c r="S4144" s="38">
        <f>ABS($B4144)</f>
        <v>0.11</v>
      </c>
      <c r="T4144" s="38">
        <f>ABS($I4144)</f>
        <v>0.09</v>
      </c>
      <c r="U4144" s="38">
        <f>ABS($K4144)</f>
        <v>0.02</v>
      </c>
      <c r="V4144" s="34">
        <f t="shared" si="644"/>
        <v>0.09</v>
      </c>
      <c r="W4144" s="35">
        <f t="shared" si="645"/>
        <v>0</v>
      </c>
      <c r="X4144" s="34" t="str">
        <f t="shared" si="646"/>
        <v/>
      </c>
      <c r="Y4144" s="35" t="str">
        <f t="shared" si="647"/>
        <v/>
      </c>
      <c r="Z4144" s="38" t="str">
        <f t="shared" si="642"/>
        <v>V8</v>
      </c>
      <c r="AA4144" s="38" t="str">
        <f t="shared" si="650"/>
        <v>V9</v>
      </c>
      <c r="AB4144" s="38" t="str">
        <f t="shared" si="643"/>
        <v>V10</v>
      </c>
      <c r="AC4144" s="38" t="str">
        <f>IF($AF4144=20,"",IF($V4144=0,"",IF($H4144="Adblue Bidon","",IF($H4144="GNC (KG)","",IF($H4144="Frais de service EV","",IF($Q4144=1,$G$2:$G$4524,""))))))</f>
        <v/>
      </c>
      <c r="AD4144" s="33" t="str">
        <f t="shared" si="648"/>
        <v/>
      </c>
      <c r="AE4144" s="36" t="str">
        <f t="shared" si="649"/>
        <v/>
      </c>
      <c r="AF4144" s="37" t="str">
        <f>IFERROR(VLOOKUP($F$2,IMPUTATION!F:G,2,0),"")</f>
        <v/>
      </c>
    </row>
    <row r="4145" spans="1:32">
      <c r="A4145" s="31">
        <v>44408</v>
      </c>
      <c r="B4145" s="32">
        <v>0.46</v>
      </c>
      <c r="C4145" s="32" t="s">
        <v>1350</v>
      </c>
      <c r="D4145" s="32" t="s">
        <v>371</v>
      </c>
      <c r="E4145" s="32" t="s">
        <v>227</v>
      </c>
      <c r="F4145" s="32" t="s">
        <v>15</v>
      </c>
      <c r="G4145" s="32">
        <v>1</v>
      </c>
      <c r="H4145" s="32" t="s">
        <v>377</v>
      </c>
      <c r="I4145" s="32">
        <v>0.38</v>
      </c>
      <c r="J4145" s="32">
        <v>0</v>
      </c>
      <c r="K4145" s="32">
        <v>0</v>
      </c>
      <c r="L4145" s="32">
        <v>0.46</v>
      </c>
      <c r="M4145" s="32" t="s">
        <v>18</v>
      </c>
      <c r="N4145" s="32" t="s">
        <v>18</v>
      </c>
      <c r="O4145" s="32">
        <v>6400268</v>
      </c>
      <c r="P4145" s="38">
        <f>IF($H4145="",VLOOKUP($C4145,IMPUTATION_CARBURANT[],2,0),VLOOKUP($H4145,IMPUTATION_CARBURANT[],2,0))</f>
        <v>2</v>
      </c>
      <c r="Q4145" s="38">
        <f>IF(AND($P4145=123401,$M4145="VP"),124013,$P$2:$P$4524)</f>
        <v>2</v>
      </c>
      <c r="R4145" s="38" t="str">
        <f t="shared" si="641"/>
        <v>TEST</v>
      </c>
      <c r="S4145" s="38">
        <f>ABS($B4145)</f>
        <v>0.46</v>
      </c>
      <c r="T4145" s="38">
        <f>ABS($I4145)</f>
        <v>0.38</v>
      </c>
      <c r="U4145" s="38">
        <f>ABS($K4145)</f>
        <v>0</v>
      </c>
      <c r="V4145" s="34">
        <f t="shared" si="644"/>
        <v>0</v>
      </c>
      <c r="W4145" s="35">
        <f t="shared" si="645"/>
        <v>0.46</v>
      </c>
      <c r="X4145" s="34" t="str">
        <f t="shared" si="646"/>
        <v/>
      </c>
      <c r="Y4145" s="35" t="str">
        <f t="shared" si="647"/>
        <v/>
      </c>
      <c r="Z4145" s="38" t="str">
        <f t="shared" si="642"/>
        <v>V8</v>
      </c>
      <c r="AA4145" s="38" t="str">
        <f t="shared" si="650"/>
        <v>V9</v>
      </c>
      <c r="AB4145" s="38" t="str">
        <f t="shared" si="643"/>
        <v>V10</v>
      </c>
      <c r="AC4145" s="38" t="str">
        <f>IF($AF4145=20,"",IF($V4145=0,"",IF($H4145="Adblue Bidon","",IF($H4145="GNC (KG)","",IF($H4145="Frais de service EV","",IF($Q4145=1,$G$2:$G$4524,""))))))</f>
        <v/>
      </c>
      <c r="AD4145" s="33" t="str">
        <f t="shared" si="648"/>
        <v/>
      </c>
      <c r="AE4145" s="36" t="str">
        <f t="shared" si="649"/>
        <v/>
      </c>
      <c r="AF4145" s="37" t="str">
        <f>IFERROR(VLOOKUP($F$2,IMPUTATION!F:G,2,0),"")</f>
        <v/>
      </c>
    </row>
    <row r="4146" spans="1:32">
      <c r="A4146" s="31">
        <v>44408</v>
      </c>
      <c r="B4146" s="32">
        <v>0.12</v>
      </c>
      <c r="C4146" s="32" t="s">
        <v>1349</v>
      </c>
      <c r="D4146" s="32" t="s">
        <v>371</v>
      </c>
      <c r="E4146" s="32" t="s">
        <v>271</v>
      </c>
      <c r="F4146" s="32" t="s">
        <v>15</v>
      </c>
      <c r="G4146" s="32">
        <v>1</v>
      </c>
      <c r="H4146" s="32" t="s">
        <v>378</v>
      </c>
      <c r="I4146" s="32">
        <v>0.1</v>
      </c>
      <c r="J4146" s="32">
        <v>100</v>
      </c>
      <c r="K4146" s="32">
        <v>0.02</v>
      </c>
      <c r="L4146" s="32">
        <v>0.1</v>
      </c>
      <c r="M4146" s="32" t="s">
        <v>18</v>
      </c>
      <c r="N4146" s="32" t="s">
        <v>18</v>
      </c>
      <c r="O4146" s="32">
        <v>6401651</v>
      </c>
      <c r="P4146" s="38">
        <f>IF($H4146="",VLOOKUP($C4146,IMPUTATION_CARBURANT[],2,0),VLOOKUP($H4146,IMPUTATION_CARBURANT[],2,0))</f>
        <v>2</v>
      </c>
      <c r="Q4146" s="38">
        <f>IF(AND($P4146=123401,$M4146="VP"),124013,$P$2:$P$4524)</f>
        <v>2</v>
      </c>
      <c r="R4146" s="38" t="str">
        <f t="shared" si="641"/>
        <v>TEST</v>
      </c>
      <c r="S4146" s="38">
        <f>ABS($B4146)</f>
        <v>0.12</v>
      </c>
      <c r="T4146" s="38">
        <f>ABS($I4146)</f>
        <v>0.1</v>
      </c>
      <c r="U4146" s="38">
        <f>ABS($K4146)</f>
        <v>0.02</v>
      </c>
      <c r="V4146" s="34">
        <f t="shared" si="644"/>
        <v>0.1</v>
      </c>
      <c r="W4146" s="35">
        <f t="shared" si="645"/>
        <v>0</v>
      </c>
      <c r="X4146" s="34" t="str">
        <f t="shared" si="646"/>
        <v/>
      </c>
      <c r="Y4146" s="35" t="str">
        <f t="shared" si="647"/>
        <v/>
      </c>
      <c r="Z4146" s="38" t="str">
        <f t="shared" si="642"/>
        <v>V8</v>
      </c>
      <c r="AA4146" s="38" t="str">
        <f t="shared" si="650"/>
        <v>V9</v>
      </c>
      <c r="AB4146" s="38" t="str">
        <f t="shared" si="643"/>
        <v>V10</v>
      </c>
      <c r="AC4146" s="38" t="str">
        <f>IF($AF4146=20,"",IF($V4146=0,"",IF($H4146="Adblue Bidon","",IF($H4146="GNC (KG)","",IF($H4146="Frais de service EV","",IF($Q4146=1,$G$2:$G$4524,""))))))</f>
        <v/>
      </c>
      <c r="AD4146" s="33" t="str">
        <f t="shared" si="648"/>
        <v/>
      </c>
      <c r="AE4146" s="36" t="str">
        <f t="shared" si="649"/>
        <v/>
      </c>
      <c r="AF4146" s="37" t="str">
        <f>IFERROR(VLOOKUP($F$2,IMPUTATION!F:G,2,0),"")</f>
        <v/>
      </c>
    </row>
    <row r="4147" spans="1:32">
      <c r="A4147" s="31">
        <v>44408</v>
      </c>
      <c r="B4147" s="32">
        <v>0.1</v>
      </c>
      <c r="C4147" s="32" t="s">
        <v>1349</v>
      </c>
      <c r="D4147" s="32" t="s">
        <v>371</v>
      </c>
      <c r="E4147" s="32" t="s">
        <v>277</v>
      </c>
      <c r="F4147" s="32" t="s">
        <v>15</v>
      </c>
      <c r="G4147" s="32">
        <v>1</v>
      </c>
      <c r="H4147" s="32" t="s">
        <v>378</v>
      </c>
      <c r="I4147" s="32">
        <v>0.08</v>
      </c>
      <c r="J4147" s="32">
        <v>100</v>
      </c>
      <c r="K4147" s="32">
        <v>0.02</v>
      </c>
      <c r="L4147" s="32">
        <v>0.08</v>
      </c>
      <c r="M4147" s="32" t="s">
        <v>18</v>
      </c>
      <c r="N4147" s="32" t="s">
        <v>18</v>
      </c>
      <c r="O4147" s="32">
        <v>6401231</v>
      </c>
      <c r="P4147" s="38">
        <f>IF($H4147="",VLOOKUP($C4147,IMPUTATION_CARBURANT[],2,0),VLOOKUP($H4147,IMPUTATION_CARBURANT[],2,0))</f>
        <v>2</v>
      </c>
      <c r="Q4147" s="38">
        <f>IF(AND($P4147=123401,$M4147="VP"),124013,$P$2:$P$4524)</f>
        <v>2</v>
      </c>
      <c r="R4147" s="38" t="str">
        <f t="shared" si="641"/>
        <v>TEST</v>
      </c>
      <c r="S4147" s="38">
        <f>ABS($B4147)</f>
        <v>0.1</v>
      </c>
      <c r="T4147" s="38">
        <f>ABS($I4147)</f>
        <v>0.08</v>
      </c>
      <c r="U4147" s="38">
        <f>ABS($K4147)</f>
        <v>0.02</v>
      </c>
      <c r="V4147" s="34">
        <f t="shared" si="644"/>
        <v>0.08</v>
      </c>
      <c r="W4147" s="35">
        <f t="shared" si="645"/>
        <v>0</v>
      </c>
      <c r="X4147" s="34" t="str">
        <f t="shared" si="646"/>
        <v/>
      </c>
      <c r="Y4147" s="35" t="str">
        <f t="shared" si="647"/>
        <v/>
      </c>
      <c r="Z4147" s="38" t="str">
        <f t="shared" si="642"/>
        <v>V8</v>
      </c>
      <c r="AA4147" s="38" t="str">
        <f t="shared" si="650"/>
        <v>V9</v>
      </c>
      <c r="AB4147" s="38" t="str">
        <f t="shared" si="643"/>
        <v>V10</v>
      </c>
      <c r="AC4147" s="38" t="str">
        <f>IF($AF4147=20,"",IF($V4147=0,"",IF($H4147="Adblue Bidon","",IF($H4147="GNC (KG)","",IF($H4147="Frais de service EV","",IF($Q4147=1,$G$2:$G$4524,""))))))</f>
        <v/>
      </c>
      <c r="AD4147" s="33" t="str">
        <f t="shared" si="648"/>
        <v/>
      </c>
      <c r="AE4147" s="36" t="str">
        <f t="shared" si="649"/>
        <v/>
      </c>
      <c r="AF4147" s="37" t="str">
        <f>IFERROR(VLOOKUP($F$2,IMPUTATION!F:G,2,0),"")</f>
        <v/>
      </c>
    </row>
    <row r="4148" spans="1:32">
      <c r="A4148" s="31">
        <v>44408</v>
      </c>
      <c r="B4148" s="32">
        <v>1.02</v>
      </c>
      <c r="C4148" s="32" t="s">
        <v>1349</v>
      </c>
      <c r="D4148" s="32" t="s">
        <v>371</v>
      </c>
      <c r="E4148" s="32" t="s">
        <v>274</v>
      </c>
      <c r="F4148" s="32" t="s">
        <v>15</v>
      </c>
      <c r="G4148" s="32">
        <v>1</v>
      </c>
      <c r="H4148" s="32" t="s">
        <v>378</v>
      </c>
      <c r="I4148" s="32">
        <v>0.85</v>
      </c>
      <c r="J4148" s="32">
        <v>100</v>
      </c>
      <c r="K4148" s="32">
        <v>0.17</v>
      </c>
      <c r="L4148" s="32">
        <v>0.85</v>
      </c>
      <c r="M4148" s="32" t="s">
        <v>18</v>
      </c>
      <c r="N4148" s="32" t="s">
        <v>18</v>
      </c>
      <c r="O4148" s="32">
        <v>6401174</v>
      </c>
      <c r="P4148" s="38">
        <f>IF($H4148="",VLOOKUP($C4148,IMPUTATION_CARBURANT[],2,0),VLOOKUP($H4148,IMPUTATION_CARBURANT[],2,0))</f>
        <v>2</v>
      </c>
      <c r="Q4148" s="38">
        <f>IF(AND($P4148=123401,$M4148="VP"),124013,$P$2:$P$4524)</f>
        <v>2</v>
      </c>
      <c r="R4148" s="38" t="str">
        <f t="shared" si="641"/>
        <v>TEST</v>
      </c>
      <c r="S4148" s="38">
        <f>ABS($B4148)</f>
        <v>1.02</v>
      </c>
      <c r="T4148" s="38">
        <f>ABS($I4148)</f>
        <v>0.85</v>
      </c>
      <c r="U4148" s="38">
        <f>ABS($K4148)</f>
        <v>0.17</v>
      </c>
      <c r="V4148" s="34">
        <f t="shared" si="644"/>
        <v>0.85</v>
      </c>
      <c r="W4148" s="35">
        <f t="shared" si="645"/>
        <v>0</v>
      </c>
      <c r="X4148" s="34" t="str">
        <f t="shared" si="646"/>
        <v/>
      </c>
      <c r="Y4148" s="35" t="str">
        <f t="shared" si="647"/>
        <v/>
      </c>
      <c r="Z4148" s="38" t="str">
        <f t="shared" si="642"/>
        <v>V8</v>
      </c>
      <c r="AA4148" s="38" t="str">
        <f t="shared" si="650"/>
        <v>V9</v>
      </c>
      <c r="AB4148" s="38" t="str">
        <f t="shared" si="643"/>
        <v>V10</v>
      </c>
      <c r="AC4148" s="38" t="str">
        <f>IF($AF4148=20,"",IF($V4148=0,"",IF($H4148="Adblue Bidon","",IF($H4148="GNC (KG)","",IF($H4148="Frais de service EV","",IF($Q4148=1,$G$2:$G$4524,""))))))</f>
        <v/>
      </c>
      <c r="AD4148" s="33" t="str">
        <f t="shared" si="648"/>
        <v/>
      </c>
      <c r="AE4148" s="36" t="str">
        <f t="shared" si="649"/>
        <v/>
      </c>
      <c r="AF4148" s="37" t="str">
        <f>IFERROR(VLOOKUP($F$2,IMPUTATION!F:G,2,0),"")</f>
        <v/>
      </c>
    </row>
    <row r="4149" spans="1:32">
      <c r="A4149" s="31">
        <v>44408</v>
      </c>
      <c r="B4149" s="32">
        <v>1.31</v>
      </c>
      <c r="C4149" s="32" t="s">
        <v>1349</v>
      </c>
      <c r="D4149" s="32" t="s">
        <v>371</v>
      </c>
      <c r="E4149" s="32" t="s">
        <v>104</v>
      </c>
      <c r="F4149" s="32" t="s">
        <v>15</v>
      </c>
      <c r="G4149" s="32">
        <v>1</v>
      </c>
      <c r="H4149" s="32" t="s">
        <v>378</v>
      </c>
      <c r="I4149" s="32">
        <v>1.0900000000000001</v>
      </c>
      <c r="J4149" s="32">
        <v>100</v>
      </c>
      <c r="K4149" s="32">
        <v>0.22</v>
      </c>
      <c r="L4149" s="32">
        <v>1.0900000000000001</v>
      </c>
      <c r="M4149" s="32" t="s">
        <v>392</v>
      </c>
      <c r="N4149" s="32" t="s">
        <v>396</v>
      </c>
      <c r="O4149" s="32">
        <v>6400802</v>
      </c>
      <c r="P4149" s="38">
        <f>IF($H4149="",VLOOKUP($C4149,IMPUTATION_CARBURANT[],2,0),VLOOKUP($H4149,IMPUTATION_CARBURANT[],2,0))</f>
        <v>2</v>
      </c>
      <c r="Q4149" s="38">
        <f>IF(AND($P4149=123401,$M4149="VP"),124013,$P$2:$P$4524)</f>
        <v>2</v>
      </c>
      <c r="R4149" s="38" t="str">
        <f t="shared" si="641"/>
        <v>TEST</v>
      </c>
      <c r="S4149" s="38">
        <f>ABS($B4149)</f>
        <v>1.31</v>
      </c>
      <c r="T4149" s="38">
        <f>ABS($I4149)</f>
        <v>1.0900000000000001</v>
      </c>
      <c r="U4149" s="38">
        <f>ABS($K4149)</f>
        <v>0.22</v>
      </c>
      <c r="V4149" s="34">
        <f t="shared" si="644"/>
        <v>1.0900000000000001</v>
      </c>
      <c r="W4149" s="35">
        <f t="shared" si="645"/>
        <v>0</v>
      </c>
      <c r="X4149" s="34" t="str">
        <f t="shared" si="646"/>
        <v/>
      </c>
      <c r="Y4149" s="35" t="str">
        <f t="shared" si="647"/>
        <v/>
      </c>
      <c r="Z4149" s="38" t="str">
        <f t="shared" si="642"/>
        <v>V8</v>
      </c>
      <c r="AA4149" s="38" t="str">
        <f t="shared" si="650"/>
        <v>V9</v>
      </c>
      <c r="AB4149" s="38" t="str">
        <f t="shared" si="643"/>
        <v>V10</v>
      </c>
      <c r="AC4149" s="38" t="str">
        <f>IF($AF4149=20,"",IF($V4149=0,"",IF($H4149="Adblue Bidon","",IF($H4149="GNC (KG)","",IF($H4149="Frais de service EV","",IF($Q4149=1,$G$2:$G$4524,""))))))</f>
        <v/>
      </c>
      <c r="AD4149" s="33" t="str">
        <f t="shared" si="648"/>
        <v/>
      </c>
      <c r="AE4149" s="36" t="str">
        <f t="shared" si="649"/>
        <v/>
      </c>
      <c r="AF4149" s="37" t="str">
        <f>IFERROR(VLOOKUP($F$2,IMPUTATION!F:G,2,0),"")</f>
        <v/>
      </c>
    </row>
    <row r="4150" spans="1:32">
      <c r="A4150" s="31">
        <v>44408</v>
      </c>
      <c r="B4150" s="32">
        <v>2.06</v>
      </c>
      <c r="C4150" s="32" t="s">
        <v>1350</v>
      </c>
      <c r="D4150" s="32" t="s">
        <v>371</v>
      </c>
      <c r="E4150" s="32" t="s">
        <v>267</v>
      </c>
      <c r="F4150" s="32" t="s">
        <v>15</v>
      </c>
      <c r="G4150" s="32">
        <v>1</v>
      </c>
      <c r="H4150" s="32" t="s">
        <v>377</v>
      </c>
      <c r="I4150" s="32">
        <v>1.72</v>
      </c>
      <c r="J4150" s="32">
        <v>0</v>
      </c>
      <c r="K4150" s="32">
        <v>0</v>
      </c>
      <c r="L4150" s="32">
        <v>2.06</v>
      </c>
      <c r="M4150" s="32" t="s">
        <v>18</v>
      </c>
      <c r="N4150" s="32" t="s">
        <v>18</v>
      </c>
      <c r="O4150" s="32">
        <v>6401531</v>
      </c>
      <c r="P4150" s="38">
        <f>IF($H4150="",VLOOKUP($C4150,IMPUTATION_CARBURANT[],2,0),VLOOKUP($H4150,IMPUTATION_CARBURANT[],2,0))</f>
        <v>2</v>
      </c>
      <c r="Q4150" s="38">
        <f>IF(AND($P4150=123401,$M4150="VP"),124013,$P$2:$P$4524)</f>
        <v>2</v>
      </c>
      <c r="R4150" s="38" t="str">
        <f t="shared" si="641"/>
        <v>TEST</v>
      </c>
      <c r="S4150" s="38">
        <f>ABS($B4150)</f>
        <v>2.06</v>
      </c>
      <c r="T4150" s="38">
        <f>ABS($I4150)</f>
        <v>1.72</v>
      </c>
      <c r="U4150" s="38">
        <f>ABS($K4150)</f>
        <v>0</v>
      </c>
      <c r="V4150" s="34">
        <f t="shared" si="644"/>
        <v>0</v>
      </c>
      <c r="W4150" s="35">
        <f t="shared" si="645"/>
        <v>2.06</v>
      </c>
      <c r="X4150" s="34" t="str">
        <f t="shared" si="646"/>
        <v/>
      </c>
      <c r="Y4150" s="35" t="str">
        <f t="shared" si="647"/>
        <v/>
      </c>
      <c r="Z4150" s="38" t="str">
        <f t="shared" si="642"/>
        <v>V8</v>
      </c>
      <c r="AA4150" s="38" t="str">
        <f t="shared" si="650"/>
        <v>V9</v>
      </c>
      <c r="AB4150" s="38" t="str">
        <f t="shared" si="643"/>
        <v>V10</v>
      </c>
      <c r="AC4150" s="38" t="str">
        <f>IF($AF4150=20,"",IF($V4150=0,"",IF($H4150="Adblue Bidon","",IF($H4150="GNC (KG)","",IF($H4150="Frais de service EV","",IF($Q4150=1,$G$2:$G$4524,""))))))</f>
        <v/>
      </c>
      <c r="AD4150" s="33" t="str">
        <f t="shared" si="648"/>
        <v/>
      </c>
      <c r="AE4150" s="36" t="str">
        <f t="shared" si="649"/>
        <v/>
      </c>
      <c r="AF4150" s="37" t="str">
        <f>IFERROR(VLOOKUP($F$2,IMPUTATION!F:G,2,0),"")</f>
        <v/>
      </c>
    </row>
    <row r="4151" spans="1:32">
      <c r="A4151" s="31">
        <v>44408</v>
      </c>
      <c r="B4151" s="32">
        <v>0.72</v>
      </c>
      <c r="C4151" s="32" t="s">
        <v>1350</v>
      </c>
      <c r="D4151" s="32" t="s">
        <v>371</v>
      </c>
      <c r="E4151" s="32" t="s">
        <v>281</v>
      </c>
      <c r="F4151" s="32" t="s">
        <v>15</v>
      </c>
      <c r="G4151" s="32">
        <v>1</v>
      </c>
      <c r="H4151" s="32" t="s">
        <v>377</v>
      </c>
      <c r="I4151" s="32">
        <v>0.6</v>
      </c>
      <c r="J4151" s="32">
        <v>0</v>
      </c>
      <c r="K4151" s="32">
        <v>0</v>
      </c>
      <c r="L4151" s="32">
        <v>0.72</v>
      </c>
      <c r="M4151" s="32" t="s">
        <v>18</v>
      </c>
      <c r="N4151" s="32" t="s">
        <v>18</v>
      </c>
      <c r="O4151" s="32">
        <v>6401927</v>
      </c>
      <c r="P4151" s="38">
        <f>IF($H4151="",VLOOKUP($C4151,IMPUTATION_CARBURANT[],2,0),VLOOKUP($H4151,IMPUTATION_CARBURANT[],2,0))</f>
        <v>2</v>
      </c>
      <c r="Q4151" s="38">
        <f>IF(AND($P4151=123401,$M4151="VP"),124013,$P$2:$P$4524)</f>
        <v>2</v>
      </c>
      <c r="R4151" s="38" t="str">
        <f t="shared" si="641"/>
        <v>TEST</v>
      </c>
      <c r="S4151" s="38">
        <f>ABS($B4151)</f>
        <v>0.72</v>
      </c>
      <c r="T4151" s="38">
        <f>ABS($I4151)</f>
        <v>0.6</v>
      </c>
      <c r="U4151" s="38">
        <f>ABS($K4151)</f>
        <v>0</v>
      </c>
      <c r="V4151" s="34">
        <f t="shared" si="644"/>
        <v>0</v>
      </c>
      <c r="W4151" s="35">
        <f t="shared" si="645"/>
        <v>0.72</v>
      </c>
      <c r="X4151" s="34" t="str">
        <f t="shared" si="646"/>
        <v/>
      </c>
      <c r="Y4151" s="35" t="str">
        <f t="shared" si="647"/>
        <v/>
      </c>
      <c r="Z4151" s="38" t="str">
        <f t="shared" si="642"/>
        <v>V8</v>
      </c>
      <c r="AA4151" s="38" t="str">
        <f t="shared" si="650"/>
        <v>V9</v>
      </c>
      <c r="AB4151" s="38" t="str">
        <f t="shared" si="643"/>
        <v>V10</v>
      </c>
      <c r="AC4151" s="38" t="str">
        <f>IF($AF4151=20,"",IF($V4151=0,"",IF($H4151="Adblue Bidon","",IF($H4151="GNC (KG)","",IF($H4151="Frais de service EV","",IF($Q4151=1,$G$2:$G$4524,""))))))</f>
        <v/>
      </c>
      <c r="AD4151" s="33" t="str">
        <f t="shared" si="648"/>
        <v/>
      </c>
      <c r="AE4151" s="36" t="str">
        <f t="shared" si="649"/>
        <v/>
      </c>
      <c r="AF4151" s="37" t="str">
        <f>IFERROR(VLOOKUP($F$2,IMPUTATION!F:G,2,0),"")</f>
        <v/>
      </c>
    </row>
    <row r="4152" spans="1:32">
      <c r="A4152" s="31">
        <v>44408</v>
      </c>
      <c r="B4152" s="32">
        <v>4.96</v>
      </c>
      <c r="C4152" s="32" t="s">
        <v>1349</v>
      </c>
      <c r="D4152" s="32" t="s">
        <v>371</v>
      </c>
      <c r="E4152" s="32" t="s">
        <v>102</v>
      </c>
      <c r="F4152" s="32" t="s">
        <v>15</v>
      </c>
      <c r="G4152" s="32">
        <v>1</v>
      </c>
      <c r="H4152" s="32" t="s">
        <v>378</v>
      </c>
      <c r="I4152" s="32">
        <v>4.13</v>
      </c>
      <c r="J4152" s="32">
        <v>100</v>
      </c>
      <c r="K4152" s="32">
        <v>0.83</v>
      </c>
      <c r="L4152" s="32">
        <v>4.13</v>
      </c>
      <c r="M4152" s="32" t="s">
        <v>18</v>
      </c>
      <c r="N4152" s="32" t="s">
        <v>18</v>
      </c>
      <c r="O4152" s="32">
        <v>6400280</v>
      </c>
      <c r="P4152" s="38">
        <f>IF($H4152="",VLOOKUP($C4152,IMPUTATION_CARBURANT[],2,0),VLOOKUP($H4152,IMPUTATION_CARBURANT[],2,0))</f>
        <v>2</v>
      </c>
      <c r="Q4152" s="38">
        <f>IF(AND($P4152=123401,$M4152="VP"),124013,$P$2:$P$4524)</f>
        <v>2</v>
      </c>
      <c r="R4152" s="38" t="str">
        <f t="shared" si="641"/>
        <v>TEST</v>
      </c>
      <c r="S4152" s="38">
        <f>ABS($B4152)</f>
        <v>4.96</v>
      </c>
      <c r="T4152" s="38">
        <f>ABS($I4152)</f>
        <v>4.13</v>
      </c>
      <c r="U4152" s="38">
        <f>ABS($K4152)</f>
        <v>0.83</v>
      </c>
      <c r="V4152" s="34">
        <f t="shared" si="644"/>
        <v>4.13</v>
      </c>
      <c r="W4152" s="35">
        <f t="shared" si="645"/>
        <v>0</v>
      </c>
      <c r="X4152" s="34" t="str">
        <f t="shared" si="646"/>
        <v/>
      </c>
      <c r="Y4152" s="35" t="str">
        <f t="shared" si="647"/>
        <v/>
      </c>
      <c r="Z4152" s="38" t="str">
        <f t="shared" si="642"/>
        <v>V8</v>
      </c>
      <c r="AA4152" s="38" t="str">
        <f t="shared" si="650"/>
        <v>V9</v>
      </c>
      <c r="AB4152" s="38" t="str">
        <f t="shared" si="643"/>
        <v>V10</v>
      </c>
      <c r="AC4152" s="38" t="str">
        <f>IF($AF4152=20,"",IF($V4152=0,"",IF($H4152="Adblue Bidon","",IF($H4152="GNC (KG)","",IF($H4152="Frais de service EV","",IF($Q4152=1,$G$2:$G$4524,""))))))</f>
        <v/>
      </c>
      <c r="AD4152" s="33" t="str">
        <f t="shared" si="648"/>
        <v/>
      </c>
      <c r="AE4152" s="36" t="str">
        <f t="shared" si="649"/>
        <v/>
      </c>
      <c r="AF4152" s="37" t="str">
        <f>IFERROR(VLOOKUP($F$2,IMPUTATION!F:G,2,0),"")</f>
        <v/>
      </c>
    </row>
    <row r="4153" spans="1:32">
      <c r="A4153" s="31">
        <v>44408</v>
      </c>
      <c r="B4153" s="32">
        <v>0.06</v>
      </c>
      <c r="C4153" s="32" t="s">
        <v>1349</v>
      </c>
      <c r="D4153" s="32" t="s">
        <v>371</v>
      </c>
      <c r="E4153" s="32" t="s">
        <v>181</v>
      </c>
      <c r="F4153" s="32" t="s">
        <v>15</v>
      </c>
      <c r="G4153" s="32">
        <v>1</v>
      </c>
      <c r="H4153" s="32" t="s">
        <v>378</v>
      </c>
      <c r="I4153" s="32">
        <v>0.05</v>
      </c>
      <c r="J4153" s="32">
        <v>100</v>
      </c>
      <c r="K4153" s="32">
        <v>0.01</v>
      </c>
      <c r="L4153" s="32">
        <v>0.05</v>
      </c>
      <c r="M4153" s="32" t="s">
        <v>18</v>
      </c>
      <c r="N4153" s="32" t="s">
        <v>18</v>
      </c>
      <c r="O4153" s="32">
        <v>6400688</v>
      </c>
      <c r="P4153" s="38">
        <f>IF($H4153="",VLOOKUP($C4153,IMPUTATION_CARBURANT[],2,0),VLOOKUP($H4153,IMPUTATION_CARBURANT[],2,0))</f>
        <v>2</v>
      </c>
      <c r="Q4153" s="38">
        <f>IF(AND($P4153=123401,$M4153="VP"),124013,$P$2:$P$4524)</f>
        <v>2</v>
      </c>
      <c r="R4153" s="38" t="str">
        <f t="shared" si="641"/>
        <v>TEST</v>
      </c>
      <c r="S4153" s="38">
        <f>ABS($B4153)</f>
        <v>0.06</v>
      </c>
      <c r="T4153" s="38">
        <f>ABS($I4153)</f>
        <v>0.05</v>
      </c>
      <c r="U4153" s="38">
        <f>ABS($K4153)</f>
        <v>0.01</v>
      </c>
      <c r="V4153" s="34">
        <f t="shared" si="644"/>
        <v>0.05</v>
      </c>
      <c r="W4153" s="35">
        <f t="shared" si="645"/>
        <v>0</v>
      </c>
      <c r="X4153" s="34" t="str">
        <f t="shared" si="646"/>
        <v/>
      </c>
      <c r="Y4153" s="35" t="str">
        <f t="shared" si="647"/>
        <v/>
      </c>
      <c r="Z4153" s="38" t="str">
        <f t="shared" si="642"/>
        <v>V8</v>
      </c>
      <c r="AA4153" s="38" t="str">
        <f t="shared" si="650"/>
        <v>V9</v>
      </c>
      <c r="AB4153" s="38" t="str">
        <f t="shared" si="643"/>
        <v>V10</v>
      </c>
      <c r="AC4153" s="38" t="str">
        <f>IF($AF4153=20,"",IF($V4153=0,"",IF($H4153="Adblue Bidon","",IF($H4153="GNC (KG)","",IF($H4153="Frais de service EV","",IF($Q4153=1,$G$2:$G$4524,""))))))</f>
        <v/>
      </c>
      <c r="AD4153" s="33" t="str">
        <f t="shared" si="648"/>
        <v/>
      </c>
      <c r="AE4153" s="36" t="str">
        <f t="shared" si="649"/>
        <v/>
      </c>
      <c r="AF4153" s="37" t="str">
        <f>IFERROR(VLOOKUP($F$2,IMPUTATION!F:G,2,0),"")</f>
        <v/>
      </c>
    </row>
    <row r="4154" spans="1:32">
      <c r="A4154" s="31">
        <v>44408</v>
      </c>
      <c r="B4154" s="32">
        <v>0.11</v>
      </c>
      <c r="C4154" s="32" t="s">
        <v>1350</v>
      </c>
      <c r="D4154" s="32" t="s">
        <v>371</v>
      </c>
      <c r="E4154" s="32" t="s">
        <v>261</v>
      </c>
      <c r="F4154" s="32" t="s">
        <v>15</v>
      </c>
      <c r="G4154" s="32">
        <v>1</v>
      </c>
      <c r="H4154" s="32" t="s">
        <v>377</v>
      </c>
      <c r="I4154" s="32">
        <v>0.09</v>
      </c>
      <c r="J4154" s="32">
        <v>0</v>
      </c>
      <c r="K4154" s="32">
        <v>0</v>
      </c>
      <c r="L4154" s="32">
        <v>0.11</v>
      </c>
      <c r="M4154" s="32" t="s">
        <v>18</v>
      </c>
      <c r="N4154" s="32" t="s">
        <v>18</v>
      </c>
      <c r="O4154" s="32">
        <v>6400307</v>
      </c>
      <c r="P4154" s="38">
        <f>IF($H4154="",VLOOKUP($C4154,IMPUTATION_CARBURANT[],2,0),VLOOKUP($H4154,IMPUTATION_CARBURANT[],2,0))</f>
        <v>2</v>
      </c>
      <c r="Q4154" s="38">
        <f>IF(AND($P4154=123401,$M4154="VP"),124013,$P$2:$P$4524)</f>
        <v>2</v>
      </c>
      <c r="R4154" s="38" t="str">
        <f t="shared" si="641"/>
        <v>TEST</v>
      </c>
      <c r="S4154" s="38">
        <f>ABS($B4154)</f>
        <v>0.11</v>
      </c>
      <c r="T4154" s="38">
        <f>ABS($I4154)</f>
        <v>0.09</v>
      </c>
      <c r="U4154" s="38">
        <f>ABS($K4154)</f>
        <v>0</v>
      </c>
      <c r="V4154" s="34">
        <f t="shared" si="644"/>
        <v>0</v>
      </c>
      <c r="W4154" s="35">
        <f t="shared" si="645"/>
        <v>0.11</v>
      </c>
      <c r="X4154" s="34" t="str">
        <f t="shared" si="646"/>
        <v/>
      </c>
      <c r="Y4154" s="35" t="str">
        <f t="shared" si="647"/>
        <v/>
      </c>
      <c r="Z4154" s="38" t="str">
        <f t="shared" si="642"/>
        <v>V8</v>
      </c>
      <c r="AA4154" s="38" t="str">
        <f t="shared" si="650"/>
        <v>V9</v>
      </c>
      <c r="AB4154" s="38" t="str">
        <f t="shared" si="643"/>
        <v>V10</v>
      </c>
      <c r="AC4154" s="38" t="str">
        <f>IF($AF4154=20,"",IF($V4154=0,"",IF($H4154="Adblue Bidon","",IF($H4154="GNC (KG)","",IF($H4154="Frais de service EV","",IF($Q4154=1,$G$2:$G$4524,""))))))</f>
        <v/>
      </c>
      <c r="AD4154" s="33" t="str">
        <f t="shared" si="648"/>
        <v/>
      </c>
      <c r="AE4154" s="36" t="str">
        <f t="shared" si="649"/>
        <v/>
      </c>
      <c r="AF4154" s="37" t="str">
        <f>IFERROR(VLOOKUP($F$2,IMPUTATION!F:G,2,0),"")</f>
        <v/>
      </c>
    </row>
    <row r="4155" spans="1:32">
      <c r="A4155" s="31">
        <v>44408</v>
      </c>
      <c r="B4155" s="32">
        <v>0.32</v>
      </c>
      <c r="C4155" s="32" t="s">
        <v>1349</v>
      </c>
      <c r="D4155" s="32" t="s">
        <v>371</v>
      </c>
      <c r="E4155" s="32" t="s">
        <v>233</v>
      </c>
      <c r="F4155" s="32" t="s">
        <v>15</v>
      </c>
      <c r="G4155" s="32">
        <v>1</v>
      </c>
      <c r="H4155" s="32" t="s">
        <v>378</v>
      </c>
      <c r="I4155" s="32">
        <v>0.27</v>
      </c>
      <c r="J4155" s="32">
        <v>100</v>
      </c>
      <c r="K4155" s="32">
        <v>0.05</v>
      </c>
      <c r="L4155" s="32">
        <v>0.27</v>
      </c>
      <c r="M4155" s="32" t="s">
        <v>18</v>
      </c>
      <c r="N4155" s="32" t="s">
        <v>18</v>
      </c>
      <c r="O4155" s="32">
        <v>6401261</v>
      </c>
      <c r="P4155" s="38">
        <f>IF($H4155="",VLOOKUP($C4155,IMPUTATION_CARBURANT[],2,0),VLOOKUP($H4155,IMPUTATION_CARBURANT[],2,0))</f>
        <v>2</v>
      </c>
      <c r="Q4155" s="38">
        <f>IF(AND($P4155=123401,$M4155="VP"),124013,$P$2:$P$4524)</f>
        <v>2</v>
      </c>
      <c r="R4155" s="38" t="str">
        <f t="shared" si="641"/>
        <v>TEST</v>
      </c>
      <c r="S4155" s="38">
        <f>ABS($B4155)</f>
        <v>0.32</v>
      </c>
      <c r="T4155" s="38">
        <f>ABS($I4155)</f>
        <v>0.27</v>
      </c>
      <c r="U4155" s="38">
        <f>ABS($K4155)</f>
        <v>0.05</v>
      </c>
      <c r="V4155" s="34">
        <f t="shared" si="644"/>
        <v>0.27</v>
      </c>
      <c r="W4155" s="35">
        <f t="shared" si="645"/>
        <v>0</v>
      </c>
      <c r="X4155" s="34" t="str">
        <f t="shared" si="646"/>
        <v/>
      </c>
      <c r="Y4155" s="35" t="str">
        <f t="shared" si="647"/>
        <v/>
      </c>
      <c r="Z4155" s="38" t="str">
        <f t="shared" si="642"/>
        <v>V8</v>
      </c>
      <c r="AA4155" s="38" t="str">
        <f t="shared" si="650"/>
        <v>V9</v>
      </c>
      <c r="AB4155" s="38" t="str">
        <f t="shared" si="643"/>
        <v>V10</v>
      </c>
      <c r="AC4155" s="38" t="str">
        <f>IF($AF4155=20,"",IF($V4155=0,"",IF($H4155="Adblue Bidon","",IF($H4155="GNC (KG)","",IF($H4155="Frais de service EV","",IF($Q4155=1,$G$2:$G$4524,""))))))</f>
        <v/>
      </c>
      <c r="AD4155" s="33" t="str">
        <f t="shared" si="648"/>
        <v/>
      </c>
      <c r="AE4155" s="36" t="str">
        <f t="shared" si="649"/>
        <v/>
      </c>
      <c r="AF4155" s="37" t="str">
        <f>IFERROR(VLOOKUP($F$2,IMPUTATION!F:G,2,0),"")</f>
        <v/>
      </c>
    </row>
    <row r="4156" spans="1:32">
      <c r="A4156" s="31">
        <v>44408</v>
      </c>
      <c r="B4156" s="32">
        <v>0.25</v>
      </c>
      <c r="C4156" s="32" t="s">
        <v>1349</v>
      </c>
      <c r="D4156" s="32" t="s">
        <v>371</v>
      </c>
      <c r="E4156" s="32" t="s">
        <v>103</v>
      </c>
      <c r="F4156" s="32" t="s">
        <v>15</v>
      </c>
      <c r="G4156" s="32">
        <v>1</v>
      </c>
      <c r="H4156" s="32" t="s">
        <v>378</v>
      </c>
      <c r="I4156" s="32">
        <v>0.21</v>
      </c>
      <c r="J4156" s="32">
        <v>100</v>
      </c>
      <c r="K4156" s="32">
        <v>0.04</v>
      </c>
      <c r="L4156" s="32">
        <v>0.21</v>
      </c>
      <c r="M4156" s="32" t="s">
        <v>19</v>
      </c>
      <c r="N4156" s="32" t="s">
        <v>396</v>
      </c>
      <c r="O4156" s="32">
        <v>6178585</v>
      </c>
      <c r="P4156" s="38">
        <f>IF($H4156="",VLOOKUP($C4156,IMPUTATION_CARBURANT[],2,0),VLOOKUP($H4156,IMPUTATION_CARBURANT[],2,0))</f>
        <v>2</v>
      </c>
      <c r="Q4156" s="38">
        <f>IF(AND($P4156=123401,$M4156="VP"),124013,$P$2:$P$4524)</f>
        <v>2</v>
      </c>
      <c r="R4156" s="38" t="str">
        <f t="shared" si="641"/>
        <v>TEST</v>
      </c>
      <c r="S4156" s="38">
        <f>ABS($B4156)</f>
        <v>0.25</v>
      </c>
      <c r="T4156" s="38">
        <f>ABS($I4156)</f>
        <v>0.21</v>
      </c>
      <c r="U4156" s="38">
        <f>ABS($K4156)</f>
        <v>0.04</v>
      </c>
      <c r="V4156" s="34">
        <f t="shared" si="644"/>
        <v>0.21</v>
      </c>
      <c r="W4156" s="35">
        <f t="shared" si="645"/>
        <v>0</v>
      </c>
      <c r="X4156" s="34" t="str">
        <f t="shared" si="646"/>
        <v/>
      </c>
      <c r="Y4156" s="35" t="str">
        <f t="shared" si="647"/>
        <v/>
      </c>
      <c r="Z4156" s="38" t="str">
        <f t="shared" si="642"/>
        <v>V8</v>
      </c>
      <c r="AA4156" s="38" t="str">
        <f t="shared" si="650"/>
        <v>V9</v>
      </c>
      <c r="AB4156" s="38" t="str">
        <f t="shared" si="643"/>
        <v>V10</v>
      </c>
      <c r="AC4156" s="38" t="str">
        <f>IF($AF4156=20,"",IF($V4156=0,"",IF($H4156="Adblue Bidon","",IF($H4156="GNC (KG)","",IF($H4156="Frais de service EV","",IF($Q4156=1,$G$2:$G$4524,""))))))</f>
        <v/>
      </c>
      <c r="AD4156" s="33" t="str">
        <f t="shared" si="648"/>
        <v/>
      </c>
      <c r="AE4156" s="36" t="str">
        <f t="shared" si="649"/>
        <v/>
      </c>
      <c r="AF4156" s="37" t="str">
        <f>IFERROR(VLOOKUP($F$2,IMPUTATION!F:G,2,0),"")</f>
        <v/>
      </c>
    </row>
    <row r="4157" spans="1:32">
      <c r="A4157" s="31">
        <v>44408</v>
      </c>
      <c r="B4157" s="32">
        <v>0.4</v>
      </c>
      <c r="C4157" s="32" t="s">
        <v>1349</v>
      </c>
      <c r="D4157" s="32" t="s">
        <v>371</v>
      </c>
      <c r="E4157" s="32" t="s">
        <v>279</v>
      </c>
      <c r="F4157" s="32" t="s">
        <v>15</v>
      </c>
      <c r="G4157" s="32">
        <v>1</v>
      </c>
      <c r="H4157" s="32" t="s">
        <v>378</v>
      </c>
      <c r="I4157" s="32">
        <v>0.33</v>
      </c>
      <c r="J4157" s="32">
        <v>100</v>
      </c>
      <c r="K4157" s="32">
        <v>7.0000000000000007E-2</v>
      </c>
      <c r="L4157" s="32">
        <v>0.33</v>
      </c>
      <c r="M4157" s="32" t="s">
        <v>18</v>
      </c>
      <c r="N4157" s="32" t="s">
        <v>18</v>
      </c>
      <c r="O4157" s="32">
        <v>6401300</v>
      </c>
      <c r="P4157" s="38">
        <f>IF($H4157="",VLOOKUP($C4157,IMPUTATION_CARBURANT[],2,0),VLOOKUP($H4157,IMPUTATION_CARBURANT[],2,0))</f>
        <v>2</v>
      </c>
      <c r="Q4157" s="38">
        <f>IF(AND($P4157=123401,$M4157="VP"),124013,$P$2:$P$4524)</f>
        <v>2</v>
      </c>
      <c r="R4157" s="38" t="str">
        <f t="shared" si="641"/>
        <v>TEST</v>
      </c>
      <c r="S4157" s="38">
        <f>ABS($B4157)</f>
        <v>0.4</v>
      </c>
      <c r="T4157" s="38">
        <f>ABS($I4157)</f>
        <v>0.33</v>
      </c>
      <c r="U4157" s="38">
        <f>ABS($K4157)</f>
        <v>7.0000000000000007E-2</v>
      </c>
      <c r="V4157" s="34">
        <f t="shared" si="644"/>
        <v>0.33</v>
      </c>
      <c r="W4157" s="35">
        <f t="shared" si="645"/>
        <v>0</v>
      </c>
      <c r="X4157" s="34" t="str">
        <f t="shared" si="646"/>
        <v/>
      </c>
      <c r="Y4157" s="35" t="str">
        <f t="shared" si="647"/>
        <v/>
      </c>
      <c r="Z4157" s="38" t="str">
        <f t="shared" si="642"/>
        <v>V8</v>
      </c>
      <c r="AA4157" s="38" t="str">
        <f t="shared" si="650"/>
        <v>V9</v>
      </c>
      <c r="AB4157" s="38" t="str">
        <f t="shared" si="643"/>
        <v>V10</v>
      </c>
      <c r="AC4157" s="38" t="str">
        <f>IF($AF4157=20,"",IF($V4157=0,"",IF($H4157="Adblue Bidon","",IF($H4157="GNC (KG)","",IF($H4157="Frais de service EV","",IF($Q4157=1,$G$2:$G$4524,""))))))</f>
        <v/>
      </c>
      <c r="AD4157" s="33" t="str">
        <f t="shared" si="648"/>
        <v/>
      </c>
      <c r="AE4157" s="36" t="str">
        <f t="shared" si="649"/>
        <v/>
      </c>
      <c r="AF4157" s="37" t="str">
        <f>IFERROR(VLOOKUP($F$2,IMPUTATION!F:G,2,0),"")</f>
        <v/>
      </c>
    </row>
    <row r="4158" spans="1:32">
      <c r="A4158" s="31">
        <v>44408</v>
      </c>
      <c r="B4158" s="32">
        <v>0.77</v>
      </c>
      <c r="C4158" s="32" t="s">
        <v>1349</v>
      </c>
      <c r="D4158" s="32" t="s">
        <v>371</v>
      </c>
      <c r="E4158" s="32" t="s">
        <v>294</v>
      </c>
      <c r="F4158" s="32" t="s">
        <v>15</v>
      </c>
      <c r="G4158" s="32">
        <v>1</v>
      </c>
      <c r="H4158" s="32" t="s">
        <v>378</v>
      </c>
      <c r="I4158" s="32">
        <v>0.64</v>
      </c>
      <c r="J4158" s="32">
        <v>100</v>
      </c>
      <c r="K4158" s="32">
        <v>0.13</v>
      </c>
      <c r="L4158" s="32">
        <v>0.64</v>
      </c>
      <c r="M4158" s="32" t="s">
        <v>18</v>
      </c>
      <c r="N4158" s="32" t="s">
        <v>18</v>
      </c>
      <c r="O4158" s="32">
        <v>6398657</v>
      </c>
      <c r="P4158" s="38">
        <f>IF($H4158="",VLOOKUP($C4158,IMPUTATION_CARBURANT[],2,0),VLOOKUP($H4158,IMPUTATION_CARBURANT[],2,0))</f>
        <v>2</v>
      </c>
      <c r="Q4158" s="38">
        <f>IF(AND($P4158=123401,$M4158="VP"),124013,$P$2:$P$4524)</f>
        <v>2</v>
      </c>
      <c r="R4158" s="38" t="str">
        <f t="shared" si="641"/>
        <v>TEST</v>
      </c>
      <c r="S4158" s="38">
        <f>ABS($B4158)</f>
        <v>0.77</v>
      </c>
      <c r="T4158" s="38">
        <f>ABS($I4158)</f>
        <v>0.64</v>
      </c>
      <c r="U4158" s="38">
        <f>ABS($K4158)</f>
        <v>0.13</v>
      </c>
      <c r="V4158" s="34">
        <f t="shared" si="644"/>
        <v>0.64</v>
      </c>
      <c r="W4158" s="35">
        <f t="shared" si="645"/>
        <v>0</v>
      </c>
      <c r="X4158" s="34" t="str">
        <f t="shared" si="646"/>
        <v/>
      </c>
      <c r="Y4158" s="35" t="str">
        <f t="shared" si="647"/>
        <v/>
      </c>
      <c r="Z4158" s="38" t="str">
        <f t="shared" si="642"/>
        <v>V8</v>
      </c>
      <c r="AA4158" s="38" t="str">
        <f t="shared" si="650"/>
        <v>V9</v>
      </c>
      <c r="AB4158" s="38" t="str">
        <f t="shared" si="643"/>
        <v>V10</v>
      </c>
      <c r="AC4158" s="38" t="str">
        <f>IF($AF4158=20,"",IF($V4158=0,"",IF($H4158="Adblue Bidon","",IF($H4158="GNC (KG)","",IF($H4158="Frais de service EV","",IF($Q4158=1,$G$2:$G$4524,""))))))</f>
        <v/>
      </c>
      <c r="AD4158" s="33" t="str">
        <f t="shared" si="648"/>
        <v/>
      </c>
      <c r="AE4158" s="36" t="str">
        <f t="shared" si="649"/>
        <v/>
      </c>
      <c r="AF4158" s="37" t="str">
        <f>IFERROR(VLOOKUP($F$2,IMPUTATION!F:G,2,0),"")</f>
        <v/>
      </c>
    </row>
    <row r="4159" spans="1:32">
      <c r="A4159" s="31">
        <v>44408</v>
      </c>
      <c r="B4159" s="32">
        <v>0.06</v>
      </c>
      <c r="C4159" s="32" t="s">
        <v>1349</v>
      </c>
      <c r="D4159" s="32" t="s">
        <v>371</v>
      </c>
      <c r="E4159" s="32" t="s">
        <v>290</v>
      </c>
      <c r="F4159" s="32" t="s">
        <v>15</v>
      </c>
      <c r="G4159" s="32">
        <v>1</v>
      </c>
      <c r="H4159" s="32" t="s">
        <v>378</v>
      </c>
      <c r="I4159" s="32">
        <v>0.05</v>
      </c>
      <c r="J4159" s="32">
        <v>100</v>
      </c>
      <c r="K4159" s="32">
        <v>0.01</v>
      </c>
      <c r="L4159" s="32">
        <v>0.05</v>
      </c>
      <c r="M4159" s="32" t="s">
        <v>18</v>
      </c>
      <c r="N4159" s="32" t="s">
        <v>18</v>
      </c>
      <c r="O4159" s="32">
        <v>6656519</v>
      </c>
      <c r="P4159" s="38">
        <f>IF($H4159="",VLOOKUP($C4159,IMPUTATION_CARBURANT[],2,0),VLOOKUP($H4159,IMPUTATION_CARBURANT[],2,0))</f>
        <v>2</v>
      </c>
      <c r="Q4159" s="38">
        <f>IF(AND($P4159=123401,$M4159="VP"),124013,$P$2:$P$4524)</f>
        <v>2</v>
      </c>
      <c r="R4159" s="38" t="str">
        <f t="shared" si="641"/>
        <v>TEST</v>
      </c>
      <c r="S4159" s="38">
        <f>ABS($B4159)</f>
        <v>0.06</v>
      </c>
      <c r="T4159" s="38">
        <f>ABS($I4159)</f>
        <v>0.05</v>
      </c>
      <c r="U4159" s="38">
        <f>ABS($K4159)</f>
        <v>0.01</v>
      </c>
      <c r="V4159" s="34">
        <f t="shared" si="644"/>
        <v>0.05</v>
      </c>
      <c r="W4159" s="35">
        <f t="shared" si="645"/>
        <v>0</v>
      </c>
      <c r="X4159" s="34" t="str">
        <f t="shared" si="646"/>
        <v/>
      </c>
      <c r="Y4159" s="35" t="str">
        <f t="shared" si="647"/>
        <v/>
      </c>
      <c r="Z4159" s="38" t="str">
        <f t="shared" si="642"/>
        <v>V8</v>
      </c>
      <c r="AA4159" s="38" t="str">
        <f t="shared" si="650"/>
        <v>V9</v>
      </c>
      <c r="AB4159" s="38" t="str">
        <f t="shared" si="643"/>
        <v>V10</v>
      </c>
      <c r="AC4159" s="38" t="str">
        <f>IF($AF4159=20,"",IF($V4159=0,"",IF($H4159="Adblue Bidon","",IF($H4159="GNC (KG)","",IF($H4159="Frais de service EV","",IF($Q4159=1,$G$2:$G$4524,""))))))</f>
        <v/>
      </c>
      <c r="AD4159" s="33" t="str">
        <f t="shared" si="648"/>
        <v/>
      </c>
      <c r="AE4159" s="36" t="str">
        <f t="shared" si="649"/>
        <v/>
      </c>
      <c r="AF4159" s="37" t="str">
        <f>IFERROR(VLOOKUP($F$2,IMPUTATION!F:G,2,0),"")</f>
        <v/>
      </c>
    </row>
    <row r="4160" spans="1:32">
      <c r="A4160" s="31">
        <v>44408</v>
      </c>
      <c r="B4160" s="32">
        <v>0.26</v>
      </c>
      <c r="C4160" s="32" t="s">
        <v>1349</v>
      </c>
      <c r="D4160" s="32" t="s">
        <v>371</v>
      </c>
      <c r="E4160" s="32" t="s">
        <v>309</v>
      </c>
      <c r="F4160" s="32" t="s">
        <v>15</v>
      </c>
      <c r="G4160" s="32">
        <v>1</v>
      </c>
      <c r="H4160" s="32" t="s">
        <v>378</v>
      </c>
      <c r="I4160" s="32">
        <v>0.22</v>
      </c>
      <c r="J4160" s="32">
        <v>100</v>
      </c>
      <c r="K4160" s="32">
        <v>0.04</v>
      </c>
      <c r="L4160" s="32">
        <v>0.22</v>
      </c>
      <c r="M4160" s="32" t="s">
        <v>18</v>
      </c>
      <c r="N4160" s="32" t="s">
        <v>18</v>
      </c>
      <c r="O4160" s="32">
        <v>6401258</v>
      </c>
      <c r="P4160" s="38">
        <f>IF($H4160="",VLOOKUP($C4160,IMPUTATION_CARBURANT[],2,0),VLOOKUP($H4160,IMPUTATION_CARBURANT[],2,0))</f>
        <v>2</v>
      </c>
      <c r="Q4160" s="38">
        <f>IF(AND($P4160=123401,$M4160="VP"),124013,$P$2:$P$4524)</f>
        <v>2</v>
      </c>
      <c r="R4160" s="38" t="str">
        <f t="shared" si="641"/>
        <v>TEST</v>
      </c>
      <c r="S4160" s="38">
        <f>ABS($B4160)</f>
        <v>0.26</v>
      </c>
      <c r="T4160" s="38">
        <f>ABS($I4160)</f>
        <v>0.22</v>
      </c>
      <c r="U4160" s="38">
        <f>ABS($K4160)</f>
        <v>0.04</v>
      </c>
      <c r="V4160" s="34">
        <f t="shared" si="644"/>
        <v>0.22</v>
      </c>
      <c r="W4160" s="35">
        <f t="shared" si="645"/>
        <v>0</v>
      </c>
      <c r="X4160" s="34" t="str">
        <f t="shared" si="646"/>
        <v/>
      </c>
      <c r="Y4160" s="35" t="str">
        <f t="shared" si="647"/>
        <v/>
      </c>
      <c r="Z4160" s="38" t="str">
        <f t="shared" si="642"/>
        <v>V8</v>
      </c>
      <c r="AA4160" s="38" t="str">
        <f t="shared" si="650"/>
        <v>V9</v>
      </c>
      <c r="AB4160" s="38" t="str">
        <f t="shared" si="643"/>
        <v>V10</v>
      </c>
      <c r="AC4160" s="38" t="str">
        <f>IF($AF4160=20,"",IF($V4160=0,"",IF($H4160="Adblue Bidon","",IF($H4160="GNC (KG)","",IF($H4160="Frais de service EV","",IF($Q4160=1,$G$2:$G$4524,""))))))</f>
        <v/>
      </c>
      <c r="AD4160" s="33" t="str">
        <f t="shared" si="648"/>
        <v/>
      </c>
      <c r="AE4160" s="36" t="str">
        <f t="shared" si="649"/>
        <v/>
      </c>
      <c r="AF4160" s="37" t="str">
        <f>IFERROR(VLOOKUP($F$2,IMPUTATION!F:G,2,0),"")</f>
        <v/>
      </c>
    </row>
    <row r="4161" spans="1:32">
      <c r="A4161" s="31">
        <v>44408</v>
      </c>
      <c r="B4161" s="32">
        <v>0.19</v>
      </c>
      <c r="C4161" s="32" t="s">
        <v>1349</v>
      </c>
      <c r="D4161" s="32" t="s">
        <v>371</v>
      </c>
      <c r="E4161" s="32" t="s">
        <v>170</v>
      </c>
      <c r="F4161" s="32" t="s">
        <v>15</v>
      </c>
      <c r="G4161" s="32">
        <v>1</v>
      </c>
      <c r="H4161" s="32" t="s">
        <v>378</v>
      </c>
      <c r="I4161" s="32">
        <v>0.16</v>
      </c>
      <c r="J4161" s="32">
        <v>100</v>
      </c>
      <c r="K4161" s="32">
        <v>0.03</v>
      </c>
      <c r="L4161" s="32">
        <v>0.16</v>
      </c>
      <c r="M4161" s="32" t="s">
        <v>18</v>
      </c>
      <c r="N4161" s="32" t="s">
        <v>18</v>
      </c>
      <c r="O4161" s="32">
        <v>6401714</v>
      </c>
      <c r="P4161" s="38">
        <f>IF($H4161="",VLOOKUP($C4161,IMPUTATION_CARBURANT[],2,0),VLOOKUP($H4161,IMPUTATION_CARBURANT[],2,0))</f>
        <v>2</v>
      </c>
      <c r="Q4161" s="38">
        <f>IF(AND($P4161=123401,$M4161="VP"),124013,$P$2:$P$4524)</f>
        <v>2</v>
      </c>
      <c r="R4161" s="38" t="str">
        <f t="shared" si="641"/>
        <v>TEST</v>
      </c>
      <c r="S4161" s="38">
        <f>ABS($B4161)</f>
        <v>0.19</v>
      </c>
      <c r="T4161" s="38">
        <f>ABS($I4161)</f>
        <v>0.16</v>
      </c>
      <c r="U4161" s="38">
        <f>ABS($K4161)</f>
        <v>0.03</v>
      </c>
      <c r="V4161" s="34">
        <f t="shared" si="644"/>
        <v>0.16</v>
      </c>
      <c r="W4161" s="35">
        <f t="shared" si="645"/>
        <v>0</v>
      </c>
      <c r="X4161" s="34" t="str">
        <f t="shared" si="646"/>
        <v/>
      </c>
      <c r="Y4161" s="35" t="str">
        <f t="shared" si="647"/>
        <v/>
      </c>
      <c r="Z4161" s="38" t="str">
        <f t="shared" si="642"/>
        <v>V8</v>
      </c>
      <c r="AA4161" s="38" t="str">
        <f t="shared" si="650"/>
        <v>V9</v>
      </c>
      <c r="AB4161" s="38" t="str">
        <f t="shared" si="643"/>
        <v>V10</v>
      </c>
      <c r="AC4161" s="38" t="str">
        <f>IF($AF4161=20,"",IF($V4161=0,"",IF($H4161="Adblue Bidon","",IF($H4161="GNC (KG)","",IF($H4161="Frais de service EV","",IF($Q4161=1,$G$2:$G$4524,""))))))</f>
        <v/>
      </c>
      <c r="AD4161" s="33" t="str">
        <f t="shared" si="648"/>
        <v/>
      </c>
      <c r="AE4161" s="36" t="str">
        <f t="shared" si="649"/>
        <v/>
      </c>
      <c r="AF4161" s="37" t="str">
        <f>IFERROR(VLOOKUP($F$2,IMPUTATION!F:G,2,0),"")</f>
        <v/>
      </c>
    </row>
    <row r="4162" spans="1:32">
      <c r="A4162" s="31">
        <v>44408</v>
      </c>
      <c r="B4162" s="32">
        <v>0.55000000000000004</v>
      </c>
      <c r="C4162" s="32" t="s">
        <v>1349</v>
      </c>
      <c r="D4162" s="32" t="s">
        <v>371</v>
      </c>
      <c r="E4162" s="32" t="s">
        <v>269</v>
      </c>
      <c r="F4162" s="32" t="s">
        <v>15</v>
      </c>
      <c r="G4162" s="32">
        <v>1</v>
      </c>
      <c r="H4162" s="32" t="s">
        <v>378</v>
      </c>
      <c r="I4162" s="32">
        <v>0.46</v>
      </c>
      <c r="J4162" s="32">
        <v>100</v>
      </c>
      <c r="K4162" s="32">
        <v>0.09</v>
      </c>
      <c r="L4162" s="32">
        <v>0.46</v>
      </c>
      <c r="M4162" s="32" t="s">
        <v>18</v>
      </c>
      <c r="N4162" s="32" t="s">
        <v>18</v>
      </c>
      <c r="O4162" s="32">
        <v>6400349</v>
      </c>
      <c r="P4162" s="38">
        <f>IF($H4162="",VLOOKUP($C4162,IMPUTATION_CARBURANT[],2,0),VLOOKUP($H4162,IMPUTATION_CARBURANT[],2,0))</f>
        <v>2</v>
      </c>
      <c r="Q4162" s="38">
        <f>IF(AND($P4162=123401,$M4162="VP"),124013,$P$2:$P$4524)</f>
        <v>2</v>
      </c>
      <c r="R4162" s="38" t="str">
        <f t="shared" ref="R4162:R4225" si="651">"TEST"</f>
        <v>TEST</v>
      </c>
      <c r="S4162" s="38">
        <f>ABS($B4162)</f>
        <v>0.55000000000000004</v>
      </c>
      <c r="T4162" s="38">
        <f>ABS($I4162)</f>
        <v>0.46</v>
      </c>
      <c r="U4162" s="38">
        <f>ABS($K4162)</f>
        <v>0.09</v>
      </c>
      <c r="V4162" s="34">
        <f t="shared" si="644"/>
        <v>0.46</v>
      </c>
      <c r="W4162" s="35">
        <f t="shared" si="645"/>
        <v>0</v>
      </c>
      <c r="X4162" s="34" t="str">
        <f t="shared" si="646"/>
        <v/>
      </c>
      <c r="Y4162" s="35" t="str">
        <f t="shared" si="647"/>
        <v/>
      </c>
      <c r="Z4162" s="38" t="str">
        <f t="shared" ref="Z4162:Z4225" si="652">"V8"</f>
        <v>V8</v>
      </c>
      <c r="AA4162" s="38" t="str">
        <f t="shared" si="650"/>
        <v>V9</v>
      </c>
      <c r="AB4162" s="38" t="str">
        <f t="shared" ref="AB4162:AB4225" si="653">"V10"</f>
        <v>V10</v>
      </c>
      <c r="AC4162" s="38" t="str">
        <f>IF($AF4162=20,"",IF($V4162=0,"",IF($H4162="Adblue Bidon","",IF($H4162="GNC (KG)","",IF($H4162="Frais de service EV","",IF($Q4162=1,$G$2:$G$4524,""))))))</f>
        <v/>
      </c>
      <c r="AD4162" s="33" t="str">
        <f t="shared" si="648"/>
        <v/>
      </c>
      <c r="AE4162" s="36" t="str">
        <f t="shared" si="649"/>
        <v/>
      </c>
      <c r="AF4162" s="37" t="str">
        <f>IFERROR(VLOOKUP($F$2,IMPUTATION!F:G,2,0),"")</f>
        <v/>
      </c>
    </row>
    <row r="4163" spans="1:32">
      <c r="A4163" s="31">
        <v>44408</v>
      </c>
      <c r="B4163" s="32">
        <v>0.46</v>
      </c>
      <c r="C4163" s="32" t="s">
        <v>1349</v>
      </c>
      <c r="D4163" s="32" t="s">
        <v>371</v>
      </c>
      <c r="E4163" s="32" t="s">
        <v>103</v>
      </c>
      <c r="F4163" s="32" t="s">
        <v>15</v>
      </c>
      <c r="G4163" s="32">
        <v>1</v>
      </c>
      <c r="H4163" s="32" t="s">
        <v>378</v>
      </c>
      <c r="I4163" s="32">
        <v>0.38</v>
      </c>
      <c r="J4163" s="32">
        <v>100</v>
      </c>
      <c r="K4163" s="32">
        <v>0.08</v>
      </c>
      <c r="L4163" s="32">
        <v>0.38</v>
      </c>
      <c r="M4163" s="32" t="s">
        <v>19</v>
      </c>
      <c r="N4163" s="32" t="s">
        <v>396</v>
      </c>
      <c r="O4163" s="32">
        <v>6177298</v>
      </c>
      <c r="P4163" s="38">
        <f>IF($H4163="",VLOOKUP($C4163,IMPUTATION_CARBURANT[],2,0),VLOOKUP($H4163,IMPUTATION_CARBURANT[],2,0))</f>
        <v>2</v>
      </c>
      <c r="Q4163" s="38">
        <f>IF(AND($P4163=123401,$M4163="VP"),124013,$P$2:$P$4524)</f>
        <v>2</v>
      </c>
      <c r="R4163" s="38" t="str">
        <f t="shared" si="651"/>
        <v>TEST</v>
      </c>
      <c r="S4163" s="38">
        <f>ABS($B4163)</f>
        <v>0.46</v>
      </c>
      <c r="T4163" s="38">
        <f>ABS($I4163)</f>
        <v>0.38</v>
      </c>
      <c r="U4163" s="38">
        <f>ABS($K4163)</f>
        <v>0.08</v>
      </c>
      <c r="V4163" s="34">
        <f t="shared" ref="V4163:V4226" si="654">IF($AF4163=20,0,ABS(ROUND(IF(AND($U4163=0,$J4163=100),$T4163/1.2,$T4163*$J4163/100),2)))</f>
        <v>0.38</v>
      </c>
      <c r="W4163" s="35">
        <f t="shared" ref="W4163:W4226" si="655">IF($AF4163=20,0,ABS(ROUND(IF(AND($U4163=0,$J4163=100),0,$S4163-$V4163-$U4163),2)))</f>
        <v>0</v>
      </c>
      <c r="X4163" s="34" t="str">
        <f t="shared" ref="X4163:X4226" si="656">IF($AF4163="","",ABS(ROUND(IF(AND($U4163=0,$J4163=100),$T4163/1.2,$T4163*$J4163/100),2)))</f>
        <v/>
      </c>
      <c r="Y4163" s="35" t="str">
        <f t="shared" ref="Y4163:Y4226" si="657">IF($AF4163="","",ABS(ROUND(IF(AND($U4163=0,$J4163=100),0,$S4163-$X4163-$U4163),2)))</f>
        <v/>
      </c>
      <c r="Z4163" s="38" t="str">
        <f t="shared" si="652"/>
        <v>V8</v>
      </c>
      <c r="AA4163" s="38" t="str">
        <f t="shared" si="650"/>
        <v>V9</v>
      </c>
      <c r="AB4163" s="38" t="str">
        <f t="shared" si="653"/>
        <v>V10</v>
      </c>
      <c r="AC4163" s="38" t="str">
        <f>IF($AF4163=20,"",IF($V4163=0,"",IF($H4163="Adblue Bidon","",IF($H4163="GNC (KG)","",IF($H4163="Frais de service EV","",IF($Q4163=1,$G$2:$G$4524,""))))))</f>
        <v/>
      </c>
      <c r="AD4163" s="33" t="str">
        <f t="shared" ref="AD4163:AD4226" si="658">IF($X4163="","",IF($H4163="Adblue Bidon","",IF($H4163="GNC (KG)","",IF($H4163="Frais de service EV","",IF($Q4163=1,$G$2:$G$4524,"")))))</f>
        <v/>
      </c>
      <c r="AE4163" s="36" t="str">
        <f t="shared" ref="AE4163:AE4226" si="659">IF($AC4163="","",IF($AD4163="","","L"))</f>
        <v/>
      </c>
      <c r="AF4163" s="37" t="str">
        <f>IFERROR(VLOOKUP($F$2,IMPUTATION!F:G,2,0),"")</f>
        <v/>
      </c>
    </row>
    <row r="4164" spans="1:32">
      <c r="A4164" s="31">
        <v>44408</v>
      </c>
      <c r="B4164" s="32">
        <v>0.41</v>
      </c>
      <c r="C4164" s="32" t="s">
        <v>1349</v>
      </c>
      <c r="D4164" s="32" t="s">
        <v>371</v>
      </c>
      <c r="E4164" s="32" t="s">
        <v>109</v>
      </c>
      <c r="F4164" s="32" t="s">
        <v>15</v>
      </c>
      <c r="G4164" s="32">
        <v>1</v>
      </c>
      <c r="H4164" s="32" t="s">
        <v>378</v>
      </c>
      <c r="I4164" s="32">
        <v>0.34</v>
      </c>
      <c r="J4164" s="32">
        <v>100</v>
      </c>
      <c r="K4164" s="32">
        <v>7.0000000000000007E-2</v>
      </c>
      <c r="L4164" s="32">
        <v>0.34</v>
      </c>
      <c r="M4164" s="32" t="s">
        <v>392</v>
      </c>
      <c r="N4164" s="32" t="s">
        <v>396</v>
      </c>
      <c r="O4164" s="32">
        <v>6178474</v>
      </c>
      <c r="P4164" s="38">
        <f>IF($H4164="",VLOOKUP($C4164,IMPUTATION_CARBURANT[],2,0),VLOOKUP($H4164,IMPUTATION_CARBURANT[],2,0))</f>
        <v>2</v>
      </c>
      <c r="Q4164" s="38">
        <f>IF(AND($P4164=123401,$M4164="VP"),124013,$P$2:$P$4524)</f>
        <v>2</v>
      </c>
      <c r="R4164" s="38" t="str">
        <f t="shared" si="651"/>
        <v>TEST</v>
      </c>
      <c r="S4164" s="38">
        <f>ABS($B4164)</f>
        <v>0.41</v>
      </c>
      <c r="T4164" s="38">
        <f>ABS($I4164)</f>
        <v>0.34</v>
      </c>
      <c r="U4164" s="38">
        <f>ABS($K4164)</f>
        <v>7.0000000000000007E-2</v>
      </c>
      <c r="V4164" s="34">
        <f t="shared" si="654"/>
        <v>0.34</v>
      </c>
      <c r="W4164" s="35">
        <f t="shared" si="655"/>
        <v>0</v>
      </c>
      <c r="X4164" s="34" t="str">
        <f t="shared" si="656"/>
        <v/>
      </c>
      <c r="Y4164" s="35" t="str">
        <f t="shared" si="657"/>
        <v/>
      </c>
      <c r="Z4164" s="38" t="str">
        <f t="shared" si="652"/>
        <v>V8</v>
      </c>
      <c r="AA4164" s="38" t="str">
        <f t="shared" si="650"/>
        <v>V9</v>
      </c>
      <c r="AB4164" s="38" t="str">
        <f t="shared" si="653"/>
        <v>V10</v>
      </c>
      <c r="AC4164" s="38" t="str">
        <f>IF($AF4164=20,"",IF($V4164=0,"",IF($H4164="Adblue Bidon","",IF($H4164="GNC (KG)","",IF($H4164="Frais de service EV","",IF($Q4164=1,$G$2:$G$4524,""))))))</f>
        <v/>
      </c>
      <c r="AD4164" s="33" t="str">
        <f t="shared" si="658"/>
        <v/>
      </c>
      <c r="AE4164" s="36" t="str">
        <f t="shared" si="659"/>
        <v/>
      </c>
      <c r="AF4164" s="37" t="str">
        <f>IFERROR(VLOOKUP($F$2,IMPUTATION!F:G,2,0),"")</f>
        <v/>
      </c>
    </row>
    <row r="4165" spans="1:32">
      <c r="A4165" s="31">
        <v>44408</v>
      </c>
      <c r="B4165" s="32">
        <v>2.42</v>
      </c>
      <c r="C4165" s="32" t="s">
        <v>1349</v>
      </c>
      <c r="D4165" s="32" t="s">
        <v>371</v>
      </c>
      <c r="E4165" s="32" t="s">
        <v>177</v>
      </c>
      <c r="F4165" s="32" t="s">
        <v>15</v>
      </c>
      <c r="G4165" s="32">
        <v>1</v>
      </c>
      <c r="H4165" s="32" t="s">
        <v>378</v>
      </c>
      <c r="I4165" s="32">
        <v>2.02</v>
      </c>
      <c r="J4165" s="32">
        <v>100</v>
      </c>
      <c r="K4165" s="32">
        <v>0.4</v>
      </c>
      <c r="L4165" s="32">
        <v>2.02</v>
      </c>
      <c r="M4165" s="32" t="s">
        <v>18</v>
      </c>
      <c r="N4165" s="32" t="s">
        <v>18</v>
      </c>
      <c r="O4165" s="32">
        <v>6401318</v>
      </c>
      <c r="P4165" s="38">
        <f>IF($H4165="",VLOOKUP($C4165,IMPUTATION_CARBURANT[],2,0),VLOOKUP($H4165,IMPUTATION_CARBURANT[],2,0))</f>
        <v>2</v>
      </c>
      <c r="Q4165" s="38">
        <f>IF(AND($P4165=123401,$M4165="VP"),124013,$P$2:$P$4524)</f>
        <v>2</v>
      </c>
      <c r="R4165" s="38" t="str">
        <f t="shared" si="651"/>
        <v>TEST</v>
      </c>
      <c r="S4165" s="38">
        <f>ABS($B4165)</f>
        <v>2.42</v>
      </c>
      <c r="T4165" s="38">
        <f>ABS($I4165)</f>
        <v>2.02</v>
      </c>
      <c r="U4165" s="38">
        <f>ABS($K4165)</f>
        <v>0.4</v>
      </c>
      <c r="V4165" s="34">
        <f t="shared" si="654"/>
        <v>2.02</v>
      </c>
      <c r="W4165" s="35">
        <f t="shared" si="655"/>
        <v>0</v>
      </c>
      <c r="X4165" s="34" t="str">
        <f t="shared" si="656"/>
        <v/>
      </c>
      <c r="Y4165" s="35" t="str">
        <f t="shared" si="657"/>
        <v/>
      </c>
      <c r="Z4165" s="38" t="str">
        <f t="shared" si="652"/>
        <v>V8</v>
      </c>
      <c r="AA4165" s="38" t="str">
        <f t="shared" si="650"/>
        <v>V9</v>
      </c>
      <c r="AB4165" s="38" t="str">
        <f t="shared" si="653"/>
        <v>V10</v>
      </c>
      <c r="AC4165" s="38" t="str">
        <f>IF($AF4165=20,"",IF($V4165=0,"",IF($H4165="Adblue Bidon","",IF($H4165="GNC (KG)","",IF($H4165="Frais de service EV","",IF($Q4165=1,$G$2:$G$4524,""))))))</f>
        <v/>
      </c>
      <c r="AD4165" s="33" t="str">
        <f t="shared" si="658"/>
        <v/>
      </c>
      <c r="AE4165" s="36" t="str">
        <f t="shared" si="659"/>
        <v/>
      </c>
      <c r="AF4165" s="37" t="str">
        <f>IFERROR(VLOOKUP($F$2,IMPUTATION!F:G,2,0),"")</f>
        <v/>
      </c>
    </row>
    <row r="4166" spans="1:32">
      <c r="A4166" s="31">
        <v>44408</v>
      </c>
      <c r="B4166" s="32">
        <v>0.76</v>
      </c>
      <c r="C4166" s="32" t="s">
        <v>1349</v>
      </c>
      <c r="D4166" s="32" t="s">
        <v>371</v>
      </c>
      <c r="E4166" s="32" t="s">
        <v>232</v>
      </c>
      <c r="F4166" s="32" t="s">
        <v>15</v>
      </c>
      <c r="G4166" s="32">
        <v>1</v>
      </c>
      <c r="H4166" s="32" t="s">
        <v>378</v>
      </c>
      <c r="I4166" s="32">
        <v>0.63</v>
      </c>
      <c r="J4166" s="32">
        <v>100</v>
      </c>
      <c r="K4166" s="32">
        <v>0.13</v>
      </c>
      <c r="L4166" s="32">
        <v>0.63</v>
      </c>
      <c r="M4166" s="32" t="s">
        <v>18</v>
      </c>
      <c r="N4166" s="32" t="s">
        <v>18</v>
      </c>
      <c r="O4166" s="32">
        <v>6402023</v>
      </c>
      <c r="P4166" s="38">
        <f>IF($H4166="",VLOOKUP($C4166,IMPUTATION_CARBURANT[],2,0),VLOOKUP($H4166,IMPUTATION_CARBURANT[],2,0))</f>
        <v>2</v>
      </c>
      <c r="Q4166" s="38">
        <f>IF(AND($P4166=123401,$M4166="VP"),124013,$P$2:$P$4524)</f>
        <v>2</v>
      </c>
      <c r="R4166" s="38" t="str">
        <f t="shared" si="651"/>
        <v>TEST</v>
      </c>
      <c r="S4166" s="38">
        <f>ABS($B4166)</f>
        <v>0.76</v>
      </c>
      <c r="T4166" s="38">
        <f>ABS($I4166)</f>
        <v>0.63</v>
      </c>
      <c r="U4166" s="38">
        <f>ABS($K4166)</f>
        <v>0.13</v>
      </c>
      <c r="V4166" s="34">
        <f t="shared" si="654"/>
        <v>0.63</v>
      </c>
      <c r="W4166" s="35">
        <f t="shared" si="655"/>
        <v>0</v>
      </c>
      <c r="X4166" s="34" t="str">
        <f t="shared" si="656"/>
        <v/>
      </c>
      <c r="Y4166" s="35" t="str">
        <f t="shared" si="657"/>
        <v/>
      </c>
      <c r="Z4166" s="38" t="str">
        <f t="shared" si="652"/>
        <v>V8</v>
      </c>
      <c r="AA4166" s="38" t="str">
        <f t="shared" si="650"/>
        <v>V9</v>
      </c>
      <c r="AB4166" s="38" t="str">
        <f t="shared" si="653"/>
        <v>V10</v>
      </c>
      <c r="AC4166" s="38" t="str">
        <f>IF($AF4166=20,"",IF($V4166=0,"",IF($H4166="Adblue Bidon","",IF($H4166="GNC (KG)","",IF($H4166="Frais de service EV","",IF($Q4166=1,$G$2:$G$4524,""))))))</f>
        <v/>
      </c>
      <c r="AD4166" s="33" t="str">
        <f t="shared" si="658"/>
        <v/>
      </c>
      <c r="AE4166" s="36" t="str">
        <f t="shared" si="659"/>
        <v/>
      </c>
      <c r="AF4166" s="37" t="str">
        <f>IFERROR(VLOOKUP($F$2,IMPUTATION!F:G,2,0),"")</f>
        <v/>
      </c>
    </row>
    <row r="4167" spans="1:32">
      <c r="A4167" s="31">
        <v>44408</v>
      </c>
      <c r="B4167" s="32">
        <v>0.14000000000000001</v>
      </c>
      <c r="C4167" s="32" t="s">
        <v>1350</v>
      </c>
      <c r="D4167" s="32" t="s">
        <v>371</v>
      </c>
      <c r="E4167" s="32" t="s">
        <v>337</v>
      </c>
      <c r="F4167" s="32" t="s">
        <v>15</v>
      </c>
      <c r="G4167" s="32">
        <v>1</v>
      </c>
      <c r="H4167" s="32" t="s">
        <v>377</v>
      </c>
      <c r="I4167" s="32">
        <v>0.12</v>
      </c>
      <c r="J4167" s="32">
        <v>0</v>
      </c>
      <c r="K4167" s="32">
        <v>0</v>
      </c>
      <c r="L4167" s="32">
        <v>0.14000000000000001</v>
      </c>
      <c r="M4167" s="32" t="s">
        <v>18</v>
      </c>
      <c r="N4167" s="32" t="s">
        <v>18</v>
      </c>
      <c r="O4167" s="32">
        <v>6401147</v>
      </c>
      <c r="P4167" s="38">
        <f>IF($H4167="",VLOOKUP($C4167,IMPUTATION_CARBURANT[],2,0),VLOOKUP($H4167,IMPUTATION_CARBURANT[],2,0))</f>
        <v>2</v>
      </c>
      <c r="Q4167" s="38">
        <f>IF(AND($P4167=123401,$M4167="VP"),124013,$P$2:$P$4524)</f>
        <v>2</v>
      </c>
      <c r="R4167" s="38" t="str">
        <f t="shared" si="651"/>
        <v>TEST</v>
      </c>
      <c r="S4167" s="38">
        <f>ABS($B4167)</f>
        <v>0.14000000000000001</v>
      </c>
      <c r="T4167" s="38">
        <f>ABS($I4167)</f>
        <v>0.12</v>
      </c>
      <c r="U4167" s="38">
        <f>ABS($K4167)</f>
        <v>0</v>
      </c>
      <c r="V4167" s="34">
        <f t="shared" si="654"/>
        <v>0</v>
      </c>
      <c r="W4167" s="35">
        <f t="shared" si="655"/>
        <v>0.14000000000000001</v>
      </c>
      <c r="X4167" s="34" t="str">
        <f t="shared" si="656"/>
        <v/>
      </c>
      <c r="Y4167" s="35" t="str">
        <f t="shared" si="657"/>
        <v/>
      </c>
      <c r="Z4167" s="38" t="str">
        <f t="shared" si="652"/>
        <v>V8</v>
      </c>
      <c r="AA4167" s="38" t="str">
        <f t="shared" si="650"/>
        <v>V9</v>
      </c>
      <c r="AB4167" s="38" t="str">
        <f t="shared" si="653"/>
        <v>V10</v>
      </c>
      <c r="AC4167" s="38" t="str">
        <f>IF($AF4167=20,"",IF($V4167=0,"",IF($H4167="Adblue Bidon","",IF($H4167="GNC (KG)","",IF($H4167="Frais de service EV","",IF($Q4167=1,$G$2:$G$4524,""))))))</f>
        <v/>
      </c>
      <c r="AD4167" s="33" t="str">
        <f t="shared" si="658"/>
        <v/>
      </c>
      <c r="AE4167" s="36" t="str">
        <f t="shared" si="659"/>
        <v/>
      </c>
      <c r="AF4167" s="37" t="str">
        <f>IFERROR(VLOOKUP($F$2,IMPUTATION!F:G,2,0),"")</f>
        <v/>
      </c>
    </row>
    <row r="4168" spans="1:32">
      <c r="A4168" s="31">
        <v>44408</v>
      </c>
      <c r="B4168" s="32">
        <v>1.32</v>
      </c>
      <c r="C4168" s="32" t="s">
        <v>1349</v>
      </c>
      <c r="D4168" s="32" t="s">
        <v>371</v>
      </c>
      <c r="E4168" s="32" t="s">
        <v>85</v>
      </c>
      <c r="F4168" s="32" t="s">
        <v>15</v>
      </c>
      <c r="G4168" s="32">
        <v>1</v>
      </c>
      <c r="H4168" s="32" t="s">
        <v>378</v>
      </c>
      <c r="I4168" s="32">
        <v>1.1000000000000001</v>
      </c>
      <c r="J4168" s="32">
        <v>100</v>
      </c>
      <c r="K4168" s="32">
        <v>0.22</v>
      </c>
      <c r="L4168" s="32">
        <v>1.1000000000000001</v>
      </c>
      <c r="M4168" s="32" t="s">
        <v>392</v>
      </c>
      <c r="N4168" s="32" t="s">
        <v>396</v>
      </c>
      <c r="O4168" s="32">
        <v>6177109</v>
      </c>
      <c r="P4168" s="38">
        <f>IF($H4168="",VLOOKUP($C4168,IMPUTATION_CARBURANT[],2,0),VLOOKUP($H4168,IMPUTATION_CARBURANT[],2,0))</f>
        <v>2</v>
      </c>
      <c r="Q4168" s="38">
        <f>IF(AND($P4168=123401,$M4168="VP"),124013,$P$2:$P$4524)</f>
        <v>2</v>
      </c>
      <c r="R4168" s="38" t="str">
        <f t="shared" si="651"/>
        <v>TEST</v>
      </c>
      <c r="S4168" s="38">
        <f>ABS($B4168)</f>
        <v>1.32</v>
      </c>
      <c r="T4168" s="38">
        <f>ABS($I4168)</f>
        <v>1.1000000000000001</v>
      </c>
      <c r="U4168" s="38">
        <f>ABS($K4168)</f>
        <v>0.22</v>
      </c>
      <c r="V4168" s="34">
        <f t="shared" si="654"/>
        <v>1.1000000000000001</v>
      </c>
      <c r="W4168" s="35">
        <f t="shared" si="655"/>
        <v>0</v>
      </c>
      <c r="X4168" s="34" t="str">
        <f t="shared" si="656"/>
        <v/>
      </c>
      <c r="Y4168" s="35" t="str">
        <f t="shared" si="657"/>
        <v/>
      </c>
      <c r="Z4168" s="38" t="str">
        <f t="shared" si="652"/>
        <v>V8</v>
      </c>
      <c r="AA4168" s="38" t="str">
        <f t="shared" si="650"/>
        <v>V9</v>
      </c>
      <c r="AB4168" s="38" t="str">
        <f t="shared" si="653"/>
        <v>V10</v>
      </c>
      <c r="AC4168" s="38" t="str">
        <f>IF($AF4168=20,"",IF($V4168=0,"",IF($H4168="Adblue Bidon","",IF($H4168="GNC (KG)","",IF($H4168="Frais de service EV","",IF($Q4168=1,$G$2:$G$4524,""))))))</f>
        <v/>
      </c>
      <c r="AD4168" s="33" t="str">
        <f t="shared" si="658"/>
        <v/>
      </c>
      <c r="AE4168" s="36" t="str">
        <f t="shared" si="659"/>
        <v/>
      </c>
      <c r="AF4168" s="37" t="str">
        <f>IFERROR(VLOOKUP($F$2,IMPUTATION!F:G,2,0),"")</f>
        <v/>
      </c>
    </row>
    <row r="4169" spans="1:32">
      <c r="A4169" s="31">
        <v>44408</v>
      </c>
      <c r="B4169" s="32">
        <v>3.49</v>
      </c>
      <c r="C4169" s="32" t="s">
        <v>1349</v>
      </c>
      <c r="D4169" s="32" t="s">
        <v>371</v>
      </c>
      <c r="E4169" s="32" t="s">
        <v>318</v>
      </c>
      <c r="F4169" s="32" t="s">
        <v>15</v>
      </c>
      <c r="G4169" s="32">
        <v>1</v>
      </c>
      <c r="H4169" s="32" t="s">
        <v>378</v>
      </c>
      <c r="I4169" s="32">
        <v>2.91</v>
      </c>
      <c r="J4169" s="32">
        <v>100</v>
      </c>
      <c r="K4169" s="32">
        <v>0.57999999999999996</v>
      </c>
      <c r="L4169" s="32">
        <v>2.91</v>
      </c>
      <c r="M4169" s="32" t="s">
        <v>18</v>
      </c>
      <c r="N4169" s="32" t="s">
        <v>18</v>
      </c>
      <c r="O4169" s="32">
        <v>6400706</v>
      </c>
      <c r="P4169" s="38">
        <f>IF($H4169="",VLOOKUP($C4169,IMPUTATION_CARBURANT[],2,0),VLOOKUP($H4169,IMPUTATION_CARBURANT[],2,0))</f>
        <v>2</v>
      </c>
      <c r="Q4169" s="38">
        <f>IF(AND($P4169=123401,$M4169="VP"),124013,$P$2:$P$4524)</f>
        <v>2</v>
      </c>
      <c r="R4169" s="38" t="str">
        <f t="shared" si="651"/>
        <v>TEST</v>
      </c>
      <c r="S4169" s="38">
        <f>ABS($B4169)</f>
        <v>3.49</v>
      </c>
      <c r="T4169" s="38">
        <f>ABS($I4169)</f>
        <v>2.91</v>
      </c>
      <c r="U4169" s="38">
        <f>ABS($K4169)</f>
        <v>0.57999999999999996</v>
      </c>
      <c r="V4169" s="34">
        <f t="shared" si="654"/>
        <v>2.91</v>
      </c>
      <c r="W4169" s="35">
        <f t="shared" si="655"/>
        <v>0</v>
      </c>
      <c r="X4169" s="34" t="str">
        <f t="shared" si="656"/>
        <v/>
      </c>
      <c r="Y4169" s="35" t="str">
        <f t="shared" si="657"/>
        <v/>
      </c>
      <c r="Z4169" s="38" t="str">
        <f t="shared" si="652"/>
        <v>V8</v>
      </c>
      <c r="AA4169" s="38" t="str">
        <f t="shared" si="650"/>
        <v>V9</v>
      </c>
      <c r="AB4169" s="38" t="str">
        <f t="shared" si="653"/>
        <v>V10</v>
      </c>
      <c r="AC4169" s="38" t="str">
        <f>IF($AF4169=20,"",IF($V4169=0,"",IF($H4169="Adblue Bidon","",IF($H4169="GNC (KG)","",IF($H4169="Frais de service EV","",IF($Q4169=1,$G$2:$G$4524,""))))))</f>
        <v/>
      </c>
      <c r="AD4169" s="33" t="str">
        <f t="shared" si="658"/>
        <v/>
      </c>
      <c r="AE4169" s="36" t="str">
        <f t="shared" si="659"/>
        <v/>
      </c>
      <c r="AF4169" s="37" t="str">
        <f>IFERROR(VLOOKUP($F$2,IMPUTATION!F:G,2,0),"")</f>
        <v/>
      </c>
    </row>
    <row r="4170" spans="1:32">
      <c r="A4170" s="31">
        <v>44408</v>
      </c>
      <c r="B4170" s="32">
        <v>0.1</v>
      </c>
      <c r="C4170" s="32" t="s">
        <v>1349</v>
      </c>
      <c r="D4170" s="32" t="s">
        <v>371</v>
      </c>
      <c r="E4170" s="32" t="s">
        <v>267</v>
      </c>
      <c r="F4170" s="32" t="s">
        <v>15</v>
      </c>
      <c r="G4170" s="32">
        <v>1</v>
      </c>
      <c r="H4170" s="32" t="s">
        <v>378</v>
      </c>
      <c r="I4170" s="32">
        <v>0.08</v>
      </c>
      <c r="J4170" s="32">
        <v>100</v>
      </c>
      <c r="K4170" s="32">
        <v>0.02</v>
      </c>
      <c r="L4170" s="32">
        <v>0.08</v>
      </c>
      <c r="M4170" s="32" t="s">
        <v>18</v>
      </c>
      <c r="N4170" s="32" t="s">
        <v>18</v>
      </c>
      <c r="O4170" s="32">
        <v>6401531</v>
      </c>
      <c r="P4170" s="38">
        <f>IF($H4170="",VLOOKUP($C4170,IMPUTATION_CARBURANT[],2,0),VLOOKUP($H4170,IMPUTATION_CARBURANT[],2,0))</f>
        <v>2</v>
      </c>
      <c r="Q4170" s="38">
        <f>IF(AND($P4170=123401,$M4170="VP"),124013,$P$2:$P$4524)</f>
        <v>2</v>
      </c>
      <c r="R4170" s="38" t="str">
        <f t="shared" si="651"/>
        <v>TEST</v>
      </c>
      <c r="S4170" s="38">
        <f>ABS($B4170)</f>
        <v>0.1</v>
      </c>
      <c r="T4170" s="38">
        <f>ABS($I4170)</f>
        <v>0.08</v>
      </c>
      <c r="U4170" s="38">
        <f>ABS($K4170)</f>
        <v>0.02</v>
      </c>
      <c r="V4170" s="34">
        <f t="shared" si="654"/>
        <v>0.08</v>
      </c>
      <c r="W4170" s="35">
        <f t="shared" si="655"/>
        <v>0</v>
      </c>
      <c r="X4170" s="34" t="str">
        <f t="shared" si="656"/>
        <v/>
      </c>
      <c r="Y4170" s="35" t="str">
        <f t="shared" si="657"/>
        <v/>
      </c>
      <c r="Z4170" s="38" t="str">
        <f t="shared" si="652"/>
        <v>V8</v>
      </c>
      <c r="AA4170" s="38" t="str">
        <f t="shared" si="650"/>
        <v>V9</v>
      </c>
      <c r="AB4170" s="38" t="str">
        <f t="shared" si="653"/>
        <v>V10</v>
      </c>
      <c r="AC4170" s="38" t="str">
        <f>IF($AF4170=20,"",IF($V4170=0,"",IF($H4170="Adblue Bidon","",IF($H4170="GNC (KG)","",IF($H4170="Frais de service EV","",IF($Q4170=1,$G$2:$G$4524,""))))))</f>
        <v/>
      </c>
      <c r="AD4170" s="33" t="str">
        <f t="shared" si="658"/>
        <v/>
      </c>
      <c r="AE4170" s="36" t="str">
        <f t="shared" si="659"/>
        <v/>
      </c>
      <c r="AF4170" s="37" t="str">
        <f>IFERROR(VLOOKUP($F$2,IMPUTATION!F:G,2,0),"")</f>
        <v/>
      </c>
    </row>
    <row r="4171" spans="1:32">
      <c r="A4171" s="31">
        <v>44408</v>
      </c>
      <c r="B4171" s="32">
        <v>0.8</v>
      </c>
      <c r="C4171" s="32" t="s">
        <v>1349</v>
      </c>
      <c r="D4171" s="32" t="s">
        <v>371</v>
      </c>
      <c r="E4171" s="32" t="s">
        <v>259</v>
      </c>
      <c r="F4171" s="32" t="s">
        <v>15</v>
      </c>
      <c r="G4171" s="32">
        <v>1</v>
      </c>
      <c r="H4171" s="32" t="s">
        <v>378</v>
      </c>
      <c r="I4171" s="32">
        <v>0.67</v>
      </c>
      <c r="J4171" s="32">
        <v>100</v>
      </c>
      <c r="K4171" s="32">
        <v>0.13</v>
      </c>
      <c r="L4171" s="32">
        <v>0.67</v>
      </c>
      <c r="M4171" s="32" t="s">
        <v>18</v>
      </c>
      <c r="N4171" s="32" t="s">
        <v>18</v>
      </c>
      <c r="O4171" s="32">
        <v>6638150</v>
      </c>
      <c r="P4171" s="38">
        <f>IF($H4171="",VLOOKUP($C4171,IMPUTATION_CARBURANT[],2,0),VLOOKUP($H4171,IMPUTATION_CARBURANT[],2,0))</f>
        <v>2</v>
      </c>
      <c r="Q4171" s="38">
        <f>IF(AND($P4171=123401,$M4171="VP"),124013,$P$2:$P$4524)</f>
        <v>2</v>
      </c>
      <c r="R4171" s="38" t="str">
        <f t="shared" si="651"/>
        <v>TEST</v>
      </c>
      <c r="S4171" s="38">
        <f>ABS($B4171)</f>
        <v>0.8</v>
      </c>
      <c r="T4171" s="38">
        <f>ABS($I4171)</f>
        <v>0.67</v>
      </c>
      <c r="U4171" s="38">
        <f>ABS($K4171)</f>
        <v>0.13</v>
      </c>
      <c r="V4171" s="34">
        <f t="shared" si="654"/>
        <v>0.67</v>
      </c>
      <c r="W4171" s="35">
        <f t="shared" si="655"/>
        <v>0</v>
      </c>
      <c r="X4171" s="34" t="str">
        <f t="shared" si="656"/>
        <v/>
      </c>
      <c r="Y4171" s="35" t="str">
        <f t="shared" si="657"/>
        <v/>
      </c>
      <c r="Z4171" s="38" t="str">
        <f t="shared" si="652"/>
        <v>V8</v>
      </c>
      <c r="AA4171" s="38" t="str">
        <f t="shared" si="650"/>
        <v>V9</v>
      </c>
      <c r="AB4171" s="38" t="str">
        <f t="shared" si="653"/>
        <v>V10</v>
      </c>
      <c r="AC4171" s="38" t="str">
        <f>IF($AF4171=20,"",IF($V4171=0,"",IF($H4171="Adblue Bidon","",IF($H4171="GNC (KG)","",IF($H4171="Frais de service EV","",IF($Q4171=1,$G$2:$G$4524,""))))))</f>
        <v/>
      </c>
      <c r="AD4171" s="33" t="str">
        <f t="shared" si="658"/>
        <v/>
      </c>
      <c r="AE4171" s="36" t="str">
        <f t="shared" si="659"/>
        <v/>
      </c>
      <c r="AF4171" s="37" t="str">
        <f>IFERROR(VLOOKUP($F$2,IMPUTATION!F:G,2,0),"")</f>
        <v/>
      </c>
    </row>
    <row r="4172" spans="1:32">
      <c r="A4172" s="31">
        <v>44408</v>
      </c>
      <c r="B4172" s="32">
        <v>0.36</v>
      </c>
      <c r="C4172" s="32" t="s">
        <v>1350</v>
      </c>
      <c r="D4172" s="32" t="s">
        <v>371</v>
      </c>
      <c r="E4172" s="32" t="s">
        <v>337</v>
      </c>
      <c r="F4172" s="32" t="s">
        <v>15</v>
      </c>
      <c r="G4172" s="32">
        <v>1</v>
      </c>
      <c r="H4172" s="32" t="s">
        <v>377</v>
      </c>
      <c r="I4172" s="32">
        <v>0.3</v>
      </c>
      <c r="J4172" s="32">
        <v>0</v>
      </c>
      <c r="K4172" s="32">
        <v>0</v>
      </c>
      <c r="L4172" s="32">
        <v>0.36</v>
      </c>
      <c r="M4172" s="32" t="s">
        <v>18</v>
      </c>
      <c r="N4172" s="32" t="s">
        <v>18</v>
      </c>
      <c r="O4172" s="32">
        <v>6401957</v>
      </c>
      <c r="P4172" s="38">
        <f>IF($H4172="",VLOOKUP($C4172,IMPUTATION_CARBURANT[],2,0),VLOOKUP($H4172,IMPUTATION_CARBURANT[],2,0))</f>
        <v>2</v>
      </c>
      <c r="Q4172" s="38">
        <f>IF(AND($P4172=123401,$M4172="VP"),124013,$P$2:$P$4524)</f>
        <v>2</v>
      </c>
      <c r="R4172" s="38" t="str">
        <f t="shared" si="651"/>
        <v>TEST</v>
      </c>
      <c r="S4172" s="38">
        <f>ABS($B4172)</f>
        <v>0.36</v>
      </c>
      <c r="T4172" s="38">
        <f>ABS($I4172)</f>
        <v>0.3</v>
      </c>
      <c r="U4172" s="38">
        <f>ABS($K4172)</f>
        <v>0</v>
      </c>
      <c r="V4172" s="34">
        <f t="shared" si="654"/>
        <v>0</v>
      </c>
      <c r="W4172" s="35">
        <f t="shared" si="655"/>
        <v>0.36</v>
      </c>
      <c r="X4172" s="34" t="str">
        <f t="shared" si="656"/>
        <v/>
      </c>
      <c r="Y4172" s="35" t="str">
        <f t="shared" si="657"/>
        <v/>
      </c>
      <c r="Z4172" s="38" t="str">
        <f t="shared" si="652"/>
        <v>V8</v>
      </c>
      <c r="AA4172" s="38" t="str">
        <f t="shared" si="650"/>
        <v>V9</v>
      </c>
      <c r="AB4172" s="38" t="str">
        <f t="shared" si="653"/>
        <v>V10</v>
      </c>
      <c r="AC4172" s="38" t="str">
        <f>IF($AF4172=20,"",IF($V4172=0,"",IF($H4172="Adblue Bidon","",IF($H4172="GNC (KG)","",IF($H4172="Frais de service EV","",IF($Q4172=1,$G$2:$G$4524,""))))))</f>
        <v/>
      </c>
      <c r="AD4172" s="33" t="str">
        <f t="shared" si="658"/>
        <v/>
      </c>
      <c r="AE4172" s="36" t="str">
        <f t="shared" si="659"/>
        <v/>
      </c>
      <c r="AF4172" s="37" t="str">
        <f>IFERROR(VLOOKUP($F$2,IMPUTATION!F:G,2,0),"")</f>
        <v/>
      </c>
    </row>
    <row r="4173" spans="1:32">
      <c r="A4173" s="31">
        <v>44408</v>
      </c>
      <c r="B4173" s="32">
        <v>0.47</v>
      </c>
      <c r="C4173" s="32" t="s">
        <v>1349</v>
      </c>
      <c r="D4173" s="32" t="s">
        <v>371</v>
      </c>
      <c r="E4173" s="32" t="s">
        <v>356</v>
      </c>
      <c r="F4173" s="32" t="s">
        <v>15</v>
      </c>
      <c r="G4173" s="32">
        <v>1</v>
      </c>
      <c r="H4173" s="32" t="s">
        <v>378</v>
      </c>
      <c r="I4173" s="32">
        <v>0.39</v>
      </c>
      <c r="J4173" s="32">
        <v>100</v>
      </c>
      <c r="K4173" s="32">
        <v>0.08</v>
      </c>
      <c r="L4173" s="32">
        <v>0.39</v>
      </c>
      <c r="M4173" s="32" t="s">
        <v>18</v>
      </c>
      <c r="N4173" s="32" t="s">
        <v>18</v>
      </c>
      <c r="O4173" s="32">
        <v>6178129</v>
      </c>
      <c r="P4173" s="38">
        <f>IF($H4173="",VLOOKUP($C4173,IMPUTATION_CARBURANT[],2,0),VLOOKUP($H4173,IMPUTATION_CARBURANT[],2,0))</f>
        <v>2</v>
      </c>
      <c r="Q4173" s="38">
        <f>IF(AND($P4173=123401,$M4173="VP"),124013,$P$2:$P$4524)</f>
        <v>2</v>
      </c>
      <c r="R4173" s="38" t="str">
        <f t="shared" si="651"/>
        <v>TEST</v>
      </c>
      <c r="S4173" s="38">
        <f>ABS($B4173)</f>
        <v>0.47</v>
      </c>
      <c r="T4173" s="38">
        <f>ABS($I4173)</f>
        <v>0.39</v>
      </c>
      <c r="U4173" s="38">
        <f>ABS($K4173)</f>
        <v>0.08</v>
      </c>
      <c r="V4173" s="34">
        <f t="shared" si="654"/>
        <v>0.39</v>
      </c>
      <c r="W4173" s="35">
        <f t="shared" si="655"/>
        <v>0</v>
      </c>
      <c r="X4173" s="34" t="str">
        <f t="shared" si="656"/>
        <v/>
      </c>
      <c r="Y4173" s="35" t="str">
        <f t="shared" si="657"/>
        <v/>
      </c>
      <c r="Z4173" s="38" t="str">
        <f t="shared" si="652"/>
        <v>V8</v>
      </c>
      <c r="AA4173" s="38" t="str">
        <f t="shared" si="650"/>
        <v>V9</v>
      </c>
      <c r="AB4173" s="38" t="str">
        <f t="shared" si="653"/>
        <v>V10</v>
      </c>
      <c r="AC4173" s="38" t="str">
        <f>IF($AF4173=20,"",IF($V4173=0,"",IF($H4173="Adblue Bidon","",IF($H4173="GNC (KG)","",IF($H4173="Frais de service EV","",IF($Q4173=1,$G$2:$G$4524,""))))))</f>
        <v/>
      </c>
      <c r="AD4173" s="33" t="str">
        <f t="shared" si="658"/>
        <v/>
      </c>
      <c r="AE4173" s="36" t="str">
        <f t="shared" si="659"/>
        <v/>
      </c>
      <c r="AF4173" s="37" t="str">
        <f>IFERROR(VLOOKUP($F$2,IMPUTATION!F:G,2,0),"")</f>
        <v/>
      </c>
    </row>
    <row r="4174" spans="1:32">
      <c r="A4174" s="31">
        <v>44408</v>
      </c>
      <c r="B4174" s="32">
        <v>0.11</v>
      </c>
      <c r="C4174" s="32" t="s">
        <v>1349</v>
      </c>
      <c r="D4174" s="32" t="s">
        <v>371</v>
      </c>
      <c r="E4174" s="32" t="s">
        <v>268</v>
      </c>
      <c r="F4174" s="32" t="s">
        <v>15</v>
      </c>
      <c r="G4174" s="32">
        <v>1</v>
      </c>
      <c r="H4174" s="32" t="s">
        <v>378</v>
      </c>
      <c r="I4174" s="32">
        <v>0.09</v>
      </c>
      <c r="J4174" s="32">
        <v>100</v>
      </c>
      <c r="K4174" s="32">
        <v>0.02</v>
      </c>
      <c r="L4174" s="32">
        <v>0.09</v>
      </c>
      <c r="M4174" s="32" t="s">
        <v>18</v>
      </c>
      <c r="N4174" s="32" t="s">
        <v>18</v>
      </c>
      <c r="O4174" s="32">
        <v>6400124</v>
      </c>
      <c r="P4174" s="38">
        <f>IF($H4174="",VLOOKUP($C4174,IMPUTATION_CARBURANT[],2,0),VLOOKUP($H4174,IMPUTATION_CARBURANT[],2,0))</f>
        <v>2</v>
      </c>
      <c r="Q4174" s="38">
        <f>IF(AND($P4174=123401,$M4174="VP"),124013,$P$2:$P$4524)</f>
        <v>2</v>
      </c>
      <c r="R4174" s="38" t="str">
        <f t="shared" si="651"/>
        <v>TEST</v>
      </c>
      <c r="S4174" s="38">
        <f>ABS($B4174)</f>
        <v>0.11</v>
      </c>
      <c r="T4174" s="38">
        <f>ABS($I4174)</f>
        <v>0.09</v>
      </c>
      <c r="U4174" s="38">
        <f>ABS($K4174)</f>
        <v>0.02</v>
      </c>
      <c r="V4174" s="34">
        <f t="shared" si="654"/>
        <v>0.09</v>
      </c>
      <c r="W4174" s="35">
        <f t="shared" si="655"/>
        <v>0</v>
      </c>
      <c r="X4174" s="34" t="str">
        <f t="shared" si="656"/>
        <v/>
      </c>
      <c r="Y4174" s="35" t="str">
        <f t="shared" si="657"/>
        <v/>
      </c>
      <c r="Z4174" s="38" t="str">
        <f t="shared" si="652"/>
        <v>V8</v>
      </c>
      <c r="AA4174" s="38" t="str">
        <f t="shared" si="650"/>
        <v>V9</v>
      </c>
      <c r="AB4174" s="38" t="str">
        <f t="shared" si="653"/>
        <v>V10</v>
      </c>
      <c r="AC4174" s="38" t="str">
        <f>IF($AF4174=20,"",IF($V4174=0,"",IF($H4174="Adblue Bidon","",IF($H4174="GNC (KG)","",IF($H4174="Frais de service EV","",IF($Q4174=1,$G$2:$G$4524,""))))))</f>
        <v/>
      </c>
      <c r="AD4174" s="33" t="str">
        <f t="shared" si="658"/>
        <v/>
      </c>
      <c r="AE4174" s="36" t="str">
        <f t="shared" si="659"/>
        <v/>
      </c>
      <c r="AF4174" s="37" t="str">
        <f>IFERROR(VLOOKUP($F$2,IMPUTATION!F:G,2,0),"")</f>
        <v/>
      </c>
    </row>
    <row r="4175" spans="1:32">
      <c r="A4175" s="31">
        <v>44408</v>
      </c>
      <c r="B4175" s="32">
        <v>1.56</v>
      </c>
      <c r="C4175" s="32" t="s">
        <v>1349</v>
      </c>
      <c r="D4175" s="32" t="s">
        <v>371</v>
      </c>
      <c r="E4175" s="32" t="s">
        <v>308</v>
      </c>
      <c r="F4175" s="32" t="s">
        <v>15</v>
      </c>
      <c r="G4175" s="32">
        <v>1</v>
      </c>
      <c r="H4175" s="32" t="s">
        <v>378</v>
      </c>
      <c r="I4175" s="32">
        <v>1.3</v>
      </c>
      <c r="J4175" s="32">
        <v>100</v>
      </c>
      <c r="K4175" s="32">
        <v>0.26</v>
      </c>
      <c r="L4175" s="32">
        <v>1.3</v>
      </c>
      <c r="M4175" s="32" t="s">
        <v>18</v>
      </c>
      <c r="N4175" s="32" t="s">
        <v>18</v>
      </c>
      <c r="O4175" s="32">
        <v>6400919</v>
      </c>
      <c r="P4175" s="38">
        <f>IF($H4175="",VLOOKUP($C4175,IMPUTATION_CARBURANT[],2,0),VLOOKUP($H4175,IMPUTATION_CARBURANT[],2,0))</f>
        <v>2</v>
      </c>
      <c r="Q4175" s="38">
        <f>IF(AND($P4175=123401,$M4175="VP"),124013,$P$2:$P$4524)</f>
        <v>2</v>
      </c>
      <c r="R4175" s="38" t="str">
        <f t="shared" si="651"/>
        <v>TEST</v>
      </c>
      <c r="S4175" s="38">
        <f>ABS($B4175)</f>
        <v>1.56</v>
      </c>
      <c r="T4175" s="38">
        <f>ABS($I4175)</f>
        <v>1.3</v>
      </c>
      <c r="U4175" s="38">
        <f>ABS($K4175)</f>
        <v>0.26</v>
      </c>
      <c r="V4175" s="34">
        <f t="shared" si="654"/>
        <v>1.3</v>
      </c>
      <c r="W4175" s="35">
        <f t="shared" si="655"/>
        <v>0</v>
      </c>
      <c r="X4175" s="34" t="str">
        <f t="shared" si="656"/>
        <v/>
      </c>
      <c r="Y4175" s="35" t="str">
        <f t="shared" si="657"/>
        <v/>
      </c>
      <c r="Z4175" s="38" t="str">
        <f t="shared" si="652"/>
        <v>V8</v>
      </c>
      <c r="AA4175" s="38" t="str">
        <f t="shared" si="650"/>
        <v>V9</v>
      </c>
      <c r="AB4175" s="38" t="str">
        <f t="shared" si="653"/>
        <v>V10</v>
      </c>
      <c r="AC4175" s="38" t="str">
        <f>IF($AF4175=20,"",IF($V4175=0,"",IF($H4175="Adblue Bidon","",IF($H4175="GNC (KG)","",IF($H4175="Frais de service EV","",IF($Q4175=1,$G$2:$G$4524,""))))))</f>
        <v/>
      </c>
      <c r="AD4175" s="33" t="str">
        <f t="shared" si="658"/>
        <v/>
      </c>
      <c r="AE4175" s="36" t="str">
        <f t="shared" si="659"/>
        <v/>
      </c>
      <c r="AF4175" s="37" t="str">
        <f>IFERROR(VLOOKUP($F$2,IMPUTATION!F:G,2,0),"")</f>
        <v/>
      </c>
    </row>
    <row r="4176" spans="1:32">
      <c r="A4176" s="31">
        <v>44408</v>
      </c>
      <c r="B4176" s="32">
        <v>0.41</v>
      </c>
      <c r="C4176" s="32" t="s">
        <v>1350</v>
      </c>
      <c r="D4176" s="32" t="s">
        <v>371</v>
      </c>
      <c r="E4176" s="32" t="s">
        <v>233</v>
      </c>
      <c r="F4176" s="32" t="s">
        <v>15</v>
      </c>
      <c r="G4176" s="32">
        <v>1</v>
      </c>
      <c r="H4176" s="32" t="s">
        <v>377</v>
      </c>
      <c r="I4176" s="32">
        <v>0.34</v>
      </c>
      <c r="J4176" s="32">
        <v>0</v>
      </c>
      <c r="K4176" s="32">
        <v>0</v>
      </c>
      <c r="L4176" s="32">
        <v>0.41</v>
      </c>
      <c r="M4176" s="32" t="s">
        <v>18</v>
      </c>
      <c r="N4176" s="32" t="s">
        <v>18</v>
      </c>
      <c r="O4176" s="32">
        <v>6401636</v>
      </c>
      <c r="P4176" s="38">
        <f>IF($H4176="",VLOOKUP($C4176,IMPUTATION_CARBURANT[],2,0),VLOOKUP($H4176,IMPUTATION_CARBURANT[],2,0))</f>
        <v>2</v>
      </c>
      <c r="Q4176" s="38">
        <f>IF(AND($P4176=123401,$M4176="VP"),124013,$P$2:$P$4524)</f>
        <v>2</v>
      </c>
      <c r="R4176" s="38" t="str">
        <f t="shared" si="651"/>
        <v>TEST</v>
      </c>
      <c r="S4176" s="38">
        <f>ABS($B4176)</f>
        <v>0.41</v>
      </c>
      <c r="T4176" s="38">
        <f>ABS($I4176)</f>
        <v>0.34</v>
      </c>
      <c r="U4176" s="38">
        <f>ABS($K4176)</f>
        <v>0</v>
      </c>
      <c r="V4176" s="34">
        <f t="shared" si="654"/>
        <v>0</v>
      </c>
      <c r="W4176" s="35">
        <f t="shared" si="655"/>
        <v>0.41</v>
      </c>
      <c r="X4176" s="34" t="str">
        <f t="shared" si="656"/>
        <v/>
      </c>
      <c r="Y4176" s="35" t="str">
        <f t="shared" si="657"/>
        <v/>
      </c>
      <c r="Z4176" s="38" t="str">
        <f t="shared" si="652"/>
        <v>V8</v>
      </c>
      <c r="AA4176" s="38" t="str">
        <f t="shared" si="650"/>
        <v>V9</v>
      </c>
      <c r="AB4176" s="38" t="str">
        <f t="shared" si="653"/>
        <v>V10</v>
      </c>
      <c r="AC4176" s="38" t="str">
        <f>IF($AF4176=20,"",IF($V4176=0,"",IF($H4176="Adblue Bidon","",IF($H4176="GNC (KG)","",IF($H4176="Frais de service EV","",IF($Q4176=1,$G$2:$G$4524,""))))))</f>
        <v/>
      </c>
      <c r="AD4176" s="33" t="str">
        <f t="shared" si="658"/>
        <v/>
      </c>
      <c r="AE4176" s="36" t="str">
        <f t="shared" si="659"/>
        <v/>
      </c>
      <c r="AF4176" s="37" t="str">
        <f>IFERROR(VLOOKUP($F$2,IMPUTATION!F:G,2,0),"")</f>
        <v/>
      </c>
    </row>
    <row r="4177" spans="1:32">
      <c r="A4177" s="31">
        <v>44408</v>
      </c>
      <c r="B4177" s="32">
        <v>1.34</v>
      </c>
      <c r="C4177" s="32" t="s">
        <v>1349</v>
      </c>
      <c r="D4177" s="32" t="s">
        <v>371</v>
      </c>
      <c r="E4177" s="32" t="s">
        <v>190</v>
      </c>
      <c r="F4177" s="32" t="s">
        <v>15</v>
      </c>
      <c r="G4177" s="32">
        <v>1</v>
      </c>
      <c r="H4177" s="32" t="s">
        <v>378</v>
      </c>
      <c r="I4177" s="32">
        <v>1.1200000000000001</v>
      </c>
      <c r="J4177" s="32">
        <v>100</v>
      </c>
      <c r="K4177" s="32">
        <v>0.22</v>
      </c>
      <c r="L4177" s="32">
        <v>1.1200000000000001</v>
      </c>
      <c r="M4177" s="32" t="s">
        <v>18</v>
      </c>
      <c r="N4177" s="32" t="s">
        <v>18</v>
      </c>
      <c r="O4177" s="32">
        <v>6401033</v>
      </c>
      <c r="P4177" s="38">
        <f>IF($H4177="",VLOOKUP($C4177,IMPUTATION_CARBURANT[],2,0),VLOOKUP($H4177,IMPUTATION_CARBURANT[],2,0))</f>
        <v>2</v>
      </c>
      <c r="Q4177" s="38">
        <f>IF(AND($P4177=123401,$M4177="VP"),124013,$P$2:$P$4524)</f>
        <v>2</v>
      </c>
      <c r="R4177" s="38" t="str">
        <f t="shared" si="651"/>
        <v>TEST</v>
      </c>
      <c r="S4177" s="38">
        <f>ABS($B4177)</f>
        <v>1.34</v>
      </c>
      <c r="T4177" s="38">
        <f>ABS($I4177)</f>
        <v>1.1200000000000001</v>
      </c>
      <c r="U4177" s="38">
        <f>ABS($K4177)</f>
        <v>0.22</v>
      </c>
      <c r="V4177" s="34">
        <f t="shared" si="654"/>
        <v>1.1200000000000001</v>
      </c>
      <c r="W4177" s="35">
        <f t="shared" si="655"/>
        <v>0</v>
      </c>
      <c r="X4177" s="34" t="str">
        <f t="shared" si="656"/>
        <v/>
      </c>
      <c r="Y4177" s="35" t="str">
        <f t="shared" si="657"/>
        <v/>
      </c>
      <c r="Z4177" s="38" t="str">
        <f t="shared" si="652"/>
        <v>V8</v>
      </c>
      <c r="AA4177" s="38" t="str">
        <f t="shared" si="650"/>
        <v>V9</v>
      </c>
      <c r="AB4177" s="38" t="str">
        <f t="shared" si="653"/>
        <v>V10</v>
      </c>
      <c r="AC4177" s="38" t="str">
        <f>IF($AF4177=20,"",IF($V4177=0,"",IF($H4177="Adblue Bidon","",IF($H4177="GNC (KG)","",IF($H4177="Frais de service EV","",IF($Q4177=1,$G$2:$G$4524,""))))))</f>
        <v/>
      </c>
      <c r="AD4177" s="33" t="str">
        <f t="shared" si="658"/>
        <v/>
      </c>
      <c r="AE4177" s="36" t="str">
        <f t="shared" si="659"/>
        <v/>
      </c>
      <c r="AF4177" s="37" t="str">
        <f>IFERROR(VLOOKUP($F$2,IMPUTATION!F:G,2,0),"")</f>
        <v/>
      </c>
    </row>
    <row r="4178" spans="1:32">
      <c r="A4178" s="31">
        <v>44408</v>
      </c>
      <c r="B4178" s="32">
        <v>0.65</v>
      </c>
      <c r="C4178" s="32" t="s">
        <v>1349</v>
      </c>
      <c r="D4178" s="32" t="s">
        <v>371</v>
      </c>
      <c r="E4178" s="32" t="s">
        <v>114</v>
      </c>
      <c r="F4178" s="32" t="s">
        <v>15</v>
      </c>
      <c r="G4178" s="32">
        <v>1</v>
      </c>
      <c r="H4178" s="32" t="s">
        <v>378</v>
      </c>
      <c r="I4178" s="32">
        <v>0.54</v>
      </c>
      <c r="J4178" s="32">
        <v>100</v>
      </c>
      <c r="K4178" s="32">
        <v>0.11</v>
      </c>
      <c r="L4178" s="32">
        <v>0.54</v>
      </c>
      <c r="M4178" s="32" t="s">
        <v>392</v>
      </c>
      <c r="N4178" s="32" t="s">
        <v>396</v>
      </c>
      <c r="O4178" s="32">
        <v>6402038</v>
      </c>
      <c r="P4178" s="38">
        <f>IF($H4178="",VLOOKUP($C4178,IMPUTATION_CARBURANT[],2,0),VLOOKUP($H4178,IMPUTATION_CARBURANT[],2,0))</f>
        <v>2</v>
      </c>
      <c r="Q4178" s="38">
        <f>IF(AND($P4178=123401,$M4178="VP"),124013,$P$2:$P$4524)</f>
        <v>2</v>
      </c>
      <c r="R4178" s="38" t="str">
        <f t="shared" si="651"/>
        <v>TEST</v>
      </c>
      <c r="S4178" s="38">
        <f>ABS($B4178)</f>
        <v>0.65</v>
      </c>
      <c r="T4178" s="38">
        <f>ABS($I4178)</f>
        <v>0.54</v>
      </c>
      <c r="U4178" s="38">
        <f>ABS($K4178)</f>
        <v>0.11</v>
      </c>
      <c r="V4178" s="34">
        <f t="shared" si="654"/>
        <v>0.54</v>
      </c>
      <c r="W4178" s="35">
        <f t="shared" si="655"/>
        <v>0</v>
      </c>
      <c r="X4178" s="34" t="str">
        <f t="shared" si="656"/>
        <v/>
      </c>
      <c r="Y4178" s="35" t="str">
        <f t="shared" si="657"/>
        <v/>
      </c>
      <c r="Z4178" s="38" t="str">
        <f t="shared" si="652"/>
        <v>V8</v>
      </c>
      <c r="AA4178" s="38" t="str">
        <f t="shared" si="650"/>
        <v>V9</v>
      </c>
      <c r="AB4178" s="38" t="str">
        <f t="shared" si="653"/>
        <v>V10</v>
      </c>
      <c r="AC4178" s="38" t="str">
        <f>IF($AF4178=20,"",IF($V4178=0,"",IF($H4178="Adblue Bidon","",IF($H4178="GNC (KG)","",IF($H4178="Frais de service EV","",IF($Q4178=1,$G$2:$G$4524,""))))))</f>
        <v/>
      </c>
      <c r="AD4178" s="33" t="str">
        <f t="shared" si="658"/>
        <v/>
      </c>
      <c r="AE4178" s="36" t="str">
        <f t="shared" si="659"/>
        <v/>
      </c>
      <c r="AF4178" s="37" t="str">
        <f>IFERROR(VLOOKUP($F$2,IMPUTATION!F:G,2,0),"")</f>
        <v/>
      </c>
    </row>
    <row r="4179" spans="1:32">
      <c r="A4179" s="31">
        <v>44408</v>
      </c>
      <c r="B4179" s="32">
        <v>0.05</v>
      </c>
      <c r="C4179" s="32" t="s">
        <v>1350</v>
      </c>
      <c r="D4179" s="32" t="s">
        <v>371</v>
      </c>
      <c r="E4179" s="32" t="s">
        <v>190</v>
      </c>
      <c r="F4179" s="32" t="s">
        <v>15</v>
      </c>
      <c r="G4179" s="32">
        <v>1</v>
      </c>
      <c r="H4179" s="32" t="s">
        <v>377</v>
      </c>
      <c r="I4179" s="32">
        <v>0.04</v>
      </c>
      <c r="J4179" s="32">
        <v>0</v>
      </c>
      <c r="K4179" s="32">
        <v>0</v>
      </c>
      <c r="L4179" s="32">
        <v>0.05</v>
      </c>
      <c r="M4179" s="32" t="s">
        <v>18</v>
      </c>
      <c r="N4179" s="32" t="s">
        <v>18</v>
      </c>
      <c r="O4179" s="32">
        <v>6178996</v>
      </c>
      <c r="P4179" s="38">
        <f>IF($H4179="",VLOOKUP($C4179,IMPUTATION_CARBURANT[],2,0),VLOOKUP($H4179,IMPUTATION_CARBURANT[],2,0))</f>
        <v>2</v>
      </c>
      <c r="Q4179" s="38">
        <f>IF(AND($P4179=123401,$M4179="VP"),124013,$P$2:$P$4524)</f>
        <v>2</v>
      </c>
      <c r="R4179" s="38" t="str">
        <f t="shared" si="651"/>
        <v>TEST</v>
      </c>
      <c r="S4179" s="38">
        <f>ABS($B4179)</f>
        <v>0.05</v>
      </c>
      <c r="T4179" s="38">
        <f>ABS($I4179)</f>
        <v>0.04</v>
      </c>
      <c r="U4179" s="38">
        <f>ABS($K4179)</f>
        <v>0</v>
      </c>
      <c r="V4179" s="34">
        <f t="shared" si="654"/>
        <v>0</v>
      </c>
      <c r="W4179" s="35">
        <f t="shared" si="655"/>
        <v>0.05</v>
      </c>
      <c r="X4179" s="34" t="str">
        <f t="shared" si="656"/>
        <v/>
      </c>
      <c r="Y4179" s="35" t="str">
        <f t="shared" si="657"/>
        <v/>
      </c>
      <c r="Z4179" s="38" t="str">
        <f t="shared" si="652"/>
        <v>V8</v>
      </c>
      <c r="AA4179" s="38" t="str">
        <f t="shared" si="650"/>
        <v>V9</v>
      </c>
      <c r="AB4179" s="38" t="str">
        <f t="shared" si="653"/>
        <v>V10</v>
      </c>
      <c r="AC4179" s="38" t="str">
        <f>IF($AF4179=20,"",IF($V4179=0,"",IF($H4179="Adblue Bidon","",IF($H4179="GNC (KG)","",IF($H4179="Frais de service EV","",IF($Q4179=1,$G$2:$G$4524,""))))))</f>
        <v/>
      </c>
      <c r="AD4179" s="33" t="str">
        <f t="shared" si="658"/>
        <v/>
      </c>
      <c r="AE4179" s="36" t="str">
        <f t="shared" si="659"/>
        <v/>
      </c>
      <c r="AF4179" s="37" t="str">
        <f>IFERROR(VLOOKUP($F$2,IMPUTATION!F:G,2,0),"")</f>
        <v/>
      </c>
    </row>
    <row r="4180" spans="1:32">
      <c r="A4180" s="31">
        <v>44408</v>
      </c>
      <c r="B4180" s="32">
        <v>0.04</v>
      </c>
      <c r="C4180" s="32" t="s">
        <v>1349</v>
      </c>
      <c r="D4180" s="32" t="s">
        <v>371</v>
      </c>
      <c r="E4180" s="32" t="s">
        <v>231</v>
      </c>
      <c r="F4180" s="32" t="s">
        <v>15</v>
      </c>
      <c r="G4180" s="32">
        <v>1</v>
      </c>
      <c r="H4180" s="32" t="s">
        <v>378</v>
      </c>
      <c r="I4180" s="32">
        <v>0.03</v>
      </c>
      <c r="J4180" s="32">
        <v>100</v>
      </c>
      <c r="K4180" s="32">
        <v>0.01</v>
      </c>
      <c r="L4180" s="32">
        <v>0.03</v>
      </c>
      <c r="M4180" s="32" t="s">
        <v>18</v>
      </c>
      <c r="N4180" s="32" t="s">
        <v>18</v>
      </c>
      <c r="O4180" s="32">
        <v>6401639</v>
      </c>
      <c r="P4180" s="38">
        <f>IF($H4180="",VLOOKUP($C4180,IMPUTATION_CARBURANT[],2,0),VLOOKUP($H4180,IMPUTATION_CARBURANT[],2,0))</f>
        <v>2</v>
      </c>
      <c r="Q4180" s="38">
        <f>IF(AND($P4180=123401,$M4180="VP"),124013,$P$2:$P$4524)</f>
        <v>2</v>
      </c>
      <c r="R4180" s="38" t="str">
        <f t="shared" si="651"/>
        <v>TEST</v>
      </c>
      <c r="S4180" s="38">
        <f>ABS($B4180)</f>
        <v>0.04</v>
      </c>
      <c r="T4180" s="38">
        <f>ABS($I4180)</f>
        <v>0.03</v>
      </c>
      <c r="U4180" s="38">
        <f>ABS($K4180)</f>
        <v>0.01</v>
      </c>
      <c r="V4180" s="34">
        <f t="shared" si="654"/>
        <v>0.03</v>
      </c>
      <c r="W4180" s="35">
        <f t="shared" si="655"/>
        <v>0</v>
      </c>
      <c r="X4180" s="34" t="str">
        <f t="shared" si="656"/>
        <v/>
      </c>
      <c r="Y4180" s="35" t="str">
        <f t="shared" si="657"/>
        <v/>
      </c>
      <c r="Z4180" s="38" t="str">
        <f t="shared" si="652"/>
        <v>V8</v>
      </c>
      <c r="AA4180" s="38" t="str">
        <f t="shared" si="650"/>
        <v>V9</v>
      </c>
      <c r="AB4180" s="38" t="str">
        <f t="shared" si="653"/>
        <v>V10</v>
      </c>
      <c r="AC4180" s="38" t="str">
        <f>IF($AF4180=20,"",IF($V4180=0,"",IF($H4180="Adblue Bidon","",IF($H4180="GNC (KG)","",IF($H4180="Frais de service EV","",IF($Q4180=1,$G$2:$G$4524,""))))))</f>
        <v/>
      </c>
      <c r="AD4180" s="33" t="str">
        <f t="shared" si="658"/>
        <v/>
      </c>
      <c r="AE4180" s="36" t="str">
        <f t="shared" si="659"/>
        <v/>
      </c>
      <c r="AF4180" s="37" t="str">
        <f>IFERROR(VLOOKUP($F$2,IMPUTATION!F:G,2,0),"")</f>
        <v/>
      </c>
    </row>
    <row r="4181" spans="1:32">
      <c r="A4181" s="31">
        <v>44408</v>
      </c>
      <c r="B4181" s="32">
        <v>0.22</v>
      </c>
      <c r="C4181" s="32" t="s">
        <v>1349</v>
      </c>
      <c r="D4181" s="32" t="s">
        <v>371</v>
      </c>
      <c r="E4181" s="32" t="s">
        <v>232</v>
      </c>
      <c r="F4181" s="32" t="s">
        <v>15</v>
      </c>
      <c r="G4181" s="32">
        <v>1</v>
      </c>
      <c r="H4181" s="32" t="s">
        <v>378</v>
      </c>
      <c r="I4181" s="32">
        <v>0.18</v>
      </c>
      <c r="J4181" s="32">
        <v>100</v>
      </c>
      <c r="K4181" s="32">
        <v>0.04</v>
      </c>
      <c r="L4181" s="32">
        <v>0.18</v>
      </c>
      <c r="M4181" s="32" t="s">
        <v>18</v>
      </c>
      <c r="N4181" s="32" t="s">
        <v>18</v>
      </c>
      <c r="O4181" s="32">
        <v>6400685</v>
      </c>
      <c r="P4181" s="38">
        <f>IF($H4181="",VLOOKUP($C4181,IMPUTATION_CARBURANT[],2,0),VLOOKUP($H4181,IMPUTATION_CARBURANT[],2,0))</f>
        <v>2</v>
      </c>
      <c r="Q4181" s="38">
        <f>IF(AND($P4181=123401,$M4181="VP"),124013,$P$2:$P$4524)</f>
        <v>2</v>
      </c>
      <c r="R4181" s="38" t="str">
        <f t="shared" si="651"/>
        <v>TEST</v>
      </c>
      <c r="S4181" s="38">
        <f>ABS($B4181)</f>
        <v>0.22</v>
      </c>
      <c r="T4181" s="38">
        <f>ABS($I4181)</f>
        <v>0.18</v>
      </c>
      <c r="U4181" s="38">
        <f>ABS($K4181)</f>
        <v>0.04</v>
      </c>
      <c r="V4181" s="34">
        <f t="shared" si="654"/>
        <v>0.18</v>
      </c>
      <c r="W4181" s="35">
        <f t="shared" si="655"/>
        <v>0</v>
      </c>
      <c r="X4181" s="34" t="str">
        <f t="shared" si="656"/>
        <v/>
      </c>
      <c r="Y4181" s="35" t="str">
        <f t="shared" si="657"/>
        <v/>
      </c>
      <c r="Z4181" s="38" t="str">
        <f t="shared" si="652"/>
        <v>V8</v>
      </c>
      <c r="AA4181" s="38" t="str">
        <f t="shared" si="650"/>
        <v>V9</v>
      </c>
      <c r="AB4181" s="38" t="str">
        <f t="shared" si="653"/>
        <v>V10</v>
      </c>
      <c r="AC4181" s="38" t="str">
        <f>IF($AF4181=20,"",IF($V4181=0,"",IF($H4181="Adblue Bidon","",IF($H4181="GNC (KG)","",IF($H4181="Frais de service EV","",IF($Q4181=1,$G$2:$G$4524,""))))))</f>
        <v/>
      </c>
      <c r="AD4181" s="33" t="str">
        <f t="shared" si="658"/>
        <v/>
      </c>
      <c r="AE4181" s="36" t="str">
        <f t="shared" si="659"/>
        <v/>
      </c>
      <c r="AF4181" s="37" t="str">
        <f>IFERROR(VLOOKUP($F$2,IMPUTATION!F:G,2,0),"")</f>
        <v/>
      </c>
    </row>
    <row r="4182" spans="1:32">
      <c r="A4182" s="31">
        <v>44408</v>
      </c>
      <c r="B4182" s="32">
        <v>0.9</v>
      </c>
      <c r="C4182" s="32" t="s">
        <v>1349</v>
      </c>
      <c r="D4182" s="32" t="s">
        <v>371</v>
      </c>
      <c r="E4182" s="32" t="s">
        <v>192</v>
      </c>
      <c r="F4182" s="32" t="s">
        <v>15</v>
      </c>
      <c r="G4182" s="32">
        <v>1</v>
      </c>
      <c r="H4182" s="32" t="s">
        <v>378</v>
      </c>
      <c r="I4182" s="32">
        <v>0.75</v>
      </c>
      <c r="J4182" s="32">
        <v>100</v>
      </c>
      <c r="K4182" s="32">
        <v>0.15</v>
      </c>
      <c r="L4182" s="32">
        <v>0.75</v>
      </c>
      <c r="M4182" s="32" t="s">
        <v>18</v>
      </c>
      <c r="N4182" s="32" t="s">
        <v>18</v>
      </c>
      <c r="O4182" s="32">
        <v>6401834</v>
      </c>
      <c r="P4182" s="38">
        <f>IF($H4182="",VLOOKUP($C4182,IMPUTATION_CARBURANT[],2,0),VLOOKUP($H4182,IMPUTATION_CARBURANT[],2,0))</f>
        <v>2</v>
      </c>
      <c r="Q4182" s="38">
        <f>IF(AND($P4182=123401,$M4182="VP"),124013,$P$2:$P$4524)</f>
        <v>2</v>
      </c>
      <c r="R4182" s="38" t="str">
        <f t="shared" si="651"/>
        <v>TEST</v>
      </c>
      <c r="S4182" s="38">
        <f>ABS($B4182)</f>
        <v>0.9</v>
      </c>
      <c r="T4182" s="38">
        <f>ABS($I4182)</f>
        <v>0.75</v>
      </c>
      <c r="U4182" s="38">
        <f>ABS($K4182)</f>
        <v>0.15</v>
      </c>
      <c r="V4182" s="34">
        <f t="shared" si="654"/>
        <v>0.75</v>
      </c>
      <c r="W4182" s="35">
        <f t="shared" si="655"/>
        <v>0</v>
      </c>
      <c r="X4182" s="34" t="str">
        <f t="shared" si="656"/>
        <v/>
      </c>
      <c r="Y4182" s="35" t="str">
        <f t="shared" si="657"/>
        <v/>
      </c>
      <c r="Z4182" s="38" t="str">
        <f t="shared" si="652"/>
        <v>V8</v>
      </c>
      <c r="AA4182" s="38" t="str">
        <f t="shared" si="650"/>
        <v>V9</v>
      </c>
      <c r="AB4182" s="38" t="str">
        <f t="shared" si="653"/>
        <v>V10</v>
      </c>
      <c r="AC4182" s="38" t="str">
        <f>IF($AF4182=20,"",IF($V4182=0,"",IF($H4182="Adblue Bidon","",IF($H4182="GNC (KG)","",IF($H4182="Frais de service EV","",IF($Q4182=1,$G$2:$G$4524,""))))))</f>
        <v/>
      </c>
      <c r="AD4182" s="33" t="str">
        <f t="shared" si="658"/>
        <v/>
      </c>
      <c r="AE4182" s="36" t="str">
        <f t="shared" si="659"/>
        <v/>
      </c>
      <c r="AF4182" s="37" t="str">
        <f>IFERROR(VLOOKUP($F$2,IMPUTATION!F:G,2,0),"")</f>
        <v/>
      </c>
    </row>
    <row r="4183" spans="1:32">
      <c r="A4183" s="31">
        <v>44408</v>
      </c>
      <c r="B4183" s="32">
        <v>0.05</v>
      </c>
      <c r="C4183" s="32" t="s">
        <v>1350</v>
      </c>
      <c r="D4183" s="32" t="s">
        <v>371</v>
      </c>
      <c r="E4183" s="32" t="s">
        <v>30</v>
      </c>
      <c r="F4183" s="32" t="s">
        <v>15</v>
      </c>
      <c r="G4183" s="32">
        <v>1</v>
      </c>
      <c r="H4183" s="32" t="s">
        <v>377</v>
      </c>
      <c r="I4183" s="32">
        <v>0.04</v>
      </c>
      <c r="J4183" s="32">
        <v>0</v>
      </c>
      <c r="K4183" s="32">
        <v>0</v>
      </c>
      <c r="L4183" s="32">
        <v>0.05</v>
      </c>
      <c r="M4183" s="32" t="s">
        <v>18</v>
      </c>
      <c r="N4183" s="32" t="s">
        <v>18</v>
      </c>
      <c r="O4183" s="32">
        <v>6400430</v>
      </c>
      <c r="P4183" s="38">
        <f>IF($H4183="",VLOOKUP($C4183,IMPUTATION_CARBURANT[],2,0),VLOOKUP($H4183,IMPUTATION_CARBURANT[],2,0))</f>
        <v>2</v>
      </c>
      <c r="Q4183" s="38">
        <f>IF(AND($P4183=123401,$M4183="VP"),124013,$P$2:$P$4524)</f>
        <v>2</v>
      </c>
      <c r="R4183" s="38" t="str">
        <f t="shared" si="651"/>
        <v>TEST</v>
      </c>
      <c r="S4183" s="38">
        <f>ABS($B4183)</f>
        <v>0.05</v>
      </c>
      <c r="T4183" s="38">
        <f>ABS($I4183)</f>
        <v>0.04</v>
      </c>
      <c r="U4183" s="38">
        <f>ABS($K4183)</f>
        <v>0</v>
      </c>
      <c r="V4183" s="34">
        <f t="shared" si="654"/>
        <v>0</v>
      </c>
      <c r="W4183" s="35">
        <f t="shared" si="655"/>
        <v>0.05</v>
      </c>
      <c r="X4183" s="34" t="str">
        <f t="shared" si="656"/>
        <v/>
      </c>
      <c r="Y4183" s="35" t="str">
        <f t="shared" si="657"/>
        <v/>
      </c>
      <c r="Z4183" s="38" t="str">
        <f t="shared" si="652"/>
        <v>V8</v>
      </c>
      <c r="AA4183" s="38" t="str">
        <f t="shared" si="650"/>
        <v>V9</v>
      </c>
      <c r="AB4183" s="38" t="str">
        <f t="shared" si="653"/>
        <v>V10</v>
      </c>
      <c r="AC4183" s="38" t="str">
        <f>IF($AF4183=20,"",IF($V4183=0,"",IF($H4183="Adblue Bidon","",IF($H4183="GNC (KG)","",IF($H4183="Frais de service EV","",IF($Q4183=1,$G$2:$G$4524,""))))))</f>
        <v/>
      </c>
      <c r="AD4183" s="33" t="str">
        <f t="shared" si="658"/>
        <v/>
      </c>
      <c r="AE4183" s="36" t="str">
        <f t="shared" si="659"/>
        <v/>
      </c>
      <c r="AF4183" s="37" t="str">
        <f>IFERROR(VLOOKUP($F$2,IMPUTATION!F:G,2,0),"")</f>
        <v/>
      </c>
    </row>
    <row r="4184" spans="1:32">
      <c r="A4184" s="31">
        <v>44408</v>
      </c>
      <c r="B4184" s="32">
        <v>0.5</v>
      </c>
      <c r="C4184" s="32" t="s">
        <v>1349</v>
      </c>
      <c r="D4184" s="32" t="s">
        <v>371</v>
      </c>
      <c r="E4184" s="32" t="s">
        <v>102</v>
      </c>
      <c r="F4184" s="32" t="s">
        <v>15</v>
      </c>
      <c r="G4184" s="32">
        <v>1</v>
      </c>
      <c r="H4184" s="32" t="s">
        <v>378</v>
      </c>
      <c r="I4184" s="32">
        <v>0.42</v>
      </c>
      <c r="J4184" s="32">
        <v>100</v>
      </c>
      <c r="K4184" s="32">
        <v>0.08</v>
      </c>
      <c r="L4184" s="32">
        <v>0.42</v>
      </c>
      <c r="M4184" s="32" t="s">
        <v>392</v>
      </c>
      <c r="N4184" s="32" t="s">
        <v>396</v>
      </c>
      <c r="O4184" s="32">
        <v>6173995</v>
      </c>
      <c r="P4184" s="38">
        <f>IF($H4184="",VLOOKUP($C4184,IMPUTATION_CARBURANT[],2,0),VLOOKUP($H4184,IMPUTATION_CARBURANT[],2,0))</f>
        <v>2</v>
      </c>
      <c r="Q4184" s="38">
        <f>IF(AND($P4184=123401,$M4184="VP"),124013,$P$2:$P$4524)</f>
        <v>2</v>
      </c>
      <c r="R4184" s="38" t="str">
        <f t="shared" si="651"/>
        <v>TEST</v>
      </c>
      <c r="S4184" s="38">
        <f>ABS($B4184)</f>
        <v>0.5</v>
      </c>
      <c r="T4184" s="38">
        <f>ABS($I4184)</f>
        <v>0.42</v>
      </c>
      <c r="U4184" s="38">
        <f>ABS($K4184)</f>
        <v>0.08</v>
      </c>
      <c r="V4184" s="34">
        <f t="shared" si="654"/>
        <v>0.42</v>
      </c>
      <c r="W4184" s="35">
        <f t="shared" si="655"/>
        <v>0</v>
      </c>
      <c r="X4184" s="34" t="str">
        <f t="shared" si="656"/>
        <v/>
      </c>
      <c r="Y4184" s="35" t="str">
        <f t="shared" si="657"/>
        <v/>
      </c>
      <c r="Z4184" s="38" t="str">
        <f t="shared" si="652"/>
        <v>V8</v>
      </c>
      <c r="AA4184" s="38" t="str">
        <f t="shared" si="650"/>
        <v>V9</v>
      </c>
      <c r="AB4184" s="38" t="str">
        <f t="shared" si="653"/>
        <v>V10</v>
      </c>
      <c r="AC4184" s="38" t="str">
        <f>IF($AF4184=20,"",IF($V4184=0,"",IF($H4184="Adblue Bidon","",IF($H4184="GNC (KG)","",IF($H4184="Frais de service EV","",IF($Q4184=1,$G$2:$G$4524,""))))))</f>
        <v/>
      </c>
      <c r="AD4184" s="33" t="str">
        <f t="shared" si="658"/>
        <v/>
      </c>
      <c r="AE4184" s="36" t="str">
        <f t="shared" si="659"/>
        <v/>
      </c>
      <c r="AF4184" s="37" t="str">
        <f>IFERROR(VLOOKUP($F$2,IMPUTATION!F:G,2,0),"")</f>
        <v/>
      </c>
    </row>
    <row r="4185" spans="1:32">
      <c r="A4185" s="31">
        <v>44408</v>
      </c>
      <c r="B4185" s="32">
        <v>0.24</v>
      </c>
      <c r="C4185" s="32" t="s">
        <v>1350</v>
      </c>
      <c r="D4185" s="32" t="s">
        <v>371</v>
      </c>
      <c r="E4185" s="32" t="s">
        <v>275</v>
      </c>
      <c r="F4185" s="32" t="s">
        <v>15</v>
      </c>
      <c r="G4185" s="32">
        <v>1</v>
      </c>
      <c r="H4185" s="32" t="s">
        <v>377</v>
      </c>
      <c r="I4185" s="32">
        <v>0.2</v>
      </c>
      <c r="J4185" s="32">
        <v>0</v>
      </c>
      <c r="K4185" s="32">
        <v>0</v>
      </c>
      <c r="L4185" s="32">
        <v>0.24</v>
      </c>
      <c r="M4185" s="32" t="s">
        <v>18</v>
      </c>
      <c r="N4185" s="32" t="s">
        <v>18</v>
      </c>
      <c r="O4185" s="32">
        <v>6398699</v>
      </c>
      <c r="P4185" s="38">
        <f>IF($H4185="",VLOOKUP($C4185,IMPUTATION_CARBURANT[],2,0),VLOOKUP($H4185,IMPUTATION_CARBURANT[],2,0))</f>
        <v>2</v>
      </c>
      <c r="Q4185" s="38">
        <f>IF(AND($P4185=123401,$M4185="VP"),124013,$P$2:$P$4524)</f>
        <v>2</v>
      </c>
      <c r="R4185" s="38" t="str">
        <f t="shared" si="651"/>
        <v>TEST</v>
      </c>
      <c r="S4185" s="38">
        <f>ABS($B4185)</f>
        <v>0.24</v>
      </c>
      <c r="T4185" s="38">
        <f>ABS($I4185)</f>
        <v>0.2</v>
      </c>
      <c r="U4185" s="38">
        <f>ABS($K4185)</f>
        <v>0</v>
      </c>
      <c r="V4185" s="34">
        <f t="shared" si="654"/>
        <v>0</v>
      </c>
      <c r="W4185" s="35">
        <f t="shared" si="655"/>
        <v>0.24</v>
      </c>
      <c r="X4185" s="34" t="str">
        <f t="shared" si="656"/>
        <v/>
      </c>
      <c r="Y4185" s="35" t="str">
        <f t="shared" si="657"/>
        <v/>
      </c>
      <c r="Z4185" s="38" t="str">
        <f t="shared" si="652"/>
        <v>V8</v>
      </c>
      <c r="AA4185" s="38" t="str">
        <f t="shared" si="650"/>
        <v>V9</v>
      </c>
      <c r="AB4185" s="38" t="str">
        <f t="shared" si="653"/>
        <v>V10</v>
      </c>
      <c r="AC4185" s="38" t="str">
        <f>IF($AF4185=20,"",IF($V4185=0,"",IF($H4185="Adblue Bidon","",IF($H4185="GNC (KG)","",IF($H4185="Frais de service EV","",IF($Q4185=1,$G$2:$G$4524,""))))))</f>
        <v/>
      </c>
      <c r="AD4185" s="33" t="str">
        <f t="shared" si="658"/>
        <v/>
      </c>
      <c r="AE4185" s="36" t="str">
        <f t="shared" si="659"/>
        <v/>
      </c>
      <c r="AF4185" s="37" t="str">
        <f>IFERROR(VLOOKUP($F$2,IMPUTATION!F:G,2,0),"")</f>
        <v/>
      </c>
    </row>
    <row r="4186" spans="1:32">
      <c r="A4186" s="31">
        <v>44408</v>
      </c>
      <c r="B4186" s="32">
        <v>0.28999999999999998</v>
      </c>
      <c r="C4186" s="32" t="s">
        <v>1350</v>
      </c>
      <c r="D4186" s="32" t="s">
        <v>371</v>
      </c>
      <c r="E4186" s="32" t="s">
        <v>277</v>
      </c>
      <c r="F4186" s="32" t="s">
        <v>15</v>
      </c>
      <c r="G4186" s="32">
        <v>1</v>
      </c>
      <c r="H4186" s="32" t="s">
        <v>377</v>
      </c>
      <c r="I4186" s="32">
        <v>0.24</v>
      </c>
      <c r="J4186" s="32">
        <v>0</v>
      </c>
      <c r="K4186" s="32">
        <v>0</v>
      </c>
      <c r="L4186" s="32">
        <v>0.28999999999999998</v>
      </c>
      <c r="M4186" s="32" t="s">
        <v>18</v>
      </c>
      <c r="N4186" s="32" t="s">
        <v>18</v>
      </c>
      <c r="O4186" s="32">
        <v>6401231</v>
      </c>
      <c r="P4186" s="38">
        <f>IF($H4186="",VLOOKUP($C4186,IMPUTATION_CARBURANT[],2,0),VLOOKUP($H4186,IMPUTATION_CARBURANT[],2,0))</f>
        <v>2</v>
      </c>
      <c r="Q4186" s="38">
        <f>IF(AND($P4186=123401,$M4186="VP"),124013,$P$2:$P$4524)</f>
        <v>2</v>
      </c>
      <c r="R4186" s="38" t="str">
        <f t="shared" si="651"/>
        <v>TEST</v>
      </c>
      <c r="S4186" s="38">
        <f>ABS($B4186)</f>
        <v>0.28999999999999998</v>
      </c>
      <c r="T4186" s="38">
        <f>ABS($I4186)</f>
        <v>0.24</v>
      </c>
      <c r="U4186" s="38">
        <f>ABS($K4186)</f>
        <v>0</v>
      </c>
      <c r="V4186" s="34">
        <f t="shared" si="654"/>
        <v>0</v>
      </c>
      <c r="W4186" s="35">
        <f t="shared" si="655"/>
        <v>0.28999999999999998</v>
      </c>
      <c r="X4186" s="34" t="str">
        <f t="shared" si="656"/>
        <v/>
      </c>
      <c r="Y4186" s="35" t="str">
        <f t="shared" si="657"/>
        <v/>
      </c>
      <c r="Z4186" s="38" t="str">
        <f t="shared" si="652"/>
        <v>V8</v>
      </c>
      <c r="AA4186" s="38" t="str">
        <f t="shared" si="650"/>
        <v>V9</v>
      </c>
      <c r="AB4186" s="38" t="str">
        <f t="shared" si="653"/>
        <v>V10</v>
      </c>
      <c r="AC4186" s="38" t="str">
        <f>IF($AF4186=20,"",IF($V4186=0,"",IF($H4186="Adblue Bidon","",IF($H4186="GNC (KG)","",IF($H4186="Frais de service EV","",IF($Q4186=1,$G$2:$G$4524,""))))))</f>
        <v/>
      </c>
      <c r="AD4186" s="33" t="str">
        <f t="shared" si="658"/>
        <v/>
      </c>
      <c r="AE4186" s="36" t="str">
        <f t="shared" si="659"/>
        <v/>
      </c>
      <c r="AF4186" s="37" t="str">
        <f>IFERROR(VLOOKUP($F$2,IMPUTATION!F:G,2,0),"")</f>
        <v/>
      </c>
    </row>
    <row r="4187" spans="1:32">
      <c r="A4187" s="31">
        <v>44408</v>
      </c>
      <c r="B4187" s="32">
        <v>5.09</v>
      </c>
      <c r="C4187" s="32" t="s">
        <v>1350</v>
      </c>
      <c r="D4187" s="32" t="s">
        <v>371</v>
      </c>
      <c r="E4187" s="32" t="s">
        <v>281</v>
      </c>
      <c r="F4187" s="32" t="s">
        <v>15</v>
      </c>
      <c r="G4187" s="32">
        <v>1</v>
      </c>
      <c r="H4187" s="32" t="s">
        <v>377</v>
      </c>
      <c r="I4187" s="32">
        <v>4.24</v>
      </c>
      <c r="J4187" s="32">
        <v>0</v>
      </c>
      <c r="K4187" s="32">
        <v>0</v>
      </c>
      <c r="L4187" s="32">
        <v>5.09</v>
      </c>
      <c r="M4187" s="32" t="s">
        <v>18</v>
      </c>
      <c r="N4187" s="32" t="s">
        <v>18</v>
      </c>
      <c r="O4187" s="32">
        <v>6638204</v>
      </c>
      <c r="P4187" s="38">
        <f>IF($H4187="",VLOOKUP($C4187,IMPUTATION_CARBURANT[],2,0),VLOOKUP($H4187,IMPUTATION_CARBURANT[],2,0))</f>
        <v>2</v>
      </c>
      <c r="Q4187" s="38">
        <f>IF(AND($P4187=123401,$M4187="VP"),124013,$P$2:$P$4524)</f>
        <v>2</v>
      </c>
      <c r="R4187" s="38" t="str">
        <f t="shared" si="651"/>
        <v>TEST</v>
      </c>
      <c r="S4187" s="38">
        <f>ABS($B4187)</f>
        <v>5.09</v>
      </c>
      <c r="T4187" s="38">
        <f>ABS($I4187)</f>
        <v>4.24</v>
      </c>
      <c r="U4187" s="38">
        <f>ABS($K4187)</f>
        <v>0</v>
      </c>
      <c r="V4187" s="34">
        <f t="shared" si="654"/>
        <v>0</v>
      </c>
      <c r="W4187" s="35">
        <f t="shared" si="655"/>
        <v>5.09</v>
      </c>
      <c r="X4187" s="34" t="str">
        <f t="shared" si="656"/>
        <v/>
      </c>
      <c r="Y4187" s="35" t="str">
        <f t="shared" si="657"/>
        <v/>
      </c>
      <c r="Z4187" s="38" t="str">
        <f t="shared" si="652"/>
        <v>V8</v>
      </c>
      <c r="AA4187" s="38" t="str">
        <f t="shared" si="650"/>
        <v>V9</v>
      </c>
      <c r="AB4187" s="38" t="str">
        <f t="shared" si="653"/>
        <v>V10</v>
      </c>
      <c r="AC4187" s="38" t="str">
        <f>IF($AF4187=20,"",IF($V4187=0,"",IF($H4187="Adblue Bidon","",IF($H4187="GNC (KG)","",IF($H4187="Frais de service EV","",IF($Q4187=1,$G$2:$G$4524,""))))))</f>
        <v/>
      </c>
      <c r="AD4187" s="33" t="str">
        <f t="shared" si="658"/>
        <v/>
      </c>
      <c r="AE4187" s="36" t="str">
        <f t="shared" si="659"/>
        <v/>
      </c>
      <c r="AF4187" s="37" t="str">
        <f>IFERROR(VLOOKUP($F$2,IMPUTATION!F:G,2,0),"")</f>
        <v/>
      </c>
    </row>
    <row r="4188" spans="1:32">
      <c r="A4188" s="31">
        <v>44408</v>
      </c>
      <c r="B4188" s="32">
        <v>0.3</v>
      </c>
      <c r="C4188" s="32" t="s">
        <v>1349</v>
      </c>
      <c r="D4188" s="32" t="s">
        <v>371</v>
      </c>
      <c r="E4188" s="32" t="s">
        <v>31</v>
      </c>
      <c r="F4188" s="32" t="s">
        <v>15</v>
      </c>
      <c r="G4188" s="32">
        <v>1</v>
      </c>
      <c r="H4188" s="32" t="s">
        <v>378</v>
      </c>
      <c r="I4188" s="32">
        <v>0.25</v>
      </c>
      <c r="J4188" s="32">
        <v>100</v>
      </c>
      <c r="K4188" s="32">
        <v>0.05</v>
      </c>
      <c r="L4188" s="32">
        <v>0.25</v>
      </c>
      <c r="M4188" s="32" t="s">
        <v>18</v>
      </c>
      <c r="N4188" s="32" t="s">
        <v>18</v>
      </c>
      <c r="O4188" s="32">
        <v>6400877</v>
      </c>
      <c r="P4188" s="38">
        <f>IF($H4188="",VLOOKUP($C4188,IMPUTATION_CARBURANT[],2,0),VLOOKUP($H4188,IMPUTATION_CARBURANT[],2,0))</f>
        <v>2</v>
      </c>
      <c r="Q4188" s="38">
        <f>IF(AND($P4188=123401,$M4188="VP"),124013,$P$2:$P$4524)</f>
        <v>2</v>
      </c>
      <c r="R4188" s="38" t="str">
        <f t="shared" si="651"/>
        <v>TEST</v>
      </c>
      <c r="S4188" s="38">
        <f>ABS($B4188)</f>
        <v>0.3</v>
      </c>
      <c r="T4188" s="38">
        <f>ABS($I4188)</f>
        <v>0.25</v>
      </c>
      <c r="U4188" s="38">
        <f>ABS($K4188)</f>
        <v>0.05</v>
      </c>
      <c r="V4188" s="34">
        <f t="shared" si="654"/>
        <v>0.25</v>
      </c>
      <c r="W4188" s="35">
        <f t="shared" si="655"/>
        <v>0</v>
      </c>
      <c r="X4188" s="34" t="str">
        <f t="shared" si="656"/>
        <v/>
      </c>
      <c r="Y4188" s="35" t="str">
        <f t="shared" si="657"/>
        <v/>
      </c>
      <c r="Z4188" s="38" t="str">
        <f t="shared" si="652"/>
        <v>V8</v>
      </c>
      <c r="AA4188" s="38" t="str">
        <f t="shared" si="650"/>
        <v>V9</v>
      </c>
      <c r="AB4188" s="38" t="str">
        <f t="shared" si="653"/>
        <v>V10</v>
      </c>
      <c r="AC4188" s="38" t="str">
        <f>IF($AF4188=20,"",IF($V4188=0,"",IF($H4188="Adblue Bidon","",IF($H4188="GNC (KG)","",IF($H4188="Frais de service EV","",IF($Q4188=1,$G$2:$G$4524,""))))))</f>
        <v/>
      </c>
      <c r="AD4188" s="33" t="str">
        <f t="shared" si="658"/>
        <v/>
      </c>
      <c r="AE4188" s="36" t="str">
        <f t="shared" si="659"/>
        <v/>
      </c>
      <c r="AF4188" s="37" t="str">
        <f>IFERROR(VLOOKUP($F$2,IMPUTATION!F:G,2,0),"")</f>
        <v/>
      </c>
    </row>
    <row r="4189" spans="1:32">
      <c r="A4189" s="31">
        <v>44408</v>
      </c>
      <c r="B4189" s="32">
        <v>0.2</v>
      </c>
      <c r="C4189" s="32" t="s">
        <v>1349</v>
      </c>
      <c r="D4189" s="32" t="s">
        <v>371</v>
      </c>
      <c r="E4189" s="32" t="s">
        <v>307</v>
      </c>
      <c r="F4189" s="32" t="s">
        <v>15</v>
      </c>
      <c r="G4189" s="32">
        <v>1</v>
      </c>
      <c r="H4189" s="32" t="s">
        <v>378</v>
      </c>
      <c r="I4189" s="32">
        <v>0.17</v>
      </c>
      <c r="J4189" s="32">
        <v>100</v>
      </c>
      <c r="K4189" s="32">
        <v>0.03</v>
      </c>
      <c r="L4189" s="32">
        <v>0.17</v>
      </c>
      <c r="M4189" s="32" t="s">
        <v>18</v>
      </c>
      <c r="N4189" s="32" t="s">
        <v>18</v>
      </c>
      <c r="O4189" s="32">
        <v>6401048</v>
      </c>
      <c r="P4189" s="38">
        <f>IF($H4189="",VLOOKUP($C4189,IMPUTATION_CARBURANT[],2,0),VLOOKUP($H4189,IMPUTATION_CARBURANT[],2,0))</f>
        <v>2</v>
      </c>
      <c r="Q4189" s="38">
        <f>IF(AND($P4189=123401,$M4189="VP"),124013,$P$2:$P$4524)</f>
        <v>2</v>
      </c>
      <c r="R4189" s="38" t="str">
        <f t="shared" si="651"/>
        <v>TEST</v>
      </c>
      <c r="S4189" s="38">
        <f>ABS($B4189)</f>
        <v>0.2</v>
      </c>
      <c r="T4189" s="38">
        <f>ABS($I4189)</f>
        <v>0.17</v>
      </c>
      <c r="U4189" s="38">
        <f>ABS($K4189)</f>
        <v>0.03</v>
      </c>
      <c r="V4189" s="34">
        <f t="shared" si="654"/>
        <v>0.17</v>
      </c>
      <c r="W4189" s="35">
        <f t="shared" si="655"/>
        <v>0</v>
      </c>
      <c r="X4189" s="34" t="str">
        <f t="shared" si="656"/>
        <v/>
      </c>
      <c r="Y4189" s="35" t="str">
        <f t="shared" si="657"/>
        <v/>
      </c>
      <c r="Z4189" s="38" t="str">
        <f t="shared" si="652"/>
        <v>V8</v>
      </c>
      <c r="AA4189" s="38" t="str">
        <f t="shared" si="650"/>
        <v>V9</v>
      </c>
      <c r="AB4189" s="38" t="str">
        <f t="shared" si="653"/>
        <v>V10</v>
      </c>
      <c r="AC4189" s="38" t="str">
        <f>IF($AF4189=20,"",IF($V4189=0,"",IF($H4189="Adblue Bidon","",IF($H4189="GNC (KG)","",IF($H4189="Frais de service EV","",IF($Q4189=1,$G$2:$G$4524,""))))))</f>
        <v/>
      </c>
      <c r="AD4189" s="33" t="str">
        <f t="shared" si="658"/>
        <v/>
      </c>
      <c r="AE4189" s="36" t="str">
        <f t="shared" si="659"/>
        <v/>
      </c>
      <c r="AF4189" s="37" t="str">
        <f>IFERROR(VLOOKUP($F$2,IMPUTATION!F:G,2,0),"")</f>
        <v/>
      </c>
    </row>
    <row r="4190" spans="1:32">
      <c r="A4190" s="31">
        <v>44408</v>
      </c>
      <c r="B4190" s="32">
        <v>0.3</v>
      </c>
      <c r="C4190" s="32" t="s">
        <v>1349</v>
      </c>
      <c r="D4190" s="32" t="s">
        <v>371</v>
      </c>
      <c r="E4190" s="32" t="s">
        <v>104</v>
      </c>
      <c r="F4190" s="32" t="s">
        <v>15</v>
      </c>
      <c r="G4190" s="32">
        <v>1</v>
      </c>
      <c r="H4190" s="32" t="s">
        <v>378</v>
      </c>
      <c r="I4190" s="32">
        <v>0.25</v>
      </c>
      <c r="J4190" s="32">
        <v>100</v>
      </c>
      <c r="K4190" s="32">
        <v>0.05</v>
      </c>
      <c r="L4190" s="32">
        <v>0.25</v>
      </c>
      <c r="M4190" s="32" t="s">
        <v>392</v>
      </c>
      <c r="N4190" s="32" t="s">
        <v>396</v>
      </c>
      <c r="O4190" s="32">
        <v>6176803</v>
      </c>
      <c r="P4190" s="38">
        <f>IF($H4190="",VLOOKUP($C4190,IMPUTATION_CARBURANT[],2,0),VLOOKUP($H4190,IMPUTATION_CARBURANT[],2,0))</f>
        <v>2</v>
      </c>
      <c r="Q4190" s="38">
        <f>IF(AND($P4190=123401,$M4190="VP"),124013,$P$2:$P$4524)</f>
        <v>2</v>
      </c>
      <c r="R4190" s="38" t="str">
        <f t="shared" si="651"/>
        <v>TEST</v>
      </c>
      <c r="S4190" s="38">
        <f>ABS($B4190)</f>
        <v>0.3</v>
      </c>
      <c r="T4190" s="38">
        <f>ABS($I4190)</f>
        <v>0.25</v>
      </c>
      <c r="U4190" s="38">
        <f>ABS($K4190)</f>
        <v>0.05</v>
      </c>
      <c r="V4190" s="34">
        <f t="shared" si="654"/>
        <v>0.25</v>
      </c>
      <c r="W4190" s="35">
        <f t="shared" si="655"/>
        <v>0</v>
      </c>
      <c r="X4190" s="34" t="str">
        <f t="shared" si="656"/>
        <v/>
      </c>
      <c r="Y4190" s="35" t="str">
        <f t="shared" si="657"/>
        <v/>
      </c>
      <c r="Z4190" s="38" t="str">
        <f t="shared" si="652"/>
        <v>V8</v>
      </c>
      <c r="AA4190" s="38" t="str">
        <f t="shared" si="650"/>
        <v>V9</v>
      </c>
      <c r="AB4190" s="38" t="str">
        <f t="shared" si="653"/>
        <v>V10</v>
      </c>
      <c r="AC4190" s="38" t="str">
        <f>IF($AF4190=20,"",IF($V4190=0,"",IF($H4190="Adblue Bidon","",IF($H4190="GNC (KG)","",IF($H4190="Frais de service EV","",IF($Q4190=1,$G$2:$G$4524,""))))))</f>
        <v/>
      </c>
      <c r="AD4190" s="33" t="str">
        <f t="shared" si="658"/>
        <v/>
      </c>
      <c r="AE4190" s="36" t="str">
        <f t="shared" si="659"/>
        <v/>
      </c>
      <c r="AF4190" s="37" t="str">
        <f>IFERROR(VLOOKUP($F$2,IMPUTATION!F:G,2,0),"")</f>
        <v/>
      </c>
    </row>
    <row r="4191" spans="1:32">
      <c r="A4191" s="31">
        <v>44408</v>
      </c>
      <c r="B4191" s="32">
        <v>0.77</v>
      </c>
      <c r="C4191" s="32" t="s">
        <v>1349</v>
      </c>
      <c r="D4191" s="32" t="s">
        <v>371</v>
      </c>
      <c r="E4191" s="32" t="s">
        <v>101</v>
      </c>
      <c r="F4191" s="32" t="s">
        <v>15</v>
      </c>
      <c r="G4191" s="32">
        <v>1</v>
      </c>
      <c r="H4191" s="32" t="s">
        <v>378</v>
      </c>
      <c r="I4191" s="32">
        <v>0.64</v>
      </c>
      <c r="J4191" s="32">
        <v>100</v>
      </c>
      <c r="K4191" s="32">
        <v>0.13</v>
      </c>
      <c r="L4191" s="32">
        <v>0.64</v>
      </c>
      <c r="M4191" s="32" t="s">
        <v>19</v>
      </c>
      <c r="N4191" s="32" t="s">
        <v>396</v>
      </c>
      <c r="O4191" s="32">
        <v>6400796</v>
      </c>
      <c r="P4191" s="38">
        <f>IF($H4191="",VLOOKUP($C4191,IMPUTATION_CARBURANT[],2,0),VLOOKUP($H4191,IMPUTATION_CARBURANT[],2,0))</f>
        <v>2</v>
      </c>
      <c r="Q4191" s="38">
        <f>IF(AND($P4191=123401,$M4191="VP"),124013,$P$2:$P$4524)</f>
        <v>2</v>
      </c>
      <c r="R4191" s="38" t="str">
        <f t="shared" si="651"/>
        <v>TEST</v>
      </c>
      <c r="S4191" s="38">
        <f>ABS($B4191)</f>
        <v>0.77</v>
      </c>
      <c r="T4191" s="38">
        <f>ABS($I4191)</f>
        <v>0.64</v>
      </c>
      <c r="U4191" s="38">
        <f>ABS($K4191)</f>
        <v>0.13</v>
      </c>
      <c r="V4191" s="34">
        <f t="shared" si="654"/>
        <v>0.64</v>
      </c>
      <c r="W4191" s="35">
        <f t="shared" si="655"/>
        <v>0</v>
      </c>
      <c r="X4191" s="34" t="str">
        <f t="shared" si="656"/>
        <v/>
      </c>
      <c r="Y4191" s="35" t="str">
        <f t="shared" si="657"/>
        <v/>
      </c>
      <c r="Z4191" s="38" t="str">
        <f t="shared" si="652"/>
        <v>V8</v>
      </c>
      <c r="AA4191" s="38" t="str">
        <f t="shared" si="650"/>
        <v>V9</v>
      </c>
      <c r="AB4191" s="38" t="str">
        <f t="shared" si="653"/>
        <v>V10</v>
      </c>
      <c r="AC4191" s="38" t="str">
        <f>IF($AF4191=20,"",IF($V4191=0,"",IF($H4191="Adblue Bidon","",IF($H4191="GNC (KG)","",IF($H4191="Frais de service EV","",IF($Q4191=1,$G$2:$G$4524,""))))))</f>
        <v/>
      </c>
      <c r="AD4191" s="33" t="str">
        <f t="shared" si="658"/>
        <v/>
      </c>
      <c r="AE4191" s="36" t="str">
        <f t="shared" si="659"/>
        <v/>
      </c>
      <c r="AF4191" s="37" t="str">
        <f>IFERROR(VLOOKUP($F$2,IMPUTATION!F:G,2,0),"")</f>
        <v/>
      </c>
    </row>
    <row r="4192" spans="1:32">
      <c r="A4192" s="31">
        <v>44408</v>
      </c>
      <c r="B4192" s="32">
        <v>1.91</v>
      </c>
      <c r="C4192" s="32" t="s">
        <v>1350</v>
      </c>
      <c r="D4192" s="32" t="s">
        <v>371</v>
      </c>
      <c r="E4192" s="32" t="s">
        <v>283</v>
      </c>
      <c r="F4192" s="32" t="s">
        <v>15</v>
      </c>
      <c r="G4192" s="32">
        <v>1</v>
      </c>
      <c r="H4192" s="32" t="s">
        <v>377</v>
      </c>
      <c r="I4192" s="32">
        <v>1.59</v>
      </c>
      <c r="J4192" s="32">
        <v>0</v>
      </c>
      <c r="K4192" s="32">
        <v>0</v>
      </c>
      <c r="L4192" s="32">
        <v>1.91</v>
      </c>
      <c r="M4192" s="32" t="s">
        <v>18</v>
      </c>
      <c r="N4192" s="32" t="s">
        <v>18</v>
      </c>
      <c r="O4192" s="32">
        <v>6401372</v>
      </c>
      <c r="P4192" s="38">
        <f>IF($H4192="",VLOOKUP($C4192,IMPUTATION_CARBURANT[],2,0),VLOOKUP($H4192,IMPUTATION_CARBURANT[],2,0))</f>
        <v>2</v>
      </c>
      <c r="Q4192" s="38">
        <f>IF(AND($P4192=123401,$M4192="VP"),124013,$P$2:$P$4524)</f>
        <v>2</v>
      </c>
      <c r="R4192" s="38" t="str">
        <f t="shared" si="651"/>
        <v>TEST</v>
      </c>
      <c r="S4192" s="38">
        <f>ABS($B4192)</f>
        <v>1.91</v>
      </c>
      <c r="T4192" s="38">
        <f>ABS($I4192)</f>
        <v>1.59</v>
      </c>
      <c r="U4192" s="38">
        <f>ABS($K4192)</f>
        <v>0</v>
      </c>
      <c r="V4192" s="34">
        <f t="shared" si="654"/>
        <v>0</v>
      </c>
      <c r="W4192" s="35">
        <f t="shared" si="655"/>
        <v>1.91</v>
      </c>
      <c r="X4192" s="34" t="str">
        <f t="shared" si="656"/>
        <v/>
      </c>
      <c r="Y4192" s="35" t="str">
        <f t="shared" si="657"/>
        <v/>
      </c>
      <c r="Z4192" s="38" t="str">
        <f t="shared" si="652"/>
        <v>V8</v>
      </c>
      <c r="AA4192" s="38" t="str">
        <f t="shared" si="650"/>
        <v>V9</v>
      </c>
      <c r="AB4192" s="38" t="str">
        <f t="shared" si="653"/>
        <v>V10</v>
      </c>
      <c r="AC4192" s="38" t="str">
        <f>IF($AF4192=20,"",IF($V4192=0,"",IF($H4192="Adblue Bidon","",IF($H4192="GNC (KG)","",IF($H4192="Frais de service EV","",IF($Q4192=1,$G$2:$G$4524,""))))))</f>
        <v/>
      </c>
      <c r="AD4192" s="33" t="str">
        <f t="shared" si="658"/>
        <v/>
      </c>
      <c r="AE4192" s="36" t="str">
        <f t="shared" si="659"/>
        <v/>
      </c>
      <c r="AF4192" s="37" t="str">
        <f>IFERROR(VLOOKUP($F$2,IMPUTATION!F:G,2,0),"")</f>
        <v/>
      </c>
    </row>
    <row r="4193" spans="1:32">
      <c r="A4193" s="31">
        <v>44408</v>
      </c>
      <c r="B4193" s="32">
        <v>1.25</v>
      </c>
      <c r="C4193" s="32" t="s">
        <v>1349</v>
      </c>
      <c r="D4193" s="32" t="s">
        <v>371</v>
      </c>
      <c r="E4193" s="32" t="s">
        <v>235</v>
      </c>
      <c r="F4193" s="32" t="s">
        <v>15</v>
      </c>
      <c r="G4193" s="32">
        <v>1</v>
      </c>
      <c r="H4193" s="32" t="s">
        <v>378</v>
      </c>
      <c r="I4193" s="32">
        <v>1.04</v>
      </c>
      <c r="J4193" s="32">
        <v>100</v>
      </c>
      <c r="K4193" s="32">
        <v>0.21</v>
      </c>
      <c r="L4193" s="32">
        <v>1.04</v>
      </c>
      <c r="M4193" s="32" t="s">
        <v>18</v>
      </c>
      <c r="N4193" s="32" t="s">
        <v>18</v>
      </c>
      <c r="O4193" s="32">
        <v>6400718</v>
      </c>
      <c r="P4193" s="38">
        <f>IF($H4193="",VLOOKUP($C4193,IMPUTATION_CARBURANT[],2,0),VLOOKUP($H4193,IMPUTATION_CARBURANT[],2,0))</f>
        <v>2</v>
      </c>
      <c r="Q4193" s="38">
        <f>IF(AND($P4193=123401,$M4193="VP"),124013,$P$2:$P$4524)</f>
        <v>2</v>
      </c>
      <c r="R4193" s="38" t="str">
        <f t="shared" si="651"/>
        <v>TEST</v>
      </c>
      <c r="S4193" s="38">
        <f>ABS($B4193)</f>
        <v>1.25</v>
      </c>
      <c r="T4193" s="38">
        <f>ABS($I4193)</f>
        <v>1.04</v>
      </c>
      <c r="U4193" s="38">
        <f>ABS($K4193)</f>
        <v>0.21</v>
      </c>
      <c r="V4193" s="34">
        <f t="shared" si="654"/>
        <v>1.04</v>
      </c>
      <c r="W4193" s="35">
        <f t="shared" si="655"/>
        <v>0</v>
      </c>
      <c r="X4193" s="34" t="str">
        <f t="shared" si="656"/>
        <v/>
      </c>
      <c r="Y4193" s="35" t="str">
        <f t="shared" si="657"/>
        <v/>
      </c>
      <c r="Z4193" s="38" t="str">
        <f t="shared" si="652"/>
        <v>V8</v>
      </c>
      <c r="AA4193" s="38" t="str">
        <f t="shared" si="650"/>
        <v>V9</v>
      </c>
      <c r="AB4193" s="38" t="str">
        <f t="shared" si="653"/>
        <v>V10</v>
      </c>
      <c r="AC4193" s="38" t="str">
        <f>IF($AF4193=20,"",IF($V4193=0,"",IF($H4193="Adblue Bidon","",IF($H4193="GNC (KG)","",IF($H4193="Frais de service EV","",IF($Q4193=1,$G$2:$G$4524,""))))))</f>
        <v/>
      </c>
      <c r="AD4193" s="33" t="str">
        <f t="shared" si="658"/>
        <v/>
      </c>
      <c r="AE4193" s="36" t="str">
        <f t="shared" si="659"/>
        <v/>
      </c>
      <c r="AF4193" s="37" t="str">
        <f>IFERROR(VLOOKUP($F$2,IMPUTATION!F:G,2,0),"")</f>
        <v/>
      </c>
    </row>
    <row r="4194" spans="1:32">
      <c r="A4194" s="31">
        <v>44408</v>
      </c>
      <c r="B4194" s="32">
        <v>0.32</v>
      </c>
      <c r="C4194" s="32" t="s">
        <v>1349</v>
      </c>
      <c r="D4194" s="32" t="s">
        <v>371</v>
      </c>
      <c r="E4194" s="32" t="s">
        <v>301</v>
      </c>
      <c r="F4194" s="32" t="s">
        <v>15</v>
      </c>
      <c r="G4194" s="32">
        <v>1</v>
      </c>
      <c r="H4194" s="32" t="s">
        <v>378</v>
      </c>
      <c r="I4194" s="32">
        <v>0.27</v>
      </c>
      <c r="J4194" s="32">
        <v>100</v>
      </c>
      <c r="K4194" s="32">
        <v>0.05</v>
      </c>
      <c r="L4194" s="32">
        <v>0.27</v>
      </c>
      <c r="M4194" s="32" t="s">
        <v>18</v>
      </c>
      <c r="N4194" s="32" t="s">
        <v>18</v>
      </c>
      <c r="O4194" s="32">
        <v>6400865</v>
      </c>
      <c r="P4194" s="38">
        <f>IF($H4194="",VLOOKUP($C4194,IMPUTATION_CARBURANT[],2,0),VLOOKUP($H4194,IMPUTATION_CARBURANT[],2,0))</f>
        <v>2</v>
      </c>
      <c r="Q4194" s="38">
        <f>IF(AND($P4194=123401,$M4194="VP"),124013,$P$2:$P$4524)</f>
        <v>2</v>
      </c>
      <c r="R4194" s="38" t="str">
        <f t="shared" si="651"/>
        <v>TEST</v>
      </c>
      <c r="S4194" s="38">
        <f>ABS($B4194)</f>
        <v>0.32</v>
      </c>
      <c r="T4194" s="38">
        <f>ABS($I4194)</f>
        <v>0.27</v>
      </c>
      <c r="U4194" s="38">
        <f>ABS($K4194)</f>
        <v>0.05</v>
      </c>
      <c r="V4194" s="34">
        <f t="shared" si="654"/>
        <v>0.27</v>
      </c>
      <c r="W4194" s="35">
        <f t="shared" si="655"/>
        <v>0</v>
      </c>
      <c r="X4194" s="34" t="str">
        <f t="shared" si="656"/>
        <v/>
      </c>
      <c r="Y4194" s="35" t="str">
        <f t="shared" si="657"/>
        <v/>
      </c>
      <c r="Z4194" s="38" t="str">
        <f t="shared" si="652"/>
        <v>V8</v>
      </c>
      <c r="AA4194" s="38" t="str">
        <f t="shared" si="650"/>
        <v>V9</v>
      </c>
      <c r="AB4194" s="38" t="str">
        <f t="shared" si="653"/>
        <v>V10</v>
      </c>
      <c r="AC4194" s="38" t="str">
        <f>IF($AF4194=20,"",IF($V4194=0,"",IF($H4194="Adblue Bidon","",IF($H4194="GNC (KG)","",IF($H4194="Frais de service EV","",IF($Q4194=1,$G$2:$G$4524,""))))))</f>
        <v/>
      </c>
      <c r="AD4194" s="33" t="str">
        <f t="shared" si="658"/>
        <v/>
      </c>
      <c r="AE4194" s="36" t="str">
        <f t="shared" si="659"/>
        <v/>
      </c>
      <c r="AF4194" s="37" t="str">
        <f>IFERROR(VLOOKUP($F$2,IMPUTATION!F:G,2,0),"")</f>
        <v/>
      </c>
    </row>
    <row r="4195" spans="1:32">
      <c r="A4195" s="31">
        <v>44408</v>
      </c>
      <c r="B4195" s="32">
        <v>1.36</v>
      </c>
      <c r="C4195" s="32" t="s">
        <v>1349</v>
      </c>
      <c r="D4195" s="32" t="s">
        <v>371</v>
      </c>
      <c r="E4195" s="32" t="s">
        <v>16</v>
      </c>
      <c r="F4195" s="32" t="s">
        <v>15</v>
      </c>
      <c r="G4195" s="32">
        <v>1</v>
      </c>
      <c r="H4195" s="32" t="s">
        <v>378</v>
      </c>
      <c r="I4195" s="32">
        <v>1.1299999999999999</v>
      </c>
      <c r="J4195" s="32">
        <v>100</v>
      </c>
      <c r="K4195" s="32">
        <v>0.23</v>
      </c>
      <c r="L4195" s="32">
        <v>1.1299999999999999</v>
      </c>
      <c r="M4195" s="32" t="s">
        <v>18</v>
      </c>
      <c r="N4195" s="32" t="s">
        <v>18</v>
      </c>
      <c r="O4195" s="32">
        <v>6401621</v>
      </c>
      <c r="P4195" s="38">
        <f>IF($H4195="",VLOOKUP($C4195,IMPUTATION_CARBURANT[],2,0),VLOOKUP($H4195,IMPUTATION_CARBURANT[],2,0))</f>
        <v>2</v>
      </c>
      <c r="Q4195" s="38">
        <f>IF(AND($P4195=123401,$M4195="VP"),124013,$P$2:$P$4524)</f>
        <v>2</v>
      </c>
      <c r="R4195" s="38" t="str">
        <f t="shared" si="651"/>
        <v>TEST</v>
      </c>
      <c r="S4195" s="38">
        <f>ABS($B4195)</f>
        <v>1.36</v>
      </c>
      <c r="T4195" s="38">
        <f>ABS($I4195)</f>
        <v>1.1299999999999999</v>
      </c>
      <c r="U4195" s="38">
        <f>ABS($K4195)</f>
        <v>0.23</v>
      </c>
      <c r="V4195" s="34">
        <f t="shared" si="654"/>
        <v>1.1299999999999999</v>
      </c>
      <c r="W4195" s="35">
        <f t="shared" si="655"/>
        <v>0</v>
      </c>
      <c r="X4195" s="34" t="str">
        <f t="shared" si="656"/>
        <v/>
      </c>
      <c r="Y4195" s="35" t="str">
        <f t="shared" si="657"/>
        <v/>
      </c>
      <c r="Z4195" s="38" t="str">
        <f t="shared" si="652"/>
        <v>V8</v>
      </c>
      <c r="AA4195" s="38" t="str">
        <f t="shared" si="650"/>
        <v>V9</v>
      </c>
      <c r="AB4195" s="38" t="str">
        <f t="shared" si="653"/>
        <v>V10</v>
      </c>
      <c r="AC4195" s="38" t="str">
        <f>IF($AF4195=20,"",IF($V4195=0,"",IF($H4195="Adblue Bidon","",IF($H4195="GNC (KG)","",IF($H4195="Frais de service EV","",IF($Q4195=1,$G$2:$G$4524,""))))))</f>
        <v/>
      </c>
      <c r="AD4195" s="33" t="str">
        <f t="shared" si="658"/>
        <v/>
      </c>
      <c r="AE4195" s="36" t="str">
        <f t="shared" si="659"/>
        <v/>
      </c>
      <c r="AF4195" s="37" t="str">
        <f>IFERROR(VLOOKUP($F$2,IMPUTATION!F:G,2,0),"")</f>
        <v/>
      </c>
    </row>
    <row r="4196" spans="1:32">
      <c r="A4196" s="31">
        <v>44408</v>
      </c>
      <c r="B4196" s="32">
        <v>0.36</v>
      </c>
      <c r="C4196" s="32" t="s">
        <v>1350</v>
      </c>
      <c r="D4196" s="32" t="s">
        <v>371</v>
      </c>
      <c r="E4196" s="32" t="s">
        <v>284</v>
      </c>
      <c r="F4196" s="32" t="s">
        <v>15</v>
      </c>
      <c r="G4196" s="32">
        <v>1</v>
      </c>
      <c r="H4196" s="32" t="s">
        <v>377</v>
      </c>
      <c r="I4196" s="32">
        <v>0.3</v>
      </c>
      <c r="J4196" s="32">
        <v>0</v>
      </c>
      <c r="K4196" s="32">
        <v>0</v>
      </c>
      <c r="L4196" s="32">
        <v>0.36</v>
      </c>
      <c r="M4196" s="32" t="s">
        <v>18</v>
      </c>
      <c r="N4196" s="32" t="s">
        <v>18</v>
      </c>
      <c r="O4196" s="32">
        <v>6401366</v>
      </c>
      <c r="P4196" s="38">
        <f>IF($H4196="",VLOOKUP($C4196,IMPUTATION_CARBURANT[],2,0),VLOOKUP($H4196,IMPUTATION_CARBURANT[],2,0))</f>
        <v>2</v>
      </c>
      <c r="Q4196" s="38">
        <f>IF(AND($P4196=123401,$M4196="VP"),124013,$P$2:$P$4524)</f>
        <v>2</v>
      </c>
      <c r="R4196" s="38" t="str">
        <f t="shared" si="651"/>
        <v>TEST</v>
      </c>
      <c r="S4196" s="38">
        <f>ABS($B4196)</f>
        <v>0.36</v>
      </c>
      <c r="T4196" s="38">
        <f>ABS($I4196)</f>
        <v>0.3</v>
      </c>
      <c r="U4196" s="38">
        <f>ABS($K4196)</f>
        <v>0</v>
      </c>
      <c r="V4196" s="34">
        <f t="shared" si="654"/>
        <v>0</v>
      </c>
      <c r="W4196" s="35">
        <f t="shared" si="655"/>
        <v>0.36</v>
      </c>
      <c r="X4196" s="34" t="str">
        <f t="shared" si="656"/>
        <v/>
      </c>
      <c r="Y4196" s="35" t="str">
        <f t="shared" si="657"/>
        <v/>
      </c>
      <c r="Z4196" s="38" t="str">
        <f t="shared" si="652"/>
        <v>V8</v>
      </c>
      <c r="AA4196" s="38" t="str">
        <f t="shared" si="650"/>
        <v>V9</v>
      </c>
      <c r="AB4196" s="38" t="str">
        <f t="shared" si="653"/>
        <v>V10</v>
      </c>
      <c r="AC4196" s="38" t="str">
        <f>IF($AF4196=20,"",IF($V4196=0,"",IF($H4196="Adblue Bidon","",IF($H4196="GNC (KG)","",IF($H4196="Frais de service EV","",IF($Q4196=1,$G$2:$G$4524,""))))))</f>
        <v/>
      </c>
      <c r="AD4196" s="33" t="str">
        <f t="shared" si="658"/>
        <v/>
      </c>
      <c r="AE4196" s="36" t="str">
        <f t="shared" si="659"/>
        <v/>
      </c>
      <c r="AF4196" s="37" t="str">
        <f>IFERROR(VLOOKUP($F$2,IMPUTATION!F:G,2,0),"")</f>
        <v/>
      </c>
    </row>
    <row r="4197" spans="1:32">
      <c r="A4197" s="31">
        <v>44408</v>
      </c>
      <c r="B4197" s="32">
        <v>1.21</v>
      </c>
      <c r="C4197" s="32" t="s">
        <v>1349</v>
      </c>
      <c r="D4197" s="32" t="s">
        <v>371</v>
      </c>
      <c r="E4197" s="32" t="s">
        <v>86</v>
      </c>
      <c r="F4197" s="32" t="s">
        <v>15</v>
      </c>
      <c r="G4197" s="32">
        <v>1</v>
      </c>
      <c r="H4197" s="32" t="s">
        <v>378</v>
      </c>
      <c r="I4197" s="32">
        <v>1.01</v>
      </c>
      <c r="J4197" s="32">
        <v>100</v>
      </c>
      <c r="K4197" s="32">
        <v>0.2</v>
      </c>
      <c r="L4197" s="32">
        <v>1.01</v>
      </c>
      <c r="M4197" s="32" t="s">
        <v>392</v>
      </c>
      <c r="N4197" s="32" t="s">
        <v>396</v>
      </c>
      <c r="O4197" s="32">
        <v>6638000</v>
      </c>
      <c r="P4197" s="38">
        <f>IF($H4197="",VLOOKUP($C4197,IMPUTATION_CARBURANT[],2,0),VLOOKUP($H4197,IMPUTATION_CARBURANT[],2,0))</f>
        <v>2</v>
      </c>
      <c r="Q4197" s="38">
        <f>IF(AND($P4197=123401,$M4197="VP"),124013,$P$2:$P$4524)</f>
        <v>2</v>
      </c>
      <c r="R4197" s="38" t="str">
        <f t="shared" si="651"/>
        <v>TEST</v>
      </c>
      <c r="S4197" s="38">
        <f>ABS($B4197)</f>
        <v>1.21</v>
      </c>
      <c r="T4197" s="38">
        <f>ABS($I4197)</f>
        <v>1.01</v>
      </c>
      <c r="U4197" s="38">
        <f>ABS($K4197)</f>
        <v>0.2</v>
      </c>
      <c r="V4197" s="34">
        <f t="shared" si="654"/>
        <v>1.01</v>
      </c>
      <c r="W4197" s="35">
        <f t="shared" si="655"/>
        <v>0</v>
      </c>
      <c r="X4197" s="34" t="str">
        <f t="shared" si="656"/>
        <v/>
      </c>
      <c r="Y4197" s="35" t="str">
        <f t="shared" si="657"/>
        <v/>
      </c>
      <c r="Z4197" s="38" t="str">
        <f t="shared" si="652"/>
        <v>V8</v>
      </c>
      <c r="AA4197" s="38" t="str">
        <f t="shared" si="650"/>
        <v>V9</v>
      </c>
      <c r="AB4197" s="38" t="str">
        <f t="shared" si="653"/>
        <v>V10</v>
      </c>
      <c r="AC4197" s="38" t="str">
        <f>IF($AF4197=20,"",IF($V4197=0,"",IF($H4197="Adblue Bidon","",IF($H4197="GNC (KG)","",IF($H4197="Frais de service EV","",IF($Q4197=1,$G$2:$G$4524,""))))))</f>
        <v/>
      </c>
      <c r="AD4197" s="33" t="str">
        <f t="shared" si="658"/>
        <v/>
      </c>
      <c r="AE4197" s="36" t="str">
        <f t="shared" si="659"/>
        <v/>
      </c>
      <c r="AF4197" s="37" t="str">
        <f>IFERROR(VLOOKUP($F$2,IMPUTATION!F:G,2,0),"")</f>
        <v/>
      </c>
    </row>
    <row r="4198" spans="1:32">
      <c r="A4198" s="31">
        <v>44408</v>
      </c>
      <c r="B4198" s="32">
        <v>0.96</v>
      </c>
      <c r="C4198" s="32" t="s">
        <v>1349</v>
      </c>
      <c r="D4198" s="32" t="s">
        <v>371</v>
      </c>
      <c r="E4198" s="32" t="s">
        <v>95</v>
      </c>
      <c r="F4198" s="32" t="s">
        <v>15</v>
      </c>
      <c r="G4198" s="32">
        <v>1</v>
      </c>
      <c r="H4198" s="32" t="s">
        <v>378</v>
      </c>
      <c r="I4198" s="32">
        <v>0.8</v>
      </c>
      <c r="J4198" s="32">
        <v>100</v>
      </c>
      <c r="K4198" s="32">
        <v>0.16</v>
      </c>
      <c r="L4198" s="32">
        <v>0.8</v>
      </c>
      <c r="M4198" s="32" t="s">
        <v>392</v>
      </c>
      <c r="N4198" s="32" t="s">
        <v>396</v>
      </c>
      <c r="O4198" s="32">
        <v>6788333</v>
      </c>
      <c r="P4198" s="38">
        <f>IF($H4198="",VLOOKUP($C4198,IMPUTATION_CARBURANT[],2,0),VLOOKUP($H4198,IMPUTATION_CARBURANT[],2,0))</f>
        <v>2</v>
      </c>
      <c r="Q4198" s="38">
        <f>IF(AND($P4198=123401,$M4198="VP"),124013,$P$2:$P$4524)</f>
        <v>2</v>
      </c>
      <c r="R4198" s="38" t="str">
        <f t="shared" si="651"/>
        <v>TEST</v>
      </c>
      <c r="S4198" s="38">
        <f>ABS($B4198)</f>
        <v>0.96</v>
      </c>
      <c r="T4198" s="38">
        <f>ABS($I4198)</f>
        <v>0.8</v>
      </c>
      <c r="U4198" s="38">
        <f>ABS($K4198)</f>
        <v>0.16</v>
      </c>
      <c r="V4198" s="34">
        <f t="shared" si="654"/>
        <v>0.8</v>
      </c>
      <c r="W4198" s="35">
        <f t="shared" si="655"/>
        <v>0</v>
      </c>
      <c r="X4198" s="34" t="str">
        <f t="shared" si="656"/>
        <v/>
      </c>
      <c r="Y4198" s="35" t="str">
        <f t="shared" si="657"/>
        <v/>
      </c>
      <c r="Z4198" s="38" t="str">
        <f t="shared" si="652"/>
        <v>V8</v>
      </c>
      <c r="AA4198" s="38" t="str">
        <f t="shared" ref="AA4198:AA4261" si="660">"V9"</f>
        <v>V9</v>
      </c>
      <c r="AB4198" s="38" t="str">
        <f t="shared" si="653"/>
        <v>V10</v>
      </c>
      <c r="AC4198" s="38" t="str">
        <f>IF($AF4198=20,"",IF($V4198=0,"",IF($H4198="Adblue Bidon","",IF($H4198="GNC (KG)","",IF($H4198="Frais de service EV","",IF($Q4198=1,$G$2:$G$4524,""))))))</f>
        <v/>
      </c>
      <c r="AD4198" s="33" t="str">
        <f t="shared" si="658"/>
        <v/>
      </c>
      <c r="AE4198" s="36" t="str">
        <f t="shared" si="659"/>
        <v/>
      </c>
      <c r="AF4198" s="37" t="str">
        <f>IFERROR(VLOOKUP($F$2,IMPUTATION!F:G,2,0),"")</f>
        <v/>
      </c>
    </row>
    <row r="4199" spans="1:32">
      <c r="A4199" s="31">
        <v>44408</v>
      </c>
      <c r="B4199" s="32">
        <v>1.18</v>
      </c>
      <c r="C4199" s="32" t="s">
        <v>1349</v>
      </c>
      <c r="D4199" s="32" t="s">
        <v>371</v>
      </c>
      <c r="E4199" s="32" t="s">
        <v>103</v>
      </c>
      <c r="F4199" s="32" t="s">
        <v>15</v>
      </c>
      <c r="G4199" s="32">
        <v>1</v>
      </c>
      <c r="H4199" s="32" t="s">
        <v>378</v>
      </c>
      <c r="I4199" s="32">
        <v>0.98</v>
      </c>
      <c r="J4199" s="32">
        <v>100</v>
      </c>
      <c r="K4199" s="32">
        <v>0.2</v>
      </c>
      <c r="L4199" s="32">
        <v>0.98</v>
      </c>
      <c r="M4199" s="32" t="s">
        <v>19</v>
      </c>
      <c r="N4199" s="32" t="s">
        <v>396</v>
      </c>
      <c r="O4199" s="32">
        <v>6788345</v>
      </c>
      <c r="P4199" s="38">
        <f>IF($H4199="",VLOOKUP($C4199,IMPUTATION_CARBURANT[],2,0),VLOOKUP($H4199,IMPUTATION_CARBURANT[],2,0))</f>
        <v>2</v>
      </c>
      <c r="Q4199" s="38">
        <f>IF(AND($P4199=123401,$M4199="VP"),124013,$P$2:$P$4524)</f>
        <v>2</v>
      </c>
      <c r="R4199" s="38" t="str">
        <f t="shared" si="651"/>
        <v>TEST</v>
      </c>
      <c r="S4199" s="38">
        <f>ABS($B4199)</f>
        <v>1.18</v>
      </c>
      <c r="T4199" s="38">
        <f>ABS($I4199)</f>
        <v>0.98</v>
      </c>
      <c r="U4199" s="38">
        <f>ABS($K4199)</f>
        <v>0.2</v>
      </c>
      <c r="V4199" s="34">
        <f t="shared" si="654"/>
        <v>0.98</v>
      </c>
      <c r="W4199" s="35">
        <f t="shared" si="655"/>
        <v>0</v>
      </c>
      <c r="X4199" s="34" t="str">
        <f t="shared" si="656"/>
        <v/>
      </c>
      <c r="Y4199" s="35" t="str">
        <f t="shared" si="657"/>
        <v/>
      </c>
      <c r="Z4199" s="38" t="str">
        <f t="shared" si="652"/>
        <v>V8</v>
      </c>
      <c r="AA4199" s="38" t="str">
        <f t="shared" si="660"/>
        <v>V9</v>
      </c>
      <c r="AB4199" s="38" t="str">
        <f t="shared" si="653"/>
        <v>V10</v>
      </c>
      <c r="AC4199" s="38" t="str">
        <f>IF($AF4199=20,"",IF($V4199=0,"",IF($H4199="Adblue Bidon","",IF($H4199="GNC (KG)","",IF($H4199="Frais de service EV","",IF($Q4199=1,$G$2:$G$4524,""))))))</f>
        <v/>
      </c>
      <c r="AD4199" s="33" t="str">
        <f t="shared" si="658"/>
        <v/>
      </c>
      <c r="AE4199" s="36" t="str">
        <f t="shared" si="659"/>
        <v/>
      </c>
      <c r="AF4199" s="37" t="str">
        <f>IFERROR(VLOOKUP($F$2,IMPUTATION!F:G,2,0),"")</f>
        <v/>
      </c>
    </row>
    <row r="4200" spans="1:32">
      <c r="A4200" s="31">
        <v>44408</v>
      </c>
      <c r="B4200" s="32">
        <v>0.55000000000000004</v>
      </c>
      <c r="C4200" s="32" t="s">
        <v>1349</v>
      </c>
      <c r="D4200" s="32" t="s">
        <v>371</v>
      </c>
      <c r="E4200" s="32" t="s">
        <v>230</v>
      </c>
      <c r="F4200" s="32" t="s">
        <v>15</v>
      </c>
      <c r="G4200" s="32">
        <v>1</v>
      </c>
      <c r="H4200" s="32" t="s">
        <v>378</v>
      </c>
      <c r="I4200" s="32">
        <v>0.46</v>
      </c>
      <c r="J4200" s="32">
        <v>100</v>
      </c>
      <c r="K4200" s="32">
        <v>0.09</v>
      </c>
      <c r="L4200" s="32">
        <v>0.46</v>
      </c>
      <c r="M4200" s="32" t="s">
        <v>18</v>
      </c>
      <c r="N4200" s="32" t="s">
        <v>18</v>
      </c>
      <c r="O4200" s="32">
        <v>6400769</v>
      </c>
      <c r="P4200" s="38">
        <f>IF($H4200="",VLOOKUP($C4200,IMPUTATION_CARBURANT[],2,0),VLOOKUP($H4200,IMPUTATION_CARBURANT[],2,0))</f>
        <v>2</v>
      </c>
      <c r="Q4200" s="38">
        <f>IF(AND($P4200=123401,$M4200="VP"),124013,$P$2:$P$4524)</f>
        <v>2</v>
      </c>
      <c r="R4200" s="38" t="str">
        <f t="shared" si="651"/>
        <v>TEST</v>
      </c>
      <c r="S4200" s="38">
        <f>ABS($B4200)</f>
        <v>0.55000000000000004</v>
      </c>
      <c r="T4200" s="38">
        <f>ABS($I4200)</f>
        <v>0.46</v>
      </c>
      <c r="U4200" s="38">
        <f>ABS($K4200)</f>
        <v>0.09</v>
      </c>
      <c r="V4200" s="34">
        <f t="shared" si="654"/>
        <v>0.46</v>
      </c>
      <c r="W4200" s="35">
        <f t="shared" si="655"/>
        <v>0</v>
      </c>
      <c r="X4200" s="34" t="str">
        <f t="shared" si="656"/>
        <v/>
      </c>
      <c r="Y4200" s="35" t="str">
        <f t="shared" si="657"/>
        <v/>
      </c>
      <c r="Z4200" s="38" t="str">
        <f t="shared" si="652"/>
        <v>V8</v>
      </c>
      <c r="AA4200" s="38" t="str">
        <f t="shared" si="660"/>
        <v>V9</v>
      </c>
      <c r="AB4200" s="38" t="str">
        <f t="shared" si="653"/>
        <v>V10</v>
      </c>
      <c r="AC4200" s="38" t="str">
        <f>IF($AF4200=20,"",IF($V4200=0,"",IF($H4200="Adblue Bidon","",IF($H4200="GNC (KG)","",IF($H4200="Frais de service EV","",IF($Q4200=1,$G$2:$G$4524,""))))))</f>
        <v/>
      </c>
      <c r="AD4200" s="33" t="str">
        <f t="shared" si="658"/>
        <v/>
      </c>
      <c r="AE4200" s="36" t="str">
        <f t="shared" si="659"/>
        <v/>
      </c>
      <c r="AF4200" s="37" t="str">
        <f>IFERROR(VLOOKUP($F$2,IMPUTATION!F:G,2,0),"")</f>
        <v/>
      </c>
    </row>
    <row r="4201" spans="1:32">
      <c r="A4201" s="31">
        <v>44408</v>
      </c>
      <c r="B4201" s="32">
        <v>0.11</v>
      </c>
      <c r="C4201" s="32" t="s">
        <v>1349</v>
      </c>
      <c r="D4201" s="32" t="s">
        <v>371</v>
      </c>
      <c r="E4201" s="32" t="s">
        <v>315</v>
      </c>
      <c r="F4201" s="32" t="s">
        <v>15</v>
      </c>
      <c r="G4201" s="32">
        <v>1</v>
      </c>
      <c r="H4201" s="32" t="s">
        <v>378</v>
      </c>
      <c r="I4201" s="32">
        <v>0.09</v>
      </c>
      <c r="J4201" s="32">
        <v>100</v>
      </c>
      <c r="K4201" s="32">
        <v>0.02</v>
      </c>
      <c r="L4201" s="32">
        <v>0.09</v>
      </c>
      <c r="M4201" s="32" t="s">
        <v>18</v>
      </c>
      <c r="N4201" s="32" t="s">
        <v>18</v>
      </c>
      <c r="O4201" s="32">
        <v>6401072</v>
      </c>
      <c r="P4201" s="38">
        <f>IF($H4201="",VLOOKUP($C4201,IMPUTATION_CARBURANT[],2,0),VLOOKUP($H4201,IMPUTATION_CARBURANT[],2,0))</f>
        <v>2</v>
      </c>
      <c r="Q4201" s="38">
        <f>IF(AND($P4201=123401,$M4201="VP"),124013,$P$2:$P$4524)</f>
        <v>2</v>
      </c>
      <c r="R4201" s="38" t="str">
        <f t="shared" si="651"/>
        <v>TEST</v>
      </c>
      <c r="S4201" s="38">
        <f>ABS($B4201)</f>
        <v>0.11</v>
      </c>
      <c r="T4201" s="38">
        <f>ABS($I4201)</f>
        <v>0.09</v>
      </c>
      <c r="U4201" s="38">
        <f>ABS($K4201)</f>
        <v>0.02</v>
      </c>
      <c r="V4201" s="34">
        <f t="shared" si="654"/>
        <v>0.09</v>
      </c>
      <c r="W4201" s="35">
        <f t="shared" si="655"/>
        <v>0</v>
      </c>
      <c r="X4201" s="34" t="str">
        <f t="shared" si="656"/>
        <v/>
      </c>
      <c r="Y4201" s="35" t="str">
        <f t="shared" si="657"/>
        <v/>
      </c>
      <c r="Z4201" s="38" t="str">
        <f t="shared" si="652"/>
        <v>V8</v>
      </c>
      <c r="AA4201" s="38" t="str">
        <f t="shared" si="660"/>
        <v>V9</v>
      </c>
      <c r="AB4201" s="38" t="str">
        <f t="shared" si="653"/>
        <v>V10</v>
      </c>
      <c r="AC4201" s="38" t="str">
        <f>IF($AF4201=20,"",IF($V4201=0,"",IF($H4201="Adblue Bidon","",IF($H4201="GNC (KG)","",IF($H4201="Frais de service EV","",IF($Q4201=1,$G$2:$G$4524,""))))))</f>
        <v/>
      </c>
      <c r="AD4201" s="33" t="str">
        <f t="shared" si="658"/>
        <v/>
      </c>
      <c r="AE4201" s="36" t="str">
        <f t="shared" si="659"/>
        <v/>
      </c>
      <c r="AF4201" s="37" t="str">
        <f>IFERROR(VLOOKUP($F$2,IMPUTATION!F:G,2,0),"")</f>
        <v/>
      </c>
    </row>
    <row r="4202" spans="1:32">
      <c r="A4202" s="31">
        <v>44408</v>
      </c>
      <c r="B4202" s="32">
        <v>2.68</v>
      </c>
      <c r="C4202" s="32" t="s">
        <v>1349</v>
      </c>
      <c r="D4202" s="32" t="s">
        <v>371</v>
      </c>
      <c r="E4202" s="32" t="s">
        <v>91</v>
      </c>
      <c r="F4202" s="32" t="s">
        <v>15</v>
      </c>
      <c r="G4202" s="32">
        <v>1</v>
      </c>
      <c r="H4202" s="32" t="s">
        <v>378</v>
      </c>
      <c r="I4202" s="32">
        <v>2.23</v>
      </c>
      <c r="J4202" s="32">
        <v>100</v>
      </c>
      <c r="K4202" s="32">
        <v>0.45</v>
      </c>
      <c r="L4202" s="32">
        <v>2.23</v>
      </c>
      <c r="M4202" s="32" t="s">
        <v>19</v>
      </c>
      <c r="N4202" s="32" t="s">
        <v>396</v>
      </c>
      <c r="O4202" s="32">
        <v>6177388</v>
      </c>
      <c r="P4202" s="38">
        <f>IF($H4202="",VLOOKUP($C4202,IMPUTATION_CARBURANT[],2,0),VLOOKUP($H4202,IMPUTATION_CARBURANT[],2,0))</f>
        <v>2</v>
      </c>
      <c r="Q4202" s="38">
        <f>IF(AND($P4202=123401,$M4202="VP"),124013,$P$2:$P$4524)</f>
        <v>2</v>
      </c>
      <c r="R4202" s="38" t="str">
        <f t="shared" si="651"/>
        <v>TEST</v>
      </c>
      <c r="S4202" s="38">
        <f>ABS($B4202)</f>
        <v>2.68</v>
      </c>
      <c r="T4202" s="38">
        <f>ABS($I4202)</f>
        <v>2.23</v>
      </c>
      <c r="U4202" s="38">
        <f>ABS($K4202)</f>
        <v>0.45</v>
      </c>
      <c r="V4202" s="34">
        <f t="shared" si="654"/>
        <v>2.23</v>
      </c>
      <c r="W4202" s="35">
        <f t="shared" si="655"/>
        <v>0</v>
      </c>
      <c r="X4202" s="34" t="str">
        <f t="shared" si="656"/>
        <v/>
      </c>
      <c r="Y4202" s="35" t="str">
        <f t="shared" si="657"/>
        <v/>
      </c>
      <c r="Z4202" s="38" t="str">
        <f t="shared" si="652"/>
        <v>V8</v>
      </c>
      <c r="AA4202" s="38" t="str">
        <f t="shared" si="660"/>
        <v>V9</v>
      </c>
      <c r="AB4202" s="38" t="str">
        <f t="shared" si="653"/>
        <v>V10</v>
      </c>
      <c r="AC4202" s="38" t="str">
        <f>IF($AF4202=20,"",IF($V4202=0,"",IF($H4202="Adblue Bidon","",IF($H4202="GNC (KG)","",IF($H4202="Frais de service EV","",IF($Q4202=1,$G$2:$G$4524,""))))))</f>
        <v/>
      </c>
      <c r="AD4202" s="33" t="str">
        <f t="shared" si="658"/>
        <v/>
      </c>
      <c r="AE4202" s="36" t="str">
        <f t="shared" si="659"/>
        <v/>
      </c>
      <c r="AF4202" s="37" t="str">
        <f>IFERROR(VLOOKUP($F$2,IMPUTATION!F:G,2,0),"")</f>
        <v/>
      </c>
    </row>
    <row r="4203" spans="1:32">
      <c r="A4203" s="31">
        <v>44408</v>
      </c>
      <c r="B4203" s="32">
        <v>0.14000000000000001</v>
      </c>
      <c r="C4203" s="32" t="s">
        <v>1350</v>
      </c>
      <c r="D4203" s="32" t="s">
        <v>371</v>
      </c>
      <c r="E4203" s="32" t="s">
        <v>305</v>
      </c>
      <c r="F4203" s="32" t="s">
        <v>15</v>
      </c>
      <c r="G4203" s="32">
        <v>1</v>
      </c>
      <c r="H4203" s="32" t="s">
        <v>377</v>
      </c>
      <c r="I4203" s="32">
        <v>0.12</v>
      </c>
      <c r="J4203" s="32">
        <v>0</v>
      </c>
      <c r="K4203" s="32">
        <v>0</v>
      </c>
      <c r="L4203" s="32">
        <v>0.14000000000000001</v>
      </c>
      <c r="M4203" s="32" t="s">
        <v>18</v>
      </c>
      <c r="N4203" s="32" t="s">
        <v>18</v>
      </c>
      <c r="O4203" s="32">
        <v>6401297</v>
      </c>
      <c r="P4203" s="38">
        <f>IF($H4203="",VLOOKUP($C4203,IMPUTATION_CARBURANT[],2,0),VLOOKUP($H4203,IMPUTATION_CARBURANT[],2,0))</f>
        <v>2</v>
      </c>
      <c r="Q4203" s="38">
        <f>IF(AND($P4203=123401,$M4203="VP"),124013,$P$2:$P$4524)</f>
        <v>2</v>
      </c>
      <c r="R4203" s="38" t="str">
        <f t="shared" si="651"/>
        <v>TEST</v>
      </c>
      <c r="S4203" s="38">
        <f>ABS($B4203)</f>
        <v>0.14000000000000001</v>
      </c>
      <c r="T4203" s="38">
        <f>ABS($I4203)</f>
        <v>0.12</v>
      </c>
      <c r="U4203" s="38">
        <f>ABS($K4203)</f>
        <v>0</v>
      </c>
      <c r="V4203" s="34">
        <f t="shared" si="654"/>
        <v>0</v>
      </c>
      <c r="W4203" s="35">
        <f t="shared" si="655"/>
        <v>0.14000000000000001</v>
      </c>
      <c r="X4203" s="34" t="str">
        <f t="shared" si="656"/>
        <v/>
      </c>
      <c r="Y4203" s="35" t="str">
        <f t="shared" si="657"/>
        <v/>
      </c>
      <c r="Z4203" s="38" t="str">
        <f t="shared" si="652"/>
        <v>V8</v>
      </c>
      <c r="AA4203" s="38" t="str">
        <f t="shared" si="660"/>
        <v>V9</v>
      </c>
      <c r="AB4203" s="38" t="str">
        <f t="shared" si="653"/>
        <v>V10</v>
      </c>
      <c r="AC4203" s="38" t="str">
        <f>IF($AF4203=20,"",IF($V4203=0,"",IF($H4203="Adblue Bidon","",IF($H4203="GNC (KG)","",IF($H4203="Frais de service EV","",IF($Q4203=1,$G$2:$G$4524,""))))))</f>
        <v/>
      </c>
      <c r="AD4203" s="33" t="str">
        <f t="shared" si="658"/>
        <v/>
      </c>
      <c r="AE4203" s="36" t="str">
        <f t="shared" si="659"/>
        <v/>
      </c>
      <c r="AF4203" s="37" t="str">
        <f>IFERROR(VLOOKUP($F$2,IMPUTATION!F:G,2,0),"")</f>
        <v/>
      </c>
    </row>
    <row r="4204" spans="1:32">
      <c r="A4204" s="31">
        <v>44408</v>
      </c>
      <c r="B4204" s="32">
        <v>1.27</v>
      </c>
      <c r="C4204" s="32" t="s">
        <v>1349</v>
      </c>
      <c r="D4204" s="32" t="s">
        <v>371</v>
      </c>
      <c r="E4204" s="32" t="s">
        <v>96</v>
      </c>
      <c r="F4204" s="32" t="s">
        <v>15</v>
      </c>
      <c r="G4204" s="32">
        <v>1</v>
      </c>
      <c r="H4204" s="32" t="s">
        <v>378</v>
      </c>
      <c r="I4204" s="32">
        <v>1.06</v>
      </c>
      <c r="J4204" s="32">
        <v>100</v>
      </c>
      <c r="K4204" s="32">
        <v>0.21</v>
      </c>
      <c r="L4204" s="32">
        <v>1.06</v>
      </c>
      <c r="M4204" s="32" t="s">
        <v>19</v>
      </c>
      <c r="N4204" s="32" t="s">
        <v>396</v>
      </c>
      <c r="O4204" s="32">
        <v>6177676</v>
      </c>
      <c r="P4204" s="38">
        <f>IF($H4204="",VLOOKUP($C4204,IMPUTATION_CARBURANT[],2,0),VLOOKUP($H4204,IMPUTATION_CARBURANT[],2,0))</f>
        <v>2</v>
      </c>
      <c r="Q4204" s="38">
        <f>IF(AND($P4204=123401,$M4204="VP"),124013,$P$2:$P$4524)</f>
        <v>2</v>
      </c>
      <c r="R4204" s="38" t="str">
        <f t="shared" si="651"/>
        <v>TEST</v>
      </c>
      <c r="S4204" s="38">
        <f>ABS($B4204)</f>
        <v>1.27</v>
      </c>
      <c r="T4204" s="38">
        <f>ABS($I4204)</f>
        <v>1.06</v>
      </c>
      <c r="U4204" s="38">
        <f>ABS($K4204)</f>
        <v>0.21</v>
      </c>
      <c r="V4204" s="34">
        <f t="shared" si="654"/>
        <v>1.06</v>
      </c>
      <c r="W4204" s="35">
        <f t="shared" si="655"/>
        <v>0</v>
      </c>
      <c r="X4204" s="34" t="str">
        <f t="shared" si="656"/>
        <v/>
      </c>
      <c r="Y4204" s="35" t="str">
        <f t="shared" si="657"/>
        <v/>
      </c>
      <c r="Z4204" s="38" t="str">
        <f t="shared" si="652"/>
        <v>V8</v>
      </c>
      <c r="AA4204" s="38" t="str">
        <f t="shared" si="660"/>
        <v>V9</v>
      </c>
      <c r="AB4204" s="38" t="str">
        <f t="shared" si="653"/>
        <v>V10</v>
      </c>
      <c r="AC4204" s="38" t="str">
        <f>IF($AF4204=20,"",IF($V4204=0,"",IF($H4204="Adblue Bidon","",IF($H4204="GNC (KG)","",IF($H4204="Frais de service EV","",IF($Q4204=1,$G$2:$G$4524,""))))))</f>
        <v/>
      </c>
      <c r="AD4204" s="33" t="str">
        <f t="shared" si="658"/>
        <v/>
      </c>
      <c r="AE4204" s="36" t="str">
        <f t="shared" si="659"/>
        <v/>
      </c>
      <c r="AF4204" s="37" t="str">
        <f>IFERROR(VLOOKUP($F$2,IMPUTATION!F:G,2,0),"")</f>
        <v/>
      </c>
    </row>
    <row r="4205" spans="1:32">
      <c r="A4205" s="31">
        <v>44408</v>
      </c>
      <c r="B4205" s="32">
        <v>0.74</v>
      </c>
      <c r="C4205" s="32" t="s">
        <v>1349</v>
      </c>
      <c r="D4205" s="32" t="s">
        <v>371</v>
      </c>
      <c r="E4205" s="32" t="s">
        <v>267</v>
      </c>
      <c r="F4205" s="32" t="s">
        <v>15</v>
      </c>
      <c r="G4205" s="32">
        <v>1</v>
      </c>
      <c r="H4205" s="32" t="s">
        <v>378</v>
      </c>
      <c r="I4205" s="32">
        <v>0.62</v>
      </c>
      <c r="J4205" s="32">
        <v>100</v>
      </c>
      <c r="K4205" s="32">
        <v>0.12</v>
      </c>
      <c r="L4205" s="32">
        <v>0.62</v>
      </c>
      <c r="M4205" s="32" t="s">
        <v>18</v>
      </c>
      <c r="N4205" s="32" t="s">
        <v>18</v>
      </c>
      <c r="O4205" s="32">
        <v>6398681</v>
      </c>
      <c r="P4205" s="38">
        <f>IF($H4205="",VLOOKUP($C4205,IMPUTATION_CARBURANT[],2,0),VLOOKUP($H4205,IMPUTATION_CARBURANT[],2,0))</f>
        <v>2</v>
      </c>
      <c r="Q4205" s="38">
        <f>IF(AND($P4205=123401,$M4205="VP"),124013,$P$2:$P$4524)</f>
        <v>2</v>
      </c>
      <c r="R4205" s="38" t="str">
        <f t="shared" si="651"/>
        <v>TEST</v>
      </c>
      <c r="S4205" s="38">
        <f>ABS($B4205)</f>
        <v>0.74</v>
      </c>
      <c r="T4205" s="38">
        <f>ABS($I4205)</f>
        <v>0.62</v>
      </c>
      <c r="U4205" s="38">
        <f>ABS($K4205)</f>
        <v>0.12</v>
      </c>
      <c r="V4205" s="34">
        <f t="shared" si="654"/>
        <v>0.62</v>
      </c>
      <c r="W4205" s="35">
        <f t="shared" si="655"/>
        <v>0</v>
      </c>
      <c r="X4205" s="34" t="str">
        <f t="shared" si="656"/>
        <v/>
      </c>
      <c r="Y4205" s="35" t="str">
        <f t="shared" si="657"/>
        <v/>
      </c>
      <c r="Z4205" s="38" t="str">
        <f t="shared" si="652"/>
        <v>V8</v>
      </c>
      <c r="AA4205" s="38" t="str">
        <f t="shared" si="660"/>
        <v>V9</v>
      </c>
      <c r="AB4205" s="38" t="str">
        <f t="shared" si="653"/>
        <v>V10</v>
      </c>
      <c r="AC4205" s="38" t="str">
        <f>IF($AF4205=20,"",IF($V4205=0,"",IF($H4205="Adblue Bidon","",IF($H4205="GNC (KG)","",IF($H4205="Frais de service EV","",IF($Q4205=1,$G$2:$G$4524,""))))))</f>
        <v/>
      </c>
      <c r="AD4205" s="33" t="str">
        <f t="shared" si="658"/>
        <v/>
      </c>
      <c r="AE4205" s="36" t="str">
        <f t="shared" si="659"/>
        <v/>
      </c>
      <c r="AF4205" s="37" t="str">
        <f>IFERROR(VLOOKUP($F$2,IMPUTATION!F:G,2,0),"")</f>
        <v/>
      </c>
    </row>
    <row r="4206" spans="1:32">
      <c r="A4206" s="31">
        <v>44408</v>
      </c>
      <c r="B4206" s="32">
        <v>0.04</v>
      </c>
      <c r="C4206" s="32" t="s">
        <v>1349</v>
      </c>
      <c r="D4206" s="32" t="s">
        <v>371</v>
      </c>
      <c r="E4206" s="32" t="s">
        <v>292</v>
      </c>
      <c r="F4206" s="32" t="s">
        <v>15</v>
      </c>
      <c r="G4206" s="32">
        <v>1</v>
      </c>
      <c r="H4206" s="32" t="s">
        <v>378</v>
      </c>
      <c r="I4206" s="32">
        <v>0.03</v>
      </c>
      <c r="J4206" s="32">
        <v>100</v>
      </c>
      <c r="K4206" s="32">
        <v>0.01</v>
      </c>
      <c r="L4206" s="32">
        <v>0.03</v>
      </c>
      <c r="M4206" s="32" t="s">
        <v>18</v>
      </c>
      <c r="N4206" s="32" t="s">
        <v>18</v>
      </c>
      <c r="O4206" s="32">
        <v>6401201</v>
      </c>
      <c r="P4206" s="38">
        <f>IF($H4206="",VLOOKUP($C4206,IMPUTATION_CARBURANT[],2,0),VLOOKUP($H4206,IMPUTATION_CARBURANT[],2,0))</f>
        <v>2</v>
      </c>
      <c r="Q4206" s="38">
        <f>IF(AND($P4206=123401,$M4206="VP"),124013,$P$2:$P$4524)</f>
        <v>2</v>
      </c>
      <c r="R4206" s="38" t="str">
        <f t="shared" si="651"/>
        <v>TEST</v>
      </c>
      <c r="S4206" s="38">
        <f>ABS($B4206)</f>
        <v>0.04</v>
      </c>
      <c r="T4206" s="38">
        <f>ABS($I4206)</f>
        <v>0.03</v>
      </c>
      <c r="U4206" s="38">
        <f>ABS($K4206)</f>
        <v>0.01</v>
      </c>
      <c r="V4206" s="34">
        <f t="shared" si="654"/>
        <v>0.03</v>
      </c>
      <c r="W4206" s="35">
        <f t="shared" si="655"/>
        <v>0</v>
      </c>
      <c r="X4206" s="34" t="str">
        <f t="shared" si="656"/>
        <v/>
      </c>
      <c r="Y4206" s="35" t="str">
        <f t="shared" si="657"/>
        <v/>
      </c>
      <c r="Z4206" s="38" t="str">
        <f t="shared" si="652"/>
        <v>V8</v>
      </c>
      <c r="AA4206" s="38" t="str">
        <f t="shared" si="660"/>
        <v>V9</v>
      </c>
      <c r="AB4206" s="38" t="str">
        <f t="shared" si="653"/>
        <v>V10</v>
      </c>
      <c r="AC4206" s="38" t="str">
        <f>IF($AF4206=20,"",IF($V4206=0,"",IF($H4206="Adblue Bidon","",IF($H4206="GNC (KG)","",IF($H4206="Frais de service EV","",IF($Q4206=1,$G$2:$G$4524,""))))))</f>
        <v/>
      </c>
      <c r="AD4206" s="33" t="str">
        <f t="shared" si="658"/>
        <v/>
      </c>
      <c r="AE4206" s="36" t="str">
        <f t="shared" si="659"/>
        <v/>
      </c>
      <c r="AF4206" s="37" t="str">
        <f>IFERROR(VLOOKUP($F$2,IMPUTATION!F:G,2,0),"")</f>
        <v/>
      </c>
    </row>
    <row r="4207" spans="1:32">
      <c r="A4207" s="31">
        <v>44408</v>
      </c>
      <c r="B4207" s="32">
        <v>0.73</v>
      </c>
      <c r="C4207" s="32" t="s">
        <v>1349</v>
      </c>
      <c r="D4207" s="32" t="s">
        <v>371</v>
      </c>
      <c r="E4207" s="32" t="s">
        <v>109</v>
      </c>
      <c r="F4207" s="32" t="s">
        <v>15</v>
      </c>
      <c r="G4207" s="32">
        <v>1</v>
      </c>
      <c r="H4207" s="32" t="s">
        <v>378</v>
      </c>
      <c r="I4207" s="32">
        <v>0.61</v>
      </c>
      <c r="J4207" s="32">
        <v>100</v>
      </c>
      <c r="K4207" s="32">
        <v>0.12</v>
      </c>
      <c r="L4207" s="32">
        <v>0.61</v>
      </c>
      <c r="M4207" s="32" t="s">
        <v>19</v>
      </c>
      <c r="N4207" s="32" t="s">
        <v>396</v>
      </c>
      <c r="O4207" s="32">
        <v>6178792</v>
      </c>
      <c r="P4207" s="38">
        <f>IF($H4207="",VLOOKUP($C4207,IMPUTATION_CARBURANT[],2,0),VLOOKUP($H4207,IMPUTATION_CARBURANT[],2,0))</f>
        <v>2</v>
      </c>
      <c r="Q4207" s="38">
        <f>IF(AND($P4207=123401,$M4207="VP"),124013,$P$2:$P$4524)</f>
        <v>2</v>
      </c>
      <c r="R4207" s="38" t="str">
        <f t="shared" si="651"/>
        <v>TEST</v>
      </c>
      <c r="S4207" s="38">
        <f>ABS($B4207)</f>
        <v>0.73</v>
      </c>
      <c r="T4207" s="38">
        <f>ABS($I4207)</f>
        <v>0.61</v>
      </c>
      <c r="U4207" s="38">
        <f>ABS($K4207)</f>
        <v>0.12</v>
      </c>
      <c r="V4207" s="34">
        <f t="shared" si="654"/>
        <v>0.61</v>
      </c>
      <c r="W4207" s="35">
        <f t="shared" si="655"/>
        <v>0</v>
      </c>
      <c r="X4207" s="34" t="str">
        <f t="shared" si="656"/>
        <v/>
      </c>
      <c r="Y4207" s="35" t="str">
        <f t="shared" si="657"/>
        <v/>
      </c>
      <c r="Z4207" s="38" t="str">
        <f t="shared" si="652"/>
        <v>V8</v>
      </c>
      <c r="AA4207" s="38" t="str">
        <f t="shared" si="660"/>
        <v>V9</v>
      </c>
      <c r="AB4207" s="38" t="str">
        <f t="shared" si="653"/>
        <v>V10</v>
      </c>
      <c r="AC4207" s="38" t="str">
        <f>IF($AF4207=20,"",IF($V4207=0,"",IF($H4207="Adblue Bidon","",IF($H4207="GNC (KG)","",IF($H4207="Frais de service EV","",IF($Q4207=1,$G$2:$G$4524,""))))))</f>
        <v/>
      </c>
      <c r="AD4207" s="33" t="str">
        <f t="shared" si="658"/>
        <v/>
      </c>
      <c r="AE4207" s="36" t="str">
        <f t="shared" si="659"/>
        <v/>
      </c>
      <c r="AF4207" s="37" t="str">
        <f>IFERROR(VLOOKUP($F$2,IMPUTATION!F:G,2,0),"")</f>
        <v/>
      </c>
    </row>
    <row r="4208" spans="1:32">
      <c r="A4208" s="31">
        <v>44408</v>
      </c>
      <c r="B4208" s="32">
        <v>1.06</v>
      </c>
      <c r="C4208" s="32" t="s">
        <v>1349</v>
      </c>
      <c r="D4208" s="32" t="s">
        <v>371</v>
      </c>
      <c r="E4208" s="32" t="s">
        <v>101</v>
      </c>
      <c r="F4208" s="32" t="s">
        <v>15</v>
      </c>
      <c r="G4208" s="32">
        <v>1</v>
      </c>
      <c r="H4208" s="32" t="s">
        <v>378</v>
      </c>
      <c r="I4208" s="32">
        <v>0.88</v>
      </c>
      <c r="J4208" s="32">
        <v>100</v>
      </c>
      <c r="K4208" s="32">
        <v>0.18</v>
      </c>
      <c r="L4208" s="32">
        <v>0.88</v>
      </c>
      <c r="M4208" s="32" t="s">
        <v>392</v>
      </c>
      <c r="N4208" s="32" t="s">
        <v>396</v>
      </c>
      <c r="O4208" s="32">
        <v>6178903</v>
      </c>
      <c r="P4208" s="38">
        <f>IF($H4208="",VLOOKUP($C4208,IMPUTATION_CARBURANT[],2,0),VLOOKUP($H4208,IMPUTATION_CARBURANT[],2,0))</f>
        <v>2</v>
      </c>
      <c r="Q4208" s="38">
        <f>IF(AND($P4208=123401,$M4208="VP"),124013,$P$2:$P$4524)</f>
        <v>2</v>
      </c>
      <c r="R4208" s="38" t="str">
        <f t="shared" si="651"/>
        <v>TEST</v>
      </c>
      <c r="S4208" s="38">
        <f>ABS($B4208)</f>
        <v>1.06</v>
      </c>
      <c r="T4208" s="38">
        <f>ABS($I4208)</f>
        <v>0.88</v>
      </c>
      <c r="U4208" s="38">
        <f>ABS($K4208)</f>
        <v>0.18</v>
      </c>
      <c r="V4208" s="34">
        <f t="shared" si="654"/>
        <v>0.88</v>
      </c>
      <c r="W4208" s="35">
        <f t="shared" si="655"/>
        <v>0</v>
      </c>
      <c r="X4208" s="34" t="str">
        <f t="shared" si="656"/>
        <v/>
      </c>
      <c r="Y4208" s="35" t="str">
        <f t="shared" si="657"/>
        <v/>
      </c>
      <c r="Z4208" s="38" t="str">
        <f t="shared" si="652"/>
        <v>V8</v>
      </c>
      <c r="AA4208" s="38" t="str">
        <f t="shared" si="660"/>
        <v>V9</v>
      </c>
      <c r="AB4208" s="38" t="str">
        <f t="shared" si="653"/>
        <v>V10</v>
      </c>
      <c r="AC4208" s="38" t="str">
        <f>IF($AF4208=20,"",IF($V4208=0,"",IF($H4208="Adblue Bidon","",IF($H4208="GNC (KG)","",IF($H4208="Frais de service EV","",IF($Q4208=1,$G$2:$G$4524,""))))))</f>
        <v/>
      </c>
      <c r="AD4208" s="33" t="str">
        <f t="shared" si="658"/>
        <v/>
      </c>
      <c r="AE4208" s="36" t="str">
        <f t="shared" si="659"/>
        <v/>
      </c>
      <c r="AF4208" s="37" t="str">
        <f>IFERROR(VLOOKUP($F$2,IMPUTATION!F:G,2,0),"")</f>
        <v/>
      </c>
    </row>
    <row r="4209" spans="1:32">
      <c r="A4209" s="31">
        <v>44408</v>
      </c>
      <c r="B4209" s="32">
        <v>0.3</v>
      </c>
      <c r="C4209" s="32" t="s">
        <v>1350</v>
      </c>
      <c r="D4209" s="32" t="s">
        <v>371</v>
      </c>
      <c r="E4209" s="32" t="s">
        <v>25</v>
      </c>
      <c r="F4209" s="32" t="s">
        <v>15</v>
      </c>
      <c r="G4209" s="32">
        <v>1</v>
      </c>
      <c r="H4209" s="32" t="s">
        <v>377</v>
      </c>
      <c r="I4209" s="32">
        <v>0.25</v>
      </c>
      <c r="J4209" s="32">
        <v>0</v>
      </c>
      <c r="K4209" s="32">
        <v>0</v>
      </c>
      <c r="L4209" s="32">
        <v>0.3</v>
      </c>
      <c r="M4209" s="32" t="s">
        <v>18</v>
      </c>
      <c r="N4209" s="32" t="s">
        <v>18</v>
      </c>
      <c r="O4209" s="32">
        <v>6178780</v>
      </c>
      <c r="P4209" s="38">
        <f>IF($H4209="",VLOOKUP($C4209,IMPUTATION_CARBURANT[],2,0),VLOOKUP($H4209,IMPUTATION_CARBURANT[],2,0))</f>
        <v>2</v>
      </c>
      <c r="Q4209" s="38">
        <f>IF(AND($P4209=123401,$M4209="VP"),124013,$P$2:$P$4524)</f>
        <v>2</v>
      </c>
      <c r="R4209" s="38" t="str">
        <f t="shared" si="651"/>
        <v>TEST</v>
      </c>
      <c r="S4209" s="38">
        <f>ABS($B4209)</f>
        <v>0.3</v>
      </c>
      <c r="T4209" s="38">
        <f>ABS($I4209)</f>
        <v>0.25</v>
      </c>
      <c r="U4209" s="38">
        <f>ABS($K4209)</f>
        <v>0</v>
      </c>
      <c r="V4209" s="34">
        <f t="shared" si="654"/>
        <v>0</v>
      </c>
      <c r="W4209" s="35">
        <f t="shared" si="655"/>
        <v>0.3</v>
      </c>
      <c r="X4209" s="34" t="str">
        <f t="shared" si="656"/>
        <v/>
      </c>
      <c r="Y4209" s="35" t="str">
        <f t="shared" si="657"/>
        <v/>
      </c>
      <c r="Z4209" s="38" t="str">
        <f t="shared" si="652"/>
        <v>V8</v>
      </c>
      <c r="AA4209" s="38" t="str">
        <f t="shared" si="660"/>
        <v>V9</v>
      </c>
      <c r="AB4209" s="38" t="str">
        <f t="shared" si="653"/>
        <v>V10</v>
      </c>
      <c r="AC4209" s="38" t="str">
        <f>IF($AF4209=20,"",IF($V4209=0,"",IF($H4209="Adblue Bidon","",IF($H4209="GNC (KG)","",IF($H4209="Frais de service EV","",IF($Q4209=1,$G$2:$G$4524,""))))))</f>
        <v/>
      </c>
      <c r="AD4209" s="33" t="str">
        <f t="shared" si="658"/>
        <v/>
      </c>
      <c r="AE4209" s="36" t="str">
        <f t="shared" si="659"/>
        <v/>
      </c>
      <c r="AF4209" s="37" t="str">
        <f>IFERROR(VLOOKUP($F$2,IMPUTATION!F:G,2,0),"")</f>
        <v/>
      </c>
    </row>
    <row r="4210" spans="1:32">
      <c r="A4210" s="31">
        <v>44408</v>
      </c>
      <c r="B4210" s="32">
        <v>0.14000000000000001</v>
      </c>
      <c r="C4210" s="32" t="s">
        <v>1349</v>
      </c>
      <c r="D4210" s="32" t="s">
        <v>371</v>
      </c>
      <c r="E4210" s="32" t="s">
        <v>268</v>
      </c>
      <c r="F4210" s="32" t="s">
        <v>15</v>
      </c>
      <c r="G4210" s="32">
        <v>1</v>
      </c>
      <c r="H4210" s="32" t="s">
        <v>378</v>
      </c>
      <c r="I4210" s="32">
        <v>0.12</v>
      </c>
      <c r="J4210" s="32">
        <v>100</v>
      </c>
      <c r="K4210" s="32">
        <v>0.02</v>
      </c>
      <c r="L4210" s="32">
        <v>0.12</v>
      </c>
      <c r="M4210" s="32" t="s">
        <v>18</v>
      </c>
      <c r="N4210" s="32" t="s">
        <v>18</v>
      </c>
      <c r="O4210" s="32">
        <v>6638195</v>
      </c>
      <c r="P4210" s="38">
        <f>IF($H4210="",VLOOKUP($C4210,IMPUTATION_CARBURANT[],2,0),VLOOKUP($H4210,IMPUTATION_CARBURANT[],2,0))</f>
        <v>2</v>
      </c>
      <c r="Q4210" s="38">
        <f>IF(AND($P4210=123401,$M4210="VP"),124013,$P$2:$P$4524)</f>
        <v>2</v>
      </c>
      <c r="R4210" s="38" t="str">
        <f t="shared" si="651"/>
        <v>TEST</v>
      </c>
      <c r="S4210" s="38">
        <f>ABS($B4210)</f>
        <v>0.14000000000000001</v>
      </c>
      <c r="T4210" s="38">
        <f>ABS($I4210)</f>
        <v>0.12</v>
      </c>
      <c r="U4210" s="38">
        <f>ABS($K4210)</f>
        <v>0.02</v>
      </c>
      <c r="V4210" s="34">
        <f t="shared" si="654"/>
        <v>0.12</v>
      </c>
      <c r="W4210" s="35">
        <f t="shared" si="655"/>
        <v>0</v>
      </c>
      <c r="X4210" s="34" t="str">
        <f t="shared" si="656"/>
        <v/>
      </c>
      <c r="Y4210" s="35" t="str">
        <f t="shared" si="657"/>
        <v/>
      </c>
      <c r="Z4210" s="38" t="str">
        <f t="shared" si="652"/>
        <v>V8</v>
      </c>
      <c r="AA4210" s="38" t="str">
        <f t="shared" si="660"/>
        <v>V9</v>
      </c>
      <c r="AB4210" s="38" t="str">
        <f t="shared" si="653"/>
        <v>V10</v>
      </c>
      <c r="AC4210" s="38" t="str">
        <f>IF($AF4210=20,"",IF($V4210=0,"",IF($H4210="Adblue Bidon","",IF($H4210="GNC (KG)","",IF($H4210="Frais de service EV","",IF($Q4210=1,$G$2:$G$4524,""))))))</f>
        <v/>
      </c>
      <c r="AD4210" s="33" t="str">
        <f t="shared" si="658"/>
        <v/>
      </c>
      <c r="AE4210" s="36" t="str">
        <f t="shared" si="659"/>
        <v/>
      </c>
      <c r="AF4210" s="37" t="str">
        <f>IFERROR(VLOOKUP($F$2,IMPUTATION!F:G,2,0),"")</f>
        <v/>
      </c>
    </row>
    <row r="4211" spans="1:32">
      <c r="A4211" s="31">
        <v>44408</v>
      </c>
      <c r="B4211" s="32">
        <v>0.17</v>
      </c>
      <c r="C4211" s="32" t="s">
        <v>1350</v>
      </c>
      <c r="D4211" s="32" t="s">
        <v>371</v>
      </c>
      <c r="E4211" s="32" t="s">
        <v>269</v>
      </c>
      <c r="F4211" s="32" t="s">
        <v>15</v>
      </c>
      <c r="G4211" s="32">
        <v>1</v>
      </c>
      <c r="H4211" s="32" t="s">
        <v>377</v>
      </c>
      <c r="I4211" s="32">
        <v>0.14000000000000001</v>
      </c>
      <c r="J4211" s="32">
        <v>0</v>
      </c>
      <c r="K4211" s="32">
        <v>0</v>
      </c>
      <c r="L4211" s="32">
        <v>0.17</v>
      </c>
      <c r="M4211" s="32" t="s">
        <v>18</v>
      </c>
      <c r="N4211" s="32" t="s">
        <v>18</v>
      </c>
      <c r="O4211" s="32">
        <v>6400424</v>
      </c>
      <c r="P4211" s="38">
        <f>IF($H4211="",VLOOKUP($C4211,IMPUTATION_CARBURANT[],2,0),VLOOKUP($H4211,IMPUTATION_CARBURANT[],2,0))</f>
        <v>2</v>
      </c>
      <c r="Q4211" s="38">
        <f>IF(AND($P4211=123401,$M4211="VP"),124013,$P$2:$P$4524)</f>
        <v>2</v>
      </c>
      <c r="R4211" s="38" t="str">
        <f t="shared" si="651"/>
        <v>TEST</v>
      </c>
      <c r="S4211" s="38">
        <f>ABS($B4211)</f>
        <v>0.17</v>
      </c>
      <c r="T4211" s="38">
        <f>ABS($I4211)</f>
        <v>0.14000000000000001</v>
      </c>
      <c r="U4211" s="38">
        <f>ABS($K4211)</f>
        <v>0</v>
      </c>
      <c r="V4211" s="34">
        <f t="shared" si="654"/>
        <v>0</v>
      </c>
      <c r="W4211" s="35">
        <f t="shared" si="655"/>
        <v>0.17</v>
      </c>
      <c r="X4211" s="34" t="str">
        <f t="shared" si="656"/>
        <v/>
      </c>
      <c r="Y4211" s="35" t="str">
        <f t="shared" si="657"/>
        <v/>
      </c>
      <c r="Z4211" s="38" t="str">
        <f t="shared" si="652"/>
        <v>V8</v>
      </c>
      <c r="AA4211" s="38" t="str">
        <f t="shared" si="660"/>
        <v>V9</v>
      </c>
      <c r="AB4211" s="38" t="str">
        <f t="shared" si="653"/>
        <v>V10</v>
      </c>
      <c r="AC4211" s="38" t="str">
        <f>IF($AF4211=20,"",IF($V4211=0,"",IF($H4211="Adblue Bidon","",IF($H4211="GNC (KG)","",IF($H4211="Frais de service EV","",IF($Q4211=1,$G$2:$G$4524,""))))))</f>
        <v/>
      </c>
      <c r="AD4211" s="33" t="str">
        <f t="shared" si="658"/>
        <v/>
      </c>
      <c r="AE4211" s="36" t="str">
        <f t="shared" si="659"/>
        <v/>
      </c>
      <c r="AF4211" s="37" t="str">
        <f>IFERROR(VLOOKUP($F$2,IMPUTATION!F:G,2,0),"")</f>
        <v/>
      </c>
    </row>
    <row r="4212" spans="1:32">
      <c r="A4212" s="31">
        <v>44408</v>
      </c>
      <c r="B4212" s="32">
        <v>0.23</v>
      </c>
      <c r="C4212" s="32" t="s">
        <v>1349</v>
      </c>
      <c r="D4212" s="32" t="s">
        <v>371</v>
      </c>
      <c r="E4212" s="32" t="s">
        <v>167</v>
      </c>
      <c r="F4212" s="32" t="s">
        <v>15</v>
      </c>
      <c r="G4212" s="32">
        <v>1</v>
      </c>
      <c r="H4212" s="32" t="s">
        <v>378</v>
      </c>
      <c r="I4212" s="32">
        <v>0.19</v>
      </c>
      <c r="J4212" s="32">
        <v>100</v>
      </c>
      <c r="K4212" s="32">
        <v>0.04</v>
      </c>
      <c r="L4212" s="32">
        <v>0.19</v>
      </c>
      <c r="M4212" s="32" t="s">
        <v>18</v>
      </c>
      <c r="N4212" s="32" t="s">
        <v>18</v>
      </c>
      <c r="O4212" s="32">
        <v>6401591</v>
      </c>
      <c r="P4212" s="38">
        <f>IF($H4212="",VLOOKUP($C4212,IMPUTATION_CARBURANT[],2,0),VLOOKUP($H4212,IMPUTATION_CARBURANT[],2,0))</f>
        <v>2</v>
      </c>
      <c r="Q4212" s="38">
        <f>IF(AND($P4212=123401,$M4212="VP"),124013,$P$2:$P$4524)</f>
        <v>2</v>
      </c>
      <c r="R4212" s="38" t="str">
        <f t="shared" si="651"/>
        <v>TEST</v>
      </c>
      <c r="S4212" s="38">
        <f>ABS($B4212)</f>
        <v>0.23</v>
      </c>
      <c r="T4212" s="38">
        <f>ABS($I4212)</f>
        <v>0.19</v>
      </c>
      <c r="U4212" s="38">
        <f>ABS($K4212)</f>
        <v>0.04</v>
      </c>
      <c r="V4212" s="34">
        <f t="shared" si="654"/>
        <v>0.19</v>
      </c>
      <c r="W4212" s="35">
        <f t="shared" si="655"/>
        <v>0</v>
      </c>
      <c r="X4212" s="34" t="str">
        <f t="shared" si="656"/>
        <v/>
      </c>
      <c r="Y4212" s="35" t="str">
        <f t="shared" si="657"/>
        <v/>
      </c>
      <c r="Z4212" s="38" t="str">
        <f t="shared" si="652"/>
        <v>V8</v>
      </c>
      <c r="AA4212" s="38" t="str">
        <f t="shared" si="660"/>
        <v>V9</v>
      </c>
      <c r="AB4212" s="38" t="str">
        <f t="shared" si="653"/>
        <v>V10</v>
      </c>
      <c r="AC4212" s="38" t="str">
        <f>IF($AF4212=20,"",IF($V4212=0,"",IF($H4212="Adblue Bidon","",IF($H4212="GNC (KG)","",IF($H4212="Frais de service EV","",IF($Q4212=1,$G$2:$G$4524,""))))))</f>
        <v/>
      </c>
      <c r="AD4212" s="33" t="str">
        <f t="shared" si="658"/>
        <v/>
      </c>
      <c r="AE4212" s="36" t="str">
        <f t="shared" si="659"/>
        <v/>
      </c>
      <c r="AF4212" s="37" t="str">
        <f>IFERROR(VLOOKUP($F$2,IMPUTATION!F:G,2,0),"")</f>
        <v/>
      </c>
    </row>
    <row r="4213" spans="1:32">
      <c r="A4213" s="31">
        <v>44408</v>
      </c>
      <c r="B4213" s="32">
        <v>1.27</v>
      </c>
      <c r="C4213" s="32" t="s">
        <v>1349</v>
      </c>
      <c r="D4213" s="32" t="s">
        <v>371</v>
      </c>
      <c r="E4213" s="32" t="s">
        <v>227</v>
      </c>
      <c r="F4213" s="32" t="s">
        <v>15</v>
      </c>
      <c r="G4213" s="32">
        <v>1</v>
      </c>
      <c r="H4213" s="32" t="s">
        <v>378</v>
      </c>
      <c r="I4213" s="32">
        <v>1.06</v>
      </c>
      <c r="J4213" s="32">
        <v>100</v>
      </c>
      <c r="K4213" s="32">
        <v>0.21</v>
      </c>
      <c r="L4213" s="32">
        <v>1.06</v>
      </c>
      <c r="M4213" s="32" t="s">
        <v>18</v>
      </c>
      <c r="N4213" s="32" t="s">
        <v>18</v>
      </c>
      <c r="O4213" s="32">
        <v>6401003</v>
      </c>
      <c r="P4213" s="38">
        <f>IF($H4213="",VLOOKUP($C4213,IMPUTATION_CARBURANT[],2,0),VLOOKUP($H4213,IMPUTATION_CARBURANT[],2,0))</f>
        <v>2</v>
      </c>
      <c r="Q4213" s="38">
        <f>IF(AND($P4213=123401,$M4213="VP"),124013,$P$2:$P$4524)</f>
        <v>2</v>
      </c>
      <c r="R4213" s="38" t="str">
        <f t="shared" si="651"/>
        <v>TEST</v>
      </c>
      <c r="S4213" s="38">
        <f>ABS($B4213)</f>
        <v>1.27</v>
      </c>
      <c r="T4213" s="38">
        <f>ABS($I4213)</f>
        <v>1.06</v>
      </c>
      <c r="U4213" s="38">
        <f>ABS($K4213)</f>
        <v>0.21</v>
      </c>
      <c r="V4213" s="34">
        <f t="shared" si="654"/>
        <v>1.06</v>
      </c>
      <c r="W4213" s="35">
        <f t="shared" si="655"/>
        <v>0</v>
      </c>
      <c r="X4213" s="34" t="str">
        <f t="shared" si="656"/>
        <v/>
      </c>
      <c r="Y4213" s="35" t="str">
        <f t="shared" si="657"/>
        <v/>
      </c>
      <c r="Z4213" s="38" t="str">
        <f t="shared" si="652"/>
        <v>V8</v>
      </c>
      <c r="AA4213" s="38" t="str">
        <f t="shared" si="660"/>
        <v>V9</v>
      </c>
      <c r="AB4213" s="38" t="str">
        <f t="shared" si="653"/>
        <v>V10</v>
      </c>
      <c r="AC4213" s="38" t="str">
        <f>IF($AF4213=20,"",IF($V4213=0,"",IF($H4213="Adblue Bidon","",IF($H4213="GNC (KG)","",IF($H4213="Frais de service EV","",IF($Q4213=1,$G$2:$G$4524,""))))))</f>
        <v/>
      </c>
      <c r="AD4213" s="33" t="str">
        <f t="shared" si="658"/>
        <v/>
      </c>
      <c r="AE4213" s="36" t="str">
        <f t="shared" si="659"/>
        <v/>
      </c>
      <c r="AF4213" s="37" t="str">
        <f>IFERROR(VLOOKUP($F$2,IMPUTATION!F:G,2,0),"")</f>
        <v/>
      </c>
    </row>
    <row r="4214" spans="1:32">
      <c r="A4214" s="31">
        <v>44408</v>
      </c>
      <c r="B4214" s="32">
        <v>1.03</v>
      </c>
      <c r="C4214" s="32" t="s">
        <v>1349</v>
      </c>
      <c r="D4214" s="32" t="s">
        <v>371</v>
      </c>
      <c r="E4214" s="32" t="s">
        <v>233</v>
      </c>
      <c r="F4214" s="32" t="s">
        <v>15</v>
      </c>
      <c r="G4214" s="32">
        <v>1</v>
      </c>
      <c r="H4214" s="32" t="s">
        <v>378</v>
      </c>
      <c r="I4214" s="32">
        <v>0.86</v>
      </c>
      <c r="J4214" s="32">
        <v>100</v>
      </c>
      <c r="K4214" s="32">
        <v>0.17</v>
      </c>
      <c r="L4214" s="32">
        <v>0.86</v>
      </c>
      <c r="M4214" s="32" t="s">
        <v>18</v>
      </c>
      <c r="N4214" s="32" t="s">
        <v>18</v>
      </c>
      <c r="O4214" s="32">
        <v>6401507</v>
      </c>
      <c r="P4214" s="38">
        <f>IF($H4214="",VLOOKUP($C4214,IMPUTATION_CARBURANT[],2,0),VLOOKUP($H4214,IMPUTATION_CARBURANT[],2,0))</f>
        <v>2</v>
      </c>
      <c r="Q4214" s="38">
        <f>IF(AND($P4214=123401,$M4214="VP"),124013,$P$2:$P$4524)</f>
        <v>2</v>
      </c>
      <c r="R4214" s="38" t="str">
        <f t="shared" si="651"/>
        <v>TEST</v>
      </c>
      <c r="S4214" s="38">
        <f>ABS($B4214)</f>
        <v>1.03</v>
      </c>
      <c r="T4214" s="38">
        <f>ABS($I4214)</f>
        <v>0.86</v>
      </c>
      <c r="U4214" s="38">
        <f>ABS($K4214)</f>
        <v>0.17</v>
      </c>
      <c r="V4214" s="34">
        <f t="shared" si="654"/>
        <v>0.86</v>
      </c>
      <c r="W4214" s="35">
        <f t="shared" si="655"/>
        <v>0</v>
      </c>
      <c r="X4214" s="34" t="str">
        <f t="shared" si="656"/>
        <v/>
      </c>
      <c r="Y4214" s="35" t="str">
        <f t="shared" si="657"/>
        <v/>
      </c>
      <c r="Z4214" s="38" t="str">
        <f t="shared" si="652"/>
        <v>V8</v>
      </c>
      <c r="AA4214" s="38" t="str">
        <f t="shared" si="660"/>
        <v>V9</v>
      </c>
      <c r="AB4214" s="38" t="str">
        <f t="shared" si="653"/>
        <v>V10</v>
      </c>
      <c r="AC4214" s="38" t="str">
        <f>IF($AF4214=20,"",IF($V4214=0,"",IF($H4214="Adblue Bidon","",IF($H4214="GNC (KG)","",IF($H4214="Frais de service EV","",IF($Q4214=1,$G$2:$G$4524,""))))))</f>
        <v/>
      </c>
      <c r="AD4214" s="33" t="str">
        <f t="shared" si="658"/>
        <v/>
      </c>
      <c r="AE4214" s="36" t="str">
        <f t="shared" si="659"/>
        <v/>
      </c>
      <c r="AF4214" s="37" t="str">
        <f>IFERROR(VLOOKUP($F$2,IMPUTATION!F:G,2,0),"")</f>
        <v/>
      </c>
    </row>
    <row r="4215" spans="1:32">
      <c r="A4215" s="31">
        <v>44408</v>
      </c>
      <c r="B4215" s="32">
        <v>1.0900000000000001</v>
      </c>
      <c r="C4215" s="32" t="s">
        <v>1349</v>
      </c>
      <c r="D4215" s="32" t="s">
        <v>371</v>
      </c>
      <c r="E4215" s="32" t="s">
        <v>109</v>
      </c>
      <c r="F4215" s="32" t="s">
        <v>15</v>
      </c>
      <c r="G4215" s="32">
        <v>1</v>
      </c>
      <c r="H4215" s="32" t="s">
        <v>378</v>
      </c>
      <c r="I4215" s="32">
        <v>0.91</v>
      </c>
      <c r="J4215" s="32">
        <v>100</v>
      </c>
      <c r="K4215" s="32">
        <v>0.18</v>
      </c>
      <c r="L4215" s="32">
        <v>0.91</v>
      </c>
      <c r="M4215" s="32" t="s">
        <v>19</v>
      </c>
      <c r="N4215" s="32" t="s">
        <v>396</v>
      </c>
      <c r="O4215" s="32">
        <v>6401912</v>
      </c>
      <c r="P4215" s="38">
        <f>IF($H4215="",VLOOKUP($C4215,IMPUTATION_CARBURANT[],2,0),VLOOKUP($H4215,IMPUTATION_CARBURANT[],2,0))</f>
        <v>2</v>
      </c>
      <c r="Q4215" s="38">
        <f>IF(AND($P4215=123401,$M4215="VP"),124013,$P$2:$P$4524)</f>
        <v>2</v>
      </c>
      <c r="R4215" s="38" t="str">
        <f t="shared" si="651"/>
        <v>TEST</v>
      </c>
      <c r="S4215" s="38">
        <f>ABS($B4215)</f>
        <v>1.0900000000000001</v>
      </c>
      <c r="T4215" s="38">
        <f>ABS($I4215)</f>
        <v>0.91</v>
      </c>
      <c r="U4215" s="38">
        <f>ABS($K4215)</f>
        <v>0.18</v>
      </c>
      <c r="V4215" s="34">
        <f t="shared" si="654"/>
        <v>0.91</v>
      </c>
      <c r="W4215" s="35">
        <f t="shared" si="655"/>
        <v>0</v>
      </c>
      <c r="X4215" s="34" t="str">
        <f t="shared" si="656"/>
        <v/>
      </c>
      <c r="Y4215" s="35" t="str">
        <f t="shared" si="657"/>
        <v/>
      </c>
      <c r="Z4215" s="38" t="str">
        <f t="shared" si="652"/>
        <v>V8</v>
      </c>
      <c r="AA4215" s="38" t="str">
        <f t="shared" si="660"/>
        <v>V9</v>
      </c>
      <c r="AB4215" s="38" t="str">
        <f t="shared" si="653"/>
        <v>V10</v>
      </c>
      <c r="AC4215" s="38" t="str">
        <f>IF($AF4215=20,"",IF($V4215=0,"",IF($H4215="Adblue Bidon","",IF($H4215="GNC (KG)","",IF($H4215="Frais de service EV","",IF($Q4215=1,$G$2:$G$4524,""))))))</f>
        <v/>
      </c>
      <c r="AD4215" s="33" t="str">
        <f t="shared" si="658"/>
        <v/>
      </c>
      <c r="AE4215" s="36" t="str">
        <f t="shared" si="659"/>
        <v/>
      </c>
      <c r="AF4215" s="37" t="str">
        <f>IFERROR(VLOOKUP($F$2,IMPUTATION!F:G,2,0),"")</f>
        <v/>
      </c>
    </row>
    <row r="4216" spans="1:32">
      <c r="A4216" s="31">
        <v>44408</v>
      </c>
      <c r="B4216" s="32">
        <v>0.61</v>
      </c>
      <c r="C4216" s="32" t="s">
        <v>1349</v>
      </c>
      <c r="D4216" s="32" t="s">
        <v>371</v>
      </c>
      <c r="E4216" s="32" t="s">
        <v>170</v>
      </c>
      <c r="F4216" s="32" t="s">
        <v>15</v>
      </c>
      <c r="G4216" s="32">
        <v>1</v>
      </c>
      <c r="H4216" s="32" t="s">
        <v>378</v>
      </c>
      <c r="I4216" s="32">
        <v>0.51</v>
      </c>
      <c r="J4216" s="32">
        <v>100</v>
      </c>
      <c r="K4216" s="32">
        <v>0.1</v>
      </c>
      <c r="L4216" s="32">
        <v>0.51</v>
      </c>
      <c r="M4216" s="32" t="s">
        <v>18</v>
      </c>
      <c r="N4216" s="32" t="s">
        <v>18</v>
      </c>
      <c r="O4216" s="32">
        <v>6400886</v>
      </c>
      <c r="P4216" s="38">
        <f>IF($H4216="",VLOOKUP($C4216,IMPUTATION_CARBURANT[],2,0),VLOOKUP($H4216,IMPUTATION_CARBURANT[],2,0))</f>
        <v>2</v>
      </c>
      <c r="Q4216" s="38">
        <f>IF(AND($P4216=123401,$M4216="VP"),124013,$P$2:$P$4524)</f>
        <v>2</v>
      </c>
      <c r="R4216" s="38" t="str">
        <f t="shared" si="651"/>
        <v>TEST</v>
      </c>
      <c r="S4216" s="38">
        <f>ABS($B4216)</f>
        <v>0.61</v>
      </c>
      <c r="T4216" s="38">
        <f>ABS($I4216)</f>
        <v>0.51</v>
      </c>
      <c r="U4216" s="38">
        <f>ABS($K4216)</f>
        <v>0.1</v>
      </c>
      <c r="V4216" s="34">
        <f t="shared" si="654"/>
        <v>0.51</v>
      </c>
      <c r="W4216" s="35">
        <f t="shared" si="655"/>
        <v>0</v>
      </c>
      <c r="X4216" s="34" t="str">
        <f t="shared" si="656"/>
        <v/>
      </c>
      <c r="Y4216" s="35" t="str">
        <f t="shared" si="657"/>
        <v/>
      </c>
      <c r="Z4216" s="38" t="str">
        <f t="shared" si="652"/>
        <v>V8</v>
      </c>
      <c r="AA4216" s="38" t="str">
        <f t="shared" si="660"/>
        <v>V9</v>
      </c>
      <c r="AB4216" s="38" t="str">
        <f t="shared" si="653"/>
        <v>V10</v>
      </c>
      <c r="AC4216" s="38" t="str">
        <f>IF($AF4216=20,"",IF($V4216=0,"",IF($H4216="Adblue Bidon","",IF($H4216="GNC (KG)","",IF($H4216="Frais de service EV","",IF($Q4216=1,$G$2:$G$4524,""))))))</f>
        <v/>
      </c>
      <c r="AD4216" s="33" t="str">
        <f t="shared" si="658"/>
        <v/>
      </c>
      <c r="AE4216" s="36" t="str">
        <f t="shared" si="659"/>
        <v/>
      </c>
      <c r="AF4216" s="37" t="str">
        <f>IFERROR(VLOOKUP($F$2,IMPUTATION!F:G,2,0),"")</f>
        <v/>
      </c>
    </row>
    <row r="4217" spans="1:32">
      <c r="A4217" s="31">
        <v>44408</v>
      </c>
      <c r="B4217" s="32">
        <v>0.61</v>
      </c>
      <c r="C4217" s="32" t="s">
        <v>1349</v>
      </c>
      <c r="D4217" s="32" t="s">
        <v>371</v>
      </c>
      <c r="E4217" s="32" t="s">
        <v>181</v>
      </c>
      <c r="F4217" s="32" t="s">
        <v>15</v>
      </c>
      <c r="G4217" s="32">
        <v>1</v>
      </c>
      <c r="H4217" s="32" t="s">
        <v>378</v>
      </c>
      <c r="I4217" s="32">
        <v>0.51</v>
      </c>
      <c r="J4217" s="32">
        <v>100</v>
      </c>
      <c r="K4217" s="32">
        <v>0.1</v>
      </c>
      <c r="L4217" s="32">
        <v>0.51</v>
      </c>
      <c r="M4217" s="32" t="s">
        <v>18</v>
      </c>
      <c r="N4217" s="32" t="s">
        <v>18</v>
      </c>
      <c r="O4217" s="32">
        <v>6401117</v>
      </c>
      <c r="P4217" s="38">
        <f>IF($H4217="",VLOOKUP($C4217,IMPUTATION_CARBURANT[],2,0),VLOOKUP($H4217,IMPUTATION_CARBURANT[],2,0))</f>
        <v>2</v>
      </c>
      <c r="Q4217" s="38">
        <f>IF(AND($P4217=123401,$M4217="VP"),124013,$P$2:$P$4524)</f>
        <v>2</v>
      </c>
      <c r="R4217" s="38" t="str">
        <f t="shared" si="651"/>
        <v>TEST</v>
      </c>
      <c r="S4217" s="38">
        <f>ABS($B4217)</f>
        <v>0.61</v>
      </c>
      <c r="T4217" s="38">
        <f>ABS($I4217)</f>
        <v>0.51</v>
      </c>
      <c r="U4217" s="38">
        <f>ABS($K4217)</f>
        <v>0.1</v>
      </c>
      <c r="V4217" s="34">
        <f t="shared" si="654"/>
        <v>0.51</v>
      </c>
      <c r="W4217" s="35">
        <f t="shared" si="655"/>
        <v>0</v>
      </c>
      <c r="X4217" s="34" t="str">
        <f t="shared" si="656"/>
        <v/>
      </c>
      <c r="Y4217" s="35" t="str">
        <f t="shared" si="657"/>
        <v/>
      </c>
      <c r="Z4217" s="38" t="str">
        <f t="shared" si="652"/>
        <v>V8</v>
      </c>
      <c r="AA4217" s="38" t="str">
        <f t="shared" si="660"/>
        <v>V9</v>
      </c>
      <c r="AB4217" s="38" t="str">
        <f t="shared" si="653"/>
        <v>V10</v>
      </c>
      <c r="AC4217" s="38" t="str">
        <f>IF($AF4217=20,"",IF($V4217=0,"",IF($H4217="Adblue Bidon","",IF($H4217="GNC (KG)","",IF($H4217="Frais de service EV","",IF($Q4217=1,$G$2:$G$4524,""))))))</f>
        <v/>
      </c>
      <c r="AD4217" s="33" t="str">
        <f t="shared" si="658"/>
        <v/>
      </c>
      <c r="AE4217" s="36" t="str">
        <f t="shared" si="659"/>
        <v/>
      </c>
      <c r="AF4217" s="37" t="str">
        <f>IFERROR(VLOOKUP($F$2,IMPUTATION!F:G,2,0),"")</f>
        <v/>
      </c>
    </row>
    <row r="4218" spans="1:32">
      <c r="A4218" s="31">
        <v>44408</v>
      </c>
      <c r="B4218" s="32">
        <v>0.19</v>
      </c>
      <c r="C4218" s="32" t="s">
        <v>1349</v>
      </c>
      <c r="D4218" s="32" t="s">
        <v>371</v>
      </c>
      <c r="E4218" s="32" t="s">
        <v>293</v>
      </c>
      <c r="F4218" s="32" t="s">
        <v>15</v>
      </c>
      <c r="G4218" s="32">
        <v>1</v>
      </c>
      <c r="H4218" s="32" t="s">
        <v>378</v>
      </c>
      <c r="I4218" s="32">
        <v>0.16</v>
      </c>
      <c r="J4218" s="32">
        <v>100</v>
      </c>
      <c r="K4218" s="32">
        <v>0.03</v>
      </c>
      <c r="L4218" s="32">
        <v>0.16</v>
      </c>
      <c r="M4218" s="32" t="s">
        <v>18</v>
      </c>
      <c r="N4218" s="32" t="s">
        <v>18</v>
      </c>
      <c r="O4218" s="32">
        <v>6400673</v>
      </c>
      <c r="P4218" s="38">
        <f>IF($H4218="",VLOOKUP($C4218,IMPUTATION_CARBURANT[],2,0),VLOOKUP($H4218,IMPUTATION_CARBURANT[],2,0))</f>
        <v>2</v>
      </c>
      <c r="Q4218" s="38">
        <f>IF(AND($P4218=123401,$M4218="VP"),124013,$P$2:$P$4524)</f>
        <v>2</v>
      </c>
      <c r="R4218" s="38" t="str">
        <f t="shared" si="651"/>
        <v>TEST</v>
      </c>
      <c r="S4218" s="38">
        <f>ABS($B4218)</f>
        <v>0.19</v>
      </c>
      <c r="T4218" s="38">
        <f>ABS($I4218)</f>
        <v>0.16</v>
      </c>
      <c r="U4218" s="38">
        <f>ABS($K4218)</f>
        <v>0.03</v>
      </c>
      <c r="V4218" s="34">
        <f t="shared" si="654"/>
        <v>0.16</v>
      </c>
      <c r="W4218" s="35">
        <f t="shared" si="655"/>
        <v>0</v>
      </c>
      <c r="X4218" s="34" t="str">
        <f t="shared" si="656"/>
        <v/>
      </c>
      <c r="Y4218" s="35" t="str">
        <f t="shared" si="657"/>
        <v/>
      </c>
      <c r="Z4218" s="38" t="str">
        <f t="shared" si="652"/>
        <v>V8</v>
      </c>
      <c r="AA4218" s="38" t="str">
        <f t="shared" si="660"/>
        <v>V9</v>
      </c>
      <c r="AB4218" s="38" t="str">
        <f t="shared" si="653"/>
        <v>V10</v>
      </c>
      <c r="AC4218" s="38" t="str">
        <f>IF($AF4218=20,"",IF($V4218=0,"",IF($H4218="Adblue Bidon","",IF($H4218="GNC (KG)","",IF($H4218="Frais de service EV","",IF($Q4218=1,$G$2:$G$4524,""))))))</f>
        <v/>
      </c>
      <c r="AD4218" s="33" t="str">
        <f t="shared" si="658"/>
        <v/>
      </c>
      <c r="AE4218" s="36" t="str">
        <f t="shared" si="659"/>
        <v/>
      </c>
      <c r="AF4218" s="37" t="str">
        <f>IFERROR(VLOOKUP($F$2,IMPUTATION!F:G,2,0),"")</f>
        <v/>
      </c>
    </row>
    <row r="4219" spans="1:32">
      <c r="A4219" s="31">
        <v>44408</v>
      </c>
      <c r="B4219" s="32">
        <v>1.9</v>
      </c>
      <c r="C4219" s="32" t="s">
        <v>1349</v>
      </c>
      <c r="D4219" s="32" t="s">
        <v>371</v>
      </c>
      <c r="E4219" s="32" t="s">
        <v>122</v>
      </c>
      <c r="F4219" s="32" t="s">
        <v>15</v>
      </c>
      <c r="G4219" s="32">
        <v>1</v>
      </c>
      <c r="H4219" s="32" t="s">
        <v>378</v>
      </c>
      <c r="I4219" s="32">
        <v>1.58</v>
      </c>
      <c r="J4219" s="32">
        <v>100</v>
      </c>
      <c r="K4219" s="32">
        <v>0.32</v>
      </c>
      <c r="L4219" s="32">
        <v>1.58</v>
      </c>
      <c r="M4219" s="32" t="s">
        <v>392</v>
      </c>
      <c r="N4219" s="32" t="s">
        <v>396</v>
      </c>
      <c r="O4219" s="32">
        <v>6177454</v>
      </c>
      <c r="P4219" s="38">
        <f>IF($H4219="",VLOOKUP($C4219,IMPUTATION_CARBURANT[],2,0),VLOOKUP($H4219,IMPUTATION_CARBURANT[],2,0))</f>
        <v>2</v>
      </c>
      <c r="Q4219" s="38">
        <f>IF(AND($P4219=123401,$M4219="VP"),124013,$P$2:$P$4524)</f>
        <v>2</v>
      </c>
      <c r="R4219" s="38" t="str">
        <f t="shared" si="651"/>
        <v>TEST</v>
      </c>
      <c r="S4219" s="38">
        <f>ABS($B4219)</f>
        <v>1.9</v>
      </c>
      <c r="T4219" s="38">
        <f>ABS($I4219)</f>
        <v>1.58</v>
      </c>
      <c r="U4219" s="38">
        <f>ABS($K4219)</f>
        <v>0.32</v>
      </c>
      <c r="V4219" s="34">
        <f t="shared" si="654"/>
        <v>1.58</v>
      </c>
      <c r="W4219" s="35">
        <f t="shared" si="655"/>
        <v>0</v>
      </c>
      <c r="X4219" s="34" t="str">
        <f t="shared" si="656"/>
        <v/>
      </c>
      <c r="Y4219" s="35" t="str">
        <f t="shared" si="657"/>
        <v/>
      </c>
      <c r="Z4219" s="38" t="str">
        <f t="shared" si="652"/>
        <v>V8</v>
      </c>
      <c r="AA4219" s="38" t="str">
        <f t="shared" si="660"/>
        <v>V9</v>
      </c>
      <c r="AB4219" s="38" t="str">
        <f t="shared" si="653"/>
        <v>V10</v>
      </c>
      <c r="AC4219" s="38" t="str">
        <f>IF($AF4219=20,"",IF($V4219=0,"",IF($H4219="Adblue Bidon","",IF($H4219="GNC (KG)","",IF($H4219="Frais de service EV","",IF($Q4219=1,$G$2:$G$4524,""))))))</f>
        <v/>
      </c>
      <c r="AD4219" s="33" t="str">
        <f t="shared" si="658"/>
        <v/>
      </c>
      <c r="AE4219" s="36" t="str">
        <f t="shared" si="659"/>
        <v/>
      </c>
      <c r="AF4219" s="37" t="str">
        <f>IFERROR(VLOOKUP($F$2,IMPUTATION!F:G,2,0),"")</f>
        <v/>
      </c>
    </row>
    <row r="4220" spans="1:32">
      <c r="A4220" s="31">
        <v>44408</v>
      </c>
      <c r="B4220" s="32">
        <v>0.04</v>
      </c>
      <c r="C4220" s="32" t="s">
        <v>1349</v>
      </c>
      <c r="D4220" s="32" t="s">
        <v>371</v>
      </c>
      <c r="E4220" s="32" t="s">
        <v>290</v>
      </c>
      <c r="F4220" s="32" t="s">
        <v>15</v>
      </c>
      <c r="G4220" s="32">
        <v>1</v>
      </c>
      <c r="H4220" s="32" t="s">
        <v>378</v>
      </c>
      <c r="I4220" s="32">
        <v>0.03</v>
      </c>
      <c r="J4220" s="32">
        <v>100</v>
      </c>
      <c r="K4220" s="32">
        <v>0.01</v>
      </c>
      <c r="L4220" s="32">
        <v>0.03</v>
      </c>
      <c r="M4220" s="32" t="s">
        <v>18</v>
      </c>
      <c r="N4220" s="32" t="s">
        <v>18</v>
      </c>
      <c r="O4220" s="32">
        <v>6400841</v>
      </c>
      <c r="P4220" s="38">
        <f>IF($H4220="",VLOOKUP($C4220,IMPUTATION_CARBURANT[],2,0),VLOOKUP($H4220,IMPUTATION_CARBURANT[],2,0))</f>
        <v>2</v>
      </c>
      <c r="Q4220" s="38">
        <f>IF(AND($P4220=123401,$M4220="VP"),124013,$P$2:$P$4524)</f>
        <v>2</v>
      </c>
      <c r="R4220" s="38" t="str">
        <f t="shared" si="651"/>
        <v>TEST</v>
      </c>
      <c r="S4220" s="38">
        <f>ABS($B4220)</f>
        <v>0.04</v>
      </c>
      <c r="T4220" s="38">
        <f>ABS($I4220)</f>
        <v>0.03</v>
      </c>
      <c r="U4220" s="38">
        <f>ABS($K4220)</f>
        <v>0.01</v>
      </c>
      <c r="V4220" s="34">
        <f t="shared" si="654"/>
        <v>0.03</v>
      </c>
      <c r="W4220" s="35">
        <f t="shared" si="655"/>
        <v>0</v>
      </c>
      <c r="X4220" s="34" t="str">
        <f t="shared" si="656"/>
        <v/>
      </c>
      <c r="Y4220" s="35" t="str">
        <f t="shared" si="657"/>
        <v/>
      </c>
      <c r="Z4220" s="38" t="str">
        <f t="shared" si="652"/>
        <v>V8</v>
      </c>
      <c r="AA4220" s="38" t="str">
        <f t="shared" si="660"/>
        <v>V9</v>
      </c>
      <c r="AB4220" s="38" t="str">
        <f t="shared" si="653"/>
        <v>V10</v>
      </c>
      <c r="AC4220" s="38" t="str">
        <f>IF($AF4220=20,"",IF($V4220=0,"",IF($H4220="Adblue Bidon","",IF($H4220="GNC (KG)","",IF($H4220="Frais de service EV","",IF($Q4220=1,$G$2:$G$4524,""))))))</f>
        <v/>
      </c>
      <c r="AD4220" s="33" t="str">
        <f t="shared" si="658"/>
        <v/>
      </c>
      <c r="AE4220" s="36" t="str">
        <f t="shared" si="659"/>
        <v/>
      </c>
      <c r="AF4220" s="37" t="str">
        <f>IFERROR(VLOOKUP($F$2,IMPUTATION!F:G,2,0),"")</f>
        <v/>
      </c>
    </row>
    <row r="4221" spans="1:32">
      <c r="A4221" s="31">
        <v>44408</v>
      </c>
      <c r="B4221" s="32">
        <v>3.02</v>
      </c>
      <c r="C4221" s="32" t="s">
        <v>1349</v>
      </c>
      <c r="D4221" s="32" t="s">
        <v>371</v>
      </c>
      <c r="E4221" s="32" t="s">
        <v>110</v>
      </c>
      <c r="F4221" s="32" t="s">
        <v>15</v>
      </c>
      <c r="G4221" s="32">
        <v>1</v>
      </c>
      <c r="H4221" s="32" t="s">
        <v>378</v>
      </c>
      <c r="I4221" s="32">
        <v>2.52</v>
      </c>
      <c r="J4221" s="32">
        <v>100</v>
      </c>
      <c r="K4221" s="32">
        <v>0.5</v>
      </c>
      <c r="L4221" s="32">
        <v>2.52</v>
      </c>
      <c r="M4221" s="32" t="s">
        <v>392</v>
      </c>
      <c r="N4221" s="32" t="s">
        <v>396</v>
      </c>
      <c r="O4221" s="32">
        <v>6177979</v>
      </c>
      <c r="P4221" s="38">
        <f>IF($H4221="",VLOOKUP($C4221,IMPUTATION_CARBURANT[],2,0),VLOOKUP($H4221,IMPUTATION_CARBURANT[],2,0))</f>
        <v>2</v>
      </c>
      <c r="Q4221" s="38">
        <f>IF(AND($P4221=123401,$M4221="VP"),124013,$P$2:$P$4524)</f>
        <v>2</v>
      </c>
      <c r="R4221" s="38" t="str">
        <f t="shared" si="651"/>
        <v>TEST</v>
      </c>
      <c r="S4221" s="38">
        <f>ABS($B4221)</f>
        <v>3.02</v>
      </c>
      <c r="T4221" s="38">
        <f>ABS($I4221)</f>
        <v>2.52</v>
      </c>
      <c r="U4221" s="38">
        <f>ABS($K4221)</f>
        <v>0.5</v>
      </c>
      <c r="V4221" s="34">
        <f t="shared" si="654"/>
        <v>2.52</v>
      </c>
      <c r="W4221" s="35">
        <f t="shared" si="655"/>
        <v>0</v>
      </c>
      <c r="X4221" s="34" t="str">
        <f t="shared" si="656"/>
        <v/>
      </c>
      <c r="Y4221" s="35" t="str">
        <f t="shared" si="657"/>
        <v/>
      </c>
      <c r="Z4221" s="38" t="str">
        <f t="shared" si="652"/>
        <v>V8</v>
      </c>
      <c r="AA4221" s="38" t="str">
        <f t="shared" si="660"/>
        <v>V9</v>
      </c>
      <c r="AB4221" s="38" t="str">
        <f t="shared" si="653"/>
        <v>V10</v>
      </c>
      <c r="AC4221" s="38" t="str">
        <f>IF($AF4221=20,"",IF($V4221=0,"",IF($H4221="Adblue Bidon","",IF($H4221="GNC (KG)","",IF($H4221="Frais de service EV","",IF($Q4221=1,$G$2:$G$4524,""))))))</f>
        <v/>
      </c>
      <c r="AD4221" s="33" t="str">
        <f t="shared" si="658"/>
        <v/>
      </c>
      <c r="AE4221" s="36" t="str">
        <f t="shared" si="659"/>
        <v/>
      </c>
      <c r="AF4221" s="37" t="str">
        <f>IFERROR(VLOOKUP($F$2,IMPUTATION!F:G,2,0),"")</f>
        <v/>
      </c>
    </row>
    <row r="4222" spans="1:32">
      <c r="A4222" s="31">
        <v>44408</v>
      </c>
      <c r="B4222" s="32">
        <v>1.18</v>
      </c>
      <c r="C4222" s="32" t="s">
        <v>1350</v>
      </c>
      <c r="D4222" s="32" t="s">
        <v>371</v>
      </c>
      <c r="E4222" s="32" t="s">
        <v>177</v>
      </c>
      <c r="F4222" s="32" t="s">
        <v>15</v>
      </c>
      <c r="G4222" s="32">
        <v>1</v>
      </c>
      <c r="H4222" s="32" t="s">
        <v>377</v>
      </c>
      <c r="I4222" s="32">
        <v>0.98</v>
      </c>
      <c r="J4222" s="32">
        <v>0</v>
      </c>
      <c r="K4222" s="32">
        <v>0</v>
      </c>
      <c r="L4222" s="32">
        <v>1.18</v>
      </c>
      <c r="M4222" s="32" t="s">
        <v>18</v>
      </c>
      <c r="N4222" s="32" t="s">
        <v>18</v>
      </c>
      <c r="O4222" s="32">
        <v>6398672</v>
      </c>
      <c r="P4222" s="38">
        <f>IF($H4222="",VLOOKUP($C4222,IMPUTATION_CARBURANT[],2,0),VLOOKUP($H4222,IMPUTATION_CARBURANT[],2,0))</f>
        <v>2</v>
      </c>
      <c r="Q4222" s="38">
        <f>IF(AND($P4222=123401,$M4222="VP"),124013,$P$2:$P$4524)</f>
        <v>2</v>
      </c>
      <c r="R4222" s="38" t="str">
        <f t="shared" si="651"/>
        <v>TEST</v>
      </c>
      <c r="S4222" s="38">
        <f>ABS($B4222)</f>
        <v>1.18</v>
      </c>
      <c r="T4222" s="38">
        <f>ABS($I4222)</f>
        <v>0.98</v>
      </c>
      <c r="U4222" s="38">
        <f>ABS($K4222)</f>
        <v>0</v>
      </c>
      <c r="V4222" s="34">
        <f t="shared" si="654"/>
        <v>0</v>
      </c>
      <c r="W4222" s="35">
        <f t="shared" si="655"/>
        <v>1.18</v>
      </c>
      <c r="X4222" s="34" t="str">
        <f t="shared" si="656"/>
        <v/>
      </c>
      <c r="Y4222" s="35" t="str">
        <f t="shared" si="657"/>
        <v/>
      </c>
      <c r="Z4222" s="38" t="str">
        <f t="shared" si="652"/>
        <v>V8</v>
      </c>
      <c r="AA4222" s="38" t="str">
        <f t="shared" si="660"/>
        <v>V9</v>
      </c>
      <c r="AB4222" s="38" t="str">
        <f t="shared" si="653"/>
        <v>V10</v>
      </c>
      <c r="AC4222" s="38" t="str">
        <f>IF($AF4222=20,"",IF($V4222=0,"",IF($H4222="Adblue Bidon","",IF($H4222="GNC (KG)","",IF($H4222="Frais de service EV","",IF($Q4222=1,$G$2:$G$4524,""))))))</f>
        <v/>
      </c>
      <c r="AD4222" s="33" t="str">
        <f t="shared" si="658"/>
        <v/>
      </c>
      <c r="AE4222" s="36" t="str">
        <f t="shared" si="659"/>
        <v/>
      </c>
      <c r="AF4222" s="37" t="str">
        <f>IFERROR(VLOOKUP($F$2,IMPUTATION!F:G,2,0),"")</f>
        <v/>
      </c>
    </row>
    <row r="4223" spans="1:32">
      <c r="A4223" s="31">
        <v>44408</v>
      </c>
      <c r="B4223" s="32">
        <v>1.04</v>
      </c>
      <c r="C4223" s="32" t="s">
        <v>1349</v>
      </c>
      <c r="D4223" s="32" t="s">
        <v>371</v>
      </c>
      <c r="E4223" s="32" t="s">
        <v>296</v>
      </c>
      <c r="F4223" s="32" t="s">
        <v>15</v>
      </c>
      <c r="G4223" s="32">
        <v>1</v>
      </c>
      <c r="H4223" s="32" t="s">
        <v>378</v>
      </c>
      <c r="I4223" s="32">
        <v>0.87</v>
      </c>
      <c r="J4223" s="32">
        <v>100</v>
      </c>
      <c r="K4223" s="32">
        <v>0.17</v>
      </c>
      <c r="L4223" s="32">
        <v>0.87</v>
      </c>
      <c r="M4223" s="32" t="s">
        <v>18</v>
      </c>
      <c r="N4223" s="32" t="s">
        <v>18</v>
      </c>
      <c r="O4223" s="32">
        <v>6400976</v>
      </c>
      <c r="P4223" s="38">
        <f>IF($H4223="",VLOOKUP($C4223,IMPUTATION_CARBURANT[],2,0),VLOOKUP($H4223,IMPUTATION_CARBURANT[],2,0))</f>
        <v>2</v>
      </c>
      <c r="Q4223" s="38">
        <f>IF(AND($P4223=123401,$M4223="VP"),124013,$P$2:$P$4524)</f>
        <v>2</v>
      </c>
      <c r="R4223" s="38" t="str">
        <f t="shared" si="651"/>
        <v>TEST</v>
      </c>
      <c r="S4223" s="38">
        <f>ABS($B4223)</f>
        <v>1.04</v>
      </c>
      <c r="T4223" s="38">
        <f>ABS($I4223)</f>
        <v>0.87</v>
      </c>
      <c r="U4223" s="38">
        <f>ABS($K4223)</f>
        <v>0.17</v>
      </c>
      <c r="V4223" s="34">
        <f t="shared" si="654"/>
        <v>0.87</v>
      </c>
      <c r="W4223" s="35">
        <f t="shared" si="655"/>
        <v>0</v>
      </c>
      <c r="X4223" s="34" t="str">
        <f t="shared" si="656"/>
        <v/>
      </c>
      <c r="Y4223" s="35" t="str">
        <f t="shared" si="657"/>
        <v/>
      </c>
      <c r="Z4223" s="38" t="str">
        <f t="shared" si="652"/>
        <v>V8</v>
      </c>
      <c r="AA4223" s="38" t="str">
        <f t="shared" si="660"/>
        <v>V9</v>
      </c>
      <c r="AB4223" s="38" t="str">
        <f t="shared" si="653"/>
        <v>V10</v>
      </c>
      <c r="AC4223" s="38" t="str">
        <f>IF($AF4223=20,"",IF($V4223=0,"",IF($H4223="Adblue Bidon","",IF($H4223="GNC (KG)","",IF($H4223="Frais de service EV","",IF($Q4223=1,$G$2:$G$4524,""))))))</f>
        <v/>
      </c>
      <c r="AD4223" s="33" t="str">
        <f t="shared" si="658"/>
        <v/>
      </c>
      <c r="AE4223" s="36" t="str">
        <f t="shared" si="659"/>
        <v/>
      </c>
      <c r="AF4223" s="37" t="str">
        <f>IFERROR(VLOOKUP($F$2,IMPUTATION!F:G,2,0),"")</f>
        <v/>
      </c>
    </row>
    <row r="4224" spans="1:32">
      <c r="A4224" s="31">
        <v>44408</v>
      </c>
      <c r="B4224" s="32">
        <v>0.48</v>
      </c>
      <c r="C4224" s="32" t="s">
        <v>1349</v>
      </c>
      <c r="D4224" s="32" t="s">
        <v>371</v>
      </c>
      <c r="E4224" s="32" t="s">
        <v>112</v>
      </c>
      <c r="F4224" s="32" t="s">
        <v>15</v>
      </c>
      <c r="G4224" s="32">
        <v>1</v>
      </c>
      <c r="H4224" s="32" t="s">
        <v>378</v>
      </c>
      <c r="I4224" s="32">
        <v>0.4</v>
      </c>
      <c r="J4224" s="32">
        <v>100</v>
      </c>
      <c r="K4224" s="32">
        <v>0.08</v>
      </c>
      <c r="L4224" s="32">
        <v>0.4</v>
      </c>
      <c r="M4224" s="32" t="s">
        <v>19</v>
      </c>
      <c r="N4224" s="32" t="s">
        <v>396</v>
      </c>
      <c r="O4224" s="32">
        <v>6400256</v>
      </c>
      <c r="P4224" s="38">
        <f>IF($H4224="",VLOOKUP($C4224,IMPUTATION_CARBURANT[],2,0),VLOOKUP($H4224,IMPUTATION_CARBURANT[],2,0))</f>
        <v>2</v>
      </c>
      <c r="Q4224" s="38">
        <f>IF(AND($P4224=123401,$M4224="VP"),124013,$P$2:$P$4524)</f>
        <v>2</v>
      </c>
      <c r="R4224" s="38" t="str">
        <f t="shared" si="651"/>
        <v>TEST</v>
      </c>
      <c r="S4224" s="38">
        <f>ABS($B4224)</f>
        <v>0.48</v>
      </c>
      <c r="T4224" s="38">
        <f>ABS($I4224)</f>
        <v>0.4</v>
      </c>
      <c r="U4224" s="38">
        <f>ABS($K4224)</f>
        <v>0.08</v>
      </c>
      <c r="V4224" s="34">
        <f t="shared" si="654"/>
        <v>0.4</v>
      </c>
      <c r="W4224" s="35">
        <f t="shared" si="655"/>
        <v>0</v>
      </c>
      <c r="X4224" s="34" t="str">
        <f t="shared" si="656"/>
        <v/>
      </c>
      <c r="Y4224" s="35" t="str">
        <f t="shared" si="657"/>
        <v/>
      </c>
      <c r="Z4224" s="38" t="str">
        <f t="shared" si="652"/>
        <v>V8</v>
      </c>
      <c r="AA4224" s="38" t="str">
        <f t="shared" si="660"/>
        <v>V9</v>
      </c>
      <c r="AB4224" s="38" t="str">
        <f t="shared" si="653"/>
        <v>V10</v>
      </c>
      <c r="AC4224" s="38" t="str">
        <f>IF($AF4224=20,"",IF($V4224=0,"",IF($H4224="Adblue Bidon","",IF($H4224="GNC (KG)","",IF($H4224="Frais de service EV","",IF($Q4224=1,$G$2:$G$4524,""))))))</f>
        <v/>
      </c>
      <c r="AD4224" s="33" t="str">
        <f t="shared" si="658"/>
        <v/>
      </c>
      <c r="AE4224" s="36" t="str">
        <f t="shared" si="659"/>
        <v/>
      </c>
      <c r="AF4224" s="37" t="str">
        <f>IFERROR(VLOOKUP($F$2,IMPUTATION!F:G,2,0),"")</f>
        <v/>
      </c>
    </row>
    <row r="4225" spans="1:32">
      <c r="A4225" s="31">
        <v>44408</v>
      </c>
      <c r="B4225" s="32">
        <v>0.04</v>
      </c>
      <c r="C4225" s="32" t="s">
        <v>1349</v>
      </c>
      <c r="D4225" s="32" t="s">
        <v>371</v>
      </c>
      <c r="E4225" s="32" t="s">
        <v>147</v>
      </c>
      <c r="F4225" s="32" t="s">
        <v>15</v>
      </c>
      <c r="G4225" s="32">
        <v>1</v>
      </c>
      <c r="H4225" s="32" t="s">
        <v>378</v>
      </c>
      <c r="I4225" s="32">
        <v>0.03</v>
      </c>
      <c r="J4225" s="32">
        <v>100</v>
      </c>
      <c r="K4225" s="32">
        <v>0.01</v>
      </c>
      <c r="L4225" s="32">
        <v>0.03</v>
      </c>
      <c r="M4225" s="32" t="s">
        <v>18</v>
      </c>
      <c r="N4225" s="32" t="s">
        <v>18</v>
      </c>
      <c r="O4225" s="32">
        <v>6177085</v>
      </c>
      <c r="P4225" s="38">
        <f>IF($H4225="",VLOOKUP($C4225,IMPUTATION_CARBURANT[],2,0),VLOOKUP($H4225,IMPUTATION_CARBURANT[],2,0))</f>
        <v>2</v>
      </c>
      <c r="Q4225" s="38">
        <f>IF(AND($P4225=123401,$M4225="VP"),124013,$P$2:$P$4524)</f>
        <v>2</v>
      </c>
      <c r="R4225" s="38" t="str">
        <f t="shared" si="651"/>
        <v>TEST</v>
      </c>
      <c r="S4225" s="38">
        <f>ABS($B4225)</f>
        <v>0.04</v>
      </c>
      <c r="T4225" s="38">
        <f>ABS($I4225)</f>
        <v>0.03</v>
      </c>
      <c r="U4225" s="38">
        <f>ABS($K4225)</f>
        <v>0.01</v>
      </c>
      <c r="V4225" s="34">
        <f t="shared" si="654"/>
        <v>0.03</v>
      </c>
      <c r="W4225" s="35">
        <f t="shared" si="655"/>
        <v>0</v>
      </c>
      <c r="X4225" s="34" t="str">
        <f t="shared" si="656"/>
        <v/>
      </c>
      <c r="Y4225" s="35" t="str">
        <f t="shared" si="657"/>
        <v/>
      </c>
      <c r="Z4225" s="38" t="str">
        <f t="shared" si="652"/>
        <v>V8</v>
      </c>
      <c r="AA4225" s="38" t="str">
        <f t="shared" si="660"/>
        <v>V9</v>
      </c>
      <c r="AB4225" s="38" t="str">
        <f t="shared" si="653"/>
        <v>V10</v>
      </c>
      <c r="AC4225" s="38" t="str">
        <f>IF($AF4225=20,"",IF($V4225=0,"",IF($H4225="Adblue Bidon","",IF($H4225="GNC (KG)","",IF($H4225="Frais de service EV","",IF($Q4225=1,$G$2:$G$4524,""))))))</f>
        <v/>
      </c>
      <c r="AD4225" s="33" t="str">
        <f t="shared" si="658"/>
        <v/>
      </c>
      <c r="AE4225" s="36" t="str">
        <f t="shared" si="659"/>
        <v/>
      </c>
      <c r="AF4225" s="37" t="str">
        <f>IFERROR(VLOOKUP($F$2,IMPUTATION!F:G,2,0),"")</f>
        <v/>
      </c>
    </row>
    <row r="4226" spans="1:32">
      <c r="A4226" s="31">
        <v>44408</v>
      </c>
      <c r="B4226" s="32">
        <v>1.64</v>
      </c>
      <c r="C4226" s="32" t="s">
        <v>1350</v>
      </c>
      <c r="D4226" s="32" t="s">
        <v>371</v>
      </c>
      <c r="E4226" s="32" t="s">
        <v>180</v>
      </c>
      <c r="F4226" s="32" t="s">
        <v>15</v>
      </c>
      <c r="G4226" s="32">
        <v>1</v>
      </c>
      <c r="H4226" s="32" t="s">
        <v>377</v>
      </c>
      <c r="I4226" s="32">
        <v>1.37</v>
      </c>
      <c r="J4226" s="32">
        <v>0</v>
      </c>
      <c r="K4226" s="32">
        <v>0</v>
      </c>
      <c r="L4226" s="32">
        <v>1.64</v>
      </c>
      <c r="M4226" s="32" t="s">
        <v>18</v>
      </c>
      <c r="N4226" s="32" t="s">
        <v>18</v>
      </c>
      <c r="O4226" s="32">
        <v>6400250</v>
      </c>
      <c r="P4226" s="38">
        <f>IF($H4226="",VLOOKUP($C4226,IMPUTATION_CARBURANT[],2,0),VLOOKUP($H4226,IMPUTATION_CARBURANT[],2,0))</f>
        <v>2</v>
      </c>
      <c r="Q4226" s="38">
        <f>IF(AND($P4226=123401,$M4226="VP"),124013,$P$2:$P$4524)</f>
        <v>2</v>
      </c>
      <c r="R4226" s="38" t="str">
        <f t="shared" ref="R4226:R4289" si="661">"TEST"</f>
        <v>TEST</v>
      </c>
      <c r="S4226" s="38">
        <f>ABS($B4226)</f>
        <v>1.64</v>
      </c>
      <c r="T4226" s="38">
        <f>ABS($I4226)</f>
        <v>1.37</v>
      </c>
      <c r="U4226" s="38">
        <f>ABS($K4226)</f>
        <v>0</v>
      </c>
      <c r="V4226" s="34">
        <f t="shared" si="654"/>
        <v>0</v>
      </c>
      <c r="W4226" s="35">
        <f t="shared" si="655"/>
        <v>1.64</v>
      </c>
      <c r="X4226" s="34" t="str">
        <f t="shared" si="656"/>
        <v/>
      </c>
      <c r="Y4226" s="35" t="str">
        <f t="shared" si="657"/>
        <v/>
      </c>
      <c r="Z4226" s="38" t="str">
        <f t="shared" ref="Z4226:Z4289" si="662">"V8"</f>
        <v>V8</v>
      </c>
      <c r="AA4226" s="38" t="str">
        <f t="shared" si="660"/>
        <v>V9</v>
      </c>
      <c r="AB4226" s="38" t="str">
        <f t="shared" ref="AB4226:AB4289" si="663">"V10"</f>
        <v>V10</v>
      </c>
      <c r="AC4226" s="38" t="str">
        <f>IF($AF4226=20,"",IF($V4226=0,"",IF($H4226="Adblue Bidon","",IF($H4226="GNC (KG)","",IF($H4226="Frais de service EV","",IF($Q4226=1,$G$2:$G$4524,""))))))</f>
        <v/>
      </c>
      <c r="AD4226" s="33" t="str">
        <f t="shared" si="658"/>
        <v/>
      </c>
      <c r="AE4226" s="36" t="str">
        <f t="shared" si="659"/>
        <v/>
      </c>
      <c r="AF4226" s="37" t="str">
        <f>IFERROR(VLOOKUP($F$2,IMPUTATION!F:G,2,0),"")</f>
        <v/>
      </c>
    </row>
    <row r="4227" spans="1:32">
      <c r="A4227" s="31">
        <v>44408</v>
      </c>
      <c r="B4227" s="32">
        <v>0.28999999999999998</v>
      </c>
      <c r="C4227" s="32" t="s">
        <v>1349</v>
      </c>
      <c r="D4227" s="32" t="s">
        <v>371</v>
      </c>
      <c r="E4227" s="32" t="s">
        <v>106</v>
      </c>
      <c r="F4227" s="32" t="s">
        <v>15</v>
      </c>
      <c r="G4227" s="32">
        <v>1</v>
      </c>
      <c r="H4227" s="32" t="s">
        <v>378</v>
      </c>
      <c r="I4227" s="32">
        <v>0.24</v>
      </c>
      <c r="J4227" s="32">
        <v>100</v>
      </c>
      <c r="K4227" s="32">
        <v>0.05</v>
      </c>
      <c r="L4227" s="32">
        <v>0.24</v>
      </c>
      <c r="M4227" s="32" t="s">
        <v>392</v>
      </c>
      <c r="N4227" s="32" t="s">
        <v>396</v>
      </c>
      <c r="O4227" s="32">
        <v>6177199</v>
      </c>
      <c r="P4227" s="38">
        <f>IF($H4227="",VLOOKUP($C4227,IMPUTATION_CARBURANT[],2,0),VLOOKUP($H4227,IMPUTATION_CARBURANT[],2,0))</f>
        <v>2</v>
      </c>
      <c r="Q4227" s="38">
        <f>IF(AND($P4227=123401,$M4227="VP"),124013,$P$2:$P$4524)</f>
        <v>2</v>
      </c>
      <c r="R4227" s="38" t="str">
        <f t="shared" si="661"/>
        <v>TEST</v>
      </c>
      <c r="S4227" s="38">
        <f>ABS($B4227)</f>
        <v>0.28999999999999998</v>
      </c>
      <c r="T4227" s="38">
        <f>ABS($I4227)</f>
        <v>0.24</v>
      </c>
      <c r="U4227" s="38">
        <f>ABS($K4227)</f>
        <v>0.05</v>
      </c>
      <c r="V4227" s="34">
        <f t="shared" ref="V4227:V4290" si="664">IF($AF4227=20,0,ABS(ROUND(IF(AND($U4227=0,$J4227=100),$T4227/1.2,$T4227*$J4227/100),2)))</f>
        <v>0.24</v>
      </c>
      <c r="W4227" s="35">
        <f t="shared" ref="W4227:W4290" si="665">IF($AF4227=20,0,ABS(ROUND(IF(AND($U4227=0,$J4227=100),0,$S4227-$V4227-$U4227),2)))</f>
        <v>0</v>
      </c>
      <c r="X4227" s="34" t="str">
        <f t="shared" ref="X4227:X4290" si="666">IF($AF4227="","",ABS(ROUND(IF(AND($U4227=0,$J4227=100),$T4227/1.2,$T4227*$J4227/100),2)))</f>
        <v/>
      </c>
      <c r="Y4227" s="35" t="str">
        <f t="shared" ref="Y4227:Y4290" si="667">IF($AF4227="","",ABS(ROUND(IF(AND($U4227=0,$J4227=100),0,$S4227-$X4227-$U4227),2)))</f>
        <v/>
      </c>
      <c r="Z4227" s="38" t="str">
        <f t="shared" si="662"/>
        <v>V8</v>
      </c>
      <c r="AA4227" s="38" t="str">
        <f t="shared" si="660"/>
        <v>V9</v>
      </c>
      <c r="AB4227" s="38" t="str">
        <f t="shared" si="663"/>
        <v>V10</v>
      </c>
      <c r="AC4227" s="38" t="str">
        <f>IF($AF4227=20,"",IF($V4227=0,"",IF($H4227="Adblue Bidon","",IF($H4227="GNC (KG)","",IF($H4227="Frais de service EV","",IF($Q4227=1,$G$2:$G$4524,""))))))</f>
        <v/>
      </c>
      <c r="AD4227" s="33" t="str">
        <f t="shared" ref="AD4227:AD4290" si="668">IF($X4227="","",IF($H4227="Adblue Bidon","",IF($H4227="GNC (KG)","",IF($H4227="Frais de service EV","",IF($Q4227=1,$G$2:$G$4524,"")))))</f>
        <v/>
      </c>
      <c r="AE4227" s="36" t="str">
        <f t="shared" ref="AE4227:AE4290" si="669">IF($AC4227="","",IF($AD4227="","","L"))</f>
        <v/>
      </c>
      <c r="AF4227" s="37" t="str">
        <f>IFERROR(VLOOKUP($F$2,IMPUTATION!F:G,2,0),"")</f>
        <v/>
      </c>
    </row>
    <row r="4228" spans="1:32">
      <c r="A4228" s="31">
        <v>44408</v>
      </c>
      <c r="B4228" s="32">
        <v>1.61</v>
      </c>
      <c r="C4228" s="32" t="s">
        <v>1350</v>
      </c>
      <c r="D4228" s="32" t="s">
        <v>371</v>
      </c>
      <c r="E4228" s="32" t="s">
        <v>313</v>
      </c>
      <c r="F4228" s="32" t="s">
        <v>15</v>
      </c>
      <c r="G4228" s="32">
        <v>1</v>
      </c>
      <c r="H4228" s="32" t="s">
        <v>377</v>
      </c>
      <c r="I4228" s="32">
        <v>1.34</v>
      </c>
      <c r="J4228" s="32">
        <v>0</v>
      </c>
      <c r="K4228" s="32">
        <v>0</v>
      </c>
      <c r="L4228" s="32">
        <v>1.61</v>
      </c>
      <c r="M4228" s="32" t="s">
        <v>18</v>
      </c>
      <c r="N4228" s="32" t="s">
        <v>18</v>
      </c>
      <c r="O4228" s="32">
        <v>6400964</v>
      </c>
      <c r="P4228" s="38">
        <f>IF($H4228="",VLOOKUP($C4228,IMPUTATION_CARBURANT[],2,0),VLOOKUP($H4228,IMPUTATION_CARBURANT[],2,0))</f>
        <v>2</v>
      </c>
      <c r="Q4228" s="38">
        <f>IF(AND($P4228=123401,$M4228="VP"),124013,$P$2:$P$4524)</f>
        <v>2</v>
      </c>
      <c r="R4228" s="38" t="str">
        <f t="shared" si="661"/>
        <v>TEST</v>
      </c>
      <c r="S4228" s="38">
        <f>ABS($B4228)</f>
        <v>1.61</v>
      </c>
      <c r="T4228" s="38">
        <f>ABS($I4228)</f>
        <v>1.34</v>
      </c>
      <c r="U4228" s="38">
        <f>ABS($K4228)</f>
        <v>0</v>
      </c>
      <c r="V4228" s="34">
        <f t="shared" si="664"/>
        <v>0</v>
      </c>
      <c r="W4228" s="35">
        <f t="shared" si="665"/>
        <v>1.61</v>
      </c>
      <c r="X4228" s="34" t="str">
        <f t="shared" si="666"/>
        <v/>
      </c>
      <c r="Y4228" s="35" t="str">
        <f t="shared" si="667"/>
        <v/>
      </c>
      <c r="Z4228" s="38" t="str">
        <f t="shared" si="662"/>
        <v>V8</v>
      </c>
      <c r="AA4228" s="38" t="str">
        <f t="shared" si="660"/>
        <v>V9</v>
      </c>
      <c r="AB4228" s="38" t="str">
        <f t="shared" si="663"/>
        <v>V10</v>
      </c>
      <c r="AC4228" s="38" t="str">
        <f>IF($AF4228=20,"",IF($V4228=0,"",IF($H4228="Adblue Bidon","",IF($H4228="GNC (KG)","",IF($H4228="Frais de service EV","",IF($Q4228=1,$G$2:$G$4524,""))))))</f>
        <v/>
      </c>
      <c r="AD4228" s="33" t="str">
        <f t="shared" si="668"/>
        <v/>
      </c>
      <c r="AE4228" s="36" t="str">
        <f t="shared" si="669"/>
        <v/>
      </c>
      <c r="AF4228" s="37" t="str">
        <f>IFERROR(VLOOKUP($F$2,IMPUTATION!F:G,2,0),"")</f>
        <v/>
      </c>
    </row>
    <row r="4229" spans="1:32">
      <c r="A4229" s="31">
        <v>44408</v>
      </c>
      <c r="B4229" s="32">
        <v>1.32</v>
      </c>
      <c r="C4229" s="32" t="s">
        <v>1349</v>
      </c>
      <c r="D4229" s="32" t="s">
        <v>371</v>
      </c>
      <c r="E4229" s="32" t="s">
        <v>105</v>
      </c>
      <c r="F4229" s="32" t="s">
        <v>15</v>
      </c>
      <c r="G4229" s="32">
        <v>1</v>
      </c>
      <c r="H4229" s="32" t="s">
        <v>378</v>
      </c>
      <c r="I4229" s="32">
        <v>1.1000000000000001</v>
      </c>
      <c r="J4229" s="32">
        <v>100</v>
      </c>
      <c r="K4229" s="32">
        <v>0.22</v>
      </c>
      <c r="L4229" s="32">
        <v>1.1000000000000001</v>
      </c>
      <c r="M4229" s="32" t="s">
        <v>19</v>
      </c>
      <c r="N4229" s="32" t="s">
        <v>396</v>
      </c>
      <c r="O4229" s="32">
        <v>6178228</v>
      </c>
      <c r="P4229" s="38">
        <f>IF($H4229="",VLOOKUP($C4229,IMPUTATION_CARBURANT[],2,0),VLOOKUP($H4229,IMPUTATION_CARBURANT[],2,0))</f>
        <v>2</v>
      </c>
      <c r="Q4229" s="38">
        <f>IF(AND($P4229=123401,$M4229="VP"),124013,$P$2:$P$4524)</f>
        <v>2</v>
      </c>
      <c r="R4229" s="38" t="str">
        <f t="shared" si="661"/>
        <v>TEST</v>
      </c>
      <c r="S4229" s="38">
        <f>ABS($B4229)</f>
        <v>1.32</v>
      </c>
      <c r="T4229" s="38">
        <f>ABS($I4229)</f>
        <v>1.1000000000000001</v>
      </c>
      <c r="U4229" s="38">
        <f>ABS($K4229)</f>
        <v>0.22</v>
      </c>
      <c r="V4229" s="34">
        <f t="shared" si="664"/>
        <v>1.1000000000000001</v>
      </c>
      <c r="W4229" s="35">
        <f t="shared" si="665"/>
        <v>0</v>
      </c>
      <c r="X4229" s="34" t="str">
        <f t="shared" si="666"/>
        <v/>
      </c>
      <c r="Y4229" s="35" t="str">
        <f t="shared" si="667"/>
        <v/>
      </c>
      <c r="Z4229" s="38" t="str">
        <f t="shared" si="662"/>
        <v>V8</v>
      </c>
      <c r="AA4229" s="38" t="str">
        <f t="shared" si="660"/>
        <v>V9</v>
      </c>
      <c r="AB4229" s="38" t="str">
        <f t="shared" si="663"/>
        <v>V10</v>
      </c>
      <c r="AC4229" s="38" t="str">
        <f>IF($AF4229=20,"",IF($V4229=0,"",IF($H4229="Adblue Bidon","",IF($H4229="GNC (KG)","",IF($H4229="Frais de service EV","",IF($Q4229=1,$G$2:$G$4524,""))))))</f>
        <v/>
      </c>
      <c r="AD4229" s="33" t="str">
        <f t="shared" si="668"/>
        <v/>
      </c>
      <c r="AE4229" s="36" t="str">
        <f t="shared" si="669"/>
        <v/>
      </c>
      <c r="AF4229" s="37" t="str">
        <f>IFERROR(VLOOKUP($F$2,IMPUTATION!F:G,2,0),"")</f>
        <v/>
      </c>
    </row>
    <row r="4230" spans="1:32">
      <c r="A4230" s="31">
        <v>44408</v>
      </c>
      <c r="B4230" s="32">
        <v>0.04</v>
      </c>
      <c r="C4230" s="32" t="s">
        <v>1349</v>
      </c>
      <c r="D4230" s="32" t="s">
        <v>371</v>
      </c>
      <c r="E4230" s="32" t="s">
        <v>113</v>
      </c>
      <c r="F4230" s="32" t="s">
        <v>15</v>
      </c>
      <c r="G4230" s="32">
        <v>1</v>
      </c>
      <c r="H4230" s="32" t="s">
        <v>378</v>
      </c>
      <c r="I4230" s="32">
        <v>0.03</v>
      </c>
      <c r="J4230" s="32">
        <v>100</v>
      </c>
      <c r="K4230" s="32">
        <v>0.01</v>
      </c>
      <c r="L4230" s="32">
        <v>0.03</v>
      </c>
      <c r="M4230" s="32" t="s">
        <v>392</v>
      </c>
      <c r="N4230" s="32" t="s">
        <v>396</v>
      </c>
      <c r="O4230" s="32">
        <v>6400322</v>
      </c>
      <c r="P4230" s="38">
        <f>IF($H4230="",VLOOKUP($C4230,IMPUTATION_CARBURANT[],2,0),VLOOKUP($H4230,IMPUTATION_CARBURANT[],2,0))</f>
        <v>2</v>
      </c>
      <c r="Q4230" s="38">
        <f>IF(AND($P4230=123401,$M4230="VP"),124013,$P$2:$P$4524)</f>
        <v>2</v>
      </c>
      <c r="R4230" s="38" t="str">
        <f t="shared" si="661"/>
        <v>TEST</v>
      </c>
      <c r="S4230" s="38">
        <f>ABS($B4230)</f>
        <v>0.04</v>
      </c>
      <c r="T4230" s="38">
        <f>ABS($I4230)</f>
        <v>0.03</v>
      </c>
      <c r="U4230" s="38">
        <f>ABS($K4230)</f>
        <v>0.01</v>
      </c>
      <c r="V4230" s="34">
        <f t="shared" si="664"/>
        <v>0.03</v>
      </c>
      <c r="W4230" s="35">
        <f t="shared" si="665"/>
        <v>0</v>
      </c>
      <c r="X4230" s="34" t="str">
        <f t="shared" si="666"/>
        <v/>
      </c>
      <c r="Y4230" s="35" t="str">
        <f t="shared" si="667"/>
        <v/>
      </c>
      <c r="Z4230" s="38" t="str">
        <f t="shared" si="662"/>
        <v>V8</v>
      </c>
      <c r="AA4230" s="38" t="str">
        <f t="shared" si="660"/>
        <v>V9</v>
      </c>
      <c r="AB4230" s="38" t="str">
        <f t="shared" si="663"/>
        <v>V10</v>
      </c>
      <c r="AC4230" s="38" t="str">
        <f>IF($AF4230=20,"",IF($V4230=0,"",IF($H4230="Adblue Bidon","",IF($H4230="GNC (KG)","",IF($H4230="Frais de service EV","",IF($Q4230=1,$G$2:$G$4524,""))))))</f>
        <v/>
      </c>
      <c r="AD4230" s="33" t="str">
        <f t="shared" si="668"/>
        <v/>
      </c>
      <c r="AE4230" s="36" t="str">
        <f t="shared" si="669"/>
        <v/>
      </c>
      <c r="AF4230" s="37" t="str">
        <f>IFERROR(VLOOKUP($F$2,IMPUTATION!F:G,2,0),"")</f>
        <v/>
      </c>
    </row>
    <row r="4231" spans="1:32">
      <c r="A4231" s="31">
        <v>44408</v>
      </c>
      <c r="B4231" s="32">
        <v>0.28000000000000003</v>
      </c>
      <c r="C4231" s="32" t="s">
        <v>1349</v>
      </c>
      <c r="D4231" s="32" t="s">
        <v>371</v>
      </c>
      <c r="E4231" s="32" t="s">
        <v>318</v>
      </c>
      <c r="F4231" s="32" t="s">
        <v>15</v>
      </c>
      <c r="G4231" s="32">
        <v>1</v>
      </c>
      <c r="H4231" s="32" t="s">
        <v>378</v>
      </c>
      <c r="I4231" s="32">
        <v>0.23</v>
      </c>
      <c r="J4231" s="32">
        <v>100</v>
      </c>
      <c r="K4231" s="32">
        <v>0.05</v>
      </c>
      <c r="L4231" s="32">
        <v>0.23</v>
      </c>
      <c r="M4231" s="32" t="s">
        <v>18</v>
      </c>
      <c r="N4231" s="32" t="s">
        <v>18</v>
      </c>
      <c r="O4231" s="32">
        <v>6402014</v>
      </c>
      <c r="P4231" s="38">
        <f>IF($H4231="",VLOOKUP($C4231,IMPUTATION_CARBURANT[],2,0),VLOOKUP($H4231,IMPUTATION_CARBURANT[],2,0))</f>
        <v>2</v>
      </c>
      <c r="Q4231" s="38">
        <f>IF(AND($P4231=123401,$M4231="VP"),124013,$P$2:$P$4524)</f>
        <v>2</v>
      </c>
      <c r="R4231" s="38" t="str">
        <f t="shared" si="661"/>
        <v>TEST</v>
      </c>
      <c r="S4231" s="38">
        <f>ABS($B4231)</f>
        <v>0.28000000000000003</v>
      </c>
      <c r="T4231" s="38">
        <f>ABS($I4231)</f>
        <v>0.23</v>
      </c>
      <c r="U4231" s="38">
        <f>ABS($K4231)</f>
        <v>0.05</v>
      </c>
      <c r="V4231" s="34">
        <f t="shared" si="664"/>
        <v>0.23</v>
      </c>
      <c r="W4231" s="35">
        <f t="shared" si="665"/>
        <v>0</v>
      </c>
      <c r="X4231" s="34" t="str">
        <f t="shared" si="666"/>
        <v/>
      </c>
      <c r="Y4231" s="35" t="str">
        <f t="shared" si="667"/>
        <v/>
      </c>
      <c r="Z4231" s="38" t="str">
        <f t="shared" si="662"/>
        <v>V8</v>
      </c>
      <c r="AA4231" s="38" t="str">
        <f t="shared" si="660"/>
        <v>V9</v>
      </c>
      <c r="AB4231" s="38" t="str">
        <f t="shared" si="663"/>
        <v>V10</v>
      </c>
      <c r="AC4231" s="38" t="str">
        <f>IF($AF4231=20,"",IF($V4231=0,"",IF($H4231="Adblue Bidon","",IF($H4231="GNC (KG)","",IF($H4231="Frais de service EV","",IF($Q4231=1,$G$2:$G$4524,""))))))</f>
        <v/>
      </c>
      <c r="AD4231" s="33" t="str">
        <f t="shared" si="668"/>
        <v/>
      </c>
      <c r="AE4231" s="36" t="str">
        <f t="shared" si="669"/>
        <v/>
      </c>
      <c r="AF4231" s="37" t="str">
        <f>IFERROR(VLOOKUP($F$2,IMPUTATION!F:G,2,0),"")</f>
        <v/>
      </c>
    </row>
    <row r="4232" spans="1:32">
      <c r="A4232" s="31">
        <v>44408</v>
      </c>
      <c r="B4232" s="32">
        <v>0.91</v>
      </c>
      <c r="C4232" s="32" t="s">
        <v>1349</v>
      </c>
      <c r="D4232" s="32" t="s">
        <v>371</v>
      </c>
      <c r="E4232" s="32" t="s">
        <v>116</v>
      </c>
      <c r="F4232" s="32" t="s">
        <v>15</v>
      </c>
      <c r="G4232" s="32">
        <v>1</v>
      </c>
      <c r="H4232" s="32" t="s">
        <v>378</v>
      </c>
      <c r="I4232" s="32">
        <v>0.76</v>
      </c>
      <c r="J4232" s="32">
        <v>100</v>
      </c>
      <c r="K4232" s="32">
        <v>0.15</v>
      </c>
      <c r="L4232" s="32">
        <v>0.76</v>
      </c>
      <c r="M4232" s="32" t="s">
        <v>19</v>
      </c>
      <c r="N4232" s="32" t="s">
        <v>396</v>
      </c>
      <c r="O4232" s="32">
        <v>6401903</v>
      </c>
      <c r="P4232" s="38">
        <f>IF($H4232="",VLOOKUP($C4232,IMPUTATION_CARBURANT[],2,0),VLOOKUP($H4232,IMPUTATION_CARBURANT[],2,0))</f>
        <v>2</v>
      </c>
      <c r="Q4232" s="38">
        <f>IF(AND($P4232=123401,$M4232="VP"),124013,$P$2:$P$4524)</f>
        <v>2</v>
      </c>
      <c r="R4232" s="38" t="str">
        <f t="shared" si="661"/>
        <v>TEST</v>
      </c>
      <c r="S4232" s="38">
        <f>ABS($B4232)</f>
        <v>0.91</v>
      </c>
      <c r="T4232" s="38">
        <f>ABS($I4232)</f>
        <v>0.76</v>
      </c>
      <c r="U4232" s="38">
        <f>ABS($K4232)</f>
        <v>0.15</v>
      </c>
      <c r="V4232" s="34">
        <f t="shared" si="664"/>
        <v>0.76</v>
      </c>
      <c r="W4232" s="35">
        <f t="shared" si="665"/>
        <v>0</v>
      </c>
      <c r="X4232" s="34" t="str">
        <f t="shared" si="666"/>
        <v/>
      </c>
      <c r="Y4232" s="35" t="str">
        <f t="shared" si="667"/>
        <v/>
      </c>
      <c r="Z4232" s="38" t="str">
        <f t="shared" si="662"/>
        <v>V8</v>
      </c>
      <c r="AA4232" s="38" t="str">
        <f t="shared" si="660"/>
        <v>V9</v>
      </c>
      <c r="AB4232" s="38" t="str">
        <f t="shared" si="663"/>
        <v>V10</v>
      </c>
      <c r="AC4232" s="38" t="str">
        <f>IF($AF4232=20,"",IF($V4232=0,"",IF($H4232="Adblue Bidon","",IF($H4232="GNC (KG)","",IF($H4232="Frais de service EV","",IF($Q4232=1,$G$2:$G$4524,""))))))</f>
        <v/>
      </c>
      <c r="AD4232" s="33" t="str">
        <f t="shared" si="668"/>
        <v/>
      </c>
      <c r="AE4232" s="36" t="str">
        <f t="shared" si="669"/>
        <v/>
      </c>
      <c r="AF4232" s="37" t="str">
        <f>IFERROR(VLOOKUP($F$2,IMPUTATION!F:G,2,0),"")</f>
        <v/>
      </c>
    </row>
    <row r="4233" spans="1:32">
      <c r="A4233" s="31">
        <v>44408</v>
      </c>
      <c r="B4233" s="32">
        <v>0.22</v>
      </c>
      <c r="C4233" s="32" t="s">
        <v>1349</v>
      </c>
      <c r="D4233" s="32" t="s">
        <v>371</v>
      </c>
      <c r="E4233" s="32" t="s">
        <v>120</v>
      </c>
      <c r="F4233" s="32" t="s">
        <v>15</v>
      </c>
      <c r="G4233" s="32">
        <v>1</v>
      </c>
      <c r="H4233" s="32" t="s">
        <v>378</v>
      </c>
      <c r="I4233" s="32">
        <v>0.18</v>
      </c>
      <c r="J4233" s="32">
        <v>100</v>
      </c>
      <c r="K4233" s="32">
        <v>0.04</v>
      </c>
      <c r="L4233" s="32">
        <v>0.18</v>
      </c>
      <c r="M4233" s="32" t="s">
        <v>19</v>
      </c>
      <c r="N4233" s="32" t="s">
        <v>396</v>
      </c>
      <c r="O4233" s="32">
        <v>6176920</v>
      </c>
      <c r="P4233" s="38">
        <f>IF($H4233="",VLOOKUP($C4233,IMPUTATION_CARBURANT[],2,0),VLOOKUP($H4233,IMPUTATION_CARBURANT[],2,0))</f>
        <v>2</v>
      </c>
      <c r="Q4233" s="38">
        <f>IF(AND($P4233=123401,$M4233="VP"),124013,$P$2:$P$4524)</f>
        <v>2</v>
      </c>
      <c r="R4233" s="38" t="str">
        <f t="shared" si="661"/>
        <v>TEST</v>
      </c>
      <c r="S4233" s="38">
        <f>ABS($B4233)</f>
        <v>0.22</v>
      </c>
      <c r="T4233" s="38">
        <f>ABS($I4233)</f>
        <v>0.18</v>
      </c>
      <c r="U4233" s="38">
        <f>ABS($K4233)</f>
        <v>0.04</v>
      </c>
      <c r="V4233" s="34">
        <f t="shared" si="664"/>
        <v>0.18</v>
      </c>
      <c r="W4233" s="35">
        <f t="shared" si="665"/>
        <v>0</v>
      </c>
      <c r="X4233" s="34" t="str">
        <f t="shared" si="666"/>
        <v/>
      </c>
      <c r="Y4233" s="35" t="str">
        <f t="shared" si="667"/>
        <v/>
      </c>
      <c r="Z4233" s="38" t="str">
        <f t="shared" si="662"/>
        <v>V8</v>
      </c>
      <c r="AA4233" s="38" t="str">
        <f t="shared" si="660"/>
        <v>V9</v>
      </c>
      <c r="AB4233" s="38" t="str">
        <f t="shared" si="663"/>
        <v>V10</v>
      </c>
      <c r="AC4233" s="38" t="str">
        <f>IF($AF4233=20,"",IF($V4233=0,"",IF($H4233="Adblue Bidon","",IF($H4233="GNC (KG)","",IF($H4233="Frais de service EV","",IF($Q4233=1,$G$2:$G$4524,""))))))</f>
        <v/>
      </c>
      <c r="AD4233" s="33" t="str">
        <f t="shared" si="668"/>
        <v/>
      </c>
      <c r="AE4233" s="36" t="str">
        <f t="shared" si="669"/>
        <v/>
      </c>
      <c r="AF4233" s="37" t="str">
        <f>IFERROR(VLOOKUP($F$2,IMPUTATION!F:G,2,0),"")</f>
        <v/>
      </c>
    </row>
    <row r="4234" spans="1:32">
      <c r="A4234" s="31">
        <v>44408</v>
      </c>
      <c r="B4234" s="32">
        <v>0.28000000000000003</v>
      </c>
      <c r="C4234" s="32" t="s">
        <v>1349</v>
      </c>
      <c r="D4234" s="32" t="s">
        <v>371</v>
      </c>
      <c r="E4234" s="32" t="s">
        <v>337</v>
      </c>
      <c r="F4234" s="32" t="s">
        <v>15</v>
      </c>
      <c r="G4234" s="32">
        <v>1</v>
      </c>
      <c r="H4234" s="32" t="s">
        <v>378</v>
      </c>
      <c r="I4234" s="32">
        <v>0.23</v>
      </c>
      <c r="J4234" s="32">
        <v>100</v>
      </c>
      <c r="K4234" s="32">
        <v>0.05</v>
      </c>
      <c r="L4234" s="32">
        <v>0.23</v>
      </c>
      <c r="M4234" s="32" t="s">
        <v>18</v>
      </c>
      <c r="N4234" s="32" t="s">
        <v>18</v>
      </c>
      <c r="O4234" s="32">
        <v>6400982</v>
      </c>
      <c r="P4234" s="38">
        <f>IF($H4234="",VLOOKUP($C4234,IMPUTATION_CARBURANT[],2,0),VLOOKUP($H4234,IMPUTATION_CARBURANT[],2,0))</f>
        <v>2</v>
      </c>
      <c r="Q4234" s="38">
        <f>IF(AND($P4234=123401,$M4234="VP"),124013,$P$2:$P$4524)</f>
        <v>2</v>
      </c>
      <c r="R4234" s="38" t="str">
        <f t="shared" si="661"/>
        <v>TEST</v>
      </c>
      <c r="S4234" s="38">
        <f>ABS($B4234)</f>
        <v>0.28000000000000003</v>
      </c>
      <c r="T4234" s="38">
        <f>ABS($I4234)</f>
        <v>0.23</v>
      </c>
      <c r="U4234" s="38">
        <f>ABS($K4234)</f>
        <v>0.05</v>
      </c>
      <c r="V4234" s="34">
        <f t="shared" si="664"/>
        <v>0.23</v>
      </c>
      <c r="W4234" s="35">
        <f t="shared" si="665"/>
        <v>0</v>
      </c>
      <c r="X4234" s="34" t="str">
        <f t="shared" si="666"/>
        <v/>
      </c>
      <c r="Y4234" s="35" t="str">
        <f t="shared" si="667"/>
        <v/>
      </c>
      <c r="Z4234" s="38" t="str">
        <f t="shared" si="662"/>
        <v>V8</v>
      </c>
      <c r="AA4234" s="38" t="str">
        <f t="shared" si="660"/>
        <v>V9</v>
      </c>
      <c r="AB4234" s="38" t="str">
        <f t="shared" si="663"/>
        <v>V10</v>
      </c>
      <c r="AC4234" s="38" t="str">
        <f>IF($AF4234=20,"",IF($V4234=0,"",IF($H4234="Adblue Bidon","",IF($H4234="GNC (KG)","",IF($H4234="Frais de service EV","",IF($Q4234=1,$G$2:$G$4524,""))))))</f>
        <v/>
      </c>
      <c r="AD4234" s="33" t="str">
        <f t="shared" si="668"/>
        <v/>
      </c>
      <c r="AE4234" s="36" t="str">
        <f t="shared" si="669"/>
        <v/>
      </c>
      <c r="AF4234" s="37" t="str">
        <f>IFERROR(VLOOKUP($F$2,IMPUTATION!F:G,2,0),"")</f>
        <v/>
      </c>
    </row>
    <row r="4235" spans="1:32">
      <c r="A4235" s="31">
        <v>44408</v>
      </c>
      <c r="B4235" s="32">
        <v>2.2799999999999998</v>
      </c>
      <c r="C4235" s="32" t="s">
        <v>1349</v>
      </c>
      <c r="D4235" s="32" t="s">
        <v>371</v>
      </c>
      <c r="E4235" s="32" t="s">
        <v>116</v>
      </c>
      <c r="F4235" s="32" t="s">
        <v>15</v>
      </c>
      <c r="G4235" s="32">
        <v>1</v>
      </c>
      <c r="H4235" s="32" t="s">
        <v>378</v>
      </c>
      <c r="I4235" s="32">
        <v>1.9</v>
      </c>
      <c r="J4235" s="32">
        <v>100</v>
      </c>
      <c r="K4235" s="32">
        <v>0.38</v>
      </c>
      <c r="L4235" s="32">
        <v>1.9</v>
      </c>
      <c r="M4235" s="32" t="s">
        <v>19</v>
      </c>
      <c r="N4235" s="32" t="s">
        <v>396</v>
      </c>
      <c r="O4235" s="32">
        <v>6178243</v>
      </c>
      <c r="P4235" s="38">
        <f>IF($H4235="",VLOOKUP($C4235,IMPUTATION_CARBURANT[],2,0),VLOOKUP($H4235,IMPUTATION_CARBURANT[],2,0))</f>
        <v>2</v>
      </c>
      <c r="Q4235" s="38">
        <f>IF(AND($P4235=123401,$M4235="VP"),124013,$P$2:$P$4524)</f>
        <v>2</v>
      </c>
      <c r="R4235" s="38" t="str">
        <f t="shared" si="661"/>
        <v>TEST</v>
      </c>
      <c r="S4235" s="38">
        <f>ABS($B4235)</f>
        <v>2.2799999999999998</v>
      </c>
      <c r="T4235" s="38">
        <f>ABS($I4235)</f>
        <v>1.9</v>
      </c>
      <c r="U4235" s="38">
        <f>ABS($K4235)</f>
        <v>0.38</v>
      </c>
      <c r="V4235" s="34">
        <f t="shared" si="664"/>
        <v>1.9</v>
      </c>
      <c r="W4235" s="35">
        <f t="shared" si="665"/>
        <v>0</v>
      </c>
      <c r="X4235" s="34" t="str">
        <f t="shared" si="666"/>
        <v/>
      </c>
      <c r="Y4235" s="35" t="str">
        <f t="shared" si="667"/>
        <v/>
      </c>
      <c r="Z4235" s="38" t="str">
        <f t="shared" si="662"/>
        <v>V8</v>
      </c>
      <c r="AA4235" s="38" t="str">
        <f t="shared" si="660"/>
        <v>V9</v>
      </c>
      <c r="AB4235" s="38" t="str">
        <f t="shared" si="663"/>
        <v>V10</v>
      </c>
      <c r="AC4235" s="38" t="str">
        <f>IF($AF4235=20,"",IF($V4235=0,"",IF($H4235="Adblue Bidon","",IF($H4235="GNC (KG)","",IF($H4235="Frais de service EV","",IF($Q4235=1,$G$2:$G$4524,""))))))</f>
        <v/>
      </c>
      <c r="AD4235" s="33" t="str">
        <f t="shared" si="668"/>
        <v/>
      </c>
      <c r="AE4235" s="36" t="str">
        <f t="shared" si="669"/>
        <v/>
      </c>
      <c r="AF4235" s="37" t="str">
        <f>IFERROR(VLOOKUP($F$2,IMPUTATION!F:G,2,0),"")</f>
        <v/>
      </c>
    </row>
    <row r="4236" spans="1:32">
      <c r="A4236" s="31">
        <v>44408</v>
      </c>
      <c r="B4236" s="32">
        <v>0.35</v>
      </c>
      <c r="C4236" s="32" t="s">
        <v>1349</v>
      </c>
      <c r="D4236" s="32" t="s">
        <v>371</v>
      </c>
      <c r="E4236" s="32" t="s">
        <v>269</v>
      </c>
      <c r="F4236" s="32" t="s">
        <v>15</v>
      </c>
      <c r="G4236" s="32">
        <v>1</v>
      </c>
      <c r="H4236" s="32" t="s">
        <v>378</v>
      </c>
      <c r="I4236" s="32">
        <v>0.28999999999999998</v>
      </c>
      <c r="J4236" s="32">
        <v>100</v>
      </c>
      <c r="K4236" s="32">
        <v>0.06</v>
      </c>
      <c r="L4236" s="32">
        <v>0.28999999999999998</v>
      </c>
      <c r="M4236" s="32" t="s">
        <v>18</v>
      </c>
      <c r="N4236" s="32" t="s">
        <v>18</v>
      </c>
      <c r="O4236" s="32">
        <v>6401555</v>
      </c>
      <c r="P4236" s="38">
        <f>IF($H4236="",VLOOKUP($C4236,IMPUTATION_CARBURANT[],2,0),VLOOKUP($H4236,IMPUTATION_CARBURANT[],2,0))</f>
        <v>2</v>
      </c>
      <c r="Q4236" s="38">
        <f>IF(AND($P4236=123401,$M4236="VP"),124013,$P$2:$P$4524)</f>
        <v>2</v>
      </c>
      <c r="R4236" s="38" t="str">
        <f t="shared" si="661"/>
        <v>TEST</v>
      </c>
      <c r="S4236" s="38">
        <f>ABS($B4236)</f>
        <v>0.35</v>
      </c>
      <c r="T4236" s="38">
        <f>ABS($I4236)</f>
        <v>0.28999999999999998</v>
      </c>
      <c r="U4236" s="38">
        <f>ABS($K4236)</f>
        <v>0.06</v>
      </c>
      <c r="V4236" s="34">
        <f t="shared" si="664"/>
        <v>0.28999999999999998</v>
      </c>
      <c r="W4236" s="35">
        <f t="shared" si="665"/>
        <v>0</v>
      </c>
      <c r="X4236" s="34" t="str">
        <f t="shared" si="666"/>
        <v/>
      </c>
      <c r="Y4236" s="35" t="str">
        <f t="shared" si="667"/>
        <v/>
      </c>
      <c r="Z4236" s="38" t="str">
        <f t="shared" si="662"/>
        <v>V8</v>
      </c>
      <c r="AA4236" s="38" t="str">
        <f t="shared" si="660"/>
        <v>V9</v>
      </c>
      <c r="AB4236" s="38" t="str">
        <f t="shared" si="663"/>
        <v>V10</v>
      </c>
      <c r="AC4236" s="38" t="str">
        <f>IF($AF4236=20,"",IF($V4236=0,"",IF($H4236="Adblue Bidon","",IF($H4236="GNC (KG)","",IF($H4236="Frais de service EV","",IF($Q4236=1,$G$2:$G$4524,""))))))</f>
        <v/>
      </c>
      <c r="AD4236" s="33" t="str">
        <f t="shared" si="668"/>
        <v/>
      </c>
      <c r="AE4236" s="36" t="str">
        <f t="shared" si="669"/>
        <v/>
      </c>
      <c r="AF4236" s="37" t="str">
        <f>IFERROR(VLOOKUP($F$2,IMPUTATION!F:G,2,0),"")</f>
        <v/>
      </c>
    </row>
    <row r="4237" spans="1:32">
      <c r="A4237" s="31">
        <v>44408</v>
      </c>
      <c r="B4237" s="32">
        <v>0.44</v>
      </c>
      <c r="C4237" s="32" t="s">
        <v>1349</v>
      </c>
      <c r="D4237" s="32" t="s">
        <v>371</v>
      </c>
      <c r="E4237" s="32" t="s">
        <v>167</v>
      </c>
      <c r="F4237" s="32" t="s">
        <v>15</v>
      </c>
      <c r="G4237" s="32">
        <v>1</v>
      </c>
      <c r="H4237" s="32" t="s">
        <v>378</v>
      </c>
      <c r="I4237" s="32">
        <v>0.37</v>
      </c>
      <c r="J4237" s="32">
        <v>100</v>
      </c>
      <c r="K4237" s="32">
        <v>7.0000000000000007E-2</v>
      </c>
      <c r="L4237" s="32">
        <v>0.37</v>
      </c>
      <c r="M4237" s="32" t="s">
        <v>18</v>
      </c>
      <c r="N4237" s="32" t="s">
        <v>18</v>
      </c>
      <c r="O4237" s="32">
        <v>6637991</v>
      </c>
      <c r="P4237" s="38">
        <f>IF($H4237="",VLOOKUP($C4237,IMPUTATION_CARBURANT[],2,0),VLOOKUP($H4237,IMPUTATION_CARBURANT[],2,0))</f>
        <v>2</v>
      </c>
      <c r="Q4237" s="38">
        <f>IF(AND($P4237=123401,$M4237="VP"),124013,$P$2:$P$4524)</f>
        <v>2</v>
      </c>
      <c r="R4237" s="38" t="str">
        <f t="shared" si="661"/>
        <v>TEST</v>
      </c>
      <c r="S4237" s="38">
        <f>ABS($B4237)</f>
        <v>0.44</v>
      </c>
      <c r="T4237" s="38">
        <f>ABS($I4237)</f>
        <v>0.37</v>
      </c>
      <c r="U4237" s="38">
        <f>ABS($K4237)</f>
        <v>7.0000000000000007E-2</v>
      </c>
      <c r="V4237" s="34">
        <f t="shared" si="664"/>
        <v>0.37</v>
      </c>
      <c r="W4237" s="35">
        <f t="shared" si="665"/>
        <v>0</v>
      </c>
      <c r="X4237" s="34" t="str">
        <f t="shared" si="666"/>
        <v/>
      </c>
      <c r="Y4237" s="35" t="str">
        <f t="shared" si="667"/>
        <v/>
      </c>
      <c r="Z4237" s="38" t="str">
        <f t="shared" si="662"/>
        <v>V8</v>
      </c>
      <c r="AA4237" s="38" t="str">
        <f t="shared" si="660"/>
        <v>V9</v>
      </c>
      <c r="AB4237" s="38" t="str">
        <f t="shared" si="663"/>
        <v>V10</v>
      </c>
      <c r="AC4237" s="38" t="str">
        <f>IF($AF4237=20,"",IF($V4237=0,"",IF($H4237="Adblue Bidon","",IF($H4237="GNC (KG)","",IF($H4237="Frais de service EV","",IF($Q4237=1,$G$2:$G$4524,""))))))</f>
        <v/>
      </c>
      <c r="AD4237" s="33" t="str">
        <f t="shared" si="668"/>
        <v/>
      </c>
      <c r="AE4237" s="36" t="str">
        <f t="shared" si="669"/>
        <v/>
      </c>
      <c r="AF4237" s="37" t="str">
        <f>IFERROR(VLOOKUP($F$2,IMPUTATION!F:G,2,0),"")</f>
        <v/>
      </c>
    </row>
    <row r="4238" spans="1:32">
      <c r="A4238" s="31">
        <v>44408</v>
      </c>
      <c r="B4238" s="32">
        <v>0.16</v>
      </c>
      <c r="C4238" s="32" t="s">
        <v>1350</v>
      </c>
      <c r="D4238" s="32" t="s">
        <v>371</v>
      </c>
      <c r="E4238" s="32" t="s">
        <v>172</v>
      </c>
      <c r="F4238" s="32" t="s">
        <v>15</v>
      </c>
      <c r="G4238" s="32">
        <v>1</v>
      </c>
      <c r="H4238" s="32" t="s">
        <v>377</v>
      </c>
      <c r="I4238" s="32">
        <v>0.13</v>
      </c>
      <c r="J4238" s="32">
        <v>0</v>
      </c>
      <c r="K4238" s="32">
        <v>0</v>
      </c>
      <c r="L4238" s="32">
        <v>0.16</v>
      </c>
      <c r="M4238" s="32" t="s">
        <v>18</v>
      </c>
      <c r="N4238" s="32" t="s">
        <v>18</v>
      </c>
      <c r="O4238" s="32">
        <v>6400157</v>
      </c>
      <c r="P4238" s="38">
        <f>IF($H4238="",VLOOKUP($C4238,IMPUTATION_CARBURANT[],2,0),VLOOKUP($H4238,IMPUTATION_CARBURANT[],2,0))</f>
        <v>2</v>
      </c>
      <c r="Q4238" s="38">
        <f>IF(AND($P4238=123401,$M4238="VP"),124013,$P$2:$P$4524)</f>
        <v>2</v>
      </c>
      <c r="R4238" s="38" t="str">
        <f t="shared" si="661"/>
        <v>TEST</v>
      </c>
      <c r="S4238" s="38">
        <f>ABS($B4238)</f>
        <v>0.16</v>
      </c>
      <c r="T4238" s="38">
        <f>ABS($I4238)</f>
        <v>0.13</v>
      </c>
      <c r="U4238" s="38">
        <f>ABS($K4238)</f>
        <v>0</v>
      </c>
      <c r="V4238" s="34">
        <f t="shared" si="664"/>
        <v>0</v>
      </c>
      <c r="W4238" s="35">
        <f t="shared" si="665"/>
        <v>0.16</v>
      </c>
      <c r="X4238" s="34" t="str">
        <f t="shared" si="666"/>
        <v/>
      </c>
      <c r="Y4238" s="35" t="str">
        <f t="shared" si="667"/>
        <v/>
      </c>
      <c r="Z4238" s="38" t="str">
        <f t="shared" si="662"/>
        <v>V8</v>
      </c>
      <c r="AA4238" s="38" t="str">
        <f t="shared" si="660"/>
        <v>V9</v>
      </c>
      <c r="AB4238" s="38" t="str">
        <f t="shared" si="663"/>
        <v>V10</v>
      </c>
      <c r="AC4238" s="38" t="str">
        <f>IF($AF4238=20,"",IF($V4238=0,"",IF($H4238="Adblue Bidon","",IF($H4238="GNC (KG)","",IF($H4238="Frais de service EV","",IF($Q4238=1,$G$2:$G$4524,""))))))</f>
        <v/>
      </c>
      <c r="AD4238" s="33" t="str">
        <f t="shared" si="668"/>
        <v/>
      </c>
      <c r="AE4238" s="36" t="str">
        <f t="shared" si="669"/>
        <v/>
      </c>
      <c r="AF4238" s="37" t="str">
        <f>IFERROR(VLOOKUP($F$2,IMPUTATION!F:G,2,0),"")</f>
        <v/>
      </c>
    </row>
    <row r="4239" spans="1:32">
      <c r="A4239" s="31">
        <v>44408</v>
      </c>
      <c r="B4239" s="32">
        <v>0.22</v>
      </c>
      <c r="C4239" s="32" t="s">
        <v>1349</v>
      </c>
      <c r="D4239" s="32" t="s">
        <v>371</v>
      </c>
      <c r="E4239" s="32" t="s">
        <v>337</v>
      </c>
      <c r="F4239" s="32" t="s">
        <v>15</v>
      </c>
      <c r="G4239" s="32">
        <v>1</v>
      </c>
      <c r="H4239" s="32" t="s">
        <v>378</v>
      </c>
      <c r="I4239" s="32">
        <v>0.18</v>
      </c>
      <c r="J4239" s="32">
        <v>100</v>
      </c>
      <c r="K4239" s="32">
        <v>0.04</v>
      </c>
      <c r="L4239" s="32">
        <v>0.18</v>
      </c>
      <c r="M4239" s="32" t="s">
        <v>18</v>
      </c>
      <c r="N4239" s="32" t="s">
        <v>18</v>
      </c>
      <c r="O4239" s="32">
        <v>6400193</v>
      </c>
      <c r="P4239" s="38">
        <f>IF($H4239="",VLOOKUP($C4239,IMPUTATION_CARBURANT[],2,0),VLOOKUP($H4239,IMPUTATION_CARBURANT[],2,0))</f>
        <v>2</v>
      </c>
      <c r="Q4239" s="38">
        <f>IF(AND($P4239=123401,$M4239="VP"),124013,$P$2:$P$4524)</f>
        <v>2</v>
      </c>
      <c r="R4239" s="38" t="str">
        <f t="shared" si="661"/>
        <v>TEST</v>
      </c>
      <c r="S4239" s="38">
        <f>ABS($B4239)</f>
        <v>0.22</v>
      </c>
      <c r="T4239" s="38">
        <f>ABS($I4239)</f>
        <v>0.18</v>
      </c>
      <c r="U4239" s="38">
        <f>ABS($K4239)</f>
        <v>0.04</v>
      </c>
      <c r="V4239" s="34">
        <f t="shared" si="664"/>
        <v>0.18</v>
      </c>
      <c r="W4239" s="35">
        <f t="shared" si="665"/>
        <v>0</v>
      </c>
      <c r="X4239" s="34" t="str">
        <f t="shared" si="666"/>
        <v/>
      </c>
      <c r="Y4239" s="35" t="str">
        <f t="shared" si="667"/>
        <v/>
      </c>
      <c r="Z4239" s="38" t="str">
        <f t="shared" si="662"/>
        <v>V8</v>
      </c>
      <c r="AA4239" s="38" t="str">
        <f t="shared" si="660"/>
        <v>V9</v>
      </c>
      <c r="AB4239" s="38" t="str">
        <f t="shared" si="663"/>
        <v>V10</v>
      </c>
      <c r="AC4239" s="38" t="str">
        <f>IF($AF4239=20,"",IF($V4239=0,"",IF($H4239="Adblue Bidon","",IF($H4239="GNC (KG)","",IF($H4239="Frais de service EV","",IF($Q4239=1,$G$2:$G$4524,""))))))</f>
        <v/>
      </c>
      <c r="AD4239" s="33" t="str">
        <f t="shared" si="668"/>
        <v/>
      </c>
      <c r="AE4239" s="36" t="str">
        <f t="shared" si="669"/>
        <v/>
      </c>
      <c r="AF4239" s="37" t="str">
        <f>IFERROR(VLOOKUP($F$2,IMPUTATION!F:G,2,0),"")</f>
        <v/>
      </c>
    </row>
    <row r="4240" spans="1:32">
      <c r="A4240" s="31">
        <v>44408</v>
      </c>
      <c r="B4240" s="32">
        <v>1.21</v>
      </c>
      <c r="C4240" s="32" t="s">
        <v>1349</v>
      </c>
      <c r="D4240" s="32" t="s">
        <v>371</v>
      </c>
      <c r="E4240" s="32" t="s">
        <v>170</v>
      </c>
      <c r="F4240" s="32" t="s">
        <v>15</v>
      </c>
      <c r="G4240" s="32">
        <v>1</v>
      </c>
      <c r="H4240" s="32" t="s">
        <v>378</v>
      </c>
      <c r="I4240" s="32">
        <v>1.01</v>
      </c>
      <c r="J4240" s="32">
        <v>100</v>
      </c>
      <c r="K4240" s="32">
        <v>0.2</v>
      </c>
      <c r="L4240" s="32">
        <v>1.01</v>
      </c>
      <c r="M4240" s="32" t="s">
        <v>18</v>
      </c>
      <c r="N4240" s="32" t="s">
        <v>18</v>
      </c>
      <c r="O4240" s="32">
        <v>6638264</v>
      </c>
      <c r="P4240" s="38">
        <f>IF($H4240="",VLOOKUP($C4240,IMPUTATION_CARBURANT[],2,0),VLOOKUP($H4240,IMPUTATION_CARBURANT[],2,0))</f>
        <v>2</v>
      </c>
      <c r="Q4240" s="38">
        <f>IF(AND($P4240=123401,$M4240="VP"),124013,$P$2:$P$4524)</f>
        <v>2</v>
      </c>
      <c r="R4240" s="38" t="str">
        <f t="shared" si="661"/>
        <v>TEST</v>
      </c>
      <c r="S4240" s="38">
        <f>ABS($B4240)</f>
        <v>1.21</v>
      </c>
      <c r="T4240" s="38">
        <f>ABS($I4240)</f>
        <v>1.01</v>
      </c>
      <c r="U4240" s="38">
        <f>ABS($K4240)</f>
        <v>0.2</v>
      </c>
      <c r="V4240" s="34">
        <f t="shared" si="664"/>
        <v>1.01</v>
      </c>
      <c r="W4240" s="35">
        <f t="shared" si="665"/>
        <v>0</v>
      </c>
      <c r="X4240" s="34" t="str">
        <f t="shared" si="666"/>
        <v/>
      </c>
      <c r="Y4240" s="35" t="str">
        <f t="shared" si="667"/>
        <v/>
      </c>
      <c r="Z4240" s="38" t="str">
        <f t="shared" si="662"/>
        <v>V8</v>
      </c>
      <c r="AA4240" s="38" t="str">
        <f t="shared" si="660"/>
        <v>V9</v>
      </c>
      <c r="AB4240" s="38" t="str">
        <f t="shared" si="663"/>
        <v>V10</v>
      </c>
      <c r="AC4240" s="38" t="str">
        <f>IF($AF4240=20,"",IF($V4240=0,"",IF($H4240="Adblue Bidon","",IF($H4240="GNC (KG)","",IF($H4240="Frais de service EV","",IF($Q4240=1,$G$2:$G$4524,""))))))</f>
        <v/>
      </c>
      <c r="AD4240" s="33" t="str">
        <f t="shared" si="668"/>
        <v/>
      </c>
      <c r="AE4240" s="36" t="str">
        <f t="shared" si="669"/>
        <v/>
      </c>
      <c r="AF4240" s="37" t="str">
        <f>IFERROR(VLOOKUP($F$2,IMPUTATION!F:G,2,0),"")</f>
        <v/>
      </c>
    </row>
    <row r="4241" spans="1:32">
      <c r="A4241" s="31">
        <v>44408</v>
      </c>
      <c r="B4241" s="32">
        <v>0.26</v>
      </c>
      <c r="C4241" s="32" t="s">
        <v>1349</v>
      </c>
      <c r="D4241" s="32" t="s">
        <v>371</v>
      </c>
      <c r="E4241" s="32" t="s">
        <v>274</v>
      </c>
      <c r="F4241" s="32" t="s">
        <v>15</v>
      </c>
      <c r="G4241" s="32">
        <v>1</v>
      </c>
      <c r="H4241" s="32" t="s">
        <v>378</v>
      </c>
      <c r="I4241" s="32">
        <v>0.22</v>
      </c>
      <c r="J4241" s="32">
        <v>100</v>
      </c>
      <c r="K4241" s="32">
        <v>0.04</v>
      </c>
      <c r="L4241" s="32">
        <v>0.22</v>
      </c>
      <c r="M4241" s="32" t="s">
        <v>18</v>
      </c>
      <c r="N4241" s="32" t="s">
        <v>18</v>
      </c>
      <c r="O4241" s="32">
        <v>6401711</v>
      </c>
      <c r="P4241" s="38">
        <f>IF($H4241="",VLOOKUP($C4241,IMPUTATION_CARBURANT[],2,0),VLOOKUP($H4241,IMPUTATION_CARBURANT[],2,0))</f>
        <v>2</v>
      </c>
      <c r="Q4241" s="38">
        <f>IF(AND($P4241=123401,$M4241="VP"),124013,$P$2:$P$4524)</f>
        <v>2</v>
      </c>
      <c r="R4241" s="38" t="str">
        <f t="shared" si="661"/>
        <v>TEST</v>
      </c>
      <c r="S4241" s="38">
        <f>ABS($B4241)</f>
        <v>0.26</v>
      </c>
      <c r="T4241" s="38">
        <f>ABS($I4241)</f>
        <v>0.22</v>
      </c>
      <c r="U4241" s="38">
        <f>ABS($K4241)</f>
        <v>0.04</v>
      </c>
      <c r="V4241" s="34">
        <f t="shared" si="664"/>
        <v>0.22</v>
      </c>
      <c r="W4241" s="35">
        <f t="shared" si="665"/>
        <v>0</v>
      </c>
      <c r="X4241" s="34" t="str">
        <f t="shared" si="666"/>
        <v/>
      </c>
      <c r="Y4241" s="35" t="str">
        <f t="shared" si="667"/>
        <v/>
      </c>
      <c r="Z4241" s="38" t="str">
        <f t="shared" si="662"/>
        <v>V8</v>
      </c>
      <c r="AA4241" s="38" t="str">
        <f t="shared" si="660"/>
        <v>V9</v>
      </c>
      <c r="AB4241" s="38" t="str">
        <f t="shared" si="663"/>
        <v>V10</v>
      </c>
      <c r="AC4241" s="38" t="str">
        <f>IF($AF4241=20,"",IF($V4241=0,"",IF($H4241="Adblue Bidon","",IF($H4241="GNC (KG)","",IF($H4241="Frais de service EV","",IF($Q4241=1,$G$2:$G$4524,""))))))</f>
        <v/>
      </c>
      <c r="AD4241" s="33" t="str">
        <f t="shared" si="668"/>
        <v/>
      </c>
      <c r="AE4241" s="36" t="str">
        <f t="shared" si="669"/>
        <v/>
      </c>
      <c r="AF4241" s="37" t="str">
        <f>IFERROR(VLOOKUP($F$2,IMPUTATION!F:G,2,0),"")</f>
        <v/>
      </c>
    </row>
    <row r="4242" spans="1:32">
      <c r="A4242" s="31">
        <v>44408</v>
      </c>
      <c r="B4242" s="32">
        <v>0.22</v>
      </c>
      <c r="C4242" s="32" t="s">
        <v>1349</v>
      </c>
      <c r="D4242" s="32" t="s">
        <v>371</v>
      </c>
      <c r="E4242" s="32" t="s">
        <v>114</v>
      </c>
      <c r="F4242" s="32" t="s">
        <v>15</v>
      </c>
      <c r="G4242" s="32">
        <v>1</v>
      </c>
      <c r="H4242" s="32" t="s">
        <v>378</v>
      </c>
      <c r="I4242" s="32">
        <v>0.18</v>
      </c>
      <c r="J4242" s="32">
        <v>100</v>
      </c>
      <c r="K4242" s="32">
        <v>0.04</v>
      </c>
      <c r="L4242" s="32">
        <v>0.18</v>
      </c>
      <c r="M4242" s="32" t="s">
        <v>19</v>
      </c>
      <c r="N4242" s="32" t="s">
        <v>396</v>
      </c>
      <c r="O4242" s="32">
        <v>6638063</v>
      </c>
      <c r="P4242" s="38">
        <f>IF($H4242="",VLOOKUP($C4242,IMPUTATION_CARBURANT[],2,0),VLOOKUP($H4242,IMPUTATION_CARBURANT[],2,0))</f>
        <v>2</v>
      </c>
      <c r="Q4242" s="38">
        <f>IF(AND($P4242=123401,$M4242="VP"),124013,$P$2:$P$4524)</f>
        <v>2</v>
      </c>
      <c r="R4242" s="38" t="str">
        <f t="shared" si="661"/>
        <v>TEST</v>
      </c>
      <c r="S4242" s="38">
        <f>ABS($B4242)</f>
        <v>0.22</v>
      </c>
      <c r="T4242" s="38">
        <f>ABS($I4242)</f>
        <v>0.18</v>
      </c>
      <c r="U4242" s="38">
        <f>ABS($K4242)</f>
        <v>0.04</v>
      </c>
      <c r="V4242" s="34">
        <f t="shared" si="664"/>
        <v>0.18</v>
      </c>
      <c r="W4242" s="35">
        <f t="shared" si="665"/>
        <v>0</v>
      </c>
      <c r="X4242" s="34" t="str">
        <f t="shared" si="666"/>
        <v/>
      </c>
      <c r="Y4242" s="35" t="str">
        <f t="shared" si="667"/>
        <v/>
      </c>
      <c r="Z4242" s="38" t="str">
        <f t="shared" si="662"/>
        <v>V8</v>
      </c>
      <c r="AA4242" s="38" t="str">
        <f t="shared" si="660"/>
        <v>V9</v>
      </c>
      <c r="AB4242" s="38" t="str">
        <f t="shared" si="663"/>
        <v>V10</v>
      </c>
      <c r="AC4242" s="38" t="str">
        <f>IF($AF4242=20,"",IF($V4242=0,"",IF($H4242="Adblue Bidon","",IF($H4242="GNC (KG)","",IF($H4242="Frais de service EV","",IF($Q4242=1,$G$2:$G$4524,""))))))</f>
        <v/>
      </c>
      <c r="AD4242" s="33" t="str">
        <f t="shared" si="668"/>
        <v/>
      </c>
      <c r="AE4242" s="36" t="str">
        <f t="shared" si="669"/>
        <v/>
      </c>
      <c r="AF4242" s="37" t="str">
        <f>IFERROR(VLOOKUP($F$2,IMPUTATION!F:G,2,0),"")</f>
        <v/>
      </c>
    </row>
    <row r="4243" spans="1:32">
      <c r="A4243" s="31">
        <v>44408</v>
      </c>
      <c r="B4243" s="32">
        <v>1.04</v>
      </c>
      <c r="C4243" s="32" t="s">
        <v>1349</v>
      </c>
      <c r="D4243" s="32" t="s">
        <v>371</v>
      </c>
      <c r="E4243" s="32" t="s">
        <v>233</v>
      </c>
      <c r="F4243" s="32" t="s">
        <v>15</v>
      </c>
      <c r="G4243" s="32">
        <v>1</v>
      </c>
      <c r="H4243" s="32" t="s">
        <v>378</v>
      </c>
      <c r="I4243" s="32">
        <v>0.87</v>
      </c>
      <c r="J4243" s="32">
        <v>100</v>
      </c>
      <c r="K4243" s="32">
        <v>0.17</v>
      </c>
      <c r="L4243" s="32">
        <v>0.87</v>
      </c>
      <c r="M4243" s="32" t="s">
        <v>18</v>
      </c>
      <c r="N4243" s="32" t="s">
        <v>18</v>
      </c>
      <c r="O4243" s="32">
        <v>6401672</v>
      </c>
      <c r="P4243" s="38">
        <f>IF($H4243="",VLOOKUP($C4243,IMPUTATION_CARBURANT[],2,0),VLOOKUP($H4243,IMPUTATION_CARBURANT[],2,0))</f>
        <v>2</v>
      </c>
      <c r="Q4243" s="38">
        <f>IF(AND($P4243=123401,$M4243="VP"),124013,$P$2:$P$4524)</f>
        <v>2</v>
      </c>
      <c r="R4243" s="38" t="str">
        <f t="shared" si="661"/>
        <v>TEST</v>
      </c>
      <c r="S4243" s="38">
        <f>ABS($B4243)</f>
        <v>1.04</v>
      </c>
      <c r="T4243" s="38">
        <f>ABS($I4243)</f>
        <v>0.87</v>
      </c>
      <c r="U4243" s="38">
        <f>ABS($K4243)</f>
        <v>0.17</v>
      </c>
      <c r="V4243" s="34">
        <f t="shared" si="664"/>
        <v>0.87</v>
      </c>
      <c r="W4243" s="35">
        <f t="shared" si="665"/>
        <v>0</v>
      </c>
      <c r="X4243" s="34" t="str">
        <f t="shared" si="666"/>
        <v/>
      </c>
      <c r="Y4243" s="35" t="str">
        <f t="shared" si="667"/>
        <v/>
      </c>
      <c r="Z4243" s="38" t="str">
        <f t="shared" si="662"/>
        <v>V8</v>
      </c>
      <c r="AA4243" s="38" t="str">
        <f t="shared" si="660"/>
        <v>V9</v>
      </c>
      <c r="AB4243" s="38" t="str">
        <f t="shared" si="663"/>
        <v>V10</v>
      </c>
      <c r="AC4243" s="38" t="str">
        <f>IF($AF4243=20,"",IF($V4243=0,"",IF($H4243="Adblue Bidon","",IF($H4243="GNC (KG)","",IF($H4243="Frais de service EV","",IF($Q4243=1,$G$2:$G$4524,""))))))</f>
        <v/>
      </c>
      <c r="AD4243" s="33" t="str">
        <f t="shared" si="668"/>
        <v/>
      </c>
      <c r="AE4243" s="36" t="str">
        <f t="shared" si="669"/>
        <v/>
      </c>
      <c r="AF4243" s="37" t="str">
        <f>IFERROR(VLOOKUP($F$2,IMPUTATION!F:G,2,0),"")</f>
        <v/>
      </c>
    </row>
    <row r="4244" spans="1:32">
      <c r="A4244" s="31">
        <v>44408</v>
      </c>
      <c r="B4244" s="32">
        <v>0.64</v>
      </c>
      <c r="C4244" s="32" t="s">
        <v>1349</v>
      </c>
      <c r="D4244" s="32" t="s">
        <v>371</v>
      </c>
      <c r="E4244" s="32" t="s">
        <v>97</v>
      </c>
      <c r="F4244" s="32" t="s">
        <v>15</v>
      </c>
      <c r="G4244" s="32">
        <v>1</v>
      </c>
      <c r="H4244" s="32" t="s">
        <v>378</v>
      </c>
      <c r="I4244" s="32">
        <v>0.53</v>
      </c>
      <c r="J4244" s="32">
        <v>100</v>
      </c>
      <c r="K4244" s="32">
        <v>0.11</v>
      </c>
      <c r="L4244" s="32">
        <v>0.53</v>
      </c>
      <c r="M4244" s="32" t="s">
        <v>392</v>
      </c>
      <c r="N4244" s="32" t="s">
        <v>396</v>
      </c>
      <c r="O4244" s="32">
        <v>6176722</v>
      </c>
      <c r="P4244" s="38">
        <f>IF($H4244="",VLOOKUP($C4244,IMPUTATION_CARBURANT[],2,0),VLOOKUP($H4244,IMPUTATION_CARBURANT[],2,0))</f>
        <v>2</v>
      </c>
      <c r="Q4244" s="38">
        <f>IF(AND($P4244=123401,$M4244="VP"),124013,$P$2:$P$4524)</f>
        <v>2</v>
      </c>
      <c r="R4244" s="38" t="str">
        <f t="shared" si="661"/>
        <v>TEST</v>
      </c>
      <c r="S4244" s="38">
        <f>ABS($B4244)</f>
        <v>0.64</v>
      </c>
      <c r="T4244" s="38">
        <f>ABS($I4244)</f>
        <v>0.53</v>
      </c>
      <c r="U4244" s="38">
        <f>ABS($K4244)</f>
        <v>0.11</v>
      </c>
      <c r="V4244" s="34">
        <f t="shared" si="664"/>
        <v>0.53</v>
      </c>
      <c r="W4244" s="35">
        <f t="shared" si="665"/>
        <v>0</v>
      </c>
      <c r="X4244" s="34" t="str">
        <f t="shared" si="666"/>
        <v/>
      </c>
      <c r="Y4244" s="35" t="str">
        <f t="shared" si="667"/>
        <v/>
      </c>
      <c r="Z4244" s="38" t="str">
        <f t="shared" si="662"/>
        <v>V8</v>
      </c>
      <c r="AA4244" s="38" t="str">
        <f t="shared" si="660"/>
        <v>V9</v>
      </c>
      <c r="AB4244" s="38" t="str">
        <f t="shared" si="663"/>
        <v>V10</v>
      </c>
      <c r="AC4244" s="38" t="str">
        <f>IF($AF4244=20,"",IF($V4244=0,"",IF($H4244="Adblue Bidon","",IF($H4244="GNC (KG)","",IF($H4244="Frais de service EV","",IF($Q4244=1,$G$2:$G$4524,""))))))</f>
        <v/>
      </c>
      <c r="AD4244" s="33" t="str">
        <f t="shared" si="668"/>
        <v/>
      </c>
      <c r="AE4244" s="36" t="str">
        <f t="shared" si="669"/>
        <v/>
      </c>
      <c r="AF4244" s="37" t="str">
        <f>IFERROR(VLOOKUP($F$2,IMPUTATION!F:G,2,0),"")</f>
        <v/>
      </c>
    </row>
    <row r="4245" spans="1:32">
      <c r="A4245" s="31">
        <v>44408</v>
      </c>
      <c r="B4245" s="32">
        <v>0.1</v>
      </c>
      <c r="C4245" s="32" t="s">
        <v>1349</v>
      </c>
      <c r="D4245" s="32" t="s">
        <v>371</v>
      </c>
      <c r="E4245" s="32" t="s">
        <v>102</v>
      </c>
      <c r="F4245" s="32" t="s">
        <v>15</v>
      </c>
      <c r="G4245" s="32">
        <v>1</v>
      </c>
      <c r="H4245" s="32" t="s">
        <v>378</v>
      </c>
      <c r="I4245" s="32">
        <v>0.08</v>
      </c>
      <c r="J4245" s="32">
        <v>100</v>
      </c>
      <c r="K4245" s="32">
        <v>0.02</v>
      </c>
      <c r="L4245" s="32">
        <v>0.08</v>
      </c>
      <c r="M4245" s="32" t="s">
        <v>19</v>
      </c>
      <c r="N4245" s="32" t="s">
        <v>396</v>
      </c>
      <c r="O4245" s="32">
        <v>6178402</v>
      </c>
      <c r="P4245" s="38">
        <f>IF($H4245="",VLOOKUP($C4245,IMPUTATION_CARBURANT[],2,0),VLOOKUP($H4245,IMPUTATION_CARBURANT[],2,0))</f>
        <v>2</v>
      </c>
      <c r="Q4245" s="38">
        <f>IF(AND($P4245=123401,$M4245="VP"),124013,$P$2:$P$4524)</f>
        <v>2</v>
      </c>
      <c r="R4245" s="38" t="str">
        <f t="shared" si="661"/>
        <v>TEST</v>
      </c>
      <c r="S4245" s="38">
        <f>ABS($B4245)</f>
        <v>0.1</v>
      </c>
      <c r="T4245" s="38">
        <f>ABS($I4245)</f>
        <v>0.08</v>
      </c>
      <c r="U4245" s="38">
        <f>ABS($K4245)</f>
        <v>0.02</v>
      </c>
      <c r="V4245" s="34">
        <f t="shared" si="664"/>
        <v>0.08</v>
      </c>
      <c r="W4245" s="35">
        <f t="shared" si="665"/>
        <v>0</v>
      </c>
      <c r="X4245" s="34" t="str">
        <f t="shared" si="666"/>
        <v/>
      </c>
      <c r="Y4245" s="35" t="str">
        <f t="shared" si="667"/>
        <v/>
      </c>
      <c r="Z4245" s="38" t="str">
        <f t="shared" si="662"/>
        <v>V8</v>
      </c>
      <c r="AA4245" s="38" t="str">
        <f t="shared" si="660"/>
        <v>V9</v>
      </c>
      <c r="AB4245" s="38" t="str">
        <f t="shared" si="663"/>
        <v>V10</v>
      </c>
      <c r="AC4245" s="38" t="str">
        <f>IF($AF4245=20,"",IF($V4245=0,"",IF($H4245="Adblue Bidon","",IF($H4245="GNC (KG)","",IF($H4245="Frais de service EV","",IF($Q4245=1,$G$2:$G$4524,""))))))</f>
        <v/>
      </c>
      <c r="AD4245" s="33" t="str">
        <f t="shared" si="668"/>
        <v/>
      </c>
      <c r="AE4245" s="36" t="str">
        <f t="shared" si="669"/>
        <v/>
      </c>
      <c r="AF4245" s="37" t="str">
        <f>IFERROR(VLOOKUP($F$2,IMPUTATION!F:G,2,0),"")</f>
        <v/>
      </c>
    </row>
    <row r="4246" spans="1:32">
      <c r="A4246" s="31">
        <v>44408</v>
      </c>
      <c r="B4246" s="32">
        <v>0.65</v>
      </c>
      <c r="C4246" s="32" t="s">
        <v>1349</v>
      </c>
      <c r="D4246" s="32" t="s">
        <v>371</v>
      </c>
      <c r="E4246" s="32" t="s">
        <v>202</v>
      </c>
      <c r="F4246" s="32" t="s">
        <v>15</v>
      </c>
      <c r="G4246" s="32">
        <v>1</v>
      </c>
      <c r="H4246" s="32" t="s">
        <v>378</v>
      </c>
      <c r="I4246" s="32">
        <v>0.54</v>
      </c>
      <c r="J4246" s="32">
        <v>100</v>
      </c>
      <c r="K4246" s="32">
        <v>0.11</v>
      </c>
      <c r="L4246" s="32">
        <v>0.54</v>
      </c>
      <c r="M4246" s="32" t="s">
        <v>18</v>
      </c>
      <c r="N4246" s="32" t="s">
        <v>18</v>
      </c>
      <c r="O4246" s="32">
        <v>6400679</v>
      </c>
      <c r="P4246" s="38">
        <f>IF($H4246="",VLOOKUP($C4246,IMPUTATION_CARBURANT[],2,0),VLOOKUP($H4246,IMPUTATION_CARBURANT[],2,0))</f>
        <v>2</v>
      </c>
      <c r="Q4246" s="38">
        <f>IF(AND($P4246=123401,$M4246="VP"),124013,$P$2:$P$4524)</f>
        <v>2</v>
      </c>
      <c r="R4246" s="38" t="str">
        <f t="shared" si="661"/>
        <v>TEST</v>
      </c>
      <c r="S4246" s="38">
        <f>ABS($B4246)</f>
        <v>0.65</v>
      </c>
      <c r="T4246" s="38">
        <f>ABS($I4246)</f>
        <v>0.54</v>
      </c>
      <c r="U4246" s="38">
        <f>ABS($K4246)</f>
        <v>0.11</v>
      </c>
      <c r="V4246" s="34">
        <f t="shared" si="664"/>
        <v>0.54</v>
      </c>
      <c r="W4246" s="35">
        <f t="shared" si="665"/>
        <v>0</v>
      </c>
      <c r="X4246" s="34" t="str">
        <f t="shared" si="666"/>
        <v/>
      </c>
      <c r="Y4246" s="35" t="str">
        <f t="shared" si="667"/>
        <v/>
      </c>
      <c r="Z4246" s="38" t="str">
        <f t="shared" si="662"/>
        <v>V8</v>
      </c>
      <c r="AA4246" s="38" t="str">
        <f t="shared" si="660"/>
        <v>V9</v>
      </c>
      <c r="AB4246" s="38" t="str">
        <f t="shared" si="663"/>
        <v>V10</v>
      </c>
      <c r="AC4246" s="38" t="str">
        <f>IF($AF4246=20,"",IF($V4246=0,"",IF($H4246="Adblue Bidon","",IF($H4246="GNC (KG)","",IF($H4246="Frais de service EV","",IF($Q4246=1,$G$2:$G$4524,""))))))</f>
        <v/>
      </c>
      <c r="AD4246" s="33" t="str">
        <f t="shared" si="668"/>
        <v/>
      </c>
      <c r="AE4246" s="36" t="str">
        <f t="shared" si="669"/>
        <v/>
      </c>
      <c r="AF4246" s="37" t="str">
        <f>IFERROR(VLOOKUP($F$2,IMPUTATION!F:G,2,0),"")</f>
        <v/>
      </c>
    </row>
    <row r="4247" spans="1:32">
      <c r="A4247" s="31">
        <v>44408</v>
      </c>
      <c r="B4247" s="32">
        <v>0.05</v>
      </c>
      <c r="C4247" s="32" t="s">
        <v>1349</v>
      </c>
      <c r="D4247" s="32" t="s">
        <v>371</v>
      </c>
      <c r="E4247" s="32" t="s">
        <v>107</v>
      </c>
      <c r="F4247" s="32" t="s">
        <v>15</v>
      </c>
      <c r="G4247" s="32">
        <v>1</v>
      </c>
      <c r="H4247" s="32" t="s">
        <v>378</v>
      </c>
      <c r="I4247" s="32">
        <v>0.04</v>
      </c>
      <c r="J4247" s="32">
        <v>100</v>
      </c>
      <c r="K4247" s="32">
        <v>0.01</v>
      </c>
      <c r="L4247" s="32">
        <v>0.04</v>
      </c>
      <c r="M4247" s="32" t="s">
        <v>19</v>
      </c>
      <c r="N4247" s="32" t="s">
        <v>396</v>
      </c>
      <c r="O4247" s="32">
        <v>6638066</v>
      </c>
      <c r="P4247" s="38">
        <f>IF($H4247="",VLOOKUP($C4247,IMPUTATION_CARBURANT[],2,0),VLOOKUP($H4247,IMPUTATION_CARBURANT[],2,0))</f>
        <v>2</v>
      </c>
      <c r="Q4247" s="38">
        <f>IF(AND($P4247=123401,$M4247="VP"),124013,$P$2:$P$4524)</f>
        <v>2</v>
      </c>
      <c r="R4247" s="38" t="str">
        <f t="shared" si="661"/>
        <v>TEST</v>
      </c>
      <c r="S4247" s="38">
        <f>ABS($B4247)</f>
        <v>0.05</v>
      </c>
      <c r="T4247" s="38">
        <f>ABS($I4247)</f>
        <v>0.04</v>
      </c>
      <c r="U4247" s="38">
        <f>ABS($K4247)</f>
        <v>0.01</v>
      </c>
      <c r="V4247" s="34">
        <f t="shared" si="664"/>
        <v>0.04</v>
      </c>
      <c r="W4247" s="35">
        <f t="shared" si="665"/>
        <v>0</v>
      </c>
      <c r="X4247" s="34" t="str">
        <f t="shared" si="666"/>
        <v/>
      </c>
      <c r="Y4247" s="35" t="str">
        <f t="shared" si="667"/>
        <v/>
      </c>
      <c r="Z4247" s="38" t="str">
        <f t="shared" si="662"/>
        <v>V8</v>
      </c>
      <c r="AA4247" s="38" t="str">
        <f t="shared" si="660"/>
        <v>V9</v>
      </c>
      <c r="AB4247" s="38" t="str">
        <f t="shared" si="663"/>
        <v>V10</v>
      </c>
      <c r="AC4247" s="38" t="str">
        <f>IF($AF4247=20,"",IF($V4247=0,"",IF($H4247="Adblue Bidon","",IF($H4247="GNC (KG)","",IF($H4247="Frais de service EV","",IF($Q4247=1,$G$2:$G$4524,""))))))</f>
        <v/>
      </c>
      <c r="AD4247" s="33" t="str">
        <f t="shared" si="668"/>
        <v/>
      </c>
      <c r="AE4247" s="36" t="str">
        <f t="shared" si="669"/>
        <v/>
      </c>
      <c r="AF4247" s="37" t="str">
        <f>IFERROR(VLOOKUP($F$2,IMPUTATION!F:G,2,0),"")</f>
        <v/>
      </c>
    </row>
    <row r="4248" spans="1:32">
      <c r="A4248" s="31">
        <v>44408</v>
      </c>
      <c r="B4248" s="32">
        <v>2.87</v>
      </c>
      <c r="C4248" s="32" t="s">
        <v>1349</v>
      </c>
      <c r="D4248" s="32" t="s">
        <v>371</v>
      </c>
      <c r="E4248" s="32" t="s">
        <v>25</v>
      </c>
      <c r="F4248" s="32" t="s">
        <v>15</v>
      </c>
      <c r="G4248" s="32">
        <v>1</v>
      </c>
      <c r="H4248" s="32" t="s">
        <v>378</v>
      </c>
      <c r="I4248" s="32">
        <v>2.39</v>
      </c>
      <c r="J4248" s="32">
        <v>100</v>
      </c>
      <c r="K4248" s="32">
        <v>0.48</v>
      </c>
      <c r="L4248" s="32">
        <v>2.39</v>
      </c>
      <c r="M4248" s="32" t="s">
        <v>18</v>
      </c>
      <c r="N4248" s="32" t="s">
        <v>18</v>
      </c>
      <c r="O4248" s="32">
        <v>6178780</v>
      </c>
      <c r="P4248" s="38">
        <f>IF($H4248="",VLOOKUP($C4248,IMPUTATION_CARBURANT[],2,0),VLOOKUP($H4248,IMPUTATION_CARBURANT[],2,0))</f>
        <v>2</v>
      </c>
      <c r="Q4248" s="38">
        <f>IF(AND($P4248=123401,$M4248="VP"),124013,$P$2:$P$4524)</f>
        <v>2</v>
      </c>
      <c r="R4248" s="38" t="str">
        <f t="shared" si="661"/>
        <v>TEST</v>
      </c>
      <c r="S4248" s="38">
        <f>ABS($B4248)</f>
        <v>2.87</v>
      </c>
      <c r="T4248" s="38">
        <f>ABS($I4248)</f>
        <v>2.39</v>
      </c>
      <c r="U4248" s="38">
        <f>ABS($K4248)</f>
        <v>0.48</v>
      </c>
      <c r="V4248" s="34">
        <f t="shared" si="664"/>
        <v>2.39</v>
      </c>
      <c r="W4248" s="35">
        <f t="shared" si="665"/>
        <v>0</v>
      </c>
      <c r="X4248" s="34" t="str">
        <f t="shared" si="666"/>
        <v/>
      </c>
      <c r="Y4248" s="35" t="str">
        <f t="shared" si="667"/>
        <v/>
      </c>
      <c r="Z4248" s="38" t="str">
        <f t="shared" si="662"/>
        <v>V8</v>
      </c>
      <c r="AA4248" s="38" t="str">
        <f t="shared" si="660"/>
        <v>V9</v>
      </c>
      <c r="AB4248" s="38" t="str">
        <f t="shared" si="663"/>
        <v>V10</v>
      </c>
      <c r="AC4248" s="38" t="str">
        <f>IF($AF4248=20,"",IF($V4248=0,"",IF($H4248="Adblue Bidon","",IF($H4248="GNC (KG)","",IF($H4248="Frais de service EV","",IF($Q4248=1,$G$2:$G$4524,""))))))</f>
        <v/>
      </c>
      <c r="AD4248" s="33" t="str">
        <f t="shared" si="668"/>
        <v/>
      </c>
      <c r="AE4248" s="36" t="str">
        <f t="shared" si="669"/>
        <v/>
      </c>
      <c r="AF4248" s="37" t="str">
        <f>IFERROR(VLOOKUP($F$2,IMPUTATION!F:G,2,0),"")</f>
        <v/>
      </c>
    </row>
    <row r="4249" spans="1:32">
      <c r="A4249" s="31">
        <v>44408</v>
      </c>
      <c r="B4249" s="32">
        <v>0.94</v>
      </c>
      <c r="C4249" s="32" t="s">
        <v>1350</v>
      </c>
      <c r="D4249" s="32" t="s">
        <v>371</v>
      </c>
      <c r="E4249" s="32" t="s">
        <v>271</v>
      </c>
      <c r="F4249" s="32" t="s">
        <v>15</v>
      </c>
      <c r="G4249" s="32">
        <v>1</v>
      </c>
      <c r="H4249" s="32" t="s">
        <v>377</v>
      </c>
      <c r="I4249" s="32">
        <v>0.78</v>
      </c>
      <c r="J4249" s="32">
        <v>0</v>
      </c>
      <c r="K4249" s="32">
        <v>0</v>
      </c>
      <c r="L4249" s="32">
        <v>0.94</v>
      </c>
      <c r="M4249" s="32" t="s">
        <v>18</v>
      </c>
      <c r="N4249" s="32" t="s">
        <v>18</v>
      </c>
      <c r="O4249" s="32">
        <v>6401282</v>
      </c>
      <c r="P4249" s="38">
        <f>IF($H4249="",VLOOKUP($C4249,IMPUTATION_CARBURANT[],2,0),VLOOKUP($H4249,IMPUTATION_CARBURANT[],2,0))</f>
        <v>2</v>
      </c>
      <c r="Q4249" s="38">
        <f>IF(AND($P4249=123401,$M4249="VP"),124013,$P$2:$P$4524)</f>
        <v>2</v>
      </c>
      <c r="R4249" s="38" t="str">
        <f t="shared" si="661"/>
        <v>TEST</v>
      </c>
      <c r="S4249" s="38">
        <f>ABS($B4249)</f>
        <v>0.94</v>
      </c>
      <c r="T4249" s="38">
        <f>ABS($I4249)</f>
        <v>0.78</v>
      </c>
      <c r="U4249" s="38">
        <f>ABS($K4249)</f>
        <v>0</v>
      </c>
      <c r="V4249" s="34">
        <f t="shared" si="664"/>
        <v>0</v>
      </c>
      <c r="W4249" s="35">
        <f t="shared" si="665"/>
        <v>0.94</v>
      </c>
      <c r="X4249" s="34" t="str">
        <f t="shared" si="666"/>
        <v/>
      </c>
      <c r="Y4249" s="35" t="str">
        <f t="shared" si="667"/>
        <v/>
      </c>
      <c r="Z4249" s="38" t="str">
        <f t="shared" si="662"/>
        <v>V8</v>
      </c>
      <c r="AA4249" s="38" t="str">
        <f t="shared" si="660"/>
        <v>V9</v>
      </c>
      <c r="AB4249" s="38" t="str">
        <f t="shared" si="663"/>
        <v>V10</v>
      </c>
      <c r="AC4249" s="38" t="str">
        <f>IF($AF4249=20,"",IF($V4249=0,"",IF($H4249="Adblue Bidon","",IF($H4249="GNC (KG)","",IF($H4249="Frais de service EV","",IF($Q4249=1,$G$2:$G$4524,""))))))</f>
        <v/>
      </c>
      <c r="AD4249" s="33" t="str">
        <f t="shared" si="668"/>
        <v/>
      </c>
      <c r="AE4249" s="36" t="str">
        <f t="shared" si="669"/>
        <v/>
      </c>
      <c r="AF4249" s="37" t="str">
        <f>IFERROR(VLOOKUP($F$2,IMPUTATION!F:G,2,0),"")</f>
        <v/>
      </c>
    </row>
    <row r="4250" spans="1:32">
      <c r="A4250" s="31">
        <v>44408</v>
      </c>
      <c r="B4250" s="32">
        <v>6.16</v>
      </c>
      <c r="C4250" s="32" t="s">
        <v>1350</v>
      </c>
      <c r="D4250" s="32" t="s">
        <v>371</v>
      </c>
      <c r="E4250" s="32" t="s">
        <v>270</v>
      </c>
      <c r="F4250" s="32" t="s">
        <v>15</v>
      </c>
      <c r="G4250" s="32">
        <v>1</v>
      </c>
      <c r="H4250" s="32" t="s">
        <v>377</v>
      </c>
      <c r="I4250" s="32">
        <v>5.13</v>
      </c>
      <c r="J4250" s="32">
        <v>0</v>
      </c>
      <c r="K4250" s="32">
        <v>0</v>
      </c>
      <c r="L4250" s="32">
        <v>6.16</v>
      </c>
      <c r="M4250" s="32" t="s">
        <v>18</v>
      </c>
      <c r="N4250" s="32" t="s">
        <v>18</v>
      </c>
      <c r="O4250" s="32">
        <v>6402029</v>
      </c>
      <c r="P4250" s="38">
        <f>IF($H4250="",VLOOKUP($C4250,IMPUTATION_CARBURANT[],2,0),VLOOKUP($H4250,IMPUTATION_CARBURANT[],2,0))</f>
        <v>2</v>
      </c>
      <c r="Q4250" s="38">
        <f>IF(AND($P4250=123401,$M4250="VP"),124013,$P$2:$P$4524)</f>
        <v>2</v>
      </c>
      <c r="R4250" s="38" t="str">
        <f t="shared" si="661"/>
        <v>TEST</v>
      </c>
      <c r="S4250" s="38">
        <f>ABS($B4250)</f>
        <v>6.16</v>
      </c>
      <c r="T4250" s="38">
        <f>ABS($I4250)</f>
        <v>5.13</v>
      </c>
      <c r="U4250" s="38">
        <f>ABS($K4250)</f>
        <v>0</v>
      </c>
      <c r="V4250" s="34">
        <f t="shared" si="664"/>
        <v>0</v>
      </c>
      <c r="W4250" s="35">
        <f t="shared" si="665"/>
        <v>6.16</v>
      </c>
      <c r="X4250" s="34" t="str">
        <f t="shared" si="666"/>
        <v/>
      </c>
      <c r="Y4250" s="35" t="str">
        <f t="shared" si="667"/>
        <v/>
      </c>
      <c r="Z4250" s="38" t="str">
        <f t="shared" si="662"/>
        <v>V8</v>
      </c>
      <c r="AA4250" s="38" t="str">
        <f t="shared" si="660"/>
        <v>V9</v>
      </c>
      <c r="AB4250" s="38" t="str">
        <f t="shared" si="663"/>
        <v>V10</v>
      </c>
      <c r="AC4250" s="38" t="str">
        <f>IF($AF4250=20,"",IF($V4250=0,"",IF($H4250="Adblue Bidon","",IF($H4250="GNC (KG)","",IF($H4250="Frais de service EV","",IF($Q4250=1,$G$2:$G$4524,""))))))</f>
        <v/>
      </c>
      <c r="AD4250" s="33" t="str">
        <f t="shared" si="668"/>
        <v/>
      </c>
      <c r="AE4250" s="36" t="str">
        <f t="shared" si="669"/>
        <v/>
      </c>
      <c r="AF4250" s="37" t="str">
        <f>IFERROR(VLOOKUP($F$2,IMPUTATION!F:G,2,0),"")</f>
        <v/>
      </c>
    </row>
    <row r="4251" spans="1:32">
      <c r="A4251" s="31">
        <v>44408</v>
      </c>
      <c r="B4251" s="32">
        <v>0.62</v>
      </c>
      <c r="C4251" s="32" t="s">
        <v>1349</v>
      </c>
      <c r="D4251" s="32" t="s">
        <v>371</v>
      </c>
      <c r="E4251" s="32" t="s">
        <v>166</v>
      </c>
      <c r="F4251" s="32" t="s">
        <v>15</v>
      </c>
      <c r="G4251" s="32">
        <v>1</v>
      </c>
      <c r="H4251" s="32" t="s">
        <v>378</v>
      </c>
      <c r="I4251" s="32">
        <v>0.52</v>
      </c>
      <c r="J4251" s="32">
        <v>100</v>
      </c>
      <c r="K4251" s="32">
        <v>0.1</v>
      </c>
      <c r="L4251" s="32">
        <v>0.52</v>
      </c>
      <c r="M4251" s="32" t="s">
        <v>18</v>
      </c>
      <c r="N4251" s="32" t="s">
        <v>18</v>
      </c>
      <c r="O4251" s="32">
        <v>6401384</v>
      </c>
      <c r="P4251" s="38">
        <f>IF($H4251="",VLOOKUP($C4251,IMPUTATION_CARBURANT[],2,0),VLOOKUP($H4251,IMPUTATION_CARBURANT[],2,0))</f>
        <v>2</v>
      </c>
      <c r="Q4251" s="38">
        <f>IF(AND($P4251=123401,$M4251="VP"),124013,$P$2:$P$4524)</f>
        <v>2</v>
      </c>
      <c r="R4251" s="38" t="str">
        <f t="shared" si="661"/>
        <v>TEST</v>
      </c>
      <c r="S4251" s="38">
        <f>ABS($B4251)</f>
        <v>0.62</v>
      </c>
      <c r="T4251" s="38">
        <f>ABS($I4251)</f>
        <v>0.52</v>
      </c>
      <c r="U4251" s="38">
        <f>ABS($K4251)</f>
        <v>0.1</v>
      </c>
      <c r="V4251" s="34">
        <f t="shared" si="664"/>
        <v>0.52</v>
      </c>
      <c r="W4251" s="35">
        <f t="shared" si="665"/>
        <v>0</v>
      </c>
      <c r="X4251" s="34" t="str">
        <f t="shared" si="666"/>
        <v/>
      </c>
      <c r="Y4251" s="35" t="str">
        <f t="shared" si="667"/>
        <v/>
      </c>
      <c r="Z4251" s="38" t="str">
        <f t="shared" si="662"/>
        <v>V8</v>
      </c>
      <c r="AA4251" s="38" t="str">
        <f t="shared" si="660"/>
        <v>V9</v>
      </c>
      <c r="AB4251" s="38" t="str">
        <f t="shared" si="663"/>
        <v>V10</v>
      </c>
      <c r="AC4251" s="38" t="str">
        <f>IF($AF4251=20,"",IF($V4251=0,"",IF($H4251="Adblue Bidon","",IF($H4251="GNC (KG)","",IF($H4251="Frais de service EV","",IF($Q4251=1,$G$2:$G$4524,""))))))</f>
        <v/>
      </c>
      <c r="AD4251" s="33" t="str">
        <f t="shared" si="668"/>
        <v/>
      </c>
      <c r="AE4251" s="36" t="str">
        <f t="shared" si="669"/>
        <v/>
      </c>
      <c r="AF4251" s="37" t="str">
        <f>IFERROR(VLOOKUP($F$2,IMPUTATION!F:G,2,0),"")</f>
        <v/>
      </c>
    </row>
    <row r="4252" spans="1:32">
      <c r="A4252" s="31">
        <v>44408</v>
      </c>
      <c r="B4252" s="32">
        <v>0.6</v>
      </c>
      <c r="C4252" s="32" t="s">
        <v>1349</v>
      </c>
      <c r="D4252" s="32" t="s">
        <v>371</v>
      </c>
      <c r="E4252" s="32" t="s">
        <v>307</v>
      </c>
      <c r="F4252" s="32" t="s">
        <v>15</v>
      </c>
      <c r="G4252" s="32">
        <v>1</v>
      </c>
      <c r="H4252" s="32" t="s">
        <v>378</v>
      </c>
      <c r="I4252" s="32">
        <v>0.5</v>
      </c>
      <c r="J4252" s="32">
        <v>100</v>
      </c>
      <c r="K4252" s="32">
        <v>0.1</v>
      </c>
      <c r="L4252" s="32">
        <v>0.5</v>
      </c>
      <c r="M4252" s="32" t="s">
        <v>18</v>
      </c>
      <c r="N4252" s="32" t="s">
        <v>18</v>
      </c>
      <c r="O4252" s="32">
        <v>6401315</v>
      </c>
      <c r="P4252" s="38">
        <f>IF($H4252="",VLOOKUP($C4252,IMPUTATION_CARBURANT[],2,0),VLOOKUP($H4252,IMPUTATION_CARBURANT[],2,0))</f>
        <v>2</v>
      </c>
      <c r="Q4252" s="38">
        <f>IF(AND($P4252=123401,$M4252="VP"),124013,$P$2:$P$4524)</f>
        <v>2</v>
      </c>
      <c r="R4252" s="38" t="str">
        <f t="shared" si="661"/>
        <v>TEST</v>
      </c>
      <c r="S4252" s="38">
        <f>ABS($B4252)</f>
        <v>0.6</v>
      </c>
      <c r="T4252" s="38">
        <f>ABS($I4252)</f>
        <v>0.5</v>
      </c>
      <c r="U4252" s="38">
        <f>ABS($K4252)</f>
        <v>0.1</v>
      </c>
      <c r="V4252" s="34">
        <f t="shared" si="664"/>
        <v>0.5</v>
      </c>
      <c r="W4252" s="35">
        <f t="shared" si="665"/>
        <v>0</v>
      </c>
      <c r="X4252" s="34" t="str">
        <f t="shared" si="666"/>
        <v/>
      </c>
      <c r="Y4252" s="35" t="str">
        <f t="shared" si="667"/>
        <v/>
      </c>
      <c r="Z4252" s="38" t="str">
        <f t="shared" si="662"/>
        <v>V8</v>
      </c>
      <c r="AA4252" s="38" t="str">
        <f t="shared" si="660"/>
        <v>V9</v>
      </c>
      <c r="AB4252" s="38" t="str">
        <f t="shared" si="663"/>
        <v>V10</v>
      </c>
      <c r="AC4252" s="38" t="str">
        <f>IF($AF4252=20,"",IF($V4252=0,"",IF($H4252="Adblue Bidon","",IF($H4252="GNC (KG)","",IF($H4252="Frais de service EV","",IF($Q4252=1,$G$2:$G$4524,""))))))</f>
        <v/>
      </c>
      <c r="AD4252" s="33" t="str">
        <f t="shared" si="668"/>
        <v/>
      </c>
      <c r="AE4252" s="36" t="str">
        <f t="shared" si="669"/>
        <v/>
      </c>
      <c r="AF4252" s="37" t="str">
        <f>IFERROR(VLOOKUP($F$2,IMPUTATION!F:G,2,0),"")</f>
        <v/>
      </c>
    </row>
    <row r="4253" spans="1:32">
      <c r="A4253" s="31">
        <v>44408</v>
      </c>
      <c r="B4253" s="32">
        <v>0.22</v>
      </c>
      <c r="C4253" s="32" t="s">
        <v>1349</v>
      </c>
      <c r="D4253" s="32" t="s">
        <v>371</v>
      </c>
      <c r="E4253" s="32" t="s">
        <v>167</v>
      </c>
      <c r="F4253" s="32" t="s">
        <v>15</v>
      </c>
      <c r="G4253" s="32">
        <v>1</v>
      </c>
      <c r="H4253" s="32" t="s">
        <v>378</v>
      </c>
      <c r="I4253" s="32">
        <v>0.18</v>
      </c>
      <c r="J4253" s="32">
        <v>100</v>
      </c>
      <c r="K4253" s="32">
        <v>0.04</v>
      </c>
      <c r="L4253" s="32">
        <v>0.18</v>
      </c>
      <c r="M4253" s="32" t="s">
        <v>18</v>
      </c>
      <c r="N4253" s="32" t="s">
        <v>18</v>
      </c>
      <c r="O4253" s="32">
        <v>6638186</v>
      </c>
      <c r="P4253" s="38">
        <f>IF($H4253="",VLOOKUP($C4253,IMPUTATION_CARBURANT[],2,0),VLOOKUP($H4253,IMPUTATION_CARBURANT[],2,0))</f>
        <v>2</v>
      </c>
      <c r="Q4253" s="38">
        <f>IF(AND($P4253=123401,$M4253="VP"),124013,$P$2:$P$4524)</f>
        <v>2</v>
      </c>
      <c r="R4253" s="38" t="str">
        <f t="shared" si="661"/>
        <v>TEST</v>
      </c>
      <c r="S4253" s="38">
        <f>ABS($B4253)</f>
        <v>0.22</v>
      </c>
      <c r="T4253" s="38">
        <f>ABS($I4253)</f>
        <v>0.18</v>
      </c>
      <c r="U4253" s="38">
        <f>ABS($K4253)</f>
        <v>0.04</v>
      </c>
      <c r="V4253" s="34">
        <f t="shared" si="664"/>
        <v>0.18</v>
      </c>
      <c r="W4253" s="35">
        <f t="shared" si="665"/>
        <v>0</v>
      </c>
      <c r="X4253" s="34" t="str">
        <f t="shared" si="666"/>
        <v/>
      </c>
      <c r="Y4253" s="35" t="str">
        <f t="shared" si="667"/>
        <v/>
      </c>
      <c r="Z4253" s="38" t="str">
        <f t="shared" si="662"/>
        <v>V8</v>
      </c>
      <c r="AA4253" s="38" t="str">
        <f t="shared" si="660"/>
        <v>V9</v>
      </c>
      <c r="AB4253" s="38" t="str">
        <f t="shared" si="663"/>
        <v>V10</v>
      </c>
      <c r="AC4253" s="38" t="str">
        <f>IF($AF4253=20,"",IF($V4253=0,"",IF($H4253="Adblue Bidon","",IF($H4253="GNC (KG)","",IF($H4253="Frais de service EV","",IF($Q4253=1,$G$2:$G$4524,""))))))</f>
        <v/>
      </c>
      <c r="AD4253" s="33" t="str">
        <f t="shared" si="668"/>
        <v/>
      </c>
      <c r="AE4253" s="36" t="str">
        <f t="shared" si="669"/>
        <v/>
      </c>
      <c r="AF4253" s="37" t="str">
        <f>IFERROR(VLOOKUP($F$2,IMPUTATION!F:G,2,0),"")</f>
        <v/>
      </c>
    </row>
    <row r="4254" spans="1:32">
      <c r="A4254" s="31">
        <v>44408</v>
      </c>
      <c r="B4254" s="32">
        <v>0.18</v>
      </c>
      <c r="C4254" s="32" t="s">
        <v>1349</v>
      </c>
      <c r="D4254" s="32" t="s">
        <v>371</v>
      </c>
      <c r="E4254" s="32" t="s">
        <v>260</v>
      </c>
      <c r="F4254" s="32" t="s">
        <v>15</v>
      </c>
      <c r="G4254" s="32">
        <v>1</v>
      </c>
      <c r="H4254" s="32" t="s">
        <v>378</v>
      </c>
      <c r="I4254" s="32">
        <v>0.15</v>
      </c>
      <c r="J4254" s="32">
        <v>100</v>
      </c>
      <c r="K4254" s="32">
        <v>0.03</v>
      </c>
      <c r="L4254" s="32">
        <v>0.15</v>
      </c>
      <c r="M4254" s="32" t="s">
        <v>18</v>
      </c>
      <c r="N4254" s="32" t="s">
        <v>18</v>
      </c>
      <c r="O4254" s="32">
        <v>6400121</v>
      </c>
      <c r="P4254" s="38">
        <f>IF($H4254="",VLOOKUP($C4254,IMPUTATION_CARBURANT[],2,0),VLOOKUP($H4254,IMPUTATION_CARBURANT[],2,0))</f>
        <v>2</v>
      </c>
      <c r="Q4254" s="38">
        <f>IF(AND($P4254=123401,$M4254="VP"),124013,$P$2:$P$4524)</f>
        <v>2</v>
      </c>
      <c r="R4254" s="38" t="str">
        <f t="shared" si="661"/>
        <v>TEST</v>
      </c>
      <c r="S4254" s="38">
        <f>ABS($B4254)</f>
        <v>0.18</v>
      </c>
      <c r="T4254" s="38">
        <f>ABS($I4254)</f>
        <v>0.15</v>
      </c>
      <c r="U4254" s="38">
        <f>ABS($K4254)</f>
        <v>0.03</v>
      </c>
      <c r="V4254" s="34">
        <f t="shared" si="664"/>
        <v>0.15</v>
      </c>
      <c r="W4254" s="35">
        <f t="shared" si="665"/>
        <v>0</v>
      </c>
      <c r="X4254" s="34" t="str">
        <f t="shared" si="666"/>
        <v/>
      </c>
      <c r="Y4254" s="35" t="str">
        <f t="shared" si="667"/>
        <v/>
      </c>
      <c r="Z4254" s="38" t="str">
        <f t="shared" si="662"/>
        <v>V8</v>
      </c>
      <c r="AA4254" s="38" t="str">
        <f t="shared" si="660"/>
        <v>V9</v>
      </c>
      <c r="AB4254" s="38" t="str">
        <f t="shared" si="663"/>
        <v>V10</v>
      </c>
      <c r="AC4254" s="38" t="str">
        <f>IF($AF4254=20,"",IF($V4254=0,"",IF($H4254="Adblue Bidon","",IF($H4254="GNC (KG)","",IF($H4254="Frais de service EV","",IF($Q4254=1,$G$2:$G$4524,""))))))</f>
        <v/>
      </c>
      <c r="AD4254" s="33" t="str">
        <f t="shared" si="668"/>
        <v/>
      </c>
      <c r="AE4254" s="36" t="str">
        <f t="shared" si="669"/>
        <v/>
      </c>
      <c r="AF4254" s="37" t="str">
        <f>IFERROR(VLOOKUP($F$2,IMPUTATION!F:G,2,0),"")</f>
        <v/>
      </c>
    </row>
    <row r="4255" spans="1:32">
      <c r="A4255" s="31">
        <v>44408</v>
      </c>
      <c r="B4255" s="32">
        <v>0.11</v>
      </c>
      <c r="C4255" s="32" t="s">
        <v>1350</v>
      </c>
      <c r="D4255" s="32" t="s">
        <v>371</v>
      </c>
      <c r="E4255" s="32" t="s">
        <v>269</v>
      </c>
      <c r="F4255" s="32" t="s">
        <v>15</v>
      </c>
      <c r="G4255" s="32">
        <v>1</v>
      </c>
      <c r="H4255" s="32" t="s">
        <v>377</v>
      </c>
      <c r="I4255" s="32">
        <v>0.09</v>
      </c>
      <c r="J4255" s="32">
        <v>0</v>
      </c>
      <c r="K4255" s="32">
        <v>0</v>
      </c>
      <c r="L4255" s="32">
        <v>0.11</v>
      </c>
      <c r="M4255" s="32" t="s">
        <v>18</v>
      </c>
      <c r="N4255" s="32" t="s">
        <v>18</v>
      </c>
      <c r="O4255" s="32">
        <v>6398675</v>
      </c>
      <c r="P4255" s="38">
        <f>IF($H4255="",VLOOKUP($C4255,IMPUTATION_CARBURANT[],2,0),VLOOKUP($H4255,IMPUTATION_CARBURANT[],2,0))</f>
        <v>2</v>
      </c>
      <c r="Q4255" s="38">
        <f>IF(AND($P4255=123401,$M4255="VP"),124013,$P$2:$P$4524)</f>
        <v>2</v>
      </c>
      <c r="R4255" s="38" t="str">
        <f t="shared" si="661"/>
        <v>TEST</v>
      </c>
      <c r="S4255" s="38">
        <f>ABS($B4255)</f>
        <v>0.11</v>
      </c>
      <c r="T4255" s="38">
        <f>ABS($I4255)</f>
        <v>0.09</v>
      </c>
      <c r="U4255" s="38">
        <f>ABS($K4255)</f>
        <v>0</v>
      </c>
      <c r="V4255" s="34">
        <f t="shared" si="664"/>
        <v>0</v>
      </c>
      <c r="W4255" s="35">
        <f t="shared" si="665"/>
        <v>0.11</v>
      </c>
      <c r="X4255" s="34" t="str">
        <f t="shared" si="666"/>
        <v/>
      </c>
      <c r="Y4255" s="35" t="str">
        <f t="shared" si="667"/>
        <v/>
      </c>
      <c r="Z4255" s="38" t="str">
        <f t="shared" si="662"/>
        <v>V8</v>
      </c>
      <c r="AA4255" s="38" t="str">
        <f t="shared" si="660"/>
        <v>V9</v>
      </c>
      <c r="AB4255" s="38" t="str">
        <f t="shared" si="663"/>
        <v>V10</v>
      </c>
      <c r="AC4255" s="38" t="str">
        <f>IF($AF4255=20,"",IF($V4255=0,"",IF($H4255="Adblue Bidon","",IF($H4255="GNC (KG)","",IF($H4255="Frais de service EV","",IF($Q4255=1,$G$2:$G$4524,""))))))</f>
        <v/>
      </c>
      <c r="AD4255" s="33" t="str">
        <f t="shared" si="668"/>
        <v/>
      </c>
      <c r="AE4255" s="36" t="str">
        <f t="shared" si="669"/>
        <v/>
      </c>
      <c r="AF4255" s="37" t="str">
        <f>IFERROR(VLOOKUP($F$2,IMPUTATION!F:G,2,0),"")</f>
        <v/>
      </c>
    </row>
    <row r="4256" spans="1:32">
      <c r="A4256" s="31">
        <v>44408</v>
      </c>
      <c r="B4256" s="32">
        <v>0.89</v>
      </c>
      <c r="C4256" s="32" t="s">
        <v>1349</v>
      </c>
      <c r="D4256" s="32" t="s">
        <v>371</v>
      </c>
      <c r="E4256" s="32" t="s">
        <v>172</v>
      </c>
      <c r="F4256" s="32" t="s">
        <v>15</v>
      </c>
      <c r="G4256" s="32">
        <v>1</v>
      </c>
      <c r="H4256" s="32" t="s">
        <v>378</v>
      </c>
      <c r="I4256" s="32">
        <v>0.74</v>
      </c>
      <c r="J4256" s="32">
        <v>100</v>
      </c>
      <c r="K4256" s="32">
        <v>0.15</v>
      </c>
      <c r="L4256" s="32">
        <v>0.74</v>
      </c>
      <c r="M4256" s="32" t="s">
        <v>18</v>
      </c>
      <c r="N4256" s="32" t="s">
        <v>18</v>
      </c>
      <c r="O4256" s="32">
        <v>6656537</v>
      </c>
      <c r="P4256" s="38">
        <f>IF($H4256="",VLOOKUP($C4256,IMPUTATION_CARBURANT[],2,0),VLOOKUP($H4256,IMPUTATION_CARBURANT[],2,0))</f>
        <v>2</v>
      </c>
      <c r="Q4256" s="38">
        <f>IF(AND($P4256=123401,$M4256="VP"),124013,$P$2:$P$4524)</f>
        <v>2</v>
      </c>
      <c r="R4256" s="38" t="str">
        <f t="shared" si="661"/>
        <v>TEST</v>
      </c>
      <c r="S4256" s="38">
        <f>ABS($B4256)</f>
        <v>0.89</v>
      </c>
      <c r="T4256" s="38">
        <f>ABS($I4256)</f>
        <v>0.74</v>
      </c>
      <c r="U4256" s="38">
        <f>ABS($K4256)</f>
        <v>0.15</v>
      </c>
      <c r="V4256" s="34">
        <f t="shared" si="664"/>
        <v>0.74</v>
      </c>
      <c r="W4256" s="35">
        <f t="shared" si="665"/>
        <v>0</v>
      </c>
      <c r="X4256" s="34" t="str">
        <f t="shared" si="666"/>
        <v/>
      </c>
      <c r="Y4256" s="35" t="str">
        <f t="shared" si="667"/>
        <v/>
      </c>
      <c r="Z4256" s="38" t="str">
        <f t="shared" si="662"/>
        <v>V8</v>
      </c>
      <c r="AA4256" s="38" t="str">
        <f t="shared" si="660"/>
        <v>V9</v>
      </c>
      <c r="AB4256" s="38" t="str">
        <f t="shared" si="663"/>
        <v>V10</v>
      </c>
      <c r="AC4256" s="38" t="str">
        <f>IF($AF4256=20,"",IF($V4256=0,"",IF($H4256="Adblue Bidon","",IF($H4256="GNC (KG)","",IF($H4256="Frais de service EV","",IF($Q4256=1,$G$2:$G$4524,""))))))</f>
        <v/>
      </c>
      <c r="AD4256" s="33" t="str">
        <f t="shared" si="668"/>
        <v/>
      </c>
      <c r="AE4256" s="36" t="str">
        <f t="shared" si="669"/>
        <v/>
      </c>
      <c r="AF4256" s="37" t="str">
        <f>IFERROR(VLOOKUP($F$2,IMPUTATION!F:G,2,0),"")</f>
        <v/>
      </c>
    </row>
    <row r="4257" spans="1:32">
      <c r="A4257" s="31">
        <v>44408</v>
      </c>
      <c r="B4257" s="32">
        <v>1.75</v>
      </c>
      <c r="C4257" s="32" t="s">
        <v>1350</v>
      </c>
      <c r="D4257" s="32" t="s">
        <v>371</v>
      </c>
      <c r="E4257" s="32" t="s">
        <v>190</v>
      </c>
      <c r="F4257" s="32" t="s">
        <v>15</v>
      </c>
      <c r="G4257" s="32">
        <v>1</v>
      </c>
      <c r="H4257" s="32" t="s">
        <v>377</v>
      </c>
      <c r="I4257" s="32">
        <v>1.46</v>
      </c>
      <c r="J4257" s="32">
        <v>0</v>
      </c>
      <c r="K4257" s="32">
        <v>0</v>
      </c>
      <c r="L4257" s="32">
        <v>1.75</v>
      </c>
      <c r="M4257" s="32" t="s">
        <v>18</v>
      </c>
      <c r="N4257" s="32" t="s">
        <v>18</v>
      </c>
      <c r="O4257" s="32">
        <v>6638207</v>
      </c>
      <c r="P4257" s="38">
        <f>IF($H4257="",VLOOKUP($C4257,IMPUTATION_CARBURANT[],2,0),VLOOKUP($H4257,IMPUTATION_CARBURANT[],2,0))</f>
        <v>2</v>
      </c>
      <c r="Q4257" s="38">
        <f>IF(AND($P4257=123401,$M4257="VP"),124013,$P$2:$P$4524)</f>
        <v>2</v>
      </c>
      <c r="R4257" s="38" t="str">
        <f t="shared" si="661"/>
        <v>TEST</v>
      </c>
      <c r="S4257" s="38">
        <f>ABS($B4257)</f>
        <v>1.75</v>
      </c>
      <c r="T4257" s="38">
        <f>ABS($I4257)</f>
        <v>1.46</v>
      </c>
      <c r="U4257" s="38">
        <f>ABS($K4257)</f>
        <v>0</v>
      </c>
      <c r="V4257" s="34">
        <f t="shared" si="664"/>
        <v>0</v>
      </c>
      <c r="W4257" s="35">
        <f t="shared" si="665"/>
        <v>1.75</v>
      </c>
      <c r="X4257" s="34" t="str">
        <f t="shared" si="666"/>
        <v/>
      </c>
      <c r="Y4257" s="35" t="str">
        <f t="shared" si="667"/>
        <v/>
      </c>
      <c r="Z4257" s="38" t="str">
        <f t="shared" si="662"/>
        <v>V8</v>
      </c>
      <c r="AA4257" s="38" t="str">
        <f t="shared" si="660"/>
        <v>V9</v>
      </c>
      <c r="AB4257" s="38" t="str">
        <f t="shared" si="663"/>
        <v>V10</v>
      </c>
      <c r="AC4257" s="38" t="str">
        <f>IF($AF4257=20,"",IF($V4257=0,"",IF($H4257="Adblue Bidon","",IF($H4257="GNC (KG)","",IF($H4257="Frais de service EV","",IF($Q4257=1,$G$2:$G$4524,""))))))</f>
        <v/>
      </c>
      <c r="AD4257" s="33" t="str">
        <f t="shared" si="668"/>
        <v/>
      </c>
      <c r="AE4257" s="36" t="str">
        <f t="shared" si="669"/>
        <v/>
      </c>
      <c r="AF4257" s="37" t="str">
        <f>IFERROR(VLOOKUP($F$2,IMPUTATION!F:G,2,0),"")</f>
        <v/>
      </c>
    </row>
    <row r="4258" spans="1:32">
      <c r="A4258" s="31">
        <v>44408</v>
      </c>
      <c r="B4258" s="32">
        <v>0.04</v>
      </c>
      <c r="C4258" s="32" t="s">
        <v>1349</v>
      </c>
      <c r="D4258" s="32" t="s">
        <v>371</v>
      </c>
      <c r="E4258" s="32" t="s">
        <v>259</v>
      </c>
      <c r="F4258" s="32" t="s">
        <v>15</v>
      </c>
      <c r="G4258" s="32">
        <v>1</v>
      </c>
      <c r="H4258" s="32" t="s">
        <v>378</v>
      </c>
      <c r="I4258" s="32">
        <v>0.03</v>
      </c>
      <c r="J4258" s="32">
        <v>100</v>
      </c>
      <c r="K4258" s="32">
        <v>0.01</v>
      </c>
      <c r="L4258" s="32">
        <v>0.03</v>
      </c>
      <c r="M4258" s="32" t="s">
        <v>18</v>
      </c>
      <c r="N4258" s="32" t="s">
        <v>18</v>
      </c>
      <c r="O4258" s="32">
        <v>6400178</v>
      </c>
      <c r="P4258" s="38">
        <f>IF($H4258="",VLOOKUP($C4258,IMPUTATION_CARBURANT[],2,0),VLOOKUP($H4258,IMPUTATION_CARBURANT[],2,0))</f>
        <v>2</v>
      </c>
      <c r="Q4258" s="38">
        <f>IF(AND($P4258=123401,$M4258="VP"),124013,$P$2:$P$4524)</f>
        <v>2</v>
      </c>
      <c r="R4258" s="38" t="str">
        <f t="shared" si="661"/>
        <v>TEST</v>
      </c>
      <c r="S4258" s="38">
        <f>ABS($B4258)</f>
        <v>0.04</v>
      </c>
      <c r="T4258" s="38">
        <f>ABS($I4258)</f>
        <v>0.03</v>
      </c>
      <c r="U4258" s="38">
        <f>ABS($K4258)</f>
        <v>0.01</v>
      </c>
      <c r="V4258" s="34">
        <f t="shared" si="664"/>
        <v>0.03</v>
      </c>
      <c r="W4258" s="35">
        <f t="shared" si="665"/>
        <v>0</v>
      </c>
      <c r="X4258" s="34" t="str">
        <f t="shared" si="666"/>
        <v/>
      </c>
      <c r="Y4258" s="35" t="str">
        <f t="shared" si="667"/>
        <v/>
      </c>
      <c r="Z4258" s="38" t="str">
        <f t="shared" si="662"/>
        <v>V8</v>
      </c>
      <c r="AA4258" s="38" t="str">
        <f t="shared" si="660"/>
        <v>V9</v>
      </c>
      <c r="AB4258" s="38" t="str">
        <f t="shared" si="663"/>
        <v>V10</v>
      </c>
      <c r="AC4258" s="38" t="str">
        <f>IF($AF4258=20,"",IF($V4258=0,"",IF($H4258="Adblue Bidon","",IF($H4258="GNC (KG)","",IF($H4258="Frais de service EV","",IF($Q4258=1,$G$2:$G$4524,""))))))</f>
        <v/>
      </c>
      <c r="AD4258" s="33" t="str">
        <f t="shared" si="668"/>
        <v/>
      </c>
      <c r="AE4258" s="36" t="str">
        <f t="shared" si="669"/>
        <v/>
      </c>
      <c r="AF4258" s="37" t="str">
        <f>IFERROR(VLOOKUP($F$2,IMPUTATION!F:G,2,0),"")</f>
        <v/>
      </c>
    </row>
    <row r="4259" spans="1:32">
      <c r="A4259" s="31">
        <v>44408</v>
      </c>
      <c r="B4259" s="32">
        <v>1.1000000000000001</v>
      </c>
      <c r="C4259" s="32" t="s">
        <v>1349</v>
      </c>
      <c r="D4259" s="32" t="s">
        <v>371</v>
      </c>
      <c r="E4259" s="32" t="s">
        <v>31</v>
      </c>
      <c r="F4259" s="32" t="s">
        <v>15</v>
      </c>
      <c r="G4259" s="32">
        <v>1</v>
      </c>
      <c r="H4259" s="32" t="s">
        <v>378</v>
      </c>
      <c r="I4259" s="32">
        <v>0.92</v>
      </c>
      <c r="J4259" s="32">
        <v>100</v>
      </c>
      <c r="K4259" s="32">
        <v>0.18</v>
      </c>
      <c r="L4259" s="32">
        <v>0.92</v>
      </c>
      <c r="M4259" s="32" t="s">
        <v>18</v>
      </c>
      <c r="N4259" s="32" t="s">
        <v>18</v>
      </c>
      <c r="O4259" s="32">
        <v>6656561</v>
      </c>
      <c r="P4259" s="38">
        <f>IF($H4259="",VLOOKUP($C4259,IMPUTATION_CARBURANT[],2,0),VLOOKUP($H4259,IMPUTATION_CARBURANT[],2,0))</f>
        <v>2</v>
      </c>
      <c r="Q4259" s="38">
        <f>IF(AND($P4259=123401,$M4259="VP"),124013,$P$2:$P$4524)</f>
        <v>2</v>
      </c>
      <c r="R4259" s="38" t="str">
        <f t="shared" si="661"/>
        <v>TEST</v>
      </c>
      <c r="S4259" s="38">
        <f>ABS($B4259)</f>
        <v>1.1000000000000001</v>
      </c>
      <c r="T4259" s="38">
        <f>ABS($I4259)</f>
        <v>0.92</v>
      </c>
      <c r="U4259" s="38">
        <f>ABS($K4259)</f>
        <v>0.18</v>
      </c>
      <c r="V4259" s="34">
        <f t="shared" si="664"/>
        <v>0.92</v>
      </c>
      <c r="W4259" s="35">
        <f t="shared" si="665"/>
        <v>0</v>
      </c>
      <c r="X4259" s="34" t="str">
        <f t="shared" si="666"/>
        <v/>
      </c>
      <c r="Y4259" s="35" t="str">
        <f t="shared" si="667"/>
        <v/>
      </c>
      <c r="Z4259" s="38" t="str">
        <f t="shared" si="662"/>
        <v>V8</v>
      </c>
      <c r="AA4259" s="38" t="str">
        <f t="shared" si="660"/>
        <v>V9</v>
      </c>
      <c r="AB4259" s="38" t="str">
        <f t="shared" si="663"/>
        <v>V10</v>
      </c>
      <c r="AC4259" s="38" t="str">
        <f>IF($AF4259=20,"",IF($V4259=0,"",IF($H4259="Adblue Bidon","",IF($H4259="GNC (KG)","",IF($H4259="Frais de service EV","",IF($Q4259=1,$G$2:$G$4524,""))))))</f>
        <v/>
      </c>
      <c r="AD4259" s="33" t="str">
        <f t="shared" si="668"/>
        <v/>
      </c>
      <c r="AE4259" s="36" t="str">
        <f t="shared" si="669"/>
        <v/>
      </c>
      <c r="AF4259" s="37" t="str">
        <f>IFERROR(VLOOKUP($F$2,IMPUTATION!F:G,2,0),"")</f>
        <v/>
      </c>
    </row>
    <row r="4260" spans="1:32">
      <c r="A4260" s="31">
        <v>44408</v>
      </c>
      <c r="B4260" s="32">
        <v>0.28000000000000003</v>
      </c>
      <c r="C4260" s="32" t="s">
        <v>1349</v>
      </c>
      <c r="D4260" s="32" t="s">
        <v>371</v>
      </c>
      <c r="E4260" s="32" t="s">
        <v>106</v>
      </c>
      <c r="F4260" s="32" t="s">
        <v>15</v>
      </c>
      <c r="G4260" s="32">
        <v>1</v>
      </c>
      <c r="H4260" s="32" t="s">
        <v>378</v>
      </c>
      <c r="I4260" s="32">
        <v>0.23</v>
      </c>
      <c r="J4260" s="32">
        <v>100</v>
      </c>
      <c r="K4260" s="32">
        <v>0.05</v>
      </c>
      <c r="L4260" s="32">
        <v>0.23</v>
      </c>
      <c r="M4260" s="32" t="s">
        <v>19</v>
      </c>
      <c r="N4260" s="32" t="s">
        <v>396</v>
      </c>
      <c r="O4260" s="32">
        <v>6178111</v>
      </c>
      <c r="P4260" s="38">
        <f>IF($H4260="",VLOOKUP($C4260,IMPUTATION_CARBURANT[],2,0),VLOOKUP($H4260,IMPUTATION_CARBURANT[],2,0))</f>
        <v>2</v>
      </c>
      <c r="Q4260" s="38">
        <f>IF(AND($P4260=123401,$M4260="VP"),124013,$P$2:$P$4524)</f>
        <v>2</v>
      </c>
      <c r="R4260" s="38" t="str">
        <f t="shared" si="661"/>
        <v>TEST</v>
      </c>
      <c r="S4260" s="38">
        <f>ABS($B4260)</f>
        <v>0.28000000000000003</v>
      </c>
      <c r="T4260" s="38">
        <f>ABS($I4260)</f>
        <v>0.23</v>
      </c>
      <c r="U4260" s="38">
        <f>ABS($K4260)</f>
        <v>0.05</v>
      </c>
      <c r="V4260" s="34">
        <f t="shared" si="664"/>
        <v>0.23</v>
      </c>
      <c r="W4260" s="35">
        <f t="shared" si="665"/>
        <v>0</v>
      </c>
      <c r="X4260" s="34" t="str">
        <f t="shared" si="666"/>
        <v/>
      </c>
      <c r="Y4260" s="35" t="str">
        <f t="shared" si="667"/>
        <v/>
      </c>
      <c r="Z4260" s="38" t="str">
        <f t="shared" si="662"/>
        <v>V8</v>
      </c>
      <c r="AA4260" s="38" t="str">
        <f t="shared" si="660"/>
        <v>V9</v>
      </c>
      <c r="AB4260" s="38" t="str">
        <f t="shared" si="663"/>
        <v>V10</v>
      </c>
      <c r="AC4260" s="38" t="str">
        <f>IF($AF4260=20,"",IF($V4260=0,"",IF($H4260="Adblue Bidon","",IF($H4260="GNC (KG)","",IF($H4260="Frais de service EV","",IF($Q4260=1,$G$2:$G$4524,""))))))</f>
        <v/>
      </c>
      <c r="AD4260" s="33" t="str">
        <f t="shared" si="668"/>
        <v/>
      </c>
      <c r="AE4260" s="36" t="str">
        <f t="shared" si="669"/>
        <v/>
      </c>
      <c r="AF4260" s="37" t="str">
        <f>IFERROR(VLOOKUP($F$2,IMPUTATION!F:G,2,0),"")</f>
        <v/>
      </c>
    </row>
    <row r="4261" spans="1:32">
      <c r="A4261" s="31">
        <v>44408</v>
      </c>
      <c r="B4261" s="32">
        <v>0.31</v>
      </c>
      <c r="C4261" s="32" t="s">
        <v>1349</v>
      </c>
      <c r="D4261" s="32" t="s">
        <v>371</v>
      </c>
      <c r="E4261" s="32" t="s">
        <v>109</v>
      </c>
      <c r="F4261" s="32" t="s">
        <v>15</v>
      </c>
      <c r="G4261" s="32">
        <v>1</v>
      </c>
      <c r="H4261" s="32" t="s">
        <v>378</v>
      </c>
      <c r="I4261" s="32">
        <v>0.26</v>
      </c>
      <c r="J4261" s="32">
        <v>100</v>
      </c>
      <c r="K4261" s="32">
        <v>0.05</v>
      </c>
      <c r="L4261" s="32">
        <v>0.26</v>
      </c>
      <c r="M4261" s="32" t="s">
        <v>19</v>
      </c>
      <c r="N4261" s="32" t="s">
        <v>396</v>
      </c>
      <c r="O4261" s="32">
        <v>6178195</v>
      </c>
      <c r="P4261" s="38">
        <f>IF($H4261="",VLOOKUP($C4261,IMPUTATION_CARBURANT[],2,0),VLOOKUP($H4261,IMPUTATION_CARBURANT[],2,0))</f>
        <v>2</v>
      </c>
      <c r="Q4261" s="38">
        <f>IF(AND($P4261=123401,$M4261="VP"),124013,$P$2:$P$4524)</f>
        <v>2</v>
      </c>
      <c r="R4261" s="38" t="str">
        <f t="shared" si="661"/>
        <v>TEST</v>
      </c>
      <c r="S4261" s="38">
        <f>ABS($B4261)</f>
        <v>0.31</v>
      </c>
      <c r="T4261" s="38">
        <f>ABS($I4261)</f>
        <v>0.26</v>
      </c>
      <c r="U4261" s="38">
        <f>ABS($K4261)</f>
        <v>0.05</v>
      </c>
      <c r="V4261" s="34">
        <f t="shared" si="664"/>
        <v>0.26</v>
      </c>
      <c r="W4261" s="35">
        <f t="shared" si="665"/>
        <v>0</v>
      </c>
      <c r="X4261" s="34" t="str">
        <f t="shared" si="666"/>
        <v/>
      </c>
      <c r="Y4261" s="35" t="str">
        <f t="shared" si="667"/>
        <v/>
      </c>
      <c r="Z4261" s="38" t="str">
        <f t="shared" si="662"/>
        <v>V8</v>
      </c>
      <c r="AA4261" s="38" t="str">
        <f t="shared" si="660"/>
        <v>V9</v>
      </c>
      <c r="AB4261" s="38" t="str">
        <f t="shared" si="663"/>
        <v>V10</v>
      </c>
      <c r="AC4261" s="38" t="str">
        <f>IF($AF4261=20,"",IF($V4261=0,"",IF($H4261="Adblue Bidon","",IF($H4261="GNC (KG)","",IF($H4261="Frais de service EV","",IF($Q4261=1,$G$2:$G$4524,""))))))</f>
        <v/>
      </c>
      <c r="AD4261" s="33" t="str">
        <f t="shared" si="668"/>
        <v/>
      </c>
      <c r="AE4261" s="36" t="str">
        <f t="shared" si="669"/>
        <v/>
      </c>
      <c r="AF4261" s="37" t="str">
        <f>IFERROR(VLOOKUP($F$2,IMPUTATION!F:G,2,0),"")</f>
        <v/>
      </c>
    </row>
    <row r="4262" spans="1:32">
      <c r="A4262" s="31">
        <v>44408</v>
      </c>
      <c r="B4262" s="32">
        <v>0.11</v>
      </c>
      <c r="C4262" s="32" t="s">
        <v>1350</v>
      </c>
      <c r="D4262" s="32" t="s">
        <v>371</v>
      </c>
      <c r="E4262" s="32" t="s">
        <v>232</v>
      </c>
      <c r="F4262" s="32" t="s">
        <v>15</v>
      </c>
      <c r="G4262" s="32">
        <v>1</v>
      </c>
      <c r="H4262" s="32" t="s">
        <v>377</v>
      </c>
      <c r="I4262" s="32">
        <v>0.09</v>
      </c>
      <c r="J4262" s="32">
        <v>0</v>
      </c>
      <c r="K4262" s="32">
        <v>0</v>
      </c>
      <c r="L4262" s="32">
        <v>0.11</v>
      </c>
      <c r="M4262" s="32" t="s">
        <v>18</v>
      </c>
      <c r="N4262" s="32" t="s">
        <v>18</v>
      </c>
      <c r="O4262" s="32">
        <v>6401405</v>
      </c>
      <c r="P4262" s="38">
        <f>IF($H4262="",VLOOKUP($C4262,IMPUTATION_CARBURANT[],2,0),VLOOKUP($H4262,IMPUTATION_CARBURANT[],2,0))</f>
        <v>2</v>
      </c>
      <c r="Q4262" s="38">
        <f>IF(AND($P4262=123401,$M4262="VP"),124013,$P$2:$P$4524)</f>
        <v>2</v>
      </c>
      <c r="R4262" s="38" t="str">
        <f t="shared" si="661"/>
        <v>TEST</v>
      </c>
      <c r="S4262" s="38">
        <f>ABS($B4262)</f>
        <v>0.11</v>
      </c>
      <c r="T4262" s="38">
        <f>ABS($I4262)</f>
        <v>0.09</v>
      </c>
      <c r="U4262" s="38">
        <f>ABS($K4262)</f>
        <v>0</v>
      </c>
      <c r="V4262" s="34">
        <f t="shared" si="664"/>
        <v>0</v>
      </c>
      <c r="W4262" s="35">
        <f t="shared" si="665"/>
        <v>0.11</v>
      </c>
      <c r="X4262" s="34" t="str">
        <f t="shared" si="666"/>
        <v/>
      </c>
      <c r="Y4262" s="35" t="str">
        <f t="shared" si="667"/>
        <v/>
      </c>
      <c r="Z4262" s="38" t="str">
        <f t="shared" si="662"/>
        <v>V8</v>
      </c>
      <c r="AA4262" s="38" t="str">
        <f t="shared" ref="AA4262:AA4325" si="670">"V9"</f>
        <v>V9</v>
      </c>
      <c r="AB4262" s="38" t="str">
        <f t="shared" si="663"/>
        <v>V10</v>
      </c>
      <c r="AC4262" s="38" t="str">
        <f>IF($AF4262=20,"",IF($V4262=0,"",IF($H4262="Adblue Bidon","",IF($H4262="GNC (KG)","",IF($H4262="Frais de service EV","",IF($Q4262=1,$G$2:$G$4524,""))))))</f>
        <v/>
      </c>
      <c r="AD4262" s="33" t="str">
        <f t="shared" si="668"/>
        <v/>
      </c>
      <c r="AE4262" s="36" t="str">
        <f t="shared" si="669"/>
        <v/>
      </c>
      <c r="AF4262" s="37" t="str">
        <f>IFERROR(VLOOKUP($F$2,IMPUTATION!F:G,2,0),"")</f>
        <v/>
      </c>
    </row>
    <row r="4263" spans="1:32">
      <c r="A4263" s="31">
        <v>44408</v>
      </c>
      <c r="B4263" s="32">
        <v>2.64</v>
      </c>
      <c r="C4263" s="32" t="s">
        <v>1349</v>
      </c>
      <c r="D4263" s="32" t="s">
        <v>371</v>
      </c>
      <c r="E4263" s="32" t="s">
        <v>313</v>
      </c>
      <c r="F4263" s="32" t="s">
        <v>15</v>
      </c>
      <c r="G4263" s="32">
        <v>1</v>
      </c>
      <c r="H4263" s="32" t="s">
        <v>378</v>
      </c>
      <c r="I4263" s="32">
        <v>2.2000000000000002</v>
      </c>
      <c r="J4263" s="32">
        <v>100</v>
      </c>
      <c r="K4263" s="32">
        <v>0.44</v>
      </c>
      <c r="L4263" s="32">
        <v>2.2000000000000002</v>
      </c>
      <c r="M4263" s="32" t="s">
        <v>18</v>
      </c>
      <c r="N4263" s="32" t="s">
        <v>18</v>
      </c>
      <c r="O4263" s="32">
        <v>6400964</v>
      </c>
      <c r="P4263" s="38">
        <f>IF($H4263="",VLOOKUP($C4263,IMPUTATION_CARBURANT[],2,0),VLOOKUP($H4263,IMPUTATION_CARBURANT[],2,0))</f>
        <v>2</v>
      </c>
      <c r="Q4263" s="38">
        <f>IF(AND($P4263=123401,$M4263="VP"),124013,$P$2:$P$4524)</f>
        <v>2</v>
      </c>
      <c r="R4263" s="38" t="str">
        <f t="shared" si="661"/>
        <v>TEST</v>
      </c>
      <c r="S4263" s="38">
        <f>ABS($B4263)</f>
        <v>2.64</v>
      </c>
      <c r="T4263" s="38">
        <f>ABS($I4263)</f>
        <v>2.2000000000000002</v>
      </c>
      <c r="U4263" s="38">
        <f>ABS($K4263)</f>
        <v>0.44</v>
      </c>
      <c r="V4263" s="34">
        <f t="shared" si="664"/>
        <v>2.2000000000000002</v>
      </c>
      <c r="W4263" s="35">
        <f t="shared" si="665"/>
        <v>0</v>
      </c>
      <c r="X4263" s="34" t="str">
        <f t="shared" si="666"/>
        <v/>
      </c>
      <c r="Y4263" s="35" t="str">
        <f t="shared" si="667"/>
        <v/>
      </c>
      <c r="Z4263" s="38" t="str">
        <f t="shared" si="662"/>
        <v>V8</v>
      </c>
      <c r="AA4263" s="38" t="str">
        <f t="shared" si="670"/>
        <v>V9</v>
      </c>
      <c r="AB4263" s="38" t="str">
        <f t="shared" si="663"/>
        <v>V10</v>
      </c>
      <c r="AC4263" s="38" t="str">
        <f>IF($AF4263=20,"",IF($V4263=0,"",IF($H4263="Adblue Bidon","",IF($H4263="GNC (KG)","",IF($H4263="Frais de service EV","",IF($Q4263=1,$G$2:$G$4524,""))))))</f>
        <v/>
      </c>
      <c r="AD4263" s="33" t="str">
        <f t="shared" si="668"/>
        <v/>
      </c>
      <c r="AE4263" s="36" t="str">
        <f t="shared" si="669"/>
        <v/>
      </c>
      <c r="AF4263" s="37" t="str">
        <f>IFERROR(VLOOKUP($F$2,IMPUTATION!F:G,2,0),"")</f>
        <v/>
      </c>
    </row>
    <row r="4264" spans="1:32">
      <c r="A4264" s="31">
        <v>44408</v>
      </c>
      <c r="B4264" s="32">
        <v>0.2</v>
      </c>
      <c r="C4264" s="32" t="s">
        <v>1349</v>
      </c>
      <c r="D4264" s="32" t="s">
        <v>371</v>
      </c>
      <c r="E4264" s="32" t="s">
        <v>235</v>
      </c>
      <c r="F4264" s="32" t="s">
        <v>15</v>
      </c>
      <c r="G4264" s="32">
        <v>1</v>
      </c>
      <c r="H4264" s="32" t="s">
        <v>378</v>
      </c>
      <c r="I4264" s="32">
        <v>0.17</v>
      </c>
      <c r="J4264" s="32">
        <v>100</v>
      </c>
      <c r="K4264" s="32">
        <v>0.03</v>
      </c>
      <c r="L4264" s="32">
        <v>0.17</v>
      </c>
      <c r="M4264" s="32" t="s">
        <v>18</v>
      </c>
      <c r="N4264" s="32" t="s">
        <v>18</v>
      </c>
      <c r="O4264" s="32">
        <v>6821022</v>
      </c>
      <c r="P4264" s="38">
        <f>IF($H4264="",VLOOKUP($C4264,IMPUTATION_CARBURANT[],2,0),VLOOKUP($H4264,IMPUTATION_CARBURANT[],2,0))</f>
        <v>2</v>
      </c>
      <c r="Q4264" s="38">
        <f>IF(AND($P4264=123401,$M4264="VP"),124013,$P$2:$P$4524)</f>
        <v>2</v>
      </c>
      <c r="R4264" s="38" t="str">
        <f t="shared" si="661"/>
        <v>TEST</v>
      </c>
      <c r="S4264" s="38">
        <f>ABS($B4264)</f>
        <v>0.2</v>
      </c>
      <c r="T4264" s="38">
        <f>ABS($I4264)</f>
        <v>0.17</v>
      </c>
      <c r="U4264" s="38">
        <f>ABS($K4264)</f>
        <v>0.03</v>
      </c>
      <c r="V4264" s="34">
        <f t="shared" si="664"/>
        <v>0.17</v>
      </c>
      <c r="W4264" s="35">
        <f t="shared" si="665"/>
        <v>0</v>
      </c>
      <c r="X4264" s="34" t="str">
        <f t="shared" si="666"/>
        <v/>
      </c>
      <c r="Y4264" s="35" t="str">
        <f t="shared" si="667"/>
        <v/>
      </c>
      <c r="Z4264" s="38" t="str">
        <f t="shared" si="662"/>
        <v>V8</v>
      </c>
      <c r="AA4264" s="38" t="str">
        <f t="shared" si="670"/>
        <v>V9</v>
      </c>
      <c r="AB4264" s="38" t="str">
        <f t="shared" si="663"/>
        <v>V10</v>
      </c>
      <c r="AC4264" s="38" t="str">
        <f>IF($AF4264=20,"",IF($V4264=0,"",IF($H4264="Adblue Bidon","",IF($H4264="GNC (KG)","",IF($H4264="Frais de service EV","",IF($Q4264=1,$G$2:$G$4524,""))))))</f>
        <v/>
      </c>
      <c r="AD4264" s="33" t="str">
        <f t="shared" si="668"/>
        <v/>
      </c>
      <c r="AE4264" s="36" t="str">
        <f t="shared" si="669"/>
        <v/>
      </c>
      <c r="AF4264" s="37" t="str">
        <f>IFERROR(VLOOKUP($F$2,IMPUTATION!F:G,2,0),"")</f>
        <v/>
      </c>
    </row>
    <row r="4265" spans="1:32">
      <c r="A4265" s="31">
        <v>44408</v>
      </c>
      <c r="B4265" s="32">
        <v>0.88</v>
      </c>
      <c r="C4265" s="32" t="s">
        <v>1349</v>
      </c>
      <c r="D4265" s="32" t="s">
        <v>371</v>
      </c>
      <c r="E4265" s="32" t="s">
        <v>110</v>
      </c>
      <c r="F4265" s="32" t="s">
        <v>15</v>
      </c>
      <c r="G4265" s="32">
        <v>1</v>
      </c>
      <c r="H4265" s="32" t="s">
        <v>378</v>
      </c>
      <c r="I4265" s="32">
        <v>0.73</v>
      </c>
      <c r="J4265" s="32">
        <v>100</v>
      </c>
      <c r="K4265" s="32">
        <v>0.15</v>
      </c>
      <c r="L4265" s="32">
        <v>0.73</v>
      </c>
      <c r="M4265" s="32" t="s">
        <v>19</v>
      </c>
      <c r="N4265" s="32" t="s">
        <v>396</v>
      </c>
      <c r="O4265" s="32">
        <v>6177742</v>
      </c>
      <c r="P4265" s="38">
        <f>IF($H4265="",VLOOKUP($C4265,IMPUTATION_CARBURANT[],2,0),VLOOKUP($H4265,IMPUTATION_CARBURANT[],2,0))</f>
        <v>2</v>
      </c>
      <c r="Q4265" s="38">
        <f>IF(AND($P4265=123401,$M4265="VP"),124013,$P$2:$P$4524)</f>
        <v>2</v>
      </c>
      <c r="R4265" s="38" t="str">
        <f t="shared" si="661"/>
        <v>TEST</v>
      </c>
      <c r="S4265" s="38">
        <f>ABS($B4265)</f>
        <v>0.88</v>
      </c>
      <c r="T4265" s="38">
        <f>ABS($I4265)</f>
        <v>0.73</v>
      </c>
      <c r="U4265" s="38">
        <f>ABS($K4265)</f>
        <v>0.15</v>
      </c>
      <c r="V4265" s="34">
        <f t="shared" si="664"/>
        <v>0.73</v>
      </c>
      <c r="W4265" s="35">
        <f t="shared" si="665"/>
        <v>0</v>
      </c>
      <c r="X4265" s="34" t="str">
        <f t="shared" si="666"/>
        <v/>
      </c>
      <c r="Y4265" s="35" t="str">
        <f t="shared" si="667"/>
        <v/>
      </c>
      <c r="Z4265" s="38" t="str">
        <f t="shared" si="662"/>
        <v>V8</v>
      </c>
      <c r="AA4265" s="38" t="str">
        <f t="shared" si="670"/>
        <v>V9</v>
      </c>
      <c r="AB4265" s="38" t="str">
        <f t="shared" si="663"/>
        <v>V10</v>
      </c>
      <c r="AC4265" s="38" t="str">
        <f>IF($AF4265=20,"",IF($V4265=0,"",IF($H4265="Adblue Bidon","",IF($H4265="GNC (KG)","",IF($H4265="Frais de service EV","",IF($Q4265=1,$G$2:$G$4524,""))))))</f>
        <v/>
      </c>
      <c r="AD4265" s="33" t="str">
        <f t="shared" si="668"/>
        <v/>
      </c>
      <c r="AE4265" s="36" t="str">
        <f t="shared" si="669"/>
        <v/>
      </c>
      <c r="AF4265" s="37" t="str">
        <f>IFERROR(VLOOKUP($F$2,IMPUTATION!F:G,2,0),"")</f>
        <v/>
      </c>
    </row>
    <row r="4266" spans="1:32">
      <c r="A4266" s="31">
        <v>44408</v>
      </c>
      <c r="B4266" s="32">
        <v>3.29</v>
      </c>
      <c r="C4266" s="32" t="s">
        <v>1349</v>
      </c>
      <c r="D4266" s="32" t="s">
        <v>371</v>
      </c>
      <c r="E4266" s="32" t="s">
        <v>304</v>
      </c>
      <c r="F4266" s="32" t="s">
        <v>15</v>
      </c>
      <c r="G4266" s="32">
        <v>1</v>
      </c>
      <c r="H4266" s="32" t="s">
        <v>378</v>
      </c>
      <c r="I4266" s="32">
        <v>2.74</v>
      </c>
      <c r="J4266" s="32">
        <v>100</v>
      </c>
      <c r="K4266" s="32">
        <v>0.55000000000000004</v>
      </c>
      <c r="L4266" s="32">
        <v>2.74</v>
      </c>
      <c r="M4266" s="32" t="s">
        <v>18</v>
      </c>
      <c r="N4266" s="32" t="s">
        <v>18</v>
      </c>
      <c r="O4266" s="32">
        <v>6400799</v>
      </c>
      <c r="P4266" s="38">
        <f>IF($H4266="",VLOOKUP($C4266,IMPUTATION_CARBURANT[],2,0),VLOOKUP($H4266,IMPUTATION_CARBURANT[],2,0))</f>
        <v>2</v>
      </c>
      <c r="Q4266" s="38">
        <f>IF(AND($P4266=123401,$M4266="VP"),124013,$P$2:$P$4524)</f>
        <v>2</v>
      </c>
      <c r="R4266" s="38" t="str">
        <f t="shared" si="661"/>
        <v>TEST</v>
      </c>
      <c r="S4266" s="38">
        <f>ABS($B4266)</f>
        <v>3.29</v>
      </c>
      <c r="T4266" s="38">
        <f>ABS($I4266)</f>
        <v>2.74</v>
      </c>
      <c r="U4266" s="38">
        <f>ABS($K4266)</f>
        <v>0.55000000000000004</v>
      </c>
      <c r="V4266" s="34">
        <f t="shared" si="664"/>
        <v>2.74</v>
      </c>
      <c r="W4266" s="35">
        <f t="shared" si="665"/>
        <v>0</v>
      </c>
      <c r="X4266" s="34" t="str">
        <f t="shared" si="666"/>
        <v/>
      </c>
      <c r="Y4266" s="35" t="str">
        <f t="shared" si="667"/>
        <v/>
      </c>
      <c r="Z4266" s="38" t="str">
        <f t="shared" si="662"/>
        <v>V8</v>
      </c>
      <c r="AA4266" s="38" t="str">
        <f t="shared" si="670"/>
        <v>V9</v>
      </c>
      <c r="AB4266" s="38" t="str">
        <f t="shared" si="663"/>
        <v>V10</v>
      </c>
      <c r="AC4266" s="38" t="str">
        <f>IF($AF4266=20,"",IF($V4266=0,"",IF($H4266="Adblue Bidon","",IF($H4266="GNC (KG)","",IF($H4266="Frais de service EV","",IF($Q4266=1,$G$2:$G$4524,""))))))</f>
        <v/>
      </c>
      <c r="AD4266" s="33" t="str">
        <f t="shared" si="668"/>
        <v/>
      </c>
      <c r="AE4266" s="36" t="str">
        <f t="shared" si="669"/>
        <v/>
      </c>
      <c r="AF4266" s="37" t="str">
        <f>IFERROR(VLOOKUP($F$2,IMPUTATION!F:G,2,0),"")</f>
        <v/>
      </c>
    </row>
    <row r="4267" spans="1:32">
      <c r="A4267" s="31">
        <v>44408</v>
      </c>
      <c r="B4267" s="32">
        <v>1.31</v>
      </c>
      <c r="C4267" s="32" t="s">
        <v>1350</v>
      </c>
      <c r="D4267" s="32" t="s">
        <v>371</v>
      </c>
      <c r="E4267" s="32" t="s">
        <v>307</v>
      </c>
      <c r="F4267" s="32" t="s">
        <v>15</v>
      </c>
      <c r="G4267" s="32">
        <v>1</v>
      </c>
      <c r="H4267" s="32" t="s">
        <v>377</v>
      </c>
      <c r="I4267" s="32">
        <v>1.0900000000000001</v>
      </c>
      <c r="J4267" s="32">
        <v>0</v>
      </c>
      <c r="K4267" s="32">
        <v>0</v>
      </c>
      <c r="L4267" s="32">
        <v>1.31</v>
      </c>
      <c r="M4267" s="32" t="s">
        <v>18</v>
      </c>
      <c r="N4267" s="32" t="s">
        <v>18</v>
      </c>
      <c r="O4267" s="32">
        <v>6401213</v>
      </c>
      <c r="P4267" s="38">
        <f>IF($H4267="",VLOOKUP($C4267,IMPUTATION_CARBURANT[],2,0),VLOOKUP($H4267,IMPUTATION_CARBURANT[],2,0))</f>
        <v>2</v>
      </c>
      <c r="Q4267" s="38">
        <f>IF(AND($P4267=123401,$M4267="VP"),124013,$P$2:$P$4524)</f>
        <v>2</v>
      </c>
      <c r="R4267" s="38" t="str">
        <f t="shared" si="661"/>
        <v>TEST</v>
      </c>
      <c r="S4267" s="38">
        <f>ABS($B4267)</f>
        <v>1.31</v>
      </c>
      <c r="T4267" s="38">
        <f>ABS($I4267)</f>
        <v>1.0900000000000001</v>
      </c>
      <c r="U4267" s="38">
        <f>ABS($K4267)</f>
        <v>0</v>
      </c>
      <c r="V4267" s="34">
        <f t="shared" si="664"/>
        <v>0</v>
      </c>
      <c r="W4267" s="35">
        <f t="shared" si="665"/>
        <v>1.31</v>
      </c>
      <c r="X4267" s="34" t="str">
        <f t="shared" si="666"/>
        <v/>
      </c>
      <c r="Y4267" s="35" t="str">
        <f t="shared" si="667"/>
        <v/>
      </c>
      <c r="Z4267" s="38" t="str">
        <f t="shared" si="662"/>
        <v>V8</v>
      </c>
      <c r="AA4267" s="38" t="str">
        <f t="shared" si="670"/>
        <v>V9</v>
      </c>
      <c r="AB4267" s="38" t="str">
        <f t="shared" si="663"/>
        <v>V10</v>
      </c>
      <c r="AC4267" s="38" t="str">
        <f>IF($AF4267=20,"",IF($V4267=0,"",IF($H4267="Adblue Bidon","",IF($H4267="GNC (KG)","",IF($H4267="Frais de service EV","",IF($Q4267=1,$G$2:$G$4524,""))))))</f>
        <v/>
      </c>
      <c r="AD4267" s="33" t="str">
        <f t="shared" si="668"/>
        <v/>
      </c>
      <c r="AE4267" s="36" t="str">
        <f t="shared" si="669"/>
        <v/>
      </c>
      <c r="AF4267" s="37" t="str">
        <f>IFERROR(VLOOKUP($F$2,IMPUTATION!F:G,2,0),"")</f>
        <v/>
      </c>
    </row>
    <row r="4268" spans="1:32">
      <c r="A4268" s="31">
        <v>44408</v>
      </c>
      <c r="B4268" s="32">
        <v>1.19</v>
      </c>
      <c r="C4268" s="32" t="s">
        <v>1349</v>
      </c>
      <c r="D4268" s="32" t="s">
        <v>371</v>
      </c>
      <c r="E4268" s="32" t="s">
        <v>337</v>
      </c>
      <c r="F4268" s="32" t="s">
        <v>15</v>
      </c>
      <c r="G4268" s="32">
        <v>1</v>
      </c>
      <c r="H4268" s="32" t="s">
        <v>378</v>
      </c>
      <c r="I4268" s="32">
        <v>0.99</v>
      </c>
      <c r="J4268" s="32">
        <v>100</v>
      </c>
      <c r="K4268" s="32">
        <v>0.2</v>
      </c>
      <c r="L4268" s="32">
        <v>0.99</v>
      </c>
      <c r="M4268" s="32" t="s">
        <v>18</v>
      </c>
      <c r="N4268" s="32" t="s">
        <v>18</v>
      </c>
      <c r="O4268" s="32">
        <v>6400739</v>
      </c>
      <c r="P4268" s="38">
        <f>IF($H4268="",VLOOKUP($C4268,IMPUTATION_CARBURANT[],2,0),VLOOKUP($H4268,IMPUTATION_CARBURANT[],2,0))</f>
        <v>2</v>
      </c>
      <c r="Q4268" s="38">
        <f>IF(AND($P4268=123401,$M4268="VP"),124013,$P$2:$P$4524)</f>
        <v>2</v>
      </c>
      <c r="R4268" s="38" t="str">
        <f t="shared" si="661"/>
        <v>TEST</v>
      </c>
      <c r="S4268" s="38">
        <f>ABS($B4268)</f>
        <v>1.19</v>
      </c>
      <c r="T4268" s="38">
        <f>ABS($I4268)</f>
        <v>0.99</v>
      </c>
      <c r="U4268" s="38">
        <f>ABS($K4268)</f>
        <v>0.2</v>
      </c>
      <c r="V4268" s="34">
        <f t="shared" si="664"/>
        <v>0.99</v>
      </c>
      <c r="W4268" s="35">
        <f t="shared" si="665"/>
        <v>0</v>
      </c>
      <c r="X4268" s="34" t="str">
        <f t="shared" si="666"/>
        <v/>
      </c>
      <c r="Y4268" s="35" t="str">
        <f t="shared" si="667"/>
        <v/>
      </c>
      <c r="Z4268" s="38" t="str">
        <f t="shared" si="662"/>
        <v>V8</v>
      </c>
      <c r="AA4268" s="38" t="str">
        <f t="shared" si="670"/>
        <v>V9</v>
      </c>
      <c r="AB4268" s="38" t="str">
        <f t="shared" si="663"/>
        <v>V10</v>
      </c>
      <c r="AC4268" s="38" t="str">
        <f>IF($AF4268=20,"",IF($V4268=0,"",IF($H4268="Adblue Bidon","",IF($H4268="GNC (KG)","",IF($H4268="Frais de service EV","",IF($Q4268=1,$G$2:$G$4524,""))))))</f>
        <v/>
      </c>
      <c r="AD4268" s="33" t="str">
        <f t="shared" si="668"/>
        <v/>
      </c>
      <c r="AE4268" s="36" t="str">
        <f t="shared" si="669"/>
        <v/>
      </c>
      <c r="AF4268" s="37" t="str">
        <f>IFERROR(VLOOKUP($F$2,IMPUTATION!F:G,2,0),"")</f>
        <v/>
      </c>
    </row>
    <row r="4269" spans="1:32">
      <c r="A4269" s="31">
        <v>44408</v>
      </c>
      <c r="B4269" s="32">
        <v>0.74</v>
      </c>
      <c r="C4269" s="32" t="s">
        <v>1349</v>
      </c>
      <c r="D4269" s="32" t="s">
        <v>371</v>
      </c>
      <c r="E4269" s="32" t="s">
        <v>241</v>
      </c>
      <c r="F4269" s="32" t="s">
        <v>15</v>
      </c>
      <c r="G4269" s="32">
        <v>1</v>
      </c>
      <c r="H4269" s="32" t="s">
        <v>378</v>
      </c>
      <c r="I4269" s="32">
        <v>0.62</v>
      </c>
      <c r="J4269" s="32">
        <v>100</v>
      </c>
      <c r="K4269" s="32">
        <v>0.12</v>
      </c>
      <c r="L4269" s="32">
        <v>0.62</v>
      </c>
      <c r="M4269" s="32" t="s">
        <v>18</v>
      </c>
      <c r="N4269" s="32" t="s">
        <v>18</v>
      </c>
      <c r="O4269" s="32">
        <v>6401234</v>
      </c>
      <c r="P4269" s="38">
        <f>IF($H4269="",VLOOKUP($C4269,IMPUTATION_CARBURANT[],2,0),VLOOKUP($H4269,IMPUTATION_CARBURANT[],2,0))</f>
        <v>2</v>
      </c>
      <c r="Q4269" s="38">
        <f>IF(AND($P4269=123401,$M4269="VP"),124013,$P$2:$P$4524)</f>
        <v>2</v>
      </c>
      <c r="R4269" s="38" t="str">
        <f t="shared" si="661"/>
        <v>TEST</v>
      </c>
      <c r="S4269" s="38">
        <f>ABS($B4269)</f>
        <v>0.74</v>
      </c>
      <c r="T4269" s="38">
        <f>ABS($I4269)</f>
        <v>0.62</v>
      </c>
      <c r="U4269" s="38">
        <f>ABS($K4269)</f>
        <v>0.12</v>
      </c>
      <c r="V4269" s="34">
        <f t="shared" si="664"/>
        <v>0.62</v>
      </c>
      <c r="W4269" s="35">
        <f t="shared" si="665"/>
        <v>0</v>
      </c>
      <c r="X4269" s="34" t="str">
        <f t="shared" si="666"/>
        <v/>
      </c>
      <c r="Y4269" s="35" t="str">
        <f t="shared" si="667"/>
        <v/>
      </c>
      <c r="Z4269" s="38" t="str">
        <f t="shared" si="662"/>
        <v>V8</v>
      </c>
      <c r="AA4269" s="38" t="str">
        <f t="shared" si="670"/>
        <v>V9</v>
      </c>
      <c r="AB4269" s="38" t="str">
        <f t="shared" si="663"/>
        <v>V10</v>
      </c>
      <c r="AC4269" s="38" t="str">
        <f>IF($AF4269=20,"",IF($V4269=0,"",IF($H4269="Adblue Bidon","",IF($H4269="GNC (KG)","",IF($H4269="Frais de service EV","",IF($Q4269=1,$G$2:$G$4524,""))))))</f>
        <v/>
      </c>
      <c r="AD4269" s="33" t="str">
        <f t="shared" si="668"/>
        <v/>
      </c>
      <c r="AE4269" s="36" t="str">
        <f t="shared" si="669"/>
        <v/>
      </c>
      <c r="AF4269" s="37" t="str">
        <f>IFERROR(VLOOKUP($F$2,IMPUTATION!F:G,2,0),"")</f>
        <v/>
      </c>
    </row>
    <row r="4270" spans="1:32">
      <c r="A4270" s="31">
        <v>44408</v>
      </c>
      <c r="B4270" s="32">
        <v>0.16</v>
      </c>
      <c r="C4270" s="32" t="s">
        <v>1349</v>
      </c>
      <c r="D4270" s="32" t="s">
        <v>371</v>
      </c>
      <c r="E4270" s="32" t="s">
        <v>337</v>
      </c>
      <c r="F4270" s="32" t="s">
        <v>15</v>
      </c>
      <c r="G4270" s="32">
        <v>1</v>
      </c>
      <c r="H4270" s="32" t="s">
        <v>378</v>
      </c>
      <c r="I4270" s="32">
        <v>0.13</v>
      </c>
      <c r="J4270" s="32">
        <v>100</v>
      </c>
      <c r="K4270" s="32">
        <v>0.03</v>
      </c>
      <c r="L4270" s="32">
        <v>0.13</v>
      </c>
      <c r="M4270" s="32" t="s">
        <v>18</v>
      </c>
      <c r="N4270" s="32" t="s">
        <v>18</v>
      </c>
      <c r="O4270" s="32">
        <v>6400907</v>
      </c>
      <c r="P4270" s="38">
        <f>IF($H4270="",VLOOKUP($C4270,IMPUTATION_CARBURANT[],2,0),VLOOKUP($H4270,IMPUTATION_CARBURANT[],2,0))</f>
        <v>2</v>
      </c>
      <c r="Q4270" s="38">
        <f>IF(AND($P4270=123401,$M4270="VP"),124013,$P$2:$P$4524)</f>
        <v>2</v>
      </c>
      <c r="R4270" s="38" t="str">
        <f t="shared" si="661"/>
        <v>TEST</v>
      </c>
      <c r="S4270" s="38">
        <f>ABS($B4270)</f>
        <v>0.16</v>
      </c>
      <c r="T4270" s="38">
        <f>ABS($I4270)</f>
        <v>0.13</v>
      </c>
      <c r="U4270" s="38">
        <f>ABS($K4270)</f>
        <v>0.03</v>
      </c>
      <c r="V4270" s="34">
        <f t="shared" si="664"/>
        <v>0.13</v>
      </c>
      <c r="W4270" s="35">
        <f t="shared" si="665"/>
        <v>0</v>
      </c>
      <c r="X4270" s="34" t="str">
        <f t="shared" si="666"/>
        <v/>
      </c>
      <c r="Y4270" s="35" t="str">
        <f t="shared" si="667"/>
        <v/>
      </c>
      <c r="Z4270" s="38" t="str">
        <f t="shared" si="662"/>
        <v>V8</v>
      </c>
      <c r="AA4270" s="38" t="str">
        <f t="shared" si="670"/>
        <v>V9</v>
      </c>
      <c r="AB4270" s="38" t="str">
        <f t="shared" si="663"/>
        <v>V10</v>
      </c>
      <c r="AC4270" s="38" t="str">
        <f>IF($AF4270=20,"",IF($V4270=0,"",IF($H4270="Adblue Bidon","",IF($H4270="GNC (KG)","",IF($H4270="Frais de service EV","",IF($Q4270=1,$G$2:$G$4524,""))))))</f>
        <v/>
      </c>
      <c r="AD4270" s="33" t="str">
        <f t="shared" si="668"/>
        <v/>
      </c>
      <c r="AE4270" s="36" t="str">
        <f t="shared" si="669"/>
        <v/>
      </c>
      <c r="AF4270" s="37" t="str">
        <f>IFERROR(VLOOKUP($F$2,IMPUTATION!F:G,2,0),"")</f>
        <v/>
      </c>
    </row>
    <row r="4271" spans="1:32">
      <c r="A4271" s="31">
        <v>44408</v>
      </c>
      <c r="B4271" s="32">
        <v>1.62</v>
      </c>
      <c r="C4271" s="32" t="s">
        <v>1349</v>
      </c>
      <c r="D4271" s="32" t="s">
        <v>371</v>
      </c>
      <c r="E4271" s="32" t="s">
        <v>339</v>
      </c>
      <c r="F4271" s="32" t="s">
        <v>15</v>
      </c>
      <c r="G4271" s="32">
        <v>1</v>
      </c>
      <c r="H4271" s="32" t="s">
        <v>378</v>
      </c>
      <c r="I4271" s="32">
        <v>1.35</v>
      </c>
      <c r="J4271" s="32">
        <v>100</v>
      </c>
      <c r="K4271" s="32">
        <v>0.27</v>
      </c>
      <c r="L4271" s="32">
        <v>1.35</v>
      </c>
      <c r="M4271" s="32" t="s">
        <v>18</v>
      </c>
      <c r="N4271" s="32" t="s">
        <v>18</v>
      </c>
      <c r="O4271" s="32">
        <v>6401933</v>
      </c>
      <c r="P4271" s="38">
        <f>IF($H4271="",VLOOKUP($C4271,IMPUTATION_CARBURANT[],2,0),VLOOKUP($H4271,IMPUTATION_CARBURANT[],2,0))</f>
        <v>2</v>
      </c>
      <c r="Q4271" s="38">
        <f>IF(AND($P4271=123401,$M4271="VP"),124013,$P$2:$P$4524)</f>
        <v>2</v>
      </c>
      <c r="R4271" s="38" t="str">
        <f t="shared" si="661"/>
        <v>TEST</v>
      </c>
      <c r="S4271" s="38">
        <f>ABS($B4271)</f>
        <v>1.62</v>
      </c>
      <c r="T4271" s="38">
        <f>ABS($I4271)</f>
        <v>1.35</v>
      </c>
      <c r="U4271" s="38">
        <f>ABS($K4271)</f>
        <v>0.27</v>
      </c>
      <c r="V4271" s="34">
        <f t="shared" si="664"/>
        <v>1.35</v>
      </c>
      <c r="W4271" s="35">
        <f t="shared" si="665"/>
        <v>0</v>
      </c>
      <c r="X4271" s="34" t="str">
        <f t="shared" si="666"/>
        <v/>
      </c>
      <c r="Y4271" s="35" t="str">
        <f t="shared" si="667"/>
        <v/>
      </c>
      <c r="Z4271" s="38" t="str">
        <f t="shared" si="662"/>
        <v>V8</v>
      </c>
      <c r="AA4271" s="38" t="str">
        <f t="shared" si="670"/>
        <v>V9</v>
      </c>
      <c r="AB4271" s="38" t="str">
        <f t="shared" si="663"/>
        <v>V10</v>
      </c>
      <c r="AC4271" s="38" t="str">
        <f>IF($AF4271=20,"",IF($V4271=0,"",IF($H4271="Adblue Bidon","",IF($H4271="GNC (KG)","",IF($H4271="Frais de service EV","",IF($Q4271=1,$G$2:$G$4524,""))))))</f>
        <v/>
      </c>
      <c r="AD4271" s="33" t="str">
        <f t="shared" si="668"/>
        <v/>
      </c>
      <c r="AE4271" s="36" t="str">
        <f t="shared" si="669"/>
        <v/>
      </c>
      <c r="AF4271" s="37" t="str">
        <f>IFERROR(VLOOKUP($F$2,IMPUTATION!F:G,2,0),"")</f>
        <v/>
      </c>
    </row>
    <row r="4272" spans="1:32">
      <c r="A4272" s="31">
        <v>44408</v>
      </c>
      <c r="B4272" s="32">
        <v>2.52</v>
      </c>
      <c r="C4272" s="32" t="s">
        <v>1349</v>
      </c>
      <c r="D4272" s="32" t="s">
        <v>371</v>
      </c>
      <c r="E4272" s="32" t="s">
        <v>191</v>
      </c>
      <c r="F4272" s="32" t="s">
        <v>15</v>
      </c>
      <c r="G4272" s="32">
        <v>1</v>
      </c>
      <c r="H4272" s="32" t="s">
        <v>378</v>
      </c>
      <c r="I4272" s="32">
        <v>2.1</v>
      </c>
      <c r="J4272" s="32">
        <v>100</v>
      </c>
      <c r="K4272" s="32">
        <v>0.42</v>
      </c>
      <c r="L4272" s="32">
        <v>2.1</v>
      </c>
      <c r="M4272" s="32" t="s">
        <v>18</v>
      </c>
      <c r="N4272" s="32" t="s">
        <v>18</v>
      </c>
      <c r="O4272" s="32">
        <v>6400388</v>
      </c>
      <c r="P4272" s="38">
        <f>IF($H4272="",VLOOKUP($C4272,IMPUTATION_CARBURANT[],2,0),VLOOKUP($H4272,IMPUTATION_CARBURANT[],2,0))</f>
        <v>2</v>
      </c>
      <c r="Q4272" s="38">
        <f>IF(AND($P4272=123401,$M4272="VP"),124013,$P$2:$P$4524)</f>
        <v>2</v>
      </c>
      <c r="R4272" s="38" t="str">
        <f t="shared" si="661"/>
        <v>TEST</v>
      </c>
      <c r="S4272" s="38">
        <f>ABS($B4272)</f>
        <v>2.52</v>
      </c>
      <c r="T4272" s="38">
        <f>ABS($I4272)</f>
        <v>2.1</v>
      </c>
      <c r="U4272" s="38">
        <f>ABS($K4272)</f>
        <v>0.42</v>
      </c>
      <c r="V4272" s="34">
        <f t="shared" si="664"/>
        <v>2.1</v>
      </c>
      <c r="W4272" s="35">
        <f t="shared" si="665"/>
        <v>0</v>
      </c>
      <c r="X4272" s="34" t="str">
        <f t="shared" si="666"/>
        <v/>
      </c>
      <c r="Y4272" s="35" t="str">
        <f t="shared" si="667"/>
        <v/>
      </c>
      <c r="Z4272" s="38" t="str">
        <f t="shared" si="662"/>
        <v>V8</v>
      </c>
      <c r="AA4272" s="38" t="str">
        <f t="shared" si="670"/>
        <v>V9</v>
      </c>
      <c r="AB4272" s="38" t="str">
        <f t="shared" si="663"/>
        <v>V10</v>
      </c>
      <c r="AC4272" s="38" t="str">
        <f>IF($AF4272=20,"",IF($V4272=0,"",IF($H4272="Adblue Bidon","",IF($H4272="GNC (KG)","",IF($H4272="Frais de service EV","",IF($Q4272=1,$G$2:$G$4524,""))))))</f>
        <v/>
      </c>
      <c r="AD4272" s="33" t="str">
        <f t="shared" si="668"/>
        <v/>
      </c>
      <c r="AE4272" s="36" t="str">
        <f t="shared" si="669"/>
        <v/>
      </c>
      <c r="AF4272" s="37" t="str">
        <f>IFERROR(VLOOKUP($F$2,IMPUTATION!F:G,2,0),"")</f>
        <v/>
      </c>
    </row>
    <row r="4273" spans="1:32">
      <c r="A4273" s="31">
        <v>44408</v>
      </c>
      <c r="B4273" s="32">
        <v>1.57</v>
      </c>
      <c r="C4273" s="32" t="s">
        <v>1349</v>
      </c>
      <c r="D4273" s="32" t="s">
        <v>371</v>
      </c>
      <c r="E4273" s="32" t="s">
        <v>31</v>
      </c>
      <c r="F4273" s="32" t="s">
        <v>15</v>
      </c>
      <c r="G4273" s="32">
        <v>1</v>
      </c>
      <c r="H4273" s="32" t="s">
        <v>378</v>
      </c>
      <c r="I4273" s="32">
        <v>1.31</v>
      </c>
      <c r="J4273" s="32">
        <v>100</v>
      </c>
      <c r="K4273" s="32">
        <v>0.26</v>
      </c>
      <c r="L4273" s="32">
        <v>1.31</v>
      </c>
      <c r="M4273" s="32" t="s">
        <v>18</v>
      </c>
      <c r="N4273" s="32" t="s">
        <v>18</v>
      </c>
      <c r="O4273" s="32">
        <v>6178405</v>
      </c>
      <c r="P4273" s="38">
        <f>IF($H4273="",VLOOKUP($C4273,IMPUTATION_CARBURANT[],2,0),VLOOKUP($H4273,IMPUTATION_CARBURANT[],2,0))</f>
        <v>2</v>
      </c>
      <c r="Q4273" s="38">
        <f>IF(AND($P4273=123401,$M4273="VP"),124013,$P$2:$P$4524)</f>
        <v>2</v>
      </c>
      <c r="R4273" s="38" t="str">
        <f t="shared" si="661"/>
        <v>TEST</v>
      </c>
      <c r="S4273" s="38">
        <f>ABS($B4273)</f>
        <v>1.57</v>
      </c>
      <c r="T4273" s="38">
        <f>ABS($I4273)</f>
        <v>1.31</v>
      </c>
      <c r="U4273" s="38">
        <f>ABS($K4273)</f>
        <v>0.26</v>
      </c>
      <c r="V4273" s="34">
        <f t="shared" si="664"/>
        <v>1.31</v>
      </c>
      <c r="W4273" s="35">
        <f t="shared" si="665"/>
        <v>0</v>
      </c>
      <c r="X4273" s="34" t="str">
        <f t="shared" si="666"/>
        <v/>
      </c>
      <c r="Y4273" s="35" t="str">
        <f t="shared" si="667"/>
        <v/>
      </c>
      <c r="Z4273" s="38" t="str">
        <f t="shared" si="662"/>
        <v>V8</v>
      </c>
      <c r="AA4273" s="38" t="str">
        <f t="shared" si="670"/>
        <v>V9</v>
      </c>
      <c r="AB4273" s="38" t="str">
        <f t="shared" si="663"/>
        <v>V10</v>
      </c>
      <c r="AC4273" s="38" t="str">
        <f>IF($AF4273=20,"",IF($V4273=0,"",IF($H4273="Adblue Bidon","",IF($H4273="GNC (KG)","",IF($H4273="Frais de service EV","",IF($Q4273=1,$G$2:$G$4524,""))))))</f>
        <v/>
      </c>
      <c r="AD4273" s="33" t="str">
        <f t="shared" si="668"/>
        <v/>
      </c>
      <c r="AE4273" s="36" t="str">
        <f t="shared" si="669"/>
        <v/>
      </c>
      <c r="AF4273" s="37" t="str">
        <f>IFERROR(VLOOKUP($F$2,IMPUTATION!F:G,2,0),"")</f>
        <v/>
      </c>
    </row>
    <row r="4274" spans="1:32">
      <c r="A4274" s="31">
        <v>44408</v>
      </c>
      <c r="B4274" s="32">
        <v>0.2</v>
      </c>
      <c r="C4274" s="32" t="s">
        <v>1350</v>
      </c>
      <c r="D4274" s="32" t="s">
        <v>371</v>
      </c>
      <c r="E4274" s="32" t="s">
        <v>179</v>
      </c>
      <c r="F4274" s="32" t="s">
        <v>15</v>
      </c>
      <c r="G4274" s="32">
        <v>1</v>
      </c>
      <c r="H4274" s="32" t="s">
        <v>377</v>
      </c>
      <c r="I4274" s="32">
        <v>0.17</v>
      </c>
      <c r="J4274" s="32">
        <v>0</v>
      </c>
      <c r="K4274" s="32">
        <v>0</v>
      </c>
      <c r="L4274" s="32">
        <v>0.2</v>
      </c>
      <c r="M4274" s="32" t="s">
        <v>18</v>
      </c>
      <c r="N4274" s="32" t="s">
        <v>18</v>
      </c>
      <c r="O4274" s="32">
        <v>6400925</v>
      </c>
      <c r="P4274" s="38">
        <f>IF($H4274="",VLOOKUP($C4274,IMPUTATION_CARBURANT[],2,0),VLOOKUP($H4274,IMPUTATION_CARBURANT[],2,0))</f>
        <v>2</v>
      </c>
      <c r="Q4274" s="38">
        <f>IF(AND($P4274=123401,$M4274="VP"),124013,$P$2:$P$4524)</f>
        <v>2</v>
      </c>
      <c r="R4274" s="38" t="str">
        <f t="shared" si="661"/>
        <v>TEST</v>
      </c>
      <c r="S4274" s="38">
        <f>ABS($B4274)</f>
        <v>0.2</v>
      </c>
      <c r="T4274" s="38">
        <f>ABS($I4274)</f>
        <v>0.17</v>
      </c>
      <c r="U4274" s="38">
        <f>ABS($K4274)</f>
        <v>0</v>
      </c>
      <c r="V4274" s="34">
        <f t="shared" si="664"/>
        <v>0</v>
      </c>
      <c r="W4274" s="35">
        <f t="shared" si="665"/>
        <v>0.2</v>
      </c>
      <c r="X4274" s="34" t="str">
        <f t="shared" si="666"/>
        <v/>
      </c>
      <c r="Y4274" s="35" t="str">
        <f t="shared" si="667"/>
        <v/>
      </c>
      <c r="Z4274" s="38" t="str">
        <f t="shared" si="662"/>
        <v>V8</v>
      </c>
      <c r="AA4274" s="38" t="str">
        <f t="shared" si="670"/>
        <v>V9</v>
      </c>
      <c r="AB4274" s="38" t="str">
        <f t="shared" si="663"/>
        <v>V10</v>
      </c>
      <c r="AC4274" s="38" t="str">
        <f>IF($AF4274=20,"",IF($V4274=0,"",IF($H4274="Adblue Bidon","",IF($H4274="GNC (KG)","",IF($H4274="Frais de service EV","",IF($Q4274=1,$G$2:$G$4524,""))))))</f>
        <v/>
      </c>
      <c r="AD4274" s="33" t="str">
        <f t="shared" si="668"/>
        <v/>
      </c>
      <c r="AE4274" s="36" t="str">
        <f t="shared" si="669"/>
        <v/>
      </c>
      <c r="AF4274" s="37" t="str">
        <f>IFERROR(VLOOKUP($F$2,IMPUTATION!F:G,2,0),"")</f>
        <v/>
      </c>
    </row>
    <row r="4275" spans="1:32">
      <c r="A4275" s="31">
        <v>44408</v>
      </c>
      <c r="B4275" s="32">
        <v>0.41</v>
      </c>
      <c r="C4275" s="32" t="s">
        <v>1349</v>
      </c>
      <c r="D4275" s="32" t="s">
        <v>371</v>
      </c>
      <c r="E4275" s="32" t="s">
        <v>227</v>
      </c>
      <c r="F4275" s="32" t="s">
        <v>15</v>
      </c>
      <c r="G4275" s="32">
        <v>1</v>
      </c>
      <c r="H4275" s="32" t="s">
        <v>378</v>
      </c>
      <c r="I4275" s="32">
        <v>0.34</v>
      </c>
      <c r="J4275" s="32">
        <v>100</v>
      </c>
      <c r="K4275" s="32">
        <v>7.0000000000000007E-2</v>
      </c>
      <c r="L4275" s="32">
        <v>0.34</v>
      </c>
      <c r="M4275" s="32" t="s">
        <v>18</v>
      </c>
      <c r="N4275" s="32" t="s">
        <v>18</v>
      </c>
      <c r="O4275" s="32">
        <v>6400268</v>
      </c>
      <c r="P4275" s="38">
        <f>IF($H4275="",VLOOKUP($C4275,IMPUTATION_CARBURANT[],2,0),VLOOKUP($H4275,IMPUTATION_CARBURANT[],2,0))</f>
        <v>2</v>
      </c>
      <c r="Q4275" s="38">
        <f>IF(AND($P4275=123401,$M4275="VP"),124013,$P$2:$P$4524)</f>
        <v>2</v>
      </c>
      <c r="R4275" s="38" t="str">
        <f t="shared" si="661"/>
        <v>TEST</v>
      </c>
      <c r="S4275" s="38">
        <f>ABS($B4275)</f>
        <v>0.41</v>
      </c>
      <c r="T4275" s="38">
        <f>ABS($I4275)</f>
        <v>0.34</v>
      </c>
      <c r="U4275" s="38">
        <f>ABS($K4275)</f>
        <v>7.0000000000000007E-2</v>
      </c>
      <c r="V4275" s="34">
        <f t="shared" si="664"/>
        <v>0.34</v>
      </c>
      <c r="W4275" s="35">
        <f t="shared" si="665"/>
        <v>0</v>
      </c>
      <c r="X4275" s="34" t="str">
        <f t="shared" si="666"/>
        <v/>
      </c>
      <c r="Y4275" s="35" t="str">
        <f t="shared" si="667"/>
        <v/>
      </c>
      <c r="Z4275" s="38" t="str">
        <f t="shared" si="662"/>
        <v>V8</v>
      </c>
      <c r="AA4275" s="38" t="str">
        <f t="shared" si="670"/>
        <v>V9</v>
      </c>
      <c r="AB4275" s="38" t="str">
        <f t="shared" si="663"/>
        <v>V10</v>
      </c>
      <c r="AC4275" s="38" t="str">
        <f>IF($AF4275=20,"",IF($V4275=0,"",IF($H4275="Adblue Bidon","",IF($H4275="GNC (KG)","",IF($H4275="Frais de service EV","",IF($Q4275=1,$G$2:$G$4524,""))))))</f>
        <v/>
      </c>
      <c r="AD4275" s="33" t="str">
        <f t="shared" si="668"/>
        <v/>
      </c>
      <c r="AE4275" s="36" t="str">
        <f t="shared" si="669"/>
        <v/>
      </c>
      <c r="AF4275" s="37" t="str">
        <f>IFERROR(VLOOKUP($F$2,IMPUTATION!F:G,2,0),"")</f>
        <v/>
      </c>
    </row>
    <row r="4276" spans="1:32">
      <c r="A4276" s="31">
        <v>44408</v>
      </c>
      <c r="B4276" s="32">
        <v>1.32</v>
      </c>
      <c r="C4276" s="32" t="s">
        <v>1349</v>
      </c>
      <c r="D4276" s="32" t="s">
        <v>371</v>
      </c>
      <c r="E4276" s="32" t="s">
        <v>258</v>
      </c>
      <c r="F4276" s="32" t="s">
        <v>15</v>
      </c>
      <c r="G4276" s="32">
        <v>1</v>
      </c>
      <c r="H4276" s="32" t="s">
        <v>378</v>
      </c>
      <c r="I4276" s="32">
        <v>1.1000000000000001</v>
      </c>
      <c r="J4276" s="32">
        <v>100</v>
      </c>
      <c r="K4276" s="32">
        <v>0.22</v>
      </c>
      <c r="L4276" s="32">
        <v>1.1000000000000001</v>
      </c>
      <c r="M4276" s="32" t="s">
        <v>18</v>
      </c>
      <c r="N4276" s="32" t="s">
        <v>18</v>
      </c>
      <c r="O4276" s="32">
        <v>6401489</v>
      </c>
      <c r="P4276" s="38">
        <f>IF($H4276="",VLOOKUP($C4276,IMPUTATION_CARBURANT[],2,0),VLOOKUP($H4276,IMPUTATION_CARBURANT[],2,0))</f>
        <v>2</v>
      </c>
      <c r="Q4276" s="38">
        <f>IF(AND($P4276=123401,$M4276="VP"),124013,$P$2:$P$4524)</f>
        <v>2</v>
      </c>
      <c r="R4276" s="38" t="str">
        <f t="shared" si="661"/>
        <v>TEST</v>
      </c>
      <c r="S4276" s="38">
        <f>ABS($B4276)</f>
        <v>1.32</v>
      </c>
      <c r="T4276" s="38">
        <f>ABS($I4276)</f>
        <v>1.1000000000000001</v>
      </c>
      <c r="U4276" s="38">
        <f>ABS($K4276)</f>
        <v>0.22</v>
      </c>
      <c r="V4276" s="34">
        <f t="shared" si="664"/>
        <v>1.1000000000000001</v>
      </c>
      <c r="W4276" s="35">
        <f t="shared" si="665"/>
        <v>0</v>
      </c>
      <c r="X4276" s="34" t="str">
        <f t="shared" si="666"/>
        <v/>
      </c>
      <c r="Y4276" s="35" t="str">
        <f t="shared" si="667"/>
        <v/>
      </c>
      <c r="Z4276" s="38" t="str">
        <f t="shared" si="662"/>
        <v>V8</v>
      </c>
      <c r="AA4276" s="38" t="str">
        <f t="shared" si="670"/>
        <v>V9</v>
      </c>
      <c r="AB4276" s="38" t="str">
        <f t="shared" si="663"/>
        <v>V10</v>
      </c>
      <c r="AC4276" s="38" t="str">
        <f>IF($AF4276=20,"",IF($V4276=0,"",IF($H4276="Adblue Bidon","",IF($H4276="GNC (KG)","",IF($H4276="Frais de service EV","",IF($Q4276=1,$G$2:$G$4524,""))))))</f>
        <v/>
      </c>
      <c r="AD4276" s="33" t="str">
        <f t="shared" si="668"/>
        <v/>
      </c>
      <c r="AE4276" s="36" t="str">
        <f t="shared" si="669"/>
        <v/>
      </c>
      <c r="AF4276" s="37" t="str">
        <f>IFERROR(VLOOKUP($F$2,IMPUTATION!F:G,2,0),"")</f>
        <v/>
      </c>
    </row>
    <row r="4277" spans="1:32">
      <c r="A4277" s="31">
        <v>44408</v>
      </c>
      <c r="B4277" s="32">
        <v>0.05</v>
      </c>
      <c r="C4277" s="32" t="s">
        <v>1349</v>
      </c>
      <c r="D4277" s="32" t="s">
        <v>371</v>
      </c>
      <c r="E4277" s="32" t="s">
        <v>177</v>
      </c>
      <c r="F4277" s="32" t="s">
        <v>15</v>
      </c>
      <c r="G4277" s="32">
        <v>1</v>
      </c>
      <c r="H4277" s="32" t="s">
        <v>378</v>
      </c>
      <c r="I4277" s="32">
        <v>0.04</v>
      </c>
      <c r="J4277" s="32">
        <v>100</v>
      </c>
      <c r="K4277" s="32">
        <v>0.01</v>
      </c>
      <c r="L4277" s="32">
        <v>0.04</v>
      </c>
      <c r="M4277" s="32" t="s">
        <v>18</v>
      </c>
      <c r="N4277" s="32" t="s">
        <v>18</v>
      </c>
      <c r="O4277" s="32">
        <v>6398672</v>
      </c>
      <c r="P4277" s="38">
        <f>IF($H4277="",VLOOKUP($C4277,IMPUTATION_CARBURANT[],2,0),VLOOKUP($H4277,IMPUTATION_CARBURANT[],2,0))</f>
        <v>2</v>
      </c>
      <c r="Q4277" s="38">
        <f>IF(AND($P4277=123401,$M4277="VP"),124013,$P$2:$P$4524)</f>
        <v>2</v>
      </c>
      <c r="R4277" s="38" t="str">
        <f t="shared" si="661"/>
        <v>TEST</v>
      </c>
      <c r="S4277" s="38">
        <f>ABS($B4277)</f>
        <v>0.05</v>
      </c>
      <c r="T4277" s="38">
        <f>ABS($I4277)</f>
        <v>0.04</v>
      </c>
      <c r="U4277" s="38">
        <f>ABS($K4277)</f>
        <v>0.01</v>
      </c>
      <c r="V4277" s="34">
        <f t="shared" si="664"/>
        <v>0.04</v>
      </c>
      <c r="W4277" s="35">
        <f t="shared" si="665"/>
        <v>0</v>
      </c>
      <c r="X4277" s="34" t="str">
        <f t="shared" si="666"/>
        <v/>
      </c>
      <c r="Y4277" s="35" t="str">
        <f t="shared" si="667"/>
        <v/>
      </c>
      <c r="Z4277" s="38" t="str">
        <f t="shared" si="662"/>
        <v>V8</v>
      </c>
      <c r="AA4277" s="38" t="str">
        <f t="shared" si="670"/>
        <v>V9</v>
      </c>
      <c r="AB4277" s="38" t="str">
        <f t="shared" si="663"/>
        <v>V10</v>
      </c>
      <c r="AC4277" s="38" t="str">
        <f>IF($AF4277=20,"",IF($V4277=0,"",IF($H4277="Adblue Bidon","",IF($H4277="GNC (KG)","",IF($H4277="Frais de service EV","",IF($Q4277=1,$G$2:$G$4524,""))))))</f>
        <v/>
      </c>
      <c r="AD4277" s="33" t="str">
        <f t="shared" si="668"/>
        <v/>
      </c>
      <c r="AE4277" s="36" t="str">
        <f t="shared" si="669"/>
        <v/>
      </c>
      <c r="AF4277" s="37" t="str">
        <f>IFERROR(VLOOKUP($F$2,IMPUTATION!F:G,2,0),"")</f>
        <v/>
      </c>
    </row>
    <row r="4278" spans="1:32">
      <c r="A4278" s="31">
        <v>44408</v>
      </c>
      <c r="B4278" s="32">
        <v>0.89</v>
      </c>
      <c r="C4278" s="32" t="s">
        <v>1349</v>
      </c>
      <c r="D4278" s="32" t="s">
        <v>371</v>
      </c>
      <c r="E4278" s="32" t="s">
        <v>337</v>
      </c>
      <c r="F4278" s="32" t="s">
        <v>15</v>
      </c>
      <c r="G4278" s="32">
        <v>1</v>
      </c>
      <c r="H4278" s="32" t="s">
        <v>378</v>
      </c>
      <c r="I4278" s="32">
        <v>0.74</v>
      </c>
      <c r="J4278" s="32">
        <v>100</v>
      </c>
      <c r="K4278" s="32">
        <v>0.15</v>
      </c>
      <c r="L4278" s="32">
        <v>0.74</v>
      </c>
      <c r="M4278" s="32" t="s">
        <v>18</v>
      </c>
      <c r="N4278" s="32" t="s">
        <v>18</v>
      </c>
      <c r="O4278" s="32">
        <v>6401552</v>
      </c>
      <c r="P4278" s="38">
        <f>IF($H4278="",VLOOKUP($C4278,IMPUTATION_CARBURANT[],2,0),VLOOKUP($H4278,IMPUTATION_CARBURANT[],2,0))</f>
        <v>2</v>
      </c>
      <c r="Q4278" s="38">
        <f>IF(AND($P4278=123401,$M4278="VP"),124013,$P$2:$P$4524)</f>
        <v>2</v>
      </c>
      <c r="R4278" s="38" t="str">
        <f t="shared" si="661"/>
        <v>TEST</v>
      </c>
      <c r="S4278" s="38">
        <f>ABS($B4278)</f>
        <v>0.89</v>
      </c>
      <c r="T4278" s="38">
        <f>ABS($I4278)</f>
        <v>0.74</v>
      </c>
      <c r="U4278" s="38">
        <f>ABS($K4278)</f>
        <v>0.15</v>
      </c>
      <c r="V4278" s="34">
        <f t="shared" si="664"/>
        <v>0.74</v>
      </c>
      <c r="W4278" s="35">
        <f t="shared" si="665"/>
        <v>0</v>
      </c>
      <c r="X4278" s="34" t="str">
        <f t="shared" si="666"/>
        <v/>
      </c>
      <c r="Y4278" s="35" t="str">
        <f t="shared" si="667"/>
        <v/>
      </c>
      <c r="Z4278" s="38" t="str">
        <f t="shared" si="662"/>
        <v>V8</v>
      </c>
      <c r="AA4278" s="38" t="str">
        <f t="shared" si="670"/>
        <v>V9</v>
      </c>
      <c r="AB4278" s="38" t="str">
        <f t="shared" si="663"/>
        <v>V10</v>
      </c>
      <c r="AC4278" s="38" t="str">
        <f>IF($AF4278=20,"",IF($V4278=0,"",IF($H4278="Adblue Bidon","",IF($H4278="GNC (KG)","",IF($H4278="Frais de service EV","",IF($Q4278=1,$G$2:$G$4524,""))))))</f>
        <v/>
      </c>
      <c r="AD4278" s="33" t="str">
        <f t="shared" si="668"/>
        <v/>
      </c>
      <c r="AE4278" s="36" t="str">
        <f t="shared" si="669"/>
        <v/>
      </c>
      <c r="AF4278" s="37" t="str">
        <f>IFERROR(VLOOKUP($F$2,IMPUTATION!F:G,2,0),"")</f>
        <v/>
      </c>
    </row>
    <row r="4279" spans="1:32">
      <c r="A4279" s="31">
        <v>44408</v>
      </c>
      <c r="B4279" s="32">
        <v>0.53</v>
      </c>
      <c r="C4279" s="32" t="s">
        <v>1349</v>
      </c>
      <c r="D4279" s="32" t="s">
        <v>371</v>
      </c>
      <c r="E4279" s="32" t="s">
        <v>244</v>
      </c>
      <c r="F4279" s="32" t="s">
        <v>15</v>
      </c>
      <c r="G4279" s="32">
        <v>1</v>
      </c>
      <c r="H4279" s="32" t="s">
        <v>378</v>
      </c>
      <c r="I4279" s="32">
        <v>0.44</v>
      </c>
      <c r="J4279" s="32">
        <v>100</v>
      </c>
      <c r="K4279" s="32">
        <v>0.09</v>
      </c>
      <c r="L4279" s="32">
        <v>0.44</v>
      </c>
      <c r="M4279" s="32" t="s">
        <v>18</v>
      </c>
      <c r="N4279" s="32" t="s">
        <v>18</v>
      </c>
      <c r="O4279" s="32">
        <v>6400790</v>
      </c>
      <c r="P4279" s="38">
        <f>IF($H4279="",VLOOKUP($C4279,IMPUTATION_CARBURANT[],2,0),VLOOKUP($H4279,IMPUTATION_CARBURANT[],2,0))</f>
        <v>2</v>
      </c>
      <c r="Q4279" s="38">
        <f>IF(AND($P4279=123401,$M4279="VP"),124013,$P$2:$P$4524)</f>
        <v>2</v>
      </c>
      <c r="R4279" s="38" t="str">
        <f t="shared" si="661"/>
        <v>TEST</v>
      </c>
      <c r="S4279" s="38">
        <f>ABS($B4279)</f>
        <v>0.53</v>
      </c>
      <c r="T4279" s="38">
        <f>ABS($I4279)</f>
        <v>0.44</v>
      </c>
      <c r="U4279" s="38">
        <f>ABS($K4279)</f>
        <v>0.09</v>
      </c>
      <c r="V4279" s="34">
        <f t="shared" si="664"/>
        <v>0.44</v>
      </c>
      <c r="W4279" s="35">
        <f t="shared" si="665"/>
        <v>0</v>
      </c>
      <c r="X4279" s="34" t="str">
        <f t="shared" si="666"/>
        <v/>
      </c>
      <c r="Y4279" s="35" t="str">
        <f t="shared" si="667"/>
        <v/>
      </c>
      <c r="Z4279" s="38" t="str">
        <f t="shared" si="662"/>
        <v>V8</v>
      </c>
      <c r="AA4279" s="38" t="str">
        <f t="shared" si="670"/>
        <v>V9</v>
      </c>
      <c r="AB4279" s="38" t="str">
        <f t="shared" si="663"/>
        <v>V10</v>
      </c>
      <c r="AC4279" s="38" t="str">
        <f>IF($AF4279=20,"",IF($V4279=0,"",IF($H4279="Adblue Bidon","",IF($H4279="GNC (KG)","",IF($H4279="Frais de service EV","",IF($Q4279=1,$G$2:$G$4524,""))))))</f>
        <v/>
      </c>
      <c r="AD4279" s="33" t="str">
        <f t="shared" si="668"/>
        <v/>
      </c>
      <c r="AE4279" s="36" t="str">
        <f t="shared" si="669"/>
        <v/>
      </c>
      <c r="AF4279" s="37" t="str">
        <f>IFERROR(VLOOKUP($F$2,IMPUTATION!F:G,2,0),"")</f>
        <v/>
      </c>
    </row>
    <row r="4280" spans="1:32">
      <c r="A4280" s="31">
        <v>44408</v>
      </c>
      <c r="B4280" s="32">
        <v>0.52</v>
      </c>
      <c r="C4280" s="32" t="s">
        <v>1349</v>
      </c>
      <c r="D4280" s="32" t="s">
        <v>371</v>
      </c>
      <c r="E4280" s="32" t="s">
        <v>104</v>
      </c>
      <c r="F4280" s="32" t="s">
        <v>15</v>
      </c>
      <c r="G4280" s="32">
        <v>1</v>
      </c>
      <c r="H4280" s="32" t="s">
        <v>378</v>
      </c>
      <c r="I4280" s="32">
        <v>0.43</v>
      </c>
      <c r="J4280" s="32">
        <v>100</v>
      </c>
      <c r="K4280" s="32">
        <v>0.09</v>
      </c>
      <c r="L4280" s="32">
        <v>0.43</v>
      </c>
      <c r="M4280" s="32" t="s">
        <v>19</v>
      </c>
      <c r="N4280" s="32" t="s">
        <v>396</v>
      </c>
      <c r="O4280" s="32">
        <v>6400661</v>
      </c>
      <c r="P4280" s="38">
        <f>IF($H4280="",VLOOKUP($C4280,IMPUTATION_CARBURANT[],2,0),VLOOKUP($H4280,IMPUTATION_CARBURANT[],2,0))</f>
        <v>2</v>
      </c>
      <c r="Q4280" s="38">
        <f>IF(AND($P4280=123401,$M4280="VP"),124013,$P$2:$P$4524)</f>
        <v>2</v>
      </c>
      <c r="R4280" s="38" t="str">
        <f t="shared" si="661"/>
        <v>TEST</v>
      </c>
      <c r="S4280" s="38">
        <f>ABS($B4280)</f>
        <v>0.52</v>
      </c>
      <c r="T4280" s="38">
        <f>ABS($I4280)</f>
        <v>0.43</v>
      </c>
      <c r="U4280" s="38">
        <f>ABS($K4280)</f>
        <v>0.09</v>
      </c>
      <c r="V4280" s="34">
        <f t="shared" si="664"/>
        <v>0.43</v>
      </c>
      <c r="W4280" s="35">
        <f t="shared" si="665"/>
        <v>0</v>
      </c>
      <c r="X4280" s="34" t="str">
        <f t="shared" si="666"/>
        <v/>
      </c>
      <c r="Y4280" s="35" t="str">
        <f t="shared" si="667"/>
        <v/>
      </c>
      <c r="Z4280" s="38" t="str">
        <f t="shared" si="662"/>
        <v>V8</v>
      </c>
      <c r="AA4280" s="38" t="str">
        <f t="shared" si="670"/>
        <v>V9</v>
      </c>
      <c r="AB4280" s="38" t="str">
        <f t="shared" si="663"/>
        <v>V10</v>
      </c>
      <c r="AC4280" s="38" t="str">
        <f>IF($AF4280=20,"",IF($V4280=0,"",IF($H4280="Adblue Bidon","",IF($H4280="GNC (KG)","",IF($H4280="Frais de service EV","",IF($Q4280=1,$G$2:$G$4524,""))))))</f>
        <v/>
      </c>
      <c r="AD4280" s="33" t="str">
        <f t="shared" si="668"/>
        <v/>
      </c>
      <c r="AE4280" s="36" t="str">
        <f t="shared" si="669"/>
        <v/>
      </c>
      <c r="AF4280" s="37" t="str">
        <f>IFERROR(VLOOKUP($F$2,IMPUTATION!F:G,2,0),"")</f>
        <v/>
      </c>
    </row>
    <row r="4281" spans="1:32">
      <c r="A4281" s="31">
        <v>44408</v>
      </c>
      <c r="B4281" s="32">
        <v>0.48</v>
      </c>
      <c r="C4281" s="32" t="s">
        <v>1350</v>
      </c>
      <c r="D4281" s="32" t="s">
        <v>371</v>
      </c>
      <c r="E4281" s="32" t="s">
        <v>307</v>
      </c>
      <c r="F4281" s="32" t="s">
        <v>15</v>
      </c>
      <c r="G4281" s="32">
        <v>1</v>
      </c>
      <c r="H4281" s="32" t="s">
        <v>377</v>
      </c>
      <c r="I4281" s="32">
        <v>0.4</v>
      </c>
      <c r="J4281" s="32">
        <v>0</v>
      </c>
      <c r="K4281" s="32">
        <v>0</v>
      </c>
      <c r="L4281" s="32">
        <v>0.48</v>
      </c>
      <c r="M4281" s="32" t="s">
        <v>18</v>
      </c>
      <c r="N4281" s="32" t="s">
        <v>18</v>
      </c>
      <c r="O4281" s="32">
        <v>6401315</v>
      </c>
      <c r="P4281" s="38">
        <f>IF($H4281="",VLOOKUP($C4281,IMPUTATION_CARBURANT[],2,0),VLOOKUP($H4281,IMPUTATION_CARBURANT[],2,0))</f>
        <v>2</v>
      </c>
      <c r="Q4281" s="38">
        <f>IF(AND($P4281=123401,$M4281="VP"),124013,$P$2:$P$4524)</f>
        <v>2</v>
      </c>
      <c r="R4281" s="38" t="str">
        <f t="shared" si="661"/>
        <v>TEST</v>
      </c>
      <c r="S4281" s="38">
        <f>ABS($B4281)</f>
        <v>0.48</v>
      </c>
      <c r="T4281" s="38">
        <f>ABS($I4281)</f>
        <v>0.4</v>
      </c>
      <c r="U4281" s="38">
        <f>ABS($K4281)</f>
        <v>0</v>
      </c>
      <c r="V4281" s="34">
        <f t="shared" si="664"/>
        <v>0</v>
      </c>
      <c r="W4281" s="35">
        <f t="shared" si="665"/>
        <v>0.48</v>
      </c>
      <c r="X4281" s="34" t="str">
        <f t="shared" si="666"/>
        <v/>
      </c>
      <c r="Y4281" s="35" t="str">
        <f t="shared" si="667"/>
        <v/>
      </c>
      <c r="Z4281" s="38" t="str">
        <f t="shared" si="662"/>
        <v>V8</v>
      </c>
      <c r="AA4281" s="38" t="str">
        <f t="shared" si="670"/>
        <v>V9</v>
      </c>
      <c r="AB4281" s="38" t="str">
        <f t="shared" si="663"/>
        <v>V10</v>
      </c>
      <c r="AC4281" s="38" t="str">
        <f>IF($AF4281=20,"",IF($V4281=0,"",IF($H4281="Adblue Bidon","",IF($H4281="GNC (KG)","",IF($H4281="Frais de service EV","",IF($Q4281=1,$G$2:$G$4524,""))))))</f>
        <v/>
      </c>
      <c r="AD4281" s="33" t="str">
        <f t="shared" si="668"/>
        <v/>
      </c>
      <c r="AE4281" s="36" t="str">
        <f t="shared" si="669"/>
        <v/>
      </c>
      <c r="AF4281" s="37" t="str">
        <f>IFERROR(VLOOKUP($F$2,IMPUTATION!F:G,2,0),"")</f>
        <v/>
      </c>
    </row>
    <row r="4282" spans="1:32">
      <c r="A4282" s="31">
        <v>44408</v>
      </c>
      <c r="B4282" s="32">
        <v>0.17</v>
      </c>
      <c r="C4282" s="32" t="s">
        <v>1349</v>
      </c>
      <c r="D4282" s="32" t="s">
        <v>371</v>
      </c>
      <c r="E4282" s="32" t="s">
        <v>309</v>
      </c>
      <c r="F4282" s="32" t="s">
        <v>15</v>
      </c>
      <c r="G4282" s="32">
        <v>1</v>
      </c>
      <c r="H4282" s="32" t="s">
        <v>378</v>
      </c>
      <c r="I4282" s="32">
        <v>0.14000000000000001</v>
      </c>
      <c r="J4282" s="32">
        <v>100</v>
      </c>
      <c r="K4282" s="32">
        <v>0.03</v>
      </c>
      <c r="L4282" s="32">
        <v>0.14000000000000001</v>
      </c>
      <c r="M4282" s="32" t="s">
        <v>18</v>
      </c>
      <c r="N4282" s="32" t="s">
        <v>18</v>
      </c>
      <c r="O4282" s="32">
        <v>6656528</v>
      </c>
      <c r="P4282" s="38">
        <f>IF($H4282="",VLOOKUP($C4282,IMPUTATION_CARBURANT[],2,0),VLOOKUP($H4282,IMPUTATION_CARBURANT[],2,0))</f>
        <v>2</v>
      </c>
      <c r="Q4282" s="38">
        <f>IF(AND($P4282=123401,$M4282="VP"),124013,$P$2:$P$4524)</f>
        <v>2</v>
      </c>
      <c r="R4282" s="38" t="str">
        <f t="shared" si="661"/>
        <v>TEST</v>
      </c>
      <c r="S4282" s="38">
        <f>ABS($B4282)</f>
        <v>0.17</v>
      </c>
      <c r="T4282" s="38">
        <f>ABS($I4282)</f>
        <v>0.14000000000000001</v>
      </c>
      <c r="U4282" s="38">
        <f>ABS($K4282)</f>
        <v>0.03</v>
      </c>
      <c r="V4282" s="34">
        <f t="shared" si="664"/>
        <v>0.14000000000000001</v>
      </c>
      <c r="W4282" s="35">
        <f t="shared" si="665"/>
        <v>0</v>
      </c>
      <c r="X4282" s="34" t="str">
        <f t="shared" si="666"/>
        <v/>
      </c>
      <c r="Y4282" s="35" t="str">
        <f t="shared" si="667"/>
        <v/>
      </c>
      <c r="Z4282" s="38" t="str">
        <f t="shared" si="662"/>
        <v>V8</v>
      </c>
      <c r="AA4282" s="38" t="str">
        <f t="shared" si="670"/>
        <v>V9</v>
      </c>
      <c r="AB4282" s="38" t="str">
        <f t="shared" si="663"/>
        <v>V10</v>
      </c>
      <c r="AC4282" s="38" t="str">
        <f>IF($AF4282=20,"",IF($V4282=0,"",IF($H4282="Adblue Bidon","",IF($H4282="GNC (KG)","",IF($H4282="Frais de service EV","",IF($Q4282=1,$G$2:$G$4524,""))))))</f>
        <v/>
      </c>
      <c r="AD4282" s="33" t="str">
        <f t="shared" si="668"/>
        <v/>
      </c>
      <c r="AE4282" s="36" t="str">
        <f t="shared" si="669"/>
        <v/>
      </c>
      <c r="AF4282" s="37" t="str">
        <f>IFERROR(VLOOKUP($F$2,IMPUTATION!F:G,2,0),"")</f>
        <v/>
      </c>
    </row>
    <row r="4283" spans="1:32">
      <c r="A4283" s="31">
        <v>44408</v>
      </c>
      <c r="B4283" s="32">
        <v>0.57999999999999996</v>
      </c>
      <c r="C4283" s="32" t="s">
        <v>1349</v>
      </c>
      <c r="D4283" s="32" t="s">
        <v>371</v>
      </c>
      <c r="E4283" s="32" t="s">
        <v>303</v>
      </c>
      <c r="F4283" s="32" t="s">
        <v>15</v>
      </c>
      <c r="G4283" s="32">
        <v>1</v>
      </c>
      <c r="H4283" s="32" t="s">
        <v>378</v>
      </c>
      <c r="I4283" s="32">
        <v>0.48</v>
      </c>
      <c r="J4283" s="32">
        <v>100</v>
      </c>
      <c r="K4283" s="32">
        <v>0.1</v>
      </c>
      <c r="L4283" s="32">
        <v>0.48</v>
      </c>
      <c r="M4283" s="32" t="s">
        <v>18</v>
      </c>
      <c r="N4283" s="32" t="s">
        <v>18</v>
      </c>
      <c r="O4283" s="32">
        <v>6401519</v>
      </c>
      <c r="P4283" s="38">
        <f>IF($H4283="",VLOOKUP($C4283,IMPUTATION_CARBURANT[],2,0),VLOOKUP($H4283,IMPUTATION_CARBURANT[],2,0))</f>
        <v>2</v>
      </c>
      <c r="Q4283" s="38">
        <f>IF(AND($P4283=123401,$M4283="VP"),124013,$P$2:$P$4524)</f>
        <v>2</v>
      </c>
      <c r="R4283" s="38" t="str">
        <f t="shared" si="661"/>
        <v>TEST</v>
      </c>
      <c r="S4283" s="38">
        <f>ABS($B4283)</f>
        <v>0.57999999999999996</v>
      </c>
      <c r="T4283" s="38">
        <f>ABS($I4283)</f>
        <v>0.48</v>
      </c>
      <c r="U4283" s="38">
        <f>ABS($K4283)</f>
        <v>0.1</v>
      </c>
      <c r="V4283" s="34">
        <f t="shared" si="664"/>
        <v>0.48</v>
      </c>
      <c r="W4283" s="35">
        <f t="shared" si="665"/>
        <v>0</v>
      </c>
      <c r="X4283" s="34" t="str">
        <f t="shared" si="666"/>
        <v/>
      </c>
      <c r="Y4283" s="35" t="str">
        <f t="shared" si="667"/>
        <v/>
      </c>
      <c r="Z4283" s="38" t="str">
        <f t="shared" si="662"/>
        <v>V8</v>
      </c>
      <c r="AA4283" s="38" t="str">
        <f t="shared" si="670"/>
        <v>V9</v>
      </c>
      <c r="AB4283" s="38" t="str">
        <f t="shared" si="663"/>
        <v>V10</v>
      </c>
      <c r="AC4283" s="38" t="str">
        <f>IF($AF4283=20,"",IF($V4283=0,"",IF($H4283="Adblue Bidon","",IF($H4283="GNC (KG)","",IF($H4283="Frais de service EV","",IF($Q4283=1,$G$2:$G$4524,""))))))</f>
        <v/>
      </c>
      <c r="AD4283" s="33" t="str">
        <f t="shared" si="668"/>
        <v/>
      </c>
      <c r="AE4283" s="36" t="str">
        <f t="shared" si="669"/>
        <v/>
      </c>
      <c r="AF4283" s="37" t="str">
        <f>IFERROR(VLOOKUP($F$2,IMPUTATION!F:G,2,0),"")</f>
        <v/>
      </c>
    </row>
    <row r="4284" spans="1:32">
      <c r="A4284" s="31">
        <v>44408</v>
      </c>
      <c r="B4284" s="32">
        <v>0.32</v>
      </c>
      <c r="C4284" s="32" t="s">
        <v>1349</v>
      </c>
      <c r="D4284" s="32" t="s">
        <v>371</v>
      </c>
      <c r="E4284" s="32" t="s">
        <v>31</v>
      </c>
      <c r="F4284" s="32" t="s">
        <v>15</v>
      </c>
      <c r="G4284" s="32">
        <v>1</v>
      </c>
      <c r="H4284" s="32" t="s">
        <v>378</v>
      </c>
      <c r="I4284" s="32">
        <v>0.27</v>
      </c>
      <c r="J4284" s="32">
        <v>100</v>
      </c>
      <c r="K4284" s="32">
        <v>0.05</v>
      </c>
      <c r="L4284" s="32">
        <v>0.27</v>
      </c>
      <c r="M4284" s="32" t="s">
        <v>18</v>
      </c>
      <c r="N4284" s="32" t="s">
        <v>18</v>
      </c>
      <c r="O4284" s="32">
        <v>6400214</v>
      </c>
      <c r="P4284" s="38">
        <f>IF($H4284="",VLOOKUP($C4284,IMPUTATION_CARBURANT[],2,0),VLOOKUP($H4284,IMPUTATION_CARBURANT[],2,0))</f>
        <v>2</v>
      </c>
      <c r="Q4284" s="38">
        <f>IF(AND($P4284=123401,$M4284="VP"),124013,$P$2:$P$4524)</f>
        <v>2</v>
      </c>
      <c r="R4284" s="38" t="str">
        <f t="shared" si="661"/>
        <v>TEST</v>
      </c>
      <c r="S4284" s="38">
        <f>ABS($B4284)</f>
        <v>0.32</v>
      </c>
      <c r="T4284" s="38">
        <f>ABS($I4284)</f>
        <v>0.27</v>
      </c>
      <c r="U4284" s="38">
        <f>ABS($K4284)</f>
        <v>0.05</v>
      </c>
      <c r="V4284" s="34">
        <f t="shared" si="664"/>
        <v>0.27</v>
      </c>
      <c r="W4284" s="35">
        <f t="shared" si="665"/>
        <v>0</v>
      </c>
      <c r="X4284" s="34" t="str">
        <f t="shared" si="666"/>
        <v/>
      </c>
      <c r="Y4284" s="35" t="str">
        <f t="shared" si="667"/>
        <v/>
      </c>
      <c r="Z4284" s="38" t="str">
        <f t="shared" si="662"/>
        <v>V8</v>
      </c>
      <c r="AA4284" s="38" t="str">
        <f t="shared" si="670"/>
        <v>V9</v>
      </c>
      <c r="AB4284" s="38" t="str">
        <f t="shared" si="663"/>
        <v>V10</v>
      </c>
      <c r="AC4284" s="38" t="str">
        <f>IF($AF4284=20,"",IF($V4284=0,"",IF($H4284="Adblue Bidon","",IF($H4284="GNC (KG)","",IF($H4284="Frais de service EV","",IF($Q4284=1,$G$2:$G$4524,""))))))</f>
        <v/>
      </c>
      <c r="AD4284" s="33" t="str">
        <f t="shared" si="668"/>
        <v/>
      </c>
      <c r="AE4284" s="36" t="str">
        <f t="shared" si="669"/>
        <v/>
      </c>
      <c r="AF4284" s="37" t="str">
        <f>IFERROR(VLOOKUP($F$2,IMPUTATION!F:G,2,0),"")</f>
        <v/>
      </c>
    </row>
    <row r="4285" spans="1:32">
      <c r="A4285" s="31">
        <v>44408</v>
      </c>
      <c r="B4285" s="32">
        <v>0.92</v>
      </c>
      <c r="C4285" s="32" t="s">
        <v>1349</v>
      </c>
      <c r="D4285" s="32" t="s">
        <v>371</v>
      </c>
      <c r="E4285" s="32" t="s">
        <v>30</v>
      </c>
      <c r="F4285" s="32" t="s">
        <v>15</v>
      </c>
      <c r="G4285" s="32">
        <v>1</v>
      </c>
      <c r="H4285" s="32" t="s">
        <v>378</v>
      </c>
      <c r="I4285" s="32">
        <v>0.77</v>
      </c>
      <c r="J4285" s="32">
        <v>100</v>
      </c>
      <c r="K4285" s="32">
        <v>0.15</v>
      </c>
      <c r="L4285" s="32">
        <v>0.77</v>
      </c>
      <c r="M4285" s="32" t="s">
        <v>18</v>
      </c>
      <c r="N4285" s="32" t="s">
        <v>18</v>
      </c>
      <c r="O4285" s="32">
        <v>6656540</v>
      </c>
      <c r="P4285" s="38">
        <f>IF($H4285="",VLOOKUP($C4285,IMPUTATION_CARBURANT[],2,0),VLOOKUP($H4285,IMPUTATION_CARBURANT[],2,0))</f>
        <v>2</v>
      </c>
      <c r="Q4285" s="38">
        <f>IF(AND($P4285=123401,$M4285="VP"),124013,$P$2:$P$4524)</f>
        <v>2</v>
      </c>
      <c r="R4285" s="38" t="str">
        <f t="shared" si="661"/>
        <v>TEST</v>
      </c>
      <c r="S4285" s="38">
        <f>ABS($B4285)</f>
        <v>0.92</v>
      </c>
      <c r="T4285" s="38">
        <f>ABS($I4285)</f>
        <v>0.77</v>
      </c>
      <c r="U4285" s="38">
        <f>ABS($K4285)</f>
        <v>0.15</v>
      </c>
      <c r="V4285" s="34">
        <f t="shared" si="664"/>
        <v>0.77</v>
      </c>
      <c r="W4285" s="35">
        <f t="shared" si="665"/>
        <v>0</v>
      </c>
      <c r="X4285" s="34" t="str">
        <f t="shared" si="666"/>
        <v/>
      </c>
      <c r="Y4285" s="35" t="str">
        <f t="shared" si="667"/>
        <v/>
      </c>
      <c r="Z4285" s="38" t="str">
        <f t="shared" si="662"/>
        <v>V8</v>
      </c>
      <c r="AA4285" s="38" t="str">
        <f t="shared" si="670"/>
        <v>V9</v>
      </c>
      <c r="AB4285" s="38" t="str">
        <f t="shared" si="663"/>
        <v>V10</v>
      </c>
      <c r="AC4285" s="38" t="str">
        <f>IF($AF4285=20,"",IF($V4285=0,"",IF($H4285="Adblue Bidon","",IF($H4285="GNC (KG)","",IF($H4285="Frais de service EV","",IF($Q4285=1,$G$2:$G$4524,""))))))</f>
        <v/>
      </c>
      <c r="AD4285" s="33" t="str">
        <f t="shared" si="668"/>
        <v/>
      </c>
      <c r="AE4285" s="36" t="str">
        <f t="shared" si="669"/>
        <v/>
      </c>
      <c r="AF4285" s="37" t="str">
        <f>IFERROR(VLOOKUP($F$2,IMPUTATION!F:G,2,0),"")</f>
        <v/>
      </c>
    </row>
    <row r="4286" spans="1:32">
      <c r="A4286" s="31">
        <v>44408</v>
      </c>
      <c r="B4286" s="32">
        <v>0.05</v>
      </c>
      <c r="C4286" s="32" t="s">
        <v>1350</v>
      </c>
      <c r="D4286" s="32" t="s">
        <v>371</v>
      </c>
      <c r="E4286" s="32" t="s">
        <v>166</v>
      </c>
      <c r="F4286" s="32" t="s">
        <v>15</v>
      </c>
      <c r="G4286" s="32">
        <v>1</v>
      </c>
      <c r="H4286" s="32" t="s">
        <v>377</v>
      </c>
      <c r="I4286" s="32">
        <v>0.04</v>
      </c>
      <c r="J4286" s="32">
        <v>0</v>
      </c>
      <c r="K4286" s="32">
        <v>0</v>
      </c>
      <c r="L4286" s="32">
        <v>0.05</v>
      </c>
      <c r="M4286" s="32" t="s">
        <v>18</v>
      </c>
      <c r="N4286" s="32" t="s">
        <v>18</v>
      </c>
      <c r="O4286" s="32">
        <v>6401384</v>
      </c>
      <c r="P4286" s="38">
        <f>IF($H4286="",VLOOKUP($C4286,IMPUTATION_CARBURANT[],2,0),VLOOKUP($H4286,IMPUTATION_CARBURANT[],2,0))</f>
        <v>2</v>
      </c>
      <c r="Q4286" s="38">
        <f>IF(AND($P4286=123401,$M4286="VP"),124013,$P$2:$P$4524)</f>
        <v>2</v>
      </c>
      <c r="R4286" s="38" t="str">
        <f t="shared" si="661"/>
        <v>TEST</v>
      </c>
      <c r="S4286" s="38">
        <f>ABS($B4286)</f>
        <v>0.05</v>
      </c>
      <c r="T4286" s="38">
        <f>ABS($I4286)</f>
        <v>0.04</v>
      </c>
      <c r="U4286" s="38">
        <f>ABS($K4286)</f>
        <v>0</v>
      </c>
      <c r="V4286" s="34">
        <f t="shared" si="664"/>
        <v>0</v>
      </c>
      <c r="W4286" s="35">
        <f t="shared" si="665"/>
        <v>0.05</v>
      </c>
      <c r="X4286" s="34" t="str">
        <f t="shared" si="666"/>
        <v/>
      </c>
      <c r="Y4286" s="35" t="str">
        <f t="shared" si="667"/>
        <v/>
      </c>
      <c r="Z4286" s="38" t="str">
        <f t="shared" si="662"/>
        <v>V8</v>
      </c>
      <c r="AA4286" s="38" t="str">
        <f t="shared" si="670"/>
        <v>V9</v>
      </c>
      <c r="AB4286" s="38" t="str">
        <f t="shared" si="663"/>
        <v>V10</v>
      </c>
      <c r="AC4286" s="38" t="str">
        <f>IF($AF4286=20,"",IF($V4286=0,"",IF($H4286="Adblue Bidon","",IF($H4286="GNC (KG)","",IF($H4286="Frais de service EV","",IF($Q4286=1,$G$2:$G$4524,""))))))</f>
        <v/>
      </c>
      <c r="AD4286" s="33" t="str">
        <f t="shared" si="668"/>
        <v/>
      </c>
      <c r="AE4286" s="36" t="str">
        <f t="shared" si="669"/>
        <v/>
      </c>
      <c r="AF4286" s="37" t="str">
        <f>IFERROR(VLOOKUP($F$2,IMPUTATION!F:G,2,0),"")</f>
        <v/>
      </c>
    </row>
    <row r="4287" spans="1:32">
      <c r="A4287" s="31">
        <v>44408</v>
      </c>
      <c r="B4287" s="32">
        <v>0.77</v>
      </c>
      <c r="C4287" s="32" t="s">
        <v>1350</v>
      </c>
      <c r="D4287" s="32" t="s">
        <v>371</v>
      </c>
      <c r="E4287" s="32" t="s">
        <v>178</v>
      </c>
      <c r="F4287" s="32" t="s">
        <v>15</v>
      </c>
      <c r="G4287" s="32">
        <v>1</v>
      </c>
      <c r="H4287" s="32" t="s">
        <v>377</v>
      </c>
      <c r="I4287" s="32">
        <v>0.64</v>
      </c>
      <c r="J4287" s="32">
        <v>0</v>
      </c>
      <c r="K4287" s="32">
        <v>0</v>
      </c>
      <c r="L4287" s="32">
        <v>0.77</v>
      </c>
      <c r="M4287" s="32" t="s">
        <v>18</v>
      </c>
      <c r="N4287" s="32" t="s">
        <v>18</v>
      </c>
      <c r="O4287" s="32">
        <v>6401381</v>
      </c>
      <c r="P4287" s="38">
        <f>IF($H4287="",VLOOKUP($C4287,IMPUTATION_CARBURANT[],2,0),VLOOKUP($H4287,IMPUTATION_CARBURANT[],2,0))</f>
        <v>2</v>
      </c>
      <c r="Q4287" s="38">
        <f>IF(AND($P4287=123401,$M4287="VP"),124013,$P$2:$P$4524)</f>
        <v>2</v>
      </c>
      <c r="R4287" s="38" t="str">
        <f t="shared" si="661"/>
        <v>TEST</v>
      </c>
      <c r="S4287" s="38">
        <f>ABS($B4287)</f>
        <v>0.77</v>
      </c>
      <c r="T4287" s="38">
        <f>ABS($I4287)</f>
        <v>0.64</v>
      </c>
      <c r="U4287" s="38">
        <f>ABS($K4287)</f>
        <v>0</v>
      </c>
      <c r="V4287" s="34">
        <f t="shared" si="664"/>
        <v>0</v>
      </c>
      <c r="W4287" s="35">
        <f t="shared" si="665"/>
        <v>0.77</v>
      </c>
      <c r="X4287" s="34" t="str">
        <f t="shared" si="666"/>
        <v/>
      </c>
      <c r="Y4287" s="35" t="str">
        <f t="shared" si="667"/>
        <v/>
      </c>
      <c r="Z4287" s="38" t="str">
        <f t="shared" si="662"/>
        <v>V8</v>
      </c>
      <c r="AA4287" s="38" t="str">
        <f t="shared" si="670"/>
        <v>V9</v>
      </c>
      <c r="AB4287" s="38" t="str">
        <f t="shared" si="663"/>
        <v>V10</v>
      </c>
      <c r="AC4287" s="38" t="str">
        <f>IF($AF4287=20,"",IF($V4287=0,"",IF($H4287="Adblue Bidon","",IF($H4287="GNC (KG)","",IF($H4287="Frais de service EV","",IF($Q4287=1,$G$2:$G$4524,""))))))</f>
        <v/>
      </c>
      <c r="AD4287" s="33" t="str">
        <f t="shared" si="668"/>
        <v/>
      </c>
      <c r="AE4287" s="36" t="str">
        <f t="shared" si="669"/>
        <v/>
      </c>
      <c r="AF4287" s="37" t="str">
        <f>IFERROR(VLOOKUP($F$2,IMPUTATION!F:G,2,0),"")</f>
        <v/>
      </c>
    </row>
    <row r="4288" spans="1:32">
      <c r="A4288" s="31">
        <v>44408</v>
      </c>
      <c r="B4288" s="32">
        <v>1.51</v>
      </c>
      <c r="C4288" s="32" t="s">
        <v>1349</v>
      </c>
      <c r="D4288" s="32" t="s">
        <v>371</v>
      </c>
      <c r="E4288" s="32" t="s">
        <v>262</v>
      </c>
      <c r="F4288" s="32" t="s">
        <v>15</v>
      </c>
      <c r="G4288" s="32">
        <v>1</v>
      </c>
      <c r="H4288" s="32" t="s">
        <v>378</v>
      </c>
      <c r="I4288" s="32">
        <v>1.26</v>
      </c>
      <c r="J4288" s="32">
        <v>100</v>
      </c>
      <c r="K4288" s="32">
        <v>0.25</v>
      </c>
      <c r="L4288" s="32">
        <v>1.26</v>
      </c>
      <c r="M4288" s="32" t="s">
        <v>18</v>
      </c>
      <c r="N4288" s="32" t="s">
        <v>18</v>
      </c>
      <c r="O4288" s="32">
        <v>6400412</v>
      </c>
      <c r="P4288" s="38">
        <f>IF($H4288="",VLOOKUP($C4288,IMPUTATION_CARBURANT[],2,0),VLOOKUP($H4288,IMPUTATION_CARBURANT[],2,0))</f>
        <v>2</v>
      </c>
      <c r="Q4288" s="38">
        <f>IF(AND($P4288=123401,$M4288="VP"),124013,$P$2:$P$4524)</f>
        <v>2</v>
      </c>
      <c r="R4288" s="38" t="str">
        <f t="shared" si="661"/>
        <v>TEST</v>
      </c>
      <c r="S4288" s="38">
        <f>ABS($B4288)</f>
        <v>1.51</v>
      </c>
      <c r="T4288" s="38">
        <f>ABS($I4288)</f>
        <v>1.26</v>
      </c>
      <c r="U4288" s="38">
        <f>ABS($K4288)</f>
        <v>0.25</v>
      </c>
      <c r="V4288" s="34">
        <f t="shared" si="664"/>
        <v>1.26</v>
      </c>
      <c r="W4288" s="35">
        <f t="shared" si="665"/>
        <v>0</v>
      </c>
      <c r="X4288" s="34" t="str">
        <f t="shared" si="666"/>
        <v/>
      </c>
      <c r="Y4288" s="35" t="str">
        <f t="shared" si="667"/>
        <v/>
      </c>
      <c r="Z4288" s="38" t="str">
        <f t="shared" si="662"/>
        <v>V8</v>
      </c>
      <c r="AA4288" s="38" t="str">
        <f t="shared" si="670"/>
        <v>V9</v>
      </c>
      <c r="AB4288" s="38" t="str">
        <f t="shared" si="663"/>
        <v>V10</v>
      </c>
      <c r="AC4288" s="38" t="str">
        <f>IF($AF4288=20,"",IF($V4288=0,"",IF($H4288="Adblue Bidon","",IF($H4288="GNC (KG)","",IF($H4288="Frais de service EV","",IF($Q4288=1,$G$2:$G$4524,""))))))</f>
        <v/>
      </c>
      <c r="AD4288" s="33" t="str">
        <f t="shared" si="668"/>
        <v/>
      </c>
      <c r="AE4288" s="36" t="str">
        <f t="shared" si="669"/>
        <v/>
      </c>
      <c r="AF4288" s="37" t="str">
        <f>IFERROR(VLOOKUP($F$2,IMPUTATION!F:G,2,0),"")</f>
        <v/>
      </c>
    </row>
    <row r="4289" spans="1:32">
      <c r="A4289" s="31">
        <v>44408</v>
      </c>
      <c r="B4289" s="32">
        <v>0.3</v>
      </c>
      <c r="C4289" s="32" t="s">
        <v>1350</v>
      </c>
      <c r="D4289" s="32" t="s">
        <v>371</v>
      </c>
      <c r="E4289" s="32" t="s">
        <v>229</v>
      </c>
      <c r="F4289" s="32" t="s">
        <v>15</v>
      </c>
      <c r="G4289" s="32">
        <v>1</v>
      </c>
      <c r="H4289" s="32" t="s">
        <v>377</v>
      </c>
      <c r="I4289" s="32">
        <v>0.25</v>
      </c>
      <c r="J4289" s="32">
        <v>0</v>
      </c>
      <c r="K4289" s="32">
        <v>0</v>
      </c>
      <c r="L4289" s="32">
        <v>0.3</v>
      </c>
      <c r="M4289" s="32" t="s">
        <v>18</v>
      </c>
      <c r="N4289" s="32" t="s">
        <v>18</v>
      </c>
      <c r="O4289" s="32">
        <v>6400139</v>
      </c>
      <c r="P4289" s="38">
        <f>IF($H4289="",VLOOKUP($C4289,IMPUTATION_CARBURANT[],2,0),VLOOKUP($H4289,IMPUTATION_CARBURANT[],2,0))</f>
        <v>2</v>
      </c>
      <c r="Q4289" s="38">
        <f>IF(AND($P4289=123401,$M4289="VP"),124013,$P$2:$P$4524)</f>
        <v>2</v>
      </c>
      <c r="R4289" s="38" t="str">
        <f t="shared" si="661"/>
        <v>TEST</v>
      </c>
      <c r="S4289" s="38">
        <f>ABS($B4289)</f>
        <v>0.3</v>
      </c>
      <c r="T4289" s="38">
        <f>ABS($I4289)</f>
        <v>0.25</v>
      </c>
      <c r="U4289" s="38">
        <f>ABS($K4289)</f>
        <v>0</v>
      </c>
      <c r="V4289" s="34">
        <f t="shared" si="664"/>
        <v>0</v>
      </c>
      <c r="W4289" s="35">
        <f t="shared" si="665"/>
        <v>0.3</v>
      </c>
      <c r="X4289" s="34" t="str">
        <f t="shared" si="666"/>
        <v/>
      </c>
      <c r="Y4289" s="35" t="str">
        <f t="shared" si="667"/>
        <v/>
      </c>
      <c r="Z4289" s="38" t="str">
        <f t="shared" si="662"/>
        <v>V8</v>
      </c>
      <c r="AA4289" s="38" t="str">
        <f t="shared" si="670"/>
        <v>V9</v>
      </c>
      <c r="AB4289" s="38" t="str">
        <f t="shared" si="663"/>
        <v>V10</v>
      </c>
      <c r="AC4289" s="38" t="str">
        <f>IF($AF4289=20,"",IF($V4289=0,"",IF($H4289="Adblue Bidon","",IF($H4289="GNC (KG)","",IF($H4289="Frais de service EV","",IF($Q4289=1,$G$2:$G$4524,""))))))</f>
        <v/>
      </c>
      <c r="AD4289" s="33" t="str">
        <f t="shared" si="668"/>
        <v/>
      </c>
      <c r="AE4289" s="36" t="str">
        <f t="shared" si="669"/>
        <v/>
      </c>
      <c r="AF4289" s="37" t="str">
        <f>IFERROR(VLOOKUP($F$2,IMPUTATION!F:G,2,0),"")</f>
        <v/>
      </c>
    </row>
    <row r="4290" spans="1:32">
      <c r="A4290" s="31">
        <v>44408</v>
      </c>
      <c r="B4290" s="32">
        <v>1.58</v>
      </c>
      <c r="C4290" s="32" t="s">
        <v>1349</v>
      </c>
      <c r="D4290" s="32" t="s">
        <v>371</v>
      </c>
      <c r="E4290" s="32" t="s">
        <v>109</v>
      </c>
      <c r="F4290" s="32" t="s">
        <v>15</v>
      </c>
      <c r="G4290" s="32">
        <v>1</v>
      </c>
      <c r="H4290" s="32" t="s">
        <v>378</v>
      </c>
      <c r="I4290" s="32">
        <v>1.32</v>
      </c>
      <c r="J4290" s="32">
        <v>100</v>
      </c>
      <c r="K4290" s="32">
        <v>0.26</v>
      </c>
      <c r="L4290" s="32">
        <v>1.32</v>
      </c>
      <c r="M4290" s="32" t="s">
        <v>18</v>
      </c>
      <c r="N4290" s="32" t="s">
        <v>18</v>
      </c>
      <c r="O4290" s="32">
        <v>6401027</v>
      </c>
      <c r="P4290" s="38">
        <f>IF($H4290="",VLOOKUP($C4290,IMPUTATION_CARBURANT[],2,0),VLOOKUP($H4290,IMPUTATION_CARBURANT[],2,0))</f>
        <v>2</v>
      </c>
      <c r="Q4290" s="38">
        <f>IF(AND($P4290=123401,$M4290="VP"),124013,$P$2:$P$4524)</f>
        <v>2</v>
      </c>
      <c r="R4290" s="38" t="str">
        <f t="shared" ref="R4290:R4353" si="671">"TEST"</f>
        <v>TEST</v>
      </c>
      <c r="S4290" s="38">
        <f>ABS($B4290)</f>
        <v>1.58</v>
      </c>
      <c r="T4290" s="38">
        <f>ABS($I4290)</f>
        <v>1.32</v>
      </c>
      <c r="U4290" s="38">
        <f>ABS($K4290)</f>
        <v>0.26</v>
      </c>
      <c r="V4290" s="34">
        <f t="shared" si="664"/>
        <v>1.32</v>
      </c>
      <c r="W4290" s="35">
        <f t="shared" si="665"/>
        <v>0</v>
      </c>
      <c r="X4290" s="34" t="str">
        <f t="shared" si="666"/>
        <v/>
      </c>
      <c r="Y4290" s="35" t="str">
        <f t="shared" si="667"/>
        <v/>
      </c>
      <c r="Z4290" s="38" t="str">
        <f t="shared" ref="Z4290:Z4353" si="672">"V8"</f>
        <v>V8</v>
      </c>
      <c r="AA4290" s="38" t="str">
        <f t="shared" si="670"/>
        <v>V9</v>
      </c>
      <c r="AB4290" s="38" t="str">
        <f t="shared" ref="AB4290:AB4353" si="673">"V10"</f>
        <v>V10</v>
      </c>
      <c r="AC4290" s="38" t="str">
        <f>IF($AF4290=20,"",IF($V4290=0,"",IF($H4290="Adblue Bidon","",IF($H4290="GNC (KG)","",IF($H4290="Frais de service EV","",IF($Q4290=1,$G$2:$G$4524,""))))))</f>
        <v/>
      </c>
      <c r="AD4290" s="33" t="str">
        <f t="shared" si="668"/>
        <v/>
      </c>
      <c r="AE4290" s="36" t="str">
        <f t="shared" si="669"/>
        <v/>
      </c>
      <c r="AF4290" s="37" t="str">
        <f>IFERROR(VLOOKUP($F$2,IMPUTATION!F:G,2,0),"")</f>
        <v/>
      </c>
    </row>
    <row r="4291" spans="1:32">
      <c r="A4291" s="31">
        <v>44408</v>
      </c>
      <c r="B4291" s="32">
        <v>1.39</v>
      </c>
      <c r="C4291" s="32" t="s">
        <v>1349</v>
      </c>
      <c r="D4291" s="32" t="s">
        <v>371</v>
      </c>
      <c r="E4291" s="32" t="s">
        <v>280</v>
      </c>
      <c r="F4291" s="32" t="s">
        <v>15</v>
      </c>
      <c r="G4291" s="32">
        <v>1</v>
      </c>
      <c r="H4291" s="32" t="s">
        <v>378</v>
      </c>
      <c r="I4291" s="32">
        <v>1.1599999999999999</v>
      </c>
      <c r="J4291" s="32">
        <v>100</v>
      </c>
      <c r="K4291" s="32">
        <v>0.23</v>
      </c>
      <c r="L4291" s="32">
        <v>1.1599999999999999</v>
      </c>
      <c r="M4291" s="32" t="s">
        <v>18</v>
      </c>
      <c r="N4291" s="32" t="s">
        <v>18</v>
      </c>
      <c r="O4291" s="32">
        <v>6400454</v>
      </c>
      <c r="P4291" s="38">
        <f>IF($H4291="",VLOOKUP($C4291,IMPUTATION_CARBURANT[],2,0),VLOOKUP($H4291,IMPUTATION_CARBURANT[],2,0))</f>
        <v>2</v>
      </c>
      <c r="Q4291" s="38">
        <f>IF(AND($P4291=123401,$M4291="VP"),124013,$P$2:$P$4524)</f>
        <v>2</v>
      </c>
      <c r="R4291" s="38" t="str">
        <f t="shared" si="671"/>
        <v>TEST</v>
      </c>
      <c r="S4291" s="38">
        <f>ABS($B4291)</f>
        <v>1.39</v>
      </c>
      <c r="T4291" s="38">
        <f>ABS($I4291)</f>
        <v>1.1599999999999999</v>
      </c>
      <c r="U4291" s="38">
        <f>ABS($K4291)</f>
        <v>0.23</v>
      </c>
      <c r="V4291" s="34">
        <f t="shared" ref="V4291:V4354" si="674">IF($AF4291=20,0,ABS(ROUND(IF(AND($U4291=0,$J4291=100),$T4291/1.2,$T4291*$J4291/100),2)))</f>
        <v>1.1599999999999999</v>
      </c>
      <c r="W4291" s="35">
        <f t="shared" ref="W4291:W4354" si="675">IF($AF4291=20,0,ABS(ROUND(IF(AND($U4291=0,$J4291=100),0,$S4291-$V4291-$U4291),2)))</f>
        <v>0</v>
      </c>
      <c r="X4291" s="34" t="str">
        <f t="shared" ref="X4291:X4354" si="676">IF($AF4291="","",ABS(ROUND(IF(AND($U4291=0,$J4291=100),$T4291/1.2,$T4291*$J4291/100),2)))</f>
        <v/>
      </c>
      <c r="Y4291" s="35" t="str">
        <f t="shared" ref="Y4291:Y4354" si="677">IF($AF4291="","",ABS(ROUND(IF(AND($U4291=0,$J4291=100),0,$S4291-$X4291-$U4291),2)))</f>
        <v/>
      </c>
      <c r="Z4291" s="38" t="str">
        <f t="shared" si="672"/>
        <v>V8</v>
      </c>
      <c r="AA4291" s="38" t="str">
        <f t="shared" si="670"/>
        <v>V9</v>
      </c>
      <c r="AB4291" s="38" t="str">
        <f t="shared" si="673"/>
        <v>V10</v>
      </c>
      <c r="AC4291" s="38" t="str">
        <f>IF($AF4291=20,"",IF($V4291=0,"",IF($H4291="Adblue Bidon","",IF($H4291="GNC (KG)","",IF($H4291="Frais de service EV","",IF($Q4291=1,$G$2:$G$4524,""))))))</f>
        <v/>
      </c>
      <c r="AD4291" s="33" t="str">
        <f t="shared" ref="AD4291:AD4354" si="678">IF($X4291="","",IF($H4291="Adblue Bidon","",IF($H4291="GNC (KG)","",IF($H4291="Frais de service EV","",IF($Q4291=1,$G$2:$G$4524,"")))))</f>
        <v/>
      </c>
      <c r="AE4291" s="36" t="str">
        <f t="shared" ref="AE4291:AE4354" si="679">IF($AC4291="","",IF($AD4291="","","L"))</f>
        <v/>
      </c>
      <c r="AF4291" s="37" t="str">
        <f>IFERROR(VLOOKUP($F$2,IMPUTATION!F:G,2,0),"")</f>
        <v/>
      </c>
    </row>
    <row r="4292" spans="1:32">
      <c r="A4292" s="31">
        <v>44408</v>
      </c>
      <c r="B4292" s="32">
        <v>1.18</v>
      </c>
      <c r="C4292" s="32" t="s">
        <v>1349</v>
      </c>
      <c r="D4292" s="32" t="s">
        <v>371</v>
      </c>
      <c r="E4292" s="32" t="s">
        <v>337</v>
      </c>
      <c r="F4292" s="32" t="s">
        <v>15</v>
      </c>
      <c r="G4292" s="32">
        <v>1</v>
      </c>
      <c r="H4292" s="32" t="s">
        <v>378</v>
      </c>
      <c r="I4292" s="32">
        <v>0.98</v>
      </c>
      <c r="J4292" s="32">
        <v>100</v>
      </c>
      <c r="K4292" s="32">
        <v>0.2</v>
      </c>
      <c r="L4292" s="32">
        <v>0.98</v>
      </c>
      <c r="M4292" s="32" t="s">
        <v>18</v>
      </c>
      <c r="N4292" s="32" t="s">
        <v>18</v>
      </c>
      <c r="O4292" s="32">
        <v>6400226</v>
      </c>
      <c r="P4292" s="38">
        <f>IF($H4292="",VLOOKUP($C4292,IMPUTATION_CARBURANT[],2,0),VLOOKUP($H4292,IMPUTATION_CARBURANT[],2,0))</f>
        <v>2</v>
      </c>
      <c r="Q4292" s="38">
        <f>IF(AND($P4292=123401,$M4292="VP"),124013,$P$2:$P$4524)</f>
        <v>2</v>
      </c>
      <c r="R4292" s="38" t="str">
        <f t="shared" si="671"/>
        <v>TEST</v>
      </c>
      <c r="S4292" s="38">
        <f>ABS($B4292)</f>
        <v>1.18</v>
      </c>
      <c r="T4292" s="38">
        <f>ABS($I4292)</f>
        <v>0.98</v>
      </c>
      <c r="U4292" s="38">
        <f>ABS($K4292)</f>
        <v>0.2</v>
      </c>
      <c r="V4292" s="34">
        <f t="shared" si="674"/>
        <v>0.98</v>
      </c>
      <c r="W4292" s="35">
        <f t="shared" si="675"/>
        <v>0</v>
      </c>
      <c r="X4292" s="34" t="str">
        <f t="shared" si="676"/>
        <v/>
      </c>
      <c r="Y4292" s="35" t="str">
        <f t="shared" si="677"/>
        <v/>
      </c>
      <c r="Z4292" s="38" t="str">
        <f t="shared" si="672"/>
        <v>V8</v>
      </c>
      <c r="AA4292" s="38" t="str">
        <f t="shared" si="670"/>
        <v>V9</v>
      </c>
      <c r="AB4292" s="38" t="str">
        <f t="shared" si="673"/>
        <v>V10</v>
      </c>
      <c r="AC4292" s="38" t="str">
        <f>IF($AF4292=20,"",IF($V4292=0,"",IF($H4292="Adblue Bidon","",IF($H4292="GNC (KG)","",IF($H4292="Frais de service EV","",IF($Q4292=1,$G$2:$G$4524,""))))))</f>
        <v/>
      </c>
      <c r="AD4292" s="33" t="str">
        <f t="shared" si="678"/>
        <v/>
      </c>
      <c r="AE4292" s="36" t="str">
        <f t="shared" si="679"/>
        <v/>
      </c>
      <c r="AF4292" s="37" t="str">
        <f>IFERROR(VLOOKUP($F$2,IMPUTATION!F:G,2,0),"")</f>
        <v/>
      </c>
    </row>
    <row r="4293" spans="1:32">
      <c r="A4293" s="31">
        <v>44408</v>
      </c>
      <c r="B4293" s="32">
        <v>0.7</v>
      </c>
      <c r="C4293" s="32" t="s">
        <v>1349</v>
      </c>
      <c r="D4293" s="32" t="s">
        <v>371</v>
      </c>
      <c r="E4293" s="32" t="s">
        <v>102</v>
      </c>
      <c r="F4293" s="32" t="s">
        <v>15</v>
      </c>
      <c r="G4293" s="32">
        <v>1</v>
      </c>
      <c r="H4293" s="32" t="s">
        <v>378</v>
      </c>
      <c r="I4293" s="32">
        <v>0.57999999999999996</v>
      </c>
      <c r="J4293" s="32">
        <v>100</v>
      </c>
      <c r="K4293" s="32">
        <v>0.12</v>
      </c>
      <c r="L4293" s="32">
        <v>0.57999999999999996</v>
      </c>
      <c r="M4293" s="32" t="s">
        <v>392</v>
      </c>
      <c r="N4293" s="32" t="s">
        <v>396</v>
      </c>
      <c r="O4293" s="32">
        <v>6178561</v>
      </c>
      <c r="P4293" s="38">
        <f>IF($H4293="",VLOOKUP($C4293,IMPUTATION_CARBURANT[],2,0),VLOOKUP($H4293,IMPUTATION_CARBURANT[],2,0))</f>
        <v>2</v>
      </c>
      <c r="Q4293" s="38">
        <f>IF(AND($P4293=123401,$M4293="VP"),124013,$P$2:$P$4524)</f>
        <v>2</v>
      </c>
      <c r="R4293" s="38" t="str">
        <f t="shared" si="671"/>
        <v>TEST</v>
      </c>
      <c r="S4293" s="38">
        <f>ABS($B4293)</f>
        <v>0.7</v>
      </c>
      <c r="T4293" s="38">
        <f>ABS($I4293)</f>
        <v>0.57999999999999996</v>
      </c>
      <c r="U4293" s="38">
        <f>ABS($K4293)</f>
        <v>0.12</v>
      </c>
      <c r="V4293" s="34">
        <f t="shared" si="674"/>
        <v>0.57999999999999996</v>
      </c>
      <c r="W4293" s="35">
        <f t="shared" si="675"/>
        <v>0</v>
      </c>
      <c r="X4293" s="34" t="str">
        <f t="shared" si="676"/>
        <v/>
      </c>
      <c r="Y4293" s="35" t="str">
        <f t="shared" si="677"/>
        <v/>
      </c>
      <c r="Z4293" s="38" t="str">
        <f t="shared" si="672"/>
        <v>V8</v>
      </c>
      <c r="AA4293" s="38" t="str">
        <f t="shared" si="670"/>
        <v>V9</v>
      </c>
      <c r="AB4293" s="38" t="str">
        <f t="shared" si="673"/>
        <v>V10</v>
      </c>
      <c r="AC4293" s="38" t="str">
        <f>IF($AF4293=20,"",IF($V4293=0,"",IF($H4293="Adblue Bidon","",IF($H4293="GNC (KG)","",IF($H4293="Frais de service EV","",IF($Q4293=1,$G$2:$G$4524,""))))))</f>
        <v/>
      </c>
      <c r="AD4293" s="33" t="str">
        <f t="shared" si="678"/>
        <v/>
      </c>
      <c r="AE4293" s="36" t="str">
        <f t="shared" si="679"/>
        <v/>
      </c>
      <c r="AF4293" s="37" t="str">
        <f>IFERROR(VLOOKUP($F$2,IMPUTATION!F:G,2,0),"")</f>
        <v/>
      </c>
    </row>
    <row r="4294" spans="1:32">
      <c r="A4294" s="31">
        <v>44408</v>
      </c>
      <c r="B4294" s="32">
        <v>1.04</v>
      </c>
      <c r="C4294" s="32" t="s">
        <v>1349</v>
      </c>
      <c r="D4294" s="32" t="s">
        <v>371</v>
      </c>
      <c r="E4294" s="32" t="s">
        <v>191</v>
      </c>
      <c r="F4294" s="32" t="s">
        <v>15</v>
      </c>
      <c r="G4294" s="32">
        <v>1</v>
      </c>
      <c r="H4294" s="32" t="s">
        <v>378</v>
      </c>
      <c r="I4294" s="32">
        <v>0.87</v>
      </c>
      <c r="J4294" s="32">
        <v>100</v>
      </c>
      <c r="K4294" s="32">
        <v>0.17</v>
      </c>
      <c r="L4294" s="32">
        <v>0.87</v>
      </c>
      <c r="M4294" s="32" t="s">
        <v>18</v>
      </c>
      <c r="N4294" s="32" t="s">
        <v>18</v>
      </c>
      <c r="O4294" s="32">
        <v>6401111</v>
      </c>
      <c r="P4294" s="38">
        <f>IF($H4294="",VLOOKUP($C4294,IMPUTATION_CARBURANT[],2,0),VLOOKUP($H4294,IMPUTATION_CARBURANT[],2,0))</f>
        <v>2</v>
      </c>
      <c r="Q4294" s="38">
        <f>IF(AND($P4294=123401,$M4294="VP"),124013,$P$2:$P$4524)</f>
        <v>2</v>
      </c>
      <c r="R4294" s="38" t="str">
        <f t="shared" si="671"/>
        <v>TEST</v>
      </c>
      <c r="S4294" s="38">
        <f>ABS($B4294)</f>
        <v>1.04</v>
      </c>
      <c r="T4294" s="38">
        <f>ABS($I4294)</f>
        <v>0.87</v>
      </c>
      <c r="U4294" s="38">
        <f>ABS($K4294)</f>
        <v>0.17</v>
      </c>
      <c r="V4294" s="34">
        <f t="shared" si="674"/>
        <v>0.87</v>
      </c>
      <c r="W4294" s="35">
        <f t="shared" si="675"/>
        <v>0</v>
      </c>
      <c r="X4294" s="34" t="str">
        <f t="shared" si="676"/>
        <v/>
      </c>
      <c r="Y4294" s="35" t="str">
        <f t="shared" si="677"/>
        <v/>
      </c>
      <c r="Z4294" s="38" t="str">
        <f t="shared" si="672"/>
        <v>V8</v>
      </c>
      <c r="AA4294" s="38" t="str">
        <f t="shared" si="670"/>
        <v>V9</v>
      </c>
      <c r="AB4294" s="38" t="str">
        <f t="shared" si="673"/>
        <v>V10</v>
      </c>
      <c r="AC4294" s="38" t="str">
        <f>IF($AF4294=20,"",IF($V4294=0,"",IF($H4294="Adblue Bidon","",IF($H4294="GNC (KG)","",IF($H4294="Frais de service EV","",IF($Q4294=1,$G$2:$G$4524,""))))))</f>
        <v/>
      </c>
      <c r="AD4294" s="33" t="str">
        <f t="shared" si="678"/>
        <v/>
      </c>
      <c r="AE4294" s="36" t="str">
        <f t="shared" si="679"/>
        <v/>
      </c>
      <c r="AF4294" s="37" t="str">
        <f>IFERROR(VLOOKUP($F$2,IMPUTATION!F:G,2,0),"")</f>
        <v/>
      </c>
    </row>
    <row r="4295" spans="1:32">
      <c r="A4295" s="31">
        <v>44408</v>
      </c>
      <c r="B4295" s="32">
        <v>0.67</v>
      </c>
      <c r="C4295" s="32" t="s">
        <v>1349</v>
      </c>
      <c r="D4295" s="32" t="s">
        <v>371</v>
      </c>
      <c r="E4295" s="32" t="s">
        <v>115</v>
      </c>
      <c r="F4295" s="32" t="s">
        <v>15</v>
      </c>
      <c r="G4295" s="32">
        <v>1</v>
      </c>
      <c r="H4295" s="32" t="s">
        <v>378</v>
      </c>
      <c r="I4295" s="32">
        <v>0.56000000000000005</v>
      </c>
      <c r="J4295" s="32">
        <v>100</v>
      </c>
      <c r="K4295" s="32">
        <v>0.11</v>
      </c>
      <c r="L4295" s="32">
        <v>0.56000000000000005</v>
      </c>
      <c r="M4295" s="32" t="s">
        <v>392</v>
      </c>
      <c r="N4295" s="32" t="s">
        <v>396</v>
      </c>
      <c r="O4295" s="32">
        <v>6401930</v>
      </c>
      <c r="P4295" s="38">
        <f>IF($H4295="",VLOOKUP($C4295,IMPUTATION_CARBURANT[],2,0),VLOOKUP($H4295,IMPUTATION_CARBURANT[],2,0))</f>
        <v>2</v>
      </c>
      <c r="Q4295" s="38">
        <f>IF(AND($P4295=123401,$M4295="VP"),124013,$P$2:$P$4524)</f>
        <v>2</v>
      </c>
      <c r="R4295" s="38" t="str">
        <f t="shared" si="671"/>
        <v>TEST</v>
      </c>
      <c r="S4295" s="38">
        <f>ABS($B4295)</f>
        <v>0.67</v>
      </c>
      <c r="T4295" s="38">
        <f>ABS($I4295)</f>
        <v>0.56000000000000005</v>
      </c>
      <c r="U4295" s="38">
        <f>ABS($K4295)</f>
        <v>0.11</v>
      </c>
      <c r="V4295" s="34">
        <f t="shared" si="674"/>
        <v>0.56000000000000005</v>
      </c>
      <c r="W4295" s="35">
        <f t="shared" si="675"/>
        <v>0</v>
      </c>
      <c r="X4295" s="34" t="str">
        <f t="shared" si="676"/>
        <v/>
      </c>
      <c r="Y4295" s="35" t="str">
        <f t="shared" si="677"/>
        <v/>
      </c>
      <c r="Z4295" s="38" t="str">
        <f t="shared" si="672"/>
        <v>V8</v>
      </c>
      <c r="AA4295" s="38" t="str">
        <f t="shared" si="670"/>
        <v>V9</v>
      </c>
      <c r="AB4295" s="38" t="str">
        <f t="shared" si="673"/>
        <v>V10</v>
      </c>
      <c r="AC4295" s="38" t="str">
        <f>IF($AF4295=20,"",IF($V4295=0,"",IF($H4295="Adblue Bidon","",IF($H4295="GNC (KG)","",IF($H4295="Frais de service EV","",IF($Q4295=1,$G$2:$G$4524,""))))))</f>
        <v/>
      </c>
      <c r="AD4295" s="33" t="str">
        <f t="shared" si="678"/>
        <v/>
      </c>
      <c r="AE4295" s="36" t="str">
        <f t="shared" si="679"/>
        <v/>
      </c>
      <c r="AF4295" s="37" t="str">
        <f>IFERROR(VLOOKUP($F$2,IMPUTATION!F:G,2,0),"")</f>
        <v/>
      </c>
    </row>
    <row r="4296" spans="1:32">
      <c r="A4296" s="31">
        <v>44408</v>
      </c>
      <c r="B4296" s="32">
        <v>1.36</v>
      </c>
      <c r="C4296" s="32" t="s">
        <v>1349</v>
      </c>
      <c r="D4296" s="32" t="s">
        <v>371</v>
      </c>
      <c r="E4296" s="32" t="s">
        <v>304</v>
      </c>
      <c r="F4296" s="32" t="s">
        <v>15</v>
      </c>
      <c r="G4296" s="32">
        <v>1</v>
      </c>
      <c r="H4296" s="32" t="s">
        <v>378</v>
      </c>
      <c r="I4296" s="32">
        <v>1.1299999999999999</v>
      </c>
      <c r="J4296" s="32">
        <v>100</v>
      </c>
      <c r="K4296" s="32">
        <v>0.23</v>
      </c>
      <c r="L4296" s="32">
        <v>1.1299999999999999</v>
      </c>
      <c r="M4296" s="32" t="s">
        <v>18</v>
      </c>
      <c r="N4296" s="32" t="s">
        <v>18</v>
      </c>
      <c r="O4296" s="32">
        <v>6400301</v>
      </c>
      <c r="P4296" s="38">
        <f>IF($H4296="",VLOOKUP($C4296,IMPUTATION_CARBURANT[],2,0),VLOOKUP($H4296,IMPUTATION_CARBURANT[],2,0))</f>
        <v>2</v>
      </c>
      <c r="Q4296" s="38">
        <f>IF(AND($P4296=123401,$M4296="VP"),124013,$P$2:$P$4524)</f>
        <v>2</v>
      </c>
      <c r="R4296" s="38" t="str">
        <f t="shared" si="671"/>
        <v>TEST</v>
      </c>
      <c r="S4296" s="38">
        <f>ABS($B4296)</f>
        <v>1.36</v>
      </c>
      <c r="T4296" s="38">
        <f>ABS($I4296)</f>
        <v>1.1299999999999999</v>
      </c>
      <c r="U4296" s="38">
        <f>ABS($K4296)</f>
        <v>0.23</v>
      </c>
      <c r="V4296" s="34">
        <f t="shared" si="674"/>
        <v>1.1299999999999999</v>
      </c>
      <c r="W4296" s="35">
        <f t="shared" si="675"/>
        <v>0</v>
      </c>
      <c r="X4296" s="34" t="str">
        <f t="shared" si="676"/>
        <v/>
      </c>
      <c r="Y4296" s="35" t="str">
        <f t="shared" si="677"/>
        <v/>
      </c>
      <c r="Z4296" s="38" t="str">
        <f t="shared" si="672"/>
        <v>V8</v>
      </c>
      <c r="AA4296" s="38" t="str">
        <f t="shared" si="670"/>
        <v>V9</v>
      </c>
      <c r="AB4296" s="38" t="str">
        <f t="shared" si="673"/>
        <v>V10</v>
      </c>
      <c r="AC4296" s="38" t="str">
        <f>IF($AF4296=20,"",IF($V4296=0,"",IF($H4296="Adblue Bidon","",IF($H4296="GNC (KG)","",IF($H4296="Frais de service EV","",IF($Q4296=1,$G$2:$G$4524,""))))))</f>
        <v/>
      </c>
      <c r="AD4296" s="33" t="str">
        <f t="shared" si="678"/>
        <v/>
      </c>
      <c r="AE4296" s="36" t="str">
        <f t="shared" si="679"/>
        <v/>
      </c>
      <c r="AF4296" s="37" t="str">
        <f>IFERROR(VLOOKUP($F$2,IMPUTATION!F:G,2,0),"")</f>
        <v/>
      </c>
    </row>
    <row r="4297" spans="1:32">
      <c r="A4297" s="31">
        <v>44408</v>
      </c>
      <c r="B4297" s="32">
        <v>0.91</v>
      </c>
      <c r="C4297" s="32" t="s">
        <v>1349</v>
      </c>
      <c r="D4297" s="32" t="s">
        <v>371</v>
      </c>
      <c r="E4297" s="32" t="s">
        <v>305</v>
      </c>
      <c r="F4297" s="32" t="s">
        <v>15</v>
      </c>
      <c r="G4297" s="32">
        <v>1</v>
      </c>
      <c r="H4297" s="32" t="s">
        <v>378</v>
      </c>
      <c r="I4297" s="32">
        <v>0.76</v>
      </c>
      <c r="J4297" s="32">
        <v>100</v>
      </c>
      <c r="K4297" s="32">
        <v>0.15</v>
      </c>
      <c r="L4297" s="32">
        <v>0.76</v>
      </c>
      <c r="M4297" s="32" t="s">
        <v>18</v>
      </c>
      <c r="N4297" s="32" t="s">
        <v>18</v>
      </c>
      <c r="O4297" s="32">
        <v>6401309</v>
      </c>
      <c r="P4297" s="38">
        <f>IF($H4297="",VLOOKUP($C4297,IMPUTATION_CARBURANT[],2,0),VLOOKUP($H4297,IMPUTATION_CARBURANT[],2,0))</f>
        <v>2</v>
      </c>
      <c r="Q4297" s="38">
        <f>IF(AND($P4297=123401,$M4297="VP"),124013,$P$2:$P$4524)</f>
        <v>2</v>
      </c>
      <c r="R4297" s="38" t="str">
        <f t="shared" si="671"/>
        <v>TEST</v>
      </c>
      <c r="S4297" s="38">
        <f>ABS($B4297)</f>
        <v>0.91</v>
      </c>
      <c r="T4297" s="38">
        <f>ABS($I4297)</f>
        <v>0.76</v>
      </c>
      <c r="U4297" s="38">
        <f>ABS($K4297)</f>
        <v>0.15</v>
      </c>
      <c r="V4297" s="34">
        <f t="shared" si="674"/>
        <v>0.76</v>
      </c>
      <c r="W4297" s="35">
        <f t="shared" si="675"/>
        <v>0</v>
      </c>
      <c r="X4297" s="34" t="str">
        <f t="shared" si="676"/>
        <v/>
      </c>
      <c r="Y4297" s="35" t="str">
        <f t="shared" si="677"/>
        <v/>
      </c>
      <c r="Z4297" s="38" t="str">
        <f t="shared" si="672"/>
        <v>V8</v>
      </c>
      <c r="AA4297" s="38" t="str">
        <f t="shared" si="670"/>
        <v>V9</v>
      </c>
      <c r="AB4297" s="38" t="str">
        <f t="shared" si="673"/>
        <v>V10</v>
      </c>
      <c r="AC4297" s="38" t="str">
        <f>IF($AF4297=20,"",IF($V4297=0,"",IF($H4297="Adblue Bidon","",IF($H4297="GNC (KG)","",IF($H4297="Frais de service EV","",IF($Q4297=1,$G$2:$G$4524,""))))))</f>
        <v/>
      </c>
      <c r="AD4297" s="33" t="str">
        <f t="shared" si="678"/>
        <v/>
      </c>
      <c r="AE4297" s="36" t="str">
        <f t="shared" si="679"/>
        <v/>
      </c>
      <c r="AF4297" s="37" t="str">
        <f>IFERROR(VLOOKUP($F$2,IMPUTATION!F:G,2,0),"")</f>
        <v/>
      </c>
    </row>
    <row r="4298" spans="1:32">
      <c r="A4298" s="31">
        <v>44408</v>
      </c>
      <c r="B4298" s="32">
        <v>0.59</v>
      </c>
      <c r="C4298" s="32" t="s">
        <v>1349</v>
      </c>
      <c r="D4298" s="32" t="s">
        <v>371</v>
      </c>
      <c r="E4298" s="32" t="s">
        <v>293</v>
      </c>
      <c r="F4298" s="32" t="s">
        <v>15</v>
      </c>
      <c r="G4298" s="32">
        <v>1</v>
      </c>
      <c r="H4298" s="32" t="s">
        <v>378</v>
      </c>
      <c r="I4298" s="32">
        <v>0.49</v>
      </c>
      <c r="J4298" s="32">
        <v>100</v>
      </c>
      <c r="K4298" s="32">
        <v>0.1</v>
      </c>
      <c r="L4298" s="32">
        <v>0.49</v>
      </c>
      <c r="M4298" s="32" t="s">
        <v>18</v>
      </c>
      <c r="N4298" s="32" t="s">
        <v>18</v>
      </c>
      <c r="O4298" s="32">
        <v>6400478</v>
      </c>
      <c r="P4298" s="38">
        <f>IF($H4298="",VLOOKUP($C4298,IMPUTATION_CARBURANT[],2,0),VLOOKUP($H4298,IMPUTATION_CARBURANT[],2,0))</f>
        <v>2</v>
      </c>
      <c r="Q4298" s="38">
        <f>IF(AND($P4298=123401,$M4298="VP"),124013,$P$2:$P$4524)</f>
        <v>2</v>
      </c>
      <c r="R4298" s="38" t="str">
        <f t="shared" si="671"/>
        <v>TEST</v>
      </c>
      <c r="S4298" s="38">
        <f>ABS($B4298)</f>
        <v>0.59</v>
      </c>
      <c r="T4298" s="38">
        <f>ABS($I4298)</f>
        <v>0.49</v>
      </c>
      <c r="U4298" s="38">
        <f>ABS($K4298)</f>
        <v>0.1</v>
      </c>
      <c r="V4298" s="34">
        <f t="shared" si="674"/>
        <v>0.49</v>
      </c>
      <c r="W4298" s="35">
        <f t="shared" si="675"/>
        <v>0</v>
      </c>
      <c r="X4298" s="34" t="str">
        <f t="shared" si="676"/>
        <v/>
      </c>
      <c r="Y4298" s="35" t="str">
        <f t="shared" si="677"/>
        <v/>
      </c>
      <c r="Z4298" s="38" t="str">
        <f t="shared" si="672"/>
        <v>V8</v>
      </c>
      <c r="AA4298" s="38" t="str">
        <f t="shared" si="670"/>
        <v>V9</v>
      </c>
      <c r="AB4298" s="38" t="str">
        <f t="shared" si="673"/>
        <v>V10</v>
      </c>
      <c r="AC4298" s="38" t="str">
        <f>IF($AF4298=20,"",IF($V4298=0,"",IF($H4298="Adblue Bidon","",IF($H4298="GNC (KG)","",IF($H4298="Frais de service EV","",IF($Q4298=1,$G$2:$G$4524,""))))))</f>
        <v/>
      </c>
      <c r="AD4298" s="33" t="str">
        <f t="shared" si="678"/>
        <v/>
      </c>
      <c r="AE4298" s="36" t="str">
        <f t="shared" si="679"/>
        <v/>
      </c>
      <c r="AF4298" s="37" t="str">
        <f>IFERROR(VLOOKUP($F$2,IMPUTATION!F:G,2,0),"")</f>
        <v/>
      </c>
    </row>
    <row r="4299" spans="1:32">
      <c r="A4299" s="31">
        <v>44408</v>
      </c>
      <c r="B4299" s="32">
        <v>5.81</v>
      </c>
      <c r="C4299" s="32" t="s">
        <v>1349</v>
      </c>
      <c r="D4299" s="32" t="s">
        <v>371</v>
      </c>
      <c r="E4299" s="32" t="s">
        <v>109</v>
      </c>
      <c r="F4299" s="32" t="s">
        <v>15</v>
      </c>
      <c r="G4299" s="32">
        <v>1</v>
      </c>
      <c r="H4299" s="32" t="s">
        <v>378</v>
      </c>
      <c r="I4299" s="32">
        <v>4.84</v>
      </c>
      <c r="J4299" s="32">
        <v>100</v>
      </c>
      <c r="K4299" s="32">
        <v>0.97</v>
      </c>
      <c r="L4299" s="32">
        <v>4.84</v>
      </c>
      <c r="M4299" s="32" t="s">
        <v>392</v>
      </c>
      <c r="N4299" s="32" t="s">
        <v>396</v>
      </c>
      <c r="O4299" s="32">
        <v>6178102</v>
      </c>
      <c r="P4299" s="38">
        <f>IF($H4299="",VLOOKUP($C4299,IMPUTATION_CARBURANT[],2,0),VLOOKUP($H4299,IMPUTATION_CARBURANT[],2,0))</f>
        <v>2</v>
      </c>
      <c r="Q4299" s="38">
        <f>IF(AND($P4299=123401,$M4299="VP"),124013,$P$2:$P$4524)</f>
        <v>2</v>
      </c>
      <c r="R4299" s="38" t="str">
        <f t="shared" si="671"/>
        <v>TEST</v>
      </c>
      <c r="S4299" s="38">
        <f>ABS($B4299)</f>
        <v>5.81</v>
      </c>
      <c r="T4299" s="38">
        <f>ABS($I4299)</f>
        <v>4.84</v>
      </c>
      <c r="U4299" s="38">
        <f>ABS($K4299)</f>
        <v>0.97</v>
      </c>
      <c r="V4299" s="34">
        <f t="shared" si="674"/>
        <v>4.84</v>
      </c>
      <c r="W4299" s="35">
        <f t="shared" si="675"/>
        <v>0</v>
      </c>
      <c r="X4299" s="34" t="str">
        <f t="shared" si="676"/>
        <v/>
      </c>
      <c r="Y4299" s="35" t="str">
        <f t="shared" si="677"/>
        <v/>
      </c>
      <c r="Z4299" s="38" t="str">
        <f t="shared" si="672"/>
        <v>V8</v>
      </c>
      <c r="AA4299" s="38" t="str">
        <f t="shared" si="670"/>
        <v>V9</v>
      </c>
      <c r="AB4299" s="38" t="str">
        <f t="shared" si="673"/>
        <v>V10</v>
      </c>
      <c r="AC4299" s="38" t="str">
        <f>IF($AF4299=20,"",IF($V4299=0,"",IF($H4299="Adblue Bidon","",IF($H4299="GNC (KG)","",IF($H4299="Frais de service EV","",IF($Q4299=1,$G$2:$G$4524,""))))))</f>
        <v/>
      </c>
      <c r="AD4299" s="33" t="str">
        <f t="shared" si="678"/>
        <v/>
      </c>
      <c r="AE4299" s="36" t="str">
        <f t="shared" si="679"/>
        <v/>
      </c>
      <c r="AF4299" s="37" t="str">
        <f>IFERROR(VLOOKUP($F$2,IMPUTATION!F:G,2,0),"")</f>
        <v/>
      </c>
    </row>
    <row r="4300" spans="1:32">
      <c r="A4300" s="31">
        <v>44408</v>
      </c>
      <c r="B4300" s="32">
        <v>0.6</v>
      </c>
      <c r="C4300" s="32" t="s">
        <v>1349</v>
      </c>
      <c r="D4300" s="32" t="s">
        <v>371</v>
      </c>
      <c r="E4300" s="32" t="s">
        <v>120</v>
      </c>
      <c r="F4300" s="32" t="s">
        <v>15</v>
      </c>
      <c r="G4300" s="32">
        <v>1</v>
      </c>
      <c r="H4300" s="32" t="s">
        <v>378</v>
      </c>
      <c r="I4300" s="32">
        <v>0.5</v>
      </c>
      <c r="J4300" s="32">
        <v>100</v>
      </c>
      <c r="K4300" s="32">
        <v>0.1</v>
      </c>
      <c r="L4300" s="32">
        <v>0.5</v>
      </c>
      <c r="M4300" s="32" t="s">
        <v>18</v>
      </c>
      <c r="N4300" s="32" t="s">
        <v>18</v>
      </c>
      <c r="O4300" s="32">
        <v>6400274</v>
      </c>
      <c r="P4300" s="38">
        <f>IF($H4300="",VLOOKUP($C4300,IMPUTATION_CARBURANT[],2,0),VLOOKUP($H4300,IMPUTATION_CARBURANT[],2,0))</f>
        <v>2</v>
      </c>
      <c r="Q4300" s="38">
        <f>IF(AND($P4300=123401,$M4300="VP"),124013,$P$2:$P$4524)</f>
        <v>2</v>
      </c>
      <c r="R4300" s="38" t="str">
        <f t="shared" si="671"/>
        <v>TEST</v>
      </c>
      <c r="S4300" s="38">
        <f>ABS($B4300)</f>
        <v>0.6</v>
      </c>
      <c r="T4300" s="38">
        <f>ABS($I4300)</f>
        <v>0.5</v>
      </c>
      <c r="U4300" s="38">
        <f>ABS($K4300)</f>
        <v>0.1</v>
      </c>
      <c r="V4300" s="34">
        <f t="shared" si="674"/>
        <v>0.5</v>
      </c>
      <c r="W4300" s="35">
        <f t="shared" si="675"/>
        <v>0</v>
      </c>
      <c r="X4300" s="34" t="str">
        <f t="shared" si="676"/>
        <v/>
      </c>
      <c r="Y4300" s="35" t="str">
        <f t="shared" si="677"/>
        <v/>
      </c>
      <c r="Z4300" s="38" t="str">
        <f t="shared" si="672"/>
        <v>V8</v>
      </c>
      <c r="AA4300" s="38" t="str">
        <f t="shared" si="670"/>
        <v>V9</v>
      </c>
      <c r="AB4300" s="38" t="str">
        <f t="shared" si="673"/>
        <v>V10</v>
      </c>
      <c r="AC4300" s="38" t="str">
        <f>IF($AF4300=20,"",IF($V4300=0,"",IF($H4300="Adblue Bidon","",IF($H4300="GNC (KG)","",IF($H4300="Frais de service EV","",IF($Q4300=1,$G$2:$G$4524,""))))))</f>
        <v/>
      </c>
      <c r="AD4300" s="33" t="str">
        <f t="shared" si="678"/>
        <v/>
      </c>
      <c r="AE4300" s="36" t="str">
        <f t="shared" si="679"/>
        <v/>
      </c>
      <c r="AF4300" s="37" t="str">
        <f>IFERROR(VLOOKUP($F$2,IMPUTATION!F:G,2,0),"")</f>
        <v/>
      </c>
    </row>
    <row r="4301" spans="1:32">
      <c r="A4301" s="31">
        <v>44408</v>
      </c>
      <c r="B4301" s="32">
        <v>2.2599999999999998</v>
      </c>
      <c r="C4301" s="32" t="s">
        <v>1349</v>
      </c>
      <c r="D4301" s="32" t="s">
        <v>371</v>
      </c>
      <c r="E4301" s="32" t="s">
        <v>362</v>
      </c>
      <c r="F4301" s="32" t="s">
        <v>15</v>
      </c>
      <c r="G4301" s="32">
        <v>1</v>
      </c>
      <c r="H4301" s="32" t="s">
        <v>378</v>
      </c>
      <c r="I4301" s="32">
        <v>1.88</v>
      </c>
      <c r="J4301" s="32">
        <v>100</v>
      </c>
      <c r="K4301" s="32">
        <v>0.38</v>
      </c>
      <c r="L4301" s="32">
        <v>1.88</v>
      </c>
      <c r="M4301" s="32" t="s">
        <v>18</v>
      </c>
      <c r="N4301" s="32" t="s">
        <v>18</v>
      </c>
      <c r="O4301" s="32">
        <v>6401873</v>
      </c>
      <c r="P4301" s="38">
        <f>IF($H4301="",VLOOKUP($C4301,IMPUTATION_CARBURANT[],2,0),VLOOKUP($H4301,IMPUTATION_CARBURANT[],2,0))</f>
        <v>2</v>
      </c>
      <c r="Q4301" s="38">
        <f>IF(AND($P4301=123401,$M4301="VP"),124013,$P$2:$P$4524)</f>
        <v>2</v>
      </c>
      <c r="R4301" s="38" t="str">
        <f t="shared" si="671"/>
        <v>TEST</v>
      </c>
      <c r="S4301" s="38">
        <f>ABS($B4301)</f>
        <v>2.2599999999999998</v>
      </c>
      <c r="T4301" s="38">
        <f>ABS($I4301)</f>
        <v>1.88</v>
      </c>
      <c r="U4301" s="38">
        <f>ABS($K4301)</f>
        <v>0.38</v>
      </c>
      <c r="V4301" s="34">
        <f t="shared" si="674"/>
        <v>1.88</v>
      </c>
      <c r="W4301" s="35">
        <f t="shared" si="675"/>
        <v>0</v>
      </c>
      <c r="X4301" s="34" t="str">
        <f t="shared" si="676"/>
        <v/>
      </c>
      <c r="Y4301" s="35" t="str">
        <f t="shared" si="677"/>
        <v/>
      </c>
      <c r="Z4301" s="38" t="str">
        <f t="shared" si="672"/>
        <v>V8</v>
      </c>
      <c r="AA4301" s="38" t="str">
        <f t="shared" si="670"/>
        <v>V9</v>
      </c>
      <c r="AB4301" s="38" t="str">
        <f t="shared" si="673"/>
        <v>V10</v>
      </c>
      <c r="AC4301" s="38" t="str">
        <f>IF($AF4301=20,"",IF($V4301=0,"",IF($H4301="Adblue Bidon","",IF($H4301="GNC (KG)","",IF($H4301="Frais de service EV","",IF($Q4301=1,$G$2:$G$4524,""))))))</f>
        <v/>
      </c>
      <c r="AD4301" s="33" t="str">
        <f t="shared" si="678"/>
        <v/>
      </c>
      <c r="AE4301" s="36" t="str">
        <f t="shared" si="679"/>
        <v/>
      </c>
      <c r="AF4301" s="37" t="str">
        <f>IFERROR(VLOOKUP($F$2,IMPUTATION!F:G,2,0),"")</f>
        <v/>
      </c>
    </row>
    <row r="4302" spans="1:32">
      <c r="A4302" s="31">
        <v>44408</v>
      </c>
      <c r="B4302" s="32">
        <v>0.08</v>
      </c>
      <c r="C4302" s="32" t="s">
        <v>1349</v>
      </c>
      <c r="D4302" s="32" t="s">
        <v>371</v>
      </c>
      <c r="E4302" s="32" t="s">
        <v>111</v>
      </c>
      <c r="F4302" s="32" t="s">
        <v>15</v>
      </c>
      <c r="G4302" s="32">
        <v>1</v>
      </c>
      <c r="H4302" s="32" t="s">
        <v>378</v>
      </c>
      <c r="I4302" s="32">
        <v>7.0000000000000007E-2</v>
      </c>
      <c r="J4302" s="32">
        <v>100</v>
      </c>
      <c r="K4302" s="32">
        <v>0.01</v>
      </c>
      <c r="L4302" s="32">
        <v>7.0000000000000007E-2</v>
      </c>
      <c r="M4302" s="32" t="s">
        <v>19</v>
      </c>
      <c r="N4302" s="32" t="s">
        <v>396</v>
      </c>
      <c r="O4302" s="32">
        <v>6177673</v>
      </c>
      <c r="P4302" s="38">
        <f>IF($H4302="",VLOOKUP($C4302,IMPUTATION_CARBURANT[],2,0),VLOOKUP($H4302,IMPUTATION_CARBURANT[],2,0))</f>
        <v>2</v>
      </c>
      <c r="Q4302" s="38">
        <f>IF(AND($P4302=123401,$M4302="VP"),124013,$P$2:$P$4524)</f>
        <v>2</v>
      </c>
      <c r="R4302" s="38" t="str">
        <f t="shared" si="671"/>
        <v>TEST</v>
      </c>
      <c r="S4302" s="38">
        <f>ABS($B4302)</f>
        <v>0.08</v>
      </c>
      <c r="T4302" s="38">
        <f>ABS($I4302)</f>
        <v>7.0000000000000007E-2</v>
      </c>
      <c r="U4302" s="38">
        <f>ABS($K4302)</f>
        <v>0.01</v>
      </c>
      <c r="V4302" s="34">
        <f t="shared" si="674"/>
        <v>7.0000000000000007E-2</v>
      </c>
      <c r="W4302" s="35">
        <f t="shared" si="675"/>
        <v>0</v>
      </c>
      <c r="X4302" s="34" t="str">
        <f t="shared" si="676"/>
        <v/>
      </c>
      <c r="Y4302" s="35" t="str">
        <f t="shared" si="677"/>
        <v/>
      </c>
      <c r="Z4302" s="38" t="str">
        <f t="shared" si="672"/>
        <v>V8</v>
      </c>
      <c r="AA4302" s="38" t="str">
        <f t="shared" si="670"/>
        <v>V9</v>
      </c>
      <c r="AB4302" s="38" t="str">
        <f t="shared" si="673"/>
        <v>V10</v>
      </c>
      <c r="AC4302" s="38" t="str">
        <f>IF($AF4302=20,"",IF($V4302=0,"",IF($H4302="Adblue Bidon","",IF($H4302="GNC (KG)","",IF($H4302="Frais de service EV","",IF($Q4302=1,$G$2:$G$4524,""))))))</f>
        <v/>
      </c>
      <c r="AD4302" s="33" t="str">
        <f t="shared" si="678"/>
        <v/>
      </c>
      <c r="AE4302" s="36" t="str">
        <f t="shared" si="679"/>
        <v/>
      </c>
      <c r="AF4302" s="37" t="str">
        <f>IFERROR(VLOOKUP($F$2,IMPUTATION!F:G,2,0),"")</f>
        <v/>
      </c>
    </row>
    <row r="4303" spans="1:32">
      <c r="A4303" s="31">
        <v>44408</v>
      </c>
      <c r="B4303" s="32">
        <v>0.46</v>
      </c>
      <c r="C4303" s="32" t="s">
        <v>1350</v>
      </c>
      <c r="D4303" s="32" t="s">
        <v>371</v>
      </c>
      <c r="E4303" s="32" t="s">
        <v>296</v>
      </c>
      <c r="F4303" s="32" t="s">
        <v>15</v>
      </c>
      <c r="G4303" s="32">
        <v>1</v>
      </c>
      <c r="H4303" s="32" t="s">
        <v>377</v>
      </c>
      <c r="I4303" s="32">
        <v>0.38</v>
      </c>
      <c r="J4303" s="32">
        <v>0</v>
      </c>
      <c r="K4303" s="32">
        <v>0</v>
      </c>
      <c r="L4303" s="32">
        <v>0.46</v>
      </c>
      <c r="M4303" s="32" t="s">
        <v>18</v>
      </c>
      <c r="N4303" s="32" t="s">
        <v>18</v>
      </c>
      <c r="O4303" s="32">
        <v>6400436</v>
      </c>
      <c r="P4303" s="38">
        <f>IF($H4303="",VLOOKUP($C4303,IMPUTATION_CARBURANT[],2,0),VLOOKUP($H4303,IMPUTATION_CARBURANT[],2,0))</f>
        <v>2</v>
      </c>
      <c r="Q4303" s="38">
        <f>IF(AND($P4303=123401,$M4303="VP"),124013,$P$2:$P$4524)</f>
        <v>2</v>
      </c>
      <c r="R4303" s="38" t="str">
        <f t="shared" si="671"/>
        <v>TEST</v>
      </c>
      <c r="S4303" s="38">
        <f>ABS($B4303)</f>
        <v>0.46</v>
      </c>
      <c r="T4303" s="38">
        <f>ABS($I4303)</f>
        <v>0.38</v>
      </c>
      <c r="U4303" s="38">
        <f>ABS($K4303)</f>
        <v>0</v>
      </c>
      <c r="V4303" s="34">
        <f t="shared" si="674"/>
        <v>0</v>
      </c>
      <c r="W4303" s="35">
        <f t="shared" si="675"/>
        <v>0.46</v>
      </c>
      <c r="X4303" s="34" t="str">
        <f t="shared" si="676"/>
        <v/>
      </c>
      <c r="Y4303" s="35" t="str">
        <f t="shared" si="677"/>
        <v/>
      </c>
      <c r="Z4303" s="38" t="str">
        <f t="shared" si="672"/>
        <v>V8</v>
      </c>
      <c r="AA4303" s="38" t="str">
        <f t="shared" si="670"/>
        <v>V9</v>
      </c>
      <c r="AB4303" s="38" t="str">
        <f t="shared" si="673"/>
        <v>V10</v>
      </c>
      <c r="AC4303" s="38" t="str">
        <f>IF($AF4303=20,"",IF($V4303=0,"",IF($H4303="Adblue Bidon","",IF($H4303="GNC (KG)","",IF($H4303="Frais de service EV","",IF($Q4303=1,$G$2:$G$4524,""))))))</f>
        <v/>
      </c>
      <c r="AD4303" s="33" t="str">
        <f t="shared" si="678"/>
        <v/>
      </c>
      <c r="AE4303" s="36" t="str">
        <f t="shared" si="679"/>
        <v/>
      </c>
      <c r="AF4303" s="37" t="str">
        <f>IFERROR(VLOOKUP($F$2,IMPUTATION!F:G,2,0),"")</f>
        <v/>
      </c>
    </row>
    <row r="4304" spans="1:32">
      <c r="A4304" s="31">
        <v>44408</v>
      </c>
      <c r="B4304" s="32">
        <v>1.97</v>
      </c>
      <c r="C4304" s="32" t="s">
        <v>1349</v>
      </c>
      <c r="D4304" s="32" t="s">
        <v>371</v>
      </c>
      <c r="E4304" s="32" t="s">
        <v>91</v>
      </c>
      <c r="F4304" s="32" t="s">
        <v>15</v>
      </c>
      <c r="G4304" s="32">
        <v>1</v>
      </c>
      <c r="H4304" s="32" t="s">
        <v>378</v>
      </c>
      <c r="I4304" s="32">
        <v>1.64</v>
      </c>
      <c r="J4304" s="32">
        <v>100</v>
      </c>
      <c r="K4304" s="32">
        <v>0.33</v>
      </c>
      <c r="L4304" s="32">
        <v>1.64</v>
      </c>
      <c r="M4304" s="32" t="s">
        <v>19</v>
      </c>
      <c r="N4304" s="32" t="s">
        <v>396</v>
      </c>
      <c r="O4304" s="32">
        <v>6177925</v>
      </c>
      <c r="P4304" s="38">
        <f>IF($H4304="",VLOOKUP($C4304,IMPUTATION_CARBURANT[],2,0),VLOOKUP($H4304,IMPUTATION_CARBURANT[],2,0))</f>
        <v>2</v>
      </c>
      <c r="Q4304" s="38">
        <f>IF(AND($P4304=123401,$M4304="VP"),124013,$P$2:$P$4524)</f>
        <v>2</v>
      </c>
      <c r="R4304" s="38" t="str">
        <f t="shared" si="671"/>
        <v>TEST</v>
      </c>
      <c r="S4304" s="38">
        <f>ABS($B4304)</f>
        <v>1.97</v>
      </c>
      <c r="T4304" s="38">
        <f>ABS($I4304)</f>
        <v>1.64</v>
      </c>
      <c r="U4304" s="38">
        <f>ABS($K4304)</f>
        <v>0.33</v>
      </c>
      <c r="V4304" s="34">
        <f t="shared" si="674"/>
        <v>1.64</v>
      </c>
      <c r="W4304" s="35">
        <f t="shared" si="675"/>
        <v>0</v>
      </c>
      <c r="X4304" s="34" t="str">
        <f t="shared" si="676"/>
        <v/>
      </c>
      <c r="Y4304" s="35" t="str">
        <f t="shared" si="677"/>
        <v/>
      </c>
      <c r="Z4304" s="38" t="str">
        <f t="shared" si="672"/>
        <v>V8</v>
      </c>
      <c r="AA4304" s="38" t="str">
        <f t="shared" si="670"/>
        <v>V9</v>
      </c>
      <c r="AB4304" s="38" t="str">
        <f t="shared" si="673"/>
        <v>V10</v>
      </c>
      <c r="AC4304" s="38" t="str">
        <f>IF($AF4304=20,"",IF($V4304=0,"",IF($H4304="Adblue Bidon","",IF($H4304="GNC (KG)","",IF($H4304="Frais de service EV","",IF($Q4304=1,$G$2:$G$4524,""))))))</f>
        <v/>
      </c>
      <c r="AD4304" s="33" t="str">
        <f t="shared" si="678"/>
        <v/>
      </c>
      <c r="AE4304" s="36" t="str">
        <f t="shared" si="679"/>
        <v/>
      </c>
      <c r="AF4304" s="37" t="str">
        <f>IFERROR(VLOOKUP($F$2,IMPUTATION!F:G,2,0),"")</f>
        <v/>
      </c>
    </row>
    <row r="4305" spans="1:32">
      <c r="A4305" s="31">
        <v>44408</v>
      </c>
      <c r="B4305" s="32">
        <v>1.02</v>
      </c>
      <c r="C4305" s="32" t="s">
        <v>1350</v>
      </c>
      <c r="D4305" s="32" t="s">
        <v>371</v>
      </c>
      <c r="E4305" s="32" t="s">
        <v>167</v>
      </c>
      <c r="F4305" s="32" t="s">
        <v>15</v>
      </c>
      <c r="G4305" s="32">
        <v>1</v>
      </c>
      <c r="H4305" s="32" t="s">
        <v>377</v>
      </c>
      <c r="I4305" s="32">
        <v>0.85</v>
      </c>
      <c r="J4305" s="32">
        <v>0</v>
      </c>
      <c r="K4305" s="32">
        <v>0</v>
      </c>
      <c r="L4305" s="32">
        <v>1.02</v>
      </c>
      <c r="M4305" s="32" t="s">
        <v>18</v>
      </c>
      <c r="N4305" s="32" t="s">
        <v>18</v>
      </c>
      <c r="O4305" s="32">
        <v>6400811</v>
      </c>
      <c r="P4305" s="38">
        <f>IF($H4305="",VLOOKUP($C4305,IMPUTATION_CARBURANT[],2,0),VLOOKUP($H4305,IMPUTATION_CARBURANT[],2,0))</f>
        <v>2</v>
      </c>
      <c r="Q4305" s="38">
        <f>IF(AND($P4305=123401,$M4305="VP"),124013,$P$2:$P$4524)</f>
        <v>2</v>
      </c>
      <c r="R4305" s="38" t="str">
        <f t="shared" si="671"/>
        <v>TEST</v>
      </c>
      <c r="S4305" s="38">
        <f>ABS($B4305)</f>
        <v>1.02</v>
      </c>
      <c r="T4305" s="38">
        <f>ABS($I4305)</f>
        <v>0.85</v>
      </c>
      <c r="U4305" s="38">
        <f>ABS($K4305)</f>
        <v>0</v>
      </c>
      <c r="V4305" s="34">
        <f t="shared" si="674"/>
        <v>0</v>
      </c>
      <c r="W4305" s="35">
        <f t="shared" si="675"/>
        <v>1.02</v>
      </c>
      <c r="X4305" s="34" t="str">
        <f t="shared" si="676"/>
        <v/>
      </c>
      <c r="Y4305" s="35" t="str">
        <f t="shared" si="677"/>
        <v/>
      </c>
      <c r="Z4305" s="38" t="str">
        <f t="shared" si="672"/>
        <v>V8</v>
      </c>
      <c r="AA4305" s="38" t="str">
        <f t="shared" si="670"/>
        <v>V9</v>
      </c>
      <c r="AB4305" s="38" t="str">
        <f t="shared" si="673"/>
        <v>V10</v>
      </c>
      <c r="AC4305" s="38" t="str">
        <f>IF($AF4305=20,"",IF($V4305=0,"",IF($H4305="Adblue Bidon","",IF($H4305="GNC (KG)","",IF($H4305="Frais de service EV","",IF($Q4305=1,$G$2:$G$4524,""))))))</f>
        <v/>
      </c>
      <c r="AD4305" s="33" t="str">
        <f t="shared" si="678"/>
        <v/>
      </c>
      <c r="AE4305" s="36" t="str">
        <f t="shared" si="679"/>
        <v/>
      </c>
      <c r="AF4305" s="37" t="str">
        <f>IFERROR(VLOOKUP($F$2,IMPUTATION!F:G,2,0),"")</f>
        <v/>
      </c>
    </row>
    <row r="4306" spans="1:32">
      <c r="A4306" s="31">
        <v>44408</v>
      </c>
      <c r="B4306" s="32">
        <v>0.12</v>
      </c>
      <c r="C4306" s="32" t="s">
        <v>1349</v>
      </c>
      <c r="D4306" s="32" t="s">
        <v>371</v>
      </c>
      <c r="E4306" s="32" t="s">
        <v>120</v>
      </c>
      <c r="F4306" s="32" t="s">
        <v>15</v>
      </c>
      <c r="G4306" s="32">
        <v>1</v>
      </c>
      <c r="H4306" s="32" t="s">
        <v>378</v>
      </c>
      <c r="I4306" s="32">
        <v>0.1</v>
      </c>
      <c r="J4306" s="32">
        <v>100</v>
      </c>
      <c r="K4306" s="32">
        <v>0.02</v>
      </c>
      <c r="L4306" s="32">
        <v>0.1</v>
      </c>
      <c r="M4306" s="32" t="s">
        <v>392</v>
      </c>
      <c r="N4306" s="32" t="s">
        <v>396</v>
      </c>
      <c r="O4306" s="32">
        <v>6178756</v>
      </c>
      <c r="P4306" s="38">
        <f>IF($H4306="",VLOOKUP($C4306,IMPUTATION_CARBURANT[],2,0),VLOOKUP($H4306,IMPUTATION_CARBURANT[],2,0))</f>
        <v>2</v>
      </c>
      <c r="Q4306" s="38">
        <f>IF(AND($P4306=123401,$M4306="VP"),124013,$P$2:$P$4524)</f>
        <v>2</v>
      </c>
      <c r="R4306" s="38" t="str">
        <f t="shared" si="671"/>
        <v>TEST</v>
      </c>
      <c r="S4306" s="38">
        <f>ABS($B4306)</f>
        <v>0.12</v>
      </c>
      <c r="T4306" s="38">
        <f>ABS($I4306)</f>
        <v>0.1</v>
      </c>
      <c r="U4306" s="38">
        <f>ABS($K4306)</f>
        <v>0.02</v>
      </c>
      <c r="V4306" s="34">
        <f t="shared" si="674"/>
        <v>0.1</v>
      </c>
      <c r="W4306" s="35">
        <f t="shared" si="675"/>
        <v>0</v>
      </c>
      <c r="X4306" s="34" t="str">
        <f t="shared" si="676"/>
        <v/>
      </c>
      <c r="Y4306" s="35" t="str">
        <f t="shared" si="677"/>
        <v/>
      </c>
      <c r="Z4306" s="38" t="str">
        <f t="shared" si="672"/>
        <v>V8</v>
      </c>
      <c r="AA4306" s="38" t="str">
        <f t="shared" si="670"/>
        <v>V9</v>
      </c>
      <c r="AB4306" s="38" t="str">
        <f t="shared" si="673"/>
        <v>V10</v>
      </c>
      <c r="AC4306" s="38" t="str">
        <f>IF($AF4306=20,"",IF($V4306=0,"",IF($H4306="Adblue Bidon","",IF($H4306="GNC (KG)","",IF($H4306="Frais de service EV","",IF($Q4306=1,$G$2:$G$4524,""))))))</f>
        <v/>
      </c>
      <c r="AD4306" s="33" t="str">
        <f t="shared" si="678"/>
        <v/>
      </c>
      <c r="AE4306" s="36" t="str">
        <f t="shared" si="679"/>
        <v/>
      </c>
      <c r="AF4306" s="37" t="str">
        <f>IFERROR(VLOOKUP($F$2,IMPUTATION!F:G,2,0),"")</f>
        <v/>
      </c>
    </row>
    <row r="4307" spans="1:32">
      <c r="A4307" s="31">
        <v>44408</v>
      </c>
      <c r="B4307" s="32">
        <v>0.72</v>
      </c>
      <c r="C4307" s="32" t="s">
        <v>1349</v>
      </c>
      <c r="D4307" s="32" t="s">
        <v>371</v>
      </c>
      <c r="E4307" s="32" t="s">
        <v>229</v>
      </c>
      <c r="F4307" s="32" t="s">
        <v>15</v>
      </c>
      <c r="G4307" s="32">
        <v>1</v>
      </c>
      <c r="H4307" s="32" t="s">
        <v>378</v>
      </c>
      <c r="I4307" s="32">
        <v>0.6</v>
      </c>
      <c r="J4307" s="32">
        <v>100</v>
      </c>
      <c r="K4307" s="32">
        <v>0.12</v>
      </c>
      <c r="L4307" s="32">
        <v>0.6</v>
      </c>
      <c r="M4307" s="32" t="s">
        <v>18</v>
      </c>
      <c r="N4307" s="32" t="s">
        <v>18</v>
      </c>
      <c r="O4307" s="32">
        <v>6638225</v>
      </c>
      <c r="P4307" s="38">
        <f>IF($H4307="",VLOOKUP($C4307,IMPUTATION_CARBURANT[],2,0),VLOOKUP($H4307,IMPUTATION_CARBURANT[],2,0))</f>
        <v>2</v>
      </c>
      <c r="Q4307" s="38">
        <f>IF(AND($P4307=123401,$M4307="VP"),124013,$P$2:$P$4524)</f>
        <v>2</v>
      </c>
      <c r="R4307" s="38" t="str">
        <f t="shared" si="671"/>
        <v>TEST</v>
      </c>
      <c r="S4307" s="38">
        <f>ABS($B4307)</f>
        <v>0.72</v>
      </c>
      <c r="T4307" s="38">
        <f>ABS($I4307)</f>
        <v>0.6</v>
      </c>
      <c r="U4307" s="38">
        <f>ABS($K4307)</f>
        <v>0.12</v>
      </c>
      <c r="V4307" s="34">
        <f t="shared" si="674"/>
        <v>0.6</v>
      </c>
      <c r="W4307" s="35">
        <f t="shared" si="675"/>
        <v>0</v>
      </c>
      <c r="X4307" s="34" t="str">
        <f t="shared" si="676"/>
        <v/>
      </c>
      <c r="Y4307" s="35" t="str">
        <f t="shared" si="677"/>
        <v/>
      </c>
      <c r="Z4307" s="38" t="str">
        <f t="shared" si="672"/>
        <v>V8</v>
      </c>
      <c r="AA4307" s="38" t="str">
        <f t="shared" si="670"/>
        <v>V9</v>
      </c>
      <c r="AB4307" s="38" t="str">
        <f t="shared" si="673"/>
        <v>V10</v>
      </c>
      <c r="AC4307" s="38" t="str">
        <f>IF($AF4307=20,"",IF($V4307=0,"",IF($H4307="Adblue Bidon","",IF($H4307="GNC (KG)","",IF($H4307="Frais de service EV","",IF($Q4307=1,$G$2:$G$4524,""))))))</f>
        <v/>
      </c>
      <c r="AD4307" s="33" t="str">
        <f t="shared" si="678"/>
        <v/>
      </c>
      <c r="AE4307" s="36" t="str">
        <f t="shared" si="679"/>
        <v/>
      </c>
      <c r="AF4307" s="37" t="str">
        <f>IFERROR(VLOOKUP($F$2,IMPUTATION!F:G,2,0),"")</f>
        <v/>
      </c>
    </row>
    <row r="4308" spans="1:32">
      <c r="A4308" s="31">
        <v>44408</v>
      </c>
      <c r="B4308" s="32">
        <v>0.49</v>
      </c>
      <c r="C4308" s="32" t="s">
        <v>1350</v>
      </c>
      <c r="D4308" s="32" t="s">
        <v>371</v>
      </c>
      <c r="E4308" s="32" t="s">
        <v>230</v>
      </c>
      <c r="F4308" s="32" t="s">
        <v>15</v>
      </c>
      <c r="G4308" s="32">
        <v>1</v>
      </c>
      <c r="H4308" s="32" t="s">
        <v>377</v>
      </c>
      <c r="I4308" s="32">
        <v>0.41</v>
      </c>
      <c r="J4308" s="32">
        <v>0</v>
      </c>
      <c r="K4308" s="32">
        <v>0</v>
      </c>
      <c r="L4308" s="32">
        <v>0.49</v>
      </c>
      <c r="M4308" s="32" t="s">
        <v>18</v>
      </c>
      <c r="N4308" s="32" t="s">
        <v>18</v>
      </c>
      <c r="O4308" s="32">
        <v>6401717</v>
      </c>
      <c r="P4308" s="38">
        <f>IF($H4308="",VLOOKUP($C4308,IMPUTATION_CARBURANT[],2,0),VLOOKUP($H4308,IMPUTATION_CARBURANT[],2,0))</f>
        <v>2</v>
      </c>
      <c r="Q4308" s="38">
        <f>IF(AND($P4308=123401,$M4308="VP"),124013,$P$2:$P$4524)</f>
        <v>2</v>
      </c>
      <c r="R4308" s="38" t="str">
        <f t="shared" si="671"/>
        <v>TEST</v>
      </c>
      <c r="S4308" s="38">
        <f>ABS($B4308)</f>
        <v>0.49</v>
      </c>
      <c r="T4308" s="38">
        <f>ABS($I4308)</f>
        <v>0.41</v>
      </c>
      <c r="U4308" s="38">
        <f>ABS($K4308)</f>
        <v>0</v>
      </c>
      <c r="V4308" s="34">
        <f t="shared" si="674"/>
        <v>0</v>
      </c>
      <c r="W4308" s="35">
        <f t="shared" si="675"/>
        <v>0.49</v>
      </c>
      <c r="X4308" s="34" t="str">
        <f t="shared" si="676"/>
        <v/>
      </c>
      <c r="Y4308" s="35" t="str">
        <f t="shared" si="677"/>
        <v/>
      </c>
      <c r="Z4308" s="38" t="str">
        <f t="shared" si="672"/>
        <v>V8</v>
      </c>
      <c r="AA4308" s="38" t="str">
        <f t="shared" si="670"/>
        <v>V9</v>
      </c>
      <c r="AB4308" s="38" t="str">
        <f t="shared" si="673"/>
        <v>V10</v>
      </c>
      <c r="AC4308" s="38" t="str">
        <f>IF($AF4308=20,"",IF($V4308=0,"",IF($H4308="Adblue Bidon","",IF($H4308="GNC (KG)","",IF($H4308="Frais de service EV","",IF($Q4308=1,$G$2:$G$4524,""))))))</f>
        <v/>
      </c>
      <c r="AD4308" s="33" t="str">
        <f t="shared" si="678"/>
        <v/>
      </c>
      <c r="AE4308" s="36" t="str">
        <f t="shared" si="679"/>
        <v/>
      </c>
      <c r="AF4308" s="37" t="str">
        <f>IFERROR(VLOOKUP($F$2,IMPUTATION!F:G,2,0),"")</f>
        <v/>
      </c>
    </row>
    <row r="4309" spans="1:32">
      <c r="A4309" s="31">
        <v>44408</v>
      </c>
      <c r="B4309" s="32">
        <v>0.02</v>
      </c>
      <c r="C4309" s="32" t="s">
        <v>1349</v>
      </c>
      <c r="D4309" s="32" t="s">
        <v>371</v>
      </c>
      <c r="E4309" s="32" t="s">
        <v>337</v>
      </c>
      <c r="F4309" s="32" t="s">
        <v>15</v>
      </c>
      <c r="G4309" s="32">
        <v>1</v>
      </c>
      <c r="H4309" s="32" t="s">
        <v>378</v>
      </c>
      <c r="I4309" s="32">
        <v>0.02</v>
      </c>
      <c r="J4309" s="32">
        <v>100</v>
      </c>
      <c r="K4309" s="32">
        <v>0</v>
      </c>
      <c r="L4309" s="32">
        <v>0.02</v>
      </c>
      <c r="M4309" s="32" t="s">
        <v>18</v>
      </c>
      <c r="N4309" s="32" t="s">
        <v>18</v>
      </c>
      <c r="O4309" s="32">
        <v>6401627</v>
      </c>
      <c r="P4309" s="38">
        <f>IF($H4309="",VLOOKUP($C4309,IMPUTATION_CARBURANT[],2,0),VLOOKUP($H4309,IMPUTATION_CARBURANT[],2,0))</f>
        <v>2</v>
      </c>
      <c r="Q4309" s="38">
        <f>IF(AND($P4309=123401,$M4309="VP"),124013,$P$2:$P$4524)</f>
        <v>2</v>
      </c>
      <c r="R4309" s="38" t="str">
        <f t="shared" si="671"/>
        <v>TEST</v>
      </c>
      <c r="S4309" s="38">
        <f>ABS($B4309)</f>
        <v>0.02</v>
      </c>
      <c r="T4309" s="38">
        <f>ABS($I4309)</f>
        <v>0.02</v>
      </c>
      <c r="U4309" s="38">
        <f>ABS($K4309)</f>
        <v>0</v>
      </c>
      <c r="V4309" s="34">
        <f t="shared" si="674"/>
        <v>0.02</v>
      </c>
      <c r="W4309" s="35">
        <f t="shared" si="675"/>
        <v>0</v>
      </c>
      <c r="X4309" s="34" t="str">
        <f t="shared" si="676"/>
        <v/>
      </c>
      <c r="Y4309" s="35" t="str">
        <f t="shared" si="677"/>
        <v/>
      </c>
      <c r="Z4309" s="38" t="str">
        <f t="shared" si="672"/>
        <v>V8</v>
      </c>
      <c r="AA4309" s="38" t="str">
        <f t="shared" si="670"/>
        <v>V9</v>
      </c>
      <c r="AB4309" s="38" t="str">
        <f t="shared" si="673"/>
        <v>V10</v>
      </c>
      <c r="AC4309" s="38" t="str">
        <f>IF($AF4309=20,"",IF($V4309=0,"",IF($H4309="Adblue Bidon","",IF($H4309="GNC (KG)","",IF($H4309="Frais de service EV","",IF($Q4309=1,$G$2:$G$4524,""))))))</f>
        <v/>
      </c>
      <c r="AD4309" s="33" t="str">
        <f t="shared" si="678"/>
        <v/>
      </c>
      <c r="AE4309" s="36" t="str">
        <f t="shared" si="679"/>
        <v/>
      </c>
      <c r="AF4309" s="37" t="str">
        <f>IFERROR(VLOOKUP($F$2,IMPUTATION!F:G,2,0),"")</f>
        <v/>
      </c>
    </row>
    <row r="4310" spans="1:32">
      <c r="A4310" s="31">
        <v>44408</v>
      </c>
      <c r="B4310" s="32">
        <v>0.31</v>
      </c>
      <c r="C4310" s="32" t="s">
        <v>1349</v>
      </c>
      <c r="D4310" s="32" t="s">
        <v>371</v>
      </c>
      <c r="E4310" s="32" t="s">
        <v>259</v>
      </c>
      <c r="F4310" s="32" t="s">
        <v>15</v>
      </c>
      <c r="G4310" s="32">
        <v>1</v>
      </c>
      <c r="H4310" s="32" t="s">
        <v>378</v>
      </c>
      <c r="I4310" s="32">
        <v>0.26</v>
      </c>
      <c r="J4310" s="32">
        <v>100</v>
      </c>
      <c r="K4310" s="32">
        <v>0.05</v>
      </c>
      <c r="L4310" s="32">
        <v>0.26</v>
      </c>
      <c r="M4310" s="32" t="s">
        <v>18</v>
      </c>
      <c r="N4310" s="32" t="s">
        <v>18</v>
      </c>
      <c r="O4310" s="32">
        <v>6400904</v>
      </c>
      <c r="P4310" s="38">
        <f>IF($H4310="",VLOOKUP($C4310,IMPUTATION_CARBURANT[],2,0),VLOOKUP($H4310,IMPUTATION_CARBURANT[],2,0))</f>
        <v>2</v>
      </c>
      <c r="Q4310" s="38">
        <f>IF(AND($P4310=123401,$M4310="VP"),124013,$P$2:$P$4524)</f>
        <v>2</v>
      </c>
      <c r="R4310" s="38" t="str">
        <f t="shared" si="671"/>
        <v>TEST</v>
      </c>
      <c r="S4310" s="38">
        <f>ABS($B4310)</f>
        <v>0.31</v>
      </c>
      <c r="T4310" s="38">
        <f>ABS($I4310)</f>
        <v>0.26</v>
      </c>
      <c r="U4310" s="38">
        <f>ABS($K4310)</f>
        <v>0.05</v>
      </c>
      <c r="V4310" s="34">
        <f t="shared" si="674"/>
        <v>0.26</v>
      </c>
      <c r="W4310" s="35">
        <f t="shared" si="675"/>
        <v>0</v>
      </c>
      <c r="X4310" s="34" t="str">
        <f t="shared" si="676"/>
        <v/>
      </c>
      <c r="Y4310" s="35" t="str">
        <f t="shared" si="677"/>
        <v/>
      </c>
      <c r="Z4310" s="38" t="str">
        <f t="shared" si="672"/>
        <v>V8</v>
      </c>
      <c r="AA4310" s="38" t="str">
        <f t="shared" si="670"/>
        <v>V9</v>
      </c>
      <c r="AB4310" s="38" t="str">
        <f t="shared" si="673"/>
        <v>V10</v>
      </c>
      <c r="AC4310" s="38" t="str">
        <f>IF($AF4310=20,"",IF($V4310=0,"",IF($H4310="Adblue Bidon","",IF($H4310="GNC (KG)","",IF($H4310="Frais de service EV","",IF($Q4310=1,$G$2:$G$4524,""))))))</f>
        <v/>
      </c>
      <c r="AD4310" s="33" t="str">
        <f t="shared" si="678"/>
        <v/>
      </c>
      <c r="AE4310" s="36" t="str">
        <f t="shared" si="679"/>
        <v/>
      </c>
      <c r="AF4310" s="37" t="str">
        <f>IFERROR(VLOOKUP($F$2,IMPUTATION!F:G,2,0),"")</f>
        <v/>
      </c>
    </row>
    <row r="4311" spans="1:32">
      <c r="A4311" s="31">
        <v>44408</v>
      </c>
      <c r="B4311" s="32">
        <v>0.41</v>
      </c>
      <c r="C4311" s="32" t="s">
        <v>1349</v>
      </c>
      <c r="D4311" s="32" t="s">
        <v>371</v>
      </c>
      <c r="E4311" s="32" t="s">
        <v>255</v>
      </c>
      <c r="F4311" s="32" t="s">
        <v>15</v>
      </c>
      <c r="G4311" s="32">
        <v>1</v>
      </c>
      <c r="H4311" s="32" t="s">
        <v>378</v>
      </c>
      <c r="I4311" s="32">
        <v>0.34</v>
      </c>
      <c r="J4311" s="32">
        <v>100</v>
      </c>
      <c r="K4311" s="32">
        <v>7.0000000000000007E-2</v>
      </c>
      <c r="L4311" s="32">
        <v>0.34</v>
      </c>
      <c r="M4311" s="32" t="s">
        <v>18</v>
      </c>
      <c r="N4311" s="32" t="s">
        <v>18</v>
      </c>
      <c r="O4311" s="32">
        <v>6401141</v>
      </c>
      <c r="P4311" s="38">
        <f>IF($H4311="",VLOOKUP($C4311,IMPUTATION_CARBURANT[],2,0),VLOOKUP($H4311,IMPUTATION_CARBURANT[],2,0))</f>
        <v>2</v>
      </c>
      <c r="Q4311" s="38">
        <f>IF(AND($P4311=123401,$M4311="VP"),124013,$P$2:$P$4524)</f>
        <v>2</v>
      </c>
      <c r="R4311" s="38" t="str">
        <f t="shared" si="671"/>
        <v>TEST</v>
      </c>
      <c r="S4311" s="38">
        <f>ABS($B4311)</f>
        <v>0.41</v>
      </c>
      <c r="T4311" s="38">
        <f>ABS($I4311)</f>
        <v>0.34</v>
      </c>
      <c r="U4311" s="38">
        <f>ABS($K4311)</f>
        <v>7.0000000000000007E-2</v>
      </c>
      <c r="V4311" s="34">
        <f t="shared" si="674"/>
        <v>0.34</v>
      </c>
      <c r="W4311" s="35">
        <f t="shared" si="675"/>
        <v>0</v>
      </c>
      <c r="X4311" s="34" t="str">
        <f t="shared" si="676"/>
        <v/>
      </c>
      <c r="Y4311" s="35" t="str">
        <f t="shared" si="677"/>
        <v/>
      </c>
      <c r="Z4311" s="38" t="str">
        <f t="shared" si="672"/>
        <v>V8</v>
      </c>
      <c r="AA4311" s="38" t="str">
        <f t="shared" si="670"/>
        <v>V9</v>
      </c>
      <c r="AB4311" s="38" t="str">
        <f t="shared" si="673"/>
        <v>V10</v>
      </c>
      <c r="AC4311" s="38" t="str">
        <f>IF($AF4311=20,"",IF($V4311=0,"",IF($H4311="Adblue Bidon","",IF($H4311="GNC (KG)","",IF($H4311="Frais de service EV","",IF($Q4311=1,$G$2:$G$4524,""))))))</f>
        <v/>
      </c>
      <c r="AD4311" s="33" t="str">
        <f t="shared" si="678"/>
        <v/>
      </c>
      <c r="AE4311" s="36" t="str">
        <f t="shared" si="679"/>
        <v/>
      </c>
      <c r="AF4311" s="37" t="str">
        <f>IFERROR(VLOOKUP($F$2,IMPUTATION!F:G,2,0),"")</f>
        <v/>
      </c>
    </row>
    <row r="4312" spans="1:32">
      <c r="A4312" s="31">
        <v>44408</v>
      </c>
      <c r="B4312" s="32">
        <v>0.1</v>
      </c>
      <c r="C4312" s="32" t="s">
        <v>1349</v>
      </c>
      <c r="D4312" s="32" t="s">
        <v>371</v>
      </c>
      <c r="E4312" s="32" t="s">
        <v>225</v>
      </c>
      <c r="F4312" s="32" t="s">
        <v>15</v>
      </c>
      <c r="G4312" s="32">
        <v>1</v>
      </c>
      <c r="H4312" s="32" t="s">
        <v>378</v>
      </c>
      <c r="I4312" s="32">
        <v>0.08</v>
      </c>
      <c r="J4312" s="32">
        <v>100</v>
      </c>
      <c r="K4312" s="32">
        <v>0.02</v>
      </c>
      <c r="L4312" s="32">
        <v>0.08</v>
      </c>
      <c r="M4312" s="32" t="s">
        <v>18</v>
      </c>
      <c r="N4312" s="32" t="s">
        <v>18</v>
      </c>
      <c r="O4312" s="32">
        <v>6401075</v>
      </c>
      <c r="P4312" s="38">
        <f>IF($H4312="",VLOOKUP($C4312,IMPUTATION_CARBURANT[],2,0),VLOOKUP($H4312,IMPUTATION_CARBURANT[],2,0))</f>
        <v>2</v>
      </c>
      <c r="Q4312" s="38">
        <f>IF(AND($P4312=123401,$M4312="VP"),124013,$P$2:$P$4524)</f>
        <v>2</v>
      </c>
      <c r="R4312" s="38" t="str">
        <f t="shared" si="671"/>
        <v>TEST</v>
      </c>
      <c r="S4312" s="38">
        <f>ABS($B4312)</f>
        <v>0.1</v>
      </c>
      <c r="T4312" s="38">
        <f>ABS($I4312)</f>
        <v>0.08</v>
      </c>
      <c r="U4312" s="38">
        <f>ABS($K4312)</f>
        <v>0.02</v>
      </c>
      <c r="V4312" s="34">
        <f t="shared" si="674"/>
        <v>0.08</v>
      </c>
      <c r="W4312" s="35">
        <f t="shared" si="675"/>
        <v>0</v>
      </c>
      <c r="X4312" s="34" t="str">
        <f t="shared" si="676"/>
        <v/>
      </c>
      <c r="Y4312" s="35" t="str">
        <f t="shared" si="677"/>
        <v/>
      </c>
      <c r="Z4312" s="38" t="str">
        <f t="shared" si="672"/>
        <v>V8</v>
      </c>
      <c r="AA4312" s="38" t="str">
        <f t="shared" si="670"/>
        <v>V9</v>
      </c>
      <c r="AB4312" s="38" t="str">
        <f t="shared" si="673"/>
        <v>V10</v>
      </c>
      <c r="AC4312" s="38" t="str">
        <f>IF($AF4312=20,"",IF($V4312=0,"",IF($H4312="Adblue Bidon","",IF($H4312="GNC (KG)","",IF($H4312="Frais de service EV","",IF($Q4312=1,$G$2:$G$4524,""))))))</f>
        <v/>
      </c>
      <c r="AD4312" s="33" t="str">
        <f t="shared" si="678"/>
        <v/>
      </c>
      <c r="AE4312" s="36" t="str">
        <f t="shared" si="679"/>
        <v/>
      </c>
      <c r="AF4312" s="37" t="str">
        <f>IFERROR(VLOOKUP($F$2,IMPUTATION!F:G,2,0),"")</f>
        <v/>
      </c>
    </row>
    <row r="4313" spans="1:32">
      <c r="A4313" s="31">
        <v>44408</v>
      </c>
      <c r="B4313" s="32">
        <v>1.33</v>
      </c>
      <c r="C4313" s="32" t="s">
        <v>1349</v>
      </c>
      <c r="D4313" s="32" t="s">
        <v>371</v>
      </c>
      <c r="E4313" s="32" t="s">
        <v>30</v>
      </c>
      <c r="F4313" s="32" t="s">
        <v>15</v>
      </c>
      <c r="G4313" s="32">
        <v>1</v>
      </c>
      <c r="H4313" s="32" t="s">
        <v>378</v>
      </c>
      <c r="I4313" s="32">
        <v>1.1100000000000001</v>
      </c>
      <c r="J4313" s="32">
        <v>100</v>
      </c>
      <c r="K4313" s="32">
        <v>0.22</v>
      </c>
      <c r="L4313" s="32">
        <v>1.1100000000000001</v>
      </c>
      <c r="M4313" s="32" t="s">
        <v>18</v>
      </c>
      <c r="N4313" s="32" t="s">
        <v>18</v>
      </c>
      <c r="O4313" s="32">
        <v>6401096</v>
      </c>
      <c r="P4313" s="38">
        <f>IF($H4313="",VLOOKUP($C4313,IMPUTATION_CARBURANT[],2,0),VLOOKUP($H4313,IMPUTATION_CARBURANT[],2,0))</f>
        <v>2</v>
      </c>
      <c r="Q4313" s="38">
        <f>IF(AND($P4313=123401,$M4313="VP"),124013,$P$2:$P$4524)</f>
        <v>2</v>
      </c>
      <c r="R4313" s="38" t="str">
        <f t="shared" si="671"/>
        <v>TEST</v>
      </c>
      <c r="S4313" s="38">
        <f>ABS($B4313)</f>
        <v>1.33</v>
      </c>
      <c r="T4313" s="38">
        <f>ABS($I4313)</f>
        <v>1.1100000000000001</v>
      </c>
      <c r="U4313" s="38">
        <f>ABS($K4313)</f>
        <v>0.22</v>
      </c>
      <c r="V4313" s="34">
        <f t="shared" si="674"/>
        <v>1.1100000000000001</v>
      </c>
      <c r="W4313" s="35">
        <f t="shared" si="675"/>
        <v>0</v>
      </c>
      <c r="X4313" s="34" t="str">
        <f t="shared" si="676"/>
        <v/>
      </c>
      <c r="Y4313" s="35" t="str">
        <f t="shared" si="677"/>
        <v/>
      </c>
      <c r="Z4313" s="38" t="str">
        <f t="shared" si="672"/>
        <v>V8</v>
      </c>
      <c r="AA4313" s="38" t="str">
        <f t="shared" si="670"/>
        <v>V9</v>
      </c>
      <c r="AB4313" s="38" t="str">
        <f t="shared" si="673"/>
        <v>V10</v>
      </c>
      <c r="AC4313" s="38" t="str">
        <f>IF($AF4313=20,"",IF($V4313=0,"",IF($H4313="Adblue Bidon","",IF($H4313="GNC (KG)","",IF($H4313="Frais de service EV","",IF($Q4313=1,$G$2:$G$4524,""))))))</f>
        <v/>
      </c>
      <c r="AD4313" s="33" t="str">
        <f t="shared" si="678"/>
        <v/>
      </c>
      <c r="AE4313" s="36" t="str">
        <f t="shared" si="679"/>
        <v/>
      </c>
      <c r="AF4313" s="37" t="str">
        <f>IFERROR(VLOOKUP($F$2,IMPUTATION!F:G,2,0),"")</f>
        <v/>
      </c>
    </row>
    <row r="4314" spans="1:32">
      <c r="A4314" s="31">
        <v>44408</v>
      </c>
      <c r="B4314" s="32">
        <v>0.7</v>
      </c>
      <c r="C4314" s="32" t="s">
        <v>1349</v>
      </c>
      <c r="D4314" s="32" t="s">
        <v>371</v>
      </c>
      <c r="E4314" s="32" t="s">
        <v>100</v>
      </c>
      <c r="F4314" s="32" t="s">
        <v>15</v>
      </c>
      <c r="G4314" s="32">
        <v>1</v>
      </c>
      <c r="H4314" s="32" t="s">
        <v>378</v>
      </c>
      <c r="I4314" s="32">
        <v>0.57999999999999996</v>
      </c>
      <c r="J4314" s="32">
        <v>100</v>
      </c>
      <c r="K4314" s="32">
        <v>0.12</v>
      </c>
      <c r="L4314" s="32">
        <v>0.57999999999999996</v>
      </c>
      <c r="M4314" s="32" t="s">
        <v>19</v>
      </c>
      <c r="N4314" s="32" t="s">
        <v>396</v>
      </c>
      <c r="O4314" s="32">
        <v>6177154</v>
      </c>
      <c r="P4314" s="38">
        <f>IF($H4314="",VLOOKUP($C4314,IMPUTATION_CARBURANT[],2,0),VLOOKUP($H4314,IMPUTATION_CARBURANT[],2,0))</f>
        <v>2</v>
      </c>
      <c r="Q4314" s="38">
        <f>IF(AND($P4314=123401,$M4314="VP"),124013,$P$2:$P$4524)</f>
        <v>2</v>
      </c>
      <c r="R4314" s="38" t="str">
        <f t="shared" si="671"/>
        <v>TEST</v>
      </c>
      <c r="S4314" s="38">
        <f>ABS($B4314)</f>
        <v>0.7</v>
      </c>
      <c r="T4314" s="38">
        <f>ABS($I4314)</f>
        <v>0.57999999999999996</v>
      </c>
      <c r="U4314" s="38">
        <f>ABS($K4314)</f>
        <v>0.12</v>
      </c>
      <c r="V4314" s="34">
        <f t="shared" si="674"/>
        <v>0.57999999999999996</v>
      </c>
      <c r="W4314" s="35">
        <f t="shared" si="675"/>
        <v>0</v>
      </c>
      <c r="X4314" s="34" t="str">
        <f t="shared" si="676"/>
        <v/>
      </c>
      <c r="Y4314" s="35" t="str">
        <f t="shared" si="677"/>
        <v/>
      </c>
      <c r="Z4314" s="38" t="str">
        <f t="shared" si="672"/>
        <v>V8</v>
      </c>
      <c r="AA4314" s="38" t="str">
        <f t="shared" si="670"/>
        <v>V9</v>
      </c>
      <c r="AB4314" s="38" t="str">
        <f t="shared" si="673"/>
        <v>V10</v>
      </c>
      <c r="AC4314" s="38" t="str">
        <f>IF($AF4314=20,"",IF($V4314=0,"",IF($H4314="Adblue Bidon","",IF($H4314="GNC (KG)","",IF($H4314="Frais de service EV","",IF($Q4314=1,$G$2:$G$4524,""))))))</f>
        <v/>
      </c>
      <c r="AD4314" s="33" t="str">
        <f t="shared" si="678"/>
        <v/>
      </c>
      <c r="AE4314" s="36" t="str">
        <f t="shared" si="679"/>
        <v/>
      </c>
      <c r="AF4314" s="37" t="str">
        <f>IFERROR(VLOOKUP($F$2,IMPUTATION!F:G,2,0),"")</f>
        <v/>
      </c>
    </row>
    <row r="4315" spans="1:32">
      <c r="A4315" s="31">
        <v>44408</v>
      </c>
      <c r="B4315" s="32">
        <v>0.41</v>
      </c>
      <c r="C4315" s="32" t="s">
        <v>1349</v>
      </c>
      <c r="D4315" s="32" t="s">
        <v>371</v>
      </c>
      <c r="E4315" s="32" t="s">
        <v>101</v>
      </c>
      <c r="F4315" s="32" t="s">
        <v>15</v>
      </c>
      <c r="G4315" s="32">
        <v>1</v>
      </c>
      <c r="H4315" s="32" t="s">
        <v>378</v>
      </c>
      <c r="I4315" s="32">
        <v>0.34</v>
      </c>
      <c r="J4315" s="32">
        <v>100</v>
      </c>
      <c r="K4315" s="32">
        <v>7.0000000000000007E-2</v>
      </c>
      <c r="L4315" s="32">
        <v>0.34</v>
      </c>
      <c r="M4315" s="32" t="s">
        <v>19</v>
      </c>
      <c r="N4315" s="32" t="s">
        <v>396</v>
      </c>
      <c r="O4315" s="32">
        <v>6177808</v>
      </c>
      <c r="P4315" s="38">
        <f>IF($H4315="",VLOOKUP($C4315,IMPUTATION_CARBURANT[],2,0),VLOOKUP($H4315,IMPUTATION_CARBURANT[],2,0))</f>
        <v>2</v>
      </c>
      <c r="Q4315" s="38">
        <f>IF(AND($P4315=123401,$M4315="VP"),124013,$P$2:$P$4524)</f>
        <v>2</v>
      </c>
      <c r="R4315" s="38" t="str">
        <f t="shared" si="671"/>
        <v>TEST</v>
      </c>
      <c r="S4315" s="38">
        <f>ABS($B4315)</f>
        <v>0.41</v>
      </c>
      <c r="T4315" s="38">
        <f>ABS($I4315)</f>
        <v>0.34</v>
      </c>
      <c r="U4315" s="38">
        <f>ABS($K4315)</f>
        <v>7.0000000000000007E-2</v>
      </c>
      <c r="V4315" s="34">
        <f t="shared" si="674"/>
        <v>0.34</v>
      </c>
      <c r="W4315" s="35">
        <f t="shared" si="675"/>
        <v>0</v>
      </c>
      <c r="X4315" s="34" t="str">
        <f t="shared" si="676"/>
        <v/>
      </c>
      <c r="Y4315" s="35" t="str">
        <f t="shared" si="677"/>
        <v/>
      </c>
      <c r="Z4315" s="38" t="str">
        <f t="shared" si="672"/>
        <v>V8</v>
      </c>
      <c r="AA4315" s="38" t="str">
        <f t="shared" si="670"/>
        <v>V9</v>
      </c>
      <c r="AB4315" s="38" t="str">
        <f t="shared" si="673"/>
        <v>V10</v>
      </c>
      <c r="AC4315" s="38" t="str">
        <f>IF($AF4315=20,"",IF($V4315=0,"",IF($H4315="Adblue Bidon","",IF($H4315="GNC (KG)","",IF($H4315="Frais de service EV","",IF($Q4315=1,$G$2:$G$4524,""))))))</f>
        <v/>
      </c>
      <c r="AD4315" s="33" t="str">
        <f t="shared" si="678"/>
        <v/>
      </c>
      <c r="AE4315" s="36" t="str">
        <f t="shared" si="679"/>
        <v/>
      </c>
      <c r="AF4315" s="37" t="str">
        <f>IFERROR(VLOOKUP($F$2,IMPUTATION!F:G,2,0),"")</f>
        <v/>
      </c>
    </row>
    <row r="4316" spans="1:32">
      <c r="A4316" s="31">
        <v>44408</v>
      </c>
      <c r="B4316" s="32">
        <v>0.3</v>
      </c>
      <c r="C4316" s="32" t="s">
        <v>1349</v>
      </c>
      <c r="D4316" s="32" t="s">
        <v>371</v>
      </c>
      <c r="E4316" s="32" t="s">
        <v>293</v>
      </c>
      <c r="F4316" s="32" t="s">
        <v>15</v>
      </c>
      <c r="G4316" s="32">
        <v>1</v>
      </c>
      <c r="H4316" s="32" t="s">
        <v>378</v>
      </c>
      <c r="I4316" s="32">
        <v>0.25</v>
      </c>
      <c r="J4316" s="32">
        <v>100</v>
      </c>
      <c r="K4316" s="32">
        <v>0.05</v>
      </c>
      <c r="L4316" s="32">
        <v>0.25</v>
      </c>
      <c r="M4316" s="32" t="s">
        <v>18</v>
      </c>
      <c r="N4316" s="32" t="s">
        <v>18</v>
      </c>
      <c r="O4316" s="32">
        <v>6400901</v>
      </c>
      <c r="P4316" s="38">
        <f>IF($H4316="",VLOOKUP($C4316,IMPUTATION_CARBURANT[],2,0),VLOOKUP($H4316,IMPUTATION_CARBURANT[],2,0))</f>
        <v>2</v>
      </c>
      <c r="Q4316" s="38">
        <f>IF(AND($P4316=123401,$M4316="VP"),124013,$P$2:$P$4524)</f>
        <v>2</v>
      </c>
      <c r="R4316" s="38" t="str">
        <f t="shared" si="671"/>
        <v>TEST</v>
      </c>
      <c r="S4316" s="38">
        <f>ABS($B4316)</f>
        <v>0.3</v>
      </c>
      <c r="T4316" s="38">
        <f>ABS($I4316)</f>
        <v>0.25</v>
      </c>
      <c r="U4316" s="38">
        <f>ABS($K4316)</f>
        <v>0.05</v>
      </c>
      <c r="V4316" s="34">
        <f t="shared" si="674"/>
        <v>0.25</v>
      </c>
      <c r="W4316" s="35">
        <f t="shared" si="675"/>
        <v>0</v>
      </c>
      <c r="X4316" s="34" t="str">
        <f t="shared" si="676"/>
        <v/>
      </c>
      <c r="Y4316" s="35" t="str">
        <f t="shared" si="677"/>
        <v/>
      </c>
      <c r="Z4316" s="38" t="str">
        <f t="shared" si="672"/>
        <v>V8</v>
      </c>
      <c r="AA4316" s="38" t="str">
        <f t="shared" si="670"/>
        <v>V9</v>
      </c>
      <c r="AB4316" s="38" t="str">
        <f t="shared" si="673"/>
        <v>V10</v>
      </c>
      <c r="AC4316" s="38" t="str">
        <f>IF($AF4316=20,"",IF($V4316=0,"",IF($H4316="Adblue Bidon","",IF($H4316="GNC (KG)","",IF($H4316="Frais de service EV","",IF($Q4316=1,$G$2:$G$4524,""))))))</f>
        <v/>
      </c>
      <c r="AD4316" s="33" t="str">
        <f t="shared" si="678"/>
        <v/>
      </c>
      <c r="AE4316" s="36" t="str">
        <f t="shared" si="679"/>
        <v/>
      </c>
      <c r="AF4316" s="37" t="str">
        <f>IFERROR(VLOOKUP($F$2,IMPUTATION!F:G,2,0),"")</f>
        <v/>
      </c>
    </row>
    <row r="4317" spans="1:32">
      <c r="A4317" s="31">
        <v>44408</v>
      </c>
      <c r="B4317" s="32">
        <v>0.41</v>
      </c>
      <c r="C4317" s="32" t="s">
        <v>1349</v>
      </c>
      <c r="D4317" s="32" t="s">
        <v>371</v>
      </c>
      <c r="E4317" s="32" t="s">
        <v>229</v>
      </c>
      <c r="F4317" s="32" t="s">
        <v>15</v>
      </c>
      <c r="G4317" s="32">
        <v>1</v>
      </c>
      <c r="H4317" s="32" t="s">
        <v>378</v>
      </c>
      <c r="I4317" s="32">
        <v>0.34</v>
      </c>
      <c r="J4317" s="32">
        <v>100</v>
      </c>
      <c r="K4317" s="32">
        <v>7.0000000000000007E-2</v>
      </c>
      <c r="L4317" s="32">
        <v>0.34</v>
      </c>
      <c r="M4317" s="32" t="s">
        <v>18</v>
      </c>
      <c r="N4317" s="32" t="s">
        <v>18</v>
      </c>
      <c r="O4317" s="32">
        <v>6400442</v>
      </c>
      <c r="P4317" s="38">
        <f>IF($H4317="",VLOOKUP($C4317,IMPUTATION_CARBURANT[],2,0),VLOOKUP($H4317,IMPUTATION_CARBURANT[],2,0))</f>
        <v>2</v>
      </c>
      <c r="Q4317" s="38">
        <f>IF(AND($P4317=123401,$M4317="VP"),124013,$P$2:$P$4524)</f>
        <v>2</v>
      </c>
      <c r="R4317" s="38" t="str">
        <f t="shared" si="671"/>
        <v>TEST</v>
      </c>
      <c r="S4317" s="38">
        <f>ABS($B4317)</f>
        <v>0.41</v>
      </c>
      <c r="T4317" s="38">
        <f>ABS($I4317)</f>
        <v>0.34</v>
      </c>
      <c r="U4317" s="38">
        <f>ABS($K4317)</f>
        <v>7.0000000000000007E-2</v>
      </c>
      <c r="V4317" s="34">
        <f t="shared" si="674"/>
        <v>0.34</v>
      </c>
      <c r="W4317" s="35">
        <f t="shared" si="675"/>
        <v>0</v>
      </c>
      <c r="X4317" s="34" t="str">
        <f t="shared" si="676"/>
        <v/>
      </c>
      <c r="Y4317" s="35" t="str">
        <f t="shared" si="677"/>
        <v/>
      </c>
      <c r="Z4317" s="38" t="str">
        <f t="shared" si="672"/>
        <v>V8</v>
      </c>
      <c r="AA4317" s="38" t="str">
        <f t="shared" si="670"/>
        <v>V9</v>
      </c>
      <c r="AB4317" s="38" t="str">
        <f t="shared" si="673"/>
        <v>V10</v>
      </c>
      <c r="AC4317" s="38" t="str">
        <f>IF($AF4317=20,"",IF($V4317=0,"",IF($H4317="Adblue Bidon","",IF($H4317="GNC (KG)","",IF($H4317="Frais de service EV","",IF($Q4317=1,$G$2:$G$4524,""))))))</f>
        <v/>
      </c>
      <c r="AD4317" s="33" t="str">
        <f t="shared" si="678"/>
        <v/>
      </c>
      <c r="AE4317" s="36" t="str">
        <f t="shared" si="679"/>
        <v/>
      </c>
      <c r="AF4317" s="37" t="str">
        <f>IFERROR(VLOOKUP($F$2,IMPUTATION!F:G,2,0),"")</f>
        <v/>
      </c>
    </row>
    <row r="4318" spans="1:32">
      <c r="A4318" s="31">
        <v>44408</v>
      </c>
      <c r="B4318" s="32">
        <v>0.02</v>
      </c>
      <c r="C4318" s="32" t="s">
        <v>1350</v>
      </c>
      <c r="D4318" s="32" t="s">
        <v>371</v>
      </c>
      <c r="E4318" s="32" t="s">
        <v>304</v>
      </c>
      <c r="F4318" s="32" t="s">
        <v>15</v>
      </c>
      <c r="G4318" s="32">
        <v>1</v>
      </c>
      <c r="H4318" s="32" t="s">
        <v>377</v>
      </c>
      <c r="I4318" s="32">
        <v>0.02</v>
      </c>
      <c r="J4318" s="32">
        <v>0</v>
      </c>
      <c r="K4318" s="32">
        <v>0</v>
      </c>
      <c r="L4318" s="32">
        <v>0.02</v>
      </c>
      <c r="M4318" s="32" t="s">
        <v>18</v>
      </c>
      <c r="N4318" s="32" t="s">
        <v>18</v>
      </c>
      <c r="O4318" s="32">
        <v>6638231</v>
      </c>
      <c r="P4318" s="38">
        <f>IF($H4318="",VLOOKUP($C4318,IMPUTATION_CARBURANT[],2,0),VLOOKUP($H4318,IMPUTATION_CARBURANT[],2,0))</f>
        <v>2</v>
      </c>
      <c r="Q4318" s="38">
        <f>IF(AND($P4318=123401,$M4318="VP"),124013,$P$2:$P$4524)</f>
        <v>2</v>
      </c>
      <c r="R4318" s="38" t="str">
        <f t="shared" si="671"/>
        <v>TEST</v>
      </c>
      <c r="S4318" s="38">
        <f>ABS($B4318)</f>
        <v>0.02</v>
      </c>
      <c r="T4318" s="38">
        <f>ABS($I4318)</f>
        <v>0.02</v>
      </c>
      <c r="U4318" s="38">
        <f>ABS($K4318)</f>
        <v>0</v>
      </c>
      <c r="V4318" s="34">
        <f t="shared" si="674"/>
        <v>0</v>
      </c>
      <c r="W4318" s="35">
        <f t="shared" si="675"/>
        <v>0.02</v>
      </c>
      <c r="X4318" s="34" t="str">
        <f t="shared" si="676"/>
        <v/>
      </c>
      <c r="Y4318" s="35" t="str">
        <f t="shared" si="677"/>
        <v/>
      </c>
      <c r="Z4318" s="38" t="str">
        <f t="shared" si="672"/>
        <v>V8</v>
      </c>
      <c r="AA4318" s="38" t="str">
        <f t="shared" si="670"/>
        <v>V9</v>
      </c>
      <c r="AB4318" s="38" t="str">
        <f t="shared" si="673"/>
        <v>V10</v>
      </c>
      <c r="AC4318" s="38" t="str">
        <f>IF($AF4318=20,"",IF($V4318=0,"",IF($H4318="Adblue Bidon","",IF($H4318="GNC (KG)","",IF($H4318="Frais de service EV","",IF($Q4318=1,$G$2:$G$4524,""))))))</f>
        <v/>
      </c>
      <c r="AD4318" s="33" t="str">
        <f t="shared" si="678"/>
        <v/>
      </c>
      <c r="AE4318" s="36" t="str">
        <f t="shared" si="679"/>
        <v/>
      </c>
      <c r="AF4318" s="37" t="str">
        <f>IFERROR(VLOOKUP($F$2,IMPUTATION!F:G,2,0),"")</f>
        <v/>
      </c>
    </row>
    <row r="4319" spans="1:32">
      <c r="A4319" s="31">
        <v>44408</v>
      </c>
      <c r="B4319" s="32">
        <v>0.16</v>
      </c>
      <c r="C4319" s="32" t="s">
        <v>1350</v>
      </c>
      <c r="D4319" s="32" t="s">
        <v>371</v>
      </c>
      <c r="E4319" s="32" t="s">
        <v>308</v>
      </c>
      <c r="F4319" s="32" t="s">
        <v>15</v>
      </c>
      <c r="G4319" s="32">
        <v>1</v>
      </c>
      <c r="H4319" s="32" t="s">
        <v>377</v>
      </c>
      <c r="I4319" s="32">
        <v>0.13</v>
      </c>
      <c r="J4319" s="32">
        <v>0</v>
      </c>
      <c r="K4319" s="32">
        <v>0</v>
      </c>
      <c r="L4319" s="32">
        <v>0.16</v>
      </c>
      <c r="M4319" s="32" t="s">
        <v>18</v>
      </c>
      <c r="N4319" s="32" t="s">
        <v>18</v>
      </c>
      <c r="O4319" s="32">
        <v>6400973</v>
      </c>
      <c r="P4319" s="38">
        <f>IF($H4319="",VLOOKUP($C4319,IMPUTATION_CARBURANT[],2,0),VLOOKUP($H4319,IMPUTATION_CARBURANT[],2,0))</f>
        <v>2</v>
      </c>
      <c r="Q4319" s="38">
        <f>IF(AND($P4319=123401,$M4319="VP"),124013,$P$2:$P$4524)</f>
        <v>2</v>
      </c>
      <c r="R4319" s="38" t="str">
        <f t="shared" si="671"/>
        <v>TEST</v>
      </c>
      <c r="S4319" s="38">
        <f>ABS($B4319)</f>
        <v>0.16</v>
      </c>
      <c r="T4319" s="38">
        <f>ABS($I4319)</f>
        <v>0.13</v>
      </c>
      <c r="U4319" s="38">
        <f>ABS($K4319)</f>
        <v>0</v>
      </c>
      <c r="V4319" s="34">
        <f t="shared" si="674"/>
        <v>0</v>
      </c>
      <c r="W4319" s="35">
        <f t="shared" si="675"/>
        <v>0.16</v>
      </c>
      <c r="X4319" s="34" t="str">
        <f t="shared" si="676"/>
        <v/>
      </c>
      <c r="Y4319" s="35" t="str">
        <f t="shared" si="677"/>
        <v/>
      </c>
      <c r="Z4319" s="38" t="str">
        <f t="shared" si="672"/>
        <v>V8</v>
      </c>
      <c r="AA4319" s="38" t="str">
        <f t="shared" si="670"/>
        <v>V9</v>
      </c>
      <c r="AB4319" s="38" t="str">
        <f t="shared" si="673"/>
        <v>V10</v>
      </c>
      <c r="AC4319" s="38" t="str">
        <f>IF($AF4319=20,"",IF($V4319=0,"",IF($H4319="Adblue Bidon","",IF($H4319="GNC (KG)","",IF($H4319="Frais de service EV","",IF($Q4319=1,$G$2:$G$4524,""))))))</f>
        <v/>
      </c>
      <c r="AD4319" s="33" t="str">
        <f t="shared" si="678"/>
        <v/>
      </c>
      <c r="AE4319" s="36" t="str">
        <f t="shared" si="679"/>
        <v/>
      </c>
      <c r="AF4319" s="37" t="str">
        <f>IFERROR(VLOOKUP($F$2,IMPUTATION!F:G,2,0),"")</f>
        <v/>
      </c>
    </row>
    <row r="4320" spans="1:32">
      <c r="A4320" s="31">
        <v>44408</v>
      </c>
      <c r="B4320" s="32">
        <v>1.62</v>
      </c>
      <c r="C4320" s="32" t="s">
        <v>1349</v>
      </c>
      <c r="D4320" s="32" t="s">
        <v>371</v>
      </c>
      <c r="E4320" s="32" t="s">
        <v>166</v>
      </c>
      <c r="F4320" s="32" t="s">
        <v>15</v>
      </c>
      <c r="G4320" s="32">
        <v>1</v>
      </c>
      <c r="H4320" s="32" t="s">
        <v>378</v>
      </c>
      <c r="I4320" s="32">
        <v>1.35</v>
      </c>
      <c r="J4320" s="32">
        <v>100</v>
      </c>
      <c r="K4320" s="32">
        <v>0.27</v>
      </c>
      <c r="L4320" s="32">
        <v>1.35</v>
      </c>
      <c r="M4320" s="32" t="s">
        <v>18</v>
      </c>
      <c r="N4320" s="32" t="s">
        <v>18</v>
      </c>
      <c r="O4320" s="32">
        <v>6401444</v>
      </c>
      <c r="P4320" s="38">
        <f>IF($H4320="",VLOOKUP($C4320,IMPUTATION_CARBURANT[],2,0),VLOOKUP($H4320,IMPUTATION_CARBURANT[],2,0))</f>
        <v>2</v>
      </c>
      <c r="Q4320" s="38">
        <f>IF(AND($P4320=123401,$M4320="VP"),124013,$P$2:$P$4524)</f>
        <v>2</v>
      </c>
      <c r="R4320" s="38" t="str">
        <f t="shared" si="671"/>
        <v>TEST</v>
      </c>
      <c r="S4320" s="38">
        <f>ABS($B4320)</f>
        <v>1.62</v>
      </c>
      <c r="T4320" s="38">
        <f>ABS($I4320)</f>
        <v>1.35</v>
      </c>
      <c r="U4320" s="38">
        <f>ABS($K4320)</f>
        <v>0.27</v>
      </c>
      <c r="V4320" s="34">
        <f t="shared" si="674"/>
        <v>1.35</v>
      </c>
      <c r="W4320" s="35">
        <f t="shared" si="675"/>
        <v>0</v>
      </c>
      <c r="X4320" s="34" t="str">
        <f t="shared" si="676"/>
        <v/>
      </c>
      <c r="Y4320" s="35" t="str">
        <f t="shared" si="677"/>
        <v/>
      </c>
      <c r="Z4320" s="38" t="str">
        <f t="shared" si="672"/>
        <v>V8</v>
      </c>
      <c r="AA4320" s="38" t="str">
        <f t="shared" si="670"/>
        <v>V9</v>
      </c>
      <c r="AB4320" s="38" t="str">
        <f t="shared" si="673"/>
        <v>V10</v>
      </c>
      <c r="AC4320" s="38" t="str">
        <f>IF($AF4320=20,"",IF($V4320=0,"",IF($H4320="Adblue Bidon","",IF($H4320="GNC (KG)","",IF($H4320="Frais de service EV","",IF($Q4320=1,$G$2:$G$4524,""))))))</f>
        <v/>
      </c>
      <c r="AD4320" s="33" t="str">
        <f t="shared" si="678"/>
        <v/>
      </c>
      <c r="AE4320" s="36" t="str">
        <f t="shared" si="679"/>
        <v/>
      </c>
      <c r="AF4320" s="37" t="str">
        <f>IFERROR(VLOOKUP($F$2,IMPUTATION!F:G,2,0),"")</f>
        <v/>
      </c>
    </row>
    <row r="4321" spans="1:32">
      <c r="A4321" s="31">
        <v>44408</v>
      </c>
      <c r="B4321" s="32">
        <v>0.28999999999999998</v>
      </c>
      <c r="C4321" s="32" t="s">
        <v>1349</v>
      </c>
      <c r="D4321" s="32" t="s">
        <v>371</v>
      </c>
      <c r="E4321" s="32" t="s">
        <v>90</v>
      </c>
      <c r="F4321" s="32" t="s">
        <v>15</v>
      </c>
      <c r="G4321" s="32">
        <v>1</v>
      </c>
      <c r="H4321" s="32" t="s">
        <v>378</v>
      </c>
      <c r="I4321" s="32">
        <v>0.24</v>
      </c>
      <c r="J4321" s="32">
        <v>100</v>
      </c>
      <c r="K4321" s="32">
        <v>0.05</v>
      </c>
      <c r="L4321" s="32">
        <v>0.24</v>
      </c>
      <c r="M4321" s="32" t="s">
        <v>392</v>
      </c>
      <c r="N4321" s="32" t="s">
        <v>396</v>
      </c>
      <c r="O4321" s="32">
        <v>6178975</v>
      </c>
      <c r="P4321" s="38">
        <f>IF($H4321="",VLOOKUP($C4321,IMPUTATION_CARBURANT[],2,0),VLOOKUP($H4321,IMPUTATION_CARBURANT[],2,0))</f>
        <v>2</v>
      </c>
      <c r="Q4321" s="38">
        <f>IF(AND($P4321=123401,$M4321="VP"),124013,$P$2:$P$4524)</f>
        <v>2</v>
      </c>
      <c r="R4321" s="38" t="str">
        <f t="shared" si="671"/>
        <v>TEST</v>
      </c>
      <c r="S4321" s="38">
        <f>ABS($B4321)</f>
        <v>0.28999999999999998</v>
      </c>
      <c r="T4321" s="38">
        <f>ABS($I4321)</f>
        <v>0.24</v>
      </c>
      <c r="U4321" s="38">
        <f>ABS($K4321)</f>
        <v>0.05</v>
      </c>
      <c r="V4321" s="34">
        <f t="shared" si="674"/>
        <v>0.24</v>
      </c>
      <c r="W4321" s="35">
        <f t="shared" si="675"/>
        <v>0</v>
      </c>
      <c r="X4321" s="34" t="str">
        <f t="shared" si="676"/>
        <v/>
      </c>
      <c r="Y4321" s="35" t="str">
        <f t="shared" si="677"/>
        <v/>
      </c>
      <c r="Z4321" s="38" t="str">
        <f t="shared" si="672"/>
        <v>V8</v>
      </c>
      <c r="AA4321" s="38" t="str">
        <f t="shared" si="670"/>
        <v>V9</v>
      </c>
      <c r="AB4321" s="38" t="str">
        <f t="shared" si="673"/>
        <v>V10</v>
      </c>
      <c r="AC4321" s="38" t="str">
        <f>IF($AF4321=20,"",IF($V4321=0,"",IF($H4321="Adblue Bidon","",IF($H4321="GNC (KG)","",IF($H4321="Frais de service EV","",IF($Q4321=1,$G$2:$G$4524,""))))))</f>
        <v/>
      </c>
      <c r="AD4321" s="33" t="str">
        <f t="shared" si="678"/>
        <v/>
      </c>
      <c r="AE4321" s="36" t="str">
        <f t="shared" si="679"/>
        <v/>
      </c>
      <c r="AF4321" s="37" t="str">
        <f>IFERROR(VLOOKUP($F$2,IMPUTATION!F:G,2,0),"")</f>
        <v/>
      </c>
    </row>
    <row r="4322" spans="1:32">
      <c r="A4322" s="31">
        <v>44408</v>
      </c>
      <c r="B4322" s="32">
        <v>0.3</v>
      </c>
      <c r="C4322" s="32" t="s">
        <v>1349</v>
      </c>
      <c r="D4322" s="32" t="s">
        <v>371</v>
      </c>
      <c r="E4322" s="32" t="s">
        <v>108</v>
      </c>
      <c r="F4322" s="32" t="s">
        <v>15</v>
      </c>
      <c r="G4322" s="32">
        <v>1</v>
      </c>
      <c r="H4322" s="32" t="s">
        <v>378</v>
      </c>
      <c r="I4322" s="32">
        <v>0.25</v>
      </c>
      <c r="J4322" s="32">
        <v>100</v>
      </c>
      <c r="K4322" s="32">
        <v>0.05</v>
      </c>
      <c r="L4322" s="32">
        <v>0.25</v>
      </c>
      <c r="M4322" s="32" t="s">
        <v>19</v>
      </c>
      <c r="N4322" s="32" t="s">
        <v>396</v>
      </c>
      <c r="O4322" s="32">
        <v>6400565</v>
      </c>
      <c r="P4322" s="38">
        <f>IF($H4322="",VLOOKUP($C4322,IMPUTATION_CARBURANT[],2,0),VLOOKUP($H4322,IMPUTATION_CARBURANT[],2,0))</f>
        <v>2</v>
      </c>
      <c r="Q4322" s="38">
        <f>IF(AND($P4322=123401,$M4322="VP"),124013,$P$2:$P$4524)</f>
        <v>2</v>
      </c>
      <c r="R4322" s="38" t="str">
        <f t="shared" si="671"/>
        <v>TEST</v>
      </c>
      <c r="S4322" s="38">
        <f>ABS($B4322)</f>
        <v>0.3</v>
      </c>
      <c r="T4322" s="38">
        <f>ABS($I4322)</f>
        <v>0.25</v>
      </c>
      <c r="U4322" s="38">
        <f>ABS($K4322)</f>
        <v>0.05</v>
      </c>
      <c r="V4322" s="34">
        <f t="shared" si="674"/>
        <v>0.25</v>
      </c>
      <c r="W4322" s="35">
        <f t="shared" si="675"/>
        <v>0</v>
      </c>
      <c r="X4322" s="34" t="str">
        <f t="shared" si="676"/>
        <v/>
      </c>
      <c r="Y4322" s="35" t="str">
        <f t="shared" si="677"/>
        <v/>
      </c>
      <c r="Z4322" s="38" t="str">
        <f t="shared" si="672"/>
        <v>V8</v>
      </c>
      <c r="AA4322" s="38" t="str">
        <f t="shared" si="670"/>
        <v>V9</v>
      </c>
      <c r="AB4322" s="38" t="str">
        <f t="shared" si="673"/>
        <v>V10</v>
      </c>
      <c r="AC4322" s="38" t="str">
        <f>IF($AF4322=20,"",IF($V4322=0,"",IF($H4322="Adblue Bidon","",IF($H4322="GNC (KG)","",IF($H4322="Frais de service EV","",IF($Q4322=1,$G$2:$G$4524,""))))))</f>
        <v/>
      </c>
      <c r="AD4322" s="33" t="str">
        <f t="shared" si="678"/>
        <v/>
      </c>
      <c r="AE4322" s="36" t="str">
        <f t="shared" si="679"/>
        <v/>
      </c>
      <c r="AF4322" s="37" t="str">
        <f>IFERROR(VLOOKUP($F$2,IMPUTATION!F:G,2,0),"")</f>
        <v/>
      </c>
    </row>
    <row r="4323" spans="1:32">
      <c r="A4323" s="31">
        <v>44408</v>
      </c>
      <c r="B4323" s="32">
        <v>0.08</v>
      </c>
      <c r="C4323" s="32" t="s">
        <v>1350</v>
      </c>
      <c r="D4323" s="32" t="s">
        <v>371</v>
      </c>
      <c r="E4323" s="32" t="s">
        <v>305</v>
      </c>
      <c r="F4323" s="32" t="s">
        <v>15</v>
      </c>
      <c r="G4323" s="32">
        <v>1</v>
      </c>
      <c r="H4323" s="32" t="s">
        <v>377</v>
      </c>
      <c r="I4323" s="32">
        <v>7.0000000000000007E-2</v>
      </c>
      <c r="J4323" s="32">
        <v>0</v>
      </c>
      <c r="K4323" s="32">
        <v>0</v>
      </c>
      <c r="L4323" s="32">
        <v>0.08</v>
      </c>
      <c r="M4323" s="32" t="s">
        <v>18</v>
      </c>
      <c r="N4323" s="32" t="s">
        <v>18</v>
      </c>
      <c r="O4323" s="32">
        <v>6401975</v>
      </c>
      <c r="P4323" s="38">
        <f>IF($H4323="",VLOOKUP($C4323,IMPUTATION_CARBURANT[],2,0),VLOOKUP($H4323,IMPUTATION_CARBURANT[],2,0))</f>
        <v>2</v>
      </c>
      <c r="Q4323" s="38">
        <f>IF(AND($P4323=123401,$M4323="VP"),124013,$P$2:$P$4524)</f>
        <v>2</v>
      </c>
      <c r="R4323" s="38" t="str">
        <f t="shared" si="671"/>
        <v>TEST</v>
      </c>
      <c r="S4323" s="38">
        <f>ABS($B4323)</f>
        <v>0.08</v>
      </c>
      <c r="T4323" s="38">
        <f>ABS($I4323)</f>
        <v>7.0000000000000007E-2</v>
      </c>
      <c r="U4323" s="38">
        <f>ABS($K4323)</f>
        <v>0</v>
      </c>
      <c r="V4323" s="34">
        <f t="shared" si="674"/>
        <v>0</v>
      </c>
      <c r="W4323" s="35">
        <f t="shared" si="675"/>
        <v>0.08</v>
      </c>
      <c r="X4323" s="34" t="str">
        <f t="shared" si="676"/>
        <v/>
      </c>
      <c r="Y4323" s="35" t="str">
        <f t="shared" si="677"/>
        <v/>
      </c>
      <c r="Z4323" s="38" t="str">
        <f t="shared" si="672"/>
        <v>V8</v>
      </c>
      <c r="AA4323" s="38" t="str">
        <f t="shared" si="670"/>
        <v>V9</v>
      </c>
      <c r="AB4323" s="38" t="str">
        <f t="shared" si="673"/>
        <v>V10</v>
      </c>
      <c r="AC4323" s="38" t="str">
        <f>IF($AF4323=20,"",IF($V4323=0,"",IF($H4323="Adblue Bidon","",IF($H4323="GNC (KG)","",IF($H4323="Frais de service EV","",IF($Q4323=1,$G$2:$G$4524,""))))))</f>
        <v/>
      </c>
      <c r="AD4323" s="33" t="str">
        <f t="shared" si="678"/>
        <v/>
      </c>
      <c r="AE4323" s="36" t="str">
        <f t="shared" si="679"/>
        <v/>
      </c>
      <c r="AF4323" s="37" t="str">
        <f>IFERROR(VLOOKUP($F$2,IMPUTATION!F:G,2,0),"")</f>
        <v/>
      </c>
    </row>
    <row r="4324" spans="1:32">
      <c r="A4324" s="31">
        <v>44408</v>
      </c>
      <c r="B4324" s="32">
        <v>0.28999999999999998</v>
      </c>
      <c r="C4324" s="32" t="s">
        <v>1349</v>
      </c>
      <c r="D4324" s="32" t="s">
        <v>371</v>
      </c>
      <c r="E4324" s="32" t="s">
        <v>274</v>
      </c>
      <c r="F4324" s="32" t="s">
        <v>15</v>
      </c>
      <c r="G4324" s="32">
        <v>1</v>
      </c>
      <c r="H4324" s="32" t="s">
        <v>378</v>
      </c>
      <c r="I4324" s="32">
        <v>0.24</v>
      </c>
      <c r="J4324" s="32">
        <v>100</v>
      </c>
      <c r="K4324" s="32">
        <v>0.05</v>
      </c>
      <c r="L4324" s="32">
        <v>0.24</v>
      </c>
      <c r="M4324" s="32" t="s">
        <v>18</v>
      </c>
      <c r="N4324" s="32" t="s">
        <v>18</v>
      </c>
      <c r="O4324" s="32">
        <v>6401570</v>
      </c>
      <c r="P4324" s="38">
        <f>IF($H4324="",VLOOKUP($C4324,IMPUTATION_CARBURANT[],2,0),VLOOKUP($H4324,IMPUTATION_CARBURANT[],2,0))</f>
        <v>2</v>
      </c>
      <c r="Q4324" s="38">
        <f>IF(AND($P4324=123401,$M4324="VP"),124013,$P$2:$P$4524)</f>
        <v>2</v>
      </c>
      <c r="R4324" s="38" t="str">
        <f t="shared" si="671"/>
        <v>TEST</v>
      </c>
      <c r="S4324" s="38">
        <f>ABS($B4324)</f>
        <v>0.28999999999999998</v>
      </c>
      <c r="T4324" s="38">
        <f>ABS($I4324)</f>
        <v>0.24</v>
      </c>
      <c r="U4324" s="38">
        <f>ABS($K4324)</f>
        <v>0.05</v>
      </c>
      <c r="V4324" s="34">
        <f t="shared" si="674"/>
        <v>0.24</v>
      </c>
      <c r="W4324" s="35">
        <f t="shared" si="675"/>
        <v>0</v>
      </c>
      <c r="X4324" s="34" t="str">
        <f t="shared" si="676"/>
        <v/>
      </c>
      <c r="Y4324" s="35" t="str">
        <f t="shared" si="677"/>
        <v/>
      </c>
      <c r="Z4324" s="38" t="str">
        <f t="shared" si="672"/>
        <v>V8</v>
      </c>
      <c r="AA4324" s="38" t="str">
        <f t="shared" si="670"/>
        <v>V9</v>
      </c>
      <c r="AB4324" s="38" t="str">
        <f t="shared" si="673"/>
        <v>V10</v>
      </c>
      <c r="AC4324" s="38" t="str">
        <f>IF($AF4324=20,"",IF($V4324=0,"",IF($H4324="Adblue Bidon","",IF($H4324="GNC (KG)","",IF($H4324="Frais de service EV","",IF($Q4324=1,$G$2:$G$4524,""))))))</f>
        <v/>
      </c>
      <c r="AD4324" s="33" t="str">
        <f t="shared" si="678"/>
        <v/>
      </c>
      <c r="AE4324" s="36" t="str">
        <f t="shared" si="679"/>
        <v/>
      </c>
      <c r="AF4324" s="37" t="str">
        <f>IFERROR(VLOOKUP($F$2,IMPUTATION!F:G,2,0),"")</f>
        <v/>
      </c>
    </row>
    <row r="4325" spans="1:32">
      <c r="A4325" s="31">
        <v>44408</v>
      </c>
      <c r="B4325" s="32">
        <v>0.19</v>
      </c>
      <c r="C4325" s="32" t="s">
        <v>1349</v>
      </c>
      <c r="D4325" s="32" t="s">
        <v>371</v>
      </c>
      <c r="E4325" s="32" t="s">
        <v>101</v>
      </c>
      <c r="F4325" s="32" t="s">
        <v>15</v>
      </c>
      <c r="G4325" s="32">
        <v>1</v>
      </c>
      <c r="H4325" s="32" t="s">
        <v>378</v>
      </c>
      <c r="I4325" s="32">
        <v>0.16</v>
      </c>
      <c r="J4325" s="32">
        <v>100</v>
      </c>
      <c r="K4325" s="32">
        <v>0.03</v>
      </c>
      <c r="L4325" s="32">
        <v>0.16</v>
      </c>
      <c r="M4325" s="32" t="s">
        <v>392</v>
      </c>
      <c r="N4325" s="32" t="s">
        <v>396</v>
      </c>
      <c r="O4325" s="32">
        <v>6178837</v>
      </c>
      <c r="P4325" s="38">
        <f>IF($H4325="",VLOOKUP($C4325,IMPUTATION_CARBURANT[],2,0),VLOOKUP($H4325,IMPUTATION_CARBURANT[],2,0))</f>
        <v>2</v>
      </c>
      <c r="Q4325" s="38">
        <f>IF(AND($P4325=123401,$M4325="VP"),124013,$P$2:$P$4524)</f>
        <v>2</v>
      </c>
      <c r="R4325" s="38" t="str">
        <f t="shared" si="671"/>
        <v>TEST</v>
      </c>
      <c r="S4325" s="38">
        <f>ABS($B4325)</f>
        <v>0.19</v>
      </c>
      <c r="T4325" s="38">
        <f>ABS($I4325)</f>
        <v>0.16</v>
      </c>
      <c r="U4325" s="38">
        <f>ABS($K4325)</f>
        <v>0.03</v>
      </c>
      <c r="V4325" s="34">
        <f t="shared" si="674"/>
        <v>0.16</v>
      </c>
      <c r="W4325" s="35">
        <f t="shared" si="675"/>
        <v>0</v>
      </c>
      <c r="X4325" s="34" t="str">
        <f t="shared" si="676"/>
        <v/>
      </c>
      <c r="Y4325" s="35" t="str">
        <f t="shared" si="677"/>
        <v/>
      </c>
      <c r="Z4325" s="38" t="str">
        <f t="shared" si="672"/>
        <v>V8</v>
      </c>
      <c r="AA4325" s="38" t="str">
        <f t="shared" si="670"/>
        <v>V9</v>
      </c>
      <c r="AB4325" s="38" t="str">
        <f t="shared" si="673"/>
        <v>V10</v>
      </c>
      <c r="AC4325" s="38" t="str">
        <f>IF($AF4325=20,"",IF($V4325=0,"",IF($H4325="Adblue Bidon","",IF($H4325="GNC (KG)","",IF($H4325="Frais de service EV","",IF($Q4325=1,$G$2:$G$4524,""))))))</f>
        <v/>
      </c>
      <c r="AD4325" s="33" t="str">
        <f t="shared" si="678"/>
        <v/>
      </c>
      <c r="AE4325" s="36" t="str">
        <f t="shared" si="679"/>
        <v/>
      </c>
      <c r="AF4325" s="37" t="str">
        <f>IFERROR(VLOOKUP($F$2,IMPUTATION!F:G,2,0),"")</f>
        <v/>
      </c>
    </row>
    <row r="4326" spans="1:32">
      <c r="A4326" s="31">
        <v>44408</v>
      </c>
      <c r="B4326" s="32">
        <v>0.4</v>
      </c>
      <c r="C4326" s="32" t="s">
        <v>1349</v>
      </c>
      <c r="D4326" s="32" t="s">
        <v>371</v>
      </c>
      <c r="E4326" s="32" t="s">
        <v>294</v>
      </c>
      <c r="F4326" s="32" t="s">
        <v>15</v>
      </c>
      <c r="G4326" s="32">
        <v>1</v>
      </c>
      <c r="H4326" s="32" t="s">
        <v>378</v>
      </c>
      <c r="I4326" s="32">
        <v>0.33</v>
      </c>
      <c r="J4326" s="32">
        <v>100</v>
      </c>
      <c r="K4326" s="32">
        <v>7.0000000000000007E-2</v>
      </c>
      <c r="L4326" s="32">
        <v>0.33</v>
      </c>
      <c r="M4326" s="32" t="s">
        <v>18</v>
      </c>
      <c r="N4326" s="32" t="s">
        <v>18</v>
      </c>
      <c r="O4326" s="32">
        <v>6400943</v>
      </c>
      <c r="P4326" s="38">
        <f>IF($H4326="",VLOOKUP($C4326,IMPUTATION_CARBURANT[],2,0),VLOOKUP($H4326,IMPUTATION_CARBURANT[],2,0))</f>
        <v>2</v>
      </c>
      <c r="Q4326" s="38">
        <f>IF(AND($P4326=123401,$M4326="VP"),124013,$P$2:$P$4524)</f>
        <v>2</v>
      </c>
      <c r="R4326" s="38" t="str">
        <f t="shared" si="671"/>
        <v>TEST</v>
      </c>
      <c r="S4326" s="38">
        <f>ABS($B4326)</f>
        <v>0.4</v>
      </c>
      <c r="T4326" s="38">
        <f>ABS($I4326)</f>
        <v>0.33</v>
      </c>
      <c r="U4326" s="38">
        <f>ABS($K4326)</f>
        <v>7.0000000000000007E-2</v>
      </c>
      <c r="V4326" s="34">
        <f t="shared" si="674"/>
        <v>0.33</v>
      </c>
      <c r="W4326" s="35">
        <f t="shared" si="675"/>
        <v>0</v>
      </c>
      <c r="X4326" s="34" t="str">
        <f t="shared" si="676"/>
        <v/>
      </c>
      <c r="Y4326" s="35" t="str">
        <f t="shared" si="677"/>
        <v/>
      </c>
      <c r="Z4326" s="38" t="str">
        <f t="shared" si="672"/>
        <v>V8</v>
      </c>
      <c r="AA4326" s="38" t="str">
        <f t="shared" ref="AA4326:AA4389" si="680">"V9"</f>
        <v>V9</v>
      </c>
      <c r="AB4326" s="38" t="str">
        <f t="shared" si="673"/>
        <v>V10</v>
      </c>
      <c r="AC4326" s="38" t="str">
        <f>IF($AF4326=20,"",IF($V4326=0,"",IF($H4326="Adblue Bidon","",IF($H4326="GNC (KG)","",IF($H4326="Frais de service EV","",IF($Q4326=1,$G$2:$G$4524,""))))))</f>
        <v/>
      </c>
      <c r="AD4326" s="33" t="str">
        <f t="shared" si="678"/>
        <v/>
      </c>
      <c r="AE4326" s="36" t="str">
        <f t="shared" si="679"/>
        <v/>
      </c>
      <c r="AF4326" s="37" t="str">
        <f>IFERROR(VLOOKUP($F$2,IMPUTATION!F:G,2,0),"")</f>
        <v/>
      </c>
    </row>
    <row r="4327" spans="1:32">
      <c r="A4327" s="31">
        <v>44408</v>
      </c>
      <c r="B4327" s="32">
        <v>0.08</v>
      </c>
      <c r="C4327" s="32" t="s">
        <v>1350</v>
      </c>
      <c r="D4327" s="32" t="s">
        <v>371</v>
      </c>
      <c r="E4327" s="32" t="s">
        <v>303</v>
      </c>
      <c r="F4327" s="32" t="s">
        <v>15</v>
      </c>
      <c r="G4327" s="32">
        <v>1</v>
      </c>
      <c r="H4327" s="32" t="s">
        <v>377</v>
      </c>
      <c r="I4327" s="32">
        <v>7.0000000000000007E-2</v>
      </c>
      <c r="J4327" s="32">
        <v>0</v>
      </c>
      <c r="K4327" s="32">
        <v>0</v>
      </c>
      <c r="L4327" s="32">
        <v>0.08</v>
      </c>
      <c r="M4327" s="32" t="s">
        <v>18</v>
      </c>
      <c r="N4327" s="32" t="s">
        <v>18</v>
      </c>
      <c r="O4327" s="32">
        <v>6401012</v>
      </c>
      <c r="P4327" s="38">
        <f>IF($H4327="",VLOOKUP($C4327,IMPUTATION_CARBURANT[],2,0),VLOOKUP($H4327,IMPUTATION_CARBURANT[],2,0))</f>
        <v>2</v>
      </c>
      <c r="Q4327" s="38">
        <f>IF(AND($P4327=123401,$M4327="VP"),124013,$P$2:$P$4524)</f>
        <v>2</v>
      </c>
      <c r="R4327" s="38" t="str">
        <f t="shared" si="671"/>
        <v>TEST</v>
      </c>
      <c r="S4327" s="38">
        <f>ABS($B4327)</f>
        <v>0.08</v>
      </c>
      <c r="T4327" s="38">
        <f>ABS($I4327)</f>
        <v>7.0000000000000007E-2</v>
      </c>
      <c r="U4327" s="38">
        <f>ABS($K4327)</f>
        <v>0</v>
      </c>
      <c r="V4327" s="34">
        <f t="shared" si="674"/>
        <v>0</v>
      </c>
      <c r="W4327" s="35">
        <f t="shared" si="675"/>
        <v>0.08</v>
      </c>
      <c r="X4327" s="34" t="str">
        <f t="shared" si="676"/>
        <v/>
      </c>
      <c r="Y4327" s="35" t="str">
        <f t="shared" si="677"/>
        <v/>
      </c>
      <c r="Z4327" s="38" t="str">
        <f t="shared" si="672"/>
        <v>V8</v>
      </c>
      <c r="AA4327" s="38" t="str">
        <f t="shared" si="680"/>
        <v>V9</v>
      </c>
      <c r="AB4327" s="38" t="str">
        <f t="shared" si="673"/>
        <v>V10</v>
      </c>
      <c r="AC4327" s="38" t="str">
        <f>IF($AF4327=20,"",IF($V4327=0,"",IF($H4327="Adblue Bidon","",IF($H4327="GNC (KG)","",IF($H4327="Frais de service EV","",IF($Q4327=1,$G$2:$G$4524,""))))))</f>
        <v/>
      </c>
      <c r="AD4327" s="33" t="str">
        <f t="shared" si="678"/>
        <v/>
      </c>
      <c r="AE4327" s="36" t="str">
        <f t="shared" si="679"/>
        <v/>
      </c>
      <c r="AF4327" s="37" t="str">
        <f>IFERROR(VLOOKUP($F$2,IMPUTATION!F:G,2,0),"")</f>
        <v/>
      </c>
    </row>
    <row r="4328" spans="1:32">
      <c r="A4328" s="31">
        <v>44408</v>
      </c>
      <c r="B4328" s="32">
        <v>0.83</v>
      </c>
      <c r="C4328" s="32" t="s">
        <v>1349</v>
      </c>
      <c r="D4328" s="32" t="s">
        <v>371</v>
      </c>
      <c r="E4328" s="32" t="s">
        <v>337</v>
      </c>
      <c r="F4328" s="32" t="s">
        <v>15</v>
      </c>
      <c r="G4328" s="32">
        <v>1</v>
      </c>
      <c r="H4328" s="32" t="s">
        <v>378</v>
      </c>
      <c r="I4328" s="32">
        <v>0.69</v>
      </c>
      <c r="J4328" s="32">
        <v>100</v>
      </c>
      <c r="K4328" s="32">
        <v>0.14000000000000001</v>
      </c>
      <c r="L4328" s="32">
        <v>0.69</v>
      </c>
      <c r="M4328" s="32" t="s">
        <v>18</v>
      </c>
      <c r="N4328" s="32" t="s">
        <v>18</v>
      </c>
      <c r="O4328" s="32">
        <v>6401018</v>
      </c>
      <c r="P4328" s="38">
        <f>IF($H4328="",VLOOKUP($C4328,IMPUTATION_CARBURANT[],2,0),VLOOKUP($H4328,IMPUTATION_CARBURANT[],2,0))</f>
        <v>2</v>
      </c>
      <c r="Q4328" s="38">
        <f>IF(AND($P4328=123401,$M4328="VP"),124013,$P$2:$P$4524)</f>
        <v>2</v>
      </c>
      <c r="R4328" s="38" t="str">
        <f t="shared" si="671"/>
        <v>TEST</v>
      </c>
      <c r="S4328" s="38">
        <f>ABS($B4328)</f>
        <v>0.83</v>
      </c>
      <c r="T4328" s="38">
        <f>ABS($I4328)</f>
        <v>0.69</v>
      </c>
      <c r="U4328" s="38">
        <f>ABS($K4328)</f>
        <v>0.14000000000000001</v>
      </c>
      <c r="V4328" s="34">
        <f t="shared" si="674"/>
        <v>0.69</v>
      </c>
      <c r="W4328" s="35">
        <f t="shared" si="675"/>
        <v>0</v>
      </c>
      <c r="X4328" s="34" t="str">
        <f t="shared" si="676"/>
        <v/>
      </c>
      <c r="Y4328" s="35" t="str">
        <f t="shared" si="677"/>
        <v/>
      </c>
      <c r="Z4328" s="38" t="str">
        <f t="shared" si="672"/>
        <v>V8</v>
      </c>
      <c r="AA4328" s="38" t="str">
        <f t="shared" si="680"/>
        <v>V9</v>
      </c>
      <c r="AB4328" s="38" t="str">
        <f t="shared" si="673"/>
        <v>V10</v>
      </c>
      <c r="AC4328" s="38" t="str">
        <f>IF($AF4328=20,"",IF($V4328=0,"",IF($H4328="Adblue Bidon","",IF($H4328="GNC (KG)","",IF($H4328="Frais de service EV","",IF($Q4328=1,$G$2:$G$4524,""))))))</f>
        <v/>
      </c>
      <c r="AD4328" s="33" t="str">
        <f t="shared" si="678"/>
        <v/>
      </c>
      <c r="AE4328" s="36" t="str">
        <f t="shared" si="679"/>
        <v/>
      </c>
      <c r="AF4328" s="37" t="str">
        <f>IFERROR(VLOOKUP($F$2,IMPUTATION!F:G,2,0),"")</f>
        <v/>
      </c>
    </row>
    <row r="4329" spans="1:32">
      <c r="A4329" s="31">
        <v>44408</v>
      </c>
      <c r="B4329" s="32">
        <v>0.11</v>
      </c>
      <c r="C4329" s="32" t="s">
        <v>1349</v>
      </c>
      <c r="D4329" s="32" t="s">
        <v>371</v>
      </c>
      <c r="E4329" s="32" t="s">
        <v>125</v>
      </c>
      <c r="F4329" s="32" t="s">
        <v>15</v>
      </c>
      <c r="G4329" s="32">
        <v>1</v>
      </c>
      <c r="H4329" s="32" t="s">
        <v>378</v>
      </c>
      <c r="I4329" s="32">
        <v>0.09</v>
      </c>
      <c r="J4329" s="32">
        <v>100</v>
      </c>
      <c r="K4329" s="32">
        <v>0.02</v>
      </c>
      <c r="L4329" s="32">
        <v>0.09</v>
      </c>
      <c r="M4329" s="32" t="s">
        <v>19</v>
      </c>
      <c r="N4329" s="32" t="s">
        <v>396</v>
      </c>
      <c r="O4329" s="32">
        <v>6176932</v>
      </c>
      <c r="P4329" s="38">
        <f>IF($H4329="",VLOOKUP($C4329,IMPUTATION_CARBURANT[],2,0),VLOOKUP($H4329,IMPUTATION_CARBURANT[],2,0))</f>
        <v>2</v>
      </c>
      <c r="Q4329" s="38">
        <f>IF(AND($P4329=123401,$M4329="VP"),124013,$P$2:$P$4524)</f>
        <v>2</v>
      </c>
      <c r="R4329" s="38" t="str">
        <f t="shared" si="671"/>
        <v>TEST</v>
      </c>
      <c r="S4329" s="38">
        <f>ABS($B4329)</f>
        <v>0.11</v>
      </c>
      <c r="T4329" s="38">
        <f>ABS($I4329)</f>
        <v>0.09</v>
      </c>
      <c r="U4329" s="38">
        <f>ABS($K4329)</f>
        <v>0.02</v>
      </c>
      <c r="V4329" s="34">
        <f t="shared" si="674"/>
        <v>0.09</v>
      </c>
      <c r="W4329" s="35">
        <f t="shared" si="675"/>
        <v>0</v>
      </c>
      <c r="X4329" s="34" t="str">
        <f t="shared" si="676"/>
        <v/>
      </c>
      <c r="Y4329" s="35" t="str">
        <f t="shared" si="677"/>
        <v/>
      </c>
      <c r="Z4329" s="38" t="str">
        <f t="shared" si="672"/>
        <v>V8</v>
      </c>
      <c r="AA4329" s="38" t="str">
        <f t="shared" si="680"/>
        <v>V9</v>
      </c>
      <c r="AB4329" s="38" t="str">
        <f t="shared" si="673"/>
        <v>V10</v>
      </c>
      <c r="AC4329" s="38" t="str">
        <f>IF($AF4329=20,"",IF($V4329=0,"",IF($H4329="Adblue Bidon","",IF($H4329="GNC (KG)","",IF($H4329="Frais de service EV","",IF($Q4329=1,$G$2:$G$4524,""))))))</f>
        <v/>
      </c>
      <c r="AD4329" s="33" t="str">
        <f t="shared" si="678"/>
        <v/>
      </c>
      <c r="AE4329" s="36" t="str">
        <f t="shared" si="679"/>
        <v/>
      </c>
      <c r="AF4329" s="37" t="str">
        <f>IFERROR(VLOOKUP($F$2,IMPUTATION!F:G,2,0),"")</f>
        <v/>
      </c>
    </row>
    <row r="4330" spans="1:32">
      <c r="A4330" s="31">
        <v>44408</v>
      </c>
      <c r="B4330" s="32">
        <v>1.1000000000000001</v>
      </c>
      <c r="C4330" s="32" t="s">
        <v>1349</v>
      </c>
      <c r="D4330" s="32" t="s">
        <v>371</v>
      </c>
      <c r="E4330" s="32" t="s">
        <v>16</v>
      </c>
      <c r="F4330" s="32" t="s">
        <v>15</v>
      </c>
      <c r="G4330" s="32">
        <v>1</v>
      </c>
      <c r="H4330" s="32" t="s">
        <v>378</v>
      </c>
      <c r="I4330" s="32">
        <v>0.92</v>
      </c>
      <c r="J4330" s="32">
        <v>100</v>
      </c>
      <c r="K4330" s="32">
        <v>0.18</v>
      </c>
      <c r="L4330" s="32">
        <v>0.92</v>
      </c>
      <c r="M4330" s="32" t="s">
        <v>18</v>
      </c>
      <c r="N4330" s="32" t="s">
        <v>18</v>
      </c>
      <c r="O4330" s="32">
        <v>6400721</v>
      </c>
      <c r="P4330" s="38">
        <f>IF($H4330="",VLOOKUP($C4330,IMPUTATION_CARBURANT[],2,0),VLOOKUP($H4330,IMPUTATION_CARBURANT[],2,0))</f>
        <v>2</v>
      </c>
      <c r="Q4330" s="38">
        <f>IF(AND($P4330=123401,$M4330="VP"),124013,$P$2:$P$4524)</f>
        <v>2</v>
      </c>
      <c r="R4330" s="38" t="str">
        <f t="shared" si="671"/>
        <v>TEST</v>
      </c>
      <c r="S4330" s="38">
        <f>ABS($B4330)</f>
        <v>1.1000000000000001</v>
      </c>
      <c r="T4330" s="38">
        <f>ABS($I4330)</f>
        <v>0.92</v>
      </c>
      <c r="U4330" s="38">
        <f>ABS($K4330)</f>
        <v>0.18</v>
      </c>
      <c r="V4330" s="34">
        <f t="shared" si="674"/>
        <v>0.92</v>
      </c>
      <c r="W4330" s="35">
        <f t="shared" si="675"/>
        <v>0</v>
      </c>
      <c r="X4330" s="34" t="str">
        <f t="shared" si="676"/>
        <v/>
      </c>
      <c r="Y4330" s="35" t="str">
        <f t="shared" si="677"/>
        <v/>
      </c>
      <c r="Z4330" s="38" t="str">
        <f t="shared" si="672"/>
        <v>V8</v>
      </c>
      <c r="AA4330" s="38" t="str">
        <f t="shared" si="680"/>
        <v>V9</v>
      </c>
      <c r="AB4330" s="38" t="str">
        <f t="shared" si="673"/>
        <v>V10</v>
      </c>
      <c r="AC4330" s="38" t="str">
        <f>IF($AF4330=20,"",IF($V4330=0,"",IF($H4330="Adblue Bidon","",IF($H4330="GNC (KG)","",IF($H4330="Frais de service EV","",IF($Q4330=1,$G$2:$G$4524,""))))))</f>
        <v/>
      </c>
      <c r="AD4330" s="33" t="str">
        <f t="shared" si="678"/>
        <v/>
      </c>
      <c r="AE4330" s="36" t="str">
        <f t="shared" si="679"/>
        <v/>
      </c>
      <c r="AF4330" s="37" t="str">
        <f>IFERROR(VLOOKUP($F$2,IMPUTATION!F:G,2,0),"")</f>
        <v/>
      </c>
    </row>
    <row r="4331" spans="1:32">
      <c r="A4331" s="31">
        <v>44408</v>
      </c>
      <c r="B4331" s="32">
        <v>1.02</v>
      </c>
      <c r="C4331" s="32" t="s">
        <v>1349</v>
      </c>
      <c r="D4331" s="32" t="s">
        <v>371</v>
      </c>
      <c r="E4331" s="32" t="s">
        <v>119</v>
      </c>
      <c r="F4331" s="32" t="s">
        <v>15</v>
      </c>
      <c r="G4331" s="32">
        <v>1</v>
      </c>
      <c r="H4331" s="32" t="s">
        <v>378</v>
      </c>
      <c r="I4331" s="32">
        <v>0.85</v>
      </c>
      <c r="J4331" s="32">
        <v>100</v>
      </c>
      <c r="K4331" s="32">
        <v>0.17</v>
      </c>
      <c r="L4331" s="32">
        <v>0.85</v>
      </c>
      <c r="M4331" s="32" t="s">
        <v>19</v>
      </c>
      <c r="N4331" s="32" t="s">
        <v>396</v>
      </c>
      <c r="O4331" s="32">
        <v>6177784</v>
      </c>
      <c r="P4331" s="38">
        <f>IF($H4331="",VLOOKUP($C4331,IMPUTATION_CARBURANT[],2,0),VLOOKUP($H4331,IMPUTATION_CARBURANT[],2,0))</f>
        <v>2</v>
      </c>
      <c r="Q4331" s="38">
        <f>IF(AND($P4331=123401,$M4331="VP"),124013,$P$2:$P$4524)</f>
        <v>2</v>
      </c>
      <c r="R4331" s="38" t="str">
        <f t="shared" si="671"/>
        <v>TEST</v>
      </c>
      <c r="S4331" s="38">
        <f>ABS($B4331)</f>
        <v>1.02</v>
      </c>
      <c r="T4331" s="38">
        <f>ABS($I4331)</f>
        <v>0.85</v>
      </c>
      <c r="U4331" s="38">
        <f>ABS($K4331)</f>
        <v>0.17</v>
      </c>
      <c r="V4331" s="34">
        <f t="shared" si="674"/>
        <v>0.85</v>
      </c>
      <c r="W4331" s="35">
        <f t="shared" si="675"/>
        <v>0</v>
      </c>
      <c r="X4331" s="34" t="str">
        <f t="shared" si="676"/>
        <v/>
      </c>
      <c r="Y4331" s="35" t="str">
        <f t="shared" si="677"/>
        <v/>
      </c>
      <c r="Z4331" s="38" t="str">
        <f t="shared" si="672"/>
        <v>V8</v>
      </c>
      <c r="AA4331" s="38" t="str">
        <f t="shared" si="680"/>
        <v>V9</v>
      </c>
      <c r="AB4331" s="38" t="str">
        <f t="shared" si="673"/>
        <v>V10</v>
      </c>
      <c r="AC4331" s="38" t="str">
        <f>IF($AF4331=20,"",IF($V4331=0,"",IF($H4331="Adblue Bidon","",IF($H4331="GNC (KG)","",IF($H4331="Frais de service EV","",IF($Q4331=1,$G$2:$G$4524,""))))))</f>
        <v/>
      </c>
      <c r="AD4331" s="33" t="str">
        <f t="shared" si="678"/>
        <v/>
      </c>
      <c r="AE4331" s="36" t="str">
        <f t="shared" si="679"/>
        <v/>
      </c>
      <c r="AF4331" s="37" t="str">
        <f>IFERROR(VLOOKUP($F$2,IMPUTATION!F:G,2,0),"")</f>
        <v/>
      </c>
    </row>
    <row r="4332" spans="1:32">
      <c r="A4332" s="31">
        <v>44408</v>
      </c>
      <c r="B4332" s="32">
        <v>0.06</v>
      </c>
      <c r="C4332" s="32" t="s">
        <v>1349</v>
      </c>
      <c r="D4332" s="32" t="s">
        <v>371</v>
      </c>
      <c r="E4332" s="32" t="s">
        <v>122</v>
      </c>
      <c r="F4332" s="32" t="s">
        <v>15</v>
      </c>
      <c r="G4332" s="32">
        <v>1</v>
      </c>
      <c r="H4332" s="32" t="s">
        <v>378</v>
      </c>
      <c r="I4332" s="32">
        <v>0.05</v>
      </c>
      <c r="J4332" s="32">
        <v>100</v>
      </c>
      <c r="K4332" s="32">
        <v>0.01</v>
      </c>
      <c r="L4332" s="32">
        <v>0.05</v>
      </c>
      <c r="M4332" s="32" t="s">
        <v>392</v>
      </c>
      <c r="N4332" s="32" t="s">
        <v>396</v>
      </c>
      <c r="O4332" s="32">
        <v>6178213</v>
      </c>
      <c r="P4332" s="38">
        <f>IF($H4332="",VLOOKUP($C4332,IMPUTATION_CARBURANT[],2,0),VLOOKUP($H4332,IMPUTATION_CARBURANT[],2,0))</f>
        <v>2</v>
      </c>
      <c r="Q4332" s="38">
        <f>IF(AND($P4332=123401,$M4332="VP"),124013,$P$2:$P$4524)</f>
        <v>2</v>
      </c>
      <c r="R4332" s="38" t="str">
        <f t="shared" si="671"/>
        <v>TEST</v>
      </c>
      <c r="S4332" s="38">
        <f>ABS($B4332)</f>
        <v>0.06</v>
      </c>
      <c r="T4332" s="38">
        <f>ABS($I4332)</f>
        <v>0.05</v>
      </c>
      <c r="U4332" s="38">
        <f>ABS($K4332)</f>
        <v>0.01</v>
      </c>
      <c r="V4332" s="34">
        <f t="shared" si="674"/>
        <v>0.05</v>
      </c>
      <c r="W4332" s="35">
        <f t="shared" si="675"/>
        <v>0</v>
      </c>
      <c r="X4332" s="34" t="str">
        <f t="shared" si="676"/>
        <v/>
      </c>
      <c r="Y4332" s="35" t="str">
        <f t="shared" si="677"/>
        <v/>
      </c>
      <c r="Z4332" s="38" t="str">
        <f t="shared" si="672"/>
        <v>V8</v>
      </c>
      <c r="AA4332" s="38" t="str">
        <f t="shared" si="680"/>
        <v>V9</v>
      </c>
      <c r="AB4332" s="38" t="str">
        <f t="shared" si="673"/>
        <v>V10</v>
      </c>
      <c r="AC4332" s="38" t="str">
        <f>IF($AF4332=20,"",IF($V4332=0,"",IF($H4332="Adblue Bidon","",IF($H4332="GNC (KG)","",IF($H4332="Frais de service EV","",IF($Q4332=1,$G$2:$G$4524,""))))))</f>
        <v/>
      </c>
      <c r="AD4332" s="33" t="str">
        <f t="shared" si="678"/>
        <v/>
      </c>
      <c r="AE4332" s="36" t="str">
        <f t="shared" si="679"/>
        <v/>
      </c>
      <c r="AF4332" s="37" t="str">
        <f>IFERROR(VLOOKUP($F$2,IMPUTATION!F:G,2,0),"")</f>
        <v/>
      </c>
    </row>
    <row r="4333" spans="1:32">
      <c r="A4333" s="31">
        <v>44408</v>
      </c>
      <c r="B4333" s="32">
        <v>4.4000000000000004</v>
      </c>
      <c r="C4333" s="32" t="s">
        <v>1349</v>
      </c>
      <c r="D4333" s="32" t="s">
        <v>371</v>
      </c>
      <c r="E4333" s="32" t="s">
        <v>109</v>
      </c>
      <c r="F4333" s="32" t="s">
        <v>15</v>
      </c>
      <c r="G4333" s="32">
        <v>1</v>
      </c>
      <c r="H4333" s="32" t="s">
        <v>378</v>
      </c>
      <c r="I4333" s="32">
        <v>3.67</v>
      </c>
      <c r="J4333" s="32">
        <v>100</v>
      </c>
      <c r="K4333" s="32">
        <v>0.73</v>
      </c>
      <c r="L4333" s="32">
        <v>3.67</v>
      </c>
      <c r="M4333" s="32" t="s">
        <v>392</v>
      </c>
      <c r="N4333" s="32" t="s">
        <v>396</v>
      </c>
      <c r="O4333" s="32">
        <v>6177445</v>
      </c>
      <c r="P4333" s="38">
        <f>IF($H4333="",VLOOKUP($C4333,IMPUTATION_CARBURANT[],2,0),VLOOKUP($H4333,IMPUTATION_CARBURANT[],2,0))</f>
        <v>2</v>
      </c>
      <c r="Q4333" s="38">
        <f>IF(AND($P4333=123401,$M4333="VP"),124013,$P$2:$P$4524)</f>
        <v>2</v>
      </c>
      <c r="R4333" s="38" t="str">
        <f t="shared" si="671"/>
        <v>TEST</v>
      </c>
      <c r="S4333" s="38">
        <f>ABS($B4333)</f>
        <v>4.4000000000000004</v>
      </c>
      <c r="T4333" s="38">
        <f>ABS($I4333)</f>
        <v>3.67</v>
      </c>
      <c r="U4333" s="38">
        <f>ABS($K4333)</f>
        <v>0.73</v>
      </c>
      <c r="V4333" s="34">
        <f t="shared" si="674"/>
        <v>3.67</v>
      </c>
      <c r="W4333" s="35">
        <f t="shared" si="675"/>
        <v>0</v>
      </c>
      <c r="X4333" s="34" t="str">
        <f t="shared" si="676"/>
        <v/>
      </c>
      <c r="Y4333" s="35" t="str">
        <f t="shared" si="677"/>
        <v/>
      </c>
      <c r="Z4333" s="38" t="str">
        <f t="shared" si="672"/>
        <v>V8</v>
      </c>
      <c r="AA4333" s="38" t="str">
        <f t="shared" si="680"/>
        <v>V9</v>
      </c>
      <c r="AB4333" s="38" t="str">
        <f t="shared" si="673"/>
        <v>V10</v>
      </c>
      <c r="AC4333" s="38" t="str">
        <f>IF($AF4333=20,"",IF($V4333=0,"",IF($H4333="Adblue Bidon","",IF($H4333="GNC (KG)","",IF($H4333="Frais de service EV","",IF($Q4333=1,$G$2:$G$4524,""))))))</f>
        <v/>
      </c>
      <c r="AD4333" s="33" t="str">
        <f t="shared" si="678"/>
        <v/>
      </c>
      <c r="AE4333" s="36" t="str">
        <f t="shared" si="679"/>
        <v/>
      </c>
      <c r="AF4333" s="37" t="str">
        <f>IFERROR(VLOOKUP($F$2,IMPUTATION!F:G,2,0),"")</f>
        <v/>
      </c>
    </row>
    <row r="4334" spans="1:32">
      <c r="A4334" s="31">
        <v>44408</v>
      </c>
      <c r="B4334" s="32">
        <v>7.0000000000000007E-2</v>
      </c>
      <c r="C4334" s="32" t="s">
        <v>1349</v>
      </c>
      <c r="D4334" s="32" t="s">
        <v>371</v>
      </c>
      <c r="E4334" s="32" t="s">
        <v>290</v>
      </c>
      <c r="F4334" s="32" t="s">
        <v>15</v>
      </c>
      <c r="G4334" s="32">
        <v>1</v>
      </c>
      <c r="H4334" s="32" t="s">
        <v>378</v>
      </c>
      <c r="I4334" s="32">
        <v>0.06</v>
      </c>
      <c r="J4334" s="32">
        <v>100</v>
      </c>
      <c r="K4334" s="32">
        <v>0.01</v>
      </c>
      <c r="L4334" s="32">
        <v>0.06</v>
      </c>
      <c r="M4334" s="32" t="s">
        <v>18</v>
      </c>
      <c r="N4334" s="32" t="s">
        <v>18</v>
      </c>
      <c r="O4334" s="32">
        <v>6638141</v>
      </c>
      <c r="P4334" s="38">
        <f>IF($H4334="",VLOOKUP($C4334,IMPUTATION_CARBURANT[],2,0),VLOOKUP($H4334,IMPUTATION_CARBURANT[],2,0))</f>
        <v>2</v>
      </c>
      <c r="Q4334" s="38">
        <f>IF(AND($P4334=123401,$M4334="VP"),124013,$P$2:$P$4524)</f>
        <v>2</v>
      </c>
      <c r="R4334" s="38" t="str">
        <f t="shared" si="671"/>
        <v>TEST</v>
      </c>
      <c r="S4334" s="38">
        <f>ABS($B4334)</f>
        <v>7.0000000000000007E-2</v>
      </c>
      <c r="T4334" s="38">
        <f>ABS($I4334)</f>
        <v>0.06</v>
      </c>
      <c r="U4334" s="38">
        <f>ABS($K4334)</f>
        <v>0.01</v>
      </c>
      <c r="V4334" s="34">
        <f t="shared" si="674"/>
        <v>0.06</v>
      </c>
      <c r="W4334" s="35">
        <f t="shared" si="675"/>
        <v>0</v>
      </c>
      <c r="X4334" s="34" t="str">
        <f t="shared" si="676"/>
        <v/>
      </c>
      <c r="Y4334" s="35" t="str">
        <f t="shared" si="677"/>
        <v/>
      </c>
      <c r="Z4334" s="38" t="str">
        <f t="shared" si="672"/>
        <v>V8</v>
      </c>
      <c r="AA4334" s="38" t="str">
        <f t="shared" si="680"/>
        <v>V9</v>
      </c>
      <c r="AB4334" s="38" t="str">
        <f t="shared" si="673"/>
        <v>V10</v>
      </c>
      <c r="AC4334" s="38" t="str">
        <f>IF($AF4334=20,"",IF($V4334=0,"",IF($H4334="Adblue Bidon","",IF($H4334="GNC (KG)","",IF($H4334="Frais de service EV","",IF($Q4334=1,$G$2:$G$4524,""))))))</f>
        <v/>
      </c>
      <c r="AD4334" s="33" t="str">
        <f t="shared" si="678"/>
        <v/>
      </c>
      <c r="AE4334" s="36" t="str">
        <f t="shared" si="679"/>
        <v/>
      </c>
      <c r="AF4334" s="37" t="str">
        <f>IFERROR(VLOOKUP($F$2,IMPUTATION!F:G,2,0),"")</f>
        <v/>
      </c>
    </row>
    <row r="4335" spans="1:32">
      <c r="A4335" s="31">
        <v>44408</v>
      </c>
      <c r="B4335" s="32">
        <v>0.19</v>
      </c>
      <c r="C4335" s="32" t="s">
        <v>1350</v>
      </c>
      <c r="D4335" s="32" t="s">
        <v>371</v>
      </c>
      <c r="E4335" s="32" t="s">
        <v>226</v>
      </c>
      <c r="F4335" s="32" t="s">
        <v>15</v>
      </c>
      <c r="G4335" s="32">
        <v>1</v>
      </c>
      <c r="H4335" s="32" t="s">
        <v>377</v>
      </c>
      <c r="I4335" s="32">
        <v>0.16</v>
      </c>
      <c r="J4335" s="32">
        <v>0</v>
      </c>
      <c r="K4335" s="32">
        <v>0</v>
      </c>
      <c r="L4335" s="32">
        <v>0.19</v>
      </c>
      <c r="M4335" s="32" t="s">
        <v>18</v>
      </c>
      <c r="N4335" s="32" t="s">
        <v>18</v>
      </c>
      <c r="O4335" s="32">
        <v>6402059</v>
      </c>
      <c r="P4335" s="38">
        <f>IF($H4335="",VLOOKUP($C4335,IMPUTATION_CARBURANT[],2,0),VLOOKUP($H4335,IMPUTATION_CARBURANT[],2,0))</f>
        <v>2</v>
      </c>
      <c r="Q4335" s="38">
        <f>IF(AND($P4335=123401,$M4335="VP"),124013,$P$2:$P$4524)</f>
        <v>2</v>
      </c>
      <c r="R4335" s="38" t="str">
        <f t="shared" si="671"/>
        <v>TEST</v>
      </c>
      <c r="S4335" s="38">
        <f>ABS($B4335)</f>
        <v>0.19</v>
      </c>
      <c r="T4335" s="38">
        <f>ABS($I4335)</f>
        <v>0.16</v>
      </c>
      <c r="U4335" s="38">
        <f>ABS($K4335)</f>
        <v>0</v>
      </c>
      <c r="V4335" s="34">
        <f t="shared" si="674"/>
        <v>0</v>
      </c>
      <c r="W4335" s="35">
        <f t="shared" si="675"/>
        <v>0.19</v>
      </c>
      <c r="X4335" s="34" t="str">
        <f t="shared" si="676"/>
        <v/>
      </c>
      <c r="Y4335" s="35" t="str">
        <f t="shared" si="677"/>
        <v/>
      </c>
      <c r="Z4335" s="38" t="str">
        <f t="shared" si="672"/>
        <v>V8</v>
      </c>
      <c r="AA4335" s="38" t="str">
        <f t="shared" si="680"/>
        <v>V9</v>
      </c>
      <c r="AB4335" s="38" t="str">
        <f t="shared" si="673"/>
        <v>V10</v>
      </c>
      <c r="AC4335" s="38" t="str">
        <f>IF($AF4335=20,"",IF($V4335=0,"",IF($H4335="Adblue Bidon","",IF($H4335="GNC (KG)","",IF($H4335="Frais de service EV","",IF($Q4335=1,$G$2:$G$4524,""))))))</f>
        <v/>
      </c>
      <c r="AD4335" s="33" t="str">
        <f t="shared" si="678"/>
        <v/>
      </c>
      <c r="AE4335" s="36" t="str">
        <f t="shared" si="679"/>
        <v/>
      </c>
      <c r="AF4335" s="37" t="str">
        <f>IFERROR(VLOOKUP($F$2,IMPUTATION!F:G,2,0),"")</f>
        <v/>
      </c>
    </row>
    <row r="4336" spans="1:32">
      <c r="A4336" s="31">
        <v>44408</v>
      </c>
      <c r="B4336" s="32">
        <v>0.61</v>
      </c>
      <c r="C4336" s="32" t="s">
        <v>1349</v>
      </c>
      <c r="D4336" s="32" t="s">
        <v>371</v>
      </c>
      <c r="E4336" s="32" t="s">
        <v>192</v>
      </c>
      <c r="F4336" s="32" t="s">
        <v>15</v>
      </c>
      <c r="G4336" s="32">
        <v>1</v>
      </c>
      <c r="H4336" s="32" t="s">
        <v>378</v>
      </c>
      <c r="I4336" s="32">
        <v>0.51</v>
      </c>
      <c r="J4336" s="32">
        <v>100</v>
      </c>
      <c r="K4336" s="32">
        <v>0.1</v>
      </c>
      <c r="L4336" s="32">
        <v>0.51</v>
      </c>
      <c r="M4336" s="32" t="s">
        <v>18</v>
      </c>
      <c r="N4336" s="32" t="s">
        <v>18</v>
      </c>
      <c r="O4336" s="32">
        <v>6401642</v>
      </c>
      <c r="P4336" s="38">
        <f>IF($H4336="",VLOOKUP($C4336,IMPUTATION_CARBURANT[],2,0),VLOOKUP($H4336,IMPUTATION_CARBURANT[],2,0))</f>
        <v>2</v>
      </c>
      <c r="Q4336" s="38">
        <f>IF(AND($P4336=123401,$M4336="VP"),124013,$P$2:$P$4524)</f>
        <v>2</v>
      </c>
      <c r="R4336" s="38" t="str">
        <f t="shared" si="671"/>
        <v>TEST</v>
      </c>
      <c r="S4336" s="38">
        <f>ABS($B4336)</f>
        <v>0.61</v>
      </c>
      <c r="T4336" s="38">
        <f>ABS($I4336)</f>
        <v>0.51</v>
      </c>
      <c r="U4336" s="38">
        <f>ABS($K4336)</f>
        <v>0.1</v>
      </c>
      <c r="V4336" s="34">
        <f t="shared" si="674"/>
        <v>0.51</v>
      </c>
      <c r="W4336" s="35">
        <f t="shared" si="675"/>
        <v>0</v>
      </c>
      <c r="X4336" s="34" t="str">
        <f t="shared" si="676"/>
        <v/>
      </c>
      <c r="Y4336" s="35" t="str">
        <f t="shared" si="677"/>
        <v/>
      </c>
      <c r="Z4336" s="38" t="str">
        <f t="shared" si="672"/>
        <v>V8</v>
      </c>
      <c r="AA4336" s="38" t="str">
        <f t="shared" si="680"/>
        <v>V9</v>
      </c>
      <c r="AB4336" s="38" t="str">
        <f t="shared" si="673"/>
        <v>V10</v>
      </c>
      <c r="AC4336" s="38" t="str">
        <f>IF($AF4336=20,"",IF($V4336=0,"",IF($H4336="Adblue Bidon","",IF($H4336="GNC (KG)","",IF($H4336="Frais de service EV","",IF($Q4336=1,$G$2:$G$4524,""))))))</f>
        <v/>
      </c>
      <c r="AD4336" s="33" t="str">
        <f t="shared" si="678"/>
        <v/>
      </c>
      <c r="AE4336" s="36" t="str">
        <f t="shared" si="679"/>
        <v/>
      </c>
      <c r="AF4336" s="37" t="str">
        <f>IFERROR(VLOOKUP($F$2,IMPUTATION!F:G,2,0),"")</f>
        <v/>
      </c>
    </row>
    <row r="4337" spans="1:32">
      <c r="A4337" s="31">
        <v>44408</v>
      </c>
      <c r="B4337" s="32">
        <v>0.2</v>
      </c>
      <c r="C4337" s="32" t="s">
        <v>1350</v>
      </c>
      <c r="D4337" s="32" t="s">
        <v>371</v>
      </c>
      <c r="E4337" s="32" t="s">
        <v>227</v>
      </c>
      <c r="F4337" s="32" t="s">
        <v>15</v>
      </c>
      <c r="G4337" s="32">
        <v>1</v>
      </c>
      <c r="H4337" s="32" t="s">
        <v>377</v>
      </c>
      <c r="I4337" s="32">
        <v>0.17</v>
      </c>
      <c r="J4337" s="32">
        <v>0</v>
      </c>
      <c r="K4337" s="32">
        <v>0</v>
      </c>
      <c r="L4337" s="32">
        <v>0.2</v>
      </c>
      <c r="M4337" s="32" t="s">
        <v>18</v>
      </c>
      <c r="N4337" s="32" t="s">
        <v>18</v>
      </c>
      <c r="O4337" s="32">
        <v>6401003</v>
      </c>
      <c r="P4337" s="38">
        <f>IF($H4337="",VLOOKUP($C4337,IMPUTATION_CARBURANT[],2,0),VLOOKUP($H4337,IMPUTATION_CARBURANT[],2,0))</f>
        <v>2</v>
      </c>
      <c r="Q4337" s="38">
        <f>IF(AND($P4337=123401,$M4337="VP"),124013,$P$2:$P$4524)</f>
        <v>2</v>
      </c>
      <c r="R4337" s="38" t="str">
        <f t="shared" si="671"/>
        <v>TEST</v>
      </c>
      <c r="S4337" s="38">
        <f>ABS($B4337)</f>
        <v>0.2</v>
      </c>
      <c r="T4337" s="38">
        <f>ABS($I4337)</f>
        <v>0.17</v>
      </c>
      <c r="U4337" s="38">
        <f>ABS($K4337)</f>
        <v>0</v>
      </c>
      <c r="V4337" s="34">
        <f t="shared" si="674"/>
        <v>0</v>
      </c>
      <c r="W4337" s="35">
        <f t="shared" si="675"/>
        <v>0.2</v>
      </c>
      <c r="X4337" s="34" t="str">
        <f t="shared" si="676"/>
        <v/>
      </c>
      <c r="Y4337" s="35" t="str">
        <f t="shared" si="677"/>
        <v/>
      </c>
      <c r="Z4337" s="38" t="str">
        <f t="shared" si="672"/>
        <v>V8</v>
      </c>
      <c r="AA4337" s="38" t="str">
        <f t="shared" si="680"/>
        <v>V9</v>
      </c>
      <c r="AB4337" s="38" t="str">
        <f t="shared" si="673"/>
        <v>V10</v>
      </c>
      <c r="AC4337" s="38" t="str">
        <f>IF($AF4337=20,"",IF($V4337=0,"",IF($H4337="Adblue Bidon","",IF($H4337="GNC (KG)","",IF($H4337="Frais de service EV","",IF($Q4337=1,$G$2:$G$4524,""))))))</f>
        <v/>
      </c>
      <c r="AD4337" s="33" t="str">
        <f t="shared" si="678"/>
        <v/>
      </c>
      <c r="AE4337" s="36" t="str">
        <f t="shared" si="679"/>
        <v/>
      </c>
      <c r="AF4337" s="37" t="str">
        <f>IFERROR(VLOOKUP($F$2,IMPUTATION!F:G,2,0),"")</f>
        <v/>
      </c>
    </row>
    <row r="4338" spans="1:32">
      <c r="A4338" s="31">
        <v>44408</v>
      </c>
      <c r="B4338" s="32">
        <v>0.71</v>
      </c>
      <c r="C4338" s="32" t="s">
        <v>1350</v>
      </c>
      <c r="D4338" s="32" t="s">
        <v>371</v>
      </c>
      <c r="E4338" s="32" t="s">
        <v>232</v>
      </c>
      <c r="F4338" s="32" t="s">
        <v>15</v>
      </c>
      <c r="G4338" s="32">
        <v>1</v>
      </c>
      <c r="H4338" s="32" t="s">
        <v>377</v>
      </c>
      <c r="I4338" s="32">
        <v>0.59</v>
      </c>
      <c r="J4338" s="32">
        <v>0</v>
      </c>
      <c r="K4338" s="32">
        <v>0</v>
      </c>
      <c r="L4338" s="32">
        <v>0.71</v>
      </c>
      <c r="M4338" s="32" t="s">
        <v>18</v>
      </c>
      <c r="N4338" s="32" t="s">
        <v>18</v>
      </c>
      <c r="O4338" s="32">
        <v>6401702</v>
      </c>
      <c r="P4338" s="38">
        <f>IF($H4338="",VLOOKUP($C4338,IMPUTATION_CARBURANT[],2,0),VLOOKUP($H4338,IMPUTATION_CARBURANT[],2,0))</f>
        <v>2</v>
      </c>
      <c r="Q4338" s="38">
        <f>IF(AND($P4338=123401,$M4338="VP"),124013,$P$2:$P$4524)</f>
        <v>2</v>
      </c>
      <c r="R4338" s="38" t="str">
        <f t="shared" si="671"/>
        <v>TEST</v>
      </c>
      <c r="S4338" s="38">
        <f>ABS($B4338)</f>
        <v>0.71</v>
      </c>
      <c r="T4338" s="38">
        <f>ABS($I4338)</f>
        <v>0.59</v>
      </c>
      <c r="U4338" s="38">
        <f>ABS($K4338)</f>
        <v>0</v>
      </c>
      <c r="V4338" s="34">
        <f t="shared" si="674"/>
        <v>0</v>
      </c>
      <c r="W4338" s="35">
        <f t="shared" si="675"/>
        <v>0.71</v>
      </c>
      <c r="X4338" s="34" t="str">
        <f t="shared" si="676"/>
        <v/>
      </c>
      <c r="Y4338" s="35" t="str">
        <f t="shared" si="677"/>
        <v/>
      </c>
      <c r="Z4338" s="38" t="str">
        <f t="shared" si="672"/>
        <v>V8</v>
      </c>
      <c r="AA4338" s="38" t="str">
        <f t="shared" si="680"/>
        <v>V9</v>
      </c>
      <c r="AB4338" s="38" t="str">
        <f t="shared" si="673"/>
        <v>V10</v>
      </c>
      <c r="AC4338" s="38" t="str">
        <f>IF($AF4338=20,"",IF($V4338=0,"",IF($H4338="Adblue Bidon","",IF($H4338="GNC (KG)","",IF($H4338="Frais de service EV","",IF($Q4338=1,$G$2:$G$4524,""))))))</f>
        <v/>
      </c>
      <c r="AD4338" s="33" t="str">
        <f t="shared" si="678"/>
        <v/>
      </c>
      <c r="AE4338" s="36" t="str">
        <f t="shared" si="679"/>
        <v/>
      </c>
      <c r="AF4338" s="37" t="str">
        <f>IFERROR(VLOOKUP($F$2,IMPUTATION!F:G,2,0),"")</f>
        <v/>
      </c>
    </row>
    <row r="4339" spans="1:32">
      <c r="A4339" s="31">
        <v>44408</v>
      </c>
      <c r="B4339" s="32">
        <v>0.64</v>
      </c>
      <c r="C4339" s="32" t="s">
        <v>1349</v>
      </c>
      <c r="D4339" s="32" t="s">
        <v>371</v>
      </c>
      <c r="E4339" s="32" t="s">
        <v>235</v>
      </c>
      <c r="F4339" s="32" t="s">
        <v>15</v>
      </c>
      <c r="G4339" s="32">
        <v>1</v>
      </c>
      <c r="H4339" s="32" t="s">
        <v>378</v>
      </c>
      <c r="I4339" s="32">
        <v>0.53</v>
      </c>
      <c r="J4339" s="32">
        <v>100</v>
      </c>
      <c r="K4339" s="32">
        <v>0.11</v>
      </c>
      <c r="L4339" s="32">
        <v>0.53</v>
      </c>
      <c r="M4339" s="32" t="s">
        <v>18</v>
      </c>
      <c r="N4339" s="32" t="s">
        <v>18</v>
      </c>
      <c r="O4339" s="32">
        <v>6400985</v>
      </c>
      <c r="P4339" s="38">
        <f>IF($H4339="",VLOOKUP($C4339,IMPUTATION_CARBURANT[],2,0),VLOOKUP($H4339,IMPUTATION_CARBURANT[],2,0))</f>
        <v>2</v>
      </c>
      <c r="Q4339" s="38">
        <f>IF(AND($P4339=123401,$M4339="VP"),124013,$P$2:$P$4524)</f>
        <v>2</v>
      </c>
      <c r="R4339" s="38" t="str">
        <f t="shared" si="671"/>
        <v>TEST</v>
      </c>
      <c r="S4339" s="38">
        <f>ABS($B4339)</f>
        <v>0.64</v>
      </c>
      <c r="T4339" s="38">
        <f>ABS($I4339)</f>
        <v>0.53</v>
      </c>
      <c r="U4339" s="38">
        <f>ABS($K4339)</f>
        <v>0.11</v>
      </c>
      <c r="V4339" s="34">
        <f t="shared" si="674"/>
        <v>0.53</v>
      </c>
      <c r="W4339" s="35">
        <f t="shared" si="675"/>
        <v>0</v>
      </c>
      <c r="X4339" s="34" t="str">
        <f t="shared" si="676"/>
        <v/>
      </c>
      <c r="Y4339" s="35" t="str">
        <f t="shared" si="677"/>
        <v/>
      </c>
      <c r="Z4339" s="38" t="str">
        <f t="shared" si="672"/>
        <v>V8</v>
      </c>
      <c r="AA4339" s="38" t="str">
        <f t="shared" si="680"/>
        <v>V9</v>
      </c>
      <c r="AB4339" s="38" t="str">
        <f t="shared" si="673"/>
        <v>V10</v>
      </c>
      <c r="AC4339" s="38" t="str">
        <f>IF($AF4339=20,"",IF($V4339=0,"",IF($H4339="Adblue Bidon","",IF($H4339="GNC (KG)","",IF($H4339="Frais de service EV","",IF($Q4339=1,$G$2:$G$4524,""))))))</f>
        <v/>
      </c>
      <c r="AD4339" s="33" t="str">
        <f t="shared" si="678"/>
        <v/>
      </c>
      <c r="AE4339" s="36" t="str">
        <f t="shared" si="679"/>
        <v/>
      </c>
      <c r="AF4339" s="37" t="str">
        <f>IFERROR(VLOOKUP($F$2,IMPUTATION!F:G,2,0),"")</f>
        <v/>
      </c>
    </row>
    <row r="4340" spans="1:32">
      <c r="A4340" s="31">
        <v>44408</v>
      </c>
      <c r="B4340" s="32">
        <v>0.47</v>
      </c>
      <c r="C4340" s="32" t="s">
        <v>1350</v>
      </c>
      <c r="D4340" s="32" t="s">
        <v>371</v>
      </c>
      <c r="E4340" s="32" t="s">
        <v>274</v>
      </c>
      <c r="F4340" s="32" t="s">
        <v>15</v>
      </c>
      <c r="G4340" s="32">
        <v>1</v>
      </c>
      <c r="H4340" s="32" t="s">
        <v>377</v>
      </c>
      <c r="I4340" s="32">
        <v>0.39</v>
      </c>
      <c r="J4340" s="32">
        <v>0</v>
      </c>
      <c r="K4340" s="32">
        <v>0</v>
      </c>
      <c r="L4340" s="32">
        <v>0.47</v>
      </c>
      <c r="M4340" s="32" t="s">
        <v>18</v>
      </c>
      <c r="N4340" s="32" t="s">
        <v>18</v>
      </c>
      <c r="O4340" s="32">
        <v>6401570</v>
      </c>
      <c r="P4340" s="38">
        <f>IF($H4340="",VLOOKUP($C4340,IMPUTATION_CARBURANT[],2,0),VLOOKUP($H4340,IMPUTATION_CARBURANT[],2,0))</f>
        <v>2</v>
      </c>
      <c r="Q4340" s="38">
        <f>IF(AND($P4340=123401,$M4340="VP"),124013,$P$2:$P$4524)</f>
        <v>2</v>
      </c>
      <c r="R4340" s="38" t="str">
        <f t="shared" si="671"/>
        <v>TEST</v>
      </c>
      <c r="S4340" s="38">
        <f>ABS($B4340)</f>
        <v>0.47</v>
      </c>
      <c r="T4340" s="38">
        <f>ABS($I4340)</f>
        <v>0.39</v>
      </c>
      <c r="U4340" s="38">
        <f>ABS($K4340)</f>
        <v>0</v>
      </c>
      <c r="V4340" s="34">
        <f t="shared" si="674"/>
        <v>0</v>
      </c>
      <c r="W4340" s="35">
        <f t="shared" si="675"/>
        <v>0.47</v>
      </c>
      <c r="X4340" s="34" t="str">
        <f t="shared" si="676"/>
        <v/>
      </c>
      <c r="Y4340" s="35" t="str">
        <f t="shared" si="677"/>
        <v/>
      </c>
      <c r="Z4340" s="38" t="str">
        <f t="shared" si="672"/>
        <v>V8</v>
      </c>
      <c r="AA4340" s="38" t="str">
        <f t="shared" si="680"/>
        <v>V9</v>
      </c>
      <c r="AB4340" s="38" t="str">
        <f t="shared" si="673"/>
        <v>V10</v>
      </c>
      <c r="AC4340" s="38" t="str">
        <f>IF($AF4340=20,"",IF($V4340=0,"",IF($H4340="Adblue Bidon","",IF($H4340="GNC (KG)","",IF($H4340="Frais de service EV","",IF($Q4340=1,$G$2:$G$4524,""))))))</f>
        <v/>
      </c>
      <c r="AD4340" s="33" t="str">
        <f t="shared" si="678"/>
        <v/>
      </c>
      <c r="AE4340" s="36" t="str">
        <f t="shared" si="679"/>
        <v/>
      </c>
      <c r="AF4340" s="37" t="str">
        <f>IFERROR(VLOOKUP($F$2,IMPUTATION!F:G,2,0),"")</f>
        <v/>
      </c>
    </row>
    <row r="4341" spans="1:32">
      <c r="A4341" s="31">
        <v>44408</v>
      </c>
      <c r="B4341" s="32">
        <v>1.7</v>
      </c>
      <c r="C4341" s="32" t="s">
        <v>1349</v>
      </c>
      <c r="D4341" s="32" t="s">
        <v>371</v>
      </c>
      <c r="E4341" s="32" t="s">
        <v>293</v>
      </c>
      <c r="F4341" s="32" t="s">
        <v>15</v>
      </c>
      <c r="G4341" s="32">
        <v>1</v>
      </c>
      <c r="H4341" s="32" t="s">
        <v>378</v>
      </c>
      <c r="I4341" s="32">
        <v>1.42</v>
      </c>
      <c r="J4341" s="32">
        <v>100</v>
      </c>
      <c r="K4341" s="32">
        <v>0.28000000000000003</v>
      </c>
      <c r="L4341" s="32">
        <v>1.42</v>
      </c>
      <c r="M4341" s="32" t="s">
        <v>18</v>
      </c>
      <c r="N4341" s="32" t="s">
        <v>18</v>
      </c>
      <c r="O4341" s="32">
        <v>6400844</v>
      </c>
      <c r="P4341" s="38">
        <f>IF($H4341="",VLOOKUP($C4341,IMPUTATION_CARBURANT[],2,0),VLOOKUP($H4341,IMPUTATION_CARBURANT[],2,0))</f>
        <v>2</v>
      </c>
      <c r="Q4341" s="38">
        <f>IF(AND($P4341=123401,$M4341="VP"),124013,$P$2:$P$4524)</f>
        <v>2</v>
      </c>
      <c r="R4341" s="38" t="str">
        <f t="shared" si="671"/>
        <v>TEST</v>
      </c>
      <c r="S4341" s="38">
        <f>ABS($B4341)</f>
        <v>1.7</v>
      </c>
      <c r="T4341" s="38">
        <f>ABS($I4341)</f>
        <v>1.42</v>
      </c>
      <c r="U4341" s="38">
        <f>ABS($K4341)</f>
        <v>0.28000000000000003</v>
      </c>
      <c r="V4341" s="34">
        <f t="shared" si="674"/>
        <v>1.42</v>
      </c>
      <c r="W4341" s="35">
        <f t="shared" si="675"/>
        <v>0</v>
      </c>
      <c r="X4341" s="34" t="str">
        <f t="shared" si="676"/>
        <v/>
      </c>
      <c r="Y4341" s="35" t="str">
        <f t="shared" si="677"/>
        <v/>
      </c>
      <c r="Z4341" s="38" t="str">
        <f t="shared" si="672"/>
        <v>V8</v>
      </c>
      <c r="AA4341" s="38" t="str">
        <f t="shared" si="680"/>
        <v>V9</v>
      </c>
      <c r="AB4341" s="38" t="str">
        <f t="shared" si="673"/>
        <v>V10</v>
      </c>
      <c r="AC4341" s="38" t="str">
        <f>IF($AF4341=20,"",IF($V4341=0,"",IF($H4341="Adblue Bidon","",IF($H4341="GNC (KG)","",IF($H4341="Frais de service EV","",IF($Q4341=1,$G$2:$G$4524,""))))))</f>
        <v/>
      </c>
      <c r="AD4341" s="33" t="str">
        <f t="shared" si="678"/>
        <v/>
      </c>
      <c r="AE4341" s="36" t="str">
        <f t="shared" si="679"/>
        <v/>
      </c>
      <c r="AF4341" s="37" t="str">
        <f>IFERROR(VLOOKUP($F$2,IMPUTATION!F:G,2,0),"")</f>
        <v/>
      </c>
    </row>
    <row r="4342" spans="1:32">
      <c r="A4342" s="31">
        <v>44408</v>
      </c>
      <c r="B4342" s="32">
        <v>0.67</v>
      </c>
      <c r="C4342" s="32" t="s">
        <v>1349</v>
      </c>
      <c r="D4342" s="32" t="s">
        <v>371</v>
      </c>
      <c r="E4342" s="32" t="s">
        <v>170</v>
      </c>
      <c r="F4342" s="32" t="s">
        <v>15</v>
      </c>
      <c r="G4342" s="32">
        <v>1</v>
      </c>
      <c r="H4342" s="32" t="s">
        <v>378</v>
      </c>
      <c r="I4342" s="32">
        <v>0.56000000000000005</v>
      </c>
      <c r="J4342" s="32">
        <v>100</v>
      </c>
      <c r="K4342" s="32">
        <v>0.11</v>
      </c>
      <c r="L4342" s="32">
        <v>0.56000000000000005</v>
      </c>
      <c r="M4342" s="32" t="s">
        <v>18</v>
      </c>
      <c r="N4342" s="32" t="s">
        <v>18</v>
      </c>
      <c r="O4342" s="32">
        <v>6401474</v>
      </c>
      <c r="P4342" s="38">
        <f>IF($H4342="",VLOOKUP($C4342,IMPUTATION_CARBURANT[],2,0),VLOOKUP($H4342,IMPUTATION_CARBURANT[],2,0))</f>
        <v>2</v>
      </c>
      <c r="Q4342" s="38">
        <f>IF(AND($P4342=123401,$M4342="VP"),124013,$P$2:$P$4524)</f>
        <v>2</v>
      </c>
      <c r="R4342" s="38" t="str">
        <f t="shared" si="671"/>
        <v>TEST</v>
      </c>
      <c r="S4342" s="38">
        <f>ABS($B4342)</f>
        <v>0.67</v>
      </c>
      <c r="T4342" s="38">
        <f>ABS($I4342)</f>
        <v>0.56000000000000005</v>
      </c>
      <c r="U4342" s="38">
        <f>ABS($K4342)</f>
        <v>0.11</v>
      </c>
      <c r="V4342" s="34">
        <f t="shared" si="674"/>
        <v>0.56000000000000005</v>
      </c>
      <c r="W4342" s="35">
        <f t="shared" si="675"/>
        <v>0</v>
      </c>
      <c r="X4342" s="34" t="str">
        <f t="shared" si="676"/>
        <v/>
      </c>
      <c r="Y4342" s="35" t="str">
        <f t="shared" si="677"/>
        <v/>
      </c>
      <c r="Z4342" s="38" t="str">
        <f t="shared" si="672"/>
        <v>V8</v>
      </c>
      <c r="AA4342" s="38" t="str">
        <f t="shared" si="680"/>
        <v>V9</v>
      </c>
      <c r="AB4342" s="38" t="str">
        <f t="shared" si="673"/>
        <v>V10</v>
      </c>
      <c r="AC4342" s="38" t="str">
        <f>IF($AF4342=20,"",IF($V4342=0,"",IF($H4342="Adblue Bidon","",IF($H4342="GNC (KG)","",IF($H4342="Frais de service EV","",IF($Q4342=1,$G$2:$G$4524,""))))))</f>
        <v/>
      </c>
      <c r="AD4342" s="33" t="str">
        <f t="shared" si="678"/>
        <v/>
      </c>
      <c r="AE4342" s="36" t="str">
        <f t="shared" si="679"/>
        <v/>
      </c>
      <c r="AF4342" s="37" t="str">
        <f>IFERROR(VLOOKUP($F$2,IMPUTATION!F:G,2,0),"")</f>
        <v/>
      </c>
    </row>
    <row r="4343" spans="1:32">
      <c r="A4343" s="31">
        <v>44408</v>
      </c>
      <c r="B4343" s="32">
        <v>0.18</v>
      </c>
      <c r="C4343" s="32" t="s">
        <v>1349</v>
      </c>
      <c r="D4343" s="32" t="s">
        <v>371</v>
      </c>
      <c r="E4343" s="32" t="s">
        <v>338</v>
      </c>
      <c r="F4343" s="32" t="s">
        <v>15</v>
      </c>
      <c r="G4343" s="32">
        <v>1</v>
      </c>
      <c r="H4343" s="32" t="s">
        <v>378</v>
      </c>
      <c r="I4343" s="32">
        <v>0.15</v>
      </c>
      <c r="J4343" s="32">
        <v>100</v>
      </c>
      <c r="K4343" s="32">
        <v>0.03</v>
      </c>
      <c r="L4343" s="32">
        <v>0.15</v>
      </c>
      <c r="M4343" s="32" t="s">
        <v>18</v>
      </c>
      <c r="N4343" s="32" t="s">
        <v>18</v>
      </c>
      <c r="O4343" s="32">
        <v>6400103</v>
      </c>
      <c r="P4343" s="38">
        <f>IF($H4343="",VLOOKUP($C4343,IMPUTATION_CARBURANT[],2,0),VLOOKUP($H4343,IMPUTATION_CARBURANT[],2,0))</f>
        <v>2</v>
      </c>
      <c r="Q4343" s="38">
        <f>IF(AND($P4343=123401,$M4343="VP"),124013,$P$2:$P$4524)</f>
        <v>2</v>
      </c>
      <c r="R4343" s="38" t="str">
        <f t="shared" si="671"/>
        <v>TEST</v>
      </c>
      <c r="S4343" s="38">
        <f>ABS($B4343)</f>
        <v>0.18</v>
      </c>
      <c r="T4343" s="38">
        <f>ABS($I4343)</f>
        <v>0.15</v>
      </c>
      <c r="U4343" s="38">
        <f>ABS($K4343)</f>
        <v>0.03</v>
      </c>
      <c r="V4343" s="34">
        <f t="shared" si="674"/>
        <v>0.15</v>
      </c>
      <c r="W4343" s="35">
        <f t="shared" si="675"/>
        <v>0</v>
      </c>
      <c r="X4343" s="34" t="str">
        <f t="shared" si="676"/>
        <v/>
      </c>
      <c r="Y4343" s="35" t="str">
        <f t="shared" si="677"/>
        <v/>
      </c>
      <c r="Z4343" s="38" t="str">
        <f t="shared" si="672"/>
        <v>V8</v>
      </c>
      <c r="AA4343" s="38" t="str">
        <f t="shared" si="680"/>
        <v>V9</v>
      </c>
      <c r="AB4343" s="38" t="str">
        <f t="shared" si="673"/>
        <v>V10</v>
      </c>
      <c r="AC4343" s="38" t="str">
        <f>IF($AF4343=20,"",IF($V4343=0,"",IF($H4343="Adblue Bidon","",IF($H4343="GNC (KG)","",IF($H4343="Frais de service EV","",IF($Q4343=1,$G$2:$G$4524,""))))))</f>
        <v/>
      </c>
      <c r="AD4343" s="33" t="str">
        <f t="shared" si="678"/>
        <v/>
      </c>
      <c r="AE4343" s="36" t="str">
        <f t="shared" si="679"/>
        <v/>
      </c>
      <c r="AF4343" s="37" t="str">
        <f>IFERROR(VLOOKUP($F$2,IMPUTATION!F:G,2,0),"")</f>
        <v/>
      </c>
    </row>
    <row r="4344" spans="1:32">
      <c r="A4344" s="31">
        <v>44408</v>
      </c>
      <c r="B4344" s="32">
        <v>1.43</v>
      </c>
      <c r="C4344" s="32" t="s">
        <v>1349</v>
      </c>
      <c r="D4344" s="32" t="s">
        <v>371</v>
      </c>
      <c r="E4344" s="32" t="s">
        <v>296</v>
      </c>
      <c r="F4344" s="32" t="s">
        <v>15</v>
      </c>
      <c r="G4344" s="32">
        <v>1</v>
      </c>
      <c r="H4344" s="32" t="s">
        <v>378</v>
      </c>
      <c r="I4344" s="32">
        <v>1.19</v>
      </c>
      <c r="J4344" s="32">
        <v>100</v>
      </c>
      <c r="K4344" s="32">
        <v>0.24</v>
      </c>
      <c r="L4344" s="32">
        <v>1.19</v>
      </c>
      <c r="M4344" s="32" t="s">
        <v>18</v>
      </c>
      <c r="N4344" s="32" t="s">
        <v>18</v>
      </c>
      <c r="O4344" s="32">
        <v>6400436</v>
      </c>
      <c r="P4344" s="38">
        <f>IF($H4344="",VLOOKUP($C4344,IMPUTATION_CARBURANT[],2,0),VLOOKUP($H4344,IMPUTATION_CARBURANT[],2,0))</f>
        <v>2</v>
      </c>
      <c r="Q4344" s="38">
        <f>IF(AND($P4344=123401,$M4344="VP"),124013,$P$2:$P$4524)</f>
        <v>2</v>
      </c>
      <c r="R4344" s="38" t="str">
        <f t="shared" si="671"/>
        <v>TEST</v>
      </c>
      <c r="S4344" s="38">
        <f>ABS($B4344)</f>
        <v>1.43</v>
      </c>
      <c r="T4344" s="38">
        <f>ABS($I4344)</f>
        <v>1.19</v>
      </c>
      <c r="U4344" s="38">
        <f>ABS($K4344)</f>
        <v>0.24</v>
      </c>
      <c r="V4344" s="34">
        <f t="shared" si="674"/>
        <v>1.19</v>
      </c>
      <c r="W4344" s="35">
        <f t="shared" si="675"/>
        <v>0</v>
      </c>
      <c r="X4344" s="34" t="str">
        <f t="shared" si="676"/>
        <v/>
      </c>
      <c r="Y4344" s="35" t="str">
        <f t="shared" si="677"/>
        <v/>
      </c>
      <c r="Z4344" s="38" t="str">
        <f t="shared" si="672"/>
        <v>V8</v>
      </c>
      <c r="AA4344" s="38" t="str">
        <f t="shared" si="680"/>
        <v>V9</v>
      </c>
      <c r="AB4344" s="38" t="str">
        <f t="shared" si="673"/>
        <v>V10</v>
      </c>
      <c r="AC4344" s="38" t="str">
        <f>IF($AF4344=20,"",IF($V4344=0,"",IF($H4344="Adblue Bidon","",IF($H4344="GNC (KG)","",IF($H4344="Frais de service EV","",IF($Q4344=1,$G$2:$G$4524,""))))))</f>
        <v/>
      </c>
      <c r="AD4344" s="33" t="str">
        <f t="shared" si="678"/>
        <v/>
      </c>
      <c r="AE4344" s="36" t="str">
        <f t="shared" si="679"/>
        <v/>
      </c>
      <c r="AF4344" s="37" t="str">
        <f>IFERROR(VLOOKUP($F$2,IMPUTATION!F:G,2,0),"")</f>
        <v/>
      </c>
    </row>
    <row r="4345" spans="1:32">
      <c r="A4345" s="31">
        <v>44408</v>
      </c>
      <c r="B4345" s="32">
        <v>0.95</v>
      </c>
      <c r="C4345" s="32" t="s">
        <v>1349</v>
      </c>
      <c r="D4345" s="32" t="s">
        <v>371</v>
      </c>
      <c r="E4345" s="32" t="s">
        <v>233</v>
      </c>
      <c r="F4345" s="32" t="s">
        <v>15</v>
      </c>
      <c r="G4345" s="32">
        <v>1</v>
      </c>
      <c r="H4345" s="32" t="s">
        <v>378</v>
      </c>
      <c r="I4345" s="32">
        <v>0.79</v>
      </c>
      <c r="J4345" s="32">
        <v>100</v>
      </c>
      <c r="K4345" s="32">
        <v>0.16</v>
      </c>
      <c r="L4345" s="32">
        <v>0.79</v>
      </c>
      <c r="M4345" s="32" t="s">
        <v>18</v>
      </c>
      <c r="N4345" s="32" t="s">
        <v>18</v>
      </c>
      <c r="O4345" s="32">
        <v>6401636</v>
      </c>
      <c r="P4345" s="38">
        <f>IF($H4345="",VLOOKUP($C4345,IMPUTATION_CARBURANT[],2,0),VLOOKUP($H4345,IMPUTATION_CARBURANT[],2,0))</f>
        <v>2</v>
      </c>
      <c r="Q4345" s="38">
        <f>IF(AND($P4345=123401,$M4345="VP"),124013,$P$2:$P$4524)</f>
        <v>2</v>
      </c>
      <c r="R4345" s="38" t="str">
        <f t="shared" si="671"/>
        <v>TEST</v>
      </c>
      <c r="S4345" s="38">
        <f>ABS($B4345)</f>
        <v>0.95</v>
      </c>
      <c r="T4345" s="38">
        <f>ABS($I4345)</f>
        <v>0.79</v>
      </c>
      <c r="U4345" s="38">
        <f>ABS($K4345)</f>
        <v>0.16</v>
      </c>
      <c r="V4345" s="34">
        <f t="shared" si="674"/>
        <v>0.79</v>
      </c>
      <c r="W4345" s="35">
        <f t="shared" si="675"/>
        <v>0</v>
      </c>
      <c r="X4345" s="34" t="str">
        <f t="shared" si="676"/>
        <v/>
      </c>
      <c r="Y4345" s="35" t="str">
        <f t="shared" si="677"/>
        <v/>
      </c>
      <c r="Z4345" s="38" t="str">
        <f t="shared" si="672"/>
        <v>V8</v>
      </c>
      <c r="AA4345" s="38" t="str">
        <f t="shared" si="680"/>
        <v>V9</v>
      </c>
      <c r="AB4345" s="38" t="str">
        <f t="shared" si="673"/>
        <v>V10</v>
      </c>
      <c r="AC4345" s="38" t="str">
        <f>IF($AF4345=20,"",IF($V4345=0,"",IF($H4345="Adblue Bidon","",IF($H4345="GNC (KG)","",IF($H4345="Frais de service EV","",IF($Q4345=1,$G$2:$G$4524,""))))))</f>
        <v/>
      </c>
      <c r="AD4345" s="33" t="str">
        <f t="shared" si="678"/>
        <v/>
      </c>
      <c r="AE4345" s="36" t="str">
        <f t="shared" si="679"/>
        <v/>
      </c>
      <c r="AF4345" s="37" t="str">
        <f>IFERROR(VLOOKUP($F$2,IMPUTATION!F:G,2,0),"")</f>
        <v/>
      </c>
    </row>
    <row r="4346" spans="1:32">
      <c r="A4346" s="31">
        <v>44408</v>
      </c>
      <c r="B4346" s="32">
        <v>1.7</v>
      </c>
      <c r="C4346" s="32" t="s">
        <v>1349</v>
      </c>
      <c r="D4346" s="32" t="s">
        <v>371</v>
      </c>
      <c r="E4346" s="32" t="s">
        <v>226</v>
      </c>
      <c r="F4346" s="32" t="s">
        <v>15</v>
      </c>
      <c r="G4346" s="32">
        <v>1</v>
      </c>
      <c r="H4346" s="32" t="s">
        <v>378</v>
      </c>
      <c r="I4346" s="32">
        <v>1.42</v>
      </c>
      <c r="J4346" s="32">
        <v>100</v>
      </c>
      <c r="K4346" s="32">
        <v>0.28000000000000003</v>
      </c>
      <c r="L4346" s="32">
        <v>1.42</v>
      </c>
      <c r="M4346" s="32" t="s">
        <v>18</v>
      </c>
      <c r="N4346" s="32" t="s">
        <v>18</v>
      </c>
      <c r="O4346" s="32">
        <v>6400550</v>
      </c>
      <c r="P4346" s="38">
        <f>IF($H4346="",VLOOKUP($C4346,IMPUTATION_CARBURANT[],2,0),VLOOKUP($H4346,IMPUTATION_CARBURANT[],2,0))</f>
        <v>2</v>
      </c>
      <c r="Q4346" s="38">
        <f>IF(AND($P4346=123401,$M4346="VP"),124013,$P$2:$P$4524)</f>
        <v>2</v>
      </c>
      <c r="R4346" s="38" t="str">
        <f t="shared" si="671"/>
        <v>TEST</v>
      </c>
      <c r="S4346" s="38">
        <f>ABS($B4346)</f>
        <v>1.7</v>
      </c>
      <c r="T4346" s="38">
        <f>ABS($I4346)</f>
        <v>1.42</v>
      </c>
      <c r="U4346" s="38">
        <f>ABS($K4346)</f>
        <v>0.28000000000000003</v>
      </c>
      <c r="V4346" s="34">
        <f t="shared" si="674"/>
        <v>1.42</v>
      </c>
      <c r="W4346" s="35">
        <f t="shared" si="675"/>
        <v>0</v>
      </c>
      <c r="X4346" s="34" t="str">
        <f t="shared" si="676"/>
        <v/>
      </c>
      <c r="Y4346" s="35" t="str">
        <f t="shared" si="677"/>
        <v/>
      </c>
      <c r="Z4346" s="38" t="str">
        <f t="shared" si="672"/>
        <v>V8</v>
      </c>
      <c r="AA4346" s="38" t="str">
        <f t="shared" si="680"/>
        <v>V9</v>
      </c>
      <c r="AB4346" s="38" t="str">
        <f t="shared" si="673"/>
        <v>V10</v>
      </c>
      <c r="AC4346" s="38" t="str">
        <f>IF($AF4346=20,"",IF($V4346=0,"",IF($H4346="Adblue Bidon","",IF($H4346="GNC (KG)","",IF($H4346="Frais de service EV","",IF($Q4346=1,$G$2:$G$4524,""))))))</f>
        <v/>
      </c>
      <c r="AD4346" s="33" t="str">
        <f t="shared" si="678"/>
        <v/>
      </c>
      <c r="AE4346" s="36" t="str">
        <f t="shared" si="679"/>
        <v/>
      </c>
      <c r="AF4346" s="37" t="str">
        <f>IFERROR(VLOOKUP($F$2,IMPUTATION!F:G,2,0),"")</f>
        <v/>
      </c>
    </row>
    <row r="4347" spans="1:32">
      <c r="A4347" s="31">
        <v>44408</v>
      </c>
      <c r="B4347" s="32">
        <v>0.13</v>
      </c>
      <c r="C4347" s="32" t="s">
        <v>1349</v>
      </c>
      <c r="D4347" s="32" t="s">
        <v>371</v>
      </c>
      <c r="E4347" s="32" t="s">
        <v>109</v>
      </c>
      <c r="F4347" s="32" t="s">
        <v>15</v>
      </c>
      <c r="G4347" s="32">
        <v>1</v>
      </c>
      <c r="H4347" s="32" t="s">
        <v>378</v>
      </c>
      <c r="I4347" s="32">
        <v>0.11</v>
      </c>
      <c r="J4347" s="32">
        <v>100</v>
      </c>
      <c r="K4347" s="32">
        <v>0.02</v>
      </c>
      <c r="L4347" s="32">
        <v>0.11</v>
      </c>
      <c r="M4347" s="32" t="s">
        <v>19</v>
      </c>
      <c r="N4347" s="32" t="s">
        <v>396</v>
      </c>
      <c r="O4347" s="32">
        <v>6176596</v>
      </c>
      <c r="P4347" s="38">
        <f>IF($H4347="",VLOOKUP($C4347,IMPUTATION_CARBURANT[],2,0),VLOOKUP($H4347,IMPUTATION_CARBURANT[],2,0))</f>
        <v>2</v>
      </c>
      <c r="Q4347" s="38">
        <f>IF(AND($P4347=123401,$M4347="VP"),124013,$P$2:$P$4524)</f>
        <v>2</v>
      </c>
      <c r="R4347" s="38" t="str">
        <f t="shared" si="671"/>
        <v>TEST</v>
      </c>
      <c r="S4347" s="38">
        <f>ABS($B4347)</f>
        <v>0.13</v>
      </c>
      <c r="T4347" s="38">
        <f>ABS($I4347)</f>
        <v>0.11</v>
      </c>
      <c r="U4347" s="38">
        <f>ABS($K4347)</f>
        <v>0.02</v>
      </c>
      <c r="V4347" s="34">
        <f t="shared" si="674"/>
        <v>0.11</v>
      </c>
      <c r="W4347" s="35">
        <f t="shared" si="675"/>
        <v>0</v>
      </c>
      <c r="X4347" s="34" t="str">
        <f t="shared" si="676"/>
        <v/>
      </c>
      <c r="Y4347" s="35" t="str">
        <f t="shared" si="677"/>
        <v/>
      </c>
      <c r="Z4347" s="38" t="str">
        <f t="shared" si="672"/>
        <v>V8</v>
      </c>
      <c r="AA4347" s="38" t="str">
        <f t="shared" si="680"/>
        <v>V9</v>
      </c>
      <c r="AB4347" s="38" t="str">
        <f t="shared" si="673"/>
        <v>V10</v>
      </c>
      <c r="AC4347" s="38" t="str">
        <f>IF($AF4347=20,"",IF($V4347=0,"",IF($H4347="Adblue Bidon","",IF($H4347="GNC (KG)","",IF($H4347="Frais de service EV","",IF($Q4347=1,$G$2:$G$4524,""))))))</f>
        <v/>
      </c>
      <c r="AD4347" s="33" t="str">
        <f t="shared" si="678"/>
        <v/>
      </c>
      <c r="AE4347" s="36" t="str">
        <f t="shared" si="679"/>
        <v/>
      </c>
      <c r="AF4347" s="37" t="str">
        <f>IFERROR(VLOOKUP($F$2,IMPUTATION!F:G,2,0),"")</f>
        <v/>
      </c>
    </row>
    <row r="4348" spans="1:32">
      <c r="A4348" s="31">
        <v>44408</v>
      </c>
      <c r="B4348" s="32">
        <v>0.76</v>
      </c>
      <c r="C4348" s="32" t="s">
        <v>1349</v>
      </c>
      <c r="D4348" s="32" t="s">
        <v>371</v>
      </c>
      <c r="E4348" s="32" t="s">
        <v>147</v>
      </c>
      <c r="F4348" s="32" t="s">
        <v>15</v>
      </c>
      <c r="G4348" s="32">
        <v>1</v>
      </c>
      <c r="H4348" s="32" t="s">
        <v>378</v>
      </c>
      <c r="I4348" s="32">
        <v>0.63</v>
      </c>
      <c r="J4348" s="32">
        <v>100</v>
      </c>
      <c r="K4348" s="32">
        <v>0.13</v>
      </c>
      <c r="L4348" s="32">
        <v>0.63</v>
      </c>
      <c r="M4348" s="32" t="s">
        <v>18</v>
      </c>
      <c r="N4348" s="32" t="s">
        <v>18</v>
      </c>
      <c r="O4348" s="32">
        <v>6401897</v>
      </c>
      <c r="P4348" s="38">
        <f>IF($H4348="",VLOOKUP($C4348,IMPUTATION_CARBURANT[],2,0),VLOOKUP($H4348,IMPUTATION_CARBURANT[],2,0))</f>
        <v>2</v>
      </c>
      <c r="Q4348" s="38">
        <f>IF(AND($P4348=123401,$M4348="VP"),124013,$P$2:$P$4524)</f>
        <v>2</v>
      </c>
      <c r="R4348" s="38" t="str">
        <f t="shared" si="671"/>
        <v>TEST</v>
      </c>
      <c r="S4348" s="38">
        <f>ABS($B4348)</f>
        <v>0.76</v>
      </c>
      <c r="T4348" s="38">
        <f>ABS($I4348)</f>
        <v>0.63</v>
      </c>
      <c r="U4348" s="38">
        <f>ABS($K4348)</f>
        <v>0.13</v>
      </c>
      <c r="V4348" s="34">
        <f t="shared" si="674"/>
        <v>0.63</v>
      </c>
      <c r="W4348" s="35">
        <f t="shared" si="675"/>
        <v>0</v>
      </c>
      <c r="X4348" s="34" t="str">
        <f t="shared" si="676"/>
        <v/>
      </c>
      <c r="Y4348" s="35" t="str">
        <f t="shared" si="677"/>
        <v/>
      </c>
      <c r="Z4348" s="38" t="str">
        <f t="shared" si="672"/>
        <v>V8</v>
      </c>
      <c r="AA4348" s="38" t="str">
        <f t="shared" si="680"/>
        <v>V9</v>
      </c>
      <c r="AB4348" s="38" t="str">
        <f t="shared" si="673"/>
        <v>V10</v>
      </c>
      <c r="AC4348" s="38" t="str">
        <f>IF($AF4348=20,"",IF($V4348=0,"",IF($H4348="Adblue Bidon","",IF($H4348="GNC (KG)","",IF($H4348="Frais de service EV","",IF($Q4348=1,$G$2:$G$4524,""))))))</f>
        <v/>
      </c>
      <c r="AD4348" s="33" t="str">
        <f t="shared" si="678"/>
        <v/>
      </c>
      <c r="AE4348" s="36" t="str">
        <f t="shared" si="679"/>
        <v/>
      </c>
      <c r="AF4348" s="37" t="str">
        <f>IFERROR(VLOOKUP($F$2,IMPUTATION!F:G,2,0),"")</f>
        <v/>
      </c>
    </row>
    <row r="4349" spans="1:32">
      <c r="A4349" s="31">
        <v>44408</v>
      </c>
      <c r="B4349" s="32">
        <v>0.3</v>
      </c>
      <c r="C4349" s="32" t="s">
        <v>1349</v>
      </c>
      <c r="D4349" s="32" t="s">
        <v>371</v>
      </c>
      <c r="E4349" s="32" t="s">
        <v>271</v>
      </c>
      <c r="F4349" s="32" t="s">
        <v>15</v>
      </c>
      <c r="G4349" s="32">
        <v>1</v>
      </c>
      <c r="H4349" s="32" t="s">
        <v>378</v>
      </c>
      <c r="I4349" s="32">
        <v>0.25</v>
      </c>
      <c r="J4349" s="32">
        <v>100</v>
      </c>
      <c r="K4349" s="32">
        <v>0.05</v>
      </c>
      <c r="L4349" s="32">
        <v>0.25</v>
      </c>
      <c r="M4349" s="32" t="s">
        <v>18</v>
      </c>
      <c r="N4349" s="32" t="s">
        <v>18</v>
      </c>
      <c r="O4349" s="32">
        <v>6401282</v>
      </c>
      <c r="P4349" s="38">
        <f>IF($H4349="",VLOOKUP($C4349,IMPUTATION_CARBURANT[],2,0),VLOOKUP($H4349,IMPUTATION_CARBURANT[],2,0))</f>
        <v>2</v>
      </c>
      <c r="Q4349" s="38">
        <f>IF(AND($P4349=123401,$M4349="VP"),124013,$P$2:$P$4524)</f>
        <v>2</v>
      </c>
      <c r="R4349" s="38" t="str">
        <f t="shared" si="671"/>
        <v>TEST</v>
      </c>
      <c r="S4349" s="38">
        <f>ABS($B4349)</f>
        <v>0.3</v>
      </c>
      <c r="T4349" s="38">
        <f>ABS($I4349)</f>
        <v>0.25</v>
      </c>
      <c r="U4349" s="38">
        <f>ABS($K4349)</f>
        <v>0.05</v>
      </c>
      <c r="V4349" s="34">
        <f t="shared" si="674"/>
        <v>0.25</v>
      </c>
      <c r="W4349" s="35">
        <f t="shared" si="675"/>
        <v>0</v>
      </c>
      <c r="X4349" s="34" t="str">
        <f t="shared" si="676"/>
        <v/>
      </c>
      <c r="Y4349" s="35" t="str">
        <f t="shared" si="677"/>
        <v/>
      </c>
      <c r="Z4349" s="38" t="str">
        <f t="shared" si="672"/>
        <v>V8</v>
      </c>
      <c r="AA4349" s="38" t="str">
        <f t="shared" si="680"/>
        <v>V9</v>
      </c>
      <c r="AB4349" s="38" t="str">
        <f t="shared" si="673"/>
        <v>V10</v>
      </c>
      <c r="AC4349" s="38" t="str">
        <f>IF($AF4349=20,"",IF($V4349=0,"",IF($H4349="Adblue Bidon","",IF($H4349="GNC (KG)","",IF($H4349="Frais de service EV","",IF($Q4349=1,$G$2:$G$4524,""))))))</f>
        <v/>
      </c>
      <c r="AD4349" s="33" t="str">
        <f t="shared" si="678"/>
        <v/>
      </c>
      <c r="AE4349" s="36" t="str">
        <f t="shared" si="679"/>
        <v/>
      </c>
      <c r="AF4349" s="37" t="str">
        <f>IFERROR(VLOOKUP($F$2,IMPUTATION!F:G,2,0),"")</f>
        <v/>
      </c>
    </row>
    <row r="4350" spans="1:32">
      <c r="A4350" s="31">
        <v>44408</v>
      </c>
      <c r="B4350" s="32">
        <v>3.67</v>
      </c>
      <c r="C4350" s="32" t="s">
        <v>1349</v>
      </c>
      <c r="D4350" s="32" t="s">
        <v>371</v>
      </c>
      <c r="E4350" s="32" t="s">
        <v>114</v>
      </c>
      <c r="F4350" s="32" t="s">
        <v>15</v>
      </c>
      <c r="G4350" s="32">
        <v>1</v>
      </c>
      <c r="H4350" s="32" t="s">
        <v>378</v>
      </c>
      <c r="I4350" s="32">
        <v>3.06</v>
      </c>
      <c r="J4350" s="32">
        <v>100</v>
      </c>
      <c r="K4350" s="32">
        <v>0.61</v>
      </c>
      <c r="L4350" s="32">
        <v>3.06</v>
      </c>
      <c r="M4350" s="32" t="s">
        <v>392</v>
      </c>
      <c r="N4350" s="32" t="s">
        <v>396</v>
      </c>
      <c r="O4350" s="32">
        <v>6401567</v>
      </c>
      <c r="P4350" s="38">
        <f>IF($H4350="",VLOOKUP($C4350,IMPUTATION_CARBURANT[],2,0),VLOOKUP($H4350,IMPUTATION_CARBURANT[],2,0))</f>
        <v>2</v>
      </c>
      <c r="Q4350" s="38">
        <f>IF(AND($P4350=123401,$M4350="VP"),124013,$P$2:$P$4524)</f>
        <v>2</v>
      </c>
      <c r="R4350" s="38" t="str">
        <f t="shared" si="671"/>
        <v>TEST</v>
      </c>
      <c r="S4350" s="38">
        <f>ABS($B4350)</f>
        <v>3.67</v>
      </c>
      <c r="T4350" s="38">
        <f>ABS($I4350)</f>
        <v>3.06</v>
      </c>
      <c r="U4350" s="38">
        <f>ABS($K4350)</f>
        <v>0.61</v>
      </c>
      <c r="V4350" s="34">
        <f t="shared" si="674"/>
        <v>3.06</v>
      </c>
      <c r="W4350" s="35">
        <f t="shared" si="675"/>
        <v>0</v>
      </c>
      <c r="X4350" s="34" t="str">
        <f t="shared" si="676"/>
        <v/>
      </c>
      <c r="Y4350" s="35" t="str">
        <f t="shared" si="677"/>
        <v/>
      </c>
      <c r="Z4350" s="38" t="str">
        <f t="shared" si="672"/>
        <v>V8</v>
      </c>
      <c r="AA4350" s="38" t="str">
        <f t="shared" si="680"/>
        <v>V9</v>
      </c>
      <c r="AB4350" s="38" t="str">
        <f t="shared" si="673"/>
        <v>V10</v>
      </c>
      <c r="AC4350" s="38" t="str">
        <f>IF($AF4350=20,"",IF($V4350=0,"",IF($H4350="Adblue Bidon","",IF($H4350="GNC (KG)","",IF($H4350="Frais de service EV","",IF($Q4350=1,$G$2:$G$4524,""))))))</f>
        <v/>
      </c>
      <c r="AD4350" s="33" t="str">
        <f t="shared" si="678"/>
        <v/>
      </c>
      <c r="AE4350" s="36" t="str">
        <f t="shared" si="679"/>
        <v/>
      </c>
      <c r="AF4350" s="37" t="str">
        <f>IFERROR(VLOOKUP($F$2,IMPUTATION!F:G,2,0),"")</f>
        <v/>
      </c>
    </row>
    <row r="4351" spans="1:32">
      <c r="A4351" s="31">
        <v>44408</v>
      </c>
      <c r="B4351" s="32">
        <v>0.79</v>
      </c>
      <c r="C4351" s="32" t="s">
        <v>1349</v>
      </c>
      <c r="D4351" s="32" t="s">
        <v>371</v>
      </c>
      <c r="E4351" s="32" t="s">
        <v>103</v>
      </c>
      <c r="F4351" s="32" t="s">
        <v>15</v>
      </c>
      <c r="G4351" s="32">
        <v>1</v>
      </c>
      <c r="H4351" s="32" t="s">
        <v>378</v>
      </c>
      <c r="I4351" s="32">
        <v>0.66</v>
      </c>
      <c r="J4351" s="32">
        <v>100</v>
      </c>
      <c r="K4351" s="32">
        <v>0.13</v>
      </c>
      <c r="L4351" s="32">
        <v>0.66</v>
      </c>
      <c r="M4351" s="32" t="s">
        <v>392</v>
      </c>
      <c r="N4351" s="32" t="s">
        <v>396</v>
      </c>
      <c r="O4351" s="32">
        <v>6177226</v>
      </c>
      <c r="P4351" s="38">
        <f>IF($H4351="",VLOOKUP($C4351,IMPUTATION_CARBURANT[],2,0),VLOOKUP($H4351,IMPUTATION_CARBURANT[],2,0))</f>
        <v>2</v>
      </c>
      <c r="Q4351" s="38">
        <f>IF(AND($P4351=123401,$M4351="VP"),124013,$P$2:$P$4524)</f>
        <v>2</v>
      </c>
      <c r="R4351" s="38" t="str">
        <f t="shared" si="671"/>
        <v>TEST</v>
      </c>
      <c r="S4351" s="38">
        <f>ABS($B4351)</f>
        <v>0.79</v>
      </c>
      <c r="T4351" s="38">
        <f>ABS($I4351)</f>
        <v>0.66</v>
      </c>
      <c r="U4351" s="38">
        <f>ABS($K4351)</f>
        <v>0.13</v>
      </c>
      <c r="V4351" s="34">
        <f t="shared" si="674"/>
        <v>0.66</v>
      </c>
      <c r="W4351" s="35">
        <f t="shared" si="675"/>
        <v>0</v>
      </c>
      <c r="X4351" s="34" t="str">
        <f t="shared" si="676"/>
        <v/>
      </c>
      <c r="Y4351" s="35" t="str">
        <f t="shared" si="677"/>
        <v/>
      </c>
      <c r="Z4351" s="38" t="str">
        <f t="shared" si="672"/>
        <v>V8</v>
      </c>
      <c r="AA4351" s="38" t="str">
        <f t="shared" si="680"/>
        <v>V9</v>
      </c>
      <c r="AB4351" s="38" t="str">
        <f t="shared" si="673"/>
        <v>V10</v>
      </c>
      <c r="AC4351" s="38" t="str">
        <f>IF($AF4351=20,"",IF($V4351=0,"",IF($H4351="Adblue Bidon","",IF($H4351="GNC (KG)","",IF($H4351="Frais de service EV","",IF($Q4351=1,$G$2:$G$4524,""))))))</f>
        <v/>
      </c>
      <c r="AD4351" s="33" t="str">
        <f t="shared" si="678"/>
        <v/>
      </c>
      <c r="AE4351" s="36" t="str">
        <f t="shared" si="679"/>
        <v/>
      </c>
      <c r="AF4351" s="37" t="str">
        <f>IFERROR(VLOOKUP($F$2,IMPUTATION!F:G,2,0),"")</f>
        <v/>
      </c>
    </row>
    <row r="4352" spans="1:32">
      <c r="A4352" s="31">
        <v>44408</v>
      </c>
      <c r="B4352" s="32">
        <v>0.62</v>
      </c>
      <c r="C4352" s="32" t="s">
        <v>1350</v>
      </c>
      <c r="D4352" s="32" t="s">
        <v>371</v>
      </c>
      <c r="E4352" s="32" t="s">
        <v>181</v>
      </c>
      <c r="F4352" s="32" t="s">
        <v>15</v>
      </c>
      <c r="G4352" s="32">
        <v>1</v>
      </c>
      <c r="H4352" s="32" t="s">
        <v>377</v>
      </c>
      <c r="I4352" s="32">
        <v>0.52</v>
      </c>
      <c r="J4352" s="32">
        <v>0</v>
      </c>
      <c r="K4352" s="32">
        <v>0</v>
      </c>
      <c r="L4352" s="32">
        <v>0.62</v>
      </c>
      <c r="M4352" s="32" t="s">
        <v>18</v>
      </c>
      <c r="N4352" s="32" t="s">
        <v>18</v>
      </c>
      <c r="O4352" s="32">
        <v>6401042</v>
      </c>
      <c r="P4352" s="38">
        <f>IF($H4352="",VLOOKUP($C4352,IMPUTATION_CARBURANT[],2,0),VLOOKUP($H4352,IMPUTATION_CARBURANT[],2,0))</f>
        <v>2</v>
      </c>
      <c r="Q4352" s="38">
        <f>IF(AND($P4352=123401,$M4352="VP"),124013,$P$2:$P$4524)</f>
        <v>2</v>
      </c>
      <c r="R4352" s="38" t="str">
        <f t="shared" si="671"/>
        <v>TEST</v>
      </c>
      <c r="S4352" s="38">
        <f>ABS($B4352)</f>
        <v>0.62</v>
      </c>
      <c r="T4352" s="38">
        <f>ABS($I4352)</f>
        <v>0.52</v>
      </c>
      <c r="U4352" s="38">
        <f>ABS($K4352)</f>
        <v>0</v>
      </c>
      <c r="V4352" s="34">
        <f t="shared" si="674"/>
        <v>0</v>
      </c>
      <c r="W4352" s="35">
        <f t="shared" si="675"/>
        <v>0.62</v>
      </c>
      <c r="X4352" s="34" t="str">
        <f t="shared" si="676"/>
        <v/>
      </c>
      <c r="Y4352" s="35" t="str">
        <f t="shared" si="677"/>
        <v/>
      </c>
      <c r="Z4352" s="38" t="str">
        <f t="shared" si="672"/>
        <v>V8</v>
      </c>
      <c r="AA4352" s="38" t="str">
        <f t="shared" si="680"/>
        <v>V9</v>
      </c>
      <c r="AB4352" s="38" t="str">
        <f t="shared" si="673"/>
        <v>V10</v>
      </c>
      <c r="AC4352" s="38" t="str">
        <f>IF($AF4352=20,"",IF($V4352=0,"",IF($H4352="Adblue Bidon","",IF($H4352="GNC (KG)","",IF($H4352="Frais de service EV","",IF($Q4352=1,$G$2:$G$4524,""))))))</f>
        <v/>
      </c>
      <c r="AD4352" s="33" t="str">
        <f t="shared" si="678"/>
        <v/>
      </c>
      <c r="AE4352" s="36" t="str">
        <f t="shared" si="679"/>
        <v/>
      </c>
      <c r="AF4352" s="37" t="str">
        <f>IFERROR(VLOOKUP($F$2,IMPUTATION!F:G,2,0),"")</f>
        <v/>
      </c>
    </row>
    <row r="4353" spans="1:32">
      <c r="A4353" s="31">
        <v>44408</v>
      </c>
      <c r="B4353" s="32">
        <v>0.23</v>
      </c>
      <c r="C4353" s="32" t="s">
        <v>1349</v>
      </c>
      <c r="D4353" s="32" t="s">
        <v>371</v>
      </c>
      <c r="E4353" s="32" t="s">
        <v>127</v>
      </c>
      <c r="F4353" s="32" t="s">
        <v>15</v>
      </c>
      <c r="G4353" s="32">
        <v>1</v>
      </c>
      <c r="H4353" s="32" t="s">
        <v>378</v>
      </c>
      <c r="I4353" s="32">
        <v>0.19</v>
      </c>
      <c r="J4353" s="32">
        <v>100</v>
      </c>
      <c r="K4353" s="32">
        <v>0.04</v>
      </c>
      <c r="L4353" s="32">
        <v>0.19</v>
      </c>
      <c r="M4353" s="32" t="s">
        <v>19</v>
      </c>
      <c r="N4353" s="32" t="s">
        <v>396</v>
      </c>
      <c r="O4353" s="32">
        <v>6400403</v>
      </c>
      <c r="P4353" s="38">
        <f>IF($H4353="",VLOOKUP($C4353,IMPUTATION_CARBURANT[],2,0),VLOOKUP($H4353,IMPUTATION_CARBURANT[],2,0))</f>
        <v>2</v>
      </c>
      <c r="Q4353" s="38">
        <f>IF(AND($P4353=123401,$M4353="VP"),124013,$P$2:$P$4524)</f>
        <v>2</v>
      </c>
      <c r="R4353" s="38" t="str">
        <f t="shared" si="671"/>
        <v>TEST</v>
      </c>
      <c r="S4353" s="38">
        <f>ABS($B4353)</f>
        <v>0.23</v>
      </c>
      <c r="T4353" s="38">
        <f>ABS($I4353)</f>
        <v>0.19</v>
      </c>
      <c r="U4353" s="38">
        <f>ABS($K4353)</f>
        <v>0.04</v>
      </c>
      <c r="V4353" s="34">
        <f t="shared" si="674"/>
        <v>0.19</v>
      </c>
      <c r="W4353" s="35">
        <f t="shared" si="675"/>
        <v>0</v>
      </c>
      <c r="X4353" s="34" t="str">
        <f t="shared" si="676"/>
        <v/>
      </c>
      <c r="Y4353" s="35" t="str">
        <f t="shared" si="677"/>
        <v/>
      </c>
      <c r="Z4353" s="38" t="str">
        <f t="shared" si="672"/>
        <v>V8</v>
      </c>
      <c r="AA4353" s="38" t="str">
        <f t="shared" si="680"/>
        <v>V9</v>
      </c>
      <c r="AB4353" s="38" t="str">
        <f t="shared" si="673"/>
        <v>V10</v>
      </c>
      <c r="AC4353" s="38" t="str">
        <f>IF($AF4353=20,"",IF($V4353=0,"",IF($H4353="Adblue Bidon","",IF($H4353="GNC (KG)","",IF($H4353="Frais de service EV","",IF($Q4353=1,$G$2:$G$4524,""))))))</f>
        <v/>
      </c>
      <c r="AD4353" s="33" t="str">
        <f t="shared" si="678"/>
        <v/>
      </c>
      <c r="AE4353" s="36" t="str">
        <f t="shared" si="679"/>
        <v/>
      </c>
      <c r="AF4353" s="37" t="str">
        <f>IFERROR(VLOOKUP($F$2,IMPUTATION!F:G,2,0),"")</f>
        <v/>
      </c>
    </row>
    <row r="4354" spans="1:32">
      <c r="A4354" s="31">
        <v>44408</v>
      </c>
      <c r="B4354" s="32">
        <v>0.18</v>
      </c>
      <c r="C4354" s="32" t="s">
        <v>1350</v>
      </c>
      <c r="D4354" s="32" t="s">
        <v>371</v>
      </c>
      <c r="E4354" s="32" t="s">
        <v>180</v>
      </c>
      <c r="F4354" s="32" t="s">
        <v>15</v>
      </c>
      <c r="G4354" s="32">
        <v>1</v>
      </c>
      <c r="H4354" s="32" t="s">
        <v>377</v>
      </c>
      <c r="I4354" s="32">
        <v>0.15</v>
      </c>
      <c r="J4354" s="32">
        <v>0</v>
      </c>
      <c r="K4354" s="32">
        <v>0</v>
      </c>
      <c r="L4354" s="32">
        <v>0.18</v>
      </c>
      <c r="M4354" s="32" t="s">
        <v>18</v>
      </c>
      <c r="N4354" s="32" t="s">
        <v>18</v>
      </c>
      <c r="O4354" s="32">
        <v>6638189</v>
      </c>
      <c r="P4354" s="38">
        <f>IF($H4354="",VLOOKUP($C4354,IMPUTATION_CARBURANT[],2,0),VLOOKUP($H4354,IMPUTATION_CARBURANT[],2,0))</f>
        <v>2</v>
      </c>
      <c r="Q4354" s="38">
        <f>IF(AND($P4354=123401,$M4354="VP"),124013,$P$2:$P$4524)</f>
        <v>2</v>
      </c>
      <c r="R4354" s="38" t="str">
        <f t="shared" ref="R4354:R4417" si="681">"TEST"</f>
        <v>TEST</v>
      </c>
      <c r="S4354" s="38">
        <f>ABS($B4354)</f>
        <v>0.18</v>
      </c>
      <c r="T4354" s="38">
        <f>ABS($I4354)</f>
        <v>0.15</v>
      </c>
      <c r="U4354" s="38">
        <f>ABS($K4354)</f>
        <v>0</v>
      </c>
      <c r="V4354" s="34">
        <f t="shared" si="674"/>
        <v>0</v>
      </c>
      <c r="W4354" s="35">
        <f t="shared" si="675"/>
        <v>0.18</v>
      </c>
      <c r="X4354" s="34" t="str">
        <f t="shared" si="676"/>
        <v/>
      </c>
      <c r="Y4354" s="35" t="str">
        <f t="shared" si="677"/>
        <v/>
      </c>
      <c r="Z4354" s="38" t="str">
        <f t="shared" ref="Z4354:Z4417" si="682">"V8"</f>
        <v>V8</v>
      </c>
      <c r="AA4354" s="38" t="str">
        <f t="shared" si="680"/>
        <v>V9</v>
      </c>
      <c r="AB4354" s="38" t="str">
        <f t="shared" ref="AB4354:AB4417" si="683">"V10"</f>
        <v>V10</v>
      </c>
      <c r="AC4354" s="38" t="str">
        <f>IF($AF4354=20,"",IF($V4354=0,"",IF($H4354="Adblue Bidon","",IF($H4354="GNC (KG)","",IF($H4354="Frais de service EV","",IF($Q4354=1,$G$2:$G$4524,""))))))</f>
        <v/>
      </c>
      <c r="AD4354" s="33" t="str">
        <f t="shared" si="678"/>
        <v/>
      </c>
      <c r="AE4354" s="36" t="str">
        <f t="shared" si="679"/>
        <v/>
      </c>
      <c r="AF4354" s="37" t="str">
        <f>IFERROR(VLOOKUP($F$2,IMPUTATION!F:G,2,0),"")</f>
        <v/>
      </c>
    </row>
    <row r="4355" spans="1:32">
      <c r="A4355" s="31">
        <v>44408</v>
      </c>
      <c r="B4355" s="32">
        <v>0.64</v>
      </c>
      <c r="C4355" s="32" t="s">
        <v>1349</v>
      </c>
      <c r="D4355" s="32" t="s">
        <v>371</v>
      </c>
      <c r="E4355" s="32" t="s">
        <v>337</v>
      </c>
      <c r="F4355" s="32" t="s">
        <v>15</v>
      </c>
      <c r="G4355" s="32">
        <v>1</v>
      </c>
      <c r="H4355" s="32" t="s">
        <v>378</v>
      </c>
      <c r="I4355" s="32">
        <v>0.53</v>
      </c>
      <c r="J4355" s="32">
        <v>100</v>
      </c>
      <c r="K4355" s="32">
        <v>0.11</v>
      </c>
      <c r="L4355" s="32">
        <v>0.53</v>
      </c>
      <c r="M4355" s="32" t="s">
        <v>18</v>
      </c>
      <c r="N4355" s="32" t="s">
        <v>18</v>
      </c>
      <c r="O4355" s="32">
        <v>6401699</v>
      </c>
      <c r="P4355" s="38">
        <f>IF($H4355="",VLOOKUP($C4355,IMPUTATION_CARBURANT[],2,0),VLOOKUP($H4355,IMPUTATION_CARBURANT[],2,0))</f>
        <v>2</v>
      </c>
      <c r="Q4355" s="38">
        <f>IF(AND($P4355=123401,$M4355="VP"),124013,$P$2:$P$4524)</f>
        <v>2</v>
      </c>
      <c r="R4355" s="38" t="str">
        <f t="shared" si="681"/>
        <v>TEST</v>
      </c>
      <c r="S4355" s="38">
        <f>ABS($B4355)</f>
        <v>0.64</v>
      </c>
      <c r="T4355" s="38">
        <f>ABS($I4355)</f>
        <v>0.53</v>
      </c>
      <c r="U4355" s="38">
        <f>ABS($K4355)</f>
        <v>0.11</v>
      </c>
      <c r="V4355" s="34">
        <f t="shared" ref="V4355:V4418" si="684">IF($AF4355=20,0,ABS(ROUND(IF(AND($U4355=0,$J4355=100),$T4355/1.2,$T4355*$J4355/100),2)))</f>
        <v>0.53</v>
      </c>
      <c r="W4355" s="35">
        <f t="shared" ref="W4355:W4418" si="685">IF($AF4355=20,0,ABS(ROUND(IF(AND($U4355=0,$J4355=100),0,$S4355-$V4355-$U4355),2)))</f>
        <v>0</v>
      </c>
      <c r="X4355" s="34" t="str">
        <f t="shared" ref="X4355:X4418" si="686">IF($AF4355="","",ABS(ROUND(IF(AND($U4355=0,$J4355=100),$T4355/1.2,$T4355*$J4355/100),2)))</f>
        <v/>
      </c>
      <c r="Y4355" s="35" t="str">
        <f t="shared" ref="Y4355:Y4418" si="687">IF($AF4355="","",ABS(ROUND(IF(AND($U4355=0,$J4355=100),0,$S4355-$X4355-$U4355),2)))</f>
        <v/>
      </c>
      <c r="Z4355" s="38" t="str">
        <f t="shared" si="682"/>
        <v>V8</v>
      </c>
      <c r="AA4355" s="38" t="str">
        <f t="shared" si="680"/>
        <v>V9</v>
      </c>
      <c r="AB4355" s="38" t="str">
        <f t="shared" si="683"/>
        <v>V10</v>
      </c>
      <c r="AC4355" s="38" t="str">
        <f>IF($AF4355=20,"",IF($V4355=0,"",IF($H4355="Adblue Bidon","",IF($H4355="GNC (KG)","",IF($H4355="Frais de service EV","",IF($Q4355=1,$G$2:$G$4524,""))))))</f>
        <v/>
      </c>
      <c r="AD4355" s="33" t="str">
        <f t="shared" ref="AD4355:AD4418" si="688">IF($X4355="","",IF($H4355="Adblue Bidon","",IF($H4355="GNC (KG)","",IF($H4355="Frais de service EV","",IF($Q4355=1,$G$2:$G$4524,"")))))</f>
        <v/>
      </c>
      <c r="AE4355" s="36" t="str">
        <f t="shared" ref="AE4355:AE4418" si="689">IF($AC4355="","",IF($AD4355="","","L"))</f>
        <v/>
      </c>
      <c r="AF4355" s="37" t="str">
        <f>IFERROR(VLOOKUP($F$2,IMPUTATION!F:G,2,0),"")</f>
        <v/>
      </c>
    </row>
    <row r="4356" spans="1:32">
      <c r="A4356" s="31">
        <v>44408</v>
      </c>
      <c r="B4356" s="32">
        <v>0.23</v>
      </c>
      <c r="C4356" s="32" t="s">
        <v>1349</v>
      </c>
      <c r="D4356" s="32" t="s">
        <v>371</v>
      </c>
      <c r="E4356" s="32" t="s">
        <v>88</v>
      </c>
      <c r="F4356" s="32" t="s">
        <v>15</v>
      </c>
      <c r="G4356" s="32">
        <v>1</v>
      </c>
      <c r="H4356" s="32" t="s">
        <v>378</v>
      </c>
      <c r="I4356" s="32">
        <v>0.19</v>
      </c>
      <c r="J4356" s="32">
        <v>100</v>
      </c>
      <c r="K4356" s="32">
        <v>0.04</v>
      </c>
      <c r="L4356" s="32">
        <v>0.19</v>
      </c>
      <c r="M4356" s="32" t="s">
        <v>19</v>
      </c>
      <c r="N4356" s="32" t="s">
        <v>396</v>
      </c>
      <c r="O4356" s="32">
        <v>6177613</v>
      </c>
      <c r="P4356" s="38">
        <f>IF($H4356="",VLOOKUP($C4356,IMPUTATION_CARBURANT[],2,0),VLOOKUP($H4356,IMPUTATION_CARBURANT[],2,0))</f>
        <v>2</v>
      </c>
      <c r="Q4356" s="38">
        <f>IF(AND($P4356=123401,$M4356="VP"),124013,$P$2:$P$4524)</f>
        <v>2</v>
      </c>
      <c r="R4356" s="38" t="str">
        <f t="shared" si="681"/>
        <v>TEST</v>
      </c>
      <c r="S4356" s="38">
        <f>ABS($B4356)</f>
        <v>0.23</v>
      </c>
      <c r="T4356" s="38">
        <f>ABS($I4356)</f>
        <v>0.19</v>
      </c>
      <c r="U4356" s="38">
        <f>ABS($K4356)</f>
        <v>0.04</v>
      </c>
      <c r="V4356" s="34">
        <f t="shared" si="684"/>
        <v>0.19</v>
      </c>
      <c r="W4356" s="35">
        <f t="shared" si="685"/>
        <v>0</v>
      </c>
      <c r="X4356" s="34" t="str">
        <f t="shared" si="686"/>
        <v/>
      </c>
      <c r="Y4356" s="35" t="str">
        <f t="shared" si="687"/>
        <v/>
      </c>
      <c r="Z4356" s="38" t="str">
        <f t="shared" si="682"/>
        <v>V8</v>
      </c>
      <c r="AA4356" s="38" t="str">
        <f t="shared" si="680"/>
        <v>V9</v>
      </c>
      <c r="AB4356" s="38" t="str">
        <f t="shared" si="683"/>
        <v>V10</v>
      </c>
      <c r="AC4356" s="38" t="str">
        <f>IF($AF4356=20,"",IF($V4356=0,"",IF($H4356="Adblue Bidon","",IF($H4356="GNC (KG)","",IF($H4356="Frais de service EV","",IF($Q4356=1,$G$2:$G$4524,""))))))</f>
        <v/>
      </c>
      <c r="AD4356" s="33" t="str">
        <f t="shared" si="688"/>
        <v/>
      </c>
      <c r="AE4356" s="36" t="str">
        <f t="shared" si="689"/>
        <v/>
      </c>
      <c r="AF4356" s="37" t="str">
        <f>IFERROR(VLOOKUP($F$2,IMPUTATION!F:G,2,0),"")</f>
        <v/>
      </c>
    </row>
    <row r="4357" spans="1:32">
      <c r="A4357" s="31">
        <v>44408</v>
      </c>
      <c r="B4357" s="32">
        <v>0.28000000000000003</v>
      </c>
      <c r="C4357" s="32" t="s">
        <v>1349</v>
      </c>
      <c r="D4357" s="32" t="s">
        <v>371</v>
      </c>
      <c r="E4357" s="32" t="s">
        <v>229</v>
      </c>
      <c r="F4357" s="32" t="s">
        <v>15</v>
      </c>
      <c r="G4357" s="32">
        <v>1</v>
      </c>
      <c r="H4357" s="32" t="s">
        <v>378</v>
      </c>
      <c r="I4357" s="32">
        <v>0.23</v>
      </c>
      <c r="J4357" s="32">
        <v>100</v>
      </c>
      <c r="K4357" s="32">
        <v>0.05</v>
      </c>
      <c r="L4357" s="32">
        <v>0.23</v>
      </c>
      <c r="M4357" s="32" t="s">
        <v>18</v>
      </c>
      <c r="N4357" s="32" t="s">
        <v>18</v>
      </c>
      <c r="O4357" s="32">
        <v>6400346</v>
      </c>
      <c r="P4357" s="38">
        <f>IF($H4357="",VLOOKUP($C4357,IMPUTATION_CARBURANT[],2,0),VLOOKUP($H4357,IMPUTATION_CARBURANT[],2,0))</f>
        <v>2</v>
      </c>
      <c r="Q4357" s="38">
        <f>IF(AND($P4357=123401,$M4357="VP"),124013,$P$2:$P$4524)</f>
        <v>2</v>
      </c>
      <c r="R4357" s="38" t="str">
        <f t="shared" si="681"/>
        <v>TEST</v>
      </c>
      <c r="S4357" s="38">
        <f>ABS($B4357)</f>
        <v>0.28000000000000003</v>
      </c>
      <c r="T4357" s="38">
        <f>ABS($I4357)</f>
        <v>0.23</v>
      </c>
      <c r="U4357" s="38">
        <f>ABS($K4357)</f>
        <v>0.05</v>
      </c>
      <c r="V4357" s="34">
        <f t="shared" si="684"/>
        <v>0.23</v>
      </c>
      <c r="W4357" s="35">
        <f t="shared" si="685"/>
        <v>0</v>
      </c>
      <c r="X4357" s="34" t="str">
        <f t="shared" si="686"/>
        <v/>
      </c>
      <c r="Y4357" s="35" t="str">
        <f t="shared" si="687"/>
        <v/>
      </c>
      <c r="Z4357" s="38" t="str">
        <f t="shared" si="682"/>
        <v>V8</v>
      </c>
      <c r="AA4357" s="38" t="str">
        <f t="shared" si="680"/>
        <v>V9</v>
      </c>
      <c r="AB4357" s="38" t="str">
        <f t="shared" si="683"/>
        <v>V10</v>
      </c>
      <c r="AC4357" s="38" t="str">
        <f>IF($AF4357=20,"",IF($V4357=0,"",IF($H4357="Adblue Bidon","",IF($H4357="GNC (KG)","",IF($H4357="Frais de service EV","",IF($Q4357=1,$G$2:$G$4524,""))))))</f>
        <v/>
      </c>
      <c r="AD4357" s="33" t="str">
        <f t="shared" si="688"/>
        <v/>
      </c>
      <c r="AE4357" s="36" t="str">
        <f t="shared" si="689"/>
        <v/>
      </c>
      <c r="AF4357" s="37" t="str">
        <f>IFERROR(VLOOKUP($F$2,IMPUTATION!F:G,2,0),"")</f>
        <v/>
      </c>
    </row>
    <row r="4358" spans="1:32">
      <c r="A4358" s="31">
        <v>44408</v>
      </c>
      <c r="B4358" s="32">
        <v>0.41</v>
      </c>
      <c r="C4358" s="32" t="s">
        <v>1349</v>
      </c>
      <c r="D4358" s="32" t="s">
        <v>371</v>
      </c>
      <c r="E4358" s="32" t="s">
        <v>337</v>
      </c>
      <c r="F4358" s="32" t="s">
        <v>15</v>
      </c>
      <c r="G4358" s="32">
        <v>1</v>
      </c>
      <c r="H4358" s="32" t="s">
        <v>378</v>
      </c>
      <c r="I4358" s="32">
        <v>0.34</v>
      </c>
      <c r="J4358" s="32">
        <v>100</v>
      </c>
      <c r="K4358" s="32">
        <v>7.0000000000000007E-2</v>
      </c>
      <c r="L4358" s="32">
        <v>0.34</v>
      </c>
      <c r="M4358" s="32" t="s">
        <v>18</v>
      </c>
      <c r="N4358" s="32" t="s">
        <v>18</v>
      </c>
      <c r="O4358" s="32">
        <v>6400205</v>
      </c>
      <c r="P4358" s="38">
        <f>IF($H4358="",VLOOKUP($C4358,IMPUTATION_CARBURANT[],2,0),VLOOKUP($H4358,IMPUTATION_CARBURANT[],2,0))</f>
        <v>2</v>
      </c>
      <c r="Q4358" s="38">
        <f>IF(AND($P4358=123401,$M4358="VP"),124013,$P$2:$P$4524)</f>
        <v>2</v>
      </c>
      <c r="R4358" s="38" t="str">
        <f t="shared" si="681"/>
        <v>TEST</v>
      </c>
      <c r="S4358" s="38">
        <f>ABS($B4358)</f>
        <v>0.41</v>
      </c>
      <c r="T4358" s="38">
        <f>ABS($I4358)</f>
        <v>0.34</v>
      </c>
      <c r="U4358" s="38">
        <f>ABS($K4358)</f>
        <v>7.0000000000000007E-2</v>
      </c>
      <c r="V4358" s="34">
        <f t="shared" si="684"/>
        <v>0.34</v>
      </c>
      <c r="W4358" s="35">
        <f t="shared" si="685"/>
        <v>0</v>
      </c>
      <c r="X4358" s="34" t="str">
        <f t="shared" si="686"/>
        <v/>
      </c>
      <c r="Y4358" s="35" t="str">
        <f t="shared" si="687"/>
        <v/>
      </c>
      <c r="Z4358" s="38" t="str">
        <f t="shared" si="682"/>
        <v>V8</v>
      </c>
      <c r="AA4358" s="38" t="str">
        <f t="shared" si="680"/>
        <v>V9</v>
      </c>
      <c r="AB4358" s="38" t="str">
        <f t="shared" si="683"/>
        <v>V10</v>
      </c>
      <c r="AC4358" s="38" t="str">
        <f>IF($AF4358=20,"",IF($V4358=0,"",IF($H4358="Adblue Bidon","",IF($H4358="GNC (KG)","",IF($H4358="Frais de service EV","",IF($Q4358=1,$G$2:$G$4524,""))))))</f>
        <v/>
      </c>
      <c r="AD4358" s="33" t="str">
        <f t="shared" si="688"/>
        <v/>
      </c>
      <c r="AE4358" s="36" t="str">
        <f t="shared" si="689"/>
        <v/>
      </c>
      <c r="AF4358" s="37" t="str">
        <f>IFERROR(VLOOKUP($F$2,IMPUTATION!F:G,2,0),"")</f>
        <v/>
      </c>
    </row>
    <row r="4359" spans="1:32">
      <c r="A4359" s="31">
        <v>44408</v>
      </c>
      <c r="B4359" s="32">
        <v>0.2</v>
      </c>
      <c r="C4359" s="32" t="s">
        <v>1349</v>
      </c>
      <c r="D4359" s="32" t="s">
        <v>371</v>
      </c>
      <c r="E4359" s="32" t="s">
        <v>121</v>
      </c>
      <c r="F4359" s="32" t="s">
        <v>15</v>
      </c>
      <c r="G4359" s="32">
        <v>1</v>
      </c>
      <c r="H4359" s="32" t="s">
        <v>378</v>
      </c>
      <c r="I4359" s="32">
        <v>0.17</v>
      </c>
      <c r="J4359" s="32">
        <v>100</v>
      </c>
      <c r="K4359" s="32">
        <v>0.03</v>
      </c>
      <c r="L4359" s="32">
        <v>0.17</v>
      </c>
      <c r="M4359" s="32" t="s">
        <v>392</v>
      </c>
      <c r="N4359" s="32" t="s">
        <v>396</v>
      </c>
      <c r="O4359" s="32">
        <v>6177769</v>
      </c>
      <c r="P4359" s="38">
        <f>IF($H4359="",VLOOKUP($C4359,IMPUTATION_CARBURANT[],2,0),VLOOKUP($H4359,IMPUTATION_CARBURANT[],2,0))</f>
        <v>2</v>
      </c>
      <c r="Q4359" s="38">
        <f>IF(AND($P4359=123401,$M4359="VP"),124013,$P$2:$P$4524)</f>
        <v>2</v>
      </c>
      <c r="R4359" s="38" t="str">
        <f t="shared" si="681"/>
        <v>TEST</v>
      </c>
      <c r="S4359" s="38">
        <f>ABS($B4359)</f>
        <v>0.2</v>
      </c>
      <c r="T4359" s="38">
        <f>ABS($I4359)</f>
        <v>0.17</v>
      </c>
      <c r="U4359" s="38">
        <f>ABS($K4359)</f>
        <v>0.03</v>
      </c>
      <c r="V4359" s="34">
        <f t="shared" si="684"/>
        <v>0.17</v>
      </c>
      <c r="W4359" s="35">
        <f t="shared" si="685"/>
        <v>0</v>
      </c>
      <c r="X4359" s="34" t="str">
        <f t="shared" si="686"/>
        <v/>
      </c>
      <c r="Y4359" s="35" t="str">
        <f t="shared" si="687"/>
        <v/>
      </c>
      <c r="Z4359" s="38" t="str">
        <f t="shared" si="682"/>
        <v>V8</v>
      </c>
      <c r="AA4359" s="38" t="str">
        <f t="shared" si="680"/>
        <v>V9</v>
      </c>
      <c r="AB4359" s="38" t="str">
        <f t="shared" si="683"/>
        <v>V10</v>
      </c>
      <c r="AC4359" s="38" t="str">
        <f>IF($AF4359=20,"",IF($V4359=0,"",IF($H4359="Adblue Bidon","",IF($H4359="GNC (KG)","",IF($H4359="Frais de service EV","",IF($Q4359=1,$G$2:$G$4524,""))))))</f>
        <v/>
      </c>
      <c r="AD4359" s="33" t="str">
        <f t="shared" si="688"/>
        <v/>
      </c>
      <c r="AE4359" s="36" t="str">
        <f t="shared" si="689"/>
        <v/>
      </c>
      <c r="AF4359" s="37" t="str">
        <f>IFERROR(VLOOKUP($F$2,IMPUTATION!F:G,2,0),"")</f>
        <v/>
      </c>
    </row>
    <row r="4360" spans="1:32">
      <c r="A4360" s="31">
        <v>44408</v>
      </c>
      <c r="B4360" s="32">
        <v>0.42</v>
      </c>
      <c r="C4360" s="32" t="s">
        <v>1350</v>
      </c>
      <c r="D4360" s="32" t="s">
        <v>371</v>
      </c>
      <c r="E4360" s="32" t="s">
        <v>274</v>
      </c>
      <c r="F4360" s="32" t="s">
        <v>15</v>
      </c>
      <c r="G4360" s="32">
        <v>1</v>
      </c>
      <c r="H4360" s="32" t="s">
        <v>377</v>
      </c>
      <c r="I4360" s="32">
        <v>0.35</v>
      </c>
      <c r="J4360" s="32">
        <v>0</v>
      </c>
      <c r="K4360" s="32">
        <v>0</v>
      </c>
      <c r="L4360" s="32">
        <v>0.42</v>
      </c>
      <c r="M4360" s="32" t="s">
        <v>18</v>
      </c>
      <c r="N4360" s="32" t="s">
        <v>18</v>
      </c>
      <c r="O4360" s="32">
        <v>6401711</v>
      </c>
      <c r="P4360" s="38">
        <f>IF($H4360="",VLOOKUP($C4360,IMPUTATION_CARBURANT[],2,0),VLOOKUP($H4360,IMPUTATION_CARBURANT[],2,0))</f>
        <v>2</v>
      </c>
      <c r="Q4360" s="38">
        <f>IF(AND($P4360=123401,$M4360="VP"),124013,$P$2:$P$4524)</f>
        <v>2</v>
      </c>
      <c r="R4360" s="38" t="str">
        <f t="shared" si="681"/>
        <v>TEST</v>
      </c>
      <c r="S4360" s="38">
        <f>ABS($B4360)</f>
        <v>0.42</v>
      </c>
      <c r="T4360" s="38">
        <f>ABS($I4360)</f>
        <v>0.35</v>
      </c>
      <c r="U4360" s="38">
        <f>ABS($K4360)</f>
        <v>0</v>
      </c>
      <c r="V4360" s="34">
        <f t="shared" si="684"/>
        <v>0</v>
      </c>
      <c r="W4360" s="35">
        <f t="shared" si="685"/>
        <v>0.42</v>
      </c>
      <c r="X4360" s="34" t="str">
        <f t="shared" si="686"/>
        <v/>
      </c>
      <c r="Y4360" s="35" t="str">
        <f t="shared" si="687"/>
        <v/>
      </c>
      <c r="Z4360" s="38" t="str">
        <f t="shared" si="682"/>
        <v>V8</v>
      </c>
      <c r="AA4360" s="38" t="str">
        <f t="shared" si="680"/>
        <v>V9</v>
      </c>
      <c r="AB4360" s="38" t="str">
        <f t="shared" si="683"/>
        <v>V10</v>
      </c>
      <c r="AC4360" s="38" t="str">
        <f>IF($AF4360=20,"",IF($V4360=0,"",IF($H4360="Adblue Bidon","",IF($H4360="GNC (KG)","",IF($H4360="Frais de service EV","",IF($Q4360=1,$G$2:$G$4524,""))))))</f>
        <v/>
      </c>
      <c r="AD4360" s="33" t="str">
        <f t="shared" si="688"/>
        <v/>
      </c>
      <c r="AE4360" s="36" t="str">
        <f t="shared" si="689"/>
        <v/>
      </c>
      <c r="AF4360" s="37" t="str">
        <f>IFERROR(VLOOKUP($F$2,IMPUTATION!F:G,2,0),"")</f>
        <v/>
      </c>
    </row>
    <row r="4361" spans="1:32">
      <c r="A4361" s="31">
        <v>44408</v>
      </c>
      <c r="B4361" s="32">
        <v>0.34</v>
      </c>
      <c r="C4361" s="32" t="s">
        <v>1350</v>
      </c>
      <c r="D4361" s="32" t="s">
        <v>371</v>
      </c>
      <c r="E4361" s="32" t="s">
        <v>283</v>
      </c>
      <c r="F4361" s="32" t="s">
        <v>15</v>
      </c>
      <c r="G4361" s="32">
        <v>1</v>
      </c>
      <c r="H4361" s="32" t="s">
        <v>377</v>
      </c>
      <c r="I4361" s="32">
        <v>0.28000000000000003</v>
      </c>
      <c r="J4361" s="32">
        <v>0</v>
      </c>
      <c r="K4361" s="32">
        <v>0</v>
      </c>
      <c r="L4361" s="32">
        <v>0.34</v>
      </c>
      <c r="M4361" s="32" t="s">
        <v>18</v>
      </c>
      <c r="N4361" s="32" t="s">
        <v>18</v>
      </c>
      <c r="O4361" s="32">
        <v>6401540</v>
      </c>
      <c r="P4361" s="38">
        <f>IF($H4361="",VLOOKUP($C4361,IMPUTATION_CARBURANT[],2,0),VLOOKUP($H4361,IMPUTATION_CARBURANT[],2,0))</f>
        <v>2</v>
      </c>
      <c r="Q4361" s="38">
        <f>IF(AND($P4361=123401,$M4361="VP"),124013,$P$2:$P$4524)</f>
        <v>2</v>
      </c>
      <c r="R4361" s="38" t="str">
        <f t="shared" si="681"/>
        <v>TEST</v>
      </c>
      <c r="S4361" s="38">
        <f>ABS($B4361)</f>
        <v>0.34</v>
      </c>
      <c r="T4361" s="38">
        <f>ABS($I4361)</f>
        <v>0.28000000000000003</v>
      </c>
      <c r="U4361" s="38">
        <f>ABS($K4361)</f>
        <v>0</v>
      </c>
      <c r="V4361" s="34">
        <f t="shared" si="684"/>
        <v>0</v>
      </c>
      <c r="W4361" s="35">
        <f t="shared" si="685"/>
        <v>0.34</v>
      </c>
      <c r="X4361" s="34" t="str">
        <f t="shared" si="686"/>
        <v/>
      </c>
      <c r="Y4361" s="35" t="str">
        <f t="shared" si="687"/>
        <v/>
      </c>
      <c r="Z4361" s="38" t="str">
        <f t="shared" si="682"/>
        <v>V8</v>
      </c>
      <c r="AA4361" s="38" t="str">
        <f t="shared" si="680"/>
        <v>V9</v>
      </c>
      <c r="AB4361" s="38" t="str">
        <f t="shared" si="683"/>
        <v>V10</v>
      </c>
      <c r="AC4361" s="38" t="str">
        <f>IF($AF4361=20,"",IF($V4361=0,"",IF($H4361="Adblue Bidon","",IF($H4361="GNC (KG)","",IF($H4361="Frais de service EV","",IF($Q4361=1,$G$2:$G$4524,""))))))</f>
        <v/>
      </c>
      <c r="AD4361" s="33" t="str">
        <f t="shared" si="688"/>
        <v/>
      </c>
      <c r="AE4361" s="36" t="str">
        <f t="shared" si="689"/>
        <v/>
      </c>
      <c r="AF4361" s="37" t="str">
        <f>IFERROR(VLOOKUP($F$2,IMPUTATION!F:G,2,0),"")</f>
        <v/>
      </c>
    </row>
    <row r="4362" spans="1:32">
      <c r="A4362" s="31">
        <v>44408</v>
      </c>
      <c r="B4362" s="32">
        <v>0.49</v>
      </c>
      <c r="C4362" s="32" t="s">
        <v>1350</v>
      </c>
      <c r="D4362" s="32" t="s">
        <v>371</v>
      </c>
      <c r="E4362" s="32" t="s">
        <v>313</v>
      </c>
      <c r="F4362" s="32" t="s">
        <v>15</v>
      </c>
      <c r="G4362" s="32">
        <v>1</v>
      </c>
      <c r="H4362" s="32" t="s">
        <v>377</v>
      </c>
      <c r="I4362" s="32">
        <v>0.41</v>
      </c>
      <c r="J4362" s="32">
        <v>0</v>
      </c>
      <c r="K4362" s="32">
        <v>0</v>
      </c>
      <c r="L4362" s="32">
        <v>0.49</v>
      </c>
      <c r="M4362" s="32" t="s">
        <v>18</v>
      </c>
      <c r="N4362" s="32" t="s">
        <v>18</v>
      </c>
      <c r="O4362" s="32">
        <v>6638120</v>
      </c>
      <c r="P4362" s="38">
        <f>IF($H4362="",VLOOKUP($C4362,IMPUTATION_CARBURANT[],2,0),VLOOKUP($H4362,IMPUTATION_CARBURANT[],2,0))</f>
        <v>2</v>
      </c>
      <c r="Q4362" s="38">
        <f>IF(AND($P4362=123401,$M4362="VP"),124013,$P$2:$P$4524)</f>
        <v>2</v>
      </c>
      <c r="R4362" s="38" t="str">
        <f t="shared" si="681"/>
        <v>TEST</v>
      </c>
      <c r="S4362" s="38">
        <f>ABS($B4362)</f>
        <v>0.49</v>
      </c>
      <c r="T4362" s="38">
        <f>ABS($I4362)</f>
        <v>0.41</v>
      </c>
      <c r="U4362" s="38">
        <f>ABS($K4362)</f>
        <v>0</v>
      </c>
      <c r="V4362" s="34">
        <f t="shared" si="684"/>
        <v>0</v>
      </c>
      <c r="W4362" s="35">
        <f t="shared" si="685"/>
        <v>0.49</v>
      </c>
      <c r="X4362" s="34" t="str">
        <f t="shared" si="686"/>
        <v/>
      </c>
      <c r="Y4362" s="35" t="str">
        <f t="shared" si="687"/>
        <v/>
      </c>
      <c r="Z4362" s="38" t="str">
        <f t="shared" si="682"/>
        <v>V8</v>
      </c>
      <c r="AA4362" s="38" t="str">
        <f t="shared" si="680"/>
        <v>V9</v>
      </c>
      <c r="AB4362" s="38" t="str">
        <f t="shared" si="683"/>
        <v>V10</v>
      </c>
      <c r="AC4362" s="38" t="str">
        <f>IF($AF4362=20,"",IF($V4362=0,"",IF($H4362="Adblue Bidon","",IF($H4362="GNC (KG)","",IF($H4362="Frais de service EV","",IF($Q4362=1,$G$2:$G$4524,""))))))</f>
        <v/>
      </c>
      <c r="AD4362" s="33" t="str">
        <f t="shared" si="688"/>
        <v/>
      </c>
      <c r="AE4362" s="36" t="str">
        <f t="shared" si="689"/>
        <v/>
      </c>
      <c r="AF4362" s="37" t="str">
        <f>IFERROR(VLOOKUP($F$2,IMPUTATION!F:G,2,0),"")</f>
        <v/>
      </c>
    </row>
    <row r="4363" spans="1:32">
      <c r="A4363" s="31">
        <v>44408</v>
      </c>
      <c r="B4363" s="32">
        <v>0.08</v>
      </c>
      <c r="C4363" s="32" t="s">
        <v>1349</v>
      </c>
      <c r="D4363" s="32" t="s">
        <v>371</v>
      </c>
      <c r="E4363" s="32" t="s">
        <v>109</v>
      </c>
      <c r="F4363" s="32" t="s">
        <v>15</v>
      </c>
      <c r="G4363" s="32">
        <v>1</v>
      </c>
      <c r="H4363" s="32" t="s">
        <v>378</v>
      </c>
      <c r="I4363" s="32">
        <v>7.0000000000000007E-2</v>
      </c>
      <c r="J4363" s="32">
        <v>100</v>
      </c>
      <c r="K4363" s="32">
        <v>0.01</v>
      </c>
      <c r="L4363" s="32">
        <v>7.0000000000000007E-2</v>
      </c>
      <c r="M4363" s="32" t="s">
        <v>19</v>
      </c>
      <c r="N4363" s="32" t="s">
        <v>396</v>
      </c>
      <c r="O4363" s="32">
        <v>6400778</v>
      </c>
      <c r="P4363" s="38">
        <f>IF($H4363="",VLOOKUP($C4363,IMPUTATION_CARBURANT[],2,0),VLOOKUP($H4363,IMPUTATION_CARBURANT[],2,0))</f>
        <v>2</v>
      </c>
      <c r="Q4363" s="38">
        <f>IF(AND($P4363=123401,$M4363="VP"),124013,$P$2:$P$4524)</f>
        <v>2</v>
      </c>
      <c r="R4363" s="38" t="str">
        <f t="shared" si="681"/>
        <v>TEST</v>
      </c>
      <c r="S4363" s="38">
        <f>ABS($B4363)</f>
        <v>0.08</v>
      </c>
      <c r="T4363" s="38">
        <f>ABS($I4363)</f>
        <v>7.0000000000000007E-2</v>
      </c>
      <c r="U4363" s="38">
        <f>ABS($K4363)</f>
        <v>0.01</v>
      </c>
      <c r="V4363" s="34">
        <f t="shared" si="684"/>
        <v>7.0000000000000007E-2</v>
      </c>
      <c r="W4363" s="35">
        <f t="shared" si="685"/>
        <v>0</v>
      </c>
      <c r="X4363" s="34" t="str">
        <f t="shared" si="686"/>
        <v/>
      </c>
      <c r="Y4363" s="35" t="str">
        <f t="shared" si="687"/>
        <v/>
      </c>
      <c r="Z4363" s="38" t="str">
        <f t="shared" si="682"/>
        <v>V8</v>
      </c>
      <c r="AA4363" s="38" t="str">
        <f t="shared" si="680"/>
        <v>V9</v>
      </c>
      <c r="AB4363" s="38" t="str">
        <f t="shared" si="683"/>
        <v>V10</v>
      </c>
      <c r="AC4363" s="38" t="str">
        <f>IF($AF4363=20,"",IF($V4363=0,"",IF($H4363="Adblue Bidon","",IF($H4363="GNC (KG)","",IF($H4363="Frais de service EV","",IF($Q4363=1,$G$2:$G$4524,""))))))</f>
        <v/>
      </c>
      <c r="AD4363" s="33" t="str">
        <f t="shared" si="688"/>
        <v/>
      </c>
      <c r="AE4363" s="36" t="str">
        <f t="shared" si="689"/>
        <v/>
      </c>
      <c r="AF4363" s="37" t="str">
        <f>IFERROR(VLOOKUP($F$2,IMPUTATION!F:G,2,0),"")</f>
        <v/>
      </c>
    </row>
    <row r="4364" spans="1:32">
      <c r="A4364" s="31">
        <v>44408</v>
      </c>
      <c r="B4364" s="32">
        <v>0.5</v>
      </c>
      <c r="C4364" s="32" t="s">
        <v>1349</v>
      </c>
      <c r="D4364" s="32" t="s">
        <v>371</v>
      </c>
      <c r="E4364" s="32" t="s">
        <v>268</v>
      </c>
      <c r="F4364" s="32" t="s">
        <v>15</v>
      </c>
      <c r="G4364" s="32">
        <v>1</v>
      </c>
      <c r="H4364" s="32" t="s">
        <v>378</v>
      </c>
      <c r="I4364" s="32">
        <v>0.42</v>
      </c>
      <c r="J4364" s="32">
        <v>100</v>
      </c>
      <c r="K4364" s="32">
        <v>0.08</v>
      </c>
      <c r="L4364" s="32">
        <v>0.42</v>
      </c>
      <c r="M4364" s="32" t="s">
        <v>18</v>
      </c>
      <c r="N4364" s="32" t="s">
        <v>18</v>
      </c>
      <c r="O4364" s="32">
        <v>6400916</v>
      </c>
      <c r="P4364" s="38">
        <f>IF($H4364="",VLOOKUP($C4364,IMPUTATION_CARBURANT[],2,0),VLOOKUP($H4364,IMPUTATION_CARBURANT[],2,0))</f>
        <v>2</v>
      </c>
      <c r="Q4364" s="38">
        <f>IF(AND($P4364=123401,$M4364="VP"),124013,$P$2:$P$4524)</f>
        <v>2</v>
      </c>
      <c r="R4364" s="38" t="str">
        <f t="shared" si="681"/>
        <v>TEST</v>
      </c>
      <c r="S4364" s="38">
        <f>ABS($B4364)</f>
        <v>0.5</v>
      </c>
      <c r="T4364" s="38">
        <f>ABS($I4364)</f>
        <v>0.42</v>
      </c>
      <c r="U4364" s="38">
        <f>ABS($K4364)</f>
        <v>0.08</v>
      </c>
      <c r="V4364" s="34">
        <f t="shared" si="684"/>
        <v>0.42</v>
      </c>
      <c r="W4364" s="35">
        <f t="shared" si="685"/>
        <v>0</v>
      </c>
      <c r="X4364" s="34" t="str">
        <f t="shared" si="686"/>
        <v/>
      </c>
      <c r="Y4364" s="35" t="str">
        <f t="shared" si="687"/>
        <v/>
      </c>
      <c r="Z4364" s="38" t="str">
        <f t="shared" si="682"/>
        <v>V8</v>
      </c>
      <c r="AA4364" s="38" t="str">
        <f t="shared" si="680"/>
        <v>V9</v>
      </c>
      <c r="AB4364" s="38" t="str">
        <f t="shared" si="683"/>
        <v>V10</v>
      </c>
      <c r="AC4364" s="38" t="str">
        <f>IF($AF4364=20,"",IF($V4364=0,"",IF($H4364="Adblue Bidon","",IF($H4364="GNC (KG)","",IF($H4364="Frais de service EV","",IF($Q4364=1,$G$2:$G$4524,""))))))</f>
        <v/>
      </c>
      <c r="AD4364" s="33" t="str">
        <f t="shared" si="688"/>
        <v/>
      </c>
      <c r="AE4364" s="36" t="str">
        <f t="shared" si="689"/>
        <v/>
      </c>
      <c r="AF4364" s="37" t="str">
        <f>IFERROR(VLOOKUP($F$2,IMPUTATION!F:G,2,0),"")</f>
        <v/>
      </c>
    </row>
    <row r="4365" spans="1:32">
      <c r="A4365" s="31">
        <v>44408</v>
      </c>
      <c r="B4365" s="32">
        <v>0.12</v>
      </c>
      <c r="C4365" s="32" t="s">
        <v>1350</v>
      </c>
      <c r="D4365" s="32" t="s">
        <v>371</v>
      </c>
      <c r="E4365" s="32" t="s">
        <v>235</v>
      </c>
      <c r="F4365" s="32" t="s">
        <v>15</v>
      </c>
      <c r="G4365" s="32">
        <v>1</v>
      </c>
      <c r="H4365" s="32" t="s">
        <v>377</v>
      </c>
      <c r="I4365" s="32">
        <v>0.1</v>
      </c>
      <c r="J4365" s="32">
        <v>0</v>
      </c>
      <c r="K4365" s="32">
        <v>0</v>
      </c>
      <c r="L4365" s="32">
        <v>0.12</v>
      </c>
      <c r="M4365" s="32" t="s">
        <v>18</v>
      </c>
      <c r="N4365" s="32" t="s">
        <v>18</v>
      </c>
      <c r="O4365" s="32">
        <v>6821022</v>
      </c>
      <c r="P4365" s="38">
        <f>IF($H4365="",VLOOKUP($C4365,IMPUTATION_CARBURANT[],2,0),VLOOKUP($H4365,IMPUTATION_CARBURANT[],2,0))</f>
        <v>2</v>
      </c>
      <c r="Q4365" s="38">
        <f>IF(AND($P4365=123401,$M4365="VP"),124013,$P$2:$P$4524)</f>
        <v>2</v>
      </c>
      <c r="R4365" s="38" t="str">
        <f t="shared" si="681"/>
        <v>TEST</v>
      </c>
      <c r="S4365" s="38">
        <f>ABS($B4365)</f>
        <v>0.12</v>
      </c>
      <c r="T4365" s="38">
        <f>ABS($I4365)</f>
        <v>0.1</v>
      </c>
      <c r="U4365" s="38">
        <f>ABS($K4365)</f>
        <v>0</v>
      </c>
      <c r="V4365" s="34">
        <f t="shared" si="684"/>
        <v>0</v>
      </c>
      <c r="W4365" s="35">
        <f t="shared" si="685"/>
        <v>0.12</v>
      </c>
      <c r="X4365" s="34" t="str">
        <f t="shared" si="686"/>
        <v/>
      </c>
      <c r="Y4365" s="35" t="str">
        <f t="shared" si="687"/>
        <v/>
      </c>
      <c r="Z4365" s="38" t="str">
        <f t="shared" si="682"/>
        <v>V8</v>
      </c>
      <c r="AA4365" s="38" t="str">
        <f t="shared" si="680"/>
        <v>V9</v>
      </c>
      <c r="AB4365" s="38" t="str">
        <f t="shared" si="683"/>
        <v>V10</v>
      </c>
      <c r="AC4365" s="38" t="str">
        <f>IF($AF4365=20,"",IF($V4365=0,"",IF($H4365="Adblue Bidon","",IF($H4365="GNC (KG)","",IF($H4365="Frais de service EV","",IF($Q4365=1,$G$2:$G$4524,""))))))</f>
        <v/>
      </c>
      <c r="AD4365" s="33" t="str">
        <f t="shared" si="688"/>
        <v/>
      </c>
      <c r="AE4365" s="36" t="str">
        <f t="shared" si="689"/>
        <v/>
      </c>
      <c r="AF4365" s="37" t="str">
        <f>IFERROR(VLOOKUP($F$2,IMPUTATION!F:G,2,0),"")</f>
        <v/>
      </c>
    </row>
    <row r="4366" spans="1:32">
      <c r="A4366" s="31">
        <v>44408</v>
      </c>
      <c r="B4366" s="32">
        <v>0.38</v>
      </c>
      <c r="C4366" s="32" t="s">
        <v>1349</v>
      </c>
      <c r="D4366" s="32" t="s">
        <v>371</v>
      </c>
      <c r="E4366" s="32" t="s">
        <v>301</v>
      </c>
      <c r="F4366" s="32" t="s">
        <v>15</v>
      </c>
      <c r="G4366" s="32">
        <v>1</v>
      </c>
      <c r="H4366" s="32" t="s">
        <v>378</v>
      </c>
      <c r="I4366" s="32">
        <v>0.32</v>
      </c>
      <c r="J4366" s="32">
        <v>100</v>
      </c>
      <c r="K4366" s="32">
        <v>0.06</v>
      </c>
      <c r="L4366" s="32">
        <v>0.32</v>
      </c>
      <c r="M4366" s="32" t="s">
        <v>18</v>
      </c>
      <c r="N4366" s="32" t="s">
        <v>18</v>
      </c>
      <c r="O4366" s="32">
        <v>6401006</v>
      </c>
      <c r="P4366" s="38">
        <f>IF($H4366="",VLOOKUP($C4366,IMPUTATION_CARBURANT[],2,0),VLOOKUP($H4366,IMPUTATION_CARBURANT[],2,0))</f>
        <v>2</v>
      </c>
      <c r="Q4366" s="38">
        <f>IF(AND($P4366=123401,$M4366="VP"),124013,$P$2:$P$4524)</f>
        <v>2</v>
      </c>
      <c r="R4366" s="38" t="str">
        <f t="shared" si="681"/>
        <v>TEST</v>
      </c>
      <c r="S4366" s="38">
        <f>ABS($B4366)</f>
        <v>0.38</v>
      </c>
      <c r="T4366" s="38">
        <f>ABS($I4366)</f>
        <v>0.32</v>
      </c>
      <c r="U4366" s="38">
        <f>ABS($K4366)</f>
        <v>0.06</v>
      </c>
      <c r="V4366" s="34">
        <f t="shared" si="684"/>
        <v>0.32</v>
      </c>
      <c r="W4366" s="35">
        <f t="shared" si="685"/>
        <v>0</v>
      </c>
      <c r="X4366" s="34" t="str">
        <f t="shared" si="686"/>
        <v/>
      </c>
      <c r="Y4366" s="35" t="str">
        <f t="shared" si="687"/>
        <v/>
      </c>
      <c r="Z4366" s="38" t="str">
        <f t="shared" si="682"/>
        <v>V8</v>
      </c>
      <c r="AA4366" s="38" t="str">
        <f t="shared" si="680"/>
        <v>V9</v>
      </c>
      <c r="AB4366" s="38" t="str">
        <f t="shared" si="683"/>
        <v>V10</v>
      </c>
      <c r="AC4366" s="38" t="str">
        <f>IF($AF4366=20,"",IF($V4366=0,"",IF($H4366="Adblue Bidon","",IF($H4366="GNC (KG)","",IF($H4366="Frais de service EV","",IF($Q4366=1,$G$2:$G$4524,""))))))</f>
        <v/>
      </c>
      <c r="AD4366" s="33" t="str">
        <f t="shared" si="688"/>
        <v/>
      </c>
      <c r="AE4366" s="36" t="str">
        <f t="shared" si="689"/>
        <v/>
      </c>
      <c r="AF4366" s="37" t="str">
        <f>IFERROR(VLOOKUP($F$2,IMPUTATION!F:G,2,0),"")</f>
        <v/>
      </c>
    </row>
    <row r="4367" spans="1:32">
      <c r="A4367" s="31">
        <v>44408</v>
      </c>
      <c r="B4367" s="32">
        <v>0.02</v>
      </c>
      <c r="C4367" s="32" t="s">
        <v>1349</v>
      </c>
      <c r="D4367" s="32" t="s">
        <v>371</v>
      </c>
      <c r="E4367" s="32" t="s">
        <v>280</v>
      </c>
      <c r="F4367" s="32" t="s">
        <v>15</v>
      </c>
      <c r="G4367" s="32">
        <v>1</v>
      </c>
      <c r="H4367" s="32" t="s">
        <v>378</v>
      </c>
      <c r="I4367" s="32">
        <v>0.02</v>
      </c>
      <c r="J4367" s="32">
        <v>100</v>
      </c>
      <c r="K4367" s="32">
        <v>0</v>
      </c>
      <c r="L4367" s="32">
        <v>0.02</v>
      </c>
      <c r="M4367" s="32" t="s">
        <v>18</v>
      </c>
      <c r="N4367" s="32" t="s">
        <v>18</v>
      </c>
      <c r="O4367" s="32">
        <v>6400529</v>
      </c>
      <c r="P4367" s="38">
        <f>IF($H4367="",VLOOKUP($C4367,IMPUTATION_CARBURANT[],2,0),VLOOKUP($H4367,IMPUTATION_CARBURANT[],2,0))</f>
        <v>2</v>
      </c>
      <c r="Q4367" s="38">
        <f>IF(AND($P4367=123401,$M4367="VP"),124013,$P$2:$P$4524)</f>
        <v>2</v>
      </c>
      <c r="R4367" s="38" t="str">
        <f t="shared" si="681"/>
        <v>TEST</v>
      </c>
      <c r="S4367" s="38">
        <f>ABS($B4367)</f>
        <v>0.02</v>
      </c>
      <c r="T4367" s="38">
        <f>ABS($I4367)</f>
        <v>0.02</v>
      </c>
      <c r="U4367" s="38">
        <f>ABS($K4367)</f>
        <v>0</v>
      </c>
      <c r="V4367" s="34">
        <f t="shared" si="684"/>
        <v>0.02</v>
      </c>
      <c r="W4367" s="35">
        <f t="shared" si="685"/>
        <v>0</v>
      </c>
      <c r="X4367" s="34" t="str">
        <f t="shared" si="686"/>
        <v/>
      </c>
      <c r="Y4367" s="35" t="str">
        <f t="shared" si="687"/>
        <v/>
      </c>
      <c r="Z4367" s="38" t="str">
        <f t="shared" si="682"/>
        <v>V8</v>
      </c>
      <c r="AA4367" s="38" t="str">
        <f t="shared" si="680"/>
        <v>V9</v>
      </c>
      <c r="AB4367" s="38" t="str">
        <f t="shared" si="683"/>
        <v>V10</v>
      </c>
      <c r="AC4367" s="38" t="str">
        <f>IF($AF4367=20,"",IF($V4367=0,"",IF($H4367="Adblue Bidon","",IF($H4367="GNC (KG)","",IF($H4367="Frais de service EV","",IF($Q4367=1,$G$2:$G$4524,""))))))</f>
        <v/>
      </c>
      <c r="AD4367" s="33" t="str">
        <f t="shared" si="688"/>
        <v/>
      </c>
      <c r="AE4367" s="36" t="str">
        <f t="shared" si="689"/>
        <v/>
      </c>
      <c r="AF4367" s="37" t="str">
        <f>IFERROR(VLOOKUP($F$2,IMPUTATION!F:G,2,0),"")</f>
        <v/>
      </c>
    </row>
    <row r="4368" spans="1:32">
      <c r="A4368" s="31">
        <v>44408</v>
      </c>
      <c r="B4368" s="32">
        <v>0.16</v>
      </c>
      <c r="C4368" s="32" t="s">
        <v>1349</v>
      </c>
      <c r="D4368" s="32" t="s">
        <v>371</v>
      </c>
      <c r="E4368" s="32" t="s">
        <v>100</v>
      </c>
      <c r="F4368" s="32" t="s">
        <v>15</v>
      </c>
      <c r="G4368" s="32">
        <v>1</v>
      </c>
      <c r="H4368" s="32" t="s">
        <v>378</v>
      </c>
      <c r="I4368" s="32">
        <v>0.13</v>
      </c>
      <c r="J4368" s="32">
        <v>100</v>
      </c>
      <c r="K4368" s="32">
        <v>0.03</v>
      </c>
      <c r="L4368" s="32">
        <v>0.13</v>
      </c>
      <c r="M4368" s="32" t="s">
        <v>19</v>
      </c>
      <c r="N4368" s="32" t="s">
        <v>396</v>
      </c>
      <c r="O4368" s="32">
        <v>6178375</v>
      </c>
      <c r="P4368" s="38">
        <f>IF($H4368="",VLOOKUP($C4368,IMPUTATION_CARBURANT[],2,0),VLOOKUP($H4368,IMPUTATION_CARBURANT[],2,0))</f>
        <v>2</v>
      </c>
      <c r="Q4368" s="38">
        <f>IF(AND($P4368=123401,$M4368="VP"),124013,$P$2:$P$4524)</f>
        <v>2</v>
      </c>
      <c r="R4368" s="38" t="str">
        <f t="shared" si="681"/>
        <v>TEST</v>
      </c>
      <c r="S4368" s="38">
        <f>ABS($B4368)</f>
        <v>0.16</v>
      </c>
      <c r="T4368" s="38">
        <f>ABS($I4368)</f>
        <v>0.13</v>
      </c>
      <c r="U4368" s="38">
        <f>ABS($K4368)</f>
        <v>0.03</v>
      </c>
      <c r="V4368" s="34">
        <f t="shared" si="684"/>
        <v>0.13</v>
      </c>
      <c r="W4368" s="35">
        <f t="shared" si="685"/>
        <v>0</v>
      </c>
      <c r="X4368" s="34" t="str">
        <f t="shared" si="686"/>
        <v/>
      </c>
      <c r="Y4368" s="35" t="str">
        <f t="shared" si="687"/>
        <v/>
      </c>
      <c r="Z4368" s="38" t="str">
        <f t="shared" si="682"/>
        <v>V8</v>
      </c>
      <c r="AA4368" s="38" t="str">
        <f t="shared" si="680"/>
        <v>V9</v>
      </c>
      <c r="AB4368" s="38" t="str">
        <f t="shared" si="683"/>
        <v>V10</v>
      </c>
      <c r="AC4368" s="38" t="str">
        <f>IF($AF4368=20,"",IF($V4368=0,"",IF($H4368="Adblue Bidon","",IF($H4368="GNC (KG)","",IF($H4368="Frais de service EV","",IF($Q4368=1,$G$2:$G$4524,""))))))</f>
        <v/>
      </c>
      <c r="AD4368" s="33" t="str">
        <f t="shared" si="688"/>
        <v/>
      </c>
      <c r="AE4368" s="36" t="str">
        <f t="shared" si="689"/>
        <v/>
      </c>
      <c r="AF4368" s="37" t="str">
        <f>IFERROR(VLOOKUP($F$2,IMPUTATION!F:G,2,0),"")</f>
        <v/>
      </c>
    </row>
    <row r="4369" spans="1:32">
      <c r="A4369" s="31">
        <v>44408</v>
      </c>
      <c r="B4369" s="32">
        <v>0.02</v>
      </c>
      <c r="C4369" s="32" t="s">
        <v>1349</v>
      </c>
      <c r="D4369" s="32" t="s">
        <v>371</v>
      </c>
      <c r="E4369" s="32" t="s">
        <v>111</v>
      </c>
      <c r="F4369" s="32" t="s">
        <v>15</v>
      </c>
      <c r="G4369" s="32">
        <v>1</v>
      </c>
      <c r="H4369" s="32" t="s">
        <v>378</v>
      </c>
      <c r="I4369" s="32">
        <v>0.02</v>
      </c>
      <c r="J4369" s="32">
        <v>100</v>
      </c>
      <c r="K4369" s="32">
        <v>0</v>
      </c>
      <c r="L4369" s="32">
        <v>0.02</v>
      </c>
      <c r="M4369" s="32" t="s">
        <v>19</v>
      </c>
      <c r="N4369" s="32" t="s">
        <v>396</v>
      </c>
      <c r="O4369" s="32">
        <v>6177985</v>
      </c>
      <c r="P4369" s="38">
        <f>IF($H4369="",VLOOKUP($C4369,IMPUTATION_CARBURANT[],2,0),VLOOKUP($H4369,IMPUTATION_CARBURANT[],2,0))</f>
        <v>2</v>
      </c>
      <c r="Q4369" s="38">
        <f>IF(AND($P4369=123401,$M4369="VP"),124013,$P$2:$P$4524)</f>
        <v>2</v>
      </c>
      <c r="R4369" s="38" t="str">
        <f t="shared" si="681"/>
        <v>TEST</v>
      </c>
      <c r="S4369" s="38">
        <f>ABS($B4369)</f>
        <v>0.02</v>
      </c>
      <c r="T4369" s="38">
        <f>ABS($I4369)</f>
        <v>0.02</v>
      </c>
      <c r="U4369" s="38">
        <f>ABS($K4369)</f>
        <v>0</v>
      </c>
      <c r="V4369" s="34">
        <f t="shared" si="684"/>
        <v>0.02</v>
      </c>
      <c r="W4369" s="35">
        <f t="shared" si="685"/>
        <v>0</v>
      </c>
      <c r="X4369" s="34" t="str">
        <f t="shared" si="686"/>
        <v/>
      </c>
      <c r="Y4369" s="35" t="str">
        <f t="shared" si="687"/>
        <v/>
      </c>
      <c r="Z4369" s="38" t="str">
        <f t="shared" si="682"/>
        <v>V8</v>
      </c>
      <c r="AA4369" s="38" t="str">
        <f t="shared" si="680"/>
        <v>V9</v>
      </c>
      <c r="AB4369" s="38" t="str">
        <f t="shared" si="683"/>
        <v>V10</v>
      </c>
      <c r="AC4369" s="38" t="str">
        <f>IF($AF4369=20,"",IF($V4369=0,"",IF($H4369="Adblue Bidon","",IF($H4369="GNC (KG)","",IF($H4369="Frais de service EV","",IF($Q4369=1,$G$2:$G$4524,""))))))</f>
        <v/>
      </c>
      <c r="AD4369" s="33" t="str">
        <f t="shared" si="688"/>
        <v/>
      </c>
      <c r="AE4369" s="36" t="str">
        <f t="shared" si="689"/>
        <v/>
      </c>
      <c r="AF4369" s="37" t="str">
        <f>IFERROR(VLOOKUP($F$2,IMPUTATION!F:G,2,0),"")</f>
        <v/>
      </c>
    </row>
    <row r="4370" spans="1:32">
      <c r="A4370" s="31">
        <v>44408</v>
      </c>
      <c r="B4370" s="32">
        <v>0.54</v>
      </c>
      <c r="C4370" s="32" t="s">
        <v>1349</v>
      </c>
      <c r="D4370" s="32" t="s">
        <v>371</v>
      </c>
      <c r="E4370" s="32" t="s">
        <v>318</v>
      </c>
      <c r="F4370" s="32" t="s">
        <v>15</v>
      </c>
      <c r="G4370" s="32">
        <v>1</v>
      </c>
      <c r="H4370" s="32" t="s">
        <v>378</v>
      </c>
      <c r="I4370" s="32">
        <v>0.45</v>
      </c>
      <c r="J4370" s="32">
        <v>100</v>
      </c>
      <c r="K4370" s="32">
        <v>0.09</v>
      </c>
      <c r="L4370" s="32">
        <v>0.45</v>
      </c>
      <c r="M4370" s="32" t="s">
        <v>18</v>
      </c>
      <c r="N4370" s="32" t="s">
        <v>18</v>
      </c>
      <c r="O4370" s="32">
        <v>6656546</v>
      </c>
      <c r="P4370" s="38">
        <f>IF($H4370="",VLOOKUP($C4370,IMPUTATION_CARBURANT[],2,0),VLOOKUP($H4370,IMPUTATION_CARBURANT[],2,0))</f>
        <v>2</v>
      </c>
      <c r="Q4370" s="38">
        <f>IF(AND($P4370=123401,$M4370="VP"),124013,$P$2:$P$4524)</f>
        <v>2</v>
      </c>
      <c r="R4370" s="38" t="str">
        <f t="shared" si="681"/>
        <v>TEST</v>
      </c>
      <c r="S4370" s="38">
        <f>ABS($B4370)</f>
        <v>0.54</v>
      </c>
      <c r="T4370" s="38">
        <f>ABS($I4370)</f>
        <v>0.45</v>
      </c>
      <c r="U4370" s="38">
        <f>ABS($K4370)</f>
        <v>0.09</v>
      </c>
      <c r="V4370" s="34">
        <f t="shared" si="684"/>
        <v>0.45</v>
      </c>
      <c r="W4370" s="35">
        <f t="shared" si="685"/>
        <v>0</v>
      </c>
      <c r="X4370" s="34" t="str">
        <f t="shared" si="686"/>
        <v/>
      </c>
      <c r="Y4370" s="35" t="str">
        <f t="shared" si="687"/>
        <v/>
      </c>
      <c r="Z4370" s="38" t="str">
        <f t="shared" si="682"/>
        <v>V8</v>
      </c>
      <c r="AA4370" s="38" t="str">
        <f t="shared" si="680"/>
        <v>V9</v>
      </c>
      <c r="AB4370" s="38" t="str">
        <f t="shared" si="683"/>
        <v>V10</v>
      </c>
      <c r="AC4370" s="38" t="str">
        <f>IF($AF4370=20,"",IF($V4370=0,"",IF($H4370="Adblue Bidon","",IF($H4370="GNC (KG)","",IF($H4370="Frais de service EV","",IF($Q4370=1,$G$2:$G$4524,""))))))</f>
        <v/>
      </c>
      <c r="AD4370" s="33" t="str">
        <f t="shared" si="688"/>
        <v/>
      </c>
      <c r="AE4370" s="36" t="str">
        <f t="shared" si="689"/>
        <v/>
      </c>
      <c r="AF4370" s="37" t="str">
        <f>IFERROR(VLOOKUP($F$2,IMPUTATION!F:G,2,0),"")</f>
        <v/>
      </c>
    </row>
    <row r="4371" spans="1:32">
      <c r="A4371" s="31">
        <v>44408</v>
      </c>
      <c r="B4371" s="32">
        <v>0.89</v>
      </c>
      <c r="C4371" s="32" t="s">
        <v>1349</v>
      </c>
      <c r="D4371" s="32" t="s">
        <v>371</v>
      </c>
      <c r="E4371" s="32" t="s">
        <v>306</v>
      </c>
      <c r="F4371" s="32" t="s">
        <v>15</v>
      </c>
      <c r="G4371" s="32">
        <v>1</v>
      </c>
      <c r="H4371" s="32" t="s">
        <v>378</v>
      </c>
      <c r="I4371" s="32">
        <v>0.74</v>
      </c>
      <c r="J4371" s="32">
        <v>100</v>
      </c>
      <c r="K4371" s="32">
        <v>0.15</v>
      </c>
      <c r="L4371" s="32">
        <v>0.74</v>
      </c>
      <c r="M4371" s="32" t="s">
        <v>18</v>
      </c>
      <c r="N4371" s="32" t="s">
        <v>18</v>
      </c>
      <c r="O4371" s="32">
        <v>6400808</v>
      </c>
      <c r="P4371" s="38">
        <f>IF($H4371="",VLOOKUP($C4371,IMPUTATION_CARBURANT[],2,0),VLOOKUP($H4371,IMPUTATION_CARBURANT[],2,0))</f>
        <v>2</v>
      </c>
      <c r="Q4371" s="38">
        <f>IF(AND($P4371=123401,$M4371="VP"),124013,$P$2:$P$4524)</f>
        <v>2</v>
      </c>
      <c r="R4371" s="38" t="str">
        <f t="shared" si="681"/>
        <v>TEST</v>
      </c>
      <c r="S4371" s="38">
        <f>ABS($B4371)</f>
        <v>0.89</v>
      </c>
      <c r="T4371" s="38">
        <f>ABS($I4371)</f>
        <v>0.74</v>
      </c>
      <c r="U4371" s="38">
        <f>ABS($K4371)</f>
        <v>0.15</v>
      </c>
      <c r="V4371" s="34">
        <f t="shared" si="684"/>
        <v>0.74</v>
      </c>
      <c r="W4371" s="35">
        <f t="shared" si="685"/>
        <v>0</v>
      </c>
      <c r="X4371" s="34" t="str">
        <f t="shared" si="686"/>
        <v/>
      </c>
      <c r="Y4371" s="35" t="str">
        <f t="shared" si="687"/>
        <v/>
      </c>
      <c r="Z4371" s="38" t="str">
        <f t="shared" si="682"/>
        <v>V8</v>
      </c>
      <c r="AA4371" s="38" t="str">
        <f t="shared" si="680"/>
        <v>V9</v>
      </c>
      <c r="AB4371" s="38" t="str">
        <f t="shared" si="683"/>
        <v>V10</v>
      </c>
      <c r="AC4371" s="38" t="str">
        <f>IF($AF4371=20,"",IF($V4371=0,"",IF($H4371="Adblue Bidon","",IF($H4371="GNC (KG)","",IF($H4371="Frais de service EV","",IF($Q4371=1,$G$2:$G$4524,""))))))</f>
        <v/>
      </c>
      <c r="AD4371" s="33" t="str">
        <f t="shared" si="688"/>
        <v/>
      </c>
      <c r="AE4371" s="36" t="str">
        <f t="shared" si="689"/>
        <v/>
      </c>
      <c r="AF4371" s="37" t="str">
        <f>IFERROR(VLOOKUP($F$2,IMPUTATION!F:G,2,0),"")</f>
        <v/>
      </c>
    </row>
    <row r="4372" spans="1:32">
      <c r="A4372" s="31">
        <v>44408</v>
      </c>
      <c r="B4372" s="32">
        <v>0.48</v>
      </c>
      <c r="C4372" s="32" t="s">
        <v>1349</v>
      </c>
      <c r="D4372" s="32" t="s">
        <v>371</v>
      </c>
      <c r="E4372" s="32" t="s">
        <v>269</v>
      </c>
      <c r="F4372" s="32" t="s">
        <v>15</v>
      </c>
      <c r="G4372" s="32">
        <v>1</v>
      </c>
      <c r="H4372" s="32" t="s">
        <v>378</v>
      </c>
      <c r="I4372" s="32">
        <v>0.4</v>
      </c>
      <c r="J4372" s="32">
        <v>100</v>
      </c>
      <c r="K4372" s="32">
        <v>0.08</v>
      </c>
      <c r="L4372" s="32">
        <v>0.4</v>
      </c>
      <c r="M4372" s="32" t="s">
        <v>18</v>
      </c>
      <c r="N4372" s="32" t="s">
        <v>18</v>
      </c>
      <c r="O4372" s="32">
        <v>6401516</v>
      </c>
      <c r="P4372" s="38">
        <f>IF($H4372="",VLOOKUP($C4372,IMPUTATION_CARBURANT[],2,0),VLOOKUP($H4372,IMPUTATION_CARBURANT[],2,0))</f>
        <v>2</v>
      </c>
      <c r="Q4372" s="38">
        <f>IF(AND($P4372=123401,$M4372="VP"),124013,$P$2:$P$4524)</f>
        <v>2</v>
      </c>
      <c r="R4372" s="38" t="str">
        <f t="shared" si="681"/>
        <v>TEST</v>
      </c>
      <c r="S4372" s="38">
        <f>ABS($B4372)</f>
        <v>0.48</v>
      </c>
      <c r="T4372" s="38">
        <f>ABS($I4372)</f>
        <v>0.4</v>
      </c>
      <c r="U4372" s="38">
        <f>ABS($K4372)</f>
        <v>0.08</v>
      </c>
      <c r="V4372" s="34">
        <f t="shared" si="684"/>
        <v>0.4</v>
      </c>
      <c r="W4372" s="35">
        <f t="shared" si="685"/>
        <v>0</v>
      </c>
      <c r="X4372" s="34" t="str">
        <f t="shared" si="686"/>
        <v/>
      </c>
      <c r="Y4372" s="35" t="str">
        <f t="shared" si="687"/>
        <v/>
      </c>
      <c r="Z4372" s="38" t="str">
        <f t="shared" si="682"/>
        <v>V8</v>
      </c>
      <c r="AA4372" s="38" t="str">
        <f t="shared" si="680"/>
        <v>V9</v>
      </c>
      <c r="AB4372" s="38" t="str">
        <f t="shared" si="683"/>
        <v>V10</v>
      </c>
      <c r="AC4372" s="38" t="str">
        <f>IF($AF4372=20,"",IF($V4372=0,"",IF($H4372="Adblue Bidon","",IF($H4372="GNC (KG)","",IF($H4372="Frais de service EV","",IF($Q4372=1,$G$2:$G$4524,""))))))</f>
        <v/>
      </c>
      <c r="AD4372" s="33" t="str">
        <f t="shared" si="688"/>
        <v/>
      </c>
      <c r="AE4372" s="36" t="str">
        <f t="shared" si="689"/>
        <v/>
      </c>
      <c r="AF4372" s="37" t="str">
        <f>IFERROR(VLOOKUP($F$2,IMPUTATION!F:G,2,0),"")</f>
        <v/>
      </c>
    </row>
    <row r="4373" spans="1:32">
      <c r="A4373" s="31">
        <v>44408</v>
      </c>
      <c r="B4373" s="32">
        <v>0.65</v>
      </c>
      <c r="C4373" s="32" t="s">
        <v>1350</v>
      </c>
      <c r="D4373" s="32" t="s">
        <v>371</v>
      </c>
      <c r="E4373" s="32" t="s">
        <v>191</v>
      </c>
      <c r="F4373" s="32" t="s">
        <v>15</v>
      </c>
      <c r="G4373" s="32">
        <v>1</v>
      </c>
      <c r="H4373" s="32" t="s">
        <v>377</v>
      </c>
      <c r="I4373" s="32">
        <v>0.54</v>
      </c>
      <c r="J4373" s="32">
        <v>0</v>
      </c>
      <c r="K4373" s="32">
        <v>0</v>
      </c>
      <c r="L4373" s="32">
        <v>0.65</v>
      </c>
      <c r="M4373" s="32" t="s">
        <v>18</v>
      </c>
      <c r="N4373" s="32" t="s">
        <v>18</v>
      </c>
      <c r="O4373" s="32">
        <v>6400388</v>
      </c>
      <c r="P4373" s="38">
        <f>IF($H4373="",VLOOKUP($C4373,IMPUTATION_CARBURANT[],2,0),VLOOKUP($H4373,IMPUTATION_CARBURANT[],2,0))</f>
        <v>2</v>
      </c>
      <c r="Q4373" s="38">
        <f>IF(AND($P4373=123401,$M4373="VP"),124013,$P$2:$P$4524)</f>
        <v>2</v>
      </c>
      <c r="R4373" s="38" t="str">
        <f t="shared" si="681"/>
        <v>TEST</v>
      </c>
      <c r="S4373" s="38">
        <f>ABS($B4373)</f>
        <v>0.65</v>
      </c>
      <c r="T4373" s="38">
        <f>ABS($I4373)</f>
        <v>0.54</v>
      </c>
      <c r="U4373" s="38">
        <f>ABS($K4373)</f>
        <v>0</v>
      </c>
      <c r="V4373" s="34">
        <f t="shared" si="684"/>
        <v>0</v>
      </c>
      <c r="W4373" s="35">
        <f t="shared" si="685"/>
        <v>0.65</v>
      </c>
      <c r="X4373" s="34" t="str">
        <f t="shared" si="686"/>
        <v/>
      </c>
      <c r="Y4373" s="35" t="str">
        <f t="shared" si="687"/>
        <v/>
      </c>
      <c r="Z4373" s="38" t="str">
        <f t="shared" si="682"/>
        <v>V8</v>
      </c>
      <c r="AA4373" s="38" t="str">
        <f t="shared" si="680"/>
        <v>V9</v>
      </c>
      <c r="AB4373" s="38" t="str">
        <f t="shared" si="683"/>
        <v>V10</v>
      </c>
      <c r="AC4373" s="38" t="str">
        <f>IF($AF4373=20,"",IF($V4373=0,"",IF($H4373="Adblue Bidon","",IF($H4373="GNC (KG)","",IF($H4373="Frais de service EV","",IF($Q4373=1,$G$2:$G$4524,""))))))</f>
        <v/>
      </c>
      <c r="AD4373" s="33" t="str">
        <f t="shared" si="688"/>
        <v/>
      </c>
      <c r="AE4373" s="36" t="str">
        <f t="shared" si="689"/>
        <v/>
      </c>
      <c r="AF4373" s="37" t="str">
        <f>IFERROR(VLOOKUP($F$2,IMPUTATION!F:G,2,0),"")</f>
        <v/>
      </c>
    </row>
    <row r="4374" spans="1:32">
      <c r="A4374" s="31">
        <v>44408</v>
      </c>
      <c r="B4374" s="32">
        <v>2.23</v>
      </c>
      <c r="C4374" s="32" t="s">
        <v>1349</v>
      </c>
      <c r="D4374" s="32" t="s">
        <v>371</v>
      </c>
      <c r="E4374" s="32" t="s">
        <v>113</v>
      </c>
      <c r="F4374" s="32" t="s">
        <v>15</v>
      </c>
      <c r="G4374" s="32">
        <v>1</v>
      </c>
      <c r="H4374" s="32" t="s">
        <v>378</v>
      </c>
      <c r="I4374" s="32">
        <v>1.86</v>
      </c>
      <c r="J4374" s="32">
        <v>100</v>
      </c>
      <c r="K4374" s="32">
        <v>0.37</v>
      </c>
      <c r="L4374" s="32">
        <v>1.86</v>
      </c>
      <c r="M4374" s="32" t="s">
        <v>392</v>
      </c>
      <c r="N4374" s="32" t="s">
        <v>396</v>
      </c>
      <c r="O4374" s="32">
        <v>6176890</v>
      </c>
      <c r="P4374" s="38">
        <f>IF($H4374="",VLOOKUP($C4374,IMPUTATION_CARBURANT[],2,0),VLOOKUP($H4374,IMPUTATION_CARBURANT[],2,0))</f>
        <v>2</v>
      </c>
      <c r="Q4374" s="38">
        <f>IF(AND($P4374=123401,$M4374="VP"),124013,$P$2:$P$4524)</f>
        <v>2</v>
      </c>
      <c r="R4374" s="38" t="str">
        <f t="shared" si="681"/>
        <v>TEST</v>
      </c>
      <c r="S4374" s="38">
        <f>ABS($B4374)</f>
        <v>2.23</v>
      </c>
      <c r="T4374" s="38">
        <f>ABS($I4374)</f>
        <v>1.86</v>
      </c>
      <c r="U4374" s="38">
        <f>ABS($K4374)</f>
        <v>0.37</v>
      </c>
      <c r="V4374" s="34">
        <f t="shared" si="684"/>
        <v>1.86</v>
      </c>
      <c r="W4374" s="35">
        <f t="shared" si="685"/>
        <v>0</v>
      </c>
      <c r="X4374" s="34" t="str">
        <f t="shared" si="686"/>
        <v/>
      </c>
      <c r="Y4374" s="35" t="str">
        <f t="shared" si="687"/>
        <v/>
      </c>
      <c r="Z4374" s="38" t="str">
        <f t="shared" si="682"/>
        <v>V8</v>
      </c>
      <c r="AA4374" s="38" t="str">
        <f t="shared" si="680"/>
        <v>V9</v>
      </c>
      <c r="AB4374" s="38" t="str">
        <f t="shared" si="683"/>
        <v>V10</v>
      </c>
      <c r="AC4374" s="38" t="str">
        <f>IF($AF4374=20,"",IF($V4374=0,"",IF($H4374="Adblue Bidon","",IF($H4374="GNC (KG)","",IF($H4374="Frais de service EV","",IF($Q4374=1,$G$2:$G$4524,""))))))</f>
        <v/>
      </c>
      <c r="AD4374" s="33" t="str">
        <f t="shared" si="688"/>
        <v/>
      </c>
      <c r="AE4374" s="36" t="str">
        <f t="shared" si="689"/>
        <v/>
      </c>
      <c r="AF4374" s="37" t="str">
        <f>IFERROR(VLOOKUP($F$2,IMPUTATION!F:G,2,0),"")</f>
        <v/>
      </c>
    </row>
    <row r="4375" spans="1:32">
      <c r="A4375" s="31">
        <v>44408</v>
      </c>
      <c r="B4375" s="32">
        <v>0.84</v>
      </c>
      <c r="C4375" s="32" t="s">
        <v>1349</v>
      </c>
      <c r="D4375" s="32" t="s">
        <v>371</v>
      </c>
      <c r="E4375" s="32" t="s">
        <v>236</v>
      </c>
      <c r="F4375" s="32" t="s">
        <v>15</v>
      </c>
      <c r="G4375" s="32">
        <v>1</v>
      </c>
      <c r="H4375" s="32" t="s">
        <v>378</v>
      </c>
      <c r="I4375" s="32">
        <v>0.7</v>
      </c>
      <c r="J4375" s="32">
        <v>100</v>
      </c>
      <c r="K4375" s="32">
        <v>0.14000000000000001</v>
      </c>
      <c r="L4375" s="32">
        <v>0.7</v>
      </c>
      <c r="M4375" s="32" t="s">
        <v>18</v>
      </c>
      <c r="N4375" s="32" t="s">
        <v>18</v>
      </c>
      <c r="O4375" s="32">
        <v>6402044</v>
      </c>
      <c r="P4375" s="38">
        <f>IF($H4375="",VLOOKUP($C4375,IMPUTATION_CARBURANT[],2,0),VLOOKUP($H4375,IMPUTATION_CARBURANT[],2,0))</f>
        <v>2</v>
      </c>
      <c r="Q4375" s="38">
        <f>IF(AND($P4375=123401,$M4375="VP"),124013,$P$2:$P$4524)</f>
        <v>2</v>
      </c>
      <c r="R4375" s="38" t="str">
        <f t="shared" si="681"/>
        <v>TEST</v>
      </c>
      <c r="S4375" s="38">
        <f>ABS($B4375)</f>
        <v>0.84</v>
      </c>
      <c r="T4375" s="38">
        <f>ABS($I4375)</f>
        <v>0.7</v>
      </c>
      <c r="U4375" s="38">
        <f>ABS($K4375)</f>
        <v>0.14000000000000001</v>
      </c>
      <c r="V4375" s="34">
        <f t="shared" si="684"/>
        <v>0.7</v>
      </c>
      <c r="W4375" s="35">
        <f t="shared" si="685"/>
        <v>0</v>
      </c>
      <c r="X4375" s="34" t="str">
        <f t="shared" si="686"/>
        <v/>
      </c>
      <c r="Y4375" s="35" t="str">
        <f t="shared" si="687"/>
        <v/>
      </c>
      <c r="Z4375" s="38" t="str">
        <f t="shared" si="682"/>
        <v>V8</v>
      </c>
      <c r="AA4375" s="38" t="str">
        <f t="shared" si="680"/>
        <v>V9</v>
      </c>
      <c r="AB4375" s="38" t="str">
        <f t="shared" si="683"/>
        <v>V10</v>
      </c>
      <c r="AC4375" s="38" t="str">
        <f>IF($AF4375=20,"",IF($V4375=0,"",IF($H4375="Adblue Bidon","",IF($H4375="GNC (KG)","",IF($H4375="Frais de service EV","",IF($Q4375=1,$G$2:$G$4524,""))))))</f>
        <v/>
      </c>
      <c r="AD4375" s="33" t="str">
        <f t="shared" si="688"/>
        <v/>
      </c>
      <c r="AE4375" s="36" t="str">
        <f t="shared" si="689"/>
        <v/>
      </c>
      <c r="AF4375" s="37" t="str">
        <f>IFERROR(VLOOKUP($F$2,IMPUTATION!F:G,2,0),"")</f>
        <v/>
      </c>
    </row>
    <row r="4376" spans="1:32">
      <c r="A4376" s="31">
        <v>44408</v>
      </c>
      <c r="B4376" s="32">
        <v>6.43</v>
      </c>
      <c r="C4376" s="32" t="s">
        <v>1350</v>
      </c>
      <c r="D4376" s="32" t="s">
        <v>371</v>
      </c>
      <c r="E4376" s="32" t="s">
        <v>281</v>
      </c>
      <c r="F4376" s="32" t="s">
        <v>15</v>
      </c>
      <c r="G4376" s="32">
        <v>1</v>
      </c>
      <c r="H4376" s="32" t="s">
        <v>377</v>
      </c>
      <c r="I4376" s="32">
        <v>5.36</v>
      </c>
      <c r="J4376" s="32">
        <v>0</v>
      </c>
      <c r="K4376" s="32">
        <v>0</v>
      </c>
      <c r="L4376" s="32">
        <v>6.43</v>
      </c>
      <c r="M4376" s="32" t="s">
        <v>18</v>
      </c>
      <c r="N4376" s="32" t="s">
        <v>18</v>
      </c>
      <c r="O4376" s="32">
        <v>6401576</v>
      </c>
      <c r="P4376" s="38">
        <f>IF($H4376="",VLOOKUP($C4376,IMPUTATION_CARBURANT[],2,0),VLOOKUP($H4376,IMPUTATION_CARBURANT[],2,0))</f>
        <v>2</v>
      </c>
      <c r="Q4376" s="38">
        <f>IF(AND($P4376=123401,$M4376="VP"),124013,$P$2:$P$4524)</f>
        <v>2</v>
      </c>
      <c r="R4376" s="38" t="str">
        <f t="shared" si="681"/>
        <v>TEST</v>
      </c>
      <c r="S4376" s="38">
        <f>ABS($B4376)</f>
        <v>6.43</v>
      </c>
      <c r="T4376" s="38">
        <f>ABS($I4376)</f>
        <v>5.36</v>
      </c>
      <c r="U4376" s="38">
        <f>ABS($K4376)</f>
        <v>0</v>
      </c>
      <c r="V4376" s="34">
        <f t="shared" si="684"/>
        <v>0</v>
      </c>
      <c r="W4376" s="35">
        <f t="shared" si="685"/>
        <v>6.43</v>
      </c>
      <c r="X4376" s="34" t="str">
        <f t="shared" si="686"/>
        <v/>
      </c>
      <c r="Y4376" s="35" t="str">
        <f t="shared" si="687"/>
        <v/>
      </c>
      <c r="Z4376" s="38" t="str">
        <f t="shared" si="682"/>
        <v>V8</v>
      </c>
      <c r="AA4376" s="38" t="str">
        <f t="shared" si="680"/>
        <v>V9</v>
      </c>
      <c r="AB4376" s="38" t="str">
        <f t="shared" si="683"/>
        <v>V10</v>
      </c>
      <c r="AC4376" s="38" t="str">
        <f>IF($AF4376=20,"",IF($V4376=0,"",IF($H4376="Adblue Bidon","",IF($H4376="GNC (KG)","",IF($H4376="Frais de service EV","",IF($Q4376=1,$G$2:$G$4524,""))))))</f>
        <v/>
      </c>
      <c r="AD4376" s="33" t="str">
        <f t="shared" si="688"/>
        <v/>
      </c>
      <c r="AE4376" s="36" t="str">
        <f t="shared" si="689"/>
        <v/>
      </c>
      <c r="AF4376" s="37" t="str">
        <f>IFERROR(VLOOKUP($F$2,IMPUTATION!F:G,2,0),"")</f>
        <v/>
      </c>
    </row>
    <row r="4377" spans="1:32">
      <c r="A4377" s="31">
        <v>44408</v>
      </c>
      <c r="B4377" s="32">
        <v>0.13</v>
      </c>
      <c r="C4377" s="32" t="s">
        <v>1349</v>
      </c>
      <c r="D4377" s="32" t="s">
        <v>371</v>
      </c>
      <c r="E4377" s="32" t="s">
        <v>293</v>
      </c>
      <c r="F4377" s="32" t="s">
        <v>15</v>
      </c>
      <c r="G4377" s="32">
        <v>1</v>
      </c>
      <c r="H4377" s="32" t="s">
        <v>378</v>
      </c>
      <c r="I4377" s="32">
        <v>0.11</v>
      </c>
      <c r="J4377" s="32">
        <v>100</v>
      </c>
      <c r="K4377" s="32">
        <v>0.02</v>
      </c>
      <c r="L4377" s="32">
        <v>0.11</v>
      </c>
      <c r="M4377" s="32" t="s">
        <v>18</v>
      </c>
      <c r="N4377" s="32" t="s">
        <v>18</v>
      </c>
      <c r="O4377" s="32">
        <v>6400958</v>
      </c>
      <c r="P4377" s="38">
        <f>IF($H4377="",VLOOKUP($C4377,IMPUTATION_CARBURANT[],2,0),VLOOKUP($H4377,IMPUTATION_CARBURANT[],2,0))</f>
        <v>2</v>
      </c>
      <c r="Q4377" s="38">
        <f>IF(AND($P4377=123401,$M4377="VP"),124013,$P$2:$P$4524)</f>
        <v>2</v>
      </c>
      <c r="R4377" s="38" t="str">
        <f t="shared" si="681"/>
        <v>TEST</v>
      </c>
      <c r="S4377" s="38">
        <f>ABS($B4377)</f>
        <v>0.13</v>
      </c>
      <c r="T4377" s="38">
        <f>ABS($I4377)</f>
        <v>0.11</v>
      </c>
      <c r="U4377" s="38">
        <f>ABS($K4377)</f>
        <v>0.02</v>
      </c>
      <c r="V4377" s="34">
        <f t="shared" si="684"/>
        <v>0.11</v>
      </c>
      <c r="W4377" s="35">
        <f t="shared" si="685"/>
        <v>0</v>
      </c>
      <c r="X4377" s="34" t="str">
        <f t="shared" si="686"/>
        <v/>
      </c>
      <c r="Y4377" s="35" t="str">
        <f t="shared" si="687"/>
        <v/>
      </c>
      <c r="Z4377" s="38" t="str">
        <f t="shared" si="682"/>
        <v>V8</v>
      </c>
      <c r="AA4377" s="38" t="str">
        <f t="shared" si="680"/>
        <v>V9</v>
      </c>
      <c r="AB4377" s="38" t="str">
        <f t="shared" si="683"/>
        <v>V10</v>
      </c>
      <c r="AC4377" s="38" t="str">
        <f>IF($AF4377=20,"",IF($V4377=0,"",IF($H4377="Adblue Bidon","",IF($H4377="GNC (KG)","",IF($H4377="Frais de service EV","",IF($Q4377=1,$G$2:$G$4524,""))))))</f>
        <v/>
      </c>
      <c r="AD4377" s="33" t="str">
        <f t="shared" si="688"/>
        <v/>
      </c>
      <c r="AE4377" s="36" t="str">
        <f t="shared" si="689"/>
        <v/>
      </c>
      <c r="AF4377" s="37" t="str">
        <f>IFERROR(VLOOKUP($F$2,IMPUTATION!F:G,2,0),"")</f>
        <v/>
      </c>
    </row>
    <row r="4378" spans="1:32">
      <c r="A4378" s="31">
        <v>44408</v>
      </c>
      <c r="B4378" s="32">
        <v>0.9</v>
      </c>
      <c r="C4378" s="32" t="s">
        <v>1349</v>
      </c>
      <c r="D4378" s="32" t="s">
        <v>371</v>
      </c>
      <c r="E4378" s="32" t="s">
        <v>202</v>
      </c>
      <c r="F4378" s="32" t="s">
        <v>15</v>
      </c>
      <c r="G4378" s="32">
        <v>1</v>
      </c>
      <c r="H4378" s="32" t="s">
        <v>378</v>
      </c>
      <c r="I4378" s="32">
        <v>0.75</v>
      </c>
      <c r="J4378" s="32">
        <v>100</v>
      </c>
      <c r="K4378" s="32">
        <v>0.15</v>
      </c>
      <c r="L4378" s="32">
        <v>0.75</v>
      </c>
      <c r="M4378" s="32" t="s">
        <v>18</v>
      </c>
      <c r="N4378" s="32" t="s">
        <v>18</v>
      </c>
      <c r="O4378" s="32">
        <v>6402008</v>
      </c>
      <c r="P4378" s="38">
        <f>IF($H4378="",VLOOKUP($C4378,IMPUTATION_CARBURANT[],2,0),VLOOKUP($H4378,IMPUTATION_CARBURANT[],2,0))</f>
        <v>2</v>
      </c>
      <c r="Q4378" s="38">
        <f>IF(AND($P4378=123401,$M4378="VP"),124013,$P$2:$P$4524)</f>
        <v>2</v>
      </c>
      <c r="R4378" s="38" t="str">
        <f t="shared" si="681"/>
        <v>TEST</v>
      </c>
      <c r="S4378" s="38">
        <f>ABS($B4378)</f>
        <v>0.9</v>
      </c>
      <c r="T4378" s="38">
        <f>ABS($I4378)</f>
        <v>0.75</v>
      </c>
      <c r="U4378" s="38">
        <f>ABS($K4378)</f>
        <v>0.15</v>
      </c>
      <c r="V4378" s="34">
        <f t="shared" si="684"/>
        <v>0.75</v>
      </c>
      <c r="W4378" s="35">
        <f t="shared" si="685"/>
        <v>0</v>
      </c>
      <c r="X4378" s="34" t="str">
        <f t="shared" si="686"/>
        <v/>
      </c>
      <c r="Y4378" s="35" t="str">
        <f t="shared" si="687"/>
        <v/>
      </c>
      <c r="Z4378" s="38" t="str">
        <f t="shared" si="682"/>
        <v>V8</v>
      </c>
      <c r="AA4378" s="38" t="str">
        <f t="shared" si="680"/>
        <v>V9</v>
      </c>
      <c r="AB4378" s="38" t="str">
        <f t="shared" si="683"/>
        <v>V10</v>
      </c>
      <c r="AC4378" s="38" t="str">
        <f>IF($AF4378=20,"",IF($V4378=0,"",IF($H4378="Adblue Bidon","",IF($H4378="GNC (KG)","",IF($H4378="Frais de service EV","",IF($Q4378=1,$G$2:$G$4524,""))))))</f>
        <v/>
      </c>
      <c r="AD4378" s="33" t="str">
        <f t="shared" si="688"/>
        <v/>
      </c>
      <c r="AE4378" s="36" t="str">
        <f t="shared" si="689"/>
        <v/>
      </c>
      <c r="AF4378" s="37" t="str">
        <f>IFERROR(VLOOKUP($F$2,IMPUTATION!F:G,2,0),"")</f>
        <v/>
      </c>
    </row>
    <row r="4379" spans="1:32">
      <c r="A4379" s="31">
        <v>44408</v>
      </c>
      <c r="B4379" s="32">
        <v>0.23</v>
      </c>
      <c r="C4379" s="32" t="s">
        <v>1350</v>
      </c>
      <c r="D4379" s="32" t="s">
        <v>371</v>
      </c>
      <c r="E4379" s="32" t="s">
        <v>308</v>
      </c>
      <c r="F4379" s="32" t="s">
        <v>15</v>
      </c>
      <c r="G4379" s="32">
        <v>1</v>
      </c>
      <c r="H4379" s="32" t="s">
        <v>377</v>
      </c>
      <c r="I4379" s="32">
        <v>0.19</v>
      </c>
      <c r="J4379" s="32">
        <v>0</v>
      </c>
      <c r="K4379" s="32">
        <v>0</v>
      </c>
      <c r="L4379" s="32">
        <v>0.23</v>
      </c>
      <c r="M4379" s="32" t="s">
        <v>18</v>
      </c>
      <c r="N4379" s="32" t="s">
        <v>18</v>
      </c>
      <c r="O4379" s="32">
        <v>6400919</v>
      </c>
      <c r="P4379" s="38">
        <f>IF($H4379="",VLOOKUP($C4379,IMPUTATION_CARBURANT[],2,0),VLOOKUP($H4379,IMPUTATION_CARBURANT[],2,0))</f>
        <v>2</v>
      </c>
      <c r="Q4379" s="38">
        <f>IF(AND($P4379=123401,$M4379="VP"),124013,$P$2:$P$4524)</f>
        <v>2</v>
      </c>
      <c r="R4379" s="38" t="str">
        <f t="shared" si="681"/>
        <v>TEST</v>
      </c>
      <c r="S4379" s="38">
        <f>ABS($B4379)</f>
        <v>0.23</v>
      </c>
      <c r="T4379" s="38">
        <f>ABS($I4379)</f>
        <v>0.19</v>
      </c>
      <c r="U4379" s="38">
        <f>ABS($K4379)</f>
        <v>0</v>
      </c>
      <c r="V4379" s="34">
        <f t="shared" si="684"/>
        <v>0</v>
      </c>
      <c r="W4379" s="35">
        <f t="shared" si="685"/>
        <v>0.23</v>
      </c>
      <c r="X4379" s="34" t="str">
        <f t="shared" si="686"/>
        <v/>
      </c>
      <c r="Y4379" s="35" t="str">
        <f t="shared" si="687"/>
        <v/>
      </c>
      <c r="Z4379" s="38" t="str">
        <f t="shared" si="682"/>
        <v>V8</v>
      </c>
      <c r="AA4379" s="38" t="str">
        <f t="shared" si="680"/>
        <v>V9</v>
      </c>
      <c r="AB4379" s="38" t="str">
        <f t="shared" si="683"/>
        <v>V10</v>
      </c>
      <c r="AC4379" s="38" t="str">
        <f>IF($AF4379=20,"",IF($V4379=0,"",IF($H4379="Adblue Bidon","",IF($H4379="GNC (KG)","",IF($H4379="Frais de service EV","",IF($Q4379=1,$G$2:$G$4524,""))))))</f>
        <v/>
      </c>
      <c r="AD4379" s="33" t="str">
        <f t="shared" si="688"/>
        <v/>
      </c>
      <c r="AE4379" s="36" t="str">
        <f t="shared" si="689"/>
        <v/>
      </c>
      <c r="AF4379" s="37" t="str">
        <f>IFERROR(VLOOKUP($F$2,IMPUTATION!F:G,2,0),"")</f>
        <v/>
      </c>
    </row>
    <row r="4380" spans="1:32">
      <c r="A4380" s="31">
        <v>44408</v>
      </c>
      <c r="B4380" s="32">
        <v>0.02</v>
      </c>
      <c r="C4380" s="32" t="s">
        <v>1350</v>
      </c>
      <c r="D4380" s="32" t="s">
        <v>371</v>
      </c>
      <c r="E4380" s="32" t="s">
        <v>295</v>
      </c>
      <c r="F4380" s="32" t="s">
        <v>15</v>
      </c>
      <c r="G4380" s="32">
        <v>1</v>
      </c>
      <c r="H4380" s="32" t="s">
        <v>377</v>
      </c>
      <c r="I4380" s="32">
        <v>0.02</v>
      </c>
      <c r="J4380" s="32">
        <v>0</v>
      </c>
      <c r="K4380" s="32">
        <v>0</v>
      </c>
      <c r="L4380" s="32">
        <v>0.02</v>
      </c>
      <c r="M4380" s="32" t="s">
        <v>18</v>
      </c>
      <c r="N4380" s="32" t="s">
        <v>18</v>
      </c>
      <c r="O4380" s="32">
        <v>6400379</v>
      </c>
      <c r="P4380" s="38">
        <f>IF($H4380="",VLOOKUP($C4380,IMPUTATION_CARBURANT[],2,0),VLOOKUP($H4380,IMPUTATION_CARBURANT[],2,0))</f>
        <v>2</v>
      </c>
      <c r="Q4380" s="38">
        <f>IF(AND($P4380=123401,$M4380="VP"),124013,$P$2:$P$4524)</f>
        <v>2</v>
      </c>
      <c r="R4380" s="38" t="str">
        <f t="shared" si="681"/>
        <v>TEST</v>
      </c>
      <c r="S4380" s="38">
        <f>ABS($B4380)</f>
        <v>0.02</v>
      </c>
      <c r="T4380" s="38">
        <f>ABS($I4380)</f>
        <v>0.02</v>
      </c>
      <c r="U4380" s="38">
        <f>ABS($K4380)</f>
        <v>0</v>
      </c>
      <c r="V4380" s="34">
        <f t="shared" si="684"/>
        <v>0</v>
      </c>
      <c r="W4380" s="35">
        <f t="shared" si="685"/>
        <v>0.02</v>
      </c>
      <c r="X4380" s="34" t="str">
        <f t="shared" si="686"/>
        <v/>
      </c>
      <c r="Y4380" s="35" t="str">
        <f t="shared" si="687"/>
        <v/>
      </c>
      <c r="Z4380" s="38" t="str">
        <f t="shared" si="682"/>
        <v>V8</v>
      </c>
      <c r="AA4380" s="38" t="str">
        <f t="shared" si="680"/>
        <v>V9</v>
      </c>
      <c r="AB4380" s="38" t="str">
        <f t="shared" si="683"/>
        <v>V10</v>
      </c>
      <c r="AC4380" s="38" t="str">
        <f>IF($AF4380=20,"",IF($V4380=0,"",IF($H4380="Adblue Bidon","",IF($H4380="GNC (KG)","",IF($H4380="Frais de service EV","",IF($Q4380=1,$G$2:$G$4524,""))))))</f>
        <v/>
      </c>
      <c r="AD4380" s="33" t="str">
        <f t="shared" si="688"/>
        <v/>
      </c>
      <c r="AE4380" s="36" t="str">
        <f t="shared" si="689"/>
        <v/>
      </c>
      <c r="AF4380" s="37" t="str">
        <f>IFERROR(VLOOKUP($F$2,IMPUTATION!F:G,2,0),"")</f>
        <v/>
      </c>
    </row>
    <row r="4381" spans="1:32">
      <c r="A4381" s="31">
        <v>44408</v>
      </c>
      <c r="B4381" s="32">
        <v>2.74</v>
      </c>
      <c r="C4381" s="32" t="s">
        <v>1349</v>
      </c>
      <c r="D4381" s="32" t="s">
        <v>371</v>
      </c>
      <c r="E4381" s="32" t="s">
        <v>116</v>
      </c>
      <c r="F4381" s="32" t="s">
        <v>15</v>
      </c>
      <c r="G4381" s="32">
        <v>1</v>
      </c>
      <c r="H4381" s="32" t="s">
        <v>378</v>
      </c>
      <c r="I4381" s="32">
        <v>2.2799999999999998</v>
      </c>
      <c r="J4381" s="32">
        <v>100</v>
      </c>
      <c r="K4381" s="32">
        <v>0.46</v>
      </c>
      <c r="L4381" s="32">
        <v>2.2799999999999998</v>
      </c>
      <c r="M4381" s="32" t="s">
        <v>19</v>
      </c>
      <c r="N4381" s="32" t="s">
        <v>396</v>
      </c>
      <c r="O4381" s="32">
        <v>6177202</v>
      </c>
      <c r="P4381" s="38">
        <f>IF($H4381="",VLOOKUP($C4381,IMPUTATION_CARBURANT[],2,0),VLOOKUP($H4381,IMPUTATION_CARBURANT[],2,0))</f>
        <v>2</v>
      </c>
      <c r="Q4381" s="38">
        <f>IF(AND($P4381=123401,$M4381="VP"),124013,$P$2:$P$4524)</f>
        <v>2</v>
      </c>
      <c r="R4381" s="38" t="str">
        <f t="shared" si="681"/>
        <v>TEST</v>
      </c>
      <c r="S4381" s="38">
        <f>ABS($B4381)</f>
        <v>2.74</v>
      </c>
      <c r="T4381" s="38">
        <f>ABS($I4381)</f>
        <v>2.2799999999999998</v>
      </c>
      <c r="U4381" s="38">
        <f>ABS($K4381)</f>
        <v>0.46</v>
      </c>
      <c r="V4381" s="34">
        <f t="shared" si="684"/>
        <v>2.2799999999999998</v>
      </c>
      <c r="W4381" s="35">
        <f t="shared" si="685"/>
        <v>0</v>
      </c>
      <c r="X4381" s="34" t="str">
        <f t="shared" si="686"/>
        <v/>
      </c>
      <c r="Y4381" s="35" t="str">
        <f t="shared" si="687"/>
        <v/>
      </c>
      <c r="Z4381" s="38" t="str">
        <f t="shared" si="682"/>
        <v>V8</v>
      </c>
      <c r="AA4381" s="38" t="str">
        <f t="shared" si="680"/>
        <v>V9</v>
      </c>
      <c r="AB4381" s="38" t="str">
        <f t="shared" si="683"/>
        <v>V10</v>
      </c>
      <c r="AC4381" s="38" t="str">
        <f>IF($AF4381=20,"",IF($V4381=0,"",IF($H4381="Adblue Bidon","",IF($H4381="GNC (KG)","",IF($H4381="Frais de service EV","",IF($Q4381=1,$G$2:$G$4524,""))))))</f>
        <v/>
      </c>
      <c r="AD4381" s="33" t="str">
        <f t="shared" si="688"/>
        <v/>
      </c>
      <c r="AE4381" s="36" t="str">
        <f t="shared" si="689"/>
        <v/>
      </c>
      <c r="AF4381" s="37" t="str">
        <f>IFERROR(VLOOKUP($F$2,IMPUTATION!F:G,2,0),"")</f>
        <v/>
      </c>
    </row>
    <row r="4382" spans="1:32">
      <c r="A4382" s="31">
        <v>44408</v>
      </c>
      <c r="B4382" s="32">
        <v>0.23</v>
      </c>
      <c r="C4382" s="32" t="s">
        <v>1349</v>
      </c>
      <c r="D4382" s="32" t="s">
        <v>371</v>
      </c>
      <c r="E4382" s="32" t="s">
        <v>97</v>
      </c>
      <c r="F4382" s="32" t="s">
        <v>15</v>
      </c>
      <c r="G4382" s="32">
        <v>1</v>
      </c>
      <c r="H4382" s="32" t="s">
        <v>378</v>
      </c>
      <c r="I4382" s="32">
        <v>0.19</v>
      </c>
      <c r="J4382" s="32">
        <v>100</v>
      </c>
      <c r="K4382" s="32">
        <v>0.04</v>
      </c>
      <c r="L4382" s="32">
        <v>0.19</v>
      </c>
      <c r="M4382" s="32" t="s">
        <v>19</v>
      </c>
      <c r="N4382" s="32" t="s">
        <v>396</v>
      </c>
      <c r="O4382" s="32">
        <v>6177103</v>
      </c>
      <c r="P4382" s="38">
        <f>IF($H4382="",VLOOKUP($C4382,IMPUTATION_CARBURANT[],2,0),VLOOKUP($H4382,IMPUTATION_CARBURANT[],2,0))</f>
        <v>2</v>
      </c>
      <c r="Q4382" s="38">
        <f>IF(AND($P4382=123401,$M4382="VP"),124013,$P$2:$P$4524)</f>
        <v>2</v>
      </c>
      <c r="R4382" s="38" t="str">
        <f t="shared" si="681"/>
        <v>TEST</v>
      </c>
      <c r="S4382" s="38">
        <f>ABS($B4382)</f>
        <v>0.23</v>
      </c>
      <c r="T4382" s="38">
        <f>ABS($I4382)</f>
        <v>0.19</v>
      </c>
      <c r="U4382" s="38">
        <f>ABS($K4382)</f>
        <v>0.04</v>
      </c>
      <c r="V4382" s="34">
        <f t="shared" si="684"/>
        <v>0.19</v>
      </c>
      <c r="W4382" s="35">
        <f t="shared" si="685"/>
        <v>0</v>
      </c>
      <c r="X4382" s="34" t="str">
        <f t="shared" si="686"/>
        <v/>
      </c>
      <c r="Y4382" s="35" t="str">
        <f t="shared" si="687"/>
        <v/>
      </c>
      <c r="Z4382" s="38" t="str">
        <f t="shared" si="682"/>
        <v>V8</v>
      </c>
      <c r="AA4382" s="38" t="str">
        <f t="shared" si="680"/>
        <v>V9</v>
      </c>
      <c r="AB4382" s="38" t="str">
        <f t="shared" si="683"/>
        <v>V10</v>
      </c>
      <c r="AC4382" s="38" t="str">
        <f>IF($AF4382=20,"",IF($V4382=0,"",IF($H4382="Adblue Bidon","",IF($H4382="GNC (KG)","",IF($H4382="Frais de service EV","",IF($Q4382=1,$G$2:$G$4524,""))))))</f>
        <v/>
      </c>
      <c r="AD4382" s="33" t="str">
        <f t="shared" si="688"/>
        <v/>
      </c>
      <c r="AE4382" s="36" t="str">
        <f t="shared" si="689"/>
        <v/>
      </c>
      <c r="AF4382" s="37" t="str">
        <f>IFERROR(VLOOKUP($F$2,IMPUTATION!F:G,2,0),"")</f>
        <v/>
      </c>
    </row>
    <row r="4383" spans="1:32">
      <c r="A4383" s="31">
        <v>44408</v>
      </c>
      <c r="B4383" s="32">
        <v>0.02</v>
      </c>
      <c r="C4383" s="32" t="s">
        <v>1349</v>
      </c>
      <c r="D4383" s="32" t="s">
        <v>371</v>
      </c>
      <c r="E4383" s="32" t="s">
        <v>272</v>
      </c>
      <c r="F4383" s="32" t="s">
        <v>15</v>
      </c>
      <c r="G4383" s="32">
        <v>1</v>
      </c>
      <c r="H4383" s="32" t="s">
        <v>378</v>
      </c>
      <c r="I4383" s="32">
        <v>0.02</v>
      </c>
      <c r="J4383" s="32">
        <v>100</v>
      </c>
      <c r="K4383" s="32">
        <v>0</v>
      </c>
      <c r="L4383" s="32">
        <v>0.02</v>
      </c>
      <c r="M4383" s="32" t="s">
        <v>18</v>
      </c>
      <c r="N4383" s="32" t="s">
        <v>18</v>
      </c>
      <c r="O4383" s="32">
        <v>6638003</v>
      </c>
      <c r="P4383" s="38">
        <f>IF($H4383="",VLOOKUP($C4383,IMPUTATION_CARBURANT[],2,0),VLOOKUP($H4383,IMPUTATION_CARBURANT[],2,0))</f>
        <v>2</v>
      </c>
      <c r="Q4383" s="38">
        <f>IF(AND($P4383=123401,$M4383="VP"),124013,$P$2:$P$4524)</f>
        <v>2</v>
      </c>
      <c r="R4383" s="38" t="str">
        <f t="shared" si="681"/>
        <v>TEST</v>
      </c>
      <c r="S4383" s="38">
        <f>ABS($B4383)</f>
        <v>0.02</v>
      </c>
      <c r="T4383" s="38">
        <f>ABS($I4383)</f>
        <v>0.02</v>
      </c>
      <c r="U4383" s="38">
        <f>ABS($K4383)</f>
        <v>0</v>
      </c>
      <c r="V4383" s="34">
        <f t="shared" si="684"/>
        <v>0.02</v>
      </c>
      <c r="W4383" s="35">
        <f t="shared" si="685"/>
        <v>0</v>
      </c>
      <c r="X4383" s="34" t="str">
        <f t="shared" si="686"/>
        <v/>
      </c>
      <c r="Y4383" s="35" t="str">
        <f t="shared" si="687"/>
        <v/>
      </c>
      <c r="Z4383" s="38" t="str">
        <f t="shared" si="682"/>
        <v>V8</v>
      </c>
      <c r="AA4383" s="38" t="str">
        <f t="shared" si="680"/>
        <v>V9</v>
      </c>
      <c r="AB4383" s="38" t="str">
        <f t="shared" si="683"/>
        <v>V10</v>
      </c>
      <c r="AC4383" s="38" t="str">
        <f>IF($AF4383=20,"",IF($V4383=0,"",IF($H4383="Adblue Bidon","",IF($H4383="GNC (KG)","",IF($H4383="Frais de service EV","",IF($Q4383=1,$G$2:$G$4524,""))))))</f>
        <v/>
      </c>
      <c r="AD4383" s="33" t="str">
        <f t="shared" si="688"/>
        <v/>
      </c>
      <c r="AE4383" s="36" t="str">
        <f t="shared" si="689"/>
        <v/>
      </c>
      <c r="AF4383" s="37" t="str">
        <f>IFERROR(VLOOKUP($F$2,IMPUTATION!F:G,2,0),"")</f>
        <v/>
      </c>
    </row>
    <row r="4384" spans="1:32">
      <c r="A4384" s="31">
        <v>44408</v>
      </c>
      <c r="B4384" s="32">
        <v>0.08</v>
      </c>
      <c r="C4384" s="32" t="s">
        <v>1350</v>
      </c>
      <c r="D4384" s="32" t="s">
        <v>371</v>
      </c>
      <c r="E4384" s="32" t="s">
        <v>294</v>
      </c>
      <c r="F4384" s="32" t="s">
        <v>15</v>
      </c>
      <c r="G4384" s="32">
        <v>1</v>
      </c>
      <c r="H4384" s="32" t="s">
        <v>377</v>
      </c>
      <c r="I4384" s="32">
        <v>7.0000000000000007E-2</v>
      </c>
      <c r="J4384" s="32">
        <v>0</v>
      </c>
      <c r="K4384" s="32">
        <v>0</v>
      </c>
      <c r="L4384" s="32">
        <v>0.08</v>
      </c>
      <c r="M4384" s="32" t="s">
        <v>18</v>
      </c>
      <c r="N4384" s="32" t="s">
        <v>18</v>
      </c>
      <c r="O4384" s="32">
        <v>6401351</v>
      </c>
      <c r="P4384" s="38">
        <f>IF($H4384="",VLOOKUP($C4384,IMPUTATION_CARBURANT[],2,0),VLOOKUP($H4384,IMPUTATION_CARBURANT[],2,0))</f>
        <v>2</v>
      </c>
      <c r="Q4384" s="38">
        <f>IF(AND($P4384=123401,$M4384="VP"),124013,$P$2:$P$4524)</f>
        <v>2</v>
      </c>
      <c r="R4384" s="38" t="str">
        <f t="shared" si="681"/>
        <v>TEST</v>
      </c>
      <c r="S4384" s="38">
        <f>ABS($B4384)</f>
        <v>0.08</v>
      </c>
      <c r="T4384" s="38">
        <f>ABS($I4384)</f>
        <v>7.0000000000000007E-2</v>
      </c>
      <c r="U4384" s="38">
        <f>ABS($K4384)</f>
        <v>0</v>
      </c>
      <c r="V4384" s="34">
        <f t="shared" si="684"/>
        <v>0</v>
      </c>
      <c r="W4384" s="35">
        <f t="shared" si="685"/>
        <v>0.08</v>
      </c>
      <c r="X4384" s="34" t="str">
        <f t="shared" si="686"/>
        <v/>
      </c>
      <c r="Y4384" s="35" t="str">
        <f t="shared" si="687"/>
        <v/>
      </c>
      <c r="Z4384" s="38" t="str">
        <f t="shared" si="682"/>
        <v>V8</v>
      </c>
      <c r="AA4384" s="38" t="str">
        <f t="shared" si="680"/>
        <v>V9</v>
      </c>
      <c r="AB4384" s="38" t="str">
        <f t="shared" si="683"/>
        <v>V10</v>
      </c>
      <c r="AC4384" s="38" t="str">
        <f>IF($AF4384=20,"",IF($V4384=0,"",IF($H4384="Adblue Bidon","",IF($H4384="GNC (KG)","",IF($H4384="Frais de service EV","",IF($Q4384=1,$G$2:$G$4524,""))))))</f>
        <v/>
      </c>
      <c r="AD4384" s="33" t="str">
        <f t="shared" si="688"/>
        <v/>
      </c>
      <c r="AE4384" s="36" t="str">
        <f t="shared" si="689"/>
        <v/>
      </c>
      <c r="AF4384" s="37" t="str">
        <f>IFERROR(VLOOKUP($F$2,IMPUTATION!F:G,2,0),"")</f>
        <v/>
      </c>
    </row>
    <row r="4385" spans="1:32">
      <c r="A4385" s="31">
        <v>44408</v>
      </c>
      <c r="B4385" s="32">
        <v>0.38</v>
      </c>
      <c r="C4385" s="32" t="s">
        <v>1349</v>
      </c>
      <c r="D4385" s="32" t="s">
        <v>371</v>
      </c>
      <c r="E4385" s="32" t="s">
        <v>88</v>
      </c>
      <c r="F4385" s="32" t="s">
        <v>15</v>
      </c>
      <c r="G4385" s="32">
        <v>1</v>
      </c>
      <c r="H4385" s="32" t="s">
        <v>378</v>
      </c>
      <c r="I4385" s="32">
        <v>0.32</v>
      </c>
      <c r="J4385" s="32">
        <v>100</v>
      </c>
      <c r="K4385" s="32">
        <v>0.06</v>
      </c>
      <c r="L4385" s="32">
        <v>0.32</v>
      </c>
      <c r="M4385" s="32" t="s">
        <v>392</v>
      </c>
      <c r="N4385" s="32" t="s">
        <v>396</v>
      </c>
      <c r="O4385" s="32">
        <v>6174007</v>
      </c>
      <c r="P4385" s="38">
        <f>IF($H4385="",VLOOKUP($C4385,IMPUTATION_CARBURANT[],2,0),VLOOKUP($H4385,IMPUTATION_CARBURANT[],2,0))</f>
        <v>2</v>
      </c>
      <c r="Q4385" s="38">
        <f>IF(AND($P4385=123401,$M4385="VP"),124013,$P$2:$P$4524)</f>
        <v>2</v>
      </c>
      <c r="R4385" s="38" t="str">
        <f t="shared" si="681"/>
        <v>TEST</v>
      </c>
      <c r="S4385" s="38">
        <f>ABS($B4385)</f>
        <v>0.38</v>
      </c>
      <c r="T4385" s="38">
        <f>ABS($I4385)</f>
        <v>0.32</v>
      </c>
      <c r="U4385" s="38">
        <f>ABS($K4385)</f>
        <v>0.06</v>
      </c>
      <c r="V4385" s="34">
        <f t="shared" si="684"/>
        <v>0.32</v>
      </c>
      <c r="W4385" s="35">
        <f t="shared" si="685"/>
        <v>0</v>
      </c>
      <c r="X4385" s="34" t="str">
        <f t="shared" si="686"/>
        <v/>
      </c>
      <c r="Y4385" s="35" t="str">
        <f t="shared" si="687"/>
        <v/>
      </c>
      <c r="Z4385" s="38" t="str">
        <f t="shared" si="682"/>
        <v>V8</v>
      </c>
      <c r="AA4385" s="38" t="str">
        <f t="shared" si="680"/>
        <v>V9</v>
      </c>
      <c r="AB4385" s="38" t="str">
        <f t="shared" si="683"/>
        <v>V10</v>
      </c>
      <c r="AC4385" s="38" t="str">
        <f>IF($AF4385=20,"",IF($V4385=0,"",IF($H4385="Adblue Bidon","",IF($H4385="GNC (KG)","",IF($H4385="Frais de service EV","",IF($Q4385=1,$G$2:$G$4524,""))))))</f>
        <v/>
      </c>
      <c r="AD4385" s="33" t="str">
        <f t="shared" si="688"/>
        <v/>
      </c>
      <c r="AE4385" s="36" t="str">
        <f t="shared" si="689"/>
        <v/>
      </c>
      <c r="AF4385" s="37" t="str">
        <f>IFERROR(VLOOKUP($F$2,IMPUTATION!F:G,2,0),"")</f>
        <v/>
      </c>
    </row>
    <row r="4386" spans="1:32">
      <c r="A4386" s="31">
        <v>44408</v>
      </c>
      <c r="B4386" s="32">
        <v>0.48</v>
      </c>
      <c r="C4386" s="32" t="s">
        <v>1350</v>
      </c>
      <c r="D4386" s="32" t="s">
        <v>371</v>
      </c>
      <c r="E4386" s="32" t="s">
        <v>269</v>
      </c>
      <c r="F4386" s="32" t="s">
        <v>15</v>
      </c>
      <c r="G4386" s="32">
        <v>1</v>
      </c>
      <c r="H4386" s="32" t="s">
        <v>377</v>
      </c>
      <c r="I4386" s="32">
        <v>0.4</v>
      </c>
      <c r="J4386" s="32">
        <v>0</v>
      </c>
      <c r="K4386" s="32">
        <v>0</v>
      </c>
      <c r="L4386" s="32">
        <v>0.48</v>
      </c>
      <c r="M4386" s="32" t="s">
        <v>18</v>
      </c>
      <c r="N4386" s="32" t="s">
        <v>18</v>
      </c>
      <c r="O4386" s="32">
        <v>6400169</v>
      </c>
      <c r="P4386" s="38">
        <f>IF($H4386="",VLOOKUP($C4386,IMPUTATION_CARBURANT[],2,0),VLOOKUP($H4386,IMPUTATION_CARBURANT[],2,0))</f>
        <v>2</v>
      </c>
      <c r="Q4386" s="38">
        <f>IF(AND($P4386=123401,$M4386="VP"),124013,$P$2:$P$4524)</f>
        <v>2</v>
      </c>
      <c r="R4386" s="38" t="str">
        <f t="shared" si="681"/>
        <v>TEST</v>
      </c>
      <c r="S4386" s="38">
        <f>ABS($B4386)</f>
        <v>0.48</v>
      </c>
      <c r="T4386" s="38">
        <f>ABS($I4386)</f>
        <v>0.4</v>
      </c>
      <c r="U4386" s="38">
        <f>ABS($K4386)</f>
        <v>0</v>
      </c>
      <c r="V4386" s="34">
        <f t="shared" si="684"/>
        <v>0</v>
      </c>
      <c r="W4386" s="35">
        <f t="shared" si="685"/>
        <v>0.48</v>
      </c>
      <c r="X4386" s="34" t="str">
        <f t="shared" si="686"/>
        <v/>
      </c>
      <c r="Y4386" s="35" t="str">
        <f t="shared" si="687"/>
        <v/>
      </c>
      <c r="Z4386" s="38" t="str">
        <f t="shared" si="682"/>
        <v>V8</v>
      </c>
      <c r="AA4386" s="38" t="str">
        <f t="shared" si="680"/>
        <v>V9</v>
      </c>
      <c r="AB4386" s="38" t="str">
        <f t="shared" si="683"/>
        <v>V10</v>
      </c>
      <c r="AC4386" s="38" t="str">
        <f>IF($AF4386=20,"",IF($V4386=0,"",IF($H4386="Adblue Bidon","",IF($H4386="GNC (KG)","",IF($H4386="Frais de service EV","",IF($Q4386=1,$G$2:$G$4524,""))))))</f>
        <v/>
      </c>
      <c r="AD4386" s="33" t="str">
        <f t="shared" si="688"/>
        <v/>
      </c>
      <c r="AE4386" s="36" t="str">
        <f t="shared" si="689"/>
        <v/>
      </c>
      <c r="AF4386" s="37" t="str">
        <f>IFERROR(VLOOKUP($F$2,IMPUTATION!F:G,2,0),"")</f>
        <v/>
      </c>
    </row>
    <row r="4387" spans="1:32">
      <c r="A4387" s="31">
        <v>44408</v>
      </c>
      <c r="B4387" s="32">
        <v>0.04</v>
      </c>
      <c r="C4387" s="32" t="s">
        <v>1349</v>
      </c>
      <c r="D4387" s="32" t="s">
        <v>371</v>
      </c>
      <c r="E4387" s="32" t="s">
        <v>118</v>
      </c>
      <c r="F4387" s="32" t="s">
        <v>15</v>
      </c>
      <c r="G4387" s="32">
        <v>1</v>
      </c>
      <c r="H4387" s="32" t="s">
        <v>378</v>
      </c>
      <c r="I4387" s="32">
        <v>0.03</v>
      </c>
      <c r="J4387" s="32">
        <v>100</v>
      </c>
      <c r="K4387" s="32">
        <v>0.01</v>
      </c>
      <c r="L4387" s="32">
        <v>0.03</v>
      </c>
      <c r="M4387" s="32" t="s">
        <v>392</v>
      </c>
      <c r="N4387" s="32" t="s">
        <v>396</v>
      </c>
      <c r="O4387" s="32">
        <v>6402062</v>
      </c>
      <c r="P4387" s="38">
        <f>IF($H4387="",VLOOKUP($C4387,IMPUTATION_CARBURANT[],2,0),VLOOKUP($H4387,IMPUTATION_CARBURANT[],2,0))</f>
        <v>2</v>
      </c>
      <c r="Q4387" s="38">
        <f>IF(AND($P4387=123401,$M4387="VP"),124013,$P$2:$P$4524)</f>
        <v>2</v>
      </c>
      <c r="R4387" s="38" t="str">
        <f t="shared" si="681"/>
        <v>TEST</v>
      </c>
      <c r="S4387" s="38">
        <f>ABS($B4387)</f>
        <v>0.04</v>
      </c>
      <c r="T4387" s="38">
        <f>ABS($I4387)</f>
        <v>0.03</v>
      </c>
      <c r="U4387" s="38">
        <f>ABS($K4387)</f>
        <v>0.01</v>
      </c>
      <c r="V4387" s="34">
        <f t="shared" si="684"/>
        <v>0.03</v>
      </c>
      <c r="W4387" s="35">
        <f t="shared" si="685"/>
        <v>0</v>
      </c>
      <c r="X4387" s="34" t="str">
        <f t="shared" si="686"/>
        <v/>
      </c>
      <c r="Y4387" s="35" t="str">
        <f t="shared" si="687"/>
        <v/>
      </c>
      <c r="Z4387" s="38" t="str">
        <f t="shared" si="682"/>
        <v>V8</v>
      </c>
      <c r="AA4387" s="38" t="str">
        <f t="shared" si="680"/>
        <v>V9</v>
      </c>
      <c r="AB4387" s="38" t="str">
        <f t="shared" si="683"/>
        <v>V10</v>
      </c>
      <c r="AC4387" s="38" t="str">
        <f>IF($AF4387=20,"",IF($V4387=0,"",IF($H4387="Adblue Bidon","",IF($H4387="GNC (KG)","",IF($H4387="Frais de service EV","",IF($Q4387=1,$G$2:$G$4524,""))))))</f>
        <v/>
      </c>
      <c r="AD4387" s="33" t="str">
        <f t="shared" si="688"/>
        <v/>
      </c>
      <c r="AE4387" s="36" t="str">
        <f t="shared" si="689"/>
        <v/>
      </c>
      <c r="AF4387" s="37" t="str">
        <f>IFERROR(VLOOKUP($F$2,IMPUTATION!F:G,2,0),"")</f>
        <v/>
      </c>
    </row>
    <row r="4388" spans="1:32">
      <c r="A4388" s="31">
        <v>44408</v>
      </c>
      <c r="B4388" s="32">
        <v>0.68</v>
      </c>
      <c r="C4388" s="32" t="s">
        <v>1349</v>
      </c>
      <c r="D4388" s="32" t="s">
        <v>371</v>
      </c>
      <c r="E4388" s="32" t="s">
        <v>172</v>
      </c>
      <c r="F4388" s="32" t="s">
        <v>15</v>
      </c>
      <c r="G4388" s="32">
        <v>1</v>
      </c>
      <c r="H4388" s="32" t="s">
        <v>378</v>
      </c>
      <c r="I4388" s="32">
        <v>0.56999999999999995</v>
      </c>
      <c r="J4388" s="32">
        <v>100</v>
      </c>
      <c r="K4388" s="32">
        <v>0.11</v>
      </c>
      <c r="L4388" s="32">
        <v>0.56999999999999995</v>
      </c>
      <c r="M4388" s="32" t="s">
        <v>18</v>
      </c>
      <c r="N4388" s="32" t="s">
        <v>18</v>
      </c>
      <c r="O4388" s="32">
        <v>6176635</v>
      </c>
      <c r="P4388" s="38">
        <f>IF($H4388="",VLOOKUP($C4388,IMPUTATION_CARBURANT[],2,0),VLOOKUP($H4388,IMPUTATION_CARBURANT[],2,0))</f>
        <v>2</v>
      </c>
      <c r="Q4388" s="38">
        <f>IF(AND($P4388=123401,$M4388="VP"),124013,$P$2:$P$4524)</f>
        <v>2</v>
      </c>
      <c r="R4388" s="38" t="str">
        <f t="shared" si="681"/>
        <v>TEST</v>
      </c>
      <c r="S4388" s="38">
        <f>ABS($B4388)</f>
        <v>0.68</v>
      </c>
      <c r="T4388" s="38">
        <f>ABS($I4388)</f>
        <v>0.56999999999999995</v>
      </c>
      <c r="U4388" s="38">
        <f>ABS($K4388)</f>
        <v>0.11</v>
      </c>
      <c r="V4388" s="34">
        <f t="shared" si="684"/>
        <v>0.56999999999999995</v>
      </c>
      <c r="W4388" s="35">
        <f t="shared" si="685"/>
        <v>0</v>
      </c>
      <c r="X4388" s="34" t="str">
        <f t="shared" si="686"/>
        <v/>
      </c>
      <c r="Y4388" s="35" t="str">
        <f t="shared" si="687"/>
        <v/>
      </c>
      <c r="Z4388" s="38" t="str">
        <f t="shared" si="682"/>
        <v>V8</v>
      </c>
      <c r="AA4388" s="38" t="str">
        <f t="shared" si="680"/>
        <v>V9</v>
      </c>
      <c r="AB4388" s="38" t="str">
        <f t="shared" si="683"/>
        <v>V10</v>
      </c>
      <c r="AC4388" s="38" t="str">
        <f>IF($AF4388=20,"",IF($V4388=0,"",IF($H4388="Adblue Bidon","",IF($H4388="GNC (KG)","",IF($H4388="Frais de service EV","",IF($Q4388=1,$G$2:$G$4524,""))))))</f>
        <v/>
      </c>
      <c r="AD4388" s="33" t="str">
        <f t="shared" si="688"/>
        <v/>
      </c>
      <c r="AE4388" s="36" t="str">
        <f t="shared" si="689"/>
        <v/>
      </c>
      <c r="AF4388" s="37" t="str">
        <f>IFERROR(VLOOKUP($F$2,IMPUTATION!F:G,2,0),"")</f>
        <v/>
      </c>
    </row>
    <row r="4389" spans="1:32">
      <c r="A4389" s="31">
        <v>44408</v>
      </c>
      <c r="B4389" s="32">
        <v>0.31</v>
      </c>
      <c r="C4389" s="32" t="s">
        <v>1349</v>
      </c>
      <c r="D4389" s="32" t="s">
        <v>371</v>
      </c>
      <c r="E4389" s="32" t="s">
        <v>167</v>
      </c>
      <c r="F4389" s="32" t="s">
        <v>15</v>
      </c>
      <c r="G4389" s="32">
        <v>1</v>
      </c>
      <c r="H4389" s="32" t="s">
        <v>378</v>
      </c>
      <c r="I4389" s="32">
        <v>0.26</v>
      </c>
      <c r="J4389" s="32">
        <v>100</v>
      </c>
      <c r="K4389" s="32">
        <v>0.05</v>
      </c>
      <c r="L4389" s="32">
        <v>0.26</v>
      </c>
      <c r="M4389" s="32" t="s">
        <v>18</v>
      </c>
      <c r="N4389" s="32" t="s">
        <v>18</v>
      </c>
      <c r="O4389" s="32">
        <v>6401864</v>
      </c>
      <c r="P4389" s="38">
        <f>IF($H4389="",VLOOKUP($C4389,IMPUTATION_CARBURANT[],2,0),VLOOKUP($H4389,IMPUTATION_CARBURANT[],2,0))</f>
        <v>2</v>
      </c>
      <c r="Q4389" s="38">
        <f>IF(AND($P4389=123401,$M4389="VP"),124013,$P$2:$P$4524)</f>
        <v>2</v>
      </c>
      <c r="R4389" s="38" t="str">
        <f t="shared" si="681"/>
        <v>TEST</v>
      </c>
      <c r="S4389" s="38">
        <f>ABS($B4389)</f>
        <v>0.31</v>
      </c>
      <c r="T4389" s="38">
        <f>ABS($I4389)</f>
        <v>0.26</v>
      </c>
      <c r="U4389" s="38">
        <f>ABS($K4389)</f>
        <v>0.05</v>
      </c>
      <c r="V4389" s="34">
        <f t="shared" si="684"/>
        <v>0.26</v>
      </c>
      <c r="W4389" s="35">
        <f t="shared" si="685"/>
        <v>0</v>
      </c>
      <c r="X4389" s="34" t="str">
        <f t="shared" si="686"/>
        <v/>
      </c>
      <c r="Y4389" s="35" t="str">
        <f t="shared" si="687"/>
        <v/>
      </c>
      <c r="Z4389" s="38" t="str">
        <f t="shared" si="682"/>
        <v>V8</v>
      </c>
      <c r="AA4389" s="38" t="str">
        <f t="shared" si="680"/>
        <v>V9</v>
      </c>
      <c r="AB4389" s="38" t="str">
        <f t="shared" si="683"/>
        <v>V10</v>
      </c>
      <c r="AC4389" s="38" t="str">
        <f>IF($AF4389=20,"",IF($V4389=0,"",IF($H4389="Adblue Bidon","",IF($H4389="GNC (KG)","",IF($H4389="Frais de service EV","",IF($Q4389=1,$G$2:$G$4524,""))))))</f>
        <v/>
      </c>
      <c r="AD4389" s="33" t="str">
        <f t="shared" si="688"/>
        <v/>
      </c>
      <c r="AE4389" s="36" t="str">
        <f t="shared" si="689"/>
        <v/>
      </c>
      <c r="AF4389" s="37" t="str">
        <f>IFERROR(VLOOKUP($F$2,IMPUTATION!F:G,2,0),"")</f>
        <v/>
      </c>
    </row>
    <row r="4390" spans="1:32">
      <c r="A4390" s="31">
        <v>44408</v>
      </c>
      <c r="B4390" s="32">
        <v>1.1299999999999999</v>
      </c>
      <c r="C4390" s="32" t="s">
        <v>1349</v>
      </c>
      <c r="D4390" s="32" t="s">
        <v>371</v>
      </c>
      <c r="E4390" s="32" t="s">
        <v>103</v>
      </c>
      <c r="F4390" s="32" t="s">
        <v>15</v>
      </c>
      <c r="G4390" s="32">
        <v>1</v>
      </c>
      <c r="H4390" s="32" t="s">
        <v>378</v>
      </c>
      <c r="I4390" s="32">
        <v>0.94</v>
      </c>
      <c r="J4390" s="32">
        <v>100</v>
      </c>
      <c r="K4390" s="32">
        <v>0.19</v>
      </c>
      <c r="L4390" s="32">
        <v>0.94</v>
      </c>
      <c r="M4390" s="32" t="s">
        <v>19</v>
      </c>
      <c r="N4390" s="32" t="s">
        <v>396</v>
      </c>
      <c r="O4390" s="32">
        <v>6178990</v>
      </c>
      <c r="P4390" s="38">
        <f>IF($H4390="",VLOOKUP($C4390,IMPUTATION_CARBURANT[],2,0),VLOOKUP($H4390,IMPUTATION_CARBURANT[],2,0))</f>
        <v>2</v>
      </c>
      <c r="Q4390" s="38">
        <f>IF(AND($P4390=123401,$M4390="VP"),124013,$P$2:$P$4524)</f>
        <v>2</v>
      </c>
      <c r="R4390" s="38" t="str">
        <f t="shared" si="681"/>
        <v>TEST</v>
      </c>
      <c r="S4390" s="38">
        <f>ABS($B4390)</f>
        <v>1.1299999999999999</v>
      </c>
      <c r="T4390" s="38">
        <f>ABS($I4390)</f>
        <v>0.94</v>
      </c>
      <c r="U4390" s="38">
        <f>ABS($K4390)</f>
        <v>0.19</v>
      </c>
      <c r="V4390" s="34">
        <f t="shared" si="684"/>
        <v>0.94</v>
      </c>
      <c r="W4390" s="35">
        <f t="shared" si="685"/>
        <v>0</v>
      </c>
      <c r="X4390" s="34" t="str">
        <f t="shared" si="686"/>
        <v/>
      </c>
      <c r="Y4390" s="35" t="str">
        <f t="shared" si="687"/>
        <v/>
      </c>
      <c r="Z4390" s="38" t="str">
        <f t="shared" si="682"/>
        <v>V8</v>
      </c>
      <c r="AA4390" s="38" t="str">
        <f t="shared" ref="AA4390:AA4453" si="690">"V9"</f>
        <v>V9</v>
      </c>
      <c r="AB4390" s="38" t="str">
        <f t="shared" si="683"/>
        <v>V10</v>
      </c>
      <c r="AC4390" s="38" t="str">
        <f>IF($AF4390=20,"",IF($V4390=0,"",IF($H4390="Adblue Bidon","",IF($H4390="GNC (KG)","",IF($H4390="Frais de service EV","",IF($Q4390=1,$G$2:$G$4524,""))))))</f>
        <v/>
      </c>
      <c r="AD4390" s="33" t="str">
        <f t="shared" si="688"/>
        <v/>
      </c>
      <c r="AE4390" s="36" t="str">
        <f t="shared" si="689"/>
        <v/>
      </c>
      <c r="AF4390" s="37" t="str">
        <f>IFERROR(VLOOKUP($F$2,IMPUTATION!F:G,2,0),"")</f>
        <v/>
      </c>
    </row>
    <row r="4391" spans="1:32">
      <c r="A4391" s="31">
        <v>44408</v>
      </c>
      <c r="B4391" s="32">
        <v>1.72</v>
      </c>
      <c r="C4391" s="32" t="s">
        <v>1349</v>
      </c>
      <c r="D4391" s="32" t="s">
        <v>371</v>
      </c>
      <c r="E4391" s="32" t="s">
        <v>301</v>
      </c>
      <c r="F4391" s="32" t="s">
        <v>15</v>
      </c>
      <c r="G4391" s="32">
        <v>1</v>
      </c>
      <c r="H4391" s="32" t="s">
        <v>378</v>
      </c>
      <c r="I4391" s="32">
        <v>1.43</v>
      </c>
      <c r="J4391" s="32">
        <v>100</v>
      </c>
      <c r="K4391" s="32">
        <v>0.28999999999999998</v>
      </c>
      <c r="L4391" s="32">
        <v>1.43</v>
      </c>
      <c r="M4391" s="32" t="s">
        <v>18</v>
      </c>
      <c r="N4391" s="32" t="s">
        <v>18</v>
      </c>
      <c r="O4391" s="32">
        <v>6638237</v>
      </c>
      <c r="P4391" s="38">
        <f>IF($H4391="",VLOOKUP($C4391,IMPUTATION_CARBURANT[],2,0),VLOOKUP($H4391,IMPUTATION_CARBURANT[],2,0))</f>
        <v>2</v>
      </c>
      <c r="Q4391" s="38">
        <f>IF(AND($P4391=123401,$M4391="VP"),124013,$P$2:$P$4524)</f>
        <v>2</v>
      </c>
      <c r="R4391" s="38" t="str">
        <f t="shared" si="681"/>
        <v>TEST</v>
      </c>
      <c r="S4391" s="38">
        <f>ABS($B4391)</f>
        <v>1.72</v>
      </c>
      <c r="T4391" s="38">
        <f>ABS($I4391)</f>
        <v>1.43</v>
      </c>
      <c r="U4391" s="38">
        <f>ABS($K4391)</f>
        <v>0.28999999999999998</v>
      </c>
      <c r="V4391" s="34">
        <f t="shared" si="684"/>
        <v>1.43</v>
      </c>
      <c r="W4391" s="35">
        <f t="shared" si="685"/>
        <v>0</v>
      </c>
      <c r="X4391" s="34" t="str">
        <f t="shared" si="686"/>
        <v/>
      </c>
      <c r="Y4391" s="35" t="str">
        <f t="shared" si="687"/>
        <v/>
      </c>
      <c r="Z4391" s="38" t="str">
        <f t="shared" si="682"/>
        <v>V8</v>
      </c>
      <c r="AA4391" s="38" t="str">
        <f t="shared" si="690"/>
        <v>V9</v>
      </c>
      <c r="AB4391" s="38" t="str">
        <f t="shared" si="683"/>
        <v>V10</v>
      </c>
      <c r="AC4391" s="38" t="str">
        <f>IF($AF4391=20,"",IF($V4391=0,"",IF($H4391="Adblue Bidon","",IF($H4391="GNC (KG)","",IF($H4391="Frais de service EV","",IF($Q4391=1,$G$2:$G$4524,""))))))</f>
        <v/>
      </c>
      <c r="AD4391" s="33" t="str">
        <f t="shared" si="688"/>
        <v/>
      </c>
      <c r="AE4391" s="36" t="str">
        <f t="shared" si="689"/>
        <v/>
      </c>
      <c r="AF4391" s="37" t="str">
        <f>IFERROR(VLOOKUP($F$2,IMPUTATION!F:G,2,0),"")</f>
        <v/>
      </c>
    </row>
    <row r="4392" spans="1:32">
      <c r="A4392" s="31">
        <v>44408</v>
      </c>
      <c r="B4392" s="32">
        <v>1</v>
      </c>
      <c r="C4392" s="32" t="s">
        <v>1349</v>
      </c>
      <c r="D4392" s="32" t="s">
        <v>371</v>
      </c>
      <c r="E4392" s="32" t="s">
        <v>127</v>
      </c>
      <c r="F4392" s="32" t="s">
        <v>15</v>
      </c>
      <c r="G4392" s="32">
        <v>1</v>
      </c>
      <c r="H4392" s="32" t="s">
        <v>378</v>
      </c>
      <c r="I4392" s="32">
        <v>0.83</v>
      </c>
      <c r="J4392" s="32">
        <v>100</v>
      </c>
      <c r="K4392" s="32">
        <v>0.17</v>
      </c>
      <c r="L4392" s="32">
        <v>0.83</v>
      </c>
      <c r="M4392" s="32" t="s">
        <v>392</v>
      </c>
      <c r="N4392" s="32" t="s">
        <v>396</v>
      </c>
      <c r="O4392" s="32">
        <v>6177118</v>
      </c>
      <c r="P4392" s="38">
        <f>IF($H4392="",VLOOKUP($C4392,IMPUTATION_CARBURANT[],2,0),VLOOKUP($H4392,IMPUTATION_CARBURANT[],2,0))</f>
        <v>2</v>
      </c>
      <c r="Q4392" s="38">
        <f>IF(AND($P4392=123401,$M4392="VP"),124013,$P$2:$P$4524)</f>
        <v>2</v>
      </c>
      <c r="R4392" s="38" t="str">
        <f t="shared" si="681"/>
        <v>TEST</v>
      </c>
      <c r="S4392" s="38">
        <f>ABS($B4392)</f>
        <v>1</v>
      </c>
      <c r="T4392" s="38">
        <f>ABS($I4392)</f>
        <v>0.83</v>
      </c>
      <c r="U4392" s="38">
        <f>ABS($K4392)</f>
        <v>0.17</v>
      </c>
      <c r="V4392" s="34">
        <f t="shared" si="684"/>
        <v>0.83</v>
      </c>
      <c r="W4392" s="35">
        <f t="shared" si="685"/>
        <v>0</v>
      </c>
      <c r="X4392" s="34" t="str">
        <f t="shared" si="686"/>
        <v/>
      </c>
      <c r="Y4392" s="35" t="str">
        <f t="shared" si="687"/>
        <v/>
      </c>
      <c r="Z4392" s="38" t="str">
        <f t="shared" si="682"/>
        <v>V8</v>
      </c>
      <c r="AA4392" s="38" t="str">
        <f t="shared" si="690"/>
        <v>V9</v>
      </c>
      <c r="AB4392" s="38" t="str">
        <f t="shared" si="683"/>
        <v>V10</v>
      </c>
      <c r="AC4392" s="38" t="str">
        <f>IF($AF4392=20,"",IF($V4392=0,"",IF($H4392="Adblue Bidon","",IF($H4392="GNC (KG)","",IF($H4392="Frais de service EV","",IF($Q4392=1,$G$2:$G$4524,""))))))</f>
        <v/>
      </c>
      <c r="AD4392" s="33" t="str">
        <f t="shared" si="688"/>
        <v/>
      </c>
      <c r="AE4392" s="36" t="str">
        <f t="shared" si="689"/>
        <v/>
      </c>
      <c r="AF4392" s="37" t="str">
        <f>IFERROR(VLOOKUP($F$2,IMPUTATION!F:G,2,0),"")</f>
        <v/>
      </c>
    </row>
    <row r="4393" spans="1:32">
      <c r="A4393" s="31">
        <v>44408</v>
      </c>
      <c r="B4393" s="32">
        <v>1.8</v>
      </c>
      <c r="C4393" s="32" t="s">
        <v>1349</v>
      </c>
      <c r="D4393" s="32" t="s">
        <v>371</v>
      </c>
      <c r="E4393" s="32" t="s">
        <v>286</v>
      </c>
      <c r="F4393" s="32" t="s">
        <v>15</v>
      </c>
      <c r="G4393" s="32">
        <v>1</v>
      </c>
      <c r="H4393" s="32" t="s">
        <v>378</v>
      </c>
      <c r="I4393" s="32">
        <v>1.5</v>
      </c>
      <c r="J4393" s="32">
        <v>100</v>
      </c>
      <c r="K4393" s="32">
        <v>0.3</v>
      </c>
      <c r="L4393" s="32">
        <v>1.5</v>
      </c>
      <c r="M4393" s="32" t="s">
        <v>18</v>
      </c>
      <c r="N4393" s="32" t="s">
        <v>18</v>
      </c>
      <c r="O4393" s="32">
        <v>6821019</v>
      </c>
      <c r="P4393" s="38">
        <f>IF($H4393="",VLOOKUP($C4393,IMPUTATION_CARBURANT[],2,0),VLOOKUP($H4393,IMPUTATION_CARBURANT[],2,0))</f>
        <v>2</v>
      </c>
      <c r="Q4393" s="38">
        <f>IF(AND($P4393=123401,$M4393="VP"),124013,$P$2:$P$4524)</f>
        <v>2</v>
      </c>
      <c r="R4393" s="38" t="str">
        <f t="shared" si="681"/>
        <v>TEST</v>
      </c>
      <c r="S4393" s="38">
        <f>ABS($B4393)</f>
        <v>1.8</v>
      </c>
      <c r="T4393" s="38">
        <f>ABS($I4393)</f>
        <v>1.5</v>
      </c>
      <c r="U4393" s="38">
        <f>ABS($K4393)</f>
        <v>0.3</v>
      </c>
      <c r="V4393" s="34">
        <f t="shared" si="684"/>
        <v>1.5</v>
      </c>
      <c r="W4393" s="35">
        <f t="shared" si="685"/>
        <v>0</v>
      </c>
      <c r="X4393" s="34" t="str">
        <f t="shared" si="686"/>
        <v/>
      </c>
      <c r="Y4393" s="35" t="str">
        <f t="shared" si="687"/>
        <v/>
      </c>
      <c r="Z4393" s="38" t="str">
        <f t="shared" si="682"/>
        <v>V8</v>
      </c>
      <c r="AA4393" s="38" t="str">
        <f t="shared" si="690"/>
        <v>V9</v>
      </c>
      <c r="AB4393" s="38" t="str">
        <f t="shared" si="683"/>
        <v>V10</v>
      </c>
      <c r="AC4393" s="38" t="str">
        <f>IF($AF4393=20,"",IF($V4393=0,"",IF($H4393="Adblue Bidon","",IF($H4393="GNC (KG)","",IF($H4393="Frais de service EV","",IF($Q4393=1,$G$2:$G$4524,""))))))</f>
        <v/>
      </c>
      <c r="AD4393" s="33" t="str">
        <f t="shared" si="688"/>
        <v/>
      </c>
      <c r="AE4393" s="36" t="str">
        <f t="shared" si="689"/>
        <v/>
      </c>
      <c r="AF4393" s="37" t="str">
        <f>IFERROR(VLOOKUP($F$2,IMPUTATION!F:G,2,0),"")</f>
        <v/>
      </c>
    </row>
    <row r="4394" spans="1:32">
      <c r="A4394" s="31">
        <v>44408</v>
      </c>
      <c r="B4394" s="32">
        <v>0.2</v>
      </c>
      <c r="C4394" s="32" t="s">
        <v>1349</v>
      </c>
      <c r="D4394" s="32" t="s">
        <v>371</v>
      </c>
      <c r="E4394" s="32" t="s">
        <v>292</v>
      </c>
      <c r="F4394" s="32" t="s">
        <v>15</v>
      </c>
      <c r="G4394" s="32">
        <v>1</v>
      </c>
      <c r="H4394" s="32" t="s">
        <v>378</v>
      </c>
      <c r="I4394" s="32">
        <v>0.17</v>
      </c>
      <c r="J4394" s="32">
        <v>100</v>
      </c>
      <c r="K4394" s="32">
        <v>0.03</v>
      </c>
      <c r="L4394" s="32">
        <v>0.17</v>
      </c>
      <c r="M4394" s="32" t="s">
        <v>18</v>
      </c>
      <c r="N4394" s="32" t="s">
        <v>18</v>
      </c>
      <c r="O4394" s="32">
        <v>6401345</v>
      </c>
      <c r="P4394" s="38">
        <f>IF($H4394="",VLOOKUP($C4394,IMPUTATION_CARBURANT[],2,0),VLOOKUP($H4394,IMPUTATION_CARBURANT[],2,0))</f>
        <v>2</v>
      </c>
      <c r="Q4394" s="38">
        <f>IF(AND($P4394=123401,$M4394="VP"),124013,$P$2:$P$4524)</f>
        <v>2</v>
      </c>
      <c r="R4394" s="38" t="str">
        <f t="shared" si="681"/>
        <v>TEST</v>
      </c>
      <c r="S4394" s="38">
        <f>ABS($B4394)</f>
        <v>0.2</v>
      </c>
      <c r="T4394" s="38">
        <f>ABS($I4394)</f>
        <v>0.17</v>
      </c>
      <c r="U4394" s="38">
        <f>ABS($K4394)</f>
        <v>0.03</v>
      </c>
      <c r="V4394" s="34">
        <f t="shared" si="684"/>
        <v>0.17</v>
      </c>
      <c r="W4394" s="35">
        <f t="shared" si="685"/>
        <v>0</v>
      </c>
      <c r="X4394" s="34" t="str">
        <f t="shared" si="686"/>
        <v/>
      </c>
      <c r="Y4394" s="35" t="str">
        <f t="shared" si="687"/>
        <v/>
      </c>
      <c r="Z4394" s="38" t="str">
        <f t="shared" si="682"/>
        <v>V8</v>
      </c>
      <c r="AA4394" s="38" t="str">
        <f t="shared" si="690"/>
        <v>V9</v>
      </c>
      <c r="AB4394" s="38" t="str">
        <f t="shared" si="683"/>
        <v>V10</v>
      </c>
      <c r="AC4394" s="38" t="str">
        <f>IF($AF4394=20,"",IF($V4394=0,"",IF($H4394="Adblue Bidon","",IF($H4394="GNC (KG)","",IF($H4394="Frais de service EV","",IF($Q4394=1,$G$2:$G$4524,""))))))</f>
        <v/>
      </c>
      <c r="AD4394" s="33" t="str">
        <f t="shared" si="688"/>
        <v/>
      </c>
      <c r="AE4394" s="36" t="str">
        <f t="shared" si="689"/>
        <v/>
      </c>
      <c r="AF4394" s="37" t="str">
        <f>IFERROR(VLOOKUP($F$2,IMPUTATION!F:G,2,0),"")</f>
        <v/>
      </c>
    </row>
    <row r="4395" spans="1:32">
      <c r="A4395" s="31">
        <v>44408</v>
      </c>
      <c r="B4395" s="32">
        <v>0.35</v>
      </c>
      <c r="C4395" s="32" t="s">
        <v>1350</v>
      </c>
      <c r="D4395" s="32" t="s">
        <v>371</v>
      </c>
      <c r="E4395" s="32" t="s">
        <v>320</v>
      </c>
      <c r="F4395" s="32" t="s">
        <v>15</v>
      </c>
      <c r="G4395" s="32">
        <v>1</v>
      </c>
      <c r="H4395" s="32" t="s">
        <v>377</v>
      </c>
      <c r="I4395" s="32">
        <v>0.28999999999999998</v>
      </c>
      <c r="J4395" s="32">
        <v>0</v>
      </c>
      <c r="K4395" s="32">
        <v>0</v>
      </c>
      <c r="L4395" s="32">
        <v>0.35</v>
      </c>
      <c r="M4395" s="32" t="s">
        <v>18</v>
      </c>
      <c r="N4395" s="32" t="s">
        <v>18</v>
      </c>
      <c r="O4395" s="32">
        <v>6400337</v>
      </c>
      <c r="P4395" s="38">
        <f>IF($H4395="",VLOOKUP($C4395,IMPUTATION_CARBURANT[],2,0),VLOOKUP($H4395,IMPUTATION_CARBURANT[],2,0))</f>
        <v>2</v>
      </c>
      <c r="Q4395" s="38">
        <f>IF(AND($P4395=123401,$M4395="VP"),124013,$P$2:$P$4524)</f>
        <v>2</v>
      </c>
      <c r="R4395" s="38" t="str">
        <f t="shared" si="681"/>
        <v>TEST</v>
      </c>
      <c r="S4395" s="38">
        <f>ABS($B4395)</f>
        <v>0.35</v>
      </c>
      <c r="T4395" s="38">
        <f>ABS($I4395)</f>
        <v>0.28999999999999998</v>
      </c>
      <c r="U4395" s="38">
        <f>ABS($K4395)</f>
        <v>0</v>
      </c>
      <c r="V4395" s="34">
        <f t="shared" si="684"/>
        <v>0</v>
      </c>
      <c r="W4395" s="35">
        <f t="shared" si="685"/>
        <v>0.35</v>
      </c>
      <c r="X4395" s="34" t="str">
        <f t="shared" si="686"/>
        <v/>
      </c>
      <c r="Y4395" s="35" t="str">
        <f t="shared" si="687"/>
        <v/>
      </c>
      <c r="Z4395" s="38" t="str">
        <f t="shared" si="682"/>
        <v>V8</v>
      </c>
      <c r="AA4395" s="38" t="str">
        <f t="shared" si="690"/>
        <v>V9</v>
      </c>
      <c r="AB4395" s="38" t="str">
        <f t="shared" si="683"/>
        <v>V10</v>
      </c>
      <c r="AC4395" s="38" t="str">
        <f>IF($AF4395=20,"",IF($V4395=0,"",IF($H4395="Adblue Bidon","",IF($H4395="GNC (KG)","",IF($H4395="Frais de service EV","",IF($Q4395=1,$G$2:$G$4524,""))))))</f>
        <v/>
      </c>
      <c r="AD4395" s="33" t="str">
        <f t="shared" si="688"/>
        <v/>
      </c>
      <c r="AE4395" s="36" t="str">
        <f t="shared" si="689"/>
        <v/>
      </c>
      <c r="AF4395" s="37" t="str">
        <f>IFERROR(VLOOKUP($F$2,IMPUTATION!F:G,2,0),"")</f>
        <v/>
      </c>
    </row>
    <row r="4396" spans="1:32">
      <c r="A4396" s="31">
        <v>44408</v>
      </c>
      <c r="B4396" s="32">
        <v>1.82</v>
      </c>
      <c r="C4396" s="32" t="s">
        <v>1349</v>
      </c>
      <c r="D4396" s="32" t="s">
        <v>371</v>
      </c>
      <c r="E4396" s="32" t="s">
        <v>116</v>
      </c>
      <c r="F4396" s="32" t="s">
        <v>15</v>
      </c>
      <c r="G4396" s="32">
        <v>1</v>
      </c>
      <c r="H4396" s="32" t="s">
        <v>378</v>
      </c>
      <c r="I4396" s="32">
        <v>1.52</v>
      </c>
      <c r="J4396" s="32">
        <v>100</v>
      </c>
      <c r="K4396" s="32">
        <v>0.3</v>
      </c>
      <c r="L4396" s="32">
        <v>1.52</v>
      </c>
      <c r="M4396" s="32" t="s">
        <v>19</v>
      </c>
      <c r="N4396" s="32" t="s">
        <v>396</v>
      </c>
      <c r="O4396" s="32">
        <v>6400304</v>
      </c>
      <c r="P4396" s="38">
        <f>IF($H4396="",VLOOKUP($C4396,IMPUTATION_CARBURANT[],2,0),VLOOKUP($H4396,IMPUTATION_CARBURANT[],2,0))</f>
        <v>2</v>
      </c>
      <c r="Q4396" s="38">
        <f>IF(AND($P4396=123401,$M4396="VP"),124013,$P$2:$P$4524)</f>
        <v>2</v>
      </c>
      <c r="R4396" s="38" t="str">
        <f t="shared" si="681"/>
        <v>TEST</v>
      </c>
      <c r="S4396" s="38">
        <f>ABS($B4396)</f>
        <v>1.82</v>
      </c>
      <c r="T4396" s="38">
        <f>ABS($I4396)</f>
        <v>1.52</v>
      </c>
      <c r="U4396" s="38">
        <f>ABS($K4396)</f>
        <v>0.3</v>
      </c>
      <c r="V4396" s="34">
        <f t="shared" si="684"/>
        <v>1.52</v>
      </c>
      <c r="W4396" s="35">
        <f t="shared" si="685"/>
        <v>0</v>
      </c>
      <c r="X4396" s="34" t="str">
        <f t="shared" si="686"/>
        <v/>
      </c>
      <c r="Y4396" s="35" t="str">
        <f t="shared" si="687"/>
        <v/>
      </c>
      <c r="Z4396" s="38" t="str">
        <f t="shared" si="682"/>
        <v>V8</v>
      </c>
      <c r="AA4396" s="38" t="str">
        <f t="shared" si="690"/>
        <v>V9</v>
      </c>
      <c r="AB4396" s="38" t="str">
        <f t="shared" si="683"/>
        <v>V10</v>
      </c>
      <c r="AC4396" s="38" t="str">
        <f>IF($AF4396=20,"",IF($V4396=0,"",IF($H4396="Adblue Bidon","",IF($H4396="GNC (KG)","",IF($H4396="Frais de service EV","",IF($Q4396=1,$G$2:$G$4524,""))))))</f>
        <v/>
      </c>
      <c r="AD4396" s="33" t="str">
        <f t="shared" si="688"/>
        <v/>
      </c>
      <c r="AE4396" s="36" t="str">
        <f t="shared" si="689"/>
        <v/>
      </c>
      <c r="AF4396" s="37" t="str">
        <f>IFERROR(VLOOKUP($F$2,IMPUTATION!F:G,2,0),"")</f>
        <v/>
      </c>
    </row>
    <row r="4397" spans="1:32">
      <c r="A4397" s="31">
        <v>44408</v>
      </c>
      <c r="B4397" s="32">
        <v>0.79</v>
      </c>
      <c r="C4397" s="32" t="s">
        <v>1349</v>
      </c>
      <c r="D4397" s="32" t="s">
        <v>371</v>
      </c>
      <c r="E4397" s="32" t="s">
        <v>269</v>
      </c>
      <c r="F4397" s="32" t="s">
        <v>15</v>
      </c>
      <c r="G4397" s="32">
        <v>1</v>
      </c>
      <c r="H4397" s="32" t="s">
        <v>378</v>
      </c>
      <c r="I4397" s="32">
        <v>0.66</v>
      </c>
      <c r="J4397" s="32">
        <v>100</v>
      </c>
      <c r="K4397" s="32">
        <v>0.13</v>
      </c>
      <c r="L4397" s="32">
        <v>0.66</v>
      </c>
      <c r="M4397" s="32" t="s">
        <v>18</v>
      </c>
      <c r="N4397" s="32" t="s">
        <v>18</v>
      </c>
      <c r="O4397" s="32">
        <v>6400367</v>
      </c>
      <c r="P4397" s="38">
        <f>IF($H4397="",VLOOKUP($C4397,IMPUTATION_CARBURANT[],2,0),VLOOKUP($H4397,IMPUTATION_CARBURANT[],2,0))</f>
        <v>2</v>
      </c>
      <c r="Q4397" s="38">
        <f>IF(AND($P4397=123401,$M4397="VP"),124013,$P$2:$P$4524)</f>
        <v>2</v>
      </c>
      <c r="R4397" s="38" t="str">
        <f t="shared" si="681"/>
        <v>TEST</v>
      </c>
      <c r="S4397" s="38">
        <f>ABS($B4397)</f>
        <v>0.79</v>
      </c>
      <c r="T4397" s="38">
        <f>ABS($I4397)</f>
        <v>0.66</v>
      </c>
      <c r="U4397" s="38">
        <f>ABS($K4397)</f>
        <v>0.13</v>
      </c>
      <c r="V4397" s="34">
        <f t="shared" si="684"/>
        <v>0.66</v>
      </c>
      <c r="W4397" s="35">
        <f t="shared" si="685"/>
        <v>0</v>
      </c>
      <c r="X4397" s="34" t="str">
        <f t="shared" si="686"/>
        <v/>
      </c>
      <c r="Y4397" s="35" t="str">
        <f t="shared" si="687"/>
        <v/>
      </c>
      <c r="Z4397" s="38" t="str">
        <f t="shared" si="682"/>
        <v>V8</v>
      </c>
      <c r="AA4397" s="38" t="str">
        <f t="shared" si="690"/>
        <v>V9</v>
      </c>
      <c r="AB4397" s="38" t="str">
        <f t="shared" si="683"/>
        <v>V10</v>
      </c>
      <c r="AC4397" s="38" t="str">
        <f>IF($AF4397=20,"",IF($V4397=0,"",IF($H4397="Adblue Bidon","",IF($H4397="GNC (KG)","",IF($H4397="Frais de service EV","",IF($Q4397=1,$G$2:$G$4524,""))))))</f>
        <v/>
      </c>
      <c r="AD4397" s="33" t="str">
        <f t="shared" si="688"/>
        <v/>
      </c>
      <c r="AE4397" s="36" t="str">
        <f t="shared" si="689"/>
        <v/>
      </c>
      <c r="AF4397" s="37" t="str">
        <f>IFERROR(VLOOKUP($F$2,IMPUTATION!F:G,2,0),"")</f>
        <v/>
      </c>
    </row>
    <row r="4398" spans="1:32">
      <c r="A4398" s="31">
        <v>44408</v>
      </c>
      <c r="B4398" s="32">
        <v>0.28000000000000003</v>
      </c>
      <c r="C4398" s="32" t="s">
        <v>1349</v>
      </c>
      <c r="D4398" s="32" t="s">
        <v>371</v>
      </c>
      <c r="E4398" s="32" t="s">
        <v>315</v>
      </c>
      <c r="F4398" s="32" t="s">
        <v>15</v>
      </c>
      <c r="G4398" s="32">
        <v>1</v>
      </c>
      <c r="H4398" s="32" t="s">
        <v>378</v>
      </c>
      <c r="I4398" s="32">
        <v>0.23</v>
      </c>
      <c r="J4398" s="32">
        <v>100</v>
      </c>
      <c r="K4398" s="32">
        <v>0.05</v>
      </c>
      <c r="L4398" s="32">
        <v>0.23</v>
      </c>
      <c r="M4398" s="32" t="s">
        <v>18</v>
      </c>
      <c r="N4398" s="32" t="s">
        <v>18</v>
      </c>
      <c r="O4398" s="32">
        <v>6401000</v>
      </c>
      <c r="P4398" s="38">
        <f>IF($H4398="",VLOOKUP($C4398,IMPUTATION_CARBURANT[],2,0),VLOOKUP($H4398,IMPUTATION_CARBURANT[],2,0))</f>
        <v>2</v>
      </c>
      <c r="Q4398" s="38">
        <f>IF(AND($P4398=123401,$M4398="VP"),124013,$P$2:$P$4524)</f>
        <v>2</v>
      </c>
      <c r="R4398" s="38" t="str">
        <f t="shared" si="681"/>
        <v>TEST</v>
      </c>
      <c r="S4398" s="38">
        <f>ABS($B4398)</f>
        <v>0.28000000000000003</v>
      </c>
      <c r="T4398" s="38">
        <f>ABS($I4398)</f>
        <v>0.23</v>
      </c>
      <c r="U4398" s="38">
        <f>ABS($K4398)</f>
        <v>0.05</v>
      </c>
      <c r="V4398" s="34">
        <f t="shared" si="684"/>
        <v>0.23</v>
      </c>
      <c r="W4398" s="35">
        <f t="shared" si="685"/>
        <v>0</v>
      </c>
      <c r="X4398" s="34" t="str">
        <f t="shared" si="686"/>
        <v/>
      </c>
      <c r="Y4398" s="35" t="str">
        <f t="shared" si="687"/>
        <v/>
      </c>
      <c r="Z4398" s="38" t="str">
        <f t="shared" si="682"/>
        <v>V8</v>
      </c>
      <c r="AA4398" s="38" t="str">
        <f t="shared" si="690"/>
        <v>V9</v>
      </c>
      <c r="AB4398" s="38" t="str">
        <f t="shared" si="683"/>
        <v>V10</v>
      </c>
      <c r="AC4398" s="38" t="str">
        <f>IF($AF4398=20,"",IF($V4398=0,"",IF($H4398="Adblue Bidon","",IF($H4398="GNC (KG)","",IF($H4398="Frais de service EV","",IF($Q4398=1,$G$2:$G$4524,""))))))</f>
        <v/>
      </c>
      <c r="AD4398" s="33" t="str">
        <f t="shared" si="688"/>
        <v/>
      </c>
      <c r="AE4398" s="36" t="str">
        <f t="shared" si="689"/>
        <v/>
      </c>
      <c r="AF4398" s="37" t="str">
        <f>IFERROR(VLOOKUP($F$2,IMPUTATION!F:G,2,0),"")</f>
        <v/>
      </c>
    </row>
    <row r="4399" spans="1:32">
      <c r="A4399" s="31">
        <v>44408</v>
      </c>
      <c r="B4399" s="32">
        <v>0.68</v>
      </c>
      <c r="C4399" s="32" t="s">
        <v>1349</v>
      </c>
      <c r="D4399" s="32" t="s">
        <v>371</v>
      </c>
      <c r="E4399" s="32" t="s">
        <v>294</v>
      </c>
      <c r="F4399" s="32" t="s">
        <v>15</v>
      </c>
      <c r="G4399" s="32">
        <v>1</v>
      </c>
      <c r="H4399" s="32" t="s">
        <v>378</v>
      </c>
      <c r="I4399" s="32">
        <v>0.56999999999999995</v>
      </c>
      <c r="J4399" s="32">
        <v>100</v>
      </c>
      <c r="K4399" s="32">
        <v>0.11</v>
      </c>
      <c r="L4399" s="32">
        <v>0.56999999999999995</v>
      </c>
      <c r="M4399" s="32" t="s">
        <v>18</v>
      </c>
      <c r="N4399" s="32" t="s">
        <v>18</v>
      </c>
      <c r="O4399" s="32">
        <v>6398663</v>
      </c>
      <c r="P4399" s="38">
        <f>IF($H4399="",VLOOKUP($C4399,IMPUTATION_CARBURANT[],2,0),VLOOKUP($H4399,IMPUTATION_CARBURANT[],2,0))</f>
        <v>2</v>
      </c>
      <c r="Q4399" s="38">
        <f>IF(AND($P4399=123401,$M4399="VP"),124013,$P$2:$P$4524)</f>
        <v>2</v>
      </c>
      <c r="R4399" s="38" t="str">
        <f t="shared" si="681"/>
        <v>TEST</v>
      </c>
      <c r="S4399" s="38">
        <f>ABS($B4399)</f>
        <v>0.68</v>
      </c>
      <c r="T4399" s="38">
        <f>ABS($I4399)</f>
        <v>0.56999999999999995</v>
      </c>
      <c r="U4399" s="38">
        <f>ABS($K4399)</f>
        <v>0.11</v>
      </c>
      <c r="V4399" s="34">
        <f t="shared" si="684"/>
        <v>0.56999999999999995</v>
      </c>
      <c r="W4399" s="35">
        <f t="shared" si="685"/>
        <v>0</v>
      </c>
      <c r="X4399" s="34" t="str">
        <f t="shared" si="686"/>
        <v/>
      </c>
      <c r="Y4399" s="35" t="str">
        <f t="shared" si="687"/>
        <v/>
      </c>
      <c r="Z4399" s="38" t="str">
        <f t="shared" si="682"/>
        <v>V8</v>
      </c>
      <c r="AA4399" s="38" t="str">
        <f t="shared" si="690"/>
        <v>V9</v>
      </c>
      <c r="AB4399" s="38" t="str">
        <f t="shared" si="683"/>
        <v>V10</v>
      </c>
      <c r="AC4399" s="38" t="str">
        <f>IF($AF4399=20,"",IF($V4399=0,"",IF($H4399="Adblue Bidon","",IF($H4399="GNC (KG)","",IF($H4399="Frais de service EV","",IF($Q4399=1,$G$2:$G$4524,""))))))</f>
        <v/>
      </c>
      <c r="AD4399" s="33" t="str">
        <f t="shared" si="688"/>
        <v/>
      </c>
      <c r="AE4399" s="36" t="str">
        <f t="shared" si="689"/>
        <v/>
      </c>
      <c r="AF4399" s="37" t="str">
        <f>IFERROR(VLOOKUP($F$2,IMPUTATION!F:G,2,0),"")</f>
        <v/>
      </c>
    </row>
    <row r="4400" spans="1:32">
      <c r="A4400" s="31">
        <v>44408</v>
      </c>
      <c r="B4400" s="32">
        <v>0.06</v>
      </c>
      <c r="C4400" s="32" t="s">
        <v>1350</v>
      </c>
      <c r="D4400" s="32" t="s">
        <v>371</v>
      </c>
      <c r="E4400" s="32" t="s">
        <v>167</v>
      </c>
      <c r="F4400" s="32" t="s">
        <v>15</v>
      </c>
      <c r="G4400" s="32">
        <v>1</v>
      </c>
      <c r="H4400" s="32" t="s">
        <v>377</v>
      </c>
      <c r="I4400" s="32">
        <v>0.05</v>
      </c>
      <c r="J4400" s="32">
        <v>0</v>
      </c>
      <c r="K4400" s="32">
        <v>0</v>
      </c>
      <c r="L4400" s="32">
        <v>0.06</v>
      </c>
      <c r="M4400" s="32" t="s">
        <v>18</v>
      </c>
      <c r="N4400" s="32" t="s">
        <v>18</v>
      </c>
      <c r="O4400" s="32">
        <v>6637991</v>
      </c>
      <c r="P4400" s="38">
        <f>IF($H4400="",VLOOKUP($C4400,IMPUTATION_CARBURANT[],2,0),VLOOKUP($H4400,IMPUTATION_CARBURANT[],2,0))</f>
        <v>2</v>
      </c>
      <c r="Q4400" s="38">
        <f>IF(AND($P4400=123401,$M4400="VP"),124013,$P$2:$P$4524)</f>
        <v>2</v>
      </c>
      <c r="R4400" s="38" t="str">
        <f t="shared" si="681"/>
        <v>TEST</v>
      </c>
      <c r="S4400" s="38">
        <f>ABS($B4400)</f>
        <v>0.06</v>
      </c>
      <c r="T4400" s="38">
        <f>ABS($I4400)</f>
        <v>0.05</v>
      </c>
      <c r="U4400" s="38">
        <f>ABS($K4400)</f>
        <v>0</v>
      </c>
      <c r="V4400" s="34">
        <f t="shared" si="684"/>
        <v>0</v>
      </c>
      <c r="W4400" s="35">
        <f t="shared" si="685"/>
        <v>0.06</v>
      </c>
      <c r="X4400" s="34" t="str">
        <f t="shared" si="686"/>
        <v/>
      </c>
      <c r="Y4400" s="35" t="str">
        <f t="shared" si="687"/>
        <v/>
      </c>
      <c r="Z4400" s="38" t="str">
        <f t="shared" si="682"/>
        <v>V8</v>
      </c>
      <c r="AA4400" s="38" t="str">
        <f t="shared" si="690"/>
        <v>V9</v>
      </c>
      <c r="AB4400" s="38" t="str">
        <f t="shared" si="683"/>
        <v>V10</v>
      </c>
      <c r="AC4400" s="38" t="str">
        <f>IF($AF4400=20,"",IF($V4400=0,"",IF($H4400="Adblue Bidon","",IF($H4400="GNC (KG)","",IF($H4400="Frais de service EV","",IF($Q4400=1,$G$2:$G$4524,""))))))</f>
        <v/>
      </c>
      <c r="AD4400" s="33" t="str">
        <f t="shared" si="688"/>
        <v/>
      </c>
      <c r="AE4400" s="36" t="str">
        <f t="shared" si="689"/>
        <v/>
      </c>
      <c r="AF4400" s="37" t="str">
        <f>IFERROR(VLOOKUP($F$2,IMPUTATION!F:G,2,0),"")</f>
        <v/>
      </c>
    </row>
    <row r="4401" spans="1:32">
      <c r="A4401" s="31">
        <v>44408</v>
      </c>
      <c r="B4401" s="32">
        <v>1.01</v>
      </c>
      <c r="C4401" s="32" t="s">
        <v>1349</v>
      </c>
      <c r="D4401" s="32" t="s">
        <v>371</v>
      </c>
      <c r="E4401" s="32" t="s">
        <v>352</v>
      </c>
      <c r="F4401" s="32" t="s">
        <v>15</v>
      </c>
      <c r="G4401" s="32">
        <v>1</v>
      </c>
      <c r="H4401" s="32" t="s">
        <v>378</v>
      </c>
      <c r="I4401" s="32">
        <v>0.84</v>
      </c>
      <c r="J4401" s="32">
        <v>100</v>
      </c>
      <c r="K4401" s="32">
        <v>0.17</v>
      </c>
      <c r="L4401" s="32">
        <v>0.84</v>
      </c>
      <c r="M4401" s="32" t="s">
        <v>18</v>
      </c>
      <c r="N4401" s="32" t="s">
        <v>18</v>
      </c>
      <c r="O4401" s="32">
        <v>6638240</v>
      </c>
      <c r="P4401" s="38">
        <f>IF($H4401="",VLOOKUP($C4401,IMPUTATION_CARBURANT[],2,0),VLOOKUP($H4401,IMPUTATION_CARBURANT[],2,0))</f>
        <v>2</v>
      </c>
      <c r="Q4401" s="38">
        <f>IF(AND($P4401=123401,$M4401="VP"),124013,$P$2:$P$4524)</f>
        <v>2</v>
      </c>
      <c r="R4401" s="38" t="str">
        <f t="shared" si="681"/>
        <v>TEST</v>
      </c>
      <c r="S4401" s="38">
        <f>ABS($B4401)</f>
        <v>1.01</v>
      </c>
      <c r="T4401" s="38">
        <f>ABS($I4401)</f>
        <v>0.84</v>
      </c>
      <c r="U4401" s="38">
        <f>ABS($K4401)</f>
        <v>0.17</v>
      </c>
      <c r="V4401" s="34">
        <f t="shared" si="684"/>
        <v>0.84</v>
      </c>
      <c r="W4401" s="35">
        <f t="shared" si="685"/>
        <v>0</v>
      </c>
      <c r="X4401" s="34" t="str">
        <f t="shared" si="686"/>
        <v/>
      </c>
      <c r="Y4401" s="35" t="str">
        <f t="shared" si="687"/>
        <v/>
      </c>
      <c r="Z4401" s="38" t="str">
        <f t="shared" si="682"/>
        <v>V8</v>
      </c>
      <c r="AA4401" s="38" t="str">
        <f t="shared" si="690"/>
        <v>V9</v>
      </c>
      <c r="AB4401" s="38" t="str">
        <f t="shared" si="683"/>
        <v>V10</v>
      </c>
      <c r="AC4401" s="38" t="str">
        <f>IF($AF4401=20,"",IF($V4401=0,"",IF($H4401="Adblue Bidon","",IF($H4401="GNC (KG)","",IF($H4401="Frais de service EV","",IF($Q4401=1,$G$2:$G$4524,""))))))</f>
        <v/>
      </c>
      <c r="AD4401" s="33" t="str">
        <f t="shared" si="688"/>
        <v/>
      </c>
      <c r="AE4401" s="36" t="str">
        <f t="shared" si="689"/>
        <v/>
      </c>
      <c r="AF4401" s="37" t="str">
        <f>IFERROR(VLOOKUP($F$2,IMPUTATION!F:G,2,0),"")</f>
        <v/>
      </c>
    </row>
    <row r="4402" spans="1:32">
      <c r="A4402" s="31">
        <v>44408</v>
      </c>
      <c r="B4402" s="32">
        <v>0.06</v>
      </c>
      <c r="C4402" s="32" t="s">
        <v>1349</v>
      </c>
      <c r="D4402" s="32" t="s">
        <v>371</v>
      </c>
      <c r="E4402" s="32" t="s">
        <v>177</v>
      </c>
      <c r="F4402" s="32" t="s">
        <v>15</v>
      </c>
      <c r="G4402" s="32">
        <v>1</v>
      </c>
      <c r="H4402" s="32" t="s">
        <v>378</v>
      </c>
      <c r="I4402" s="32">
        <v>0.05</v>
      </c>
      <c r="J4402" s="32">
        <v>100</v>
      </c>
      <c r="K4402" s="32">
        <v>0.01</v>
      </c>
      <c r="L4402" s="32">
        <v>0.05</v>
      </c>
      <c r="M4402" s="32" t="s">
        <v>18</v>
      </c>
      <c r="N4402" s="32" t="s">
        <v>18</v>
      </c>
      <c r="O4402" s="32">
        <v>6401156</v>
      </c>
      <c r="P4402" s="38">
        <f>IF($H4402="",VLOOKUP($C4402,IMPUTATION_CARBURANT[],2,0),VLOOKUP($H4402,IMPUTATION_CARBURANT[],2,0))</f>
        <v>2</v>
      </c>
      <c r="Q4402" s="38">
        <f>IF(AND($P4402=123401,$M4402="VP"),124013,$P$2:$P$4524)</f>
        <v>2</v>
      </c>
      <c r="R4402" s="38" t="str">
        <f t="shared" si="681"/>
        <v>TEST</v>
      </c>
      <c r="S4402" s="38">
        <f>ABS($B4402)</f>
        <v>0.06</v>
      </c>
      <c r="T4402" s="38">
        <f>ABS($I4402)</f>
        <v>0.05</v>
      </c>
      <c r="U4402" s="38">
        <f>ABS($K4402)</f>
        <v>0.01</v>
      </c>
      <c r="V4402" s="34">
        <f t="shared" si="684"/>
        <v>0.05</v>
      </c>
      <c r="W4402" s="35">
        <f t="shared" si="685"/>
        <v>0</v>
      </c>
      <c r="X4402" s="34" t="str">
        <f t="shared" si="686"/>
        <v/>
      </c>
      <c r="Y4402" s="35" t="str">
        <f t="shared" si="687"/>
        <v/>
      </c>
      <c r="Z4402" s="38" t="str">
        <f t="shared" si="682"/>
        <v>V8</v>
      </c>
      <c r="AA4402" s="38" t="str">
        <f t="shared" si="690"/>
        <v>V9</v>
      </c>
      <c r="AB4402" s="38" t="str">
        <f t="shared" si="683"/>
        <v>V10</v>
      </c>
      <c r="AC4402" s="38" t="str">
        <f>IF($AF4402=20,"",IF($V4402=0,"",IF($H4402="Adblue Bidon","",IF($H4402="GNC (KG)","",IF($H4402="Frais de service EV","",IF($Q4402=1,$G$2:$G$4524,""))))))</f>
        <v/>
      </c>
      <c r="AD4402" s="33" t="str">
        <f t="shared" si="688"/>
        <v/>
      </c>
      <c r="AE4402" s="36" t="str">
        <f t="shared" si="689"/>
        <v/>
      </c>
      <c r="AF4402" s="37" t="str">
        <f>IFERROR(VLOOKUP($F$2,IMPUTATION!F:G,2,0),"")</f>
        <v/>
      </c>
    </row>
    <row r="4403" spans="1:32">
      <c r="A4403" s="31">
        <v>44408</v>
      </c>
      <c r="B4403" s="32">
        <v>1.27</v>
      </c>
      <c r="C4403" s="32" t="s">
        <v>1349</v>
      </c>
      <c r="D4403" s="32" t="s">
        <v>371</v>
      </c>
      <c r="E4403" s="32" t="s">
        <v>102</v>
      </c>
      <c r="F4403" s="32" t="s">
        <v>15</v>
      </c>
      <c r="G4403" s="32">
        <v>1</v>
      </c>
      <c r="H4403" s="32" t="s">
        <v>378</v>
      </c>
      <c r="I4403" s="32">
        <v>1.06</v>
      </c>
      <c r="J4403" s="32">
        <v>100</v>
      </c>
      <c r="K4403" s="32">
        <v>0.21</v>
      </c>
      <c r="L4403" s="32">
        <v>1.06</v>
      </c>
      <c r="M4403" s="32" t="s">
        <v>19</v>
      </c>
      <c r="N4403" s="32" t="s">
        <v>396</v>
      </c>
      <c r="O4403" s="32">
        <v>6398666</v>
      </c>
      <c r="P4403" s="38">
        <f>IF($H4403="",VLOOKUP($C4403,IMPUTATION_CARBURANT[],2,0),VLOOKUP($H4403,IMPUTATION_CARBURANT[],2,0))</f>
        <v>2</v>
      </c>
      <c r="Q4403" s="38">
        <f>IF(AND($P4403=123401,$M4403="VP"),124013,$P$2:$P$4524)</f>
        <v>2</v>
      </c>
      <c r="R4403" s="38" t="str">
        <f t="shared" si="681"/>
        <v>TEST</v>
      </c>
      <c r="S4403" s="38">
        <f>ABS($B4403)</f>
        <v>1.27</v>
      </c>
      <c r="T4403" s="38">
        <f>ABS($I4403)</f>
        <v>1.06</v>
      </c>
      <c r="U4403" s="38">
        <f>ABS($K4403)</f>
        <v>0.21</v>
      </c>
      <c r="V4403" s="34">
        <f t="shared" si="684"/>
        <v>1.06</v>
      </c>
      <c r="W4403" s="35">
        <f t="shared" si="685"/>
        <v>0</v>
      </c>
      <c r="X4403" s="34" t="str">
        <f t="shared" si="686"/>
        <v/>
      </c>
      <c r="Y4403" s="35" t="str">
        <f t="shared" si="687"/>
        <v/>
      </c>
      <c r="Z4403" s="38" t="str">
        <f t="shared" si="682"/>
        <v>V8</v>
      </c>
      <c r="AA4403" s="38" t="str">
        <f t="shared" si="690"/>
        <v>V9</v>
      </c>
      <c r="AB4403" s="38" t="str">
        <f t="shared" si="683"/>
        <v>V10</v>
      </c>
      <c r="AC4403" s="38" t="str">
        <f>IF($AF4403=20,"",IF($V4403=0,"",IF($H4403="Adblue Bidon","",IF($H4403="GNC (KG)","",IF($H4403="Frais de service EV","",IF($Q4403=1,$G$2:$G$4524,""))))))</f>
        <v/>
      </c>
      <c r="AD4403" s="33" t="str">
        <f t="shared" si="688"/>
        <v/>
      </c>
      <c r="AE4403" s="36" t="str">
        <f t="shared" si="689"/>
        <v/>
      </c>
      <c r="AF4403" s="37" t="str">
        <f>IFERROR(VLOOKUP($F$2,IMPUTATION!F:G,2,0),"")</f>
        <v/>
      </c>
    </row>
    <row r="4404" spans="1:32">
      <c r="A4404" s="31">
        <v>44408</v>
      </c>
      <c r="B4404" s="32">
        <v>0.54</v>
      </c>
      <c r="C4404" s="32" t="s">
        <v>1350</v>
      </c>
      <c r="D4404" s="32" t="s">
        <v>371</v>
      </c>
      <c r="E4404" s="32" t="s">
        <v>320</v>
      </c>
      <c r="F4404" s="32" t="s">
        <v>15</v>
      </c>
      <c r="G4404" s="32">
        <v>1</v>
      </c>
      <c r="H4404" s="32" t="s">
        <v>377</v>
      </c>
      <c r="I4404" s="32">
        <v>0.45</v>
      </c>
      <c r="J4404" s="32">
        <v>0</v>
      </c>
      <c r="K4404" s="32">
        <v>0</v>
      </c>
      <c r="L4404" s="32">
        <v>0.54</v>
      </c>
      <c r="M4404" s="32" t="s">
        <v>18</v>
      </c>
      <c r="N4404" s="32" t="s">
        <v>18</v>
      </c>
      <c r="O4404" s="32">
        <v>6401159</v>
      </c>
      <c r="P4404" s="38">
        <f>IF($H4404="",VLOOKUP($C4404,IMPUTATION_CARBURANT[],2,0),VLOOKUP($H4404,IMPUTATION_CARBURANT[],2,0))</f>
        <v>2</v>
      </c>
      <c r="Q4404" s="38">
        <f>IF(AND($P4404=123401,$M4404="VP"),124013,$P$2:$P$4524)</f>
        <v>2</v>
      </c>
      <c r="R4404" s="38" t="str">
        <f t="shared" si="681"/>
        <v>TEST</v>
      </c>
      <c r="S4404" s="38">
        <f>ABS($B4404)</f>
        <v>0.54</v>
      </c>
      <c r="T4404" s="38">
        <f>ABS($I4404)</f>
        <v>0.45</v>
      </c>
      <c r="U4404" s="38">
        <f>ABS($K4404)</f>
        <v>0</v>
      </c>
      <c r="V4404" s="34">
        <f t="shared" si="684"/>
        <v>0</v>
      </c>
      <c r="W4404" s="35">
        <f t="shared" si="685"/>
        <v>0.54</v>
      </c>
      <c r="X4404" s="34" t="str">
        <f t="shared" si="686"/>
        <v/>
      </c>
      <c r="Y4404" s="35" t="str">
        <f t="shared" si="687"/>
        <v/>
      </c>
      <c r="Z4404" s="38" t="str">
        <f t="shared" si="682"/>
        <v>V8</v>
      </c>
      <c r="AA4404" s="38" t="str">
        <f t="shared" si="690"/>
        <v>V9</v>
      </c>
      <c r="AB4404" s="38" t="str">
        <f t="shared" si="683"/>
        <v>V10</v>
      </c>
      <c r="AC4404" s="38" t="str">
        <f>IF($AF4404=20,"",IF($V4404=0,"",IF($H4404="Adblue Bidon","",IF($H4404="GNC (KG)","",IF($H4404="Frais de service EV","",IF($Q4404=1,$G$2:$G$4524,""))))))</f>
        <v/>
      </c>
      <c r="AD4404" s="33" t="str">
        <f t="shared" si="688"/>
        <v/>
      </c>
      <c r="AE4404" s="36" t="str">
        <f t="shared" si="689"/>
        <v/>
      </c>
      <c r="AF4404" s="37" t="str">
        <f>IFERROR(VLOOKUP($F$2,IMPUTATION!F:G,2,0),"")</f>
        <v/>
      </c>
    </row>
    <row r="4405" spans="1:32">
      <c r="A4405" s="31">
        <v>44408</v>
      </c>
      <c r="B4405" s="32">
        <v>0.17</v>
      </c>
      <c r="C4405" s="32" t="s">
        <v>1349</v>
      </c>
      <c r="D4405" s="32" t="s">
        <v>371</v>
      </c>
      <c r="E4405" s="32" t="s">
        <v>104</v>
      </c>
      <c r="F4405" s="32" t="s">
        <v>15</v>
      </c>
      <c r="G4405" s="32">
        <v>1</v>
      </c>
      <c r="H4405" s="32" t="s">
        <v>378</v>
      </c>
      <c r="I4405" s="32">
        <v>0.14000000000000001</v>
      </c>
      <c r="J4405" s="32">
        <v>100</v>
      </c>
      <c r="K4405" s="32">
        <v>0.03</v>
      </c>
      <c r="L4405" s="32">
        <v>0.14000000000000001</v>
      </c>
      <c r="M4405" s="32" t="s">
        <v>392</v>
      </c>
      <c r="N4405" s="32" t="s">
        <v>396</v>
      </c>
      <c r="O4405" s="32">
        <v>6178513</v>
      </c>
      <c r="P4405" s="38">
        <f>IF($H4405="",VLOOKUP($C4405,IMPUTATION_CARBURANT[],2,0),VLOOKUP($H4405,IMPUTATION_CARBURANT[],2,0))</f>
        <v>2</v>
      </c>
      <c r="Q4405" s="38">
        <f>IF(AND($P4405=123401,$M4405="VP"),124013,$P$2:$P$4524)</f>
        <v>2</v>
      </c>
      <c r="R4405" s="38" t="str">
        <f t="shared" si="681"/>
        <v>TEST</v>
      </c>
      <c r="S4405" s="38">
        <f>ABS($B4405)</f>
        <v>0.17</v>
      </c>
      <c r="T4405" s="38">
        <f>ABS($I4405)</f>
        <v>0.14000000000000001</v>
      </c>
      <c r="U4405" s="38">
        <f>ABS($K4405)</f>
        <v>0.03</v>
      </c>
      <c r="V4405" s="34">
        <f t="shared" si="684"/>
        <v>0.14000000000000001</v>
      </c>
      <c r="W4405" s="35">
        <f t="shared" si="685"/>
        <v>0</v>
      </c>
      <c r="X4405" s="34" t="str">
        <f t="shared" si="686"/>
        <v/>
      </c>
      <c r="Y4405" s="35" t="str">
        <f t="shared" si="687"/>
        <v/>
      </c>
      <c r="Z4405" s="38" t="str">
        <f t="shared" si="682"/>
        <v>V8</v>
      </c>
      <c r="AA4405" s="38" t="str">
        <f t="shared" si="690"/>
        <v>V9</v>
      </c>
      <c r="AB4405" s="38" t="str">
        <f t="shared" si="683"/>
        <v>V10</v>
      </c>
      <c r="AC4405" s="38" t="str">
        <f>IF($AF4405=20,"",IF($V4405=0,"",IF($H4405="Adblue Bidon","",IF($H4405="GNC (KG)","",IF($H4405="Frais de service EV","",IF($Q4405=1,$G$2:$G$4524,""))))))</f>
        <v/>
      </c>
      <c r="AD4405" s="33" t="str">
        <f t="shared" si="688"/>
        <v/>
      </c>
      <c r="AE4405" s="36" t="str">
        <f t="shared" si="689"/>
        <v/>
      </c>
      <c r="AF4405" s="37" t="str">
        <f>IFERROR(VLOOKUP($F$2,IMPUTATION!F:G,2,0),"")</f>
        <v/>
      </c>
    </row>
    <row r="4406" spans="1:32">
      <c r="A4406" s="31">
        <v>44408</v>
      </c>
      <c r="B4406" s="32">
        <v>0.28000000000000003</v>
      </c>
      <c r="C4406" s="32" t="s">
        <v>1349</v>
      </c>
      <c r="D4406" s="32" t="s">
        <v>371</v>
      </c>
      <c r="E4406" s="32" t="s">
        <v>86</v>
      </c>
      <c r="F4406" s="32" t="s">
        <v>15</v>
      </c>
      <c r="G4406" s="32">
        <v>1</v>
      </c>
      <c r="H4406" s="32" t="s">
        <v>378</v>
      </c>
      <c r="I4406" s="32">
        <v>0.23</v>
      </c>
      <c r="J4406" s="32">
        <v>100</v>
      </c>
      <c r="K4406" s="32">
        <v>0.05</v>
      </c>
      <c r="L4406" s="32">
        <v>0.23</v>
      </c>
      <c r="M4406" s="32" t="s">
        <v>19</v>
      </c>
      <c r="N4406" s="32" t="s">
        <v>396</v>
      </c>
      <c r="O4406" s="32">
        <v>6178855</v>
      </c>
      <c r="P4406" s="38">
        <f>IF($H4406="",VLOOKUP($C4406,IMPUTATION_CARBURANT[],2,0),VLOOKUP($H4406,IMPUTATION_CARBURANT[],2,0))</f>
        <v>2</v>
      </c>
      <c r="Q4406" s="38">
        <f>IF(AND($P4406=123401,$M4406="VP"),124013,$P$2:$P$4524)</f>
        <v>2</v>
      </c>
      <c r="R4406" s="38" t="str">
        <f t="shared" si="681"/>
        <v>TEST</v>
      </c>
      <c r="S4406" s="38">
        <f>ABS($B4406)</f>
        <v>0.28000000000000003</v>
      </c>
      <c r="T4406" s="38">
        <f>ABS($I4406)</f>
        <v>0.23</v>
      </c>
      <c r="U4406" s="38">
        <f>ABS($K4406)</f>
        <v>0.05</v>
      </c>
      <c r="V4406" s="34">
        <f t="shared" si="684"/>
        <v>0.23</v>
      </c>
      <c r="W4406" s="35">
        <f t="shared" si="685"/>
        <v>0</v>
      </c>
      <c r="X4406" s="34" t="str">
        <f t="shared" si="686"/>
        <v/>
      </c>
      <c r="Y4406" s="35" t="str">
        <f t="shared" si="687"/>
        <v/>
      </c>
      <c r="Z4406" s="38" t="str">
        <f t="shared" si="682"/>
        <v>V8</v>
      </c>
      <c r="AA4406" s="38" t="str">
        <f t="shared" si="690"/>
        <v>V9</v>
      </c>
      <c r="AB4406" s="38" t="str">
        <f t="shared" si="683"/>
        <v>V10</v>
      </c>
      <c r="AC4406" s="38" t="str">
        <f>IF($AF4406=20,"",IF($V4406=0,"",IF($H4406="Adblue Bidon","",IF($H4406="GNC (KG)","",IF($H4406="Frais de service EV","",IF($Q4406=1,$G$2:$G$4524,""))))))</f>
        <v/>
      </c>
      <c r="AD4406" s="33" t="str">
        <f t="shared" si="688"/>
        <v/>
      </c>
      <c r="AE4406" s="36" t="str">
        <f t="shared" si="689"/>
        <v/>
      </c>
      <c r="AF4406" s="37" t="str">
        <f>IFERROR(VLOOKUP($F$2,IMPUTATION!F:G,2,0),"")</f>
        <v/>
      </c>
    </row>
    <row r="4407" spans="1:32">
      <c r="A4407" s="31">
        <v>44408</v>
      </c>
      <c r="B4407" s="32">
        <v>0.72</v>
      </c>
      <c r="C4407" s="32" t="s">
        <v>1349</v>
      </c>
      <c r="D4407" s="32" t="s">
        <v>371</v>
      </c>
      <c r="E4407" s="32" t="s">
        <v>259</v>
      </c>
      <c r="F4407" s="32" t="s">
        <v>15</v>
      </c>
      <c r="G4407" s="32">
        <v>1</v>
      </c>
      <c r="H4407" s="32" t="s">
        <v>378</v>
      </c>
      <c r="I4407" s="32">
        <v>0.6</v>
      </c>
      <c r="J4407" s="32">
        <v>100</v>
      </c>
      <c r="K4407" s="32">
        <v>0.12</v>
      </c>
      <c r="L4407" s="32">
        <v>0.6</v>
      </c>
      <c r="M4407" s="32" t="s">
        <v>18</v>
      </c>
      <c r="N4407" s="32" t="s">
        <v>18</v>
      </c>
      <c r="O4407" s="32">
        <v>6400628</v>
      </c>
      <c r="P4407" s="38">
        <f>IF($H4407="",VLOOKUP($C4407,IMPUTATION_CARBURANT[],2,0),VLOOKUP($H4407,IMPUTATION_CARBURANT[],2,0))</f>
        <v>2</v>
      </c>
      <c r="Q4407" s="38">
        <f>IF(AND($P4407=123401,$M4407="VP"),124013,$P$2:$P$4524)</f>
        <v>2</v>
      </c>
      <c r="R4407" s="38" t="str">
        <f t="shared" si="681"/>
        <v>TEST</v>
      </c>
      <c r="S4407" s="38">
        <f>ABS($B4407)</f>
        <v>0.72</v>
      </c>
      <c r="T4407" s="38">
        <f>ABS($I4407)</f>
        <v>0.6</v>
      </c>
      <c r="U4407" s="38">
        <f>ABS($K4407)</f>
        <v>0.12</v>
      </c>
      <c r="V4407" s="34">
        <f t="shared" si="684"/>
        <v>0.6</v>
      </c>
      <c r="W4407" s="35">
        <f t="shared" si="685"/>
        <v>0</v>
      </c>
      <c r="X4407" s="34" t="str">
        <f t="shared" si="686"/>
        <v/>
      </c>
      <c r="Y4407" s="35" t="str">
        <f t="shared" si="687"/>
        <v/>
      </c>
      <c r="Z4407" s="38" t="str">
        <f t="shared" si="682"/>
        <v>V8</v>
      </c>
      <c r="AA4407" s="38" t="str">
        <f t="shared" si="690"/>
        <v>V9</v>
      </c>
      <c r="AB4407" s="38" t="str">
        <f t="shared" si="683"/>
        <v>V10</v>
      </c>
      <c r="AC4407" s="38" t="str">
        <f>IF($AF4407=20,"",IF($V4407=0,"",IF($H4407="Adblue Bidon","",IF($H4407="GNC (KG)","",IF($H4407="Frais de service EV","",IF($Q4407=1,$G$2:$G$4524,""))))))</f>
        <v/>
      </c>
      <c r="AD4407" s="33" t="str">
        <f t="shared" si="688"/>
        <v/>
      </c>
      <c r="AE4407" s="36" t="str">
        <f t="shared" si="689"/>
        <v/>
      </c>
      <c r="AF4407" s="37" t="str">
        <f>IFERROR(VLOOKUP($F$2,IMPUTATION!F:G,2,0),"")</f>
        <v/>
      </c>
    </row>
    <row r="4408" spans="1:32">
      <c r="A4408" s="31">
        <v>44408</v>
      </c>
      <c r="B4408" s="32">
        <v>0.78</v>
      </c>
      <c r="C4408" s="32" t="s">
        <v>1349</v>
      </c>
      <c r="D4408" s="32" t="s">
        <v>371</v>
      </c>
      <c r="E4408" s="32" t="s">
        <v>337</v>
      </c>
      <c r="F4408" s="32" t="s">
        <v>15</v>
      </c>
      <c r="G4408" s="32">
        <v>1</v>
      </c>
      <c r="H4408" s="32" t="s">
        <v>378</v>
      </c>
      <c r="I4408" s="32">
        <v>0.65</v>
      </c>
      <c r="J4408" s="32">
        <v>100</v>
      </c>
      <c r="K4408" s="32">
        <v>0.13</v>
      </c>
      <c r="L4408" s="32">
        <v>0.65</v>
      </c>
      <c r="M4408" s="32" t="s">
        <v>18</v>
      </c>
      <c r="N4408" s="32" t="s">
        <v>18</v>
      </c>
      <c r="O4408" s="32">
        <v>6401378</v>
      </c>
      <c r="P4408" s="38">
        <f>IF($H4408="",VLOOKUP($C4408,IMPUTATION_CARBURANT[],2,0),VLOOKUP($H4408,IMPUTATION_CARBURANT[],2,0))</f>
        <v>2</v>
      </c>
      <c r="Q4408" s="38">
        <f>IF(AND($P4408=123401,$M4408="VP"),124013,$P$2:$P$4524)</f>
        <v>2</v>
      </c>
      <c r="R4408" s="38" t="str">
        <f t="shared" si="681"/>
        <v>TEST</v>
      </c>
      <c r="S4408" s="38">
        <f>ABS($B4408)</f>
        <v>0.78</v>
      </c>
      <c r="T4408" s="38">
        <f>ABS($I4408)</f>
        <v>0.65</v>
      </c>
      <c r="U4408" s="38">
        <f>ABS($K4408)</f>
        <v>0.13</v>
      </c>
      <c r="V4408" s="34">
        <f t="shared" si="684"/>
        <v>0.65</v>
      </c>
      <c r="W4408" s="35">
        <f t="shared" si="685"/>
        <v>0</v>
      </c>
      <c r="X4408" s="34" t="str">
        <f t="shared" si="686"/>
        <v/>
      </c>
      <c r="Y4408" s="35" t="str">
        <f t="shared" si="687"/>
        <v/>
      </c>
      <c r="Z4408" s="38" t="str">
        <f t="shared" si="682"/>
        <v>V8</v>
      </c>
      <c r="AA4408" s="38" t="str">
        <f t="shared" si="690"/>
        <v>V9</v>
      </c>
      <c r="AB4408" s="38" t="str">
        <f t="shared" si="683"/>
        <v>V10</v>
      </c>
      <c r="AC4408" s="38" t="str">
        <f>IF($AF4408=20,"",IF($V4408=0,"",IF($H4408="Adblue Bidon","",IF($H4408="GNC (KG)","",IF($H4408="Frais de service EV","",IF($Q4408=1,$G$2:$G$4524,""))))))</f>
        <v/>
      </c>
      <c r="AD4408" s="33" t="str">
        <f t="shared" si="688"/>
        <v/>
      </c>
      <c r="AE4408" s="36" t="str">
        <f t="shared" si="689"/>
        <v/>
      </c>
      <c r="AF4408" s="37" t="str">
        <f>IFERROR(VLOOKUP($F$2,IMPUTATION!F:G,2,0),"")</f>
        <v/>
      </c>
    </row>
    <row r="4409" spans="1:32">
      <c r="A4409" s="31">
        <v>44408</v>
      </c>
      <c r="B4409" s="32">
        <v>1.1200000000000001</v>
      </c>
      <c r="C4409" s="32" t="s">
        <v>1349</v>
      </c>
      <c r="D4409" s="32" t="s">
        <v>371</v>
      </c>
      <c r="E4409" s="32" t="s">
        <v>114</v>
      </c>
      <c r="F4409" s="32" t="s">
        <v>15</v>
      </c>
      <c r="G4409" s="32">
        <v>1</v>
      </c>
      <c r="H4409" s="32" t="s">
        <v>378</v>
      </c>
      <c r="I4409" s="32">
        <v>0.93</v>
      </c>
      <c r="J4409" s="32">
        <v>100</v>
      </c>
      <c r="K4409" s="32">
        <v>0.19</v>
      </c>
      <c r="L4409" s="32">
        <v>0.93</v>
      </c>
      <c r="M4409" s="32" t="s">
        <v>19</v>
      </c>
      <c r="N4409" s="32" t="s">
        <v>396</v>
      </c>
      <c r="O4409" s="32">
        <v>6401558</v>
      </c>
      <c r="P4409" s="38">
        <f>IF($H4409="",VLOOKUP($C4409,IMPUTATION_CARBURANT[],2,0),VLOOKUP($H4409,IMPUTATION_CARBURANT[],2,0))</f>
        <v>2</v>
      </c>
      <c r="Q4409" s="38">
        <f>IF(AND($P4409=123401,$M4409="VP"),124013,$P$2:$P$4524)</f>
        <v>2</v>
      </c>
      <c r="R4409" s="38" t="str">
        <f t="shared" si="681"/>
        <v>TEST</v>
      </c>
      <c r="S4409" s="38">
        <f>ABS($B4409)</f>
        <v>1.1200000000000001</v>
      </c>
      <c r="T4409" s="38">
        <f>ABS($I4409)</f>
        <v>0.93</v>
      </c>
      <c r="U4409" s="38">
        <f>ABS($K4409)</f>
        <v>0.19</v>
      </c>
      <c r="V4409" s="34">
        <f t="shared" si="684"/>
        <v>0.93</v>
      </c>
      <c r="W4409" s="35">
        <f t="shared" si="685"/>
        <v>0</v>
      </c>
      <c r="X4409" s="34" t="str">
        <f t="shared" si="686"/>
        <v/>
      </c>
      <c r="Y4409" s="35" t="str">
        <f t="shared" si="687"/>
        <v/>
      </c>
      <c r="Z4409" s="38" t="str">
        <f t="shared" si="682"/>
        <v>V8</v>
      </c>
      <c r="AA4409" s="38" t="str">
        <f t="shared" si="690"/>
        <v>V9</v>
      </c>
      <c r="AB4409" s="38" t="str">
        <f t="shared" si="683"/>
        <v>V10</v>
      </c>
      <c r="AC4409" s="38" t="str">
        <f>IF($AF4409=20,"",IF($V4409=0,"",IF($H4409="Adblue Bidon","",IF($H4409="GNC (KG)","",IF($H4409="Frais de service EV","",IF($Q4409=1,$G$2:$G$4524,""))))))</f>
        <v/>
      </c>
      <c r="AD4409" s="33" t="str">
        <f t="shared" si="688"/>
        <v/>
      </c>
      <c r="AE4409" s="36" t="str">
        <f t="shared" si="689"/>
        <v/>
      </c>
      <c r="AF4409" s="37" t="str">
        <f>IFERROR(VLOOKUP($F$2,IMPUTATION!F:G,2,0),"")</f>
        <v/>
      </c>
    </row>
    <row r="4410" spans="1:32">
      <c r="A4410" s="31">
        <v>44408</v>
      </c>
      <c r="B4410" s="32">
        <v>1.7</v>
      </c>
      <c r="C4410" s="32" t="s">
        <v>1350</v>
      </c>
      <c r="D4410" s="32" t="s">
        <v>371</v>
      </c>
      <c r="E4410" s="32" t="s">
        <v>339</v>
      </c>
      <c r="F4410" s="32" t="s">
        <v>15</v>
      </c>
      <c r="G4410" s="32">
        <v>1</v>
      </c>
      <c r="H4410" s="32" t="s">
        <v>377</v>
      </c>
      <c r="I4410" s="32">
        <v>1.42</v>
      </c>
      <c r="J4410" s="32">
        <v>0</v>
      </c>
      <c r="K4410" s="32">
        <v>0</v>
      </c>
      <c r="L4410" s="32">
        <v>1.7</v>
      </c>
      <c r="M4410" s="32" t="s">
        <v>18</v>
      </c>
      <c r="N4410" s="32" t="s">
        <v>18</v>
      </c>
      <c r="O4410" s="32">
        <v>6176698</v>
      </c>
      <c r="P4410" s="38">
        <f>IF($H4410="",VLOOKUP($C4410,IMPUTATION_CARBURANT[],2,0),VLOOKUP($H4410,IMPUTATION_CARBURANT[],2,0))</f>
        <v>2</v>
      </c>
      <c r="Q4410" s="38">
        <f>IF(AND($P4410=123401,$M4410="VP"),124013,$P$2:$P$4524)</f>
        <v>2</v>
      </c>
      <c r="R4410" s="38" t="str">
        <f t="shared" si="681"/>
        <v>TEST</v>
      </c>
      <c r="S4410" s="38">
        <f>ABS($B4410)</f>
        <v>1.7</v>
      </c>
      <c r="T4410" s="38">
        <f>ABS($I4410)</f>
        <v>1.42</v>
      </c>
      <c r="U4410" s="38">
        <f>ABS($K4410)</f>
        <v>0</v>
      </c>
      <c r="V4410" s="34">
        <f t="shared" si="684"/>
        <v>0</v>
      </c>
      <c r="W4410" s="35">
        <f t="shared" si="685"/>
        <v>1.7</v>
      </c>
      <c r="X4410" s="34" t="str">
        <f t="shared" si="686"/>
        <v/>
      </c>
      <c r="Y4410" s="35" t="str">
        <f t="shared" si="687"/>
        <v/>
      </c>
      <c r="Z4410" s="38" t="str">
        <f t="shared" si="682"/>
        <v>V8</v>
      </c>
      <c r="AA4410" s="38" t="str">
        <f t="shared" si="690"/>
        <v>V9</v>
      </c>
      <c r="AB4410" s="38" t="str">
        <f t="shared" si="683"/>
        <v>V10</v>
      </c>
      <c r="AC4410" s="38" t="str">
        <f>IF($AF4410=20,"",IF($V4410=0,"",IF($H4410="Adblue Bidon","",IF($H4410="GNC (KG)","",IF($H4410="Frais de service EV","",IF($Q4410=1,$G$2:$G$4524,""))))))</f>
        <v/>
      </c>
      <c r="AD4410" s="33" t="str">
        <f t="shared" si="688"/>
        <v/>
      </c>
      <c r="AE4410" s="36" t="str">
        <f t="shared" si="689"/>
        <v/>
      </c>
      <c r="AF4410" s="37" t="str">
        <f>IFERROR(VLOOKUP($F$2,IMPUTATION!F:G,2,0),"")</f>
        <v/>
      </c>
    </row>
    <row r="4411" spans="1:32">
      <c r="A4411" s="31">
        <v>44408</v>
      </c>
      <c r="B4411" s="32">
        <v>1.02</v>
      </c>
      <c r="C4411" s="32" t="s">
        <v>1349</v>
      </c>
      <c r="D4411" s="32" t="s">
        <v>371</v>
      </c>
      <c r="E4411" s="32" t="s">
        <v>261</v>
      </c>
      <c r="F4411" s="32" t="s">
        <v>15</v>
      </c>
      <c r="G4411" s="32">
        <v>1</v>
      </c>
      <c r="H4411" s="32" t="s">
        <v>378</v>
      </c>
      <c r="I4411" s="32">
        <v>0.85</v>
      </c>
      <c r="J4411" s="32">
        <v>100</v>
      </c>
      <c r="K4411" s="32">
        <v>0.17</v>
      </c>
      <c r="L4411" s="32">
        <v>0.85</v>
      </c>
      <c r="M4411" s="32" t="s">
        <v>18</v>
      </c>
      <c r="N4411" s="32" t="s">
        <v>18</v>
      </c>
      <c r="O4411" s="32">
        <v>6400463</v>
      </c>
      <c r="P4411" s="38">
        <f>IF($H4411="",VLOOKUP($C4411,IMPUTATION_CARBURANT[],2,0),VLOOKUP($H4411,IMPUTATION_CARBURANT[],2,0))</f>
        <v>2</v>
      </c>
      <c r="Q4411" s="38">
        <f>IF(AND($P4411=123401,$M4411="VP"),124013,$P$2:$P$4524)</f>
        <v>2</v>
      </c>
      <c r="R4411" s="38" t="str">
        <f t="shared" si="681"/>
        <v>TEST</v>
      </c>
      <c r="S4411" s="38">
        <f>ABS($B4411)</f>
        <v>1.02</v>
      </c>
      <c r="T4411" s="38">
        <f>ABS($I4411)</f>
        <v>0.85</v>
      </c>
      <c r="U4411" s="38">
        <f>ABS($K4411)</f>
        <v>0.17</v>
      </c>
      <c r="V4411" s="34">
        <f t="shared" si="684"/>
        <v>0.85</v>
      </c>
      <c r="W4411" s="35">
        <f t="shared" si="685"/>
        <v>0</v>
      </c>
      <c r="X4411" s="34" t="str">
        <f t="shared" si="686"/>
        <v/>
      </c>
      <c r="Y4411" s="35" t="str">
        <f t="shared" si="687"/>
        <v/>
      </c>
      <c r="Z4411" s="38" t="str">
        <f t="shared" si="682"/>
        <v>V8</v>
      </c>
      <c r="AA4411" s="38" t="str">
        <f t="shared" si="690"/>
        <v>V9</v>
      </c>
      <c r="AB4411" s="38" t="str">
        <f t="shared" si="683"/>
        <v>V10</v>
      </c>
      <c r="AC4411" s="38" t="str">
        <f>IF($AF4411=20,"",IF($V4411=0,"",IF($H4411="Adblue Bidon","",IF($H4411="GNC (KG)","",IF($H4411="Frais de service EV","",IF($Q4411=1,$G$2:$G$4524,""))))))</f>
        <v/>
      </c>
      <c r="AD4411" s="33" t="str">
        <f t="shared" si="688"/>
        <v/>
      </c>
      <c r="AE4411" s="36" t="str">
        <f t="shared" si="689"/>
        <v/>
      </c>
      <c r="AF4411" s="37" t="str">
        <f>IFERROR(VLOOKUP($F$2,IMPUTATION!F:G,2,0),"")</f>
        <v/>
      </c>
    </row>
    <row r="4412" spans="1:32">
      <c r="A4412" s="31">
        <v>44408</v>
      </c>
      <c r="B4412" s="32">
        <v>1.42</v>
      </c>
      <c r="C4412" s="32" t="s">
        <v>1349</v>
      </c>
      <c r="D4412" s="32" t="s">
        <v>371</v>
      </c>
      <c r="E4412" s="32" t="s">
        <v>88</v>
      </c>
      <c r="F4412" s="32" t="s">
        <v>15</v>
      </c>
      <c r="G4412" s="32">
        <v>1</v>
      </c>
      <c r="H4412" s="32" t="s">
        <v>378</v>
      </c>
      <c r="I4412" s="32">
        <v>1.18</v>
      </c>
      <c r="J4412" s="32">
        <v>100</v>
      </c>
      <c r="K4412" s="32">
        <v>0.24</v>
      </c>
      <c r="L4412" s="32">
        <v>1.18</v>
      </c>
      <c r="M4412" s="32" t="s">
        <v>392</v>
      </c>
      <c r="N4412" s="32" t="s">
        <v>396</v>
      </c>
      <c r="O4412" s="32">
        <v>6400853</v>
      </c>
      <c r="P4412" s="38">
        <f>IF($H4412="",VLOOKUP($C4412,IMPUTATION_CARBURANT[],2,0),VLOOKUP($H4412,IMPUTATION_CARBURANT[],2,0))</f>
        <v>2</v>
      </c>
      <c r="Q4412" s="38">
        <f>IF(AND($P4412=123401,$M4412="VP"),124013,$P$2:$P$4524)</f>
        <v>2</v>
      </c>
      <c r="R4412" s="38" t="str">
        <f t="shared" si="681"/>
        <v>TEST</v>
      </c>
      <c r="S4412" s="38">
        <f>ABS($B4412)</f>
        <v>1.42</v>
      </c>
      <c r="T4412" s="38">
        <f>ABS($I4412)</f>
        <v>1.18</v>
      </c>
      <c r="U4412" s="38">
        <f>ABS($K4412)</f>
        <v>0.24</v>
      </c>
      <c r="V4412" s="34">
        <f t="shared" si="684"/>
        <v>1.18</v>
      </c>
      <c r="W4412" s="35">
        <f t="shared" si="685"/>
        <v>0</v>
      </c>
      <c r="X4412" s="34" t="str">
        <f t="shared" si="686"/>
        <v/>
      </c>
      <c r="Y4412" s="35" t="str">
        <f t="shared" si="687"/>
        <v/>
      </c>
      <c r="Z4412" s="38" t="str">
        <f t="shared" si="682"/>
        <v>V8</v>
      </c>
      <c r="AA4412" s="38" t="str">
        <f t="shared" si="690"/>
        <v>V9</v>
      </c>
      <c r="AB4412" s="38" t="str">
        <f t="shared" si="683"/>
        <v>V10</v>
      </c>
      <c r="AC4412" s="38" t="str">
        <f>IF($AF4412=20,"",IF($V4412=0,"",IF($H4412="Adblue Bidon","",IF($H4412="GNC (KG)","",IF($H4412="Frais de service EV","",IF($Q4412=1,$G$2:$G$4524,""))))))</f>
        <v/>
      </c>
      <c r="AD4412" s="33" t="str">
        <f t="shared" si="688"/>
        <v/>
      </c>
      <c r="AE4412" s="36" t="str">
        <f t="shared" si="689"/>
        <v/>
      </c>
      <c r="AF4412" s="37" t="str">
        <f>IFERROR(VLOOKUP($F$2,IMPUTATION!F:G,2,0),"")</f>
        <v/>
      </c>
    </row>
    <row r="4413" spans="1:32">
      <c r="A4413" s="31">
        <v>44408</v>
      </c>
      <c r="B4413" s="32">
        <v>0.79</v>
      </c>
      <c r="C4413" s="32" t="s">
        <v>1349</v>
      </c>
      <c r="D4413" s="32" t="s">
        <v>371</v>
      </c>
      <c r="E4413" s="32" t="s">
        <v>179</v>
      </c>
      <c r="F4413" s="32" t="s">
        <v>15</v>
      </c>
      <c r="G4413" s="32">
        <v>1</v>
      </c>
      <c r="H4413" s="32" t="s">
        <v>378</v>
      </c>
      <c r="I4413" s="32">
        <v>0.66</v>
      </c>
      <c r="J4413" s="32">
        <v>100</v>
      </c>
      <c r="K4413" s="32">
        <v>0.13</v>
      </c>
      <c r="L4413" s="32">
        <v>0.66</v>
      </c>
      <c r="M4413" s="32" t="s">
        <v>18</v>
      </c>
      <c r="N4413" s="32" t="s">
        <v>18</v>
      </c>
      <c r="O4413" s="32">
        <v>6401063</v>
      </c>
      <c r="P4413" s="38">
        <f>IF($H4413="",VLOOKUP($C4413,IMPUTATION_CARBURANT[],2,0),VLOOKUP($H4413,IMPUTATION_CARBURANT[],2,0))</f>
        <v>2</v>
      </c>
      <c r="Q4413" s="38">
        <f>IF(AND($P4413=123401,$M4413="VP"),124013,$P$2:$P$4524)</f>
        <v>2</v>
      </c>
      <c r="R4413" s="38" t="str">
        <f t="shared" si="681"/>
        <v>TEST</v>
      </c>
      <c r="S4413" s="38">
        <f>ABS($B4413)</f>
        <v>0.79</v>
      </c>
      <c r="T4413" s="38">
        <f>ABS($I4413)</f>
        <v>0.66</v>
      </c>
      <c r="U4413" s="38">
        <f>ABS($K4413)</f>
        <v>0.13</v>
      </c>
      <c r="V4413" s="34">
        <f t="shared" si="684"/>
        <v>0.66</v>
      </c>
      <c r="W4413" s="35">
        <f t="shared" si="685"/>
        <v>0</v>
      </c>
      <c r="X4413" s="34" t="str">
        <f t="shared" si="686"/>
        <v/>
      </c>
      <c r="Y4413" s="35" t="str">
        <f t="shared" si="687"/>
        <v/>
      </c>
      <c r="Z4413" s="38" t="str">
        <f t="shared" si="682"/>
        <v>V8</v>
      </c>
      <c r="AA4413" s="38" t="str">
        <f t="shared" si="690"/>
        <v>V9</v>
      </c>
      <c r="AB4413" s="38" t="str">
        <f t="shared" si="683"/>
        <v>V10</v>
      </c>
      <c r="AC4413" s="38" t="str">
        <f>IF($AF4413=20,"",IF($V4413=0,"",IF($H4413="Adblue Bidon","",IF($H4413="GNC (KG)","",IF($H4413="Frais de service EV","",IF($Q4413=1,$G$2:$G$4524,""))))))</f>
        <v/>
      </c>
      <c r="AD4413" s="33" t="str">
        <f t="shared" si="688"/>
        <v/>
      </c>
      <c r="AE4413" s="36" t="str">
        <f t="shared" si="689"/>
        <v/>
      </c>
      <c r="AF4413" s="37" t="str">
        <f>IFERROR(VLOOKUP($F$2,IMPUTATION!F:G,2,0),"")</f>
        <v/>
      </c>
    </row>
    <row r="4414" spans="1:32">
      <c r="A4414" s="31">
        <v>44408</v>
      </c>
      <c r="B4414" s="32">
        <v>0.68</v>
      </c>
      <c r="C4414" s="32" t="s">
        <v>1349</v>
      </c>
      <c r="D4414" s="32" t="s">
        <v>371</v>
      </c>
      <c r="E4414" s="32" t="s">
        <v>337</v>
      </c>
      <c r="F4414" s="32" t="s">
        <v>15</v>
      </c>
      <c r="G4414" s="32">
        <v>1</v>
      </c>
      <c r="H4414" s="32" t="s">
        <v>378</v>
      </c>
      <c r="I4414" s="32">
        <v>0.56999999999999995</v>
      </c>
      <c r="J4414" s="32">
        <v>100</v>
      </c>
      <c r="K4414" s="32">
        <v>0.11</v>
      </c>
      <c r="L4414" s="32">
        <v>0.56999999999999995</v>
      </c>
      <c r="M4414" s="32" t="s">
        <v>18</v>
      </c>
      <c r="N4414" s="32" t="s">
        <v>18</v>
      </c>
      <c r="O4414" s="32">
        <v>6400232</v>
      </c>
      <c r="P4414" s="38">
        <f>IF($H4414="",VLOOKUP($C4414,IMPUTATION_CARBURANT[],2,0),VLOOKUP($H4414,IMPUTATION_CARBURANT[],2,0))</f>
        <v>2</v>
      </c>
      <c r="Q4414" s="38">
        <f>IF(AND($P4414=123401,$M4414="VP"),124013,$P$2:$P$4524)</f>
        <v>2</v>
      </c>
      <c r="R4414" s="38" t="str">
        <f t="shared" si="681"/>
        <v>TEST</v>
      </c>
      <c r="S4414" s="38">
        <f>ABS($B4414)</f>
        <v>0.68</v>
      </c>
      <c r="T4414" s="38">
        <f>ABS($I4414)</f>
        <v>0.56999999999999995</v>
      </c>
      <c r="U4414" s="38">
        <f>ABS($K4414)</f>
        <v>0.11</v>
      </c>
      <c r="V4414" s="34">
        <f t="shared" si="684"/>
        <v>0.56999999999999995</v>
      </c>
      <c r="W4414" s="35">
        <f t="shared" si="685"/>
        <v>0</v>
      </c>
      <c r="X4414" s="34" t="str">
        <f t="shared" si="686"/>
        <v/>
      </c>
      <c r="Y4414" s="35" t="str">
        <f t="shared" si="687"/>
        <v/>
      </c>
      <c r="Z4414" s="38" t="str">
        <f t="shared" si="682"/>
        <v>V8</v>
      </c>
      <c r="AA4414" s="38" t="str">
        <f t="shared" si="690"/>
        <v>V9</v>
      </c>
      <c r="AB4414" s="38" t="str">
        <f t="shared" si="683"/>
        <v>V10</v>
      </c>
      <c r="AC4414" s="38" t="str">
        <f>IF($AF4414=20,"",IF($V4414=0,"",IF($H4414="Adblue Bidon","",IF($H4414="GNC (KG)","",IF($H4414="Frais de service EV","",IF($Q4414=1,$G$2:$G$4524,""))))))</f>
        <v/>
      </c>
      <c r="AD4414" s="33" t="str">
        <f t="shared" si="688"/>
        <v/>
      </c>
      <c r="AE4414" s="36" t="str">
        <f t="shared" si="689"/>
        <v/>
      </c>
      <c r="AF4414" s="37" t="str">
        <f>IFERROR(VLOOKUP($F$2,IMPUTATION!F:G,2,0),"")</f>
        <v/>
      </c>
    </row>
    <row r="4415" spans="1:32">
      <c r="A4415" s="31">
        <v>44408</v>
      </c>
      <c r="B4415" s="32">
        <v>0.16</v>
      </c>
      <c r="C4415" s="32" t="s">
        <v>1350</v>
      </c>
      <c r="D4415" s="32" t="s">
        <v>371</v>
      </c>
      <c r="E4415" s="32" t="s">
        <v>234</v>
      </c>
      <c r="F4415" s="32" t="s">
        <v>15</v>
      </c>
      <c r="G4415" s="32">
        <v>1</v>
      </c>
      <c r="H4415" s="32" t="s">
        <v>377</v>
      </c>
      <c r="I4415" s="32">
        <v>0.13</v>
      </c>
      <c r="J4415" s="32">
        <v>0</v>
      </c>
      <c r="K4415" s="32">
        <v>0</v>
      </c>
      <c r="L4415" s="32">
        <v>0.16</v>
      </c>
      <c r="M4415" s="32" t="s">
        <v>18</v>
      </c>
      <c r="N4415" s="32" t="s">
        <v>18</v>
      </c>
      <c r="O4415" s="32">
        <v>6401327</v>
      </c>
      <c r="P4415" s="38">
        <f>IF($H4415="",VLOOKUP($C4415,IMPUTATION_CARBURANT[],2,0),VLOOKUP($H4415,IMPUTATION_CARBURANT[],2,0))</f>
        <v>2</v>
      </c>
      <c r="Q4415" s="38">
        <f>IF(AND($P4415=123401,$M4415="VP"),124013,$P$2:$P$4524)</f>
        <v>2</v>
      </c>
      <c r="R4415" s="38" t="str">
        <f t="shared" si="681"/>
        <v>TEST</v>
      </c>
      <c r="S4415" s="38">
        <f>ABS($B4415)</f>
        <v>0.16</v>
      </c>
      <c r="T4415" s="38">
        <f>ABS($I4415)</f>
        <v>0.13</v>
      </c>
      <c r="U4415" s="38">
        <f>ABS($K4415)</f>
        <v>0</v>
      </c>
      <c r="V4415" s="34">
        <f t="shared" si="684"/>
        <v>0</v>
      </c>
      <c r="W4415" s="35">
        <f t="shared" si="685"/>
        <v>0.16</v>
      </c>
      <c r="X4415" s="34" t="str">
        <f t="shared" si="686"/>
        <v/>
      </c>
      <c r="Y4415" s="35" t="str">
        <f t="shared" si="687"/>
        <v/>
      </c>
      <c r="Z4415" s="38" t="str">
        <f t="shared" si="682"/>
        <v>V8</v>
      </c>
      <c r="AA4415" s="38" t="str">
        <f t="shared" si="690"/>
        <v>V9</v>
      </c>
      <c r="AB4415" s="38" t="str">
        <f t="shared" si="683"/>
        <v>V10</v>
      </c>
      <c r="AC4415" s="38" t="str">
        <f>IF($AF4415=20,"",IF($V4415=0,"",IF($H4415="Adblue Bidon","",IF($H4415="GNC (KG)","",IF($H4415="Frais de service EV","",IF($Q4415=1,$G$2:$G$4524,""))))))</f>
        <v/>
      </c>
      <c r="AD4415" s="33" t="str">
        <f t="shared" si="688"/>
        <v/>
      </c>
      <c r="AE4415" s="36" t="str">
        <f t="shared" si="689"/>
        <v/>
      </c>
      <c r="AF4415" s="37" t="str">
        <f>IFERROR(VLOOKUP($F$2,IMPUTATION!F:G,2,0),"")</f>
        <v/>
      </c>
    </row>
    <row r="4416" spans="1:32">
      <c r="A4416" s="31">
        <v>44408</v>
      </c>
      <c r="B4416" s="32">
        <v>0.74</v>
      </c>
      <c r="C4416" s="32" t="s">
        <v>1350</v>
      </c>
      <c r="D4416" s="32" t="s">
        <v>371</v>
      </c>
      <c r="E4416" s="32" t="s">
        <v>303</v>
      </c>
      <c r="F4416" s="32" t="s">
        <v>15</v>
      </c>
      <c r="G4416" s="32">
        <v>1</v>
      </c>
      <c r="H4416" s="32" t="s">
        <v>377</v>
      </c>
      <c r="I4416" s="32">
        <v>0.62</v>
      </c>
      <c r="J4416" s="32">
        <v>0</v>
      </c>
      <c r="K4416" s="32">
        <v>0</v>
      </c>
      <c r="L4416" s="32">
        <v>0.74</v>
      </c>
      <c r="M4416" s="32" t="s">
        <v>18</v>
      </c>
      <c r="N4416" s="32" t="s">
        <v>18</v>
      </c>
      <c r="O4416" s="32">
        <v>6401612</v>
      </c>
      <c r="P4416" s="38">
        <f>IF($H4416="",VLOOKUP($C4416,IMPUTATION_CARBURANT[],2,0),VLOOKUP($H4416,IMPUTATION_CARBURANT[],2,0))</f>
        <v>2</v>
      </c>
      <c r="Q4416" s="38">
        <f>IF(AND($P4416=123401,$M4416="VP"),124013,$P$2:$P$4524)</f>
        <v>2</v>
      </c>
      <c r="R4416" s="38" t="str">
        <f t="shared" si="681"/>
        <v>TEST</v>
      </c>
      <c r="S4416" s="38">
        <f>ABS($B4416)</f>
        <v>0.74</v>
      </c>
      <c r="T4416" s="38">
        <f>ABS($I4416)</f>
        <v>0.62</v>
      </c>
      <c r="U4416" s="38">
        <f>ABS($K4416)</f>
        <v>0</v>
      </c>
      <c r="V4416" s="34">
        <f t="shared" si="684"/>
        <v>0</v>
      </c>
      <c r="W4416" s="35">
        <f t="shared" si="685"/>
        <v>0.74</v>
      </c>
      <c r="X4416" s="34" t="str">
        <f t="shared" si="686"/>
        <v/>
      </c>
      <c r="Y4416" s="35" t="str">
        <f t="shared" si="687"/>
        <v/>
      </c>
      <c r="Z4416" s="38" t="str">
        <f t="shared" si="682"/>
        <v>V8</v>
      </c>
      <c r="AA4416" s="38" t="str">
        <f t="shared" si="690"/>
        <v>V9</v>
      </c>
      <c r="AB4416" s="38" t="str">
        <f t="shared" si="683"/>
        <v>V10</v>
      </c>
      <c r="AC4416" s="38" t="str">
        <f>IF($AF4416=20,"",IF($V4416=0,"",IF($H4416="Adblue Bidon","",IF($H4416="GNC (KG)","",IF($H4416="Frais de service EV","",IF($Q4416=1,$G$2:$G$4524,""))))))</f>
        <v/>
      </c>
      <c r="AD4416" s="33" t="str">
        <f t="shared" si="688"/>
        <v/>
      </c>
      <c r="AE4416" s="36" t="str">
        <f t="shared" si="689"/>
        <v/>
      </c>
      <c r="AF4416" s="37" t="str">
        <f>IFERROR(VLOOKUP($F$2,IMPUTATION!F:G,2,0),"")</f>
        <v/>
      </c>
    </row>
    <row r="4417" spans="1:32">
      <c r="A4417" s="31">
        <v>44408</v>
      </c>
      <c r="B4417" s="32">
        <v>0.53</v>
      </c>
      <c r="C4417" s="32" t="s">
        <v>1349</v>
      </c>
      <c r="D4417" s="32" t="s">
        <v>371</v>
      </c>
      <c r="E4417" s="32" t="s">
        <v>231</v>
      </c>
      <c r="F4417" s="32" t="s">
        <v>15</v>
      </c>
      <c r="G4417" s="32">
        <v>1</v>
      </c>
      <c r="H4417" s="32" t="s">
        <v>378</v>
      </c>
      <c r="I4417" s="32">
        <v>0.44</v>
      </c>
      <c r="J4417" s="32">
        <v>100</v>
      </c>
      <c r="K4417" s="32">
        <v>0.09</v>
      </c>
      <c r="L4417" s="32">
        <v>0.44</v>
      </c>
      <c r="M4417" s="32" t="s">
        <v>18</v>
      </c>
      <c r="N4417" s="32" t="s">
        <v>18</v>
      </c>
      <c r="O4417" s="32">
        <v>6401408</v>
      </c>
      <c r="P4417" s="38">
        <f>IF($H4417="",VLOOKUP($C4417,IMPUTATION_CARBURANT[],2,0),VLOOKUP($H4417,IMPUTATION_CARBURANT[],2,0))</f>
        <v>2</v>
      </c>
      <c r="Q4417" s="38">
        <f>IF(AND($P4417=123401,$M4417="VP"),124013,$P$2:$P$4524)</f>
        <v>2</v>
      </c>
      <c r="R4417" s="38" t="str">
        <f t="shared" si="681"/>
        <v>TEST</v>
      </c>
      <c r="S4417" s="38">
        <f>ABS($B4417)</f>
        <v>0.53</v>
      </c>
      <c r="T4417" s="38">
        <f>ABS($I4417)</f>
        <v>0.44</v>
      </c>
      <c r="U4417" s="38">
        <f>ABS($K4417)</f>
        <v>0.09</v>
      </c>
      <c r="V4417" s="34">
        <f t="shared" si="684"/>
        <v>0.44</v>
      </c>
      <c r="W4417" s="35">
        <f t="shared" si="685"/>
        <v>0</v>
      </c>
      <c r="X4417" s="34" t="str">
        <f t="shared" si="686"/>
        <v/>
      </c>
      <c r="Y4417" s="35" t="str">
        <f t="shared" si="687"/>
        <v/>
      </c>
      <c r="Z4417" s="38" t="str">
        <f t="shared" si="682"/>
        <v>V8</v>
      </c>
      <c r="AA4417" s="38" t="str">
        <f t="shared" si="690"/>
        <v>V9</v>
      </c>
      <c r="AB4417" s="38" t="str">
        <f t="shared" si="683"/>
        <v>V10</v>
      </c>
      <c r="AC4417" s="38" t="str">
        <f>IF($AF4417=20,"",IF($V4417=0,"",IF($H4417="Adblue Bidon","",IF($H4417="GNC (KG)","",IF($H4417="Frais de service EV","",IF($Q4417=1,$G$2:$G$4524,""))))))</f>
        <v/>
      </c>
      <c r="AD4417" s="33" t="str">
        <f t="shared" si="688"/>
        <v/>
      </c>
      <c r="AE4417" s="36" t="str">
        <f t="shared" si="689"/>
        <v/>
      </c>
      <c r="AF4417" s="37" t="str">
        <f>IFERROR(VLOOKUP($F$2,IMPUTATION!F:G,2,0),"")</f>
        <v/>
      </c>
    </row>
    <row r="4418" spans="1:32">
      <c r="A4418" s="31">
        <v>44408</v>
      </c>
      <c r="B4418" s="32">
        <v>0.23</v>
      </c>
      <c r="C4418" s="32" t="s">
        <v>1349</v>
      </c>
      <c r="D4418" s="32" t="s">
        <v>371</v>
      </c>
      <c r="E4418" s="32" t="s">
        <v>167</v>
      </c>
      <c r="F4418" s="32" t="s">
        <v>15</v>
      </c>
      <c r="G4418" s="32">
        <v>1</v>
      </c>
      <c r="H4418" s="32" t="s">
        <v>378</v>
      </c>
      <c r="I4418" s="32">
        <v>0.19</v>
      </c>
      <c r="J4418" s="32">
        <v>100</v>
      </c>
      <c r="K4418" s="32">
        <v>0.04</v>
      </c>
      <c r="L4418" s="32">
        <v>0.19</v>
      </c>
      <c r="M4418" s="32" t="s">
        <v>18</v>
      </c>
      <c r="N4418" s="32" t="s">
        <v>18</v>
      </c>
      <c r="O4418" s="32">
        <v>6400283</v>
      </c>
      <c r="P4418" s="38">
        <f>IF($H4418="",VLOOKUP($C4418,IMPUTATION_CARBURANT[],2,0),VLOOKUP($H4418,IMPUTATION_CARBURANT[],2,0))</f>
        <v>2</v>
      </c>
      <c r="Q4418" s="38">
        <f>IF(AND($P4418=123401,$M4418="VP"),124013,$P$2:$P$4524)</f>
        <v>2</v>
      </c>
      <c r="R4418" s="38" t="str">
        <f t="shared" ref="R4418:R4481" si="691">"TEST"</f>
        <v>TEST</v>
      </c>
      <c r="S4418" s="38">
        <f>ABS($B4418)</f>
        <v>0.23</v>
      </c>
      <c r="T4418" s="38">
        <f>ABS($I4418)</f>
        <v>0.19</v>
      </c>
      <c r="U4418" s="38">
        <f>ABS($K4418)</f>
        <v>0.04</v>
      </c>
      <c r="V4418" s="34">
        <f t="shared" si="684"/>
        <v>0.19</v>
      </c>
      <c r="W4418" s="35">
        <f t="shared" si="685"/>
        <v>0</v>
      </c>
      <c r="X4418" s="34" t="str">
        <f t="shared" si="686"/>
        <v/>
      </c>
      <c r="Y4418" s="35" t="str">
        <f t="shared" si="687"/>
        <v/>
      </c>
      <c r="Z4418" s="38" t="str">
        <f t="shared" ref="Z4418:Z4481" si="692">"V8"</f>
        <v>V8</v>
      </c>
      <c r="AA4418" s="38" t="str">
        <f t="shared" si="690"/>
        <v>V9</v>
      </c>
      <c r="AB4418" s="38" t="str">
        <f t="shared" ref="AB4418:AB4481" si="693">"V10"</f>
        <v>V10</v>
      </c>
      <c r="AC4418" s="38" t="str">
        <f>IF($AF4418=20,"",IF($V4418=0,"",IF($H4418="Adblue Bidon","",IF($H4418="GNC (KG)","",IF($H4418="Frais de service EV","",IF($Q4418=1,$G$2:$G$4524,""))))))</f>
        <v/>
      </c>
      <c r="AD4418" s="33" t="str">
        <f t="shared" si="688"/>
        <v/>
      </c>
      <c r="AE4418" s="36" t="str">
        <f t="shared" si="689"/>
        <v/>
      </c>
      <c r="AF4418" s="37" t="str">
        <f>IFERROR(VLOOKUP($F$2,IMPUTATION!F:G,2,0),"")</f>
        <v/>
      </c>
    </row>
    <row r="4419" spans="1:32">
      <c r="A4419" s="31">
        <v>44408</v>
      </c>
      <c r="B4419" s="32">
        <v>0.05</v>
      </c>
      <c r="C4419" s="32" t="s">
        <v>1349</v>
      </c>
      <c r="D4419" s="32" t="s">
        <v>371</v>
      </c>
      <c r="E4419" s="32" t="s">
        <v>107</v>
      </c>
      <c r="F4419" s="32" t="s">
        <v>15</v>
      </c>
      <c r="G4419" s="32">
        <v>1</v>
      </c>
      <c r="H4419" s="32" t="s">
        <v>378</v>
      </c>
      <c r="I4419" s="32">
        <v>0.04</v>
      </c>
      <c r="J4419" s="32">
        <v>100</v>
      </c>
      <c r="K4419" s="32">
        <v>0.01</v>
      </c>
      <c r="L4419" s="32">
        <v>0.04</v>
      </c>
      <c r="M4419" s="32" t="s">
        <v>19</v>
      </c>
      <c r="N4419" s="32" t="s">
        <v>396</v>
      </c>
      <c r="O4419" s="32">
        <v>6177379</v>
      </c>
      <c r="P4419" s="38">
        <f>IF($H4419="",VLOOKUP($C4419,IMPUTATION_CARBURANT[],2,0),VLOOKUP($H4419,IMPUTATION_CARBURANT[],2,0))</f>
        <v>2</v>
      </c>
      <c r="Q4419" s="38">
        <f>IF(AND($P4419=123401,$M4419="VP"),124013,$P$2:$P$4524)</f>
        <v>2</v>
      </c>
      <c r="R4419" s="38" t="str">
        <f t="shared" si="691"/>
        <v>TEST</v>
      </c>
      <c r="S4419" s="38">
        <f>ABS($B4419)</f>
        <v>0.05</v>
      </c>
      <c r="T4419" s="38">
        <f>ABS($I4419)</f>
        <v>0.04</v>
      </c>
      <c r="U4419" s="38">
        <f>ABS($K4419)</f>
        <v>0.01</v>
      </c>
      <c r="V4419" s="34">
        <f t="shared" ref="V4419:V4482" si="694">IF($AF4419=20,0,ABS(ROUND(IF(AND($U4419=0,$J4419=100),$T4419/1.2,$T4419*$J4419/100),2)))</f>
        <v>0.04</v>
      </c>
      <c r="W4419" s="35">
        <f t="shared" ref="W4419:W4482" si="695">IF($AF4419=20,0,ABS(ROUND(IF(AND($U4419=0,$J4419=100),0,$S4419-$V4419-$U4419),2)))</f>
        <v>0</v>
      </c>
      <c r="X4419" s="34" t="str">
        <f t="shared" ref="X4419:X4482" si="696">IF($AF4419="","",ABS(ROUND(IF(AND($U4419=0,$J4419=100),$T4419/1.2,$T4419*$J4419/100),2)))</f>
        <v/>
      </c>
      <c r="Y4419" s="35" t="str">
        <f t="shared" ref="Y4419:Y4482" si="697">IF($AF4419="","",ABS(ROUND(IF(AND($U4419=0,$J4419=100),0,$S4419-$X4419-$U4419),2)))</f>
        <v/>
      </c>
      <c r="Z4419" s="38" t="str">
        <f t="shared" si="692"/>
        <v>V8</v>
      </c>
      <c r="AA4419" s="38" t="str">
        <f t="shared" si="690"/>
        <v>V9</v>
      </c>
      <c r="AB4419" s="38" t="str">
        <f t="shared" si="693"/>
        <v>V10</v>
      </c>
      <c r="AC4419" s="38" t="str">
        <f>IF($AF4419=20,"",IF($V4419=0,"",IF($H4419="Adblue Bidon","",IF($H4419="GNC (KG)","",IF($H4419="Frais de service EV","",IF($Q4419=1,$G$2:$G$4524,""))))))</f>
        <v/>
      </c>
      <c r="AD4419" s="33" t="str">
        <f t="shared" ref="AD4419:AD4482" si="698">IF($X4419="","",IF($H4419="Adblue Bidon","",IF($H4419="GNC (KG)","",IF($H4419="Frais de service EV","",IF($Q4419=1,$G$2:$G$4524,"")))))</f>
        <v/>
      </c>
      <c r="AE4419" s="36" t="str">
        <f t="shared" ref="AE4419:AE4482" si="699">IF($AC4419="","",IF($AD4419="","","L"))</f>
        <v/>
      </c>
      <c r="AF4419" s="37" t="str">
        <f>IFERROR(VLOOKUP($F$2,IMPUTATION!F:G,2,0),"")</f>
        <v/>
      </c>
    </row>
    <row r="4420" spans="1:32">
      <c r="A4420" s="31">
        <v>44408</v>
      </c>
      <c r="B4420" s="32">
        <v>0.13</v>
      </c>
      <c r="C4420" s="32" t="s">
        <v>1349</v>
      </c>
      <c r="D4420" s="32" t="s">
        <v>371</v>
      </c>
      <c r="E4420" s="32" t="s">
        <v>121</v>
      </c>
      <c r="F4420" s="32" t="s">
        <v>15</v>
      </c>
      <c r="G4420" s="32">
        <v>1</v>
      </c>
      <c r="H4420" s="32" t="s">
        <v>378</v>
      </c>
      <c r="I4420" s="32">
        <v>0.11</v>
      </c>
      <c r="J4420" s="32">
        <v>100</v>
      </c>
      <c r="K4420" s="32">
        <v>0.02</v>
      </c>
      <c r="L4420" s="32">
        <v>0.11</v>
      </c>
      <c r="M4420" s="32" t="s">
        <v>19</v>
      </c>
      <c r="N4420" s="32" t="s">
        <v>396</v>
      </c>
      <c r="O4420" s="32">
        <v>6401660</v>
      </c>
      <c r="P4420" s="38">
        <f>IF($H4420="",VLOOKUP($C4420,IMPUTATION_CARBURANT[],2,0),VLOOKUP($H4420,IMPUTATION_CARBURANT[],2,0))</f>
        <v>2</v>
      </c>
      <c r="Q4420" s="38">
        <f>IF(AND($P4420=123401,$M4420="VP"),124013,$P$2:$P$4524)</f>
        <v>2</v>
      </c>
      <c r="R4420" s="38" t="str">
        <f t="shared" si="691"/>
        <v>TEST</v>
      </c>
      <c r="S4420" s="38">
        <f>ABS($B4420)</f>
        <v>0.13</v>
      </c>
      <c r="T4420" s="38">
        <f>ABS($I4420)</f>
        <v>0.11</v>
      </c>
      <c r="U4420" s="38">
        <f>ABS($K4420)</f>
        <v>0.02</v>
      </c>
      <c r="V4420" s="34">
        <f t="shared" si="694"/>
        <v>0.11</v>
      </c>
      <c r="W4420" s="35">
        <f t="shared" si="695"/>
        <v>0</v>
      </c>
      <c r="X4420" s="34" t="str">
        <f t="shared" si="696"/>
        <v/>
      </c>
      <c r="Y4420" s="35" t="str">
        <f t="shared" si="697"/>
        <v/>
      </c>
      <c r="Z4420" s="38" t="str">
        <f t="shared" si="692"/>
        <v>V8</v>
      </c>
      <c r="AA4420" s="38" t="str">
        <f t="shared" si="690"/>
        <v>V9</v>
      </c>
      <c r="AB4420" s="38" t="str">
        <f t="shared" si="693"/>
        <v>V10</v>
      </c>
      <c r="AC4420" s="38" t="str">
        <f>IF($AF4420=20,"",IF($V4420=0,"",IF($H4420="Adblue Bidon","",IF($H4420="GNC (KG)","",IF($H4420="Frais de service EV","",IF($Q4420=1,$G$2:$G$4524,""))))))</f>
        <v/>
      </c>
      <c r="AD4420" s="33" t="str">
        <f t="shared" si="698"/>
        <v/>
      </c>
      <c r="AE4420" s="36" t="str">
        <f t="shared" si="699"/>
        <v/>
      </c>
      <c r="AF4420" s="37" t="str">
        <f>IFERROR(VLOOKUP($F$2,IMPUTATION!F:G,2,0),"")</f>
        <v/>
      </c>
    </row>
    <row r="4421" spans="1:32">
      <c r="A4421" s="31">
        <v>44408</v>
      </c>
      <c r="B4421" s="32">
        <v>0.35</v>
      </c>
      <c r="C4421" s="32" t="s">
        <v>1349</v>
      </c>
      <c r="D4421" s="32" t="s">
        <v>371</v>
      </c>
      <c r="E4421" s="32" t="s">
        <v>272</v>
      </c>
      <c r="F4421" s="32" t="s">
        <v>15</v>
      </c>
      <c r="G4421" s="32">
        <v>1</v>
      </c>
      <c r="H4421" s="32" t="s">
        <v>378</v>
      </c>
      <c r="I4421" s="32">
        <v>0.28999999999999998</v>
      </c>
      <c r="J4421" s="32">
        <v>100</v>
      </c>
      <c r="K4421" s="32">
        <v>0.06</v>
      </c>
      <c r="L4421" s="32">
        <v>0.28999999999999998</v>
      </c>
      <c r="M4421" s="32" t="s">
        <v>18</v>
      </c>
      <c r="N4421" s="32" t="s">
        <v>18</v>
      </c>
      <c r="O4421" s="32">
        <v>6400745</v>
      </c>
      <c r="P4421" s="38">
        <f>IF($H4421="",VLOOKUP($C4421,IMPUTATION_CARBURANT[],2,0),VLOOKUP($H4421,IMPUTATION_CARBURANT[],2,0))</f>
        <v>2</v>
      </c>
      <c r="Q4421" s="38">
        <f>IF(AND($P4421=123401,$M4421="VP"),124013,$P$2:$P$4524)</f>
        <v>2</v>
      </c>
      <c r="R4421" s="38" t="str">
        <f t="shared" si="691"/>
        <v>TEST</v>
      </c>
      <c r="S4421" s="38">
        <f>ABS($B4421)</f>
        <v>0.35</v>
      </c>
      <c r="T4421" s="38">
        <f>ABS($I4421)</f>
        <v>0.28999999999999998</v>
      </c>
      <c r="U4421" s="38">
        <f>ABS($K4421)</f>
        <v>0.06</v>
      </c>
      <c r="V4421" s="34">
        <f t="shared" si="694"/>
        <v>0.28999999999999998</v>
      </c>
      <c r="W4421" s="35">
        <f t="shared" si="695"/>
        <v>0</v>
      </c>
      <c r="X4421" s="34" t="str">
        <f t="shared" si="696"/>
        <v/>
      </c>
      <c r="Y4421" s="35" t="str">
        <f t="shared" si="697"/>
        <v/>
      </c>
      <c r="Z4421" s="38" t="str">
        <f t="shared" si="692"/>
        <v>V8</v>
      </c>
      <c r="AA4421" s="38" t="str">
        <f t="shared" si="690"/>
        <v>V9</v>
      </c>
      <c r="AB4421" s="38" t="str">
        <f t="shared" si="693"/>
        <v>V10</v>
      </c>
      <c r="AC4421" s="38" t="str">
        <f>IF($AF4421=20,"",IF($V4421=0,"",IF($H4421="Adblue Bidon","",IF($H4421="GNC (KG)","",IF($H4421="Frais de service EV","",IF($Q4421=1,$G$2:$G$4524,""))))))</f>
        <v/>
      </c>
      <c r="AD4421" s="33" t="str">
        <f t="shared" si="698"/>
        <v/>
      </c>
      <c r="AE4421" s="36" t="str">
        <f t="shared" si="699"/>
        <v/>
      </c>
      <c r="AF4421" s="37" t="str">
        <f>IFERROR(VLOOKUP($F$2,IMPUTATION!F:G,2,0),"")</f>
        <v/>
      </c>
    </row>
    <row r="4422" spans="1:32">
      <c r="A4422" s="31">
        <v>44408</v>
      </c>
      <c r="B4422" s="32">
        <v>0.06</v>
      </c>
      <c r="C4422" s="32" t="s">
        <v>1349</v>
      </c>
      <c r="D4422" s="32" t="s">
        <v>371</v>
      </c>
      <c r="E4422" s="32" t="s">
        <v>111</v>
      </c>
      <c r="F4422" s="32" t="s">
        <v>15</v>
      </c>
      <c r="G4422" s="32">
        <v>1</v>
      </c>
      <c r="H4422" s="32" t="s">
        <v>378</v>
      </c>
      <c r="I4422" s="32">
        <v>0.05</v>
      </c>
      <c r="J4422" s="32">
        <v>100</v>
      </c>
      <c r="K4422" s="32">
        <v>0.01</v>
      </c>
      <c r="L4422" s="32">
        <v>0.05</v>
      </c>
      <c r="M4422" s="32" t="s">
        <v>392</v>
      </c>
      <c r="N4422" s="32" t="s">
        <v>396</v>
      </c>
      <c r="O4422" s="32">
        <v>6178258</v>
      </c>
      <c r="P4422" s="38">
        <f>IF($H4422="",VLOOKUP($C4422,IMPUTATION_CARBURANT[],2,0),VLOOKUP($H4422,IMPUTATION_CARBURANT[],2,0))</f>
        <v>2</v>
      </c>
      <c r="Q4422" s="38">
        <f>IF(AND($P4422=123401,$M4422="VP"),124013,$P$2:$P$4524)</f>
        <v>2</v>
      </c>
      <c r="R4422" s="38" t="str">
        <f t="shared" si="691"/>
        <v>TEST</v>
      </c>
      <c r="S4422" s="38">
        <f>ABS($B4422)</f>
        <v>0.06</v>
      </c>
      <c r="T4422" s="38">
        <f>ABS($I4422)</f>
        <v>0.05</v>
      </c>
      <c r="U4422" s="38">
        <f>ABS($K4422)</f>
        <v>0.01</v>
      </c>
      <c r="V4422" s="34">
        <f t="shared" si="694"/>
        <v>0.05</v>
      </c>
      <c r="W4422" s="35">
        <f t="shared" si="695"/>
        <v>0</v>
      </c>
      <c r="X4422" s="34" t="str">
        <f t="shared" si="696"/>
        <v/>
      </c>
      <c r="Y4422" s="35" t="str">
        <f t="shared" si="697"/>
        <v/>
      </c>
      <c r="Z4422" s="38" t="str">
        <f t="shared" si="692"/>
        <v>V8</v>
      </c>
      <c r="AA4422" s="38" t="str">
        <f t="shared" si="690"/>
        <v>V9</v>
      </c>
      <c r="AB4422" s="38" t="str">
        <f t="shared" si="693"/>
        <v>V10</v>
      </c>
      <c r="AC4422" s="38" t="str">
        <f>IF($AF4422=20,"",IF($V4422=0,"",IF($H4422="Adblue Bidon","",IF($H4422="GNC (KG)","",IF($H4422="Frais de service EV","",IF($Q4422=1,$G$2:$G$4524,""))))))</f>
        <v/>
      </c>
      <c r="AD4422" s="33" t="str">
        <f t="shared" si="698"/>
        <v/>
      </c>
      <c r="AE4422" s="36" t="str">
        <f t="shared" si="699"/>
        <v/>
      </c>
      <c r="AF4422" s="37" t="str">
        <f>IFERROR(VLOOKUP($F$2,IMPUTATION!F:G,2,0),"")</f>
        <v/>
      </c>
    </row>
    <row r="4423" spans="1:32">
      <c r="A4423" s="31">
        <v>44408</v>
      </c>
      <c r="B4423" s="32">
        <v>0.05</v>
      </c>
      <c r="C4423" s="32" t="s">
        <v>1350</v>
      </c>
      <c r="D4423" s="32" t="s">
        <v>371</v>
      </c>
      <c r="E4423" s="32" t="s">
        <v>234</v>
      </c>
      <c r="F4423" s="32" t="s">
        <v>15</v>
      </c>
      <c r="G4423" s="32">
        <v>1</v>
      </c>
      <c r="H4423" s="32" t="s">
        <v>377</v>
      </c>
      <c r="I4423" s="32">
        <v>0.04</v>
      </c>
      <c r="J4423" s="32">
        <v>0</v>
      </c>
      <c r="K4423" s="32">
        <v>0</v>
      </c>
      <c r="L4423" s="32">
        <v>0.05</v>
      </c>
      <c r="M4423" s="32" t="s">
        <v>18</v>
      </c>
      <c r="N4423" s="32" t="s">
        <v>18</v>
      </c>
      <c r="O4423" s="32">
        <v>6398687</v>
      </c>
      <c r="P4423" s="38">
        <f>IF($H4423="",VLOOKUP($C4423,IMPUTATION_CARBURANT[],2,0),VLOOKUP($H4423,IMPUTATION_CARBURANT[],2,0))</f>
        <v>2</v>
      </c>
      <c r="Q4423" s="38">
        <f>IF(AND($P4423=123401,$M4423="VP"),124013,$P$2:$P$4524)</f>
        <v>2</v>
      </c>
      <c r="R4423" s="38" t="str">
        <f t="shared" si="691"/>
        <v>TEST</v>
      </c>
      <c r="S4423" s="38">
        <f>ABS($B4423)</f>
        <v>0.05</v>
      </c>
      <c r="T4423" s="38">
        <f>ABS($I4423)</f>
        <v>0.04</v>
      </c>
      <c r="U4423" s="38">
        <f>ABS($K4423)</f>
        <v>0</v>
      </c>
      <c r="V4423" s="34">
        <f t="shared" si="694"/>
        <v>0</v>
      </c>
      <c r="W4423" s="35">
        <f t="shared" si="695"/>
        <v>0.05</v>
      </c>
      <c r="X4423" s="34" t="str">
        <f t="shared" si="696"/>
        <v/>
      </c>
      <c r="Y4423" s="35" t="str">
        <f t="shared" si="697"/>
        <v/>
      </c>
      <c r="Z4423" s="38" t="str">
        <f t="shared" si="692"/>
        <v>V8</v>
      </c>
      <c r="AA4423" s="38" t="str">
        <f t="shared" si="690"/>
        <v>V9</v>
      </c>
      <c r="AB4423" s="38" t="str">
        <f t="shared" si="693"/>
        <v>V10</v>
      </c>
      <c r="AC4423" s="38" t="str">
        <f>IF($AF4423=20,"",IF($V4423=0,"",IF($H4423="Adblue Bidon","",IF($H4423="GNC (KG)","",IF($H4423="Frais de service EV","",IF($Q4423=1,$G$2:$G$4524,""))))))</f>
        <v/>
      </c>
      <c r="AD4423" s="33" t="str">
        <f t="shared" si="698"/>
        <v/>
      </c>
      <c r="AE4423" s="36" t="str">
        <f t="shared" si="699"/>
        <v/>
      </c>
      <c r="AF4423" s="37" t="str">
        <f>IFERROR(VLOOKUP($F$2,IMPUTATION!F:G,2,0),"")</f>
        <v/>
      </c>
    </row>
    <row r="4424" spans="1:32">
      <c r="A4424" s="31">
        <v>44408</v>
      </c>
      <c r="B4424" s="32">
        <v>0.35</v>
      </c>
      <c r="C4424" s="32" t="s">
        <v>1349</v>
      </c>
      <c r="D4424" s="32" t="s">
        <v>371</v>
      </c>
      <c r="E4424" s="32" t="s">
        <v>181</v>
      </c>
      <c r="F4424" s="32" t="s">
        <v>15</v>
      </c>
      <c r="G4424" s="32">
        <v>1</v>
      </c>
      <c r="H4424" s="32" t="s">
        <v>378</v>
      </c>
      <c r="I4424" s="32">
        <v>0.28999999999999998</v>
      </c>
      <c r="J4424" s="32">
        <v>100</v>
      </c>
      <c r="K4424" s="32">
        <v>0.06</v>
      </c>
      <c r="L4424" s="32">
        <v>0.28999999999999998</v>
      </c>
      <c r="M4424" s="32" t="s">
        <v>18</v>
      </c>
      <c r="N4424" s="32" t="s">
        <v>18</v>
      </c>
      <c r="O4424" s="32">
        <v>6402056</v>
      </c>
      <c r="P4424" s="38">
        <f>IF($H4424="",VLOOKUP($C4424,IMPUTATION_CARBURANT[],2,0),VLOOKUP($H4424,IMPUTATION_CARBURANT[],2,0))</f>
        <v>2</v>
      </c>
      <c r="Q4424" s="38">
        <f>IF(AND($P4424=123401,$M4424="VP"),124013,$P$2:$P$4524)</f>
        <v>2</v>
      </c>
      <c r="R4424" s="38" t="str">
        <f t="shared" si="691"/>
        <v>TEST</v>
      </c>
      <c r="S4424" s="38">
        <f>ABS($B4424)</f>
        <v>0.35</v>
      </c>
      <c r="T4424" s="38">
        <f>ABS($I4424)</f>
        <v>0.28999999999999998</v>
      </c>
      <c r="U4424" s="38">
        <f>ABS($K4424)</f>
        <v>0.06</v>
      </c>
      <c r="V4424" s="34">
        <f t="shared" si="694"/>
        <v>0.28999999999999998</v>
      </c>
      <c r="W4424" s="35">
        <f t="shared" si="695"/>
        <v>0</v>
      </c>
      <c r="X4424" s="34" t="str">
        <f t="shared" si="696"/>
        <v/>
      </c>
      <c r="Y4424" s="35" t="str">
        <f t="shared" si="697"/>
        <v/>
      </c>
      <c r="Z4424" s="38" t="str">
        <f t="shared" si="692"/>
        <v>V8</v>
      </c>
      <c r="AA4424" s="38" t="str">
        <f t="shared" si="690"/>
        <v>V9</v>
      </c>
      <c r="AB4424" s="38" t="str">
        <f t="shared" si="693"/>
        <v>V10</v>
      </c>
      <c r="AC4424" s="38" t="str">
        <f>IF($AF4424=20,"",IF($V4424=0,"",IF($H4424="Adblue Bidon","",IF($H4424="GNC (KG)","",IF($H4424="Frais de service EV","",IF($Q4424=1,$G$2:$G$4524,""))))))</f>
        <v/>
      </c>
      <c r="AD4424" s="33" t="str">
        <f t="shared" si="698"/>
        <v/>
      </c>
      <c r="AE4424" s="36" t="str">
        <f t="shared" si="699"/>
        <v/>
      </c>
      <c r="AF4424" s="37" t="str">
        <f>IFERROR(VLOOKUP($F$2,IMPUTATION!F:G,2,0),"")</f>
        <v/>
      </c>
    </row>
    <row r="4425" spans="1:32">
      <c r="A4425" s="31">
        <v>44408</v>
      </c>
      <c r="B4425" s="32">
        <v>0.08</v>
      </c>
      <c r="C4425" s="32" t="s">
        <v>1350</v>
      </c>
      <c r="D4425" s="32" t="s">
        <v>371</v>
      </c>
      <c r="E4425" s="32" t="s">
        <v>313</v>
      </c>
      <c r="F4425" s="32" t="s">
        <v>15</v>
      </c>
      <c r="G4425" s="32">
        <v>1</v>
      </c>
      <c r="H4425" s="32" t="s">
        <v>377</v>
      </c>
      <c r="I4425" s="32">
        <v>7.0000000000000007E-2</v>
      </c>
      <c r="J4425" s="32">
        <v>0</v>
      </c>
      <c r="K4425" s="32">
        <v>0</v>
      </c>
      <c r="L4425" s="32">
        <v>0.08</v>
      </c>
      <c r="M4425" s="32" t="s">
        <v>18</v>
      </c>
      <c r="N4425" s="32" t="s">
        <v>18</v>
      </c>
      <c r="O4425" s="32">
        <v>6400484</v>
      </c>
      <c r="P4425" s="38">
        <f>IF($H4425="",VLOOKUP($C4425,IMPUTATION_CARBURANT[],2,0),VLOOKUP($H4425,IMPUTATION_CARBURANT[],2,0))</f>
        <v>2</v>
      </c>
      <c r="Q4425" s="38">
        <f>IF(AND($P4425=123401,$M4425="VP"),124013,$P$2:$P$4524)</f>
        <v>2</v>
      </c>
      <c r="R4425" s="38" t="str">
        <f t="shared" si="691"/>
        <v>TEST</v>
      </c>
      <c r="S4425" s="38">
        <f>ABS($B4425)</f>
        <v>0.08</v>
      </c>
      <c r="T4425" s="38">
        <f>ABS($I4425)</f>
        <v>7.0000000000000007E-2</v>
      </c>
      <c r="U4425" s="38">
        <f>ABS($K4425)</f>
        <v>0</v>
      </c>
      <c r="V4425" s="34">
        <f t="shared" si="694"/>
        <v>0</v>
      </c>
      <c r="W4425" s="35">
        <f t="shared" si="695"/>
        <v>0.08</v>
      </c>
      <c r="X4425" s="34" t="str">
        <f t="shared" si="696"/>
        <v/>
      </c>
      <c r="Y4425" s="35" t="str">
        <f t="shared" si="697"/>
        <v/>
      </c>
      <c r="Z4425" s="38" t="str">
        <f t="shared" si="692"/>
        <v>V8</v>
      </c>
      <c r="AA4425" s="38" t="str">
        <f t="shared" si="690"/>
        <v>V9</v>
      </c>
      <c r="AB4425" s="38" t="str">
        <f t="shared" si="693"/>
        <v>V10</v>
      </c>
      <c r="AC4425" s="38" t="str">
        <f>IF($AF4425=20,"",IF($V4425=0,"",IF($H4425="Adblue Bidon","",IF($H4425="GNC (KG)","",IF($H4425="Frais de service EV","",IF($Q4425=1,$G$2:$G$4524,""))))))</f>
        <v/>
      </c>
      <c r="AD4425" s="33" t="str">
        <f t="shared" si="698"/>
        <v/>
      </c>
      <c r="AE4425" s="36" t="str">
        <f t="shared" si="699"/>
        <v/>
      </c>
      <c r="AF4425" s="37" t="str">
        <f>IFERROR(VLOOKUP($F$2,IMPUTATION!F:G,2,0),"")</f>
        <v/>
      </c>
    </row>
    <row r="4426" spans="1:32">
      <c r="A4426" s="31">
        <v>44408</v>
      </c>
      <c r="B4426" s="32">
        <v>2.12</v>
      </c>
      <c r="C4426" s="32" t="s">
        <v>1350</v>
      </c>
      <c r="D4426" s="32" t="s">
        <v>371</v>
      </c>
      <c r="E4426" s="32" t="s">
        <v>167</v>
      </c>
      <c r="F4426" s="32" t="s">
        <v>15</v>
      </c>
      <c r="G4426" s="32">
        <v>1</v>
      </c>
      <c r="H4426" s="32" t="s">
        <v>377</v>
      </c>
      <c r="I4426" s="32">
        <v>1.77</v>
      </c>
      <c r="J4426" s="32">
        <v>0</v>
      </c>
      <c r="K4426" s="32">
        <v>0</v>
      </c>
      <c r="L4426" s="32">
        <v>2.12</v>
      </c>
      <c r="M4426" s="32" t="s">
        <v>18</v>
      </c>
      <c r="N4426" s="32" t="s">
        <v>18</v>
      </c>
      <c r="O4426" s="32">
        <v>6638186</v>
      </c>
      <c r="P4426" s="38">
        <f>IF($H4426="",VLOOKUP($C4426,IMPUTATION_CARBURANT[],2,0),VLOOKUP($H4426,IMPUTATION_CARBURANT[],2,0))</f>
        <v>2</v>
      </c>
      <c r="Q4426" s="38">
        <f>IF(AND($P4426=123401,$M4426="VP"),124013,$P$2:$P$4524)</f>
        <v>2</v>
      </c>
      <c r="R4426" s="38" t="str">
        <f t="shared" si="691"/>
        <v>TEST</v>
      </c>
      <c r="S4426" s="38">
        <f>ABS($B4426)</f>
        <v>2.12</v>
      </c>
      <c r="T4426" s="38">
        <f>ABS($I4426)</f>
        <v>1.77</v>
      </c>
      <c r="U4426" s="38">
        <f>ABS($K4426)</f>
        <v>0</v>
      </c>
      <c r="V4426" s="34">
        <f t="shared" si="694"/>
        <v>0</v>
      </c>
      <c r="W4426" s="35">
        <f t="shared" si="695"/>
        <v>2.12</v>
      </c>
      <c r="X4426" s="34" t="str">
        <f t="shared" si="696"/>
        <v/>
      </c>
      <c r="Y4426" s="35" t="str">
        <f t="shared" si="697"/>
        <v/>
      </c>
      <c r="Z4426" s="38" t="str">
        <f t="shared" si="692"/>
        <v>V8</v>
      </c>
      <c r="AA4426" s="38" t="str">
        <f t="shared" si="690"/>
        <v>V9</v>
      </c>
      <c r="AB4426" s="38" t="str">
        <f t="shared" si="693"/>
        <v>V10</v>
      </c>
      <c r="AC4426" s="38" t="str">
        <f>IF($AF4426=20,"",IF($V4426=0,"",IF($H4426="Adblue Bidon","",IF($H4426="GNC (KG)","",IF($H4426="Frais de service EV","",IF($Q4426=1,$G$2:$G$4524,""))))))</f>
        <v/>
      </c>
      <c r="AD4426" s="33" t="str">
        <f t="shared" si="698"/>
        <v/>
      </c>
      <c r="AE4426" s="36" t="str">
        <f t="shared" si="699"/>
        <v/>
      </c>
      <c r="AF4426" s="37" t="str">
        <f>IFERROR(VLOOKUP($F$2,IMPUTATION!F:G,2,0),"")</f>
        <v/>
      </c>
    </row>
    <row r="4427" spans="1:32">
      <c r="A4427" s="31">
        <v>44408</v>
      </c>
      <c r="B4427" s="32">
        <v>0.23</v>
      </c>
      <c r="C4427" s="32" t="s">
        <v>1350</v>
      </c>
      <c r="D4427" s="32" t="s">
        <v>371</v>
      </c>
      <c r="E4427" s="32" t="s">
        <v>318</v>
      </c>
      <c r="F4427" s="32" t="s">
        <v>15</v>
      </c>
      <c r="G4427" s="32">
        <v>1</v>
      </c>
      <c r="H4427" s="32" t="s">
        <v>377</v>
      </c>
      <c r="I4427" s="32">
        <v>0.19</v>
      </c>
      <c r="J4427" s="32">
        <v>0</v>
      </c>
      <c r="K4427" s="32">
        <v>0</v>
      </c>
      <c r="L4427" s="32">
        <v>0.23</v>
      </c>
      <c r="M4427" s="32" t="s">
        <v>18</v>
      </c>
      <c r="N4427" s="32" t="s">
        <v>18</v>
      </c>
      <c r="O4427" s="32">
        <v>6656546</v>
      </c>
      <c r="P4427" s="38">
        <f>IF($H4427="",VLOOKUP($C4427,IMPUTATION_CARBURANT[],2,0),VLOOKUP($H4427,IMPUTATION_CARBURANT[],2,0))</f>
        <v>2</v>
      </c>
      <c r="Q4427" s="38">
        <f>IF(AND($P4427=123401,$M4427="VP"),124013,$P$2:$P$4524)</f>
        <v>2</v>
      </c>
      <c r="R4427" s="38" t="str">
        <f t="shared" si="691"/>
        <v>TEST</v>
      </c>
      <c r="S4427" s="38">
        <f>ABS($B4427)</f>
        <v>0.23</v>
      </c>
      <c r="T4427" s="38">
        <f>ABS($I4427)</f>
        <v>0.19</v>
      </c>
      <c r="U4427" s="38">
        <f>ABS($K4427)</f>
        <v>0</v>
      </c>
      <c r="V4427" s="34">
        <f t="shared" si="694"/>
        <v>0</v>
      </c>
      <c r="W4427" s="35">
        <f t="shared" si="695"/>
        <v>0.23</v>
      </c>
      <c r="X4427" s="34" t="str">
        <f t="shared" si="696"/>
        <v/>
      </c>
      <c r="Y4427" s="35" t="str">
        <f t="shared" si="697"/>
        <v/>
      </c>
      <c r="Z4427" s="38" t="str">
        <f t="shared" si="692"/>
        <v>V8</v>
      </c>
      <c r="AA4427" s="38" t="str">
        <f t="shared" si="690"/>
        <v>V9</v>
      </c>
      <c r="AB4427" s="38" t="str">
        <f t="shared" si="693"/>
        <v>V10</v>
      </c>
      <c r="AC4427" s="38" t="str">
        <f>IF($AF4427=20,"",IF($V4427=0,"",IF($H4427="Adblue Bidon","",IF($H4427="GNC (KG)","",IF($H4427="Frais de service EV","",IF($Q4427=1,$G$2:$G$4524,""))))))</f>
        <v/>
      </c>
      <c r="AD4427" s="33" t="str">
        <f t="shared" si="698"/>
        <v/>
      </c>
      <c r="AE4427" s="36" t="str">
        <f t="shared" si="699"/>
        <v/>
      </c>
      <c r="AF4427" s="37" t="str">
        <f>IFERROR(VLOOKUP($F$2,IMPUTATION!F:G,2,0),"")</f>
        <v/>
      </c>
    </row>
    <row r="4428" spans="1:32">
      <c r="A4428" s="31">
        <v>44408</v>
      </c>
      <c r="B4428" s="32">
        <v>0.76</v>
      </c>
      <c r="C4428" s="32" t="s">
        <v>1349</v>
      </c>
      <c r="D4428" s="32" t="s">
        <v>371</v>
      </c>
      <c r="E4428" s="32" t="s">
        <v>230</v>
      </c>
      <c r="F4428" s="32" t="s">
        <v>15</v>
      </c>
      <c r="G4428" s="32">
        <v>1</v>
      </c>
      <c r="H4428" s="32" t="s">
        <v>378</v>
      </c>
      <c r="I4428" s="32">
        <v>0.63</v>
      </c>
      <c r="J4428" s="32">
        <v>100</v>
      </c>
      <c r="K4428" s="32">
        <v>0.13</v>
      </c>
      <c r="L4428" s="32">
        <v>0.63</v>
      </c>
      <c r="M4428" s="32" t="s">
        <v>18</v>
      </c>
      <c r="N4428" s="32" t="s">
        <v>18</v>
      </c>
      <c r="O4428" s="32">
        <v>6401573</v>
      </c>
      <c r="P4428" s="38">
        <f>IF($H4428="",VLOOKUP($C4428,IMPUTATION_CARBURANT[],2,0),VLOOKUP($H4428,IMPUTATION_CARBURANT[],2,0))</f>
        <v>2</v>
      </c>
      <c r="Q4428" s="38">
        <f>IF(AND($P4428=123401,$M4428="VP"),124013,$P$2:$P$4524)</f>
        <v>2</v>
      </c>
      <c r="R4428" s="38" t="str">
        <f t="shared" si="691"/>
        <v>TEST</v>
      </c>
      <c r="S4428" s="38">
        <f>ABS($B4428)</f>
        <v>0.76</v>
      </c>
      <c r="T4428" s="38">
        <f>ABS($I4428)</f>
        <v>0.63</v>
      </c>
      <c r="U4428" s="38">
        <f>ABS($K4428)</f>
        <v>0.13</v>
      </c>
      <c r="V4428" s="34">
        <f t="shared" si="694"/>
        <v>0.63</v>
      </c>
      <c r="W4428" s="35">
        <f t="shared" si="695"/>
        <v>0</v>
      </c>
      <c r="X4428" s="34" t="str">
        <f t="shared" si="696"/>
        <v/>
      </c>
      <c r="Y4428" s="35" t="str">
        <f t="shared" si="697"/>
        <v/>
      </c>
      <c r="Z4428" s="38" t="str">
        <f t="shared" si="692"/>
        <v>V8</v>
      </c>
      <c r="AA4428" s="38" t="str">
        <f t="shared" si="690"/>
        <v>V9</v>
      </c>
      <c r="AB4428" s="38" t="str">
        <f t="shared" si="693"/>
        <v>V10</v>
      </c>
      <c r="AC4428" s="38" t="str">
        <f>IF($AF4428=20,"",IF($V4428=0,"",IF($H4428="Adblue Bidon","",IF($H4428="GNC (KG)","",IF($H4428="Frais de service EV","",IF($Q4428=1,$G$2:$G$4524,""))))))</f>
        <v/>
      </c>
      <c r="AD4428" s="33" t="str">
        <f t="shared" si="698"/>
        <v/>
      </c>
      <c r="AE4428" s="36" t="str">
        <f t="shared" si="699"/>
        <v/>
      </c>
      <c r="AF4428" s="37" t="str">
        <f>IFERROR(VLOOKUP($F$2,IMPUTATION!F:G,2,0),"")</f>
        <v/>
      </c>
    </row>
    <row r="4429" spans="1:32">
      <c r="A4429" s="31">
        <v>44408</v>
      </c>
      <c r="B4429" s="32">
        <v>0.06</v>
      </c>
      <c r="C4429" s="32" t="s">
        <v>1349</v>
      </c>
      <c r="D4429" s="32" t="s">
        <v>371</v>
      </c>
      <c r="E4429" s="32" t="s">
        <v>167</v>
      </c>
      <c r="F4429" s="32" t="s">
        <v>15</v>
      </c>
      <c r="G4429" s="32">
        <v>1</v>
      </c>
      <c r="H4429" s="32" t="s">
        <v>378</v>
      </c>
      <c r="I4429" s="32">
        <v>0.05</v>
      </c>
      <c r="J4429" s="32">
        <v>100</v>
      </c>
      <c r="K4429" s="32">
        <v>0.01</v>
      </c>
      <c r="L4429" s="32">
        <v>0.05</v>
      </c>
      <c r="M4429" s="32" t="s">
        <v>18</v>
      </c>
      <c r="N4429" s="32" t="s">
        <v>18</v>
      </c>
      <c r="O4429" s="32">
        <v>6401057</v>
      </c>
      <c r="P4429" s="38">
        <f>IF($H4429="",VLOOKUP($C4429,IMPUTATION_CARBURANT[],2,0),VLOOKUP($H4429,IMPUTATION_CARBURANT[],2,0))</f>
        <v>2</v>
      </c>
      <c r="Q4429" s="38">
        <f>IF(AND($P4429=123401,$M4429="VP"),124013,$P$2:$P$4524)</f>
        <v>2</v>
      </c>
      <c r="R4429" s="38" t="str">
        <f t="shared" si="691"/>
        <v>TEST</v>
      </c>
      <c r="S4429" s="38">
        <f>ABS($B4429)</f>
        <v>0.06</v>
      </c>
      <c r="T4429" s="38">
        <f>ABS($I4429)</f>
        <v>0.05</v>
      </c>
      <c r="U4429" s="38">
        <f>ABS($K4429)</f>
        <v>0.01</v>
      </c>
      <c r="V4429" s="34">
        <f t="shared" si="694"/>
        <v>0.05</v>
      </c>
      <c r="W4429" s="35">
        <f t="shared" si="695"/>
        <v>0</v>
      </c>
      <c r="X4429" s="34" t="str">
        <f t="shared" si="696"/>
        <v/>
      </c>
      <c r="Y4429" s="35" t="str">
        <f t="shared" si="697"/>
        <v/>
      </c>
      <c r="Z4429" s="38" t="str">
        <f t="shared" si="692"/>
        <v>V8</v>
      </c>
      <c r="AA4429" s="38" t="str">
        <f t="shared" si="690"/>
        <v>V9</v>
      </c>
      <c r="AB4429" s="38" t="str">
        <f t="shared" si="693"/>
        <v>V10</v>
      </c>
      <c r="AC4429" s="38" t="str">
        <f>IF($AF4429=20,"",IF($V4429=0,"",IF($H4429="Adblue Bidon","",IF($H4429="GNC (KG)","",IF($H4429="Frais de service EV","",IF($Q4429=1,$G$2:$G$4524,""))))))</f>
        <v/>
      </c>
      <c r="AD4429" s="33" t="str">
        <f t="shared" si="698"/>
        <v/>
      </c>
      <c r="AE4429" s="36" t="str">
        <f t="shared" si="699"/>
        <v/>
      </c>
      <c r="AF4429" s="37" t="str">
        <f>IFERROR(VLOOKUP($F$2,IMPUTATION!F:G,2,0),"")</f>
        <v/>
      </c>
    </row>
    <row r="4430" spans="1:32">
      <c r="A4430" s="31">
        <v>44408</v>
      </c>
      <c r="B4430" s="32">
        <v>0.28000000000000003</v>
      </c>
      <c r="C4430" s="32" t="s">
        <v>1350</v>
      </c>
      <c r="D4430" s="32" t="s">
        <v>371</v>
      </c>
      <c r="E4430" s="32" t="s">
        <v>180</v>
      </c>
      <c r="F4430" s="32" t="s">
        <v>15</v>
      </c>
      <c r="G4430" s="32">
        <v>1</v>
      </c>
      <c r="H4430" s="32" t="s">
        <v>377</v>
      </c>
      <c r="I4430" s="32">
        <v>0.23</v>
      </c>
      <c r="J4430" s="32">
        <v>0</v>
      </c>
      <c r="K4430" s="32">
        <v>0</v>
      </c>
      <c r="L4430" s="32">
        <v>0.28000000000000003</v>
      </c>
      <c r="M4430" s="32" t="s">
        <v>18</v>
      </c>
      <c r="N4430" s="32" t="s">
        <v>18</v>
      </c>
      <c r="O4430" s="32">
        <v>6401960</v>
      </c>
      <c r="P4430" s="38">
        <f>IF($H4430="",VLOOKUP($C4430,IMPUTATION_CARBURANT[],2,0),VLOOKUP($H4430,IMPUTATION_CARBURANT[],2,0))</f>
        <v>2</v>
      </c>
      <c r="Q4430" s="38">
        <f>IF(AND($P4430=123401,$M4430="VP"),124013,$P$2:$P$4524)</f>
        <v>2</v>
      </c>
      <c r="R4430" s="38" t="str">
        <f t="shared" si="691"/>
        <v>TEST</v>
      </c>
      <c r="S4430" s="38">
        <f>ABS($B4430)</f>
        <v>0.28000000000000003</v>
      </c>
      <c r="T4430" s="38">
        <f>ABS($I4430)</f>
        <v>0.23</v>
      </c>
      <c r="U4430" s="38">
        <f>ABS($K4430)</f>
        <v>0</v>
      </c>
      <c r="V4430" s="34">
        <f t="shared" si="694"/>
        <v>0</v>
      </c>
      <c r="W4430" s="35">
        <f t="shared" si="695"/>
        <v>0.28000000000000003</v>
      </c>
      <c r="X4430" s="34" t="str">
        <f t="shared" si="696"/>
        <v/>
      </c>
      <c r="Y4430" s="35" t="str">
        <f t="shared" si="697"/>
        <v/>
      </c>
      <c r="Z4430" s="38" t="str">
        <f t="shared" si="692"/>
        <v>V8</v>
      </c>
      <c r="AA4430" s="38" t="str">
        <f t="shared" si="690"/>
        <v>V9</v>
      </c>
      <c r="AB4430" s="38" t="str">
        <f t="shared" si="693"/>
        <v>V10</v>
      </c>
      <c r="AC4430" s="38" t="str">
        <f>IF($AF4430=20,"",IF($V4430=0,"",IF($H4430="Adblue Bidon","",IF($H4430="GNC (KG)","",IF($H4430="Frais de service EV","",IF($Q4430=1,$G$2:$G$4524,""))))))</f>
        <v/>
      </c>
      <c r="AD4430" s="33" t="str">
        <f t="shared" si="698"/>
        <v/>
      </c>
      <c r="AE4430" s="36" t="str">
        <f t="shared" si="699"/>
        <v/>
      </c>
      <c r="AF4430" s="37" t="str">
        <f>IFERROR(VLOOKUP($F$2,IMPUTATION!F:G,2,0),"")</f>
        <v/>
      </c>
    </row>
    <row r="4431" spans="1:32">
      <c r="A4431" s="31">
        <v>44408</v>
      </c>
      <c r="B4431" s="32">
        <v>0.17</v>
      </c>
      <c r="C4431" s="32" t="s">
        <v>1349</v>
      </c>
      <c r="D4431" s="32" t="s">
        <v>371</v>
      </c>
      <c r="E4431" s="32" t="s">
        <v>337</v>
      </c>
      <c r="F4431" s="32" t="s">
        <v>15</v>
      </c>
      <c r="G4431" s="32">
        <v>1</v>
      </c>
      <c r="H4431" s="32" t="s">
        <v>378</v>
      </c>
      <c r="I4431" s="32">
        <v>0.14000000000000001</v>
      </c>
      <c r="J4431" s="32">
        <v>100</v>
      </c>
      <c r="K4431" s="32">
        <v>0.03</v>
      </c>
      <c r="L4431" s="32">
        <v>0.14000000000000001</v>
      </c>
      <c r="M4431" s="32" t="s">
        <v>18</v>
      </c>
      <c r="N4431" s="32" t="s">
        <v>18</v>
      </c>
      <c r="O4431" s="32">
        <v>6638261</v>
      </c>
      <c r="P4431" s="38">
        <f>IF($H4431="",VLOOKUP($C4431,IMPUTATION_CARBURANT[],2,0),VLOOKUP($H4431,IMPUTATION_CARBURANT[],2,0))</f>
        <v>2</v>
      </c>
      <c r="Q4431" s="38">
        <f>IF(AND($P4431=123401,$M4431="VP"),124013,$P$2:$P$4524)</f>
        <v>2</v>
      </c>
      <c r="R4431" s="38" t="str">
        <f t="shared" si="691"/>
        <v>TEST</v>
      </c>
      <c r="S4431" s="38">
        <f>ABS($B4431)</f>
        <v>0.17</v>
      </c>
      <c r="T4431" s="38">
        <f>ABS($I4431)</f>
        <v>0.14000000000000001</v>
      </c>
      <c r="U4431" s="38">
        <f>ABS($K4431)</f>
        <v>0.03</v>
      </c>
      <c r="V4431" s="34">
        <f t="shared" si="694"/>
        <v>0.14000000000000001</v>
      </c>
      <c r="W4431" s="35">
        <f t="shared" si="695"/>
        <v>0</v>
      </c>
      <c r="X4431" s="34" t="str">
        <f t="shared" si="696"/>
        <v/>
      </c>
      <c r="Y4431" s="35" t="str">
        <f t="shared" si="697"/>
        <v/>
      </c>
      <c r="Z4431" s="38" t="str">
        <f t="shared" si="692"/>
        <v>V8</v>
      </c>
      <c r="AA4431" s="38" t="str">
        <f t="shared" si="690"/>
        <v>V9</v>
      </c>
      <c r="AB4431" s="38" t="str">
        <f t="shared" si="693"/>
        <v>V10</v>
      </c>
      <c r="AC4431" s="38" t="str">
        <f>IF($AF4431=20,"",IF($V4431=0,"",IF($H4431="Adblue Bidon","",IF($H4431="GNC (KG)","",IF($H4431="Frais de service EV","",IF($Q4431=1,$G$2:$G$4524,""))))))</f>
        <v/>
      </c>
      <c r="AD4431" s="33" t="str">
        <f t="shared" si="698"/>
        <v/>
      </c>
      <c r="AE4431" s="36" t="str">
        <f t="shared" si="699"/>
        <v/>
      </c>
      <c r="AF4431" s="37" t="str">
        <f>IFERROR(VLOOKUP($F$2,IMPUTATION!F:G,2,0),"")</f>
        <v/>
      </c>
    </row>
    <row r="4432" spans="1:32">
      <c r="A4432" s="31">
        <v>44408</v>
      </c>
      <c r="B4432" s="32">
        <v>0.17</v>
      </c>
      <c r="C4432" s="32" t="s">
        <v>1349</v>
      </c>
      <c r="D4432" s="32" t="s">
        <v>371</v>
      </c>
      <c r="E4432" s="32" t="s">
        <v>245</v>
      </c>
      <c r="F4432" s="32" t="s">
        <v>15</v>
      </c>
      <c r="G4432" s="32">
        <v>1</v>
      </c>
      <c r="H4432" s="32" t="s">
        <v>378</v>
      </c>
      <c r="I4432" s="32">
        <v>0.14000000000000001</v>
      </c>
      <c r="J4432" s="32">
        <v>100</v>
      </c>
      <c r="K4432" s="32">
        <v>0.03</v>
      </c>
      <c r="L4432" s="32">
        <v>0.14000000000000001</v>
      </c>
      <c r="M4432" s="32" t="s">
        <v>18</v>
      </c>
      <c r="N4432" s="32" t="s">
        <v>18</v>
      </c>
      <c r="O4432" s="32">
        <v>6400172</v>
      </c>
      <c r="P4432" s="38">
        <f>IF($H4432="",VLOOKUP($C4432,IMPUTATION_CARBURANT[],2,0),VLOOKUP($H4432,IMPUTATION_CARBURANT[],2,0))</f>
        <v>2</v>
      </c>
      <c r="Q4432" s="38">
        <f>IF(AND($P4432=123401,$M4432="VP"),124013,$P$2:$P$4524)</f>
        <v>2</v>
      </c>
      <c r="R4432" s="38" t="str">
        <f t="shared" si="691"/>
        <v>TEST</v>
      </c>
      <c r="S4432" s="38">
        <f>ABS($B4432)</f>
        <v>0.17</v>
      </c>
      <c r="T4432" s="38">
        <f>ABS($I4432)</f>
        <v>0.14000000000000001</v>
      </c>
      <c r="U4432" s="38">
        <f>ABS($K4432)</f>
        <v>0.03</v>
      </c>
      <c r="V4432" s="34">
        <f t="shared" si="694"/>
        <v>0.14000000000000001</v>
      </c>
      <c r="W4432" s="35">
        <f t="shared" si="695"/>
        <v>0</v>
      </c>
      <c r="X4432" s="34" t="str">
        <f t="shared" si="696"/>
        <v/>
      </c>
      <c r="Y4432" s="35" t="str">
        <f t="shared" si="697"/>
        <v/>
      </c>
      <c r="Z4432" s="38" t="str">
        <f t="shared" si="692"/>
        <v>V8</v>
      </c>
      <c r="AA4432" s="38" t="str">
        <f t="shared" si="690"/>
        <v>V9</v>
      </c>
      <c r="AB4432" s="38" t="str">
        <f t="shared" si="693"/>
        <v>V10</v>
      </c>
      <c r="AC4432" s="38" t="str">
        <f>IF($AF4432=20,"",IF($V4432=0,"",IF($H4432="Adblue Bidon","",IF($H4432="GNC (KG)","",IF($H4432="Frais de service EV","",IF($Q4432=1,$G$2:$G$4524,""))))))</f>
        <v/>
      </c>
      <c r="AD4432" s="33" t="str">
        <f t="shared" si="698"/>
        <v/>
      </c>
      <c r="AE4432" s="36" t="str">
        <f t="shared" si="699"/>
        <v/>
      </c>
      <c r="AF4432" s="37" t="str">
        <f>IFERROR(VLOOKUP($F$2,IMPUTATION!F:G,2,0),"")</f>
        <v/>
      </c>
    </row>
    <row r="4433" spans="1:32">
      <c r="A4433" s="31">
        <v>44408</v>
      </c>
      <c r="B4433" s="32">
        <v>0.43</v>
      </c>
      <c r="C4433" s="32" t="s">
        <v>1350</v>
      </c>
      <c r="D4433" s="32" t="s">
        <v>371</v>
      </c>
      <c r="E4433" s="32" t="s">
        <v>271</v>
      </c>
      <c r="F4433" s="32" t="s">
        <v>15</v>
      </c>
      <c r="G4433" s="32">
        <v>1</v>
      </c>
      <c r="H4433" s="32" t="s">
        <v>377</v>
      </c>
      <c r="I4433" s="32">
        <v>0.36</v>
      </c>
      <c r="J4433" s="32">
        <v>0</v>
      </c>
      <c r="K4433" s="32">
        <v>0</v>
      </c>
      <c r="L4433" s="32">
        <v>0.43</v>
      </c>
      <c r="M4433" s="32" t="s">
        <v>18</v>
      </c>
      <c r="N4433" s="32" t="s">
        <v>18</v>
      </c>
      <c r="O4433" s="32">
        <v>6400439</v>
      </c>
      <c r="P4433" s="38">
        <f>IF($H4433="",VLOOKUP($C4433,IMPUTATION_CARBURANT[],2,0),VLOOKUP($H4433,IMPUTATION_CARBURANT[],2,0))</f>
        <v>2</v>
      </c>
      <c r="Q4433" s="38">
        <f>IF(AND($P4433=123401,$M4433="VP"),124013,$P$2:$P$4524)</f>
        <v>2</v>
      </c>
      <c r="R4433" s="38" t="str">
        <f t="shared" si="691"/>
        <v>TEST</v>
      </c>
      <c r="S4433" s="38">
        <f>ABS($B4433)</f>
        <v>0.43</v>
      </c>
      <c r="T4433" s="38">
        <f>ABS($I4433)</f>
        <v>0.36</v>
      </c>
      <c r="U4433" s="38">
        <f>ABS($K4433)</f>
        <v>0</v>
      </c>
      <c r="V4433" s="34">
        <f t="shared" si="694"/>
        <v>0</v>
      </c>
      <c r="W4433" s="35">
        <f t="shared" si="695"/>
        <v>0.43</v>
      </c>
      <c r="X4433" s="34" t="str">
        <f t="shared" si="696"/>
        <v/>
      </c>
      <c r="Y4433" s="35" t="str">
        <f t="shared" si="697"/>
        <v/>
      </c>
      <c r="Z4433" s="38" t="str">
        <f t="shared" si="692"/>
        <v>V8</v>
      </c>
      <c r="AA4433" s="38" t="str">
        <f t="shared" si="690"/>
        <v>V9</v>
      </c>
      <c r="AB4433" s="38" t="str">
        <f t="shared" si="693"/>
        <v>V10</v>
      </c>
      <c r="AC4433" s="38" t="str">
        <f>IF($AF4433=20,"",IF($V4433=0,"",IF($H4433="Adblue Bidon","",IF($H4433="GNC (KG)","",IF($H4433="Frais de service EV","",IF($Q4433=1,$G$2:$G$4524,""))))))</f>
        <v/>
      </c>
      <c r="AD4433" s="33" t="str">
        <f t="shared" si="698"/>
        <v/>
      </c>
      <c r="AE4433" s="36" t="str">
        <f t="shared" si="699"/>
        <v/>
      </c>
      <c r="AF4433" s="37" t="str">
        <f>IFERROR(VLOOKUP($F$2,IMPUTATION!F:G,2,0),"")</f>
        <v/>
      </c>
    </row>
    <row r="4434" spans="1:32">
      <c r="A4434" s="31">
        <v>44408</v>
      </c>
      <c r="B4434" s="32">
        <v>0.49</v>
      </c>
      <c r="C4434" s="32" t="s">
        <v>1350</v>
      </c>
      <c r="D4434" s="32" t="s">
        <v>371</v>
      </c>
      <c r="E4434" s="32" t="s">
        <v>227</v>
      </c>
      <c r="F4434" s="32" t="s">
        <v>15</v>
      </c>
      <c r="G4434" s="32">
        <v>1</v>
      </c>
      <c r="H4434" s="32" t="s">
        <v>377</v>
      </c>
      <c r="I4434" s="32">
        <v>0.41</v>
      </c>
      <c r="J4434" s="32">
        <v>0</v>
      </c>
      <c r="K4434" s="32">
        <v>0</v>
      </c>
      <c r="L4434" s="32">
        <v>0.49</v>
      </c>
      <c r="M4434" s="32" t="s">
        <v>18</v>
      </c>
      <c r="N4434" s="32" t="s">
        <v>18</v>
      </c>
      <c r="O4434" s="32">
        <v>6638102</v>
      </c>
      <c r="P4434" s="38">
        <f>IF($H4434="",VLOOKUP($C4434,IMPUTATION_CARBURANT[],2,0),VLOOKUP($H4434,IMPUTATION_CARBURANT[],2,0))</f>
        <v>2</v>
      </c>
      <c r="Q4434" s="38">
        <f>IF(AND($P4434=123401,$M4434="VP"),124013,$P$2:$P$4524)</f>
        <v>2</v>
      </c>
      <c r="R4434" s="38" t="str">
        <f t="shared" si="691"/>
        <v>TEST</v>
      </c>
      <c r="S4434" s="38">
        <f>ABS($B4434)</f>
        <v>0.49</v>
      </c>
      <c r="T4434" s="38">
        <f>ABS($I4434)</f>
        <v>0.41</v>
      </c>
      <c r="U4434" s="38">
        <f>ABS($K4434)</f>
        <v>0</v>
      </c>
      <c r="V4434" s="34">
        <f t="shared" si="694"/>
        <v>0</v>
      </c>
      <c r="W4434" s="35">
        <f t="shared" si="695"/>
        <v>0.49</v>
      </c>
      <c r="X4434" s="34" t="str">
        <f t="shared" si="696"/>
        <v/>
      </c>
      <c r="Y4434" s="35" t="str">
        <f t="shared" si="697"/>
        <v/>
      </c>
      <c r="Z4434" s="38" t="str">
        <f t="shared" si="692"/>
        <v>V8</v>
      </c>
      <c r="AA4434" s="38" t="str">
        <f t="shared" si="690"/>
        <v>V9</v>
      </c>
      <c r="AB4434" s="38" t="str">
        <f t="shared" si="693"/>
        <v>V10</v>
      </c>
      <c r="AC4434" s="38" t="str">
        <f>IF($AF4434=20,"",IF($V4434=0,"",IF($H4434="Adblue Bidon","",IF($H4434="GNC (KG)","",IF($H4434="Frais de service EV","",IF($Q4434=1,$G$2:$G$4524,""))))))</f>
        <v/>
      </c>
      <c r="AD4434" s="33" t="str">
        <f t="shared" si="698"/>
        <v/>
      </c>
      <c r="AE4434" s="36" t="str">
        <f t="shared" si="699"/>
        <v/>
      </c>
      <c r="AF4434" s="37" t="str">
        <f>IFERROR(VLOOKUP($F$2,IMPUTATION!F:G,2,0),"")</f>
        <v/>
      </c>
    </row>
    <row r="4435" spans="1:32">
      <c r="A4435" s="31">
        <v>44408</v>
      </c>
      <c r="B4435" s="32">
        <v>1.86</v>
      </c>
      <c r="C4435" s="32" t="s">
        <v>1350</v>
      </c>
      <c r="D4435" s="32" t="s">
        <v>371</v>
      </c>
      <c r="E4435" s="32" t="s">
        <v>30</v>
      </c>
      <c r="F4435" s="32" t="s">
        <v>15</v>
      </c>
      <c r="G4435" s="32">
        <v>1</v>
      </c>
      <c r="H4435" s="32" t="s">
        <v>377</v>
      </c>
      <c r="I4435" s="32">
        <v>1.55</v>
      </c>
      <c r="J4435" s="32">
        <v>0</v>
      </c>
      <c r="K4435" s="32">
        <v>0</v>
      </c>
      <c r="L4435" s="32">
        <v>1.86</v>
      </c>
      <c r="M4435" s="32" t="s">
        <v>18</v>
      </c>
      <c r="N4435" s="32" t="s">
        <v>18</v>
      </c>
      <c r="O4435" s="32">
        <v>6178939</v>
      </c>
      <c r="P4435" s="38">
        <f>IF($H4435="",VLOOKUP($C4435,IMPUTATION_CARBURANT[],2,0),VLOOKUP($H4435,IMPUTATION_CARBURANT[],2,0))</f>
        <v>2</v>
      </c>
      <c r="Q4435" s="38">
        <f>IF(AND($P4435=123401,$M4435="VP"),124013,$P$2:$P$4524)</f>
        <v>2</v>
      </c>
      <c r="R4435" s="38" t="str">
        <f t="shared" si="691"/>
        <v>TEST</v>
      </c>
      <c r="S4435" s="38">
        <f>ABS($B4435)</f>
        <v>1.86</v>
      </c>
      <c r="T4435" s="38">
        <f>ABS($I4435)</f>
        <v>1.55</v>
      </c>
      <c r="U4435" s="38">
        <f>ABS($K4435)</f>
        <v>0</v>
      </c>
      <c r="V4435" s="34">
        <f t="shared" si="694"/>
        <v>0</v>
      </c>
      <c r="W4435" s="35">
        <f t="shared" si="695"/>
        <v>1.86</v>
      </c>
      <c r="X4435" s="34" t="str">
        <f t="shared" si="696"/>
        <v/>
      </c>
      <c r="Y4435" s="35" t="str">
        <f t="shared" si="697"/>
        <v/>
      </c>
      <c r="Z4435" s="38" t="str">
        <f t="shared" si="692"/>
        <v>V8</v>
      </c>
      <c r="AA4435" s="38" t="str">
        <f t="shared" si="690"/>
        <v>V9</v>
      </c>
      <c r="AB4435" s="38" t="str">
        <f t="shared" si="693"/>
        <v>V10</v>
      </c>
      <c r="AC4435" s="38" t="str">
        <f>IF($AF4435=20,"",IF($V4435=0,"",IF($H4435="Adblue Bidon","",IF($H4435="GNC (KG)","",IF($H4435="Frais de service EV","",IF($Q4435=1,$G$2:$G$4524,""))))))</f>
        <v/>
      </c>
      <c r="AD4435" s="33" t="str">
        <f t="shared" si="698"/>
        <v/>
      </c>
      <c r="AE4435" s="36" t="str">
        <f t="shared" si="699"/>
        <v/>
      </c>
      <c r="AF4435" s="37" t="str">
        <f>IFERROR(VLOOKUP($F$2,IMPUTATION!F:G,2,0),"")</f>
        <v/>
      </c>
    </row>
    <row r="4436" spans="1:32">
      <c r="A4436" s="31">
        <v>44408</v>
      </c>
      <c r="B4436" s="32">
        <v>0.73</v>
      </c>
      <c r="C4436" s="32" t="s">
        <v>1349</v>
      </c>
      <c r="D4436" s="32" t="s">
        <v>371</v>
      </c>
      <c r="E4436" s="32" t="s">
        <v>258</v>
      </c>
      <c r="F4436" s="32" t="s">
        <v>15</v>
      </c>
      <c r="G4436" s="32">
        <v>1</v>
      </c>
      <c r="H4436" s="32" t="s">
        <v>378</v>
      </c>
      <c r="I4436" s="32">
        <v>0.61</v>
      </c>
      <c r="J4436" s="32">
        <v>100</v>
      </c>
      <c r="K4436" s="32">
        <v>0.12</v>
      </c>
      <c r="L4436" s="32">
        <v>0.61</v>
      </c>
      <c r="M4436" s="32" t="s">
        <v>18</v>
      </c>
      <c r="N4436" s="32" t="s">
        <v>18</v>
      </c>
      <c r="O4436" s="32">
        <v>6400553</v>
      </c>
      <c r="P4436" s="38">
        <f>IF($H4436="",VLOOKUP($C4436,IMPUTATION_CARBURANT[],2,0),VLOOKUP($H4436,IMPUTATION_CARBURANT[],2,0))</f>
        <v>2</v>
      </c>
      <c r="Q4436" s="38">
        <f>IF(AND($P4436=123401,$M4436="VP"),124013,$P$2:$P$4524)</f>
        <v>2</v>
      </c>
      <c r="R4436" s="38" t="str">
        <f t="shared" si="691"/>
        <v>TEST</v>
      </c>
      <c r="S4436" s="38">
        <f>ABS($B4436)</f>
        <v>0.73</v>
      </c>
      <c r="T4436" s="38">
        <f>ABS($I4436)</f>
        <v>0.61</v>
      </c>
      <c r="U4436" s="38">
        <f>ABS($K4436)</f>
        <v>0.12</v>
      </c>
      <c r="V4436" s="34">
        <f t="shared" si="694"/>
        <v>0.61</v>
      </c>
      <c r="W4436" s="35">
        <f t="shared" si="695"/>
        <v>0</v>
      </c>
      <c r="X4436" s="34" t="str">
        <f t="shared" si="696"/>
        <v/>
      </c>
      <c r="Y4436" s="35" t="str">
        <f t="shared" si="697"/>
        <v/>
      </c>
      <c r="Z4436" s="38" t="str">
        <f t="shared" si="692"/>
        <v>V8</v>
      </c>
      <c r="AA4436" s="38" t="str">
        <f t="shared" si="690"/>
        <v>V9</v>
      </c>
      <c r="AB4436" s="38" t="str">
        <f t="shared" si="693"/>
        <v>V10</v>
      </c>
      <c r="AC4436" s="38" t="str">
        <f>IF($AF4436=20,"",IF($V4436=0,"",IF($H4436="Adblue Bidon","",IF($H4436="GNC (KG)","",IF($H4436="Frais de service EV","",IF($Q4436=1,$G$2:$G$4524,""))))))</f>
        <v/>
      </c>
      <c r="AD4436" s="33" t="str">
        <f t="shared" si="698"/>
        <v/>
      </c>
      <c r="AE4436" s="36" t="str">
        <f t="shared" si="699"/>
        <v/>
      </c>
      <c r="AF4436" s="37" t="str">
        <f>IFERROR(VLOOKUP($F$2,IMPUTATION!F:G,2,0),"")</f>
        <v/>
      </c>
    </row>
    <row r="4437" spans="1:32">
      <c r="A4437" s="31">
        <v>44408</v>
      </c>
      <c r="B4437" s="32">
        <v>0.61</v>
      </c>
      <c r="C4437" s="32" t="s">
        <v>1349</v>
      </c>
      <c r="D4437" s="32" t="s">
        <v>371</v>
      </c>
      <c r="E4437" s="32" t="s">
        <v>309</v>
      </c>
      <c r="F4437" s="32" t="s">
        <v>15</v>
      </c>
      <c r="G4437" s="32">
        <v>1</v>
      </c>
      <c r="H4437" s="32" t="s">
        <v>378</v>
      </c>
      <c r="I4437" s="32">
        <v>0.51</v>
      </c>
      <c r="J4437" s="32">
        <v>100</v>
      </c>
      <c r="K4437" s="32">
        <v>0.1</v>
      </c>
      <c r="L4437" s="32">
        <v>0.51</v>
      </c>
      <c r="M4437" s="32" t="s">
        <v>18</v>
      </c>
      <c r="N4437" s="32" t="s">
        <v>18</v>
      </c>
      <c r="O4437" s="32">
        <v>6656549</v>
      </c>
      <c r="P4437" s="38">
        <f>IF($H4437="",VLOOKUP($C4437,IMPUTATION_CARBURANT[],2,0),VLOOKUP($H4437,IMPUTATION_CARBURANT[],2,0))</f>
        <v>2</v>
      </c>
      <c r="Q4437" s="38">
        <f>IF(AND($P4437=123401,$M4437="VP"),124013,$P$2:$P$4524)</f>
        <v>2</v>
      </c>
      <c r="R4437" s="38" t="str">
        <f t="shared" si="691"/>
        <v>TEST</v>
      </c>
      <c r="S4437" s="38">
        <f>ABS($B4437)</f>
        <v>0.61</v>
      </c>
      <c r="T4437" s="38">
        <f>ABS($I4437)</f>
        <v>0.51</v>
      </c>
      <c r="U4437" s="38">
        <f>ABS($K4437)</f>
        <v>0.1</v>
      </c>
      <c r="V4437" s="34">
        <f t="shared" si="694"/>
        <v>0.51</v>
      </c>
      <c r="W4437" s="35">
        <f t="shared" si="695"/>
        <v>0</v>
      </c>
      <c r="X4437" s="34" t="str">
        <f t="shared" si="696"/>
        <v/>
      </c>
      <c r="Y4437" s="35" t="str">
        <f t="shared" si="697"/>
        <v/>
      </c>
      <c r="Z4437" s="38" t="str">
        <f t="shared" si="692"/>
        <v>V8</v>
      </c>
      <c r="AA4437" s="38" t="str">
        <f t="shared" si="690"/>
        <v>V9</v>
      </c>
      <c r="AB4437" s="38" t="str">
        <f t="shared" si="693"/>
        <v>V10</v>
      </c>
      <c r="AC4437" s="38" t="str">
        <f>IF($AF4437=20,"",IF($V4437=0,"",IF($H4437="Adblue Bidon","",IF($H4437="GNC (KG)","",IF($H4437="Frais de service EV","",IF($Q4437=1,$G$2:$G$4524,""))))))</f>
        <v/>
      </c>
      <c r="AD4437" s="33" t="str">
        <f t="shared" si="698"/>
        <v/>
      </c>
      <c r="AE4437" s="36" t="str">
        <f t="shared" si="699"/>
        <v/>
      </c>
      <c r="AF4437" s="37" t="str">
        <f>IFERROR(VLOOKUP($F$2,IMPUTATION!F:G,2,0),"")</f>
        <v/>
      </c>
    </row>
    <row r="4438" spans="1:32">
      <c r="A4438" s="31">
        <v>44408</v>
      </c>
      <c r="B4438" s="32">
        <v>0.78</v>
      </c>
      <c r="C4438" s="32" t="s">
        <v>1349</v>
      </c>
      <c r="D4438" s="32" t="s">
        <v>371</v>
      </c>
      <c r="E4438" s="32" t="s">
        <v>235</v>
      </c>
      <c r="F4438" s="32" t="s">
        <v>15</v>
      </c>
      <c r="G4438" s="32">
        <v>1</v>
      </c>
      <c r="H4438" s="32" t="s">
        <v>378</v>
      </c>
      <c r="I4438" s="32">
        <v>0.65</v>
      </c>
      <c r="J4438" s="32">
        <v>100</v>
      </c>
      <c r="K4438" s="32">
        <v>0.13</v>
      </c>
      <c r="L4438" s="32">
        <v>0.65</v>
      </c>
      <c r="M4438" s="32" t="s">
        <v>18</v>
      </c>
      <c r="N4438" s="32" t="s">
        <v>18</v>
      </c>
      <c r="O4438" s="32">
        <v>6400319</v>
      </c>
      <c r="P4438" s="38">
        <f>IF($H4438="",VLOOKUP($C4438,IMPUTATION_CARBURANT[],2,0),VLOOKUP($H4438,IMPUTATION_CARBURANT[],2,0))</f>
        <v>2</v>
      </c>
      <c r="Q4438" s="38">
        <f>IF(AND($P4438=123401,$M4438="VP"),124013,$P$2:$P$4524)</f>
        <v>2</v>
      </c>
      <c r="R4438" s="38" t="str">
        <f t="shared" si="691"/>
        <v>TEST</v>
      </c>
      <c r="S4438" s="38">
        <f>ABS($B4438)</f>
        <v>0.78</v>
      </c>
      <c r="T4438" s="38">
        <f>ABS($I4438)</f>
        <v>0.65</v>
      </c>
      <c r="U4438" s="38">
        <f>ABS($K4438)</f>
        <v>0.13</v>
      </c>
      <c r="V4438" s="34">
        <f t="shared" si="694"/>
        <v>0.65</v>
      </c>
      <c r="W4438" s="35">
        <f t="shared" si="695"/>
        <v>0</v>
      </c>
      <c r="X4438" s="34" t="str">
        <f t="shared" si="696"/>
        <v/>
      </c>
      <c r="Y4438" s="35" t="str">
        <f t="shared" si="697"/>
        <v/>
      </c>
      <c r="Z4438" s="38" t="str">
        <f t="shared" si="692"/>
        <v>V8</v>
      </c>
      <c r="AA4438" s="38" t="str">
        <f t="shared" si="690"/>
        <v>V9</v>
      </c>
      <c r="AB4438" s="38" t="str">
        <f t="shared" si="693"/>
        <v>V10</v>
      </c>
      <c r="AC4438" s="38" t="str">
        <f>IF($AF4438=20,"",IF($V4438=0,"",IF($H4438="Adblue Bidon","",IF($H4438="GNC (KG)","",IF($H4438="Frais de service EV","",IF($Q4438=1,$G$2:$G$4524,""))))))</f>
        <v/>
      </c>
      <c r="AD4438" s="33" t="str">
        <f t="shared" si="698"/>
        <v/>
      </c>
      <c r="AE4438" s="36" t="str">
        <f t="shared" si="699"/>
        <v/>
      </c>
      <c r="AF4438" s="37" t="str">
        <f>IFERROR(VLOOKUP($F$2,IMPUTATION!F:G,2,0),"")</f>
        <v/>
      </c>
    </row>
    <row r="4439" spans="1:32">
      <c r="A4439" s="31">
        <v>44408</v>
      </c>
      <c r="B4439" s="32">
        <v>0.1</v>
      </c>
      <c r="C4439" s="32" t="s">
        <v>1349</v>
      </c>
      <c r="D4439" s="32" t="s">
        <v>371</v>
      </c>
      <c r="E4439" s="32" t="s">
        <v>281</v>
      </c>
      <c r="F4439" s="32" t="s">
        <v>15</v>
      </c>
      <c r="G4439" s="32">
        <v>1</v>
      </c>
      <c r="H4439" s="32" t="s">
        <v>378</v>
      </c>
      <c r="I4439" s="32">
        <v>0.08</v>
      </c>
      <c r="J4439" s="32">
        <v>100</v>
      </c>
      <c r="K4439" s="32">
        <v>0.02</v>
      </c>
      <c r="L4439" s="32">
        <v>0.08</v>
      </c>
      <c r="M4439" s="32" t="s">
        <v>18</v>
      </c>
      <c r="N4439" s="32" t="s">
        <v>18</v>
      </c>
      <c r="O4439" s="32">
        <v>6401927</v>
      </c>
      <c r="P4439" s="38">
        <f>IF($H4439="",VLOOKUP($C4439,IMPUTATION_CARBURANT[],2,0),VLOOKUP($H4439,IMPUTATION_CARBURANT[],2,0))</f>
        <v>2</v>
      </c>
      <c r="Q4439" s="38">
        <f>IF(AND($P4439=123401,$M4439="VP"),124013,$P$2:$P$4524)</f>
        <v>2</v>
      </c>
      <c r="R4439" s="38" t="str">
        <f t="shared" si="691"/>
        <v>TEST</v>
      </c>
      <c r="S4439" s="38">
        <f>ABS($B4439)</f>
        <v>0.1</v>
      </c>
      <c r="T4439" s="38">
        <f>ABS($I4439)</f>
        <v>0.08</v>
      </c>
      <c r="U4439" s="38">
        <f>ABS($K4439)</f>
        <v>0.02</v>
      </c>
      <c r="V4439" s="34">
        <f t="shared" si="694"/>
        <v>0.08</v>
      </c>
      <c r="W4439" s="35">
        <f t="shared" si="695"/>
        <v>0</v>
      </c>
      <c r="X4439" s="34" t="str">
        <f t="shared" si="696"/>
        <v/>
      </c>
      <c r="Y4439" s="35" t="str">
        <f t="shared" si="697"/>
        <v/>
      </c>
      <c r="Z4439" s="38" t="str">
        <f t="shared" si="692"/>
        <v>V8</v>
      </c>
      <c r="AA4439" s="38" t="str">
        <f t="shared" si="690"/>
        <v>V9</v>
      </c>
      <c r="AB4439" s="38" t="str">
        <f t="shared" si="693"/>
        <v>V10</v>
      </c>
      <c r="AC4439" s="38" t="str">
        <f>IF($AF4439=20,"",IF($V4439=0,"",IF($H4439="Adblue Bidon","",IF($H4439="GNC (KG)","",IF($H4439="Frais de service EV","",IF($Q4439=1,$G$2:$G$4524,""))))))</f>
        <v/>
      </c>
      <c r="AD4439" s="33" t="str">
        <f t="shared" si="698"/>
        <v/>
      </c>
      <c r="AE4439" s="36" t="str">
        <f t="shared" si="699"/>
        <v/>
      </c>
      <c r="AF4439" s="37" t="str">
        <f>IFERROR(VLOOKUP($F$2,IMPUTATION!F:G,2,0),"")</f>
        <v/>
      </c>
    </row>
    <row r="4440" spans="1:32">
      <c r="A4440" s="31">
        <v>44408</v>
      </c>
      <c r="B4440" s="32">
        <v>0.26</v>
      </c>
      <c r="C4440" s="32" t="s">
        <v>1350</v>
      </c>
      <c r="D4440" s="32" t="s">
        <v>371</v>
      </c>
      <c r="E4440" s="32" t="s">
        <v>260</v>
      </c>
      <c r="F4440" s="32" t="s">
        <v>15</v>
      </c>
      <c r="G4440" s="32">
        <v>1</v>
      </c>
      <c r="H4440" s="32" t="s">
        <v>377</v>
      </c>
      <c r="I4440" s="32">
        <v>0.22</v>
      </c>
      <c r="J4440" s="32">
        <v>0</v>
      </c>
      <c r="K4440" s="32">
        <v>0</v>
      </c>
      <c r="L4440" s="32">
        <v>0.26</v>
      </c>
      <c r="M4440" s="32" t="s">
        <v>18</v>
      </c>
      <c r="N4440" s="32" t="s">
        <v>18</v>
      </c>
      <c r="O4440" s="32">
        <v>6401153</v>
      </c>
      <c r="P4440" s="38">
        <f>IF($H4440="",VLOOKUP($C4440,IMPUTATION_CARBURANT[],2,0),VLOOKUP($H4440,IMPUTATION_CARBURANT[],2,0))</f>
        <v>2</v>
      </c>
      <c r="Q4440" s="38">
        <f>IF(AND($P4440=123401,$M4440="VP"),124013,$P$2:$P$4524)</f>
        <v>2</v>
      </c>
      <c r="R4440" s="38" t="str">
        <f t="shared" si="691"/>
        <v>TEST</v>
      </c>
      <c r="S4440" s="38">
        <f>ABS($B4440)</f>
        <v>0.26</v>
      </c>
      <c r="T4440" s="38">
        <f>ABS($I4440)</f>
        <v>0.22</v>
      </c>
      <c r="U4440" s="38">
        <f>ABS($K4440)</f>
        <v>0</v>
      </c>
      <c r="V4440" s="34">
        <f t="shared" si="694"/>
        <v>0</v>
      </c>
      <c r="W4440" s="35">
        <f t="shared" si="695"/>
        <v>0.26</v>
      </c>
      <c r="X4440" s="34" t="str">
        <f t="shared" si="696"/>
        <v/>
      </c>
      <c r="Y4440" s="35" t="str">
        <f t="shared" si="697"/>
        <v/>
      </c>
      <c r="Z4440" s="38" t="str">
        <f t="shared" si="692"/>
        <v>V8</v>
      </c>
      <c r="AA4440" s="38" t="str">
        <f t="shared" si="690"/>
        <v>V9</v>
      </c>
      <c r="AB4440" s="38" t="str">
        <f t="shared" si="693"/>
        <v>V10</v>
      </c>
      <c r="AC4440" s="38" t="str">
        <f>IF($AF4440=20,"",IF($V4440=0,"",IF($H4440="Adblue Bidon","",IF($H4440="GNC (KG)","",IF($H4440="Frais de service EV","",IF($Q4440=1,$G$2:$G$4524,""))))))</f>
        <v/>
      </c>
      <c r="AD4440" s="33" t="str">
        <f t="shared" si="698"/>
        <v/>
      </c>
      <c r="AE4440" s="36" t="str">
        <f t="shared" si="699"/>
        <v/>
      </c>
      <c r="AF4440" s="37" t="str">
        <f>IFERROR(VLOOKUP($F$2,IMPUTATION!F:G,2,0),"")</f>
        <v/>
      </c>
    </row>
    <row r="4441" spans="1:32">
      <c r="A4441" s="31">
        <v>44408</v>
      </c>
      <c r="B4441" s="32">
        <v>3.64</v>
      </c>
      <c r="C4441" s="32" t="s">
        <v>1349</v>
      </c>
      <c r="D4441" s="32" t="s">
        <v>371</v>
      </c>
      <c r="E4441" s="32" t="s">
        <v>110</v>
      </c>
      <c r="F4441" s="32" t="s">
        <v>15</v>
      </c>
      <c r="G4441" s="32">
        <v>1</v>
      </c>
      <c r="H4441" s="32" t="s">
        <v>378</v>
      </c>
      <c r="I4441" s="32">
        <v>3.03</v>
      </c>
      <c r="J4441" s="32">
        <v>100</v>
      </c>
      <c r="K4441" s="32">
        <v>0.61</v>
      </c>
      <c r="L4441" s="32">
        <v>3.03</v>
      </c>
      <c r="M4441" s="32" t="s">
        <v>19</v>
      </c>
      <c r="N4441" s="32" t="s">
        <v>396</v>
      </c>
      <c r="O4441" s="32">
        <v>6177133</v>
      </c>
      <c r="P4441" s="38">
        <f>IF($H4441="",VLOOKUP($C4441,IMPUTATION_CARBURANT[],2,0),VLOOKUP($H4441,IMPUTATION_CARBURANT[],2,0))</f>
        <v>2</v>
      </c>
      <c r="Q4441" s="38">
        <f>IF(AND($P4441=123401,$M4441="VP"),124013,$P$2:$P$4524)</f>
        <v>2</v>
      </c>
      <c r="R4441" s="38" t="str">
        <f t="shared" si="691"/>
        <v>TEST</v>
      </c>
      <c r="S4441" s="38">
        <f>ABS($B4441)</f>
        <v>3.64</v>
      </c>
      <c r="T4441" s="38">
        <f>ABS($I4441)</f>
        <v>3.03</v>
      </c>
      <c r="U4441" s="38">
        <f>ABS($K4441)</f>
        <v>0.61</v>
      </c>
      <c r="V4441" s="34">
        <f t="shared" si="694"/>
        <v>3.03</v>
      </c>
      <c r="W4441" s="35">
        <f t="shared" si="695"/>
        <v>0</v>
      </c>
      <c r="X4441" s="34" t="str">
        <f t="shared" si="696"/>
        <v/>
      </c>
      <c r="Y4441" s="35" t="str">
        <f t="shared" si="697"/>
        <v/>
      </c>
      <c r="Z4441" s="38" t="str">
        <f t="shared" si="692"/>
        <v>V8</v>
      </c>
      <c r="AA4441" s="38" t="str">
        <f t="shared" si="690"/>
        <v>V9</v>
      </c>
      <c r="AB4441" s="38" t="str">
        <f t="shared" si="693"/>
        <v>V10</v>
      </c>
      <c r="AC4441" s="38" t="str">
        <f>IF($AF4441=20,"",IF($V4441=0,"",IF($H4441="Adblue Bidon","",IF($H4441="GNC (KG)","",IF($H4441="Frais de service EV","",IF($Q4441=1,$G$2:$G$4524,""))))))</f>
        <v/>
      </c>
      <c r="AD4441" s="33" t="str">
        <f t="shared" si="698"/>
        <v/>
      </c>
      <c r="AE4441" s="36" t="str">
        <f t="shared" si="699"/>
        <v/>
      </c>
      <c r="AF4441" s="37" t="str">
        <f>IFERROR(VLOOKUP($F$2,IMPUTATION!F:G,2,0),"")</f>
        <v/>
      </c>
    </row>
    <row r="4442" spans="1:32">
      <c r="A4442" s="31">
        <v>44408</v>
      </c>
      <c r="B4442" s="32">
        <v>0.01</v>
      </c>
      <c r="C4442" s="32" t="s">
        <v>1349</v>
      </c>
      <c r="D4442" s="32" t="s">
        <v>371</v>
      </c>
      <c r="E4442" s="32" t="s">
        <v>114</v>
      </c>
      <c r="F4442" s="32" t="s">
        <v>15</v>
      </c>
      <c r="G4442" s="32">
        <v>1</v>
      </c>
      <c r="H4442" s="32" t="s">
        <v>378</v>
      </c>
      <c r="I4442" s="32">
        <v>0.01</v>
      </c>
      <c r="J4442" s="32">
        <v>100</v>
      </c>
      <c r="K4442" s="32">
        <v>0</v>
      </c>
      <c r="L4442" s="32">
        <v>0.01</v>
      </c>
      <c r="M4442" s="32" t="s">
        <v>19</v>
      </c>
      <c r="N4442" s="32" t="s">
        <v>396</v>
      </c>
      <c r="O4442" s="32">
        <v>6401726</v>
      </c>
      <c r="P4442" s="38">
        <f>IF($H4442="",VLOOKUP($C4442,IMPUTATION_CARBURANT[],2,0),VLOOKUP($H4442,IMPUTATION_CARBURANT[],2,0))</f>
        <v>2</v>
      </c>
      <c r="Q4442" s="38">
        <f>IF(AND($P4442=123401,$M4442="VP"),124013,$P$2:$P$4524)</f>
        <v>2</v>
      </c>
      <c r="R4442" s="38" t="str">
        <f t="shared" si="691"/>
        <v>TEST</v>
      </c>
      <c r="S4442" s="38">
        <f>ABS($B4442)</f>
        <v>0.01</v>
      </c>
      <c r="T4442" s="38">
        <f>ABS($I4442)</f>
        <v>0.01</v>
      </c>
      <c r="U4442" s="38">
        <f>ABS($K4442)</f>
        <v>0</v>
      </c>
      <c r="V4442" s="34">
        <f t="shared" si="694"/>
        <v>0.01</v>
      </c>
      <c r="W4442" s="35">
        <f t="shared" si="695"/>
        <v>0</v>
      </c>
      <c r="X4442" s="34" t="str">
        <f t="shared" si="696"/>
        <v/>
      </c>
      <c r="Y4442" s="35" t="str">
        <f t="shared" si="697"/>
        <v/>
      </c>
      <c r="Z4442" s="38" t="str">
        <f t="shared" si="692"/>
        <v>V8</v>
      </c>
      <c r="AA4442" s="38" t="str">
        <f t="shared" si="690"/>
        <v>V9</v>
      </c>
      <c r="AB4442" s="38" t="str">
        <f t="shared" si="693"/>
        <v>V10</v>
      </c>
      <c r="AC4442" s="38" t="str">
        <f>IF($AF4442=20,"",IF($V4442=0,"",IF($H4442="Adblue Bidon","",IF($H4442="GNC (KG)","",IF($H4442="Frais de service EV","",IF($Q4442=1,$G$2:$G$4524,""))))))</f>
        <v/>
      </c>
      <c r="AD4442" s="33" t="str">
        <f t="shared" si="698"/>
        <v/>
      </c>
      <c r="AE4442" s="36" t="str">
        <f t="shared" si="699"/>
        <v/>
      </c>
      <c r="AF4442" s="37" t="str">
        <f>IFERROR(VLOOKUP($F$2,IMPUTATION!F:G,2,0),"")</f>
        <v/>
      </c>
    </row>
    <row r="4443" spans="1:32">
      <c r="A4443" s="31">
        <v>44408</v>
      </c>
      <c r="B4443" s="32">
        <v>0.11</v>
      </c>
      <c r="C4443" s="32" t="s">
        <v>1349</v>
      </c>
      <c r="D4443" s="32" t="s">
        <v>371</v>
      </c>
      <c r="E4443" s="32" t="s">
        <v>125</v>
      </c>
      <c r="F4443" s="32" t="s">
        <v>15</v>
      </c>
      <c r="G4443" s="32">
        <v>1</v>
      </c>
      <c r="H4443" s="32" t="s">
        <v>378</v>
      </c>
      <c r="I4443" s="32">
        <v>0.09</v>
      </c>
      <c r="J4443" s="32">
        <v>100</v>
      </c>
      <c r="K4443" s="32">
        <v>0.02</v>
      </c>
      <c r="L4443" s="32">
        <v>0.09</v>
      </c>
      <c r="M4443" s="32" t="s">
        <v>19</v>
      </c>
      <c r="N4443" s="32" t="s">
        <v>396</v>
      </c>
      <c r="O4443" s="32">
        <v>6176788</v>
      </c>
      <c r="P4443" s="38">
        <f>IF($H4443="",VLOOKUP($C4443,IMPUTATION_CARBURANT[],2,0),VLOOKUP($H4443,IMPUTATION_CARBURANT[],2,0))</f>
        <v>2</v>
      </c>
      <c r="Q4443" s="38">
        <f>IF(AND($P4443=123401,$M4443="VP"),124013,$P$2:$P$4524)</f>
        <v>2</v>
      </c>
      <c r="R4443" s="38" t="str">
        <f t="shared" si="691"/>
        <v>TEST</v>
      </c>
      <c r="S4443" s="38">
        <f>ABS($B4443)</f>
        <v>0.11</v>
      </c>
      <c r="T4443" s="38">
        <f>ABS($I4443)</f>
        <v>0.09</v>
      </c>
      <c r="U4443" s="38">
        <f>ABS($K4443)</f>
        <v>0.02</v>
      </c>
      <c r="V4443" s="34">
        <f t="shared" si="694"/>
        <v>0.09</v>
      </c>
      <c r="W4443" s="35">
        <f t="shared" si="695"/>
        <v>0</v>
      </c>
      <c r="X4443" s="34" t="str">
        <f t="shared" si="696"/>
        <v/>
      </c>
      <c r="Y4443" s="35" t="str">
        <f t="shared" si="697"/>
        <v/>
      </c>
      <c r="Z4443" s="38" t="str">
        <f t="shared" si="692"/>
        <v>V8</v>
      </c>
      <c r="AA4443" s="38" t="str">
        <f t="shared" si="690"/>
        <v>V9</v>
      </c>
      <c r="AB4443" s="38" t="str">
        <f t="shared" si="693"/>
        <v>V10</v>
      </c>
      <c r="AC4443" s="38" t="str">
        <f>IF($AF4443=20,"",IF($V4443=0,"",IF($H4443="Adblue Bidon","",IF($H4443="GNC (KG)","",IF($H4443="Frais de service EV","",IF($Q4443=1,$G$2:$G$4524,""))))))</f>
        <v/>
      </c>
      <c r="AD4443" s="33" t="str">
        <f t="shared" si="698"/>
        <v/>
      </c>
      <c r="AE4443" s="36" t="str">
        <f t="shared" si="699"/>
        <v/>
      </c>
      <c r="AF4443" s="37" t="str">
        <f>IFERROR(VLOOKUP($F$2,IMPUTATION!F:G,2,0),"")</f>
        <v/>
      </c>
    </row>
    <row r="4444" spans="1:32">
      <c r="A4444" s="31">
        <v>44408</v>
      </c>
      <c r="B4444" s="32">
        <v>0.17</v>
      </c>
      <c r="C4444" s="32" t="s">
        <v>1350</v>
      </c>
      <c r="D4444" s="32" t="s">
        <v>371</v>
      </c>
      <c r="E4444" s="32" t="s">
        <v>307</v>
      </c>
      <c r="F4444" s="32" t="s">
        <v>15</v>
      </c>
      <c r="G4444" s="32">
        <v>1</v>
      </c>
      <c r="H4444" s="32" t="s">
        <v>377</v>
      </c>
      <c r="I4444" s="32">
        <v>0.14000000000000001</v>
      </c>
      <c r="J4444" s="32">
        <v>0</v>
      </c>
      <c r="K4444" s="32">
        <v>0</v>
      </c>
      <c r="L4444" s="32">
        <v>0.17</v>
      </c>
      <c r="M4444" s="32" t="s">
        <v>18</v>
      </c>
      <c r="N4444" s="32" t="s">
        <v>18</v>
      </c>
      <c r="O4444" s="32">
        <v>6401369</v>
      </c>
      <c r="P4444" s="38">
        <f>IF($H4444="",VLOOKUP($C4444,IMPUTATION_CARBURANT[],2,0),VLOOKUP($H4444,IMPUTATION_CARBURANT[],2,0))</f>
        <v>2</v>
      </c>
      <c r="Q4444" s="38">
        <f>IF(AND($P4444=123401,$M4444="VP"),124013,$P$2:$P$4524)</f>
        <v>2</v>
      </c>
      <c r="R4444" s="38" t="str">
        <f t="shared" si="691"/>
        <v>TEST</v>
      </c>
      <c r="S4444" s="38">
        <f>ABS($B4444)</f>
        <v>0.17</v>
      </c>
      <c r="T4444" s="38">
        <f>ABS($I4444)</f>
        <v>0.14000000000000001</v>
      </c>
      <c r="U4444" s="38">
        <f>ABS($K4444)</f>
        <v>0</v>
      </c>
      <c r="V4444" s="34">
        <f t="shared" si="694"/>
        <v>0</v>
      </c>
      <c r="W4444" s="35">
        <f t="shared" si="695"/>
        <v>0.17</v>
      </c>
      <c r="X4444" s="34" t="str">
        <f t="shared" si="696"/>
        <v/>
      </c>
      <c r="Y4444" s="35" t="str">
        <f t="shared" si="697"/>
        <v/>
      </c>
      <c r="Z4444" s="38" t="str">
        <f t="shared" si="692"/>
        <v>V8</v>
      </c>
      <c r="AA4444" s="38" t="str">
        <f t="shared" si="690"/>
        <v>V9</v>
      </c>
      <c r="AB4444" s="38" t="str">
        <f t="shared" si="693"/>
        <v>V10</v>
      </c>
      <c r="AC4444" s="38" t="str">
        <f>IF($AF4444=20,"",IF($V4444=0,"",IF($H4444="Adblue Bidon","",IF($H4444="GNC (KG)","",IF($H4444="Frais de service EV","",IF($Q4444=1,$G$2:$G$4524,""))))))</f>
        <v/>
      </c>
      <c r="AD4444" s="33" t="str">
        <f t="shared" si="698"/>
        <v/>
      </c>
      <c r="AE4444" s="36" t="str">
        <f t="shared" si="699"/>
        <v/>
      </c>
      <c r="AF4444" s="37" t="str">
        <f>IFERROR(VLOOKUP($F$2,IMPUTATION!F:G,2,0),"")</f>
        <v/>
      </c>
    </row>
    <row r="4445" spans="1:32">
      <c r="A4445" s="31">
        <v>44408</v>
      </c>
      <c r="B4445" s="32">
        <v>1.45</v>
      </c>
      <c r="C4445" s="32" t="s">
        <v>1350</v>
      </c>
      <c r="D4445" s="32" t="s">
        <v>371</v>
      </c>
      <c r="E4445" s="32" t="s">
        <v>271</v>
      </c>
      <c r="F4445" s="32" t="s">
        <v>15</v>
      </c>
      <c r="G4445" s="32">
        <v>1</v>
      </c>
      <c r="H4445" s="32" t="s">
        <v>377</v>
      </c>
      <c r="I4445" s="32">
        <v>1.21</v>
      </c>
      <c r="J4445" s="32">
        <v>0</v>
      </c>
      <c r="K4445" s="32">
        <v>0</v>
      </c>
      <c r="L4445" s="32">
        <v>1.45</v>
      </c>
      <c r="M4445" s="32" t="s">
        <v>18</v>
      </c>
      <c r="N4445" s="32" t="s">
        <v>18</v>
      </c>
      <c r="O4445" s="32">
        <v>6401198</v>
      </c>
      <c r="P4445" s="38">
        <f>IF($H4445="",VLOOKUP($C4445,IMPUTATION_CARBURANT[],2,0),VLOOKUP($H4445,IMPUTATION_CARBURANT[],2,0))</f>
        <v>2</v>
      </c>
      <c r="Q4445" s="38">
        <f>IF(AND($P4445=123401,$M4445="VP"),124013,$P$2:$P$4524)</f>
        <v>2</v>
      </c>
      <c r="R4445" s="38" t="str">
        <f t="shared" si="691"/>
        <v>TEST</v>
      </c>
      <c r="S4445" s="38">
        <f>ABS($B4445)</f>
        <v>1.45</v>
      </c>
      <c r="T4445" s="38">
        <f>ABS($I4445)</f>
        <v>1.21</v>
      </c>
      <c r="U4445" s="38">
        <f>ABS($K4445)</f>
        <v>0</v>
      </c>
      <c r="V4445" s="34">
        <f t="shared" si="694"/>
        <v>0</v>
      </c>
      <c r="W4445" s="35">
        <f t="shared" si="695"/>
        <v>1.45</v>
      </c>
      <c r="X4445" s="34" t="str">
        <f t="shared" si="696"/>
        <v/>
      </c>
      <c r="Y4445" s="35" t="str">
        <f t="shared" si="697"/>
        <v/>
      </c>
      <c r="Z4445" s="38" t="str">
        <f t="shared" si="692"/>
        <v>V8</v>
      </c>
      <c r="AA4445" s="38" t="str">
        <f t="shared" si="690"/>
        <v>V9</v>
      </c>
      <c r="AB4445" s="38" t="str">
        <f t="shared" si="693"/>
        <v>V10</v>
      </c>
      <c r="AC4445" s="38" t="str">
        <f>IF($AF4445=20,"",IF($V4445=0,"",IF($H4445="Adblue Bidon","",IF($H4445="GNC (KG)","",IF($H4445="Frais de service EV","",IF($Q4445=1,$G$2:$G$4524,""))))))</f>
        <v/>
      </c>
      <c r="AD4445" s="33" t="str">
        <f t="shared" si="698"/>
        <v/>
      </c>
      <c r="AE4445" s="36" t="str">
        <f t="shared" si="699"/>
        <v/>
      </c>
      <c r="AF4445" s="37" t="str">
        <f>IFERROR(VLOOKUP($F$2,IMPUTATION!F:G,2,0),"")</f>
        <v/>
      </c>
    </row>
    <row r="4446" spans="1:32">
      <c r="A4446" s="31">
        <v>44408</v>
      </c>
      <c r="B4446" s="32">
        <v>0.18</v>
      </c>
      <c r="C4446" s="32" t="s">
        <v>1349</v>
      </c>
      <c r="D4446" s="32" t="s">
        <v>371</v>
      </c>
      <c r="E4446" s="32" t="s">
        <v>93</v>
      </c>
      <c r="F4446" s="32" t="s">
        <v>15</v>
      </c>
      <c r="G4446" s="32">
        <v>1</v>
      </c>
      <c r="H4446" s="32" t="s">
        <v>378</v>
      </c>
      <c r="I4446" s="32">
        <v>0.15</v>
      </c>
      <c r="J4446" s="32">
        <v>100</v>
      </c>
      <c r="K4446" s="32">
        <v>0.03</v>
      </c>
      <c r="L4446" s="32">
        <v>0.15</v>
      </c>
      <c r="M4446" s="32" t="s">
        <v>19</v>
      </c>
      <c r="N4446" s="32" t="s">
        <v>396</v>
      </c>
      <c r="O4446" s="32">
        <v>6176959</v>
      </c>
      <c r="P4446" s="38">
        <f>IF($H4446="",VLOOKUP($C4446,IMPUTATION_CARBURANT[],2,0),VLOOKUP($H4446,IMPUTATION_CARBURANT[],2,0))</f>
        <v>2</v>
      </c>
      <c r="Q4446" s="38">
        <f>IF(AND($P4446=123401,$M4446="VP"),124013,$P$2:$P$4524)</f>
        <v>2</v>
      </c>
      <c r="R4446" s="38" t="str">
        <f t="shared" si="691"/>
        <v>TEST</v>
      </c>
      <c r="S4446" s="38">
        <f>ABS($B4446)</f>
        <v>0.18</v>
      </c>
      <c r="T4446" s="38">
        <f>ABS($I4446)</f>
        <v>0.15</v>
      </c>
      <c r="U4446" s="38">
        <f>ABS($K4446)</f>
        <v>0.03</v>
      </c>
      <c r="V4446" s="34">
        <f t="shared" si="694"/>
        <v>0.15</v>
      </c>
      <c r="W4446" s="35">
        <f t="shared" si="695"/>
        <v>0</v>
      </c>
      <c r="X4446" s="34" t="str">
        <f t="shared" si="696"/>
        <v/>
      </c>
      <c r="Y4446" s="35" t="str">
        <f t="shared" si="697"/>
        <v/>
      </c>
      <c r="Z4446" s="38" t="str">
        <f t="shared" si="692"/>
        <v>V8</v>
      </c>
      <c r="AA4446" s="38" t="str">
        <f t="shared" si="690"/>
        <v>V9</v>
      </c>
      <c r="AB4446" s="38" t="str">
        <f t="shared" si="693"/>
        <v>V10</v>
      </c>
      <c r="AC4446" s="38" t="str">
        <f>IF($AF4446=20,"",IF($V4446=0,"",IF($H4446="Adblue Bidon","",IF($H4446="GNC (KG)","",IF($H4446="Frais de service EV","",IF($Q4446=1,$G$2:$G$4524,""))))))</f>
        <v/>
      </c>
      <c r="AD4446" s="33" t="str">
        <f t="shared" si="698"/>
        <v/>
      </c>
      <c r="AE4446" s="36" t="str">
        <f t="shared" si="699"/>
        <v/>
      </c>
      <c r="AF4446" s="37" t="str">
        <f>IFERROR(VLOOKUP($F$2,IMPUTATION!F:G,2,0),"")</f>
        <v/>
      </c>
    </row>
    <row r="4447" spans="1:32">
      <c r="A4447" s="31">
        <v>44408</v>
      </c>
      <c r="B4447" s="32">
        <v>0.74</v>
      </c>
      <c r="C4447" s="32" t="s">
        <v>1350</v>
      </c>
      <c r="D4447" s="32" t="s">
        <v>371</v>
      </c>
      <c r="E4447" s="32" t="s">
        <v>284</v>
      </c>
      <c r="F4447" s="32" t="s">
        <v>15</v>
      </c>
      <c r="G4447" s="32">
        <v>1</v>
      </c>
      <c r="H4447" s="32" t="s">
        <v>377</v>
      </c>
      <c r="I4447" s="32">
        <v>0.62</v>
      </c>
      <c r="J4447" s="32">
        <v>0</v>
      </c>
      <c r="K4447" s="32">
        <v>0</v>
      </c>
      <c r="L4447" s="32">
        <v>0.74</v>
      </c>
      <c r="M4447" s="32" t="s">
        <v>18</v>
      </c>
      <c r="N4447" s="32" t="s">
        <v>18</v>
      </c>
      <c r="O4447" s="32">
        <v>6402050</v>
      </c>
      <c r="P4447" s="38">
        <f>IF($H4447="",VLOOKUP($C4447,IMPUTATION_CARBURANT[],2,0),VLOOKUP($H4447,IMPUTATION_CARBURANT[],2,0))</f>
        <v>2</v>
      </c>
      <c r="Q4447" s="38">
        <f>IF(AND($P4447=123401,$M4447="VP"),124013,$P$2:$P$4524)</f>
        <v>2</v>
      </c>
      <c r="R4447" s="38" t="str">
        <f t="shared" si="691"/>
        <v>TEST</v>
      </c>
      <c r="S4447" s="38">
        <f>ABS($B4447)</f>
        <v>0.74</v>
      </c>
      <c r="T4447" s="38">
        <f>ABS($I4447)</f>
        <v>0.62</v>
      </c>
      <c r="U4447" s="38">
        <f>ABS($K4447)</f>
        <v>0</v>
      </c>
      <c r="V4447" s="34">
        <f t="shared" si="694"/>
        <v>0</v>
      </c>
      <c r="W4447" s="35">
        <f t="shared" si="695"/>
        <v>0.74</v>
      </c>
      <c r="X4447" s="34" t="str">
        <f t="shared" si="696"/>
        <v/>
      </c>
      <c r="Y4447" s="35" t="str">
        <f t="shared" si="697"/>
        <v/>
      </c>
      <c r="Z4447" s="38" t="str">
        <f t="shared" si="692"/>
        <v>V8</v>
      </c>
      <c r="AA4447" s="38" t="str">
        <f t="shared" si="690"/>
        <v>V9</v>
      </c>
      <c r="AB4447" s="38" t="str">
        <f t="shared" si="693"/>
        <v>V10</v>
      </c>
      <c r="AC4447" s="38" t="str">
        <f>IF($AF4447=20,"",IF($V4447=0,"",IF($H4447="Adblue Bidon","",IF($H4447="GNC (KG)","",IF($H4447="Frais de service EV","",IF($Q4447=1,$G$2:$G$4524,""))))))</f>
        <v/>
      </c>
      <c r="AD4447" s="33" t="str">
        <f t="shared" si="698"/>
        <v/>
      </c>
      <c r="AE4447" s="36" t="str">
        <f t="shared" si="699"/>
        <v/>
      </c>
      <c r="AF4447" s="37" t="str">
        <f>IFERROR(VLOOKUP($F$2,IMPUTATION!F:G,2,0),"")</f>
        <v/>
      </c>
    </row>
    <row r="4448" spans="1:32">
      <c r="A4448" s="31">
        <v>44408</v>
      </c>
      <c r="B4448" s="32">
        <v>7.0000000000000007E-2</v>
      </c>
      <c r="C4448" s="32" t="s">
        <v>1349</v>
      </c>
      <c r="D4448" s="32" t="s">
        <v>371</v>
      </c>
      <c r="E4448" s="32" t="s">
        <v>261</v>
      </c>
      <c r="F4448" s="32" t="s">
        <v>15</v>
      </c>
      <c r="G4448" s="32">
        <v>1</v>
      </c>
      <c r="H4448" s="32" t="s">
        <v>378</v>
      </c>
      <c r="I4448" s="32">
        <v>0.06</v>
      </c>
      <c r="J4448" s="32">
        <v>100</v>
      </c>
      <c r="K4448" s="32">
        <v>0.01</v>
      </c>
      <c r="L4448" s="32">
        <v>0.06</v>
      </c>
      <c r="M4448" s="32" t="s">
        <v>18</v>
      </c>
      <c r="N4448" s="32" t="s">
        <v>18</v>
      </c>
      <c r="O4448" s="32">
        <v>6401264</v>
      </c>
      <c r="P4448" s="38">
        <f>IF($H4448="",VLOOKUP($C4448,IMPUTATION_CARBURANT[],2,0),VLOOKUP($H4448,IMPUTATION_CARBURANT[],2,0))</f>
        <v>2</v>
      </c>
      <c r="Q4448" s="38">
        <f>IF(AND($P4448=123401,$M4448="VP"),124013,$P$2:$P$4524)</f>
        <v>2</v>
      </c>
      <c r="R4448" s="38" t="str">
        <f t="shared" si="691"/>
        <v>TEST</v>
      </c>
      <c r="S4448" s="38">
        <f>ABS($B4448)</f>
        <v>7.0000000000000007E-2</v>
      </c>
      <c r="T4448" s="38">
        <f>ABS($I4448)</f>
        <v>0.06</v>
      </c>
      <c r="U4448" s="38">
        <f>ABS($K4448)</f>
        <v>0.01</v>
      </c>
      <c r="V4448" s="34">
        <f t="shared" si="694"/>
        <v>0.06</v>
      </c>
      <c r="W4448" s="35">
        <f t="shared" si="695"/>
        <v>0</v>
      </c>
      <c r="X4448" s="34" t="str">
        <f t="shared" si="696"/>
        <v/>
      </c>
      <c r="Y4448" s="35" t="str">
        <f t="shared" si="697"/>
        <v/>
      </c>
      <c r="Z4448" s="38" t="str">
        <f t="shared" si="692"/>
        <v>V8</v>
      </c>
      <c r="AA4448" s="38" t="str">
        <f t="shared" si="690"/>
        <v>V9</v>
      </c>
      <c r="AB4448" s="38" t="str">
        <f t="shared" si="693"/>
        <v>V10</v>
      </c>
      <c r="AC4448" s="38" t="str">
        <f>IF($AF4448=20,"",IF($V4448=0,"",IF($H4448="Adblue Bidon","",IF($H4448="GNC (KG)","",IF($H4448="Frais de service EV","",IF($Q4448=1,$G$2:$G$4524,""))))))</f>
        <v/>
      </c>
      <c r="AD4448" s="33" t="str">
        <f t="shared" si="698"/>
        <v/>
      </c>
      <c r="AE4448" s="36" t="str">
        <f t="shared" si="699"/>
        <v/>
      </c>
      <c r="AF4448" s="37" t="str">
        <f>IFERROR(VLOOKUP($F$2,IMPUTATION!F:G,2,0),"")</f>
        <v/>
      </c>
    </row>
    <row r="4449" spans="1:32">
      <c r="A4449" s="31">
        <v>44408</v>
      </c>
      <c r="B4449" s="32">
        <v>1.03</v>
      </c>
      <c r="C4449" s="32" t="s">
        <v>1349</v>
      </c>
      <c r="D4449" s="32" t="s">
        <v>371</v>
      </c>
      <c r="E4449" s="32" t="s">
        <v>277</v>
      </c>
      <c r="F4449" s="32" t="s">
        <v>15</v>
      </c>
      <c r="G4449" s="32">
        <v>1</v>
      </c>
      <c r="H4449" s="32" t="s">
        <v>378</v>
      </c>
      <c r="I4449" s="32">
        <v>0.86</v>
      </c>
      <c r="J4449" s="32">
        <v>100</v>
      </c>
      <c r="K4449" s="32">
        <v>0.17</v>
      </c>
      <c r="L4449" s="32">
        <v>0.86</v>
      </c>
      <c r="M4449" s="32" t="s">
        <v>18</v>
      </c>
      <c r="N4449" s="32" t="s">
        <v>18</v>
      </c>
      <c r="O4449" s="32">
        <v>6401069</v>
      </c>
      <c r="P4449" s="38">
        <f>IF($H4449="",VLOOKUP($C4449,IMPUTATION_CARBURANT[],2,0),VLOOKUP($H4449,IMPUTATION_CARBURANT[],2,0))</f>
        <v>2</v>
      </c>
      <c r="Q4449" s="38">
        <f>IF(AND($P4449=123401,$M4449="VP"),124013,$P$2:$P$4524)</f>
        <v>2</v>
      </c>
      <c r="R4449" s="38" t="str">
        <f t="shared" si="691"/>
        <v>TEST</v>
      </c>
      <c r="S4449" s="38">
        <f>ABS($B4449)</f>
        <v>1.03</v>
      </c>
      <c r="T4449" s="38">
        <f>ABS($I4449)</f>
        <v>0.86</v>
      </c>
      <c r="U4449" s="38">
        <f>ABS($K4449)</f>
        <v>0.17</v>
      </c>
      <c r="V4449" s="34">
        <f t="shared" si="694"/>
        <v>0.86</v>
      </c>
      <c r="W4449" s="35">
        <f t="shared" si="695"/>
        <v>0</v>
      </c>
      <c r="X4449" s="34" t="str">
        <f t="shared" si="696"/>
        <v/>
      </c>
      <c r="Y4449" s="35" t="str">
        <f t="shared" si="697"/>
        <v/>
      </c>
      <c r="Z4449" s="38" t="str">
        <f t="shared" si="692"/>
        <v>V8</v>
      </c>
      <c r="AA4449" s="38" t="str">
        <f t="shared" si="690"/>
        <v>V9</v>
      </c>
      <c r="AB4449" s="38" t="str">
        <f t="shared" si="693"/>
        <v>V10</v>
      </c>
      <c r="AC4449" s="38" t="str">
        <f>IF($AF4449=20,"",IF($V4449=0,"",IF($H4449="Adblue Bidon","",IF($H4449="GNC (KG)","",IF($H4449="Frais de service EV","",IF($Q4449=1,$G$2:$G$4524,""))))))</f>
        <v/>
      </c>
      <c r="AD4449" s="33" t="str">
        <f t="shared" si="698"/>
        <v/>
      </c>
      <c r="AE4449" s="36" t="str">
        <f t="shared" si="699"/>
        <v/>
      </c>
      <c r="AF4449" s="37" t="str">
        <f>IFERROR(VLOOKUP($F$2,IMPUTATION!F:G,2,0),"")</f>
        <v/>
      </c>
    </row>
    <row r="4450" spans="1:32">
      <c r="A4450" s="31">
        <v>44408</v>
      </c>
      <c r="B4450" s="32">
        <v>0.22</v>
      </c>
      <c r="C4450" s="32" t="s">
        <v>1349</v>
      </c>
      <c r="D4450" s="32" t="s">
        <v>371</v>
      </c>
      <c r="E4450" s="32" t="s">
        <v>125</v>
      </c>
      <c r="F4450" s="32" t="s">
        <v>15</v>
      </c>
      <c r="G4450" s="32">
        <v>1</v>
      </c>
      <c r="H4450" s="32" t="s">
        <v>378</v>
      </c>
      <c r="I4450" s="32">
        <v>0.18</v>
      </c>
      <c r="J4450" s="32">
        <v>100</v>
      </c>
      <c r="K4450" s="32">
        <v>0.04</v>
      </c>
      <c r="L4450" s="32">
        <v>0.18</v>
      </c>
      <c r="M4450" s="32" t="s">
        <v>19</v>
      </c>
      <c r="N4450" s="32" t="s">
        <v>396</v>
      </c>
      <c r="O4450" s="32">
        <v>6177889</v>
      </c>
      <c r="P4450" s="38">
        <f>IF($H4450="",VLOOKUP($C4450,IMPUTATION_CARBURANT[],2,0),VLOOKUP($H4450,IMPUTATION_CARBURANT[],2,0))</f>
        <v>2</v>
      </c>
      <c r="Q4450" s="38">
        <f>IF(AND($P4450=123401,$M4450="VP"),124013,$P$2:$P$4524)</f>
        <v>2</v>
      </c>
      <c r="R4450" s="38" t="str">
        <f t="shared" si="691"/>
        <v>TEST</v>
      </c>
      <c r="S4450" s="38">
        <f>ABS($B4450)</f>
        <v>0.22</v>
      </c>
      <c r="T4450" s="38">
        <f>ABS($I4450)</f>
        <v>0.18</v>
      </c>
      <c r="U4450" s="38">
        <f>ABS($K4450)</f>
        <v>0.04</v>
      </c>
      <c r="V4450" s="34">
        <f t="shared" si="694"/>
        <v>0.18</v>
      </c>
      <c r="W4450" s="35">
        <f t="shared" si="695"/>
        <v>0</v>
      </c>
      <c r="X4450" s="34" t="str">
        <f t="shared" si="696"/>
        <v/>
      </c>
      <c r="Y4450" s="35" t="str">
        <f t="shared" si="697"/>
        <v/>
      </c>
      <c r="Z4450" s="38" t="str">
        <f t="shared" si="692"/>
        <v>V8</v>
      </c>
      <c r="AA4450" s="38" t="str">
        <f t="shared" si="690"/>
        <v>V9</v>
      </c>
      <c r="AB4450" s="38" t="str">
        <f t="shared" si="693"/>
        <v>V10</v>
      </c>
      <c r="AC4450" s="38" t="str">
        <f>IF($AF4450=20,"",IF($V4450=0,"",IF($H4450="Adblue Bidon","",IF($H4450="GNC (KG)","",IF($H4450="Frais de service EV","",IF($Q4450=1,$G$2:$G$4524,""))))))</f>
        <v/>
      </c>
      <c r="AD4450" s="33" t="str">
        <f t="shared" si="698"/>
        <v/>
      </c>
      <c r="AE4450" s="36" t="str">
        <f t="shared" si="699"/>
        <v/>
      </c>
      <c r="AF4450" s="37" t="str">
        <f>IFERROR(VLOOKUP($F$2,IMPUTATION!F:G,2,0),"")</f>
        <v/>
      </c>
    </row>
    <row r="4451" spans="1:32">
      <c r="A4451" s="31">
        <v>44408</v>
      </c>
      <c r="B4451" s="32">
        <v>3.28</v>
      </c>
      <c r="C4451" s="32" t="s">
        <v>1350</v>
      </c>
      <c r="D4451" s="32" t="s">
        <v>371</v>
      </c>
      <c r="E4451" s="32" t="s">
        <v>286</v>
      </c>
      <c r="F4451" s="32" t="s">
        <v>15</v>
      </c>
      <c r="G4451" s="32">
        <v>1</v>
      </c>
      <c r="H4451" s="32" t="s">
        <v>377</v>
      </c>
      <c r="I4451" s="32">
        <v>2.73</v>
      </c>
      <c r="J4451" s="32">
        <v>0</v>
      </c>
      <c r="K4451" s="32">
        <v>0</v>
      </c>
      <c r="L4451" s="32">
        <v>3.28</v>
      </c>
      <c r="M4451" s="32" t="s">
        <v>18</v>
      </c>
      <c r="N4451" s="32" t="s">
        <v>18</v>
      </c>
      <c r="O4451" s="32">
        <v>6401501</v>
      </c>
      <c r="P4451" s="38">
        <f>IF($H4451="",VLOOKUP($C4451,IMPUTATION_CARBURANT[],2,0),VLOOKUP($H4451,IMPUTATION_CARBURANT[],2,0))</f>
        <v>2</v>
      </c>
      <c r="Q4451" s="38">
        <f>IF(AND($P4451=123401,$M4451="VP"),124013,$P$2:$P$4524)</f>
        <v>2</v>
      </c>
      <c r="R4451" s="38" t="str">
        <f t="shared" si="691"/>
        <v>TEST</v>
      </c>
      <c r="S4451" s="38">
        <f>ABS($B4451)</f>
        <v>3.28</v>
      </c>
      <c r="T4451" s="38">
        <f>ABS($I4451)</f>
        <v>2.73</v>
      </c>
      <c r="U4451" s="38">
        <f>ABS($K4451)</f>
        <v>0</v>
      </c>
      <c r="V4451" s="34">
        <f t="shared" si="694"/>
        <v>0</v>
      </c>
      <c r="W4451" s="35">
        <f t="shared" si="695"/>
        <v>3.28</v>
      </c>
      <c r="X4451" s="34" t="str">
        <f t="shared" si="696"/>
        <v/>
      </c>
      <c r="Y4451" s="35" t="str">
        <f t="shared" si="697"/>
        <v/>
      </c>
      <c r="Z4451" s="38" t="str">
        <f t="shared" si="692"/>
        <v>V8</v>
      </c>
      <c r="AA4451" s="38" t="str">
        <f t="shared" si="690"/>
        <v>V9</v>
      </c>
      <c r="AB4451" s="38" t="str">
        <f t="shared" si="693"/>
        <v>V10</v>
      </c>
      <c r="AC4451" s="38" t="str">
        <f>IF($AF4451=20,"",IF($V4451=0,"",IF($H4451="Adblue Bidon","",IF($H4451="GNC (KG)","",IF($H4451="Frais de service EV","",IF($Q4451=1,$G$2:$G$4524,""))))))</f>
        <v/>
      </c>
      <c r="AD4451" s="33" t="str">
        <f t="shared" si="698"/>
        <v/>
      </c>
      <c r="AE4451" s="36" t="str">
        <f t="shared" si="699"/>
        <v/>
      </c>
      <c r="AF4451" s="37" t="str">
        <f>IFERROR(VLOOKUP($F$2,IMPUTATION!F:G,2,0),"")</f>
        <v/>
      </c>
    </row>
    <row r="4452" spans="1:32">
      <c r="A4452" s="31">
        <v>44408</v>
      </c>
      <c r="B4452" s="32">
        <v>1.19</v>
      </c>
      <c r="C4452" s="32" t="s">
        <v>1349</v>
      </c>
      <c r="D4452" s="32" t="s">
        <v>371</v>
      </c>
      <c r="E4452" s="32" t="s">
        <v>305</v>
      </c>
      <c r="F4452" s="32" t="s">
        <v>15</v>
      </c>
      <c r="G4452" s="32">
        <v>1</v>
      </c>
      <c r="H4452" s="32" t="s">
        <v>378</v>
      </c>
      <c r="I4452" s="32">
        <v>0.99</v>
      </c>
      <c r="J4452" s="32">
        <v>100</v>
      </c>
      <c r="K4452" s="32">
        <v>0.2</v>
      </c>
      <c r="L4452" s="32">
        <v>0.99</v>
      </c>
      <c r="M4452" s="32" t="s">
        <v>18</v>
      </c>
      <c r="N4452" s="32" t="s">
        <v>18</v>
      </c>
      <c r="O4452" s="32">
        <v>6401453</v>
      </c>
      <c r="P4452" s="38">
        <f>IF($H4452="",VLOOKUP($C4452,IMPUTATION_CARBURANT[],2,0),VLOOKUP($H4452,IMPUTATION_CARBURANT[],2,0))</f>
        <v>2</v>
      </c>
      <c r="Q4452" s="38">
        <f>IF(AND($P4452=123401,$M4452="VP"),124013,$P$2:$P$4524)</f>
        <v>2</v>
      </c>
      <c r="R4452" s="38" t="str">
        <f t="shared" si="691"/>
        <v>TEST</v>
      </c>
      <c r="S4452" s="38">
        <f>ABS($B4452)</f>
        <v>1.19</v>
      </c>
      <c r="T4452" s="38">
        <f>ABS($I4452)</f>
        <v>0.99</v>
      </c>
      <c r="U4452" s="38">
        <f>ABS($K4452)</f>
        <v>0.2</v>
      </c>
      <c r="V4452" s="34">
        <f t="shared" si="694"/>
        <v>0.99</v>
      </c>
      <c r="W4452" s="35">
        <f t="shared" si="695"/>
        <v>0</v>
      </c>
      <c r="X4452" s="34" t="str">
        <f t="shared" si="696"/>
        <v/>
      </c>
      <c r="Y4452" s="35" t="str">
        <f t="shared" si="697"/>
        <v/>
      </c>
      <c r="Z4452" s="38" t="str">
        <f t="shared" si="692"/>
        <v>V8</v>
      </c>
      <c r="AA4452" s="38" t="str">
        <f t="shared" si="690"/>
        <v>V9</v>
      </c>
      <c r="AB4452" s="38" t="str">
        <f t="shared" si="693"/>
        <v>V10</v>
      </c>
      <c r="AC4452" s="38" t="str">
        <f>IF($AF4452=20,"",IF($V4452=0,"",IF($H4452="Adblue Bidon","",IF($H4452="GNC (KG)","",IF($H4452="Frais de service EV","",IF($Q4452=1,$G$2:$G$4524,""))))))</f>
        <v/>
      </c>
      <c r="AD4452" s="33" t="str">
        <f t="shared" si="698"/>
        <v/>
      </c>
      <c r="AE4452" s="36" t="str">
        <f t="shared" si="699"/>
        <v/>
      </c>
      <c r="AF4452" s="37" t="str">
        <f>IFERROR(VLOOKUP($F$2,IMPUTATION!F:G,2,0),"")</f>
        <v/>
      </c>
    </row>
    <row r="4453" spans="1:32">
      <c r="A4453" s="31">
        <v>44408</v>
      </c>
      <c r="B4453" s="32">
        <v>0.46</v>
      </c>
      <c r="C4453" s="32" t="s">
        <v>1349</v>
      </c>
      <c r="D4453" s="32" t="s">
        <v>371</v>
      </c>
      <c r="E4453" s="32" t="s">
        <v>234</v>
      </c>
      <c r="F4453" s="32" t="s">
        <v>15</v>
      </c>
      <c r="G4453" s="32">
        <v>1</v>
      </c>
      <c r="H4453" s="32" t="s">
        <v>378</v>
      </c>
      <c r="I4453" s="32">
        <v>0.38</v>
      </c>
      <c r="J4453" s="32">
        <v>100</v>
      </c>
      <c r="K4453" s="32">
        <v>0.08</v>
      </c>
      <c r="L4453" s="32">
        <v>0.38</v>
      </c>
      <c r="M4453" s="32" t="s">
        <v>18</v>
      </c>
      <c r="N4453" s="32" t="s">
        <v>18</v>
      </c>
      <c r="O4453" s="32">
        <v>6400703</v>
      </c>
      <c r="P4453" s="38">
        <f>IF($H4453="",VLOOKUP($C4453,IMPUTATION_CARBURANT[],2,0),VLOOKUP($H4453,IMPUTATION_CARBURANT[],2,0))</f>
        <v>2</v>
      </c>
      <c r="Q4453" s="38">
        <f>IF(AND($P4453=123401,$M4453="VP"),124013,$P$2:$P$4524)</f>
        <v>2</v>
      </c>
      <c r="R4453" s="38" t="str">
        <f t="shared" si="691"/>
        <v>TEST</v>
      </c>
      <c r="S4453" s="38">
        <f>ABS($B4453)</f>
        <v>0.46</v>
      </c>
      <c r="T4453" s="38">
        <f>ABS($I4453)</f>
        <v>0.38</v>
      </c>
      <c r="U4453" s="38">
        <f>ABS($K4453)</f>
        <v>0.08</v>
      </c>
      <c r="V4453" s="34">
        <f t="shared" si="694"/>
        <v>0.38</v>
      </c>
      <c r="W4453" s="35">
        <f t="shared" si="695"/>
        <v>0</v>
      </c>
      <c r="X4453" s="34" t="str">
        <f t="shared" si="696"/>
        <v/>
      </c>
      <c r="Y4453" s="35" t="str">
        <f t="shared" si="697"/>
        <v/>
      </c>
      <c r="Z4453" s="38" t="str">
        <f t="shared" si="692"/>
        <v>V8</v>
      </c>
      <c r="AA4453" s="38" t="str">
        <f t="shared" si="690"/>
        <v>V9</v>
      </c>
      <c r="AB4453" s="38" t="str">
        <f t="shared" si="693"/>
        <v>V10</v>
      </c>
      <c r="AC4453" s="38" t="str">
        <f>IF($AF4453=20,"",IF($V4453=0,"",IF($H4453="Adblue Bidon","",IF($H4453="GNC (KG)","",IF($H4453="Frais de service EV","",IF($Q4453=1,$G$2:$G$4524,""))))))</f>
        <v/>
      </c>
      <c r="AD4453" s="33" t="str">
        <f t="shared" si="698"/>
        <v/>
      </c>
      <c r="AE4453" s="36" t="str">
        <f t="shared" si="699"/>
        <v/>
      </c>
      <c r="AF4453" s="37" t="str">
        <f>IFERROR(VLOOKUP($F$2,IMPUTATION!F:G,2,0),"")</f>
        <v/>
      </c>
    </row>
    <row r="4454" spans="1:32">
      <c r="A4454" s="31">
        <v>44408</v>
      </c>
      <c r="B4454" s="32">
        <v>0.37</v>
      </c>
      <c r="C4454" s="32" t="s">
        <v>1349</v>
      </c>
      <c r="D4454" s="32" t="s">
        <v>371</v>
      </c>
      <c r="E4454" s="32" t="s">
        <v>96</v>
      </c>
      <c r="F4454" s="32" t="s">
        <v>15</v>
      </c>
      <c r="G4454" s="32">
        <v>1</v>
      </c>
      <c r="H4454" s="32" t="s">
        <v>378</v>
      </c>
      <c r="I4454" s="32">
        <v>0.31</v>
      </c>
      <c r="J4454" s="32">
        <v>100</v>
      </c>
      <c r="K4454" s="32">
        <v>0.06</v>
      </c>
      <c r="L4454" s="32">
        <v>0.31</v>
      </c>
      <c r="M4454" s="32" t="s">
        <v>19</v>
      </c>
      <c r="N4454" s="32" t="s">
        <v>396</v>
      </c>
      <c r="O4454" s="32">
        <v>6400493</v>
      </c>
      <c r="P4454" s="38">
        <f>IF($H4454="",VLOOKUP($C4454,IMPUTATION_CARBURANT[],2,0),VLOOKUP($H4454,IMPUTATION_CARBURANT[],2,0))</f>
        <v>2</v>
      </c>
      <c r="Q4454" s="38">
        <f>IF(AND($P4454=123401,$M4454="VP"),124013,$P$2:$P$4524)</f>
        <v>2</v>
      </c>
      <c r="R4454" s="38" t="str">
        <f t="shared" si="691"/>
        <v>TEST</v>
      </c>
      <c r="S4454" s="38">
        <f>ABS($B4454)</f>
        <v>0.37</v>
      </c>
      <c r="T4454" s="38">
        <f>ABS($I4454)</f>
        <v>0.31</v>
      </c>
      <c r="U4454" s="38">
        <f>ABS($K4454)</f>
        <v>0.06</v>
      </c>
      <c r="V4454" s="34">
        <f t="shared" si="694"/>
        <v>0.31</v>
      </c>
      <c r="W4454" s="35">
        <f t="shared" si="695"/>
        <v>0</v>
      </c>
      <c r="X4454" s="34" t="str">
        <f t="shared" si="696"/>
        <v/>
      </c>
      <c r="Y4454" s="35" t="str">
        <f t="shared" si="697"/>
        <v/>
      </c>
      <c r="Z4454" s="38" t="str">
        <f t="shared" si="692"/>
        <v>V8</v>
      </c>
      <c r="AA4454" s="38" t="str">
        <f t="shared" ref="AA4454:AA4517" si="700">"V9"</f>
        <v>V9</v>
      </c>
      <c r="AB4454" s="38" t="str">
        <f t="shared" si="693"/>
        <v>V10</v>
      </c>
      <c r="AC4454" s="38" t="str">
        <f>IF($AF4454=20,"",IF($V4454=0,"",IF($H4454="Adblue Bidon","",IF($H4454="GNC (KG)","",IF($H4454="Frais de service EV","",IF($Q4454=1,$G$2:$G$4524,""))))))</f>
        <v/>
      </c>
      <c r="AD4454" s="33" t="str">
        <f t="shared" si="698"/>
        <v/>
      </c>
      <c r="AE4454" s="36" t="str">
        <f t="shared" si="699"/>
        <v/>
      </c>
      <c r="AF4454" s="37" t="str">
        <f>IFERROR(VLOOKUP($F$2,IMPUTATION!F:G,2,0),"")</f>
        <v/>
      </c>
    </row>
    <row r="4455" spans="1:32">
      <c r="A4455" s="31">
        <v>44408</v>
      </c>
      <c r="B4455" s="32">
        <v>0.77</v>
      </c>
      <c r="C4455" s="32" t="s">
        <v>1350</v>
      </c>
      <c r="D4455" s="32" t="s">
        <v>371</v>
      </c>
      <c r="E4455" s="32" t="s">
        <v>178</v>
      </c>
      <c r="F4455" s="32" t="s">
        <v>15</v>
      </c>
      <c r="G4455" s="32">
        <v>1</v>
      </c>
      <c r="H4455" s="32" t="s">
        <v>377</v>
      </c>
      <c r="I4455" s="32">
        <v>0.64</v>
      </c>
      <c r="J4455" s="32">
        <v>0</v>
      </c>
      <c r="K4455" s="32">
        <v>0</v>
      </c>
      <c r="L4455" s="32">
        <v>0.77</v>
      </c>
      <c r="M4455" s="32" t="s">
        <v>18</v>
      </c>
      <c r="N4455" s="32" t="s">
        <v>18</v>
      </c>
      <c r="O4455" s="32">
        <v>6638234</v>
      </c>
      <c r="P4455" s="38">
        <f>IF($H4455="",VLOOKUP($C4455,IMPUTATION_CARBURANT[],2,0),VLOOKUP($H4455,IMPUTATION_CARBURANT[],2,0))</f>
        <v>2</v>
      </c>
      <c r="Q4455" s="38">
        <f>IF(AND($P4455=123401,$M4455="VP"),124013,$P$2:$P$4524)</f>
        <v>2</v>
      </c>
      <c r="R4455" s="38" t="str">
        <f t="shared" si="691"/>
        <v>TEST</v>
      </c>
      <c r="S4455" s="38">
        <f>ABS($B4455)</f>
        <v>0.77</v>
      </c>
      <c r="T4455" s="38">
        <f>ABS($I4455)</f>
        <v>0.64</v>
      </c>
      <c r="U4455" s="38">
        <f>ABS($K4455)</f>
        <v>0</v>
      </c>
      <c r="V4455" s="34">
        <f t="shared" si="694"/>
        <v>0</v>
      </c>
      <c r="W4455" s="35">
        <f t="shared" si="695"/>
        <v>0.77</v>
      </c>
      <c r="X4455" s="34" t="str">
        <f t="shared" si="696"/>
        <v/>
      </c>
      <c r="Y4455" s="35" t="str">
        <f t="shared" si="697"/>
        <v/>
      </c>
      <c r="Z4455" s="38" t="str">
        <f t="shared" si="692"/>
        <v>V8</v>
      </c>
      <c r="AA4455" s="38" t="str">
        <f t="shared" si="700"/>
        <v>V9</v>
      </c>
      <c r="AB4455" s="38" t="str">
        <f t="shared" si="693"/>
        <v>V10</v>
      </c>
      <c r="AC4455" s="38" t="str">
        <f>IF($AF4455=20,"",IF($V4455=0,"",IF($H4455="Adblue Bidon","",IF($H4455="GNC (KG)","",IF($H4455="Frais de service EV","",IF($Q4455=1,$G$2:$G$4524,""))))))</f>
        <v/>
      </c>
      <c r="AD4455" s="33" t="str">
        <f t="shared" si="698"/>
        <v/>
      </c>
      <c r="AE4455" s="36" t="str">
        <f t="shared" si="699"/>
        <v/>
      </c>
      <c r="AF4455" s="37" t="str">
        <f>IFERROR(VLOOKUP($F$2,IMPUTATION!F:G,2,0),"")</f>
        <v/>
      </c>
    </row>
    <row r="4456" spans="1:32">
      <c r="A4456" s="31">
        <v>44408</v>
      </c>
      <c r="B4456" s="32">
        <v>0.53</v>
      </c>
      <c r="C4456" s="32" t="s">
        <v>1349</v>
      </c>
      <c r="D4456" s="32" t="s">
        <v>371</v>
      </c>
      <c r="E4456" s="32" t="s">
        <v>101</v>
      </c>
      <c r="F4456" s="32" t="s">
        <v>15</v>
      </c>
      <c r="G4456" s="32">
        <v>1</v>
      </c>
      <c r="H4456" s="32" t="s">
        <v>378</v>
      </c>
      <c r="I4456" s="32">
        <v>0.44</v>
      </c>
      <c r="J4456" s="32">
        <v>100</v>
      </c>
      <c r="K4456" s="32">
        <v>0.09</v>
      </c>
      <c r="L4456" s="32">
        <v>0.44</v>
      </c>
      <c r="M4456" s="32" t="s">
        <v>19</v>
      </c>
      <c r="N4456" s="32" t="s">
        <v>396</v>
      </c>
      <c r="O4456" s="32">
        <v>6177457</v>
      </c>
      <c r="P4456" s="38">
        <f>IF($H4456="",VLOOKUP($C4456,IMPUTATION_CARBURANT[],2,0),VLOOKUP($H4456,IMPUTATION_CARBURANT[],2,0))</f>
        <v>2</v>
      </c>
      <c r="Q4456" s="38">
        <f>IF(AND($P4456=123401,$M4456="VP"),124013,$P$2:$P$4524)</f>
        <v>2</v>
      </c>
      <c r="R4456" s="38" t="str">
        <f t="shared" si="691"/>
        <v>TEST</v>
      </c>
      <c r="S4456" s="38">
        <f>ABS($B4456)</f>
        <v>0.53</v>
      </c>
      <c r="T4456" s="38">
        <f>ABS($I4456)</f>
        <v>0.44</v>
      </c>
      <c r="U4456" s="38">
        <f>ABS($K4456)</f>
        <v>0.09</v>
      </c>
      <c r="V4456" s="34">
        <f t="shared" si="694"/>
        <v>0.44</v>
      </c>
      <c r="W4456" s="35">
        <f t="shared" si="695"/>
        <v>0</v>
      </c>
      <c r="X4456" s="34" t="str">
        <f t="shared" si="696"/>
        <v/>
      </c>
      <c r="Y4456" s="35" t="str">
        <f t="shared" si="697"/>
        <v/>
      </c>
      <c r="Z4456" s="38" t="str">
        <f t="shared" si="692"/>
        <v>V8</v>
      </c>
      <c r="AA4456" s="38" t="str">
        <f t="shared" si="700"/>
        <v>V9</v>
      </c>
      <c r="AB4456" s="38" t="str">
        <f t="shared" si="693"/>
        <v>V10</v>
      </c>
      <c r="AC4456" s="38" t="str">
        <f>IF($AF4456=20,"",IF($V4456=0,"",IF($H4456="Adblue Bidon","",IF($H4456="GNC (KG)","",IF($H4456="Frais de service EV","",IF($Q4456=1,$G$2:$G$4524,""))))))</f>
        <v/>
      </c>
      <c r="AD4456" s="33" t="str">
        <f t="shared" si="698"/>
        <v/>
      </c>
      <c r="AE4456" s="36" t="str">
        <f t="shared" si="699"/>
        <v/>
      </c>
      <c r="AF4456" s="37" t="str">
        <f>IFERROR(VLOOKUP($F$2,IMPUTATION!F:G,2,0),"")</f>
        <v/>
      </c>
    </row>
    <row r="4457" spans="1:32">
      <c r="A4457" s="31">
        <v>44408</v>
      </c>
      <c r="B4457" s="32">
        <v>2.9</v>
      </c>
      <c r="C4457" s="32" t="s">
        <v>1350</v>
      </c>
      <c r="D4457" s="32" t="s">
        <v>371</v>
      </c>
      <c r="E4457" s="32" t="s">
        <v>283</v>
      </c>
      <c r="F4457" s="32" t="s">
        <v>15</v>
      </c>
      <c r="G4457" s="32">
        <v>1</v>
      </c>
      <c r="H4457" s="32" t="s">
        <v>377</v>
      </c>
      <c r="I4457" s="32">
        <v>2.42</v>
      </c>
      <c r="J4457" s="32">
        <v>0</v>
      </c>
      <c r="K4457" s="32">
        <v>0</v>
      </c>
      <c r="L4457" s="32">
        <v>2.9</v>
      </c>
      <c r="M4457" s="32" t="s">
        <v>18</v>
      </c>
      <c r="N4457" s="32" t="s">
        <v>18</v>
      </c>
      <c r="O4457" s="32">
        <v>6638183</v>
      </c>
      <c r="P4457" s="38">
        <f>IF($H4457="",VLOOKUP($C4457,IMPUTATION_CARBURANT[],2,0),VLOOKUP($H4457,IMPUTATION_CARBURANT[],2,0))</f>
        <v>2</v>
      </c>
      <c r="Q4457" s="38">
        <f>IF(AND($P4457=123401,$M4457="VP"),124013,$P$2:$P$4524)</f>
        <v>2</v>
      </c>
      <c r="R4457" s="38" t="str">
        <f t="shared" si="691"/>
        <v>TEST</v>
      </c>
      <c r="S4457" s="38">
        <f>ABS($B4457)</f>
        <v>2.9</v>
      </c>
      <c r="T4457" s="38">
        <f>ABS($I4457)</f>
        <v>2.42</v>
      </c>
      <c r="U4457" s="38">
        <f>ABS($K4457)</f>
        <v>0</v>
      </c>
      <c r="V4457" s="34">
        <f t="shared" si="694"/>
        <v>0</v>
      </c>
      <c r="W4457" s="35">
        <f t="shared" si="695"/>
        <v>2.9</v>
      </c>
      <c r="X4457" s="34" t="str">
        <f t="shared" si="696"/>
        <v/>
      </c>
      <c r="Y4457" s="35" t="str">
        <f t="shared" si="697"/>
        <v/>
      </c>
      <c r="Z4457" s="38" t="str">
        <f t="shared" si="692"/>
        <v>V8</v>
      </c>
      <c r="AA4457" s="38" t="str">
        <f t="shared" si="700"/>
        <v>V9</v>
      </c>
      <c r="AB4457" s="38" t="str">
        <f t="shared" si="693"/>
        <v>V10</v>
      </c>
      <c r="AC4457" s="38" t="str">
        <f>IF($AF4457=20,"",IF($V4457=0,"",IF($H4457="Adblue Bidon","",IF($H4457="GNC (KG)","",IF($H4457="Frais de service EV","",IF($Q4457=1,$G$2:$G$4524,""))))))</f>
        <v/>
      </c>
      <c r="AD4457" s="33" t="str">
        <f t="shared" si="698"/>
        <v/>
      </c>
      <c r="AE4457" s="36" t="str">
        <f t="shared" si="699"/>
        <v/>
      </c>
      <c r="AF4457" s="37" t="str">
        <f>IFERROR(VLOOKUP($F$2,IMPUTATION!F:G,2,0),"")</f>
        <v/>
      </c>
    </row>
    <row r="4458" spans="1:32">
      <c r="A4458" s="31">
        <v>44408</v>
      </c>
      <c r="B4458" s="32">
        <v>0.11</v>
      </c>
      <c r="C4458" s="32" t="s">
        <v>1349</v>
      </c>
      <c r="D4458" s="32" t="s">
        <v>371</v>
      </c>
      <c r="E4458" s="32" t="s">
        <v>114</v>
      </c>
      <c r="F4458" s="32" t="s">
        <v>15</v>
      </c>
      <c r="G4458" s="32">
        <v>1</v>
      </c>
      <c r="H4458" s="32" t="s">
        <v>378</v>
      </c>
      <c r="I4458" s="32">
        <v>0.09</v>
      </c>
      <c r="J4458" s="32">
        <v>100</v>
      </c>
      <c r="K4458" s="32">
        <v>0.02</v>
      </c>
      <c r="L4458" s="32">
        <v>0.09</v>
      </c>
      <c r="M4458" s="32" t="s">
        <v>19</v>
      </c>
      <c r="N4458" s="32" t="s">
        <v>396</v>
      </c>
      <c r="O4458" s="32">
        <v>6400574</v>
      </c>
      <c r="P4458" s="38">
        <f>IF($H4458="",VLOOKUP($C4458,IMPUTATION_CARBURANT[],2,0),VLOOKUP($H4458,IMPUTATION_CARBURANT[],2,0))</f>
        <v>2</v>
      </c>
      <c r="Q4458" s="38">
        <f>IF(AND($P4458=123401,$M4458="VP"),124013,$P$2:$P$4524)</f>
        <v>2</v>
      </c>
      <c r="R4458" s="38" t="str">
        <f t="shared" si="691"/>
        <v>TEST</v>
      </c>
      <c r="S4458" s="38">
        <f>ABS($B4458)</f>
        <v>0.11</v>
      </c>
      <c r="T4458" s="38">
        <f>ABS($I4458)</f>
        <v>0.09</v>
      </c>
      <c r="U4458" s="38">
        <f>ABS($K4458)</f>
        <v>0.02</v>
      </c>
      <c r="V4458" s="34">
        <f t="shared" si="694"/>
        <v>0.09</v>
      </c>
      <c r="W4458" s="35">
        <f t="shared" si="695"/>
        <v>0</v>
      </c>
      <c r="X4458" s="34" t="str">
        <f t="shared" si="696"/>
        <v/>
      </c>
      <c r="Y4458" s="35" t="str">
        <f t="shared" si="697"/>
        <v/>
      </c>
      <c r="Z4458" s="38" t="str">
        <f t="shared" si="692"/>
        <v>V8</v>
      </c>
      <c r="AA4458" s="38" t="str">
        <f t="shared" si="700"/>
        <v>V9</v>
      </c>
      <c r="AB4458" s="38" t="str">
        <f t="shared" si="693"/>
        <v>V10</v>
      </c>
      <c r="AC4458" s="38" t="str">
        <f>IF($AF4458=20,"",IF($V4458=0,"",IF($H4458="Adblue Bidon","",IF($H4458="GNC (KG)","",IF($H4458="Frais de service EV","",IF($Q4458=1,$G$2:$G$4524,""))))))</f>
        <v/>
      </c>
      <c r="AD4458" s="33" t="str">
        <f t="shared" si="698"/>
        <v/>
      </c>
      <c r="AE4458" s="36" t="str">
        <f t="shared" si="699"/>
        <v/>
      </c>
      <c r="AF4458" s="37" t="str">
        <f>IFERROR(VLOOKUP($F$2,IMPUTATION!F:G,2,0),"")</f>
        <v/>
      </c>
    </row>
    <row r="4459" spans="1:32">
      <c r="A4459" s="31">
        <v>44408</v>
      </c>
      <c r="B4459" s="32">
        <v>0.08</v>
      </c>
      <c r="C4459" s="32" t="s">
        <v>1349</v>
      </c>
      <c r="D4459" s="32" t="s">
        <v>371</v>
      </c>
      <c r="E4459" s="32" t="s">
        <v>104</v>
      </c>
      <c r="F4459" s="32" t="s">
        <v>15</v>
      </c>
      <c r="G4459" s="32">
        <v>1</v>
      </c>
      <c r="H4459" s="32" t="s">
        <v>378</v>
      </c>
      <c r="I4459" s="32">
        <v>7.0000000000000007E-2</v>
      </c>
      <c r="J4459" s="32">
        <v>100</v>
      </c>
      <c r="K4459" s="32">
        <v>0.01</v>
      </c>
      <c r="L4459" s="32">
        <v>7.0000000000000007E-2</v>
      </c>
      <c r="M4459" s="32" t="s">
        <v>19</v>
      </c>
      <c r="N4459" s="32" t="s">
        <v>396</v>
      </c>
      <c r="O4459" s="32">
        <v>6178360</v>
      </c>
      <c r="P4459" s="38">
        <f>IF($H4459="",VLOOKUP($C4459,IMPUTATION_CARBURANT[],2,0),VLOOKUP($H4459,IMPUTATION_CARBURANT[],2,0))</f>
        <v>2</v>
      </c>
      <c r="Q4459" s="38">
        <f>IF(AND($P4459=123401,$M4459="VP"),124013,$P$2:$P$4524)</f>
        <v>2</v>
      </c>
      <c r="R4459" s="38" t="str">
        <f t="shared" si="691"/>
        <v>TEST</v>
      </c>
      <c r="S4459" s="38">
        <f>ABS($B4459)</f>
        <v>0.08</v>
      </c>
      <c r="T4459" s="38">
        <f>ABS($I4459)</f>
        <v>7.0000000000000007E-2</v>
      </c>
      <c r="U4459" s="38">
        <f>ABS($K4459)</f>
        <v>0.01</v>
      </c>
      <c r="V4459" s="34">
        <f t="shared" si="694"/>
        <v>7.0000000000000007E-2</v>
      </c>
      <c r="W4459" s="35">
        <f t="shared" si="695"/>
        <v>0</v>
      </c>
      <c r="X4459" s="34" t="str">
        <f t="shared" si="696"/>
        <v/>
      </c>
      <c r="Y4459" s="35" t="str">
        <f t="shared" si="697"/>
        <v/>
      </c>
      <c r="Z4459" s="38" t="str">
        <f t="shared" si="692"/>
        <v>V8</v>
      </c>
      <c r="AA4459" s="38" t="str">
        <f t="shared" si="700"/>
        <v>V9</v>
      </c>
      <c r="AB4459" s="38" t="str">
        <f t="shared" si="693"/>
        <v>V10</v>
      </c>
      <c r="AC4459" s="38" t="str">
        <f>IF($AF4459=20,"",IF($V4459=0,"",IF($H4459="Adblue Bidon","",IF($H4459="GNC (KG)","",IF($H4459="Frais de service EV","",IF($Q4459=1,$G$2:$G$4524,""))))))</f>
        <v/>
      </c>
      <c r="AD4459" s="33" t="str">
        <f t="shared" si="698"/>
        <v/>
      </c>
      <c r="AE4459" s="36" t="str">
        <f t="shared" si="699"/>
        <v/>
      </c>
      <c r="AF4459" s="37" t="str">
        <f>IFERROR(VLOOKUP($F$2,IMPUTATION!F:G,2,0),"")</f>
        <v/>
      </c>
    </row>
    <row r="4460" spans="1:32">
      <c r="A4460" s="31">
        <v>44408</v>
      </c>
      <c r="B4460" s="32">
        <v>0.02</v>
      </c>
      <c r="C4460" s="32" t="s">
        <v>1350</v>
      </c>
      <c r="D4460" s="32" t="s">
        <v>371</v>
      </c>
      <c r="E4460" s="32" t="s">
        <v>271</v>
      </c>
      <c r="F4460" s="32" t="s">
        <v>15</v>
      </c>
      <c r="G4460" s="32">
        <v>1</v>
      </c>
      <c r="H4460" s="32" t="s">
        <v>377</v>
      </c>
      <c r="I4460" s="32">
        <v>0.02</v>
      </c>
      <c r="J4460" s="32">
        <v>0</v>
      </c>
      <c r="K4460" s="32">
        <v>0</v>
      </c>
      <c r="L4460" s="32">
        <v>0.02</v>
      </c>
      <c r="M4460" s="32" t="s">
        <v>18</v>
      </c>
      <c r="N4460" s="32" t="s">
        <v>18</v>
      </c>
      <c r="O4460" s="32">
        <v>6401651</v>
      </c>
      <c r="P4460" s="38">
        <f>IF($H4460="",VLOOKUP($C4460,IMPUTATION_CARBURANT[],2,0),VLOOKUP($H4460,IMPUTATION_CARBURANT[],2,0))</f>
        <v>2</v>
      </c>
      <c r="Q4460" s="38">
        <f>IF(AND($P4460=123401,$M4460="VP"),124013,$P$2:$P$4524)</f>
        <v>2</v>
      </c>
      <c r="R4460" s="38" t="str">
        <f t="shared" si="691"/>
        <v>TEST</v>
      </c>
      <c r="S4460" s="38">
        <f>ABS($B4460)</f>
        <v>0.02</v>
      </c>
      <c r="T4460" s="38">
        <f>ABS($I4460)</f>
        <v>0.02</v>
      </c>
      <c r="U4460" s="38">
        <f>ABS($K4460)</f>
        <v>0</v>
      </c>
      <c r="V4460" s="34">
        <f t="shared" si="694"/>
        <v>0</v>
      </c>
      <c r="W4460" s="35">
        <f t="shared" si="695"/>
        <v>0.02</v>
      </c>
      <c r="X4460" s="34" t="str">
        <f t="shared" si="696"/>
        <v/>
      </c>
      <c r="Y4460" s="35" t="str">
        <f t="shared" si="697"/>
        <v/>
      </c>
      <c r="Z4460" s="38" t="str">
        <f t="shared" si="692"/>
        <v>V8</v>
      </c>
      <c r="AA4460" s="38" t="str">
        <f t="shared" si="700"/>
        <v>V9</v>
      </c>
      <c r="AB4460" s="38" t="str">
        <f t="shared" si="693"/>
        <v>V10</v>
      </c>
      <c r="AC4460" s="38" t="str">
        <f>IF($AF4460=20,"",IF($V4460=0,"",IF($H4460="Adblue Bidon","",IF($H4460="GNC (KG)","",IF($H4460="Frais de service EV","",IF($Q4460=1,$G$2:$G$4524,""))))))</f>
        <v/>
      </c>
      <c r="AD4460" s="33" t="str">
        <f t="shared" si="698"/>
        <v/>
      </c>
      <c r="AE4460" s="36" t="str">
        <f t="shared" si="699"/>
        <v/>
      </c>
      <c r="AF4460" s="37" t="str">
        <f>IFERROR(VLOOKUP($F$2,IMPUTATION!F:G,2,0),"")</f>
        <v/>
      </c>
    </row>
    <row r="4461" spans="1:32">
      <c r="A4461" s="31">
        <v>44408</v>
      </c>
      <c r="B4461" s="32">
        <v>0.13</v>
      </c>
      <c r="C4461" s="32" t="s">
        <v>1349</v>
      </c>
      <c r="D4461" s="32" t="s">
        <v>371</v>
      </c>
      <c r="E4461" s="32" t="s">
        <v>180</v>
      </c>
      <c r="F4461" s="32" t="s">
        <v>15</v>
      </c>
      <c r="G4461" s="32">
        <v>1</v>
      </c>
      <c r="H4461" s="32" t="s">
        <v>378</v>
      </c>
      <c r="I4461" s="32">
        <v>0.11</v>
      </c>
      <c r="J4461" s="32">
        <v>100</v>
      </c>
      <c r="K4461" s="32">
        <v>0.02</v>
      </c>
      <c r="L4461" s="32">
        <v>0.11</v>
      </c>
      <c r="M4461" s="32" t="s">
        <v>18</v>
      </c>
      <c r="N4461" s="32" t="s">
        <v>18</v>
      </c>
      <c r="O4461" s="32">
        <v>6637985</v>
      </c>
      <c r="P4461" s="38">
        <f>IF($H4461="",VLOOKUP($C4461,IMPUTATION_CARBURANT[],2,0),VLOOKUP($H4461,IMPUTATION_CARBURANT[],2,0))</f>
        <v>2</v>
      </c>
      <c r="Q4461" s="38">
        <f>IF(AND($P4461=123401,$M4461="VP"),124013,$P$2:$P$4524)</f>
        <v>2</v>
      </c>
      <c r="R4461" s="38" t="str">
        <f t="shared" si="691"/>
        <v>TEST</v>
      </c>
      <c r="S4461" s="38">
        <f>ABS($B4461)</f>
        <v>0.13</v>
      </c>
      <c r="T4461" s="38">
        <f>ABS($I4461)</f>
        <v>0.11</v>
      </c>
      <c r="U4461" s="38">
        <f>ABS($K4461)</f>
        <v>0.02</v>
      </c>
      <c r="V4461" s="34">
        <f t="shared" si="694"/>
        <v>0.11</v>
      </c>
      <c r="W4461" s="35">
        <f t="shared" si="695"/>
        <v>0</v>
      </c>
      <c r="X4461" s="34" t="str">
        <f t="shared" si="696"/>
        <v/>
      </c>
      <c r="Y4461" s="35" t="str">
        <f t="shared" si="697"/>
        <v/>
      </c>
      <c r="Z4461" s="38" t="str">
        <f t="shared" si="692"/>
        <v>V8</v>
      </c>
      <c r="AA4461" s="38" t="str">
        <f t="shared" si="700"/>
        <v>V9</v>
      </c>
      <c r="AB4461" s="38" t="str">
        <f t="shared" si="693"/>
        <v>V10</v>
      </c>
      <c r="AC4461" s="38" t="str">
        <f>IF($AF4461=20,"",IF($V4461=0,"",IF($H4461="Adblue Bidon","",IF($H4461="GNC (KG)","",IF($H4461="Frais de service EV","",IF($Q4461=1,$G$2:$G$4524,""))))))</f>
        <v/>
      </c>
      <c r="AD4461" s="33" t="str">
        <f t="shared" si="698"/>
        <v/>
      </c>
      <c r="AE4461" s="36" t="str">
        <f t="shared" si="699"/>
        <v/>
      </c>
      <c r="AF4461" s="37" t="str">
        <f>IFERROR(VLOOKUP($F$2,IMPUTATION!F:G,2,0),"")</f>
        <v/>
      </c>
    </row>
    <row r="4462" spans="1:32">
      <c r="A4462" s="31">
        <v>44408</v>
      </c>
      <c r="B4462" s="32">
        <v>1.58</v>
      </c>
      <c r="C4462" s="32" t="s">
        <v>1349</v>
      </c>
      <c r="D4462" s="32" t="s">
        <v>371</v>
      </c>
      <c r="E4462" s="32" t="s">
        <v>16</v>
      </c>
      <c r="F4462" s="32" t="s">
        <v>15</v>
      </c>
      <c r="G4462" s="32">
        <v>1</v>
      </c>
      <c r="H4462" s="32" t="s">
        <v>378</v>
      </c>
      <c r="I4462" s="32">
        <v>1.32</v>
      </c>
      <c r="J4462" s="32">
        <v>100</v>
      </c>
      <c r="K4462" s="32">
        <v>0.26</v>
      </c>
      <c r="L4462" s="32">
        <v>1.32</v>
      </c>
      <c r="M4462" s="32" t="s">
        <v>18</v>
      </c>
      <c r="N4462" s="32" t="s">
        <v>18</v>
      </c>
      <c r="O4462" s="32">
        <v>6176623</v>
      </c>
      <c r="P4462" s="38">
        <f>IF($H4462="",VLOOKUP($C4462,IMPUTATION_CARBURANT[],2,0),VLOOKUP($H4462,IMPUTATION_CARBURANT[],2,0))</f>
        <v>2</v>
      </c>
      <c r="Q4462" s="38">
        <f>IF(AND($P4462=123401,$M4462="VP"),124013,$P$2:$P$4524)</f>
        <v>2</v>
      </c>
      <c r="R4462" s="38" t="str">
        <f t="shared" si="691"/>
        <v>TEST</v>
      </c>
      <c r="S4462" s="38">
        <f>ABS($B4462)</f>
        <v>1.58</v>
      </c>
      <c r="T4462" s="38">
        <f>ABS($I4462)</f>
        <v>1.32</v>
      </c>
      <c r="U4462" s="38">
        <f>ABS($K4462)</f>
        <v>0.26</v>
      </c>
      <c r="V4462" s="34">
        <f t="shared" si="694"/>
        <v>1.32</v>
      </c>
      <c r="W4462" s="35">
        <f t="shared" si="695"/>
        <v>0</v>
      </c>
      <c r="X4462" s="34" t="str">
        <f t="shared" si="696"/>
        <v/>
      </c>
      <c r="Y4462" s="35" t="str">
        <f t="shared" si="697"/>
        <v/>
      </c>
      <c r="Z4462" s="38" t="str">
        <f t="shared" si="692"/>
        <v>V8</v>
      </c>
      <c r="AA4462" s="38" t="str">
        <f t="shared" si="700"/>
        <v>V9</v>
      </c>
      <c r="AB4462" s="38" t="str">
        <f t="shared" si="693"/>
        <v>V10</v>
      </c>
      <c r="AC4462" s="38" t="str">
        <f>IF($AF4462=20,"",IF($V4462=0,"",IF($H4462="Adblue Bidon","",IF($H4462="GNC (KG)","",IF($H4462="Frais de service EV","",IF($Q4462=1,$G$2:$G$4524,""))))))</f>
        <v/>
      </c>
      <c r="AD4462" s="33" t="str">
        <f t="shared" si="698"/>
        <v/>
      </c>
      <c r="AE4462" s="36" t="str">
        <f t="shared" si="699"/>
        <v/>
      </c>
      <c r="AF4462" s="37" t="str">
        <f>IFERROR(VLOOKUP($F$2,IMPUTATION!F:G,2,0),"")</f>
        <v/>
      </c>
    </row>
    <row r="4463" spans="1:32">
      <c r="A4463" s="31">
        <v>44408</v>
      </c>
      <c r="B4463" s="32">
        <v>0.7</v>
      </c>
      <c r="C4463" s="32" t="s">
        <v>1349</v>
      </c>
      <c r="D4463" s="32" t="s">
        <v>371</v>
      </c>
      <c r="E4463" s="32" t="s">
        <v>283</v>
      </c>
      <c r="F4463" s="32" t="s">
        <v>15</v>
      </c>
      <c r="G4463" s="32">
        <v>1</v>
      </c>
      <c r="H4463" s="32" t="s">
        <v>378</v>
      </c>
      <c r="I4463" s="32">
        <v>0.57999999999999996</v>
      </c>
      <c r="J4463" s="32">
        <v>100</v>
      </c>
      <c r="K4463" s="32">
        <v>0.12</v>
      </c>
      <c r="L4463" s="32">
        <v>0.57999999999999996</v>
      </c>
      <c r="M4463" s="32" t="s">
        <v>18</v>
      </c>
      <c r="N4463" s="32" t="s">
        <v>18</v>
      </c>
      <c r="O4463" s="32">
        <v>6401372</v>
      </c>
      <c r="P4463" s="38">
        <f>IF($H4463="",VLOOKUP($C4463,IMPUTATION_CARBURANT[],2,0),VLOOKUP($H4463,IMPUTATION_CARBURANT[],2,0))</f>
        <v>2</v>
      </c>
      <c r="Q4463" s="38">
        <f>IF(AND($P4463=123401,$M4463="VP"),124013,$P$2:$P$4524)</f>
        <v>2</v>
      </c>
      <c r="R4463" s="38" t="str">
        <f t="shared" si="691"/>
        <v>TEST</v>
      </c>
      <c r="S4463" s="38">
        <f>ABS($B4463)</f>
        <v>0.7</v>
      </c>
      <c r="T4463" s="38">
        <f>ABS($I4463)</f>
        <v>0.57999999999999996</v>
      </c>
      <c r="U4463" s="38">
        <f>ABS($K4463)</f>
        <v>0.12</v>
      </c>
      <c r="V4463" s="34">
        <f t="shared" si="694"/>
        <v>0.57999999999999996</v>
      </c>
      <c r="W4463" s="35">
        <f t="shared" si="695"/>
        <v>0</v>
      </c>
      <c r="X4463" s="34" t="str">
        <f t="shared" si="696"/>
        <v/>
      </c>
      <c r="Y4463" s="35" t="str">
        <f t="shared" si="697"/>
        <v/>
      </c>
      <c r="Z4463" s="38" t="str">
        <f t="shared" si="692"/>
        <v>V8</v>
      </c>
      <c r="AA4463" s="38" t="str">
        <f t="shared" si="700"/>
        <v>V9</v>
      </c>
      <c r="AB4463" s="38" t="str">
        <f t="shared" si="693"/>
        <v>V10</v>
      </c>
      <c r="AC4463" s="38" t="str">
        <f>IF($AF4463=20,"",IF($V4463=0,"",IF($H4463="Adblue Bidon","",IF($H4463="GNC (KG)","",IF($H4463="Frais de service EV","",IF($Q4463=1,$G$2:$G$4524,""))))))</f>
        <v/>
      </c>
      <c r="AD4463" s="33" t="str">
        <f t="shared" si="698"/>
        <v/>
      </c>
      <c r="AE4463" s="36" t="str">
        <f t="shared" si="699"/>
        <v/>
      </c>
      <c r="AF4463" s="37" t="str">
        <f>IFERROR(VLOOKUP($F$2,IMPUTATION!F:G,2,0),"")</f>
        <v/>
      </c>
    </row>
    <row r="4464" spans="1:32">
      <c r="A4464" s="31">
        <v>44408</v>
      </c>
      <c r="B4464" s="32">
        <v>0.8</v>
      </c>
      <c r="C4464" s="32" t="s">
        <v>1349</v>
      </c>
      <c r="D4464" s="32" t="s">
        <v>371</v>
      </c>
      <c r="E4464" s="32" t="s">
        <v>308</v>
      </c>
      <c r="F4464" s="32" t="s">
        <v>15</v>
      </c>
      <c r="G4464" s="32">
        <v>1</v>
      </c>
      <c r="H4464" s="32" t="s">
        <v>378</v>
      </c>
      <c r="I4464" s="32">
        <v>0.67</v>
      </c>
      <c r="J4464" s="32">
        <v>100</v>
      </c>
      <c r="K4464" s="32">
        <v>0.13</v>
      </c>
      <c r="L4464" s="32">
        <v>0.67</v>
      </c>
      <c r="M4464" s="32" t="s">
        <v>18</v>
      </c>
      <c r="N4464" s="32" t="s">
        <v>18</v>
      </c>
      <c r="O4464" s="32">
        <v>6400694</v>
      </c>
      <c r="P4464" s="38">
        <f>IF($H4464="",VLOOKUP($C4464,IMPUTATION_CARBURANT[],2,0),VLOOKUP($H4464,IMPUTATION_CARBURANT[],2,0))</f>
        <v>2</v>
      </c>
      <c r="Q4464" s="38">
        <f>IF(AND($P4464=123401,$M4464="VP"),124013,$P$2:$P$4524)</f>
        <v>2</v>
      </c>
      <c r="R4464" s="38" t="str">
        <f t="shared" si="691"/>
        <v>TEST</v>
      </c>
      <c r="S4464" s="38">
        <f>ABS($B4464)</f>
        <v>0.8</v>
      </c>
      <c r="T4464" s="38">
        <f>ABS($I4464)</f>
        <v>0.67</v>
      </c>
      <c r="U4464" s="38">
        <f>ABS($K4464)</f>
        <v>0.13</v>
      </c>
      <c r="V4464" s="34">
        <f t="shared" si="694"/>
        <v>0.67</v>
      </c>
      <c r="W4464" s="35">
        <f t="shared" si="695"/>
        <v>0</v>
      </c>
      <c r="X4464" s="34" t="str">
        <f t="shared" si="696"/>
        <v/>
      </c>
      <c r="Y4464" s="35" t="str">
        <f t="shared" si="697"/>
        <v/>
      </c>
      <c r="Z4464" s="38" t="str">
        <f t="shared" si="692"/>
        <v>V8</v>
      </c>
      <c r="AA4464" s="38" t="str">
        <f t="shared" si="700"/>
        <v>V9</v>
      </c>
      <c r="AB4464" s="38" t="str">
        <f t="shared" si="693"/>
        <v>V10</v>
      </c>
      <c r="AC4464" s="38" t="str">
        <f>IF($AF4464=20,"",IF($V4464=0,"",IF($H4464="Adblue Bidon","",IF($H4464="GNC (KG)","",IF($H4464="Frais de service EV","",IF($Q4464=1,$G$2:$G$4524,""))))))</f>
        <v/>
      </c>
      <c r="AD4464" s="33" t="str">
        <f t="shared" si="698"/>
        <v/>
      </c>
      <c r="AE4464" s="36" t="str">
        <f t="shared" si="699"/>
        <v/>
      </c>
      <c r="AF4464" s="37" t="str">
        <f>IFERROR(VLOOKUP($F$2,IMPUTATION!F:G,2,0),"")</f>
        <v/>
      </c>
    </row>
    <row r="4465" spans="1:32">
      <c r="A4465" s="31">
        <v>44408</v>
      </c>
      <c r="B4465" s="32">
        <v>1.74</v>
      </c>
      <c r="C4465" s="32" t="s">
        <v>1349</v>
      </c>
      <c r="D4465" s="32" t="s">
        <v>371</v>
      </c>
      <c r="E4465" s="32" t="s">
        <v>147</v>
      </c>
      <c r="F4465" s="32" t="s">
        <v>15</v>
      </c>
      <c r="G4465" s="32">
        <v>1</v>
      </c>
      <c r="H4465" s="32" t="s">
        <v>378</v>
      </c>
      <c r="I4465" s="32">
        <v>1.45</v>
      </c>
      <c r="J4465" s="32">
        <v>100</v>
      </c>
      <c r="K4465" s="32">
        <v>0.28999999999999998</v>
      </c>
      <c r="L4465" s="32">
        <v>1.45</v>
      </c>
      <c r="M4465" s="32" t="s">
        <v>18</v>
      </c>
      <c r="N4465" s="32" t="s">
        <v>18</v>
      </c>
      <c r="O4465" s="32">
        <v>6400655</v>
      </c>
      <c r="P4465" s="38">
        <f>IF($H4465="",VLOOKUP($C4465,IMPUTATION_CARBURANT[],2,0),VLOOKUP($H4465,IMPUTATION_CARBURANT[],2,0))</f>
        <v>2</v>
      </c>
      <c r="Q4465" s="38">
        <f>IF(AND($P4465=123401,$M4465="VP"),124013,$P$2:$P$4524)</f>
        <v>2</v>
      </c>
      <c r="R4465" s="38" t="str">
        <f t="shared" si="691"/>
        <v>TEST</v>
      </c>
      <c r="S4465" s="38">
        <f>ABS($B4465)</f>
        <v>1.74</v>
      </c>
      <c r="T4465" s="38">
        <f>ABS($I4465)</f>
        <v>1.45</v>
      </c>
      <c r="U4465" s="38">
        <f>ABS($K4465)</f>
        <v>0.28999999999999998</v>
      </c>
      <c r="V4465" s="34">
        <f t="shared" si="694"/>
        <v>1.45</v>
      </c>
      <c r="W4465" s="35">
        <f t="shared" si="695"/>
        <v>0</v>
      </c>
      <c r="X4465" s="34" t="str">
        <f t="shared" si="696"/>
        <v/>
      </c>
      <c r="Y4465" s="35" t="str">
        <f t="shared" si="697"/>
        <v/>
      </c>
      <c r="Z4465" s="38" t="str">
        <f t="shared" si="692"/>
        <v>V8</v>
      </c>
      <c r="AA4465" s="38" t="str">
        <f t="shared" si="700"/>
        <v>V9</v>
      </c>
      <c r="AB4465" s="38" t="str">
        <f t="shared" si="693"/>
        <v>V10</v>
      </c>
      <c r="AC4465" s="38" t="str">
        <f>IF($AF4465=20,"",IF($V4465=0,"",IF($H4465="Adblue Bidon","",IF($H4465="GNC (KG)","",IF($H4465="Frais de service EV","",IF($Q4465=1,$G$2:$G$4524,""))))))</f>
        <v/>
      </c>
      <c r="AD4465" s="33" t="str">
        <f t="shared" si="698"/>
        <v/>
      </c>
      <c r="AE4465" s="36" t="str">
        <f t="shared" si="699"/>
        <v/>
      </c>
      <c r="AF4465" s="37" t="str">
        <f>IFERROR(VLOOKUP($F$2,IMPUTATION!F:G,2,0),"")</f>
        <v/>
      </c>
    </row>
    <row r="4466" spans="1:32">
      <c r="A4466" s="31">
        <v>44408</v>
      </c>
      <c r="B4466" s="32">
        <v>1.66</v>
      </c>
      <c r="C4466" s="32" t="s">
        <v>1349</v>
      </c>
      <c r="D4466" s="32" t="s">
        <v>371</v>
      </c>
      <c r="E4466" s="32" t="s">
        <v>110</v>
      </c>
      <c r="F4466" s="32" t="s">
        <v>15</v>
      </c>
      <c r="G4466" s="32">
        <v>1</v>
      </c>
      <c r="H4466" s="32" t="s">
        <v>378</v>
      </c>
      <c r="I4466" s="32">
        <v>1.38</v>
      </c>
      <c r="J4466" s="32">
        <v>100</v>
      </c>
      <c r="K4466" s="32">
        <v>0.28000000000000003</v>
      </c>
      <c r="L4466" s="32">
        <v>1.38</v>
      </c>
      <c r="M4466" s="32" t="s">
        <v>19</v>
      </c>
      <c r="N4466" s="32" t="s">
        <v>396</v>
      </c>
      <c r="O4466" s="32">
        <v>6178771</v>
      </c>
      <c r="P4466" s="38">
        <f>IF($H4466="",VLOOKUP($C4466,IMPUTATION_CARBURANT[],2,0),VLOOKUP($H4466,IMPUTATION_CARBURANT[],2,0))</f>
        <v>2</v>
      </c>
      <c r="Q4466" s="38">
        <f>IF(AND($P4466=123401,$M4466="VP"),124013,$P$2:$P$4524)</f>
        <v>2</v>
      </c>
      <c r="R4466" s="38" t="str">
        <f t="shared" si="691"/>
        <v>TEST</v>
      </c>
      <c r="S4466" s="38">
        <f>ABS($B4466)</f>
        <v>1.66</v>
      </c>
      <c r="T4466" s="38">
        <f>ABS($I4466)</f>
        <v>1.38</v>
      </c>
      <c r="U4466" s="38">
        <f>ABS($K4466)</f>
        <v>0.28000000000000003</v>
      </c>
      <c r="V4466" s="34">
        <f t="shared" si="694"/>
        <v>1.38</v>
      </c>
      <c r="W4466" s="35">
        <f t="shared" si="695"/>
        <v>0</v>
      </c>
      <c r="X4466" s="34" t="str">
        <f t="shared" si="696"/>
        <v/>
      </c>
      <c r="Y4466" s="35" t="str">
        <f t="shared" si="697"/>
        <v/>
      </c>
      <c r="Z4466" s="38" t="str">
        <f t="shared" si="692"/>
        <v>V8</v>
      </c>
      <c r="AA4466" s="38" t="str">
        <f t="shared" si="700"/>
        <v>V9</v>
      </c>
      <c r="AB4466" s="38" t="str">
        <f t="shared" si="693"/>
        <v>V10</v>
      </c>
      <c r="AC4466" s="38" t="str">
        <f>IF($AF4466=20,"",IF($V4466=0,"",IF($H4466="Adblue Bidon","",IF($H4466="GNC (KG)","",IF($H4466="Frais de service EV","",IF($Q4466=1,$G$2:$G$4524,""))))))</f>
        <v/>
      </c>
      <c r="AD4466" s="33" t="str">
        <f t="shared" si="698"/>
        <v/>
      </c>
      <c r="AE4466" s="36" t="str">
        <f t="shared" si="699"/>
        <v/>
      </c>
      <c r="AF4466" s="37" t="str">
        <f>IFERROR(VLOOKUP($F$2,IMPUTATION!F:G,2,0),"")</f>
        <v/>
      </c>
    </row>
    <row r="4467" spans="1:32">
      <c r="A4467" s="31">
        <v>44408</v>
      </c>
      <c r="B4467" s="32">
        <v>1.85</v>
      </c>
      <c r="C4467" s="32" t="s">
        <v>1350</v>
      </c>
      <c r="D4467" s="32" t="s">
        <v>371</v>
      </c>
      <c r="E4467" s="32" t="s">
        <v>281</v>
      </c>
      <c r="F4467" s="32" t="s">
        <v>15</v>
      </c>
      <c r="G4467" s="32">
        <v>1</v>
      </c>
      <c r="H4467" s="32" t="s">
        <v>377</v>
      </c>
      <c r="I4467" s="32">
        <v>1.54</v>
      </c>
      <c r="J4467" s="32">
        <v>0</v>
      </c>
      <c r="K4467" s="32">
        <v>0</v>
      </c>
      <c r="L4467" s="32">
        <v>1.85</v>
      </c>
      <c r="M4467" s="32" t="s">
        <v>18</v>
      </c>
      <c r="N4467" s="32" t="s">
        <v>18</v>
      </c>
      <c r="O4467" s="32">
        <v>6401396</v>
      </c>
      <c r="P4467" s="38">
        <f>IF($H4467="",VLOOKUP($C4467,IMPUTATION_CARBURANT[],2,0),VLOOKUP($H4467,IMPUTATION_CARBURANT[],2,0))</f>
        <v>2</v>
      </c>
      <c r="Q4467" s="38">
        <f>IF(AND($P4467=123401,$M4467="VP"),124013,$P$2:$P$4524)</f>
        <v>2</v>
      </c>
      <c r="R4467" s="38" t="str">
        <f t="shared" si="691"/>
        <v>TEST</v>
      </c>
      <c r="S4467" s="38">
        <f>ABS($B4467)</f>
        <v>1.85</v>
      </c>
      <c r="T4467" s="38">
        <f>ABS($I4467)</f>
        <v>1.54</v>
      </c>
      <c r="U4467" s="38">
        <f>ABS($K4467)</f>
        <v>0</v>
      </c>
      <c r="V4467" s="34">
        <f t="shared" si="694"/>
        <v>0</v>
      </c>
      <c r="W4467" s="35">
        <f t="shared" si="695"/>
        <v>1.85</v>
      </c>
      <c r="X4467" s="34" t="str">
        <f t="shared" si="696"/>
        <v/>
      </c>
      <c r="Y4467" s="35" t="str">
        <f t="shared" si="697"/>
        <v/>
      </c>
      <c r="Z4467" s="38" t="str">
        <f t="shared" si="692"/>
        <v>V8</v>
      </c>
      <c r="AA4467" s="38" t="str">
        <f t="shared" si="700"/>
        <v>V9</v>
      </c>
      <c r="AB4467" s="38" t="str">
        <f t="shared" si="693"/>
        <v>V10</v>
      </c>
      <c r="AC4467" s="38" t="str">
        <f>IF($AF4467=20,"",IF($V4467=0,"",IF($H4467="Adblue Bidon","",IF($H4467="GNC (KG)","",IF($H4467="Frais de service EV","",IF($Q4467=1,$G$2:$G$4524,""))))))</f>
        <v/>
      </c>
      <c r="AD4467" s="33" t="str">
        <f t="shared" si="698"/>
        <v/>
      </c>
      <c r="AE4467" s="36" t="str">
        <f t="shared" si="699"/>
        <v/>
      </c>
      <c r="AF4467" s="37" t="str">
        <f>IFERROR(VLOOKUP($F$2,IMPUTATION!F:G,2,0),"")</f>
        <v/>
      </c>
    </row>
    <row r="4468" spans="1:32">
      <c r="A4468" s="31">
        <v>44408</v>
      </c>
      <c r="B4468" s="32">
        <v>1.34</v>
      </c>
      <c r="C4468" s="32" t="s">
        <v>1349</v>
      </c>
      <c r="D4468" s="32" t="s">
        <v>371</v>
      </c>
      <c r="E4468" s="32" t="s">
        <v>303</v>
      </c>
      <c r="F4468" s="32" t="s">
        <v>15</v>
      </c>
      <c r="G4468" s="32">
        <v>1</v>
      </c>
      <c r="H4468" s="32" t="s">
        <v>378</v>
      </c>
      <c r="I4468" s="32">
        <v>1.1200000000000001</v>
      </c>
      <c r="J4468" s="32">
        <v>100</v>
      </c>
      <c r="K4468" s="32">
        <v>0.22</v>
      </c>
      <c r="L4468" s="32">
        <v>1.1200000000000001</v>
      </c>
      <c r="M4468" s="32" t="s">
        <v>18</v>
      </c>
      <c r="N4468" s="32" t="s">
        <v>18</v>
      </c>
      <c r="O4468" s="32">
        <v>6401189</v>
      </c>
      <c r="P4468" s="38">
        <f>IF($H4468="",VLOOKUP($C4468,IMPUTATION_CARBURANT[],2,0),VLOOKUP($H4468,IMPUTATION_CARBURANT[],2,0))</f>
        <v>2</v>
      </c>
      <c r="Q4468" s="38">
        <f>IF(AND($P4468=123401,$M4468="VP"),124013,$P$2:$P$4524)</f>
        <v>2</v>
      </c>
      <c r="R4468" s="38" t="str">
        <f t="shared" si="691"/>
        <v>TEST</v>
      </c>
      <c r="S4468" s="38">
        <f>ABS($B4468)</f>
        <v>1.34</v>
      </c>
      <c r="T4468" s="38">
        <f>ABS($I4468)</f>
        <v>1.1200000000000001</v>
      </c>
      <c r="U4468" s="38">
        <f>ABS($K4468)</f>
        <v>0.22</v>
      </c>
      <c r="V4468" s="34">
        <f t="shared" si="694"/>
        <v>1.1200000000000001</v>
      </c>
      <c r="W4468" s="35">
        <f t="shared" si="695"/>
        <v>0</v>
      </c>
      <c r="X4468" s="34" t="str">
        <f t="shared" si="696"/>
        <v/>
      </c>
      <c r="Y4468" s="35" t="str">
        <f t="shared" si="697"/>
        <v/>
      </c>
      <c r="Z4468" s="38" t="str">
        <f t="shared" si="692"/>
        <v>V8</v>
      </c>
      <c r="AA4468" s="38" t="str">
        <f t="shared" si="700"/>
        <v>V9</v>
      </c>
      <c r="AB4468" s="38" t="str">
        <f t="shared" si="693"/>
        <v>V10</v>
      </c>
      <c r="AC4468" s="38" t="str">
        <f>IF($AF4468=20,"",IF($V4468=0,"",IF($H4468="Adblue Bidon","",IF($H4468="GNC (KG)","",IF($H4468="Frais de service EV","",IF($Q4468=1,$G$2:$G$4524,""))))))</f>
        <v/>
      </c>
      <c r="AD4468" s="33" t="str">
        <f t="shared" si="698"/>
        <v/>
      </c>
      <c r="AE4468" s="36" t="str">
        <f t="shared" si="699"/>
        <v/>
      </c>
      <c r="AF4468" s="37" t="str">
        <f>IFERROR(VLOOKUP($F$2,IMPUTATION!F:G,2,0),"")</f>
        <v/>
      </c>
    </row>
    <row r="4469" spans="1:32">
      <c r="A4469" s="31">
        <v>44408</v>
      </c>
      <c r="B4469" s="32">
        <v>1.45</v>
      </c>
      <c r="C4469" s="32" t="s">
        <v>1349</v>
      </c>
      <c r="D4469" s="32" t="s">
        <v>371</v>
      </c>
      <c r="E4469" s="32" t="s">
        <v>110</v>
      </c>
      <c r="F4469" s="32" t="s">
        <v>15</v>
      </c>
      <c r="G4469" s="32">
        <v>1</v>
      </c>
      <c r="H4469" s="32" t="s">
        <v>378</v>
      </c>
      <c r="I4469" s="32">
        <v>1.21</v>
      </c>
      <c r="J4469" s="32">
        <v>100</v>
      </c>
      <c r="K4469" s="32">
        <v>0.24</v>
      </c>
      <c r="L4469" s="32">
        <v>1.21</v>
      </c>
      <c r="M4469" s="32" t="s">
        <v>19</v>
      </c>
      <c r="N4469" s="32" t="s">
        <v>396</v>
      </c>
      <c r="O4469" s="32">
        <v>6177571</v>
      </c>
      <c r="P4469" s="38">
        <f>IF($H4469="",VLOOKUP($C4469,IMPUTATION_CARBURANT[],2,0),VLOOKUP($H4469,IMPUTATION_CARBURANT[],2,0))</f>
        <v>2</v>
      </c>
      <c r="Q4469" s="38">
        <f>IF(AND($P4469=123401,$M4469="VP"),124013,$P$2:$P$4524)</f>
        <v>2</v>
      </c>
      <c r="R4469" s="38" t="str">
        <f t="shared" si="691"/>
        <v>TEST</v>
      </c>
      <c r="S4469" s="38">
        <f>ABS($B4469)</f>
        <v>1.45</v>
      </c>
      <c r="T4469" s="38">
        <f>ABS($I4469)</f>
        <v>1.21</v>
      </c>
      <c r="U4469" s="38">
        <f>ABS($K4469)</f>
        <v>0.24</v>
      </c>
      <c r="V4469" s="34">
        <f t="shared" si="694"/>
        <v>1.21</v>
      </c>
      <c r="W4469" s="35">
        <f t="shared" si="695"/>
        <v>0</v>
      </c>
      <c r="X4469" s="34" t="str">
        <f t="shared" si="696"/>
        <v/>
      </c>
      <c r="Y4469" s="35" t="str">
        <f t="shared" si="697"/>
        <v/>
      </c>
      <c r="Z4469" s="38" t="str">
        <f t="shared" si="692"/>
        <v>V8</v>
      </c>
      <c r="AA4469" s="38" t="str">
        <f t="shared" si="700"/>
        <v>V9</v>
      </c>
      <c r="AB4469" s="38" t="str">
        <f t="shared" si="693"/>
        <v>V10</v>
      </c>
      <c r="AC4469" s="38" t="str">
        <f>IF($AF4469=20,"",IF($V4469=0,"",IF($H4469="Adblue Bidon","",IF($H4469="GNC (KG)","",IF($H4469="Frais de service EV","",IF($Q4469=1,$G$2:$G$4524,""))))))</f>
        <v/>
      </c>
      <c r="AD4469" s="33" t="str">
        <f t="shared" si="698"/>
        <v/>
      </c>
      <c r="AE4469" s="36" t="str">
        <f t="shared" si="699"/>
        <v/>
      </c>
      <c r="AF4469" s="37" t="str">
        <f>IFERROR(VLOOKUP($F$2,IMPUTATION!F:G,2,0),"")</f>
        <v/>
      </c>
    </row>
    <row r="4470" spans="1:32">
      <c r="A4470" s="31">
        <v>44408</v>
      </c>
      <c r="B4470" s="32">
        <v>0.47</v>
      </c>
      <c r="C4470" s="32" t="s">
        <v>1350</v>
      </c>
      <c r="D4470" s="32" t="s">
        <v>371</v>
      </c>
      <c r="E4470" s="32" t="s">
        <v>244</v>
      </c>
      <c r="F4470" s="32" t="s">
        <v>15</v>
      </c>
      <c r="G4470" s="32">
        <v>1</v>
      </c>
      <c r="H4470" s="32" t="s">
        <v>377</v>
      </c>
      <c r="I4470" s="32">
        <v>0.39</v>
      </c>
      <c r="J4470" s="32">
        <v>0</v>
      </c>
      <c r="K4470" s="32">
        <v>0</v>
      </c>
      <c r="L4470" s="32">
        <v>0.47</v>
      </c>
      <c r="M4470" s="32" t="s">
        <v>18</v>
      </c>
      <c r="N4470" s="32" t="s">
        <v>18</v>
      </c>
      <c r="O4470" s="32">
        <v>6400790</v>
      </c>
      <c r="P4470" s="38">
        <f>IF($H4470="",VLOOKUP($C4470,IMPUTATION_CARBURANT[],2,0),VLOOKUP($H4470,IMPUTATION_CARBURANT[],2,0))</f>
        <v>2</v>
      </c>
      <c r="Q4470" s="38">
        <f>IF(AND($P4470=123401,$M4470="VP"),124013,$P$2:$P$4524)</f>
        <v>2</v>
      </c>
      <c r="R4470" s="38" t="str">
        <f t="shared" si="691"/>
        <v>TEST</v>
      </c>
      <c r="S4470" s="38">
        <f>ABS($B4470)</f>
        <v>0.47</v>
      </c>
      <c r="T4470" s="38">
        <f>ABS($I4470)</f>
        <v>0.39</v>
      </c>
      <c r="U4470" s="38">
        <f>ABS($K4470)</f>
        <v>0</v>
      </c>
      <c r="V4470" s="34">
        <f t="shared" si="694"/>
        <v>0</v>
      </c>
      <c r="W4470" s="35">
        <f t="shared" si="695"/>
        <v>0.47</v>
      </c>
      <c r="X4470" s="34" t="str">
        <f t="shared" si="696"/>
        <v/>
      </c>
      <c r="Y4470" s="35" t="str">
        <f t="shared" si="697"/>
        <v/>
      </c>
      <c r="Z4470" s="38" t="str">
        <f t="shared" si="692"/>
        <v>V8</v>
      </c>
      <c r="AA4470" s="38" t="str">
        <f t="shared" si="700"/>
        <v>V9</v>
      </c>
      <c r="AB4470" s="38" t="str">
        <f t="shared" si="693"/>
        <v>V10</v>
      </c>
      <c r="AC4470" s="38" t="str">
        <f>IF($AF4470=20,"",IF($V4470=0,"",IF($H4470="Adblue Bidon","",IF($H4470="GNC (KG)","",IF($H4470="Frais de service EV","",IF($Q4470=1,$G$2:$G$4524,""))))))</f>
        <v/>
      </c>
      <c r="AD4470" s="33" t="str">
        <f t="shared" si="698"/>
        <v/>
      </c>
      <c r="AE4470" s="36" t="str">
        <f t="shared" si="699"/>
        <v/>
      </c>
      <c r="AF4470" s="37" t="str">
        <f>IFERROR(VLOOKUP($F$2,IMPUTATION!F:G,2,0),"")</f>
        <v/>
      </c>
    </row>
    <row r="4471" spans="1:32">
      <c r="A4471" s="31">
        <v>44408</v>
      </c>
      <c r="B4471" s="32">
        <v>0.64</v>
      </c>
      <c r="C4471" s="32" t="s">
        <v>1349</v>
      </c>
      <c r="D4471" s="32" t="s">
        <v>371</v>
      </c>
      <c r="E4471" s="32" t="s">
        <v>109</v>
      </c>
      <c r="F4471" s="32" t="s">
        <v>15</v>
      </c>
      <c r="G4471" s="32">
        <v>1</v>
      </c>
      <c r="H4471" s="32" t="s">
        <v>378</v>
      </c>
      <c r="I4471" s="32">
        <v>0.53</v>
      </c>
      <c r="J4471" s="32">
        <v>100</v>
      </c>
      <c r="K4471" s="32">
        <v>0.11</v>
      </c>
      <c r="L4471" s="32">
        <v>0.53</v>
      </c>
      <c r="M4471" s="32" t="s">
        <v>19</v>
      </c>
      <c r="N4471" s="32" t="s">
        <v>396</v>
      </c>
      <c r="O4471" s="32">
        <v>6176545</v>
      </c>
      <c r="P4471" s="38">
        <f>IF($H4471="",VLOOKUP($C4471,IMPUTATION_CARBURANT[],2,0),VLOOKUP($H4471,IMPUTATION_CARBURANT[],2,0))</f>
        <v>2</v>
      </c>
      <c r="Q4471" s="38">
        <f>IF(AND($P4471=123401,$M4471="VP"),124013,$P$2:$P$4524)</f>
        <v>2</v>
      </c>
      <c r="R4471" s="38" t="str">
        <f t="shared" si="691"/>
        <v>TEST</v>
      </c>
      <c r="S4471" s="38">
        <f>ABS($B4471)</f>
        <v>0.64</v>
      </c>
      <c r="T4471" s="38">
        <f>ABS($I4471)</f>
        <v>0.53</v>
      </c>
      <c r="U4471" s="38">
        <f>ABS($K4471)</f>
        <v>0.11</v>
      </c>
      <c r="V4471" s="34">
        <f t="shared" si="694"/>
        <v>0.53</v>
      </c>
      <c r="W4471" s="35">
        <f t="shared" si="695"/>
        <v>0</v>
      </c>
      <c r="X4471" s="34" t="str">
        <f t="shared" si="696"/>
        <v/>
      </c>
      <c r="Y4471" s="35" t="str">
        <f t="shared" si="697"/>
        <v/>
      </c>
      <c r="Z4471" s="38" t="str">
        <f t="shared" si="692"/>
        <v>V8</v>
      </c>
      <c r="AA4471" s="38" t="str">
        <f t="shared" si="700"/>
        <v>V9</v>
      </c>
      <c r="AB4471" s="38" t="str">
        <f t="shared" si="693"/>
        <v>V10</v>
      </c>
      <c r="AC4471" s="38" t="str">
        <f>IF($AF4471=20,"",IF($V4471=0,"",IF($H4471="Adblue Bidon","",IF($H4471="GNC (KG)","",IF($H4471="Frais de service EV","",IF($Q4471=1,$G$2:$G$4524,""))))))</f>
        <v/>
      </c>
      <c r="AD4471" s="33" t="str">
        <f t="shared" si="698"/>
        <v/>
      </c>
      <c r="AE4471" s="36" t="str">
        <f t="shared" si="699"/>
        <v/>
      </c>
      <c r="AF4471" s="37" t="str">
        <f>IFERROR(VLOOKUP($F$2,IMPUTATION!F:G,2,0),"")</f>
        <v/>
      </c>
    </row>
    <row r="4472" spans="1:32">
      <c r="A4472" s="31">
        <v>44408</v>
      </c>
      <c r="B4472" s="32">
        <v>3.71</v>
      </c>
      <c r="C4472" s="32" t="s">
        <v>1349</v>
      </c>
      <c r="D4472" s="32" t="s">
        <v>371</v>
      </c>
      <c r="E4472" s="32" t="s">
        <v>102</v>
      </c>
      <c r="F4472" s="32" t="s">
        <v>15</v>
      </c>
      <c r="G4472" s="32">
        <v>1</v>
      </c>
      <c r="H4472" s="32" t="s">
        <v>378</v>
      </c>
      <c r="I4472" s="32">
        <v>3.09</v>
      </c>
      <c r="J4472" s="32">
        <v>100</v>
      </c>
      <c r="K4472" s="32">
        <v>0.62</v>
      </c>
      <c r="L4472" s="32">
        <v>3.09</v>
      </c>
      <c r="M4472" s="32" t="s">
        <v>19</v>
      </c>
      <c r="N4472" s="32" t="s">
        <v>396</v>
      </c>
      <c r="O4472" s="32">
        <v>6174028</v>
      </c>
      <c r="P4472" s="38">
        <f>IF($H4472="",VLOOKUP($C4472,IMPUTATION_CARBURANT[],2,0),VLOOKUP($H4472,IMPUTATION_CARBURANT[],2,0))</f>
        <v>2</v>
      </c>
      <c r="Q4472" s="38">
        <f>IF(AND($P4472=123401,$M4472="VP"),124013,$P$2:$P$4524)</f>
        <v>2</v>
      </c>
      <c r="R4472" s="38" t="str">
        <f t="shared" si="691"/>
        <v>TEST</v>
      </c>
      <c r="S4472" s="38">
        <f>ABS($B4472)</f>
        <v>3.71</v>
      </c>
      <c r="T4472" s="38">
        <f>ABS($I4472)</f>
        <v>3.09</v>
      </c>
      <c r="U4472" s="38">
        <f>ABS($K4472)</f>
        <v>0.62</v>
      </c>
      <c r="V4472" s="34">
        <f t="shared" si="694"/>
        <v>3.09</v>
      </c>
      <c r="W4472" s="35">
        <f t="shared" si="695"/>
        <v>0</v>
      </c>
      <c r="X4472" s="34" t="str">
        <f t="shared" si="696"/>
        <v/>
      </c>
      <c r="Y4472" s="35" t="str">
        <f t="shared" si="697"/>
        <v/>
      </c>
      <c r="Z4472" s="38" t="str">
        <f t="shared" si="692"/>
        <v>V8</v>
      </c>
      <c r="AA4472" s="38" t="str">
        <f t="shared" si="700"/>
        <v>V9</v>
      </c>
      <c r="AB4472" s="38" t="str">
        <f t="shared" si="693"/>
        <v>V10</v>
      </c>
      <c r="AC4472" s="38" t="str">
        <f>IF($AF4472=20,"",IF($V4472=0,"",IF($H4472="Adblue Bidon","",IF($H4472="GNC (KG)","",IF($H4472="Frais de service EV","",IF($Q4472=1,$G$2:$G$4524,""))))))</f>
        <v/>
      </c>
      <c r="AD4472" s="33" t="str">
        <f t="shared" si="698"/>
        <v/>
      </c>
      <c r="AE4472" s="36" t="str">
        <f t="shared" si="699"/>
        <v/>
      </c>
      <c r="AF4472" s="37" t="str">
        <f>IFERROR(VLOOKUP($F$2,IMPUTATION!F:G,2,0),"")</f>
        <v/>
      </c>
    </row>
    <row r="4473" spans="1:32">
      <c r="A4473" s="31">
        <v>44408</v>
      </c>
      <c r="B4473" s="32">
        <v>0.31</v>
      </c>
      <c r="C4473" s="32" t="s">
        <v>1349</v>
      </c>
      <c r="D4473" s="32" t="s">
        <v>371</v>
      </c>
      <c r="E4473" s="32" t="s">
        <v>181</v>
      </c>
      <c r="F4473" s="32" t="s">
        <v>15</v>
      </c>
      <c r="G4473" s="32">
        <v>1</v>
      </c>
      <c r="H4473" s="32" t="s">
        <v>378</v>
      </c>
      <c r="I4473" s="32">
        <v>0.26</v>
      </c>
      <c r="J4473" s="32">
        <v>100</v>
      </c>
      <c r="K4473" s="32">
        <v>0.05</v>
      </c>
      <c r="L4473" s="32">
        <v>0.26</v>
      </c>
      <c r="M4473" s="32" t="s">
        <v>18</v>
      </c>
      <c r="N4473" s="32" t="s">
        <v>18</v>
      </c>
      <c r="O4473" s="32">
        <v>6401414</v>
      </c>
      <c r="P4473" s="38">
        <f>IF($H4473="",VLOOKUP($C4473,IMPUTATION_CARBURANT[],2,0),VLOOKUP($H4473,IMPUTATION_CARBURANT[],2,0))</f>
        <v>2</v>
      </c>
      <c r="Q4473" s="38">
        <f>IF(AND($P4473=123401,$M4473="VP"),124013,$P$2:$P$4524)</f>
        <v>2</v>
      </c>
      <c r="R4473" s="38" t="str">
        <f t="shared" si="691"/>
        <v>TEST</v>
      </c>
      <c r="S4473" s="38">
        <f>ABS($B4473)</f>
        <v>0.31</v>
      </c>
      <c r="T4473" s="38">
        <f>ABS($I4473)</f>
        <v>0.26</v>
      </c>
      <c r="U4473" s="38">
        <f>ABS($K4473)</f>
        <v>0.05</v>
      </c>
      <c r="V4473" s="34">
        <f t="shared" si="694"/>
        <v>0.26</v>
      </c>
      <c r="W4473" s="35">
        <f t="shared" si="695"/>
        <v>0</v>
      </c>
      <c r="X4473" s="34" t="str">
        <f t="shared" si="696"/>
        <v/>
      </c>
      <c r="Y4473" s="35" t="str">
        <f t="shared" si="697"/>
        <v/>
      </c>
      <c r="Z4473" s="38" t="str">
        <f t="shared" si="692"/>
        <v>V8</v>
      </c>
      <c r="AA4473" s="38" t="str">
        <f t="shared" si="700"/>
        <v>V9</v>
      </c>
      <c r="AB4473" s="38" t="str">
        <f t="shared" si="693"/>
        <v>V10</v>
      </c>
      <c r="AC4473" s="38" t="str">
        <f>IF($AF4473=20,"",IF($V4473=0,"",IF($H4473="Adblue Bidon","",IF($H4473="GNC (KG)","",IF($H4473="Frais de service EV","",IF($Q4473=1,$G$2:$G$4524,""))))))</f>
        <v/>
      </c>
      <c r="AD4473" s="33" t="str">
        <f t="shared" si="698"/>
        <v/>
      </c>
      <c r="AE4473" s="36" t="str">
        <f t="shared" si="699"/>
        <v/>
      </c>
      <c r="AF4473" s="37" t="str">
        <f>IFERROR(VLOOKUP($F$2,IMPUTATION!F:G,2,0),"")</f>
        <v/>
      </c>
    </row>
    <row r="4474" spans="1:32">
      <c r="A4474" s="31">
        <v>44408</v>
      </c>
      <c r="B4474" s="32">
        <v>0.01</v>
      </c>
      <c r="C4474" s="32" t="s">
        <v>1350</v>
      </c>
      <c r="D4474" s="32" t="s">
        <v>371</v>
      </c>
      <c r="E4474" s="32" t="s">
        <v>259</v>
      </c>
      <c r="F4474" s="32" t="s">
        <v>15</v>
      </c>
      <c r="G4474" s="32">
        <v>1</v>
      </c>
      <c r="H4474" s="32" t="s">
        <v>377</v>
      </c>
      <c r="I4474" s="32">
        <v>0.01</v>
      </c>
      <c r="J4474" s="32">
        <v>0</v>
      </c>
      <c r="K4474" s="32">
        <v>0</v>
      </c>
      <c r="L4474" s="32">
        <v>0.01</v>
      </c>
      <c r="M4474" s="32" t="s">
        <v>18</v>
      </c>
      <c r="N4474" s="32" t="s">
        <v>18</v>
      </c>
      <c r="O4474" s="32">
        <v>6400904</v>
      </c>
      <c r="P4474" s="38">
        <f>IF($H4474="",VLOOKUP($C4474,IMPUTATION_CARBURANT[],2,0),VLOOKUP($H4474,IMPUTATION_CARBURANT[],2,0))</f>
        <v>2</v>
      </c>
      <c r="Q4474" s="38">
        <f>IF(AND($P4474=123401,$M4474="VP"),124013,$P$2:$P$4524)</f>
        <v>2</v>
      </c>
      <c r="R4474" s="38" t="str">
        <f t="shared" si="691"/>
        <v>TEST</v>
      </c>
      <c r="S4474" s="38">
        <f>ABS($B4474)</f>
        <v>0.01</v>
      </c>
      <c r="T4474" s="38">
        <f>ABS($I4474)</f>
        <v>0.01</v>
      </c>
      <c r="U4474" s="38">
        <f>ABS($K4474)</f>
        <v>0</v>
      </c>
      <c r="V4474" s="34">
        <f t="shared" si="694"/>
        <v>0</v>
      </c>
      <c r="W4474" s="35">
        <f t="shared" si="695"/>
        <v>0.01</v>
      </c>
      <c r="X4474" s="34" t="str">
        <f t="shared" si="696"/>
        <v/>
      </c>
      <c r="Y4474" s="35" t="str">
        <f t="shared" si="697"/>
        <v/>
      </c>
      <c r="Z4474" s="38" t="str">
        <f t="shared" si="692"/>
        <v>V8</v>
      </c>
      <c r="AA4474" s="38" t="str">
        <f t="shared" si="700"/>
        <v>V9</v>
      </c>
      <c r="AB4474" s="38" t="str">
        <f t="shared" si="693"/>
        <v>V10</v>
      </c>
      <c r="AC4474" s="38" t="str">
        <f>IF($AF4474=20,"",IF($V4474=0,"",IF($H4474="Adblue Bidon","",IF($H4474="GNC (KG)","",IF($H4474="Frais de service EV","",IF($Q4474=1,$G$2:$G$4524,""))))))</f>
        <v/>
      </c>
      <c r="AD4474" s="33" t="str">
        <f t="shared" si="698"/>
        <v/>
      </c>
      <c r="AE4474" s="36" t="str">
        <f t="shared" si="699"/>
        <v/>
      </c>
      <c r="AF4474" s="37" t="str">
        <f>IFERROR(VLOOKUP($F$2,IMPUTATION!F:G,2,0),"")</f>
        <v/>
      </c>
    </row>
    <row r="4475" spans="1:32">
      <c r="A4475" s="31">
        <v>44408</v>
      </c>
      <c r="B4475" s="32">
        <v>0.35</v>
      </c>
      <c r="C4475" s="32" t="s">
        <v>1349</v>
      </c>
      <c r="D4475" s="32" t="s">
        <v>371</v>
      </c>
      <c r="E4475" s="32" t="s">
        <v>315</v>
      </c>
      <c r="F4475" s="32" t="s">
        <v>15</v>
      </c>
      <c r="G4475" s="32">
        <v>1</v>
      </c>
      <c r="H4475" s="32" t="s">
        <v>378</v>
      </c>
      <c r="I4475" s="32">
        <v>0.28999999999999998</v>
      </c>
      <c r="J4475" s="32">
        <v>100</v>
      </c>
      <c r="K4475" s="32">
        <v>0.06</v>
      </c>
      <c r="L4475" s="32">
        <v>0.28999999999999998</v>
      </c>
      <c r="M4475" s="32" t="s">
        <v>18</v>
      </c>
      <c r="N4475" s="32" t="s">
        <v>18</v>
      </c>
      <c r="O4475" s="32">
        <v>6402035</v>
      </c>
      <c r="P4475" s="38">
        <f>IF($H4475="",VLOOKUP($C4475,IMPUTATION_CARBURANT[],2,0),VLOOKUP($H4475,IMPUTATION_CARBURANT[],2,0))</f>
        <v>2</v>
      </c>
      <c r="Q4475" s="38">
        <f>IF(AND($P4475=123401,$M4475="VP"),124013,$P$2:$P$4524)</f>
        <v>2</v>
      </c>
      <c r="R4475" s="38" t="str">
        <f t="shared" si="691"/>
        <v>TEST</v>
      </c>
      <c r="S4475" s="38">
        <f>ABS($B4475)</f>
        <v>0.35</v>
      </c>
      <c r="T4475" s="38">
        <f>ABS($I4475)</f>
        <v>0.28999999999999998</v>
      </c>
      <c r="U4475" s="38">
        <f>ABS($K4475)</f>
        <v>0.06</v>
      </c>
      <c r="V4475" s="34">
        <f t="shared" si="694"/>
        <v>0.28999999999999998</v>
      </c>
      <c r="W4475" s="35">
        <f t="shared" si="695"/>
        <v>0</v>
      </c>
      <c r="X4475" s="34" t="str">
        <f t="shared" si="696"/>
        <v/>
      </c>
      <c r="Y4475" s="35" t="str">
        <f t="shared" si="697"/>
        <v/>
      </c>
      <c r="Z4475" s="38" t="str">
        <f t="shared" si="692"/>
        <v>V8</v>
      </c>
      <c r="AA4475" s="38" t="str">
        <f t="shared" si="700"/>
        <v>V9</v>
      </c>
      <c r="AB4475" s="38" t="str">
        <f t="shared" si="693"/>
        <v>V10</v>
      </c>
      <c r="AC4475" s="38" t="str">
        <f>IF($AF4475=20,"",IF($V4475=0,"",IF($H4475="Adblue Bidon","",IF($H4475="GNC (KG)","",IF($H4475="Frais de service EV","",IF($Q4475=1,$G$2:$G$4524,""))))))</f>
        <v/>
      </c>
      <c r="AD4475" s="33" t="str">
        <f t="shared" si="698"/>
        <v/>
      </c>
      <c r="AE4475" s="36" t="str">
        <f t="shared" si="699"/>
        <v/>
      </c>
      <c r="AF4475" s="37" t="str">
        <f>IFERROR(VLOOKUP($F$2,IMPUTATION!F:G,2,0),"")</f>
        <v/>
      </c>
    </row>
    <row r="4476" spans="1:32">
      <c r="A4476" s="31">
        <v>44408</v>
      </c>
      <c r="B4476" s="32">
        <v>0.24</v>
      </c>
      <c r="C4476" s="32" t="s">
        <v>1349</v>
      </c>
      <c r="D4476" s="32" t="s">
        <v>371</v>
      </c>
      <c r="E4476" s="32" t="s">
        <v>121</v>
      </c>
      <c r="F4476" s="32" t="s">
        <v>15</v>
      </c>
      <c r="G4476" s="32">
        <v>1</v>
      </c>
      <c r="H4476" s="32" t="s">
        <v>378</v>
      </c>
      <c r="I4476" s="32">
        <v>0.2</v>
      </c>
      <c r="J4476" s="32">
        <v>100</v>
      </c>
      <c r="K4476" s="32">
        <v>0.04</v>
      </c>
      <c r="L4476" s="32">
        <v>0.2</v>
      </c>
      <c r="M4476" s="32" t="s">
        <v>19</v>
      </c>
      <c r="N4476" s="32" t="s">
        <v>396</v>
      </c>
      <c r="O4476" s="32">
        <v>6177040</v>
      </c>
      <c r="P4476" s="38">
        <f>IF($H4476="",VLOOKUP($C4476,IMPUTATION_CARBURANT[],2,0),VLOOKUP($H4476,IMPUTATION_CARBURANT[],2,0))</f>
        <v>2</v>
      </c>
      <c r="Q4476" s="38">
        <f>IF(AND($P4476=123401,$M4476="VP"),124013,$P$2:$P$4524)</f>
        <v>2</v>
      </c>
      <c r="R4476" s="38" t="str">
        <f t="shared" si="691"/>
        <v>TEST</v>
      </c>
      <c r="S4476" s="38">
        <f>ABS($B4476)</f>
        <v>0.24</v>
      </c>
      <c r="T4476" s="38">
        <f>ABS($I4476)</f>
        <v>0.2</v>
      </c>
      <c r="U4476" s="38">
        <f>ABS($K4476)</f>
        <v>0.04</v>
      </c>
      <c r="V4476" s="34">
        <f t="shared" si="694"/>
        <v>0.2</v>
      </c>
      <c r="W4476" s="35">
        <f t="shared" si="695"/>
        <v>0</v>
      </c>
      <c r="X4476" s="34" t="str">
        <f t="shared" si="696"/>
        <v/>
      </c>
      <c r="Y4476" s="35" t="str">
        <f t="shared" si="697"/>
        <v/>
      </c>
      <c r="Z4476" s="38" t="str">
        <f t="shared" si="692"/>
        <v>V8</v>
      </c>
      <c r="AA4476" s="38" t="str">
        <f t="shared" si="700"/>
        <v>V9</v>
      </c>
      <c r="AB4476" s="38" t="str">
        <f t="shared" si="693"/>
        <v>V10</v>
      </c>
      <c r="AC4476" s="38" t="str">
        <f>IF($AF4476=20,"",IF($V4476=0,"",IF($H4476="Adblue Bidon","",IF($H4476="GNC (KG)","",IF($H4476="Frais de service EV","",IF($Q4476=1,$G$2:$G$4524,""))))))</f>
        <v/>
      </c>
      <c r="AD4476" s="33" t="str">
        <f t="shared" si="698"/>
        <v/>
      </c>
      <c r="AE4476" s="36" t="str">
        <f t="shared" si="699"/>
        <v/>
      </c>
      <c r="AF4476" s="37" t="str">
        <f>IFERROR(VLOOKUP($F$2,IMPUTATION!F:G,2,0),"")</f>
        <v/>
      </c>
    </row>
    <row r="4477" spans="1:32">
      <c r="A4477" s="31">
        <v>44408</v>
      </c>
      <c r="B4477" s="32">
        <v>0.02</v>
      </c>
      <c r="C4477" s="32" t="s">
        <v>1349</v>
      </c>
      <c r="D4477" s="32" t="s">
        <v>371</v>
      </c>
      <c r="E4477" s="32" t="s">
        <v>279</v>
      </c>
      <c r="F4477" s="32" t="s">
        <v>15</v>
      </c>
      <c r="G4477" s="32">
        <v>1</v>
      </c>
      <c r="H4477" s="32" t="s">
        <v>378</v>
      </c>
      <c r="I4477" s="32">
        <v>0.02</v>
      </c>
      <c r="J4477" s="32">
        <v>100</v>
      </c>
      <c r="K4477" s="32">
        <v>0</v>
      </c>
      <c r="L4477" s="32">
        <v>0.02</v>
      </c>
      <c r="M4477" s="32" t="s">
        <v>18</v>
      </c>
      <c r="N4477" s="32" t="s">
        <v>18</v>
      </c>
      <c r="O4477" s="32">
        <v>6400742</v>
      </c>
      <c r="P4477" s="38">
        <f>IF($H4477="",VLOOKUP($C4477,IMPUTATION_CARBURANT[],2,0),VLOOKUP($H4477,IMPUTATION_CARBURANT[],2,0))</f>
        <v>2</v>
      </c>
      <c r="Q4477" s="38">
        <f>IF(AND($P4477=123401,$M4477="VP"),124013,$P$2:$P$4524)</f>
        <v>2</v>
      </c>
      <c r="R4477" s="38" t="str">
        <f t="shared" si="691"/>
        <v>TEST</v>
      </c>
      <c r="S4477" s="38">
        <f>ABS($B4477)</f>
        <v>0.02</v>
      </c>
      <c r="T4477" s="38">
        <f>ABS($I4477)</f>
        <v>0.02</v>
      </c>
      <c r="U4477" s="38">
        <f>ABS($K4477)</f>
        <v>0</v>
      </c>
      <c r="V4477" s="34">
        <f t="shared" si="694"/>
        <v>0.02</v>
      </c>
      <c r="W4477" s="35">
        <f t="shared" si="695"/>
        <v>0</v>
      </c>
      <c r="X4477" s="34" t="str">
        <f t="shared" si="696"/>
        <v/>
      </c>
      <c r="Y4477" s="35" t="str">
        <f t="shared" si="697"/>
        <v/>
      </c>
      <c r="Z4477" s="38" t="str">
        <f t="shared" si="692"/>
        <v>V8</v>
      </c>
      <c r="AA4477" s="38" t="str">
        <f t="shared" si="700"/>
        <v>V9</v>
      </c>
      <c r="AB4477" s="38" t="str">
        <f t="shared" si="693"/>
        <v>V10</v>
      </c>
      <c r="AC4477" s="38" t="str">
        <f>IF($AF4477=20,"",IF($V4477=0,"",IF($H4477="Adblue Bidon","",IF($H4477="GNC (KG)","",IF($H4477="Frais de service EV","",IF($Q4477=1,$G$2:$G$4524,""))))))</f>
        <v/>
      </c>
      <c r="AD4477" s="33" t="str">
        <f t="shared" si="698"/>
        <v/>
      </c>
      <c r="AE4477" s="36" t="str">
        <f t="shared" si="699"/>
        <v/>
      </c>
      <c r="AF4477" s="37" t="str">
        <f>IFERROR(VLOOKUP($F$2,IMPUTATION!F:G,2,0),"")</f>
        <v/>
      </c>
    </row>
    <row r="4478" spans="1:32">
      <c r="A4478" s="31">
        <v>44408</v>
      </c>
      <c r="B4478" s="32">
        <v>1.54</v>
      </c>
      <c r="C4478" s="32" t="s">
        <v>1349</v>
      </c>
      <c r="D4478" s="32" t="s">
        <v>371</v>
      </c>
      <c r="E4478" s="32" t="s">
        <v>277</v>
      </c>
      <c r="F4478" s="32" t="s">
        <v>15</v>
      </c>
      <c r="G4478" s="32">
        <v>1</v>
      </c>
      <c r="H4478" s="32" t="s">
        <v>378</v>
      </c>
      <c r="I4478" s="32">
        <v>1.28</v>
      </c>
      <c r="J4478" s="32">
        <v>100</v>
      </c>
      <c r="K4478" s="32">
        <v>0.26</v>
      </c>
      <c r="L4478" s="32">
        <v>1.28</v>
      </c>
      <c r="M4478" s="32" t="s">
        <v>18</v>
      </c>
      <c r="N4478" s="32" t="s">
        <v>18</v>
      </c>
      <c r="O4478" s="32">
        <v>6402002</v>
      </c>
      <c r="P4478" s="38">
        <f>IF($H4478="",VLOOKUP($C4478,IMPUTATION_CARBURANT[],2,0),VLOOKUP($H4478,IMPUTATION_CARBURANT[],2,0))</f>
        <v>2</v>
      </c>
      <c r="Q4478" s="38">
        <f>IF(AND($P4478=123401,$M4478="VP"),124013,$P$2:$P$4524)</f>
        <v>2</v>
      </c>
      <c r="R4478" s="38" t="str">
        <f t="shared" si="691"/>
        <v>TEST</v>
      </c>
      <c r="S4478" s="38">
        <f>ABS($B4478)</f>
        <v>1.54</v>
      </c>
      <c r="T4478" s="38">
        <f>ABS($I4478)</f>
        <v>1.28</v>
      </c>
      <c r="U4478" s="38">
        <f>ABS($K4478)</f>
        <v>0.26</v>
      </c>
      <c r="V4478" s="34">
        <f t="shared" si="694"/>
        <v>1.28</v>
      </c>
      <c r="W4478" s="35">
        <f t="shared" si="695"/>
        <v>0</v>
      </c>
      <c r="X4478" s="34" t="str">
        <f t="shared" si="696"/>
        <v/>
      </c>
      <c r="Y4478" s="35" t="str">
        <f t="shared" si="697"/>
        <v/>
      </c>
      <c r="Z4478" s="38" t="str">
        <f t="shared" si="692"/>
        <v>V8</v>
      </c>
      <c r="AA4478" s="38" t="str">
        <f t="shared" si="700"/>
        <v>V9</v>
      </c>
      <c r="AB4478" s="38" t="str">
        <f t="shared" si="693"/>
        <v>V10</v>
      </c>
      <c r="AC4478" s="38" t="str">
        <f>IF($AF4478=20,"",IF($V4478=0,"",IF($H4478="Adblue Bidon","",IF($H4478="GNC (KG)","",IF($H4478="Frais de service EV","",IF($Q4478=1,$G$2:$G$4524,""))))))</f>
        <v/>
      </c>
      <c r="AD4478" s="33" t="str">
        <f t="shared" si="698"/>
        <v/>
      </c>
      <c r="AE4478" s="36" t="str">
        <f t="shared" si="699"/>
        <v/>
      </c>
      <c r="AF4478" s="37" t="str">
        <f>IFERROR(VLOOKUP($F$2,IMPUTATION!F:G,2,0),"")</f>
        <v/>
      </c>
    </row>
    <row r="4479" spans="1:32">
      <c r="A4479" s="31">
        <v>44408</v>
      </c>
      <c r="B4479" s="32">
        <v>1.55</v>
      </c>
      <c r="C4479" s="32" t="s">
        <v>1349</v>
      </c>
      <c r="D4479" s="32" t="s">
        <v>371</v>
      </c>
      <c r="E4479" s="32" t="s">
        <v>167</v>
      </c>
      <c r="F4479" s="32" t="s">
        <v>15</v>
      </c>
      <c r="G4479" s="32">
        <v>1</v>
      </c>
      <c r="H4479" s="32" t="s">
        <v>378</v>
      </c>
      <c r="I4479" s="32">
        <v>1.29</v>
      </c>
      <c r="J4479" s="32">
        <v>100</v>
      </c>
      <c r="K4479" s="32">
        <v>0.26</v>
      </c>
      <c r="L4479" s="32">
        <v>1.29</v>
      </c>
      <c r="M4479" s="32" t="s">
        <v>18</v>
      </c>
      <c r="N4479" s="32" t="s">
        <v>18</v>
      </c>
      <c r="O4479" s="32">
        <v>6400652</v>
      </c>
      <c r="P4479" s="38">
        <f>IF($H4479="",VLOOKUP($C4479,IMPUTATION_CARBURANT[],2,0),VLOOKUP($H4479,IMPUTATION_CARBURANT[],2,0))</f>
        <v>2</v>
      </c>
      <c r="Q4479" s="38">
        <f>IF(AND($P4479=123401,$M4479="VP"),124013,$P$2:$P$4524)</f>
        <v>2</v>
      </c>
      <c r="R4479" s="38" t="str">
        <f t="shared" si="691"/>
        <v>TEST</v>
      </c>
      <c r="S4479" s="38">
        <f>ABS($B4479)</f>
        <v>1.55</v>
      </c>
      <c r="T4479" s="38">
        <f>ABS($I4479)</f>
        <v>1.29</v>
      </c>
      <c r="U4479" s="38">
        <f>ABS($K4479)</f>
        <v>0.26</v>
      </c>
      <c r="V4479" s="34">
        <f t="shared" si="694"/>
        <v>1.29</v>
      </c>
      <c r="W4479" s="35">
        <f t="shared" si="695"/>
        <v>0</v>
      </c>
      <c r="X4479" s="34" t="str">
        <f t="shared" si="696"/>
        <v/>
      </c>
      <c r="Y4479" s="35" t="str">
        <f t="shared" si="697"/>
        <v/>
      </c>
      <c r="Z4479" s="38" t="str">
        <f t="shared" si="692"/>
        <v>V8</v>
      </c>
      <c r="AA4479" s="38" t="str">
        <f t="shared" si="700"/>
        <v>V9</v>
      </c>
      <c r="AB4479" s="38" t="str">
        <f t="shared" si="693"/>
        <v>V10</v>
      </c>
      <c r="AC4479" s="38" t="str">
        <f>IF($AF4479=20,"",IF($V4479=0,"",IF($H4479="Adblue Bidon","",IF($H4479="GNC (KG)","",IF($H4479="Frais de service EV","",IF($Q4479=1,$G$2:$G$4524,""))))))</f>
        <v/>
      </c>
      <c r="AD4479" s="33" t="str">
        <f t="shared" si="698"/>
        <v/>
      </c>
      <c r="AE4479" s="36" t="str">
        <f t="shared" si="699"/>
        <v/>
      </c>
      <c r="AF4479" s="37" t="str">
        <f>IFERROR(VLOOKUP($F$2,IMPUTATION!F:G,2,0),"")</f>
        <v/>
      </c>
    </row>
    <row r="4480" spans="1:32">
      <c r="A4480" s="31">
        <v>44408</v>
      </c>
      <c r="B4480" s="32">
        <v>0.61</v>
      </c>
      <c r="C4480" s="32" t="s">
        <v>1349</v>
      </c>
      <c r="D4480" s="32" t="s">
        <v>371</v>
      </c>
      <c r="E4480" s="32" t="s">
        <v>31</v>
      </c>
      <c r="F4480" s="32" t="s">
        <v>15</v>
      </c>
      <c r="G4480" s="32">
        <v>1</v>
      </c>
      <c r="H4480" s="32" t="s">
        <v>378</v>
      </c>
      <c r="I4480" s="32">
        <v>0.51</v>
      </c>
      <c r="J4480" s="32">
        <v>100</v>
      </c>
      <c r="K4480" s="32">
        <v>0.1</v>
      </c>
      <c r="L4480" s="32">
        <v>0.51</v>
      </c>
      <c r="M4480" s="32" t="s">
        <v>18</v>
      </c>
      <c r="N4480" s="32" t="s">
        <v>18</v>
      </c>
      <c r="O4480" s="32">
        <v>6638042</v>
      </c>
      <c r="P4480" s="38">
        <f>IF($H4480="",VLOOKUP($C4480,IMPUTATION_CARBURANT[],2,0),VLOOKUP($H4480,IMPUTATION_CARBURANT[],2,0))</f>
        <v>2</v>
      </c>
      <c r="Q4480" s="38">
        <f>IF(AND($P4480=123401,$M4480="VP"),124013,$P$2:$P$4524)</f>
        <v>2</v>
      </c>
      <c r="R4480" s="38" t="str">
        <f t="shared" si="691"/>
        <v>TEST</v>
      </c>
      <c r="S4480" s="38">
        <f>ABS($B4480)</f>
        <v>0.61</v>
      </c>
      <c r="T4480" s="38">
        <f>ABS($I4480)</f>
        <v>0.51</v>
      </c>
      <c r="U4480" s="38">
        <f>ABS($K4480)</f>
        <v>0.1</v>
      </c>
      <c r="V4480" s="34">
        <f t="shared" si="694"/>
        <v>0.51</v>
      </c>
      <c r="W4480" s="35">
        <f t="shared" si="695"/>
        <v>0</v>
      </c>
      <c r="X4480" s="34" t="str">
        <f t="shared" si="696"/>
        <v/>
      </c>
      <c r="Y4480" s="35" t="str">
        <f t="shared" si="697"/>
        <v/>
      </c>
      <c r="Z4480" s="38" t="str">
        <f t="shared" si="692"/>
        <v>V8</v>
      </c>
      <c r="AA4480" s="38" t="str">
        <f t="shared" si="700"/>
        <v>V9</v>
      </c>
      <c r="AB4480" s="38" t="str">
        <f t="shared" si="693"/>
        <v>V10</v>
      </c>
      <c r="AC4480" s="38" t="str">
        <f>IF($AF4480=20,"",IF($V4480=0,"",IF($H4480="Adblue Bidon","",IF($H4480="GNC (KG)","",IF($H4480="Frais de service EV","",IF($Q4480=1,$G$2:$G$4524,""))))))</f>
        <v/>
      </c>
      <c r="AD4480" s="33" t="str">
        <f t="shared" si="698"/>
        <v/>
      </c>
      <c r="AE4480" s="36" t="str">
        <f t="shared" si="699"/>
        <v/>
      </c>
      <c r="AF4480" s="37" t="str">
        <f>IFERROR(VLOOKUP($F$2,IMPUTATION!F:G,2,0),"")</f>
        <v/>
      </c>
    </row>
    <row r="4481" spans="1:32">
      <c r="A4481" s="31">
        <v>44408</v>
      </c>
      <c r="B4481" s="32">
        <v>0.56000000000000005</v>
      </c>
      <c r="C4481" s="32" t="s">
        <v>1349</v>
      </c>
      <c r="D4481" s="32" t="s">
        <v>371</v>
      </c>
      <c r="E4481" s="32" t="s">
        <v>339</v>
      </c>
      <c r="F4481" s="32" t="s">
        <v>15</v>
      </c>
      <c r="G4481" s="32">
        <v>1</v>
      </c>
      <c r="H4481" s="32" t="s">
        <v>378</v>
      </c>
      <c r="I4481" s="32">
        <v>0.47</v>
      </c>
      <c r="J4481" s="32">
        <v>100</v>
      </c>
      <c r="K4481" s="32">
        <v>0.09</v>
      </c>
      <c r="L4481" s="32">
        <v>0.47</v>
      </c>
      <c r="M4481" s="32" t="s">
        <v>18</v>
      </c>
      <c r="N4481" s="32" t="s">
        <v>18</v>
      </c>
      <c r="O4481" s="32">
        <v>6400418</v>
      </c>
      <c r="P4481" s="38">
        <f>IF($H4481="",VLOOKUP($C4481,IMPUTATION_CARBURANT[],2,0),VLOOKUP($H4481,IMPUTATION_CARBURANT[],2,0))</f>
        <v>2</v>
      </c>
      <c r="Q4481" s="38">
        <f>IF(AND($P4481=123401,$M4481="VP"),124013,$P$2:$P$4524)</f>
        <v>2</v>
      </c>
      <c r="R4481" s="38" t="str">
        <f t="shared" si="691"/>
        <v>TEST</v>
      </c>
      <c r="S4481" s="38">
        <f>ABS($B4481)</f>
        <v>0.56000000000000005</v>
      </c>
      <c r="T4481" s="38">
        <f>ABS($I4481)</f>
        <v>0.47</v>
      </c>
      <c r="U4481" s="38">
        <f>ABS($K4481)</f>
        <v>0.09</v>
      </c>
      <c r="V4481" s="34">
        <f t="shared" si="694"/>
        <v>0.47</v>
      </c>
      <c r="W4481" s="35">
        <f t="shared" si="695"/>
        <v>0</v>
      </c>
      <c r="X4481" s="34" t="str">
        <f t="shared" si="696"/>
        <v/>
      </c>
      <c r="Y4481" s="35" t="str">
        <f t="shared" si="697"/>
        <v/>
      </c>
      <c r="Z4481" s="38" t="str">
        <f t="shared" si="692"/>
        <v>V8</v>
      </c>
      <c r="AA4481" s="38" t="str">
        <f t="shared" si="700"/>
        <v>V9</v>
      </c>
      <c r="AB4481" s="38" t="str">
        <f t="shared" si="693"/>
        <v>V10</v>
      </c>
      <c r="AC4481" s="38" t="str">
        <f>IF($AF4481=20,"",IF($V4481=0,"",IF($H4481="Adblue Bidon","",IF($H4481="GNC (KG)","",IF($H4481="Frais de service EV","",IF($Q4481=1,$G$2:$G$4524,""))))))</f>
        <v/>
      </c>
      <c r="AD4481" s="33" t="str">
        <f t="shared" si="698"/>
        <v/>
      </c>
      <c r="AE4481" s="36" t="str">
        <f t="shared" si="699"/>
        <v/>
      </c>
      <c r="AF4481" s="37" t="str">
        <f>IFERROR(VLOOKUP($F$2,IMPUTATION!F:G,2,0),"")</f>
        <v/>
      </c>
    </row>
    <row r="4482" spans="1:32">
      <c r="A4482" s="31">
        <v>44408</v>
      </c>
      <c r="B4482" s="32">
        <v>0.13</v>
      </c>
      <c r="C4482" s="32" t="s">
        <v>1350</v>
      </c>
      <c r="D4482" s="32" t="s">
        <v>371</v>
      </c>
      <c r="E4482" s="32" t="s">
        <v>277</v>
      </c>
      <c r="F4482" s="32" t="s">
        <v>15</v>
      </c>
      <c r="G4482" s="32">
        <v>1</v>
      </c>
      <c r="H4482" s="32" t="s">
        <v>377</v>
      </c>
      <c r="I4482" s="32">
        <v>0.11</v>
      </c>
      <c r="J4482" s="32">
        <v>0</v>
      </c>
      <c r="K4482" s="32">
        <v>0</v>
      </c>
      <c r="L4482" s="32">
        <v>0.13</v>
      </c>
      <c r="M4482" s="32" t="s">
        <v>18</v>
      </c>
      <c r="N4482" s="32" t="s">
        <v>18</v>
      </c>
      <c r="O4482" s="32">
        <v>6402002</v>
      </c>
      <c r="P4482" s="38">
        <f>IF($H4482="",VLOOKUP($C4482,IMPUTATION_CARBURANT[],2,0),VLOOKUP($H4482,IMPUTATION_CARBURANT[],2,0))</f>
        <v>2</v>
      </c>
      <c r="Q4482" s="38">
        <f>IF(AND($P4482=123401,$M4482="VP"),124013,$P$2:$P$4524)</f>
        <v>2</v>
      </c>
      <c r="R4482" s="38" t="str">
        <f t="shared" ref="R4482:R4524" si="701">"TEST"</f>
        <v>TEST</v>
      </c>
      <c r="S4482" s="38">
        <f>ABS($B4482)</f>
        <v>0.13</v>
      </c>
      <c r="T4482" s="38">
        <f>ABS($I4482)</f>
        <v>0.11</v>
      </c>
      <c r="U4482" s="38">
        <f>ABS($K4482)</f>
        <v>0</v>
      </c>
      <c r="V4482" s="34">
        <f t="shared" si="694"/>
        <v>0</v>
      </c>
      <c r="W4482" s="35">
        <f t="shared" si="695"/>
        <v>0.13</v>
      </c>
      <c r="X4482" s="34" t="str">
        <f t="shared" si="696"/>
        <v/>
      </c>
      <c r="Y4482" s="35" t="str">
        <f t="shared" si="697"/>
        <v/>
      </c>
      <c r="Z4482" s="38" t="str">
        <f t="shared" ref="Z4482:Z4524" si="702">"V8"</f>
        <v>V8</v>
      </c>
      <c r="AA4482" s="38" t="str">
        <f t="shared" si="700"/>
        <v>V9</v>
      </c>
      <c r="AB4482" s="38" t="str">
        <f t="shared" ref="AB4482:AB4524" si="703">"V10"</f>
        <v>V10</v>
      </c>
      <c r="AC4482" s="38" t="str">
        <f>IF($AF4482=20,"",IF($V4482=0,"",IF($H4482="Adblue Bidon","",IF($H4482="GNC (KG)","",IF($H4482="Frais de service EV","",IF($Q4482=1,$G$2:$G$4524,""))))))</f>
        <v/>
      </c>
      <c r="AD4482" s="33" t="str">
        <f t="shared" si="698"/>
        <v/>
      </c>
      <c r="AE4482" s="36" t="str">
        <f t="shared" si="699"/>
        <v/>
      </c>
      <c r="AF4482" s="37" t="str">
        <f>IFERROR(VLOOKUP($F$2,IMPUTATION!F:G,2,0),"")</f>
        <v/>
      </c>
    </row>
    <row r="4483" spans="1:32">
      <c r="A4483" s="31">
        <v>44408</v>
      </c>
      <c r="B4483" s="32">
        <v>0.86</v>
      </c>
      <c r="C4483" s="32" t="s">
        <v>1350</v>
      </c>
      <c r="D4483" s="32" t="s">
        <v>371</v>
      </c>
      <c r="E4483" s="32" t="s">
        <v>229</v>
      </c>
      <c r="F4483" s="32" t="s">
        <v>15</v>
      </c>
      <c r="G4483" s="32">
        <v>1</v>
      </c>
      <c r="H4483" s="32" t="s">
        <v>377</v>
      </c>
      <c r="I4483" s="32">
        <v>0.72</v>
      </c>
      <c r="J4483" s="32">
        <v>0</v>
      </c>
      <c r="K4483" s="32">
        <v>0</v>
      </c>
      <c r="L4483" s="32">
        <v>0.86</v>
      </c>
      <c r="M4483" s="32" t="s">
        <v>18</v>
      </c>
      <c r="N4483" s="32" t="s">
        <v>18</v>
      </c>
      <c r="O4483" s="32">
        <v>6400346</v>
      </c>
      <c r="P4483" s="38">
        <f>IF($H4483="",VLOOKUP($C4483,IMPUTATION_CARBURANT[],2,0),VLOOKUP($H4483,IMPUTATION_CARBURANT[],2,0))</f>
        <v>2</v>
      </c>
      <c r="Q4483" s="38">
        <f>IF(AND($P4483=123401,$M4483="VP"),124013,$P$2:$P$4524)</f>
        <v>2</v>
      </c>
      <c r="R4483" s="38" t="str">
        <f t="shared" si="701"/>
        <v>TEST</v>
      </c>
      <c r="S4483" s="38">
        <f>ABS($B4483)</f>
        <v>0.86</v>
      </c>
      <c r="T4483" s="38">
        <f>ABS($I4483)</f>
        <v>0.72</v>
      </c>
      <c r="U4483" s="38">
        <f>ABS($K4483)</f>
        <v>0</v>
      </c>
      <c r="V4483" s="34">
        <f t="shared" ref="V4483:V4524" si="704">IF($AF4483=20,0,ABS(ROUND(IF(AND($U4483=0,$J4483=100),$T4483/1.2,$T4483*$J4483/100),2)))</f>
        <v>0</v>
      </c>
      <c r="W4483" s="35">
        <f t="shared" ref="W4483:W4524" si="705">IF($AF4483=20,0,ABS(ROUND(IF(AND($U4483=0,$J4483=100),0,$S4483-$V4483-$U4483),2)))</f>
        <v>0.86</v>
      </c>
      <c r="X4483" s="34" t="str">
        <f t="shared" ref="X4483:X4524" si="706">IF($AF4483="","",ABS(ROUND(IF(AND($U4483=0,$J4483=100),$T4483/1.2,$T4483*$J4483/100),2)))</f>
        <v/>
      </c>
      <c r="Y4483" s="35" t="str">
        <f t="shared" ref="Y4483:Y4524" si="707">IF($AF4483="","",ABS(ROUND(IF(AND($U4483=0,$J4483=100),0,$S4483-$X4483-$U4483),2)))</f>
        <v/>
      </c>
      <c r="Z4483" s="38" t="str">
        <f t="shared" si="702"/>
        <v>V8</v>
      </c>
      <c r="AA4483" s="38" t="str">
        <f t="shared" si="700"/>
        <v>V9</v>
      </c>
      <c r="AB4483" s="38" t="str">
        <f t="shared" si="703"/>
        <v>V10</v>
      </c>
      <c r="AC4483" s="38" t="str">
        <f>IF($AF4483=20,"",IF($V4483=0,"",IF($H4483="Adblue Bidon","",IF($H4483="GNC (KG)","",IF($H4483="Frais de service EV","",IF($Q4483=1,$G$2:$G$4524,""))))))</f>
        <v/>
      </c>
      <c r="AD4483" s="33" t="str">
        <f t="shared" ref="AD4483:AD4524" si="708">IF($X4483="","",IF($H4483="Adblue Bidon","",IF($H4483="GNC (KG)","",IF($H4483="Frais de service EV","",IF($Q4483=1,$G$2:$G$4524,"")))))</f>
        <v/>
      </c>
      <c r="AE4483" s="36" t="str">
        <f t="shared" ref="AE4483:AE4524" si="709">IF($AC4483="","",IF($AD4483="","","L"))</f>
        <v/>
      </c>
      <c r="AF4483" s="37" t="str">
        <f>IFERROR(VLOOKUP($F$2,IMPUTATION!F:G,2,0),"")</f>
        <v/>
      </c>
    </row>
    <row r="4484" spans="1:32">
      <c r="A4484" s="31">
        <v>44408</v>
      </c>
      <c r="B4484" s="32">
        <v>0.48</v>
      </c>
      <c r="C4484" s="32" t="s">
        <v>1349</v>
      </c>
      <c r="D4484" s="32" t="s">
        <v>371</v>
      </c>
      <c r="E4484" s="32" t="s">
        <v>304</v>
      </c>
      <c r="F4484" s="32" t="s">
        <v>15</v>
      </c>
      <c r="G4484" s="32">
        <v>1</v>
      </c>
      <c r="H4484" s="32" t="s">
        <v>378</v>
      </c>
      <c r="I4484" s="32">
        <v>0.4</v>
      </c>
      <c r="J4484" s="32">
        <v>100</v>
      </c>
      <c r="K4484" s="32">
        <v>0.08</v>
      </c>
      <c r="L4484" s="32">
        <v>0.4</v>
      </c>
      <c r="M4484" s="32" t="s">
        <v>18</v>
      </c>
      <c r="N4484" s="32" t="s">
        <v>18</v>
      </c>
      <c r="O4484" s="32">
        <v>6400760</v>
      </c>
      <c r="P4484" s="38">
        <f>IF($H4484="",VLOOKUP($C4484,IMPUTATION_CARBURANT[],2,0),VLOOKUP($H4484,IMPUTATION_CARBURANT[],2,0))</f>
        <v>2</v>
      </c>
      <c r="Q4484" s="38">
        <f>IF(AND($P4484=123401,$M4484="VP"),124013,$P$2:$P$4524)</f>
        <v>2</v>
      </c>
      <c r="R4484" s="38" t="str">
        <f t="shared" si="701"/>
        <v>TEST</v>
      </c>
      <c r="S4484" s="38">
        <f>ABS($B4484)</f>
        <v>0.48</v>
      </c>
      <c r="T4484" s="38">
        <f>ABS($I4484)</f>
        <v>0.4</v>
      </c>
      <c r="U4484" s="38">
        <f>ABS($K4484)</f>
        <v>0.08</v>
      </c>
      <c r="V4484" s="34">
        <f t="shared" si="704"/>
        <v>0.4</v>
      </c>
      <c r="W4484" s="35">
        <f t="shared" si="705"/>
        <v>0</v>
      </c>
      <c r="X4484" s="34" t="str">
        <f t="shared" si="706"/>
        <v/>
      </c>
      <c r="Y4484" s="35" t="str">
        <f t="shared" si="707"/>
        <v/>
      </c>
      <c r="Z4484" s="38" t="str">
        <f t="shared" si="702"/>
        <v>V8</v>
      </c>
      <c r="AA4484" s="38" t="str">
        <f t="shared" si="700"/>
        <v>V9</v>
      </c>
      <c r="AB4484" s="38" t="str">
        <f t="shared" si="703"/>
        <v>V10</v>
      </c>
      <c r="AC4484" s="38" t="str">
        <f>IF($AF4484=20,"",IF($V4484=0,"",IF($H4484="Adblue Bidon","",IF($H4484="GNC (KG)","",IF($H4484="Frais de service EV","",IF($Q4484=1,$G$2:$G$4524,""))))))</f>
        <v/>
      </c>
      <c r="AD4484" s="33" t="str">
        <f t="shared" si="708"/>
        <v/>
      </c>
      <c r="AE4484" s="36" t="str">
        <f t="shared" si="709"/>
        <v/>
      </c>
      <c r="AF4484" s="37" t="str">
        <f>IFERROR(VLOOKUP($F$2,IMPUTATION!F:G,2,0),"")</f>
        <v/>
      </c>
    </row>
    <row r="4485" spans="1:32">
      <c r="A4485" s="31">
        <v>44408</v>
      </c>
      <c r="B4485" s="32">
        <v>1.1499999999999999</v>
      </c>
      <c r="C4485" s="32" t="s">
        <v>1349</v>
      </c>
      <c r="D4485" s="32" t="s">
        <v>371</v>
      </c>
      <c r="E4485" s="32" t="s">
        <v>124</v>
      </c>
      <c r="F4485" s="32" t="s">
        <v>15</v>
      </c>
      <c r="G4485" s="32">
        <v>1</v>
      </c>
      <c r="H4485" s="32" t="s">
        <v>378</v>
      </c>
      <c r="I4485" s="32">
        <v>0.96</v>
      </c>
      <c r="J4485" s="32">
        <v>100</v>
      </c>
      <c r="K4485" s="32">
        <v>0.19</v>
      </c>
      <c r="L4485" s="32">
        <v>0.96</v>
      </c>
      <c r="M4485" s="32" t="s">
        <v>19</v>
      </c>
      <c r="N4485" s="32" t="s">
        <v>396</v>
      </c>
      <c r="O4485" s="32">
        <v>6178606</v>
      </c>
      <c r="P4485" s="38">
        <f>IF($H4485="",VLOOKUP($C4485,IMPUTATION_CARBURANT[],2,0),VLOOKUP($H4485,IMPUTATION_CARBURANT[],2,0))</f>
        <v>2</v>
      </c>
      <c r="Q4485" s="38">
        <f>IF(AND($P4485=123401,$M4485="VP"),124013,$P$2:$P$4524)</f>
        <v>2</v>
      </c>
      <c r="R4485" s="38" t="str">
        <f t="shared" si="701"/>
        <v>TEST</v>
      </c>
      <c r="S4485" s="38">
        <f>ABS($B4485)</f>
        <v>1.1499999999999999</v>
      </c>
      <c r="T4485" s="38">
        <f>ABS($I4485)</f>
        <v>0.96</v>
      </c>
      <c r="U4485" s="38">
        <f>ABS($K4485)</f>
        <v>0.19</v>
      </c>
      <c r="V4485" s="34">
        <f t="shared" si="704"/>
        <v>0.96</v>
      </c>
      <c r="W4485" s="35">
        <f t="shared" si="705"/>
        <v>0</v>
      </c>
      <c r="X4485" s="34" t="str">
        <f t="shared" si="706"/>
        <v/>
      </c>
      <c r="Y4485" s="35" t="str">
        <f t="shared" si="707"/>
        <v/>
      </c>
      <c r="Z4485" s="38" t="str">
        <f t="shared" si="702"/>
        <v>V8</v>
      </c>
      <c r="AA4485" s="38" t="str">
        <f t="shared" si="700"/>
        <v>V9</v>
      </c>
      <c r="AB4485" s="38" t="str">
        <f t="shared" si="703"/>
        <v>V10</v>
      </c>
      <c r="AC4485" s="38" t="str">
        <f>IF($AF4485=20,"",IF($V4485=0,"",IF($H4485="Adblue Bidon","",IF($H4485="GNC (KG)","",IF($H4485="Frais de service EV","",IF($Q4485=1,$G$2:$G$4524,""))))))</f>
        <v/>
      </c>
      <c r="AD4485" s="33" t="str">
        <f t="shared" si="708"/>
        <v/>
      </c>
      <c r="AE4485" s="36" t="str">
        <f t="shared" si="709"/>
        <v/>
      </c>
      <c r="AF4485" s="37" t="str">
        <f>IFERROR(VLOOKUP($F$2,IMPUTATION!F:G,2,0),"")</f>
        <v/>
      </c>
    </row>
    <row r="4486" spans="1:32">
      <c r="A4486" s="31">
        <v>44408</v>
      </c>
      <c r="B4486" s="32">
        <v>0.31</v>
      </c>
      <c r="C4486" s="32" t="s">
        <v>1349</v>
      </c>
      <c r="D4486" s="32" t="s">
        <v>371</v>
      </c>
      <c r="E4486" s="32" t="s">
        <v>120</v>
      </c>
      <c r="F4486" s="32" t="s">
        <v>15</v>
      </c>
      <c r="G4486" s="32">
        <v>1</v>
      </c>
      <c r="H4486" s="32" t="s">
        <v>378</v>
      </c>
      <c r="I4486" s="32">
        <v>0.26</v>
      </c>
      <c r="J4486" s="32">
        <v>100</v>
      </c>
      <c r="K4486" s="32">
        <v>0.05</v>
      </c>
      <c r="L4486" s="32">
        <v>0.26</v>
      </c>
      <c r="M4486" s="32" t="s">
        <v>392</v>
      </c>
      <c r="N4486" s="32" t="s">
        <v>396</v>
      </c>
      <c r="O4486" s="32">
        <v>6178027</v>
      </c>
      <c r="P4486" s="38">
        <f>IF($H4486="",VLOOKUP($C4486,IMPUTATION_CARBURANT[],2,0),VLOOKUP($H4486,IMPUTATION_CARBURANT[],2,0))</f>
        <v>2</v>
      </c>
      <c r="Q4486" s="38">
        <f>IF(AND($P4486=123401,$M4486="VP"),124013,$P$2:$P$4524)</f>
        <v>2</v>
      </c>
      <c r="R4486" s="38" t="str">
        <f t="shared" si="701"/>
        <v>TEST</v>
      </c>
      <c r="S4486" s="38">
        <f>ABS($B4486)</f>
        <v>0.31</v>
      </c>
      <c r="T4486" s="38">
        <f>ABS($I4486)</f>
        <v>0.26</v>
      </c>
      <c r="U4486" s="38">
        <f>ABS($K4486)</f>
        <v>0.05</v>
      </c>
      <c r="V4486" s="34">
        <f t="shared" si="704"/>
        <v>0.26</v>
      </c>
      <c r="W4486" s="35">
        <f t="shared" si="705"/>
        <v>0</v>
      </c>
      <c r="X4486" s="34" t="str">
        <f t="shared" si="706"/>
        <v/>
      </c>
      <c r="Y4486" s="35" t="str">
        <f t="shared" si="707"/>
        <v/>
      </c>
      <c r="Z4486" s="38" t="str">
        <f t="shared" si="702"/>
        <v>V8</v>
      </c>
      <c r="AA4486" s="38" t="str">
        <f t="shared" si="700"/>
        <v>V9</v>
      </c>
      <c r="AB4486" s="38" t="str">
        <f t="shared" si="703"/>
        <v>V10</v>
      </c>
      <c r="AC4486" s="38" t="str">
        <f>IF($AF4486=20,"",IF($V4486=0,"",IF($H4486="Adblue Bidon","",IF($H4486="GNC (KG)","",IF($H4486="Frais de service EV","",IF($Q4486=1,$G$2:$G$4524,""))))))</f>
        <v/>
      </c>
      <c r="AD4486" s="33" t="str">
        <f t="shared" si="708"/>
        <v/>
      </c>
      <c r="AE4486" s="36" t="str">
        <f t="shared" si="709"/>
        <v/>
      </c>
      <c r="AF4486" s="37" t="str">
        <f>IFERROR(VLOOKUP($F$2,IMPUTATION!F:G,2,0),"")</f>
        <v/>
      </c>
    </row>
    <row r="4487" spans="1:32">
      <c r="A4487" s="31">
        <v>44408</v>
      </c>
      <c r="B4487" s="32">
        <v>0.59</v>
      </c>
      <c r="C4487" s="32" t="s">
        <v>1349</v>
      </c>
      <c r="D4487" s="32" t="s">
        <v>371</v>
      </c>
      <c r="E4487" s="32" t="s">
        <v>93</v>
      </c>
      <c r="F4487" s="32" t="s">
        <v>15</v>
      </c>
      <c r="G4487" s="32">
        <v>1</v>
      </c>
      <c r="H4487" s="32" t="s">
        <v>378</v>
      </c>
      <c r="I4487" s="32">
        <v>0.49</v>
      </c>
      <c r="J4487" s="32">
        <v>100</v>
      </c>
      <c r="K4487" s="32">
        <v>0.1</v>
      </c>
      <c r="L4487" s="32">
        <v>0.49</v>
      </c>
      <c r="M4487" s="32" t="s">
        <v>392</v>
      </c>
      <c r="N4487" s="32" t="s">
        <v>396</v>
      </c>
      <c r="O4487" s="32">
        <v>6176713</v>
      </c>
      <c r="P4487" s="38">
        <f>IF($H4487="",VLOOKUP($C4487,IMPUTATION_CARBURANT[],2,0),VLOOKUP($H4487,IMPUTATION_CARBURANT[],2,0))</f>
        <v>2</v>
      </c>
      <c r="Q4487" s="38">
        <f>IF(AND($P4487=123401,$M4487="VP"),124013,$P$2:$P$4524)</f>
        <v>2</v>
      </c>
      <c r="R4487" s="38" t="str">
        <f t="shared" si="701"/>
        <v>TEST</v>
      </c>
      <c r="S4487" s="38">
        <f>ABS($B4487)</f>
        <v>0.59</v>
      </c>
      <c r="T4487" s="38">
        <f>ABS($I4487)</f>
        <v>0.49</v>
      </c>
      <c r="U4487" s="38">
        <f>ABS($K4487)</f>
        <v>0.1</v>
      </c>
      <c r="V4487" s="34">
        <f t="shared" si="704"/>
        <v>0.49</v>
      </c>
      <c r="W4487" s="35">
        <f t="shared" si="705"/>
        <v>0</v>
      </c>
      <c r="X4487" s="34" t="str">
        <f t="shared" si="706"/>
        <v/>
      </c>
      <c r="Y4487" s="35" t="str">
        <f t="shared" si="707"/>
        <v/>
      </c>
      <c r="Z4487" s="38" t="str">
        <f t="shared" si="702"/>
        <v>V8</v>
      </c>
      <c r="AA4487" s="38" t="str">
        <f t="shared" si="700"/>
        <v>V9</v>
      </c>
      <c r="AB4487" s="38" t="str">
        <f t="shared" si="703"/>
        <v>V10</v>
      </c>
      <c r="AC4487" s="38" t="str">
        <f>IF($AF4487=20,"",IF($V4487=0,"",IF($H4487="Adblue Bidon","",IF($H4487="GNC (KG)","",IF($H4487="Frais de service EV","",IF($Q4487=1,$G$2:$G$4524,""))))))</f>
        <v/>
      </c>
      <c r="AD4487" s="33" t="str">
        <f t="shared" si="708"/>
        <v/>
      </c>
      <c r="AE4487" s="36" t="str">
        <f t="shared" si="709"/>
        <v/>
      </c>
      <c r="AF4487" s="37" t="str">
        <f>IFERROR(VLOOKUP($F$2,IMPUTATION!F:G,2,0),"")</f>
        <v/>
      </c>
    </row>
    <row r="4488" spans="1:32">
      <c r="A4488" s="31">
        <v>44408</v>
      </c>
      <c r="B4488" s="32">
        <v>0.82</v>
      </c>
      <c r="C4488" s="32" t="s">
        <v>1349</v>
      </c>
      <c r="D4488" s="32" t="s">
        <v>371</v>
      </c>
      <c r="E4488" s="32" t="s">
        <v>158</v>
      </c>
      <c r="F4488" s="32" t="s">
        <v>15</v>
      </c>
      <c r="G4488" s="32">
        <v>1</v>
      </c>
      <c r="H4488" s="32" t="s">
        <v>378</v>
      </c>
      <c r="I4488" s="32">
        <v>0.68</v>
      </c>
      <c r="J4488" s="32">
        <v>100</v>
      </c>
      <c r="K4488" s="32">
        <v>0.14000000000000001</v>
      </c>
      <c r="L4488" s="32">
        <v>0.68</v>
      </c>
      <c r="M4488" s="32" t="s">
        <v>18</v>
      </c>
      <c r="N4488" s="32" t="s">
        <v>18</v>
      </c>
      <c r="O4488" s="32">
        <v>6638228</v>
      </c>
      <c r="P4488" s="38">
        <f>IF($H4488="",VLOOKUP($C4488,IMPUTATION_CARBURANT[],2,0),VLOOKUP($H4488,IMPUTATION_CARBURANT[],2,0))</f>
        <v>2</v>
      </c>
      <c r="Q4488" s="38">
        <f>IF(AND($P4488=123401,$M4488="VP"),124013,$P$2:$P$4524)</f>
        <v>2</v>
      </c>
      <c r="R4488" s="38" t="str">
        <f t="shared" si="701"/>
        <v>TEST</v>
      </c>
      <c r="S4488" s="38">
        <f>ABS($B4488)</f>
        <v>0.82</v>
      </c>
      <c r="T4488" s="38">
        <f>ABS($I4488)</f>
        <v>0.68</v>
      </c>
      <c r="U4488" s="38">
        <f>ABS($K4488)</f>
        <v>0.14000000000000001</v>
      </c>
      <c r="V4488" s="34">
        <f t="shared" si="704"/>
        <v>0.68</v>
      </c>
      <c r="W4488" s="35">
        <f t="shared" si="705"/>
        <v>0</v>
      </c>
      <c r="X4488" s="34" t="str">
        <f t="shared" si="706"/>
        <v/>
      </c>
      <c r="Y4488" s="35" t="str">
        <f t="shared" si="707"/>
        <v/>
      </c>
      <c r="Z4488" s="38" t="str">
        <f t="shared" si="702"/>
        <v>V8</v>
      </c>
      <c r="AA4488" s="38" t="str">
        <f t="shared" si="700"/>
        <v>V9</v>
      </c>
      <c r="AB4488" s="38" t="str">
        <f t="shared" si="703"/>
        <v>V10</v>
      </c>
      <c r="AC4488" s="38" t="str">
        <f>IF($AF4488=20,"",IF($V4488=0,"",IF($H4488="Adblue Bidon","",IF($H4488="GNC (KG)","",IF($H4488="Frais de service EV","",IF($Q4488=1,$G$2:$G$4524,""))))))</f>
        <v/>
      </c>
      <c r="AD4488" s="33" t="str">
        <f t="shared" si="708"/>
        <v/>
      </c>
      <c r="AE4488" s="36" t="str">
        <f t="shared" si="709"/>
        <v/>
      </c>
      <c r="AF4488" s="37" t="str">
        <f>IFERROR(VLOOKUP($F$2,IMPUTATION!F:G,2,0),"")</f>
        <v/>
      </c>
    </row>
    <row r="4489" spans="1:32">
      <c r="A4489" s="31">
        <v>44408</v>
      </c>
      <c r="B4489" s="32">
        <v>0.19</v>
      </c>
      <c r="C4489" s="32" t="s">
        <v>1349</v>
      </c>
      <c r="D4489" s="32" t="s">
        <v>371</v>
      </c>
      <c r="E4489" s="32" t="s">
        <v>181</v>
      </c>
      <c r="F4489" s="32" t="s">
        <v>15</v>
      </c>
      <c r="G4489" s="32">
        <v>1</v>
      </c>
      <c r="H4489" s="32" t="s">
        <v>378</v>
      </c>
      <c r="I4489" s="32">
        <v>0.16</v>
      </c>
      <c r="J4489" s="32">
        <v>100</v>
      </c>
      <c r="K4489" s="32">
        <v>0.03</v>
      </c>
      <c r="L4489" s="32">
        <v>0.16</v>
      </c>
      <c r="M4489" s="32" t="s">
        <v>18</v>
      </c>
      <c r="N4489" s="32" t="s">
        <v>18</v>
      </c>
      <c r="O4489" s="32">
        <v>6398654</v>
      </c>
      <c r="P4489" s="38">
        <f>IF($H4489="",VLOOKUP($C4489,IMPUTATION_CARBURANT[],2,0),VLOOKUP($H4489,IMPUTATION_CARBURANT[],2,0))</f>
        <v>2</v>
      </c>
      <c r="Q4489" s="38">
        <f>IF(AND($P4489=123401,$M4489="VP"),124013,$P$2:$P$4524)</f>
        <v>2</v>
      </c>
      <c r="R4489" s="38" t="str">
        <f t="shared" si="701"/>
        <v>TEST</v>
      </c>
      <c r="S4489" s="38">
        <f>ABS($B4489)</f>
        <v>0.19</v>
      </c>
      <c r="T4489" s="38">
        <f>ABS($I4489)</f>
        <v>0.16</v>
      </c>
      <c r="U4489" s="38">
        <f>ABS($K4489)</f>
        <v>0.03</v>
      </c>
      <c r="V4489" s="34">
        <f t="shared" si="704"/>
        <v>0.16</v>
      </c>
      <c r="W4489" s="35">
        <f t="shared" si="705"/>
        <v>0</v>
      </c>
      <c r="X4489" s="34" t="str">
        <f t="shared" si="706"/>
        <v/>
      </c>
      <c r="Y4489" s="35" t="str">
        <f t="shared" si="707"/>
        <v/>
      </c>
      <c r="Z4489" s="38" t="str">
        <f t="shared" si="702"/>
        <v>V8</v>
      </c>
      <c r="AA4489" s="38" t="str">
        <f t="shared" si="700"/>
        <v>V9</v>
      </c>
      <c r="AB4489" s="38" t="str">
        <f t="shared" si="703"/>
        <v>V10</v>
      </c>
      <c r="AC4489" s="38" t="str">
        <f>IF($AF4489=20,"",IF($V4489=0,"",IF($H4489="Adblue Bidon","",IF($H4489="GNC (KG)","",IF($H4489="Frais de service EV","",IF($Q4489=1,$G$2:$G$4524,""))))))</f>
        <v/>
      </c>
      <c r="AD4489" s="33" t="str">
        <f t="shared" si="708"/>
        <v/>
      </c>
      <c r="AE4489" s="36" t="str">
        <f t="shared" si="709"/>
        <v/>
      </c>
      <c r="AF4489" s="37" t="str">
        <f>IFERROR(VLOOKUP($F$2,IMPUTATION!F:G,2,0),"")</f>
        <v/>
      </c>
    </row>
    <row r="4490" spans="1:32">
      <c r="A4490" s="31">
        <v>44408</v>
      </c>
      <c r="B4490" s="32">
        <v>1.26</v>
      </c>
      <c r="C4490" s="32" t="s">
        <v>1349</v>
      </c>
      <c r="D4490" s="32" t="s">
        <v>371</v>
      </c>
      <c r="E4490" s="32" t="s">
        <v>231</v>
      </c>
      <c r="F4490" s="32" t="s">
        <v>15</v>
      </c>
      <c r="G4490" s="32">
        <v>1</v>
      </c>
      <c r="H4490" s="32" t="s">
        <v>378</v>
      </c>
      <c r="I4490" s="32">
        <v>1.05</v>
      </c>
      <c r="J4490" s="32">
        <v>100</v>
      </c>
      <c r="K4490" s="32">
        <v>0.21</v>
      </c>
      <c r="L4490" s="32">
        <v>1.05</v>
      </c>
      <c r="M4490" s="32" t="s">
        <v>18</v>
      </c>
      <c r="N4490" s="32" t="s">
        <v>18</v>
      </c>
      <c r="O4490" s="32">
        <v>6401417</v>
      </c>
      <c r="P4490" s="38">
        <f>IF($H4490="",VLOOKUP($C4490,IMPUTATION_CARBURANT[],2,0),VLOOKUP($H4490,IMPUTATION_CARBURANT[],2,0))</f>
        <v>2</v>
      </c>
      <c r="Q4490" s="38">
        <f>IF(AND($P4490=123401,$M4490="VP"),124013,$P$2:$P$4524)</f>
        <v>2</v>
      </c>
      <c r="R4490" s="38" t="str">
        <f t="shared" si="701"/>
        <v>TEST</v>
      </c>
      <c r="S4490" s="38">
        <f>ABS($B4490)</f>
        <v>1.26</v>
      </c>
      <c r="T4490" s="38">
        <f>ABS($I4490)</f>
        <v>1.05</v>
      </c>
      <c r="U4490" s="38">
        <f>ABS($K4490)</f>
        <v>0.21</v>
      </c>
      <c r="V4490" s="34">
        <f t="shared" si="704"/>
        <v>1.05</v>
      </c>
      <c r="W4490" s="35">
        <f t="shared" si="705"/>
        <v>0</v>
      </c>
      <c r="X4490" s="34" t="str">
        <f t="shared" si="706"/>
        <v/>
      </c>
      <c r="Y4490" s="35" t="str">
        <f t="shared" si="707"/>
        <v/>
      </c>
      <c r="Z4490" s="38" t="str">
        <f t="shared" si="702"/>
        <v>V8</v>
      </c>
      <c r="AA4490" s="38" t="str">
        <f t="shared" si="700"/>
        <v>V9</v>
      </c>
      <c r="AB4490" s="38" t="str">
        <f t="shared" si="703"/>
        <v>V10</v>
      </c>
      <c r="AC4490" s="38" t="str">
        <f>IF($AF4490=20,"",IF($V4490=0,"",IF($H4490="Adblue Bidon","",IF($H4490="GNC (KG)","",IF($H4490="Frais de service EV","",IF($Q4490=1,$G$2:$G$4524,""))))))</f>
        <v/>
      </c>
      <c r="AD4490" s="33" t="str">
        <f t="shared" si="708"/>
        <v/>
      </c>
      <c r="AE4490" s="36" t="str">
        <f t="shared" si="709"/>
        <v/>
      </c>
      <c r="AF4490" s="37" t="str">
        <f>IFERROR(VLOOKUP($F$2,IMPUTATION!F:G,2,0),"")</f>
        <v/>
      </c>
    </row>
    <row r="4491" spans="1:32">
      <c r="A4491" s="31">
        <v>44408</v>
      </c>
      <c r="B4491" s="32">
        <v>0.05</v>
      </c>
      <c r="C4491" s="32" t="s">
        <v>1350</v>
      </c>
      <c r="D4491" s="32" t="s">
        <v>371</v>
      </c>
      <c r="E4491" s="32" t="s">
        <v>315</v>
      </c>
      <c r="F4491" s="32" t="s">
        <v>15</v>
      </c>
      <c r="G4491" s="32">
        <v>1</v>
      </c>
      <c r="H4491" s="32" t="s">
        <v>377</v>
      </c>
      <c r="I4491" s="32">
        <v>0.04</v>
      </c>
      <c r="J4491" s="32">
        <v>0</v>
      </c>
      <c r="K4491" s="32">
        <v>0</v>
      </c>
      <c r="L4491" s="32">
        <v>0.05</v>
      </c>
      <c r="M4491" s="32" t="s">
        <v>18</v>
      </c>
      <c r="N4491" s="32" t="s">
        <v>18</v>
      </c>
      <c r="O4491" s="32">
        <v>6401000</v>
      </c>
      <c r="P4491" s="38">
        <f>IF($H4491="",VLOOKUP($C4491,IMPUTATION_CARBURANT[],2,0),VLOOKUP($H4491,IMPUTATION_CARBURANT[],2,0))</f>
        <v>2</v>
      </c>
      <c r="Q4491" s="38">
        <f>IF(AND($P4491=123401,$M4491="VP"),124013,$P$2:$P$4524)</f>
        <v>2</v>
      </c>
      <c r="R4491" s="38" t="str">
        <f t="shared" si="701"/>
        <v>TEST</v>
      </c>
      <c r="S4491" s="38">
        <f>ABS($B4491)</f>
        <v>0.05</v>
      </c>
      <c r="T4491" s="38">
        <f>ABS($I4491)</f>
        <v>0.04</v>
      </c>
      <c r="U4491" s="38">
        <f>ABS($K4491)</f>
        <v>0</v>
      </c>
      <c r="V4491" s="34">
        <f t="shared" si="704"/>
        <v>0</v>
      </c>
      <c r="W4491" s="35">
        <f t="shared" si="705"/>
        <v>0.05</v>
      </c>
      <c r="X4491" s="34" t="str">
        <f t="shared" si="706"/>
        <v/>
      </c>
      <c r="Y4491" s="35" t="str">
        <f t="shared" si="707"/>
        <v/>
      </c>
      <c r="Z4491" s="38" t="str">
        <f t="shared" si="702"/>
        <v>V8</v>
      </c>
      <c r="AA4491" s="38" t="str">
        <f t="shared" si="700"/>
        <v>V9</v>
      </c>
      <c r="AB4491" s="38" t="str">
        <f t="shared" si="703"/>
        <v>V10</v>
      </c>
      <c r="AC4491" s="38" t="str">
        <f>IF($AF4491=20,"",IF($V4491=0,"",IF($H4491="Adblue Bidon","",IF($H4491="GNC (KG)","",IF($H4491="Frais de service EV","",IF($Q4491=1,$G$2:$G$4524,""))))))</f>
        <v/>
      </c>
      <c r="AD4491" s="33" t="str">
        <f t="shared" si="708"/>
        <v/>
      </c>
      <c r="AE4491" s="36" t="str">
        <f t="shared" si="709"/>
        <v/>
      </c>
      <c r="AF4491" s="37" t="str">
        <f>IFERROR(VLOOKUP($F$2,IMPUTATION!F:G,2,0),"")</f>
        <v/>
      </c>
    </row>
    <row r="4492" spans="1:32">
      <c r="A4492" s="31">
        <v>44408</v>
      </c>
      <c r="B4492" s="32">
        <v>0.91</v>
      </c>
      <c r="C4492" s="32" t="s">
        <v>1349</v>
      </c>
      <c r="D4492" s="32" t="s">
        <v>371</v>
      </c>
      <c r="E4492" s="32" t="s">
        <v>192</v>
      </c>
      <c r="F4492" s="32" t="s">
        <v>15</v>
      </c>
      <c r="G4492" s="32">
        <v>1</v>
      </c>
      <c r="H4492" s="32" t="s">
        <v>378</v>
      </c>
      <c r="I4492" s="32">
        <v>0.76</v>
      </c>
      <c r="J4492" s="32">
        <v>100</v>
      </c>
      <c r="K4492" s="32">
        <v>0.15</v>
      </c>
      <c r="L4492" s="32">
        <v>0.76</v>
      </c>
      <c r="M4492" s="32" t="s">
        <v>18</v>
      </c>
      <c r="N4492" s="32" t="s">
        <v>18</v>
      </c>
      <c r="O4492" s="32">
        <v>6400784</v>
      </c>
      <c r="P4492" s="38">
        <f>IF($H4492="",VLOOKUP($C4492,IMPUTATION_CARBURANT[],2,0),VLOOKUP($H4492,IMPUTATION_CARBURANT[],2,0))</f>
        <v>2</v>
      </c>
      <c r="Q4492" s="38">
        <f>IF(AND($P4492=123401,$M4492="VP"),124013,$P$2:$P$4524)</f>
        <v>2</v>
      </c>
      <c r="R4492" s="38" t="str">
        <f t="shared" si="701"/>
        <v>TEST</v>
      </c>
      <c r="S4492" s="38">
        <f>ABS($B4492)</f>
        <v>0.91</v>
      </c>
      <c r="T4492" s="38">
        <f>ABS($I4492)</f>
        <v>0.76</v>
      </c>
      <c r="U4492" s="38">
        <f>ABS($K4492)</f>
        <v>0.15</v>
      </c>
      <c r="V4492" s="34">
        <f t="shared" si="704"/>
        <v>0.76</v>
      </c>
      <c r="W4492" s="35">
        <f t="shared" si="705"/>
        <v>0</v>
      </c>
      <c r="X4492" s="34" t="str">
        <f t="shared" si="706"/>
        <v/>
      </c>
      <c r="Y4492" s="35" t="str">
        <f t="shared" si="707"/>
        <v/>
      </c>
      <c r="Z4492" s="38" t="str">
        <f t="shared" si="702"/>
        <v>V8</v>
      </c>
      <c r="AA4492" s="38" t="str">
        <f t="shared" si="700"/>
        <v>V9</v>
      </c>
      <c r="AB4492" s="38" t="str">
        <f t="shared" si="703"/>
        <v>V10</v>
      </c>
      <c r="AC4492" s="38" t="str">
        <f>IF($AF4492=20,"",IF($V4492=0,"",IF($H4492="Adblue Bidon","",IF($H4492="GNC (KG)","",IF($H4492="Frais de service EV","",IF($Q4492=1,$G$2:$G$4524,""))))))</f>
        <v/>
      </c>
      <c r="AD4492" s="33" t="str">
        <f t="shared" si="708"/>
        <v/>
      </c>
      <c r="AE4492" s="36" t="str">
        <f t="shared" si="709"/>
        <v/>
      </c>
      <c r="AF4492" s="37" t="str">
        <f>IFERROR(VLOOKUP($F$2,IMPUTATION!F:G,2,0),"")</f>
        <v/>
      </c>
    </row>
    <row r="4493" spans="1:32">
      <c r="A4493" s="31">
        <v>44408</v>
      </c>
      <c r="B4493" s="32">
        <v>0.28999999999999998</v>
      </c>
      <c r="C4493" s="32" t="s">
        <v>1349</v>
      </c>
      <c r="D4493" s="32" t="s">
        <v>371</v>
      </c>
      <c r="E4493" s="32" t="s">
        <v>172</v>
      </c>
      <c r="F4493" s="32" t="s">
        <v>15</v>
      </c>
      <c r="G4493" s="32">
        <v>1</v>
      </c>
      <c r="H4493" s="32" t="s">
        <v>378</v>
      </c>
      <c r="I4493" s="32">
        <v>0.24</v>
      </c>
      <c r="J4493" s="32">
        <v>100</v>
      </c>
      <c r="K4493" s="32">
        <v>0.05</v>
      </c>
      <c r="L4493" s="32">
        <v>0.24</v>
      </c>
      <c r="M4493" s="32" t="s">
        <v>18</v>
      </c>
      <c r="N4493" s="32" t="s">
        <v>18</v>
      </c>
      <c r="O4493" s="32">
        <v>6401294</v>
      </c>
      <c r="P4493" s="38">
        <f>IF($H4493="",VLOOKUP($C4493,IMPUTATION_CARBURANT[],2,0),VLOOKUP($H4493,IMPUTATION_CARBURANT[],2,0))</f>
        <v>2</v>
      </c>
      <c r="Q4493" s="38">
        <f>IF(AND($P4493=123401,$M4493="VP"),124013,$P$2:$P$4524)</f>
        <v>2</v>
      </c>
      <c r="R4493" s="38" t="str">
        <f t="shared" si="701"/>
        <v>TEST</v>
      </c>
      <c r="S4493" s="38">
        <f>ABS($B4493)</f>
        <v>0.28999999999999998</v>
      </c>
      <c r="T4493" s="38">
        <f>ABS($I4493)</f>
        <v>0.24</v>
      </c>
      <c r="U4493" s="38">
        <f>ABS($K4493)</f>
        <v>0.05</v>
      </c>
      <c r="V4493" s="34">
        <f t="shared" si="704"/>
        <v>0.24</v>
      </c>
      <c r="W4493" s="35">
        <f t="shared" si="705"/>
        <v>0</v>
      </c>
      <c r="X4493" s="34" t="str">
        <f t="shared" si="706"/>
        <v/>
      </c>
      <c r="Y4493" s="35" t="str">
        <f t="shared" si="707"/>
        <v/>
      </c>
      <c r="Z4493" s="38" t="str">
        <f t="shared" si="702"/>
        <v>V8</v>
      </c>
      <c r="AA4493" s="38" t="str">
        <f t="shared" si="700"/>
        <v>V9</v>
      </c>
      <c r="AB4493" s="38" t="str">
        <f t="shared" si="703"/>
        <v>V10</v>
      </c>
      <c r="AC4493" s="38" t="str">
        <f>IF($AF4493=20,"",IF($V4493=0,"",IF($H4493="Adblue Bidon","",IF($H4493="GNC (KG)","",IF($H4493="Frais de service EV","",IF($Q4493=1,$G$2:$G$4524,""))))))</f>
        <v/>
      </c>
      <c r="AD4493" s="33" t="str">
        <f t="shared" si="708"/>
        <v/>
      </c>
      <c r="AE4493" s="36" t="str">
        <f t="shared" si="709"/>
        <v/>
      </c>
      <c r="AF4493" s="37" t="str">
        <f>IFERROR(VLOOKUP($F$2,IMPUTATION!F:G,2,0),"")</f>
        <v/>
      </c>
    </row>
    <row r="4494" spans="1:32">
      <c r="A4494" s="31">
        <v>44408</v>
      </c>
      <c r="B4494" s="32">
        <v>1.1200000000000001</v>
      </c>
      <c r="C4494" s="32" t="s">
        <v>1349</v>
      </c>
      <c r="D4494" s="32" t="s">
        <v>371</v>
      </c>
      <c r="E4494" s="32" t="s">
        <v>226</v>
      </c>
      <c r="F4494" s="32" t="s">
        <v>15</v>
      </c>
      <c r="G4494" s="32">
        <v>1</v>
      </c>
      <c r="H4494" s="32" t="s">
        <v>378</v>
      </c>
      <c r="I4494" s="32">
        <v>0.93</v>
      </c>
      <c r="J4494" s="32">
        <v>100</v>
      </c>
      <c r="K4494" s="32">
        <v>0.19</v>
      </c>
      <c r="L4494" s="32">
        <v>0.93</v>
      </c>
      <c r="M4494" s="32" t="s">
        <v>18</v>
      </c>
      <c r="N4494" s="32" t="s">
        <v>18</v>
      </c>
      <c r="O4494" s="32">
        <v>6400949</v>
      </c>
      <c r="P4494" s="38">
        <f>IF($H4494="",VLOOKUP($C4494,IMPUTATION_CARBURANT[],2,0),VLOOKUP($H4494,IMPUTATION_CARBURANT[],2,0))</f>
        <v>2</v>
      </c>
      <c r="Q4494" s="38">
        <f>IF(AND($P4494=123401,$M4494="VP"),124013,$P$2:$P$4524)</f>
        <v>2</v>
      </c>
      <c r="R4494" s="38" t="str">
        <f t="shared" si="701"/>
        <v>TEST</v>
      </c>
      <c r="S4494" s="38">
        <f>ABS($B4494)</f>
        <v>1.1200000000000001</v>
      </c>
      <c r="T4494" s="38">
        <f>ABS($I4494)</f>
        <v>0.93</v>
      </c>
      <c r="U4494" s="38">
        <f>ABS($K4494)</f>
        <v>0.19</v>
      </c>
      <c r="V4494" s="34">
        <f t="shared" si="704"/>
        <v>0.93</v>
      </c>
      <c r="W4494" s="35">
        <f t="shared" si="705"/>
        <v>0</v>
      </c>
      <c r="X4494" s="34" t="str">
        <f t="shared" si="706"/>
        <v/>
      </c>
      <c r="Y4494" s="35" t="str">
        <f t="shared" si="707"/>
        <v/>
      </c>
      <c r="Z4494" s="38" t="str">
        <f t="shared" si="702"/>
        <v>V8</v>
      </c>
      <c r="AA4494" s="38" t="str">
        <f t="shared" si="700"/>
        <v>V9</v>
      </c>
      <c r="AB4494" s="38" t="str">
        <f t="shared" si="703"/>
        <v>V10</v>
      </c>
      <c r="AC4494" s="38" t="str">
        <f>IF($AF4494=20,"",IF($V4494=0,"",IF($H4494="Adblue Bidon","",IF($H4494="GNC (KG)","",IF($H4494="Frais de service EV","",IF($Q4494=1,$G$2:$G$4524,""))))))</f>
        <v/>
      </c>
      <c r="AD4494" s="33" t="str">
        <f t="shared" si="708"/>
        <v/>
      </c>
      <c r="AE4494" s="36" t="str">
        <f t="shared" si="709"/>
        <v/>
      </c>
      <c r="AF4494" s="37" t="str">
        <f>IFERROR(VLOOKUP($F$2,IMPUTATION!F:G,2,0),"")</f>
        <v/>
      </c>
    </row>
    <row r="4495" spans="1:32">
      <c r="A4495" s="31">
        <v>44408</v>
      </c>
      <c r="B4495" s="32">
        <v>0.31</v>
      </c>
      <c r="C4495" s="32" t="s">
        <v>1349</v>
      </c>
      <c r="D4495" s="32" t="s">
        <v>371</v>
      </c>
      <c r="E4495" s="32" t="s">
        <v>308</v>
      </c>
      <c r="F4495" s="32" t="s">
        <v>15</v>
      </c>
      <c r="G4495" s="32">
        <v>1</v>
      </c>
      <c r="H4495" s="32" t="s">
        <v>378</v>
      </c>
      <c r="I4495" s="32">
        <v>0.26</v>
      </c>
      <c r="J4495" s="32">
        <v>100</v>
      </c>
      <c r="K4495" s="32">
        <v>0.05</v>
      </c>
      <c r="L4495" s="32">
        <v>0.26</v>
      </c>
      <c r="M4495" s="32" t="s">
        <v>18</v>
      </c>
      <c r="N4495" s="32" t="s">
        <v>18</v>
      </c>
      <c r="O4495" s="32">
        <v>6401354</v>
      </c>
      <c r="P4495" s="38">
        <f>IF($H4495="",VLOOKUP($C4495,IMPUTATION_CARBURANT[],2,0),VLOOKUP($H4495,IMPUTATION_CARBURANT[],2,0))</f>
        <v>2</v>
      </c>
      <c r="Q4495" s="38">
        <f>IF(AND($P4495=123401,$M4495="VP"),124013,$P$2:$P$4524)</f>
        <v>2</v>
      </c>
      <c r="R4495" s="38" t="str">
        <f t="shared" si="701"/>
        <v>TEST</v>
      </c>
      <c r="S4495" s="38">
        <f>ABS($B4495)</f>
        <v>0.31</v>
      </c>
      <c r="T4495" s="38">
        <f>ABS($I4495)</f>
        <v>0.26</v>
      </c>
      <c r="U4495" s="38">
        <f>ABS($K4495)</f>
        <v>0.05</v>
      </c>
      <c r="V4495" s="34">
        <f t="shared" si="704"/>
        <v>0.26</v>
      </c>
      <c r="W4495" s="35">
        <f t="shared" si="705"/>
        <v>0</v>
      </c>
      <c r="X4495" s="34" t="str">
        <f t="shared" si="706"/>
        <v/>
      </c>
      <c r="Y4495" s="35" t="str">
        <f t="shared" si="707"/>
        <v/>
      </c>
      <c r="Z4495" s="38" t="str">
        <f t="shared" si="702"/>
        <v>V8</v>
      </c>
      <c r="AA4495" s="38" t="str">
        <f t="shared" si="700"/>
        <v>V9</v>
      </c>
      <c r="AB4495" s="38" t="str">
        <f t="shared" si="703"/>
        <v>V10</v>
      </c>
      <c r="AC4495" s="38" t="str">
        <f>IF($AF4495=20,"",IF($V4495=0,"",IF($H4495="Adblue Bidon","",IF($H4495="GNC (KG)","",IF($H4495="Frais de service EV","",IF($Q4495=1,$G$2:$G$4524,""))))))</f>
        <v/>
      </c>
      <c r="AD4495" s="33" t="str">
        <f t="shared" si="708"/>
        <v/>
      </c>
      <c r="AE4495" s="36" t="str">
        <f t="shared" si="709"/>
        <v/>
      </c>
      <c r="AF4495" s="37" t="str">
        <f>IFERROR(VLOOKUP($F$2,IMPUTATION!F:G,2,0),"")</f>
        <v/>
      </c>
    </row>
    <row r="4496" spans="1:32">
      <c r="A4496" s="31">
        <v>44408</v>
      </c>
      <c r="B4496" s="32">
        <v>1.43</v>
      </c>
      <c r="C4496" s="32" t="s">
        <v>1349</v>
      </c>
      <c r="D4496" s="32" t="s">
        <v>371</v>
      </c>
      <c r="E4496" s="32" t="s">
        <v>235</v>
      </c>
      <c r="F4496" s="32" t="s">
        <v>15</v>
      </c>
      <c r="G4496" s="32">
        <v>1</v>
      </c>
      <c r="H4496" s="32" t="s">
        <v>378</v>
      </c>
      <c r="I4496" s="32">
        <v>1.19</v>
      </c>
      <c r="J4496" s="32">
        <v>100</v>
      </c>
      <c r="K4496" s="32">
        <v>0.24</v>
      </c>
      <c r="L4496" s="32">
        <v>1.19</v>
      </c>
      <c r="M4496" s="32" t="s">
        <v>18</v>
      </c>
      <c r="N4496" s="32" t="s">
        <v>18</v>
      </c>
      <c r="O4496" s="32">
        <v>6398684</v>
      </c>
      <c r="P4496" s="38">
        <f>IF($H4496="",VLOOKUP($C4496,IMPUTATION_CARBURANT[],2,0),VLOOKUP($H4496,IMPUTATION_CARBURANT[],2,0))</f>
        <v>2</v>
      </c>
      <c r="Q4496" s="38">
        <f>IF(AND($P4496=123401,$M4496="VP"),124013,$P$2:$P$4524)</f>
        <v>2</v>
      </c>
      <c r="R4496" s="38" t="str">
        <f t="shared" si="701"/>
        <v>TEST</v>
      </c>
      <c r="S4496" s="38">
        <f>ABS($B4496)</f>
        <v>1.43</v>
      </c>
      <c r="T4496" s="38">
        <f>ABS($I4496)</f>
        <v>1.19</v>
      </c>
      <c r="U4496" s="38">
        <f>ABS($K4496)</f>
        <v>0.24</v>
      </c>
      <c r="V4496" s="34">
        <f t="shared" si="704"/>
        <v>1.19</v>
      </c>
      <c r="W4496" s="35">
        <f t="shared" si="705"/>
        <v>0</v>
      </c>
      <c r="X4496" s="34" t="str">
        <f t="shared" si="706"/>
        <v/>
      </c>
      <c r="Y4496" s="35" t="str">
        <f t="shared" si="707"/>
        <v/>
      </c>
      <c r="Z4496" s="38" t="str">
        <f t="shared" si="702"/>
        <v>V8</v>
      </c>
      <c r="AA4496" s="38" t="str">
        <f t="shared" si="700"/>
        <v>V9</v>
      </c>
      <c r="AB4496" s="38" t="str">
        <f t="shared" si="703"/>
        <v>V10</v>
      </c>
      <c r="AC4496" s="38" t="str">
        <f>IF($AF4496=20,"",IF($V4496=0,"",IF($H4496="Adblue Bidon","",IF($H4496="GNC (KG)","",IF($H4496="Frais de service EV","",IF($Q4496=1,$G$2:$G$4524,""))))))</f>
        <v/>
      </c>
      <c r="AD4496" s="33" t="str">
        <f t="shared" si="708"/>
        <v/>
      </c>
      <c r="AE4496" s="36" t="str">
        <f t="shared" si="709"/>
        <v/>
      </c>
      <c r="AF4496" s="37" t="str">
        <f>IFERROR(VLOOKUP($F$2,IMPUTATION!F:G,2,0),"")</f>
        <v/>
      </c>
    </row>
    <row r="4497" spans="1:32">
      <c r="A4497" s="31">
        <v>44408</v>
      </c>
      <c r="B4497" s="32">
        <v>0.36</v>
      </c>
      <c r="C4497" s="32" t="s">
        <v>1349</v>
      </c>
      <c r="D4497" s="32" t="s">
        <v>371</v>
      </c>
      <c r="E4497" s="32" t="s">
        <v>84</v>
      </c>
      <c r="F4497" s="32" t="s">
        <v>15</v>
      </c>
      <c r="G4497" s="32">
        <v>1</v>
      </c>
      <c r="H4497" s="32" t="s">
        <v>378</v>
      </c>
      <c r="I4497" s="32">
        <v>0.3</v>
      </c>
      <c r="J4497" s="32">
        <v>100</v>
      </c>
      <c r="K4497" s="32">
        <v>0.06</v>
      </c>
      <c r="L4497" s="32">
        <v>0.3</v>
      </c>
      <c r="M4497" s="32" t="s">
        <v>392</v>
      </c>
      <c r="N4497" s="32" t="s">
        <v>396</v>
      </c>
      <c r="O4497" s="32">
        <v>6177349</v>
      </c>
      <c r="P4497" s="38">
        <f>IF($H4497="",VLOOKUP($C4497,IMPUTATION_CARBURANT[],2,0),VLOOKUP($H4497,IMPUTATION_CARBURANT[],2,0))</f>
        <v>2</v>
      </c>
      <c r="Q4497" s="38">
        <f>IF(AND($P4497=123401,$M4497="VP"),124013,$P$2:$P$4524)</f>
        <v>2</v>
      </c>
      <c r="R4497" s="38" t="str">
        <f t="shared" si="701"/>
        <v>TEST</v>
      </c>
      <c r="S4497" s="38">
        <f>ABS($B4497)</f>
        <v>0.36</v>
      </c>
      <c r="T4497" s="38">
        <f>ABS($I4497)</f>
        <v>0.3</v>
      </c>
      <c r="U4497" s="38">
        <f>ABS($K4497)</f>
        <v>0.06</v>
      </c>
      <c r="V4497" s="34">
        <f t="shared" si="704"/>
        <v>0.3</v>
      </c>
      <c r="W4497" s="35">
        <f t="shared" si="705"/>
        <v>0</v>
      </c>
      <c r="X4497" s="34" t="str">
        <f t="shared" si="706"/>
        <v/>
      </c>
      <c r="Y4497" s="35" t="str">
        <f t="shared" si="707"/>
        <v/>
      </c>
      <c r="Z4497" s="38" t="str">
        <f t="shared" si="702"/>
        <v>V8</v>
      </c>
      <c r="AA4497" s="38" t="str">
        <f t="shared" si="700"/>
        <v>V9</v>
      </c>
      <c r="AB4497" s="38" t="str">
        <f t="shared" si="703"/>
        <v>V10</v>
      </c>
      <c r="AC4497" s="38" t="str">
        <f>IF($AF4497=20,"",IF($V4497=0,"",IF($H4497="Adblue Bidon","",IF($H4497="GNC (KG)","",IF($H4497="Frais de service EV","",IF($Q4497=1,$G$2:$G$4524,""))))))</f>
        <v/>
      </c>
      <c r="AD4497" s="33" t="str">
        <f t="shared" si="708"/>
        <v/>
      </c>
      <c r="AE4497" s="36" t="str">
        <f t="shared" si="709"/>
        <v/>
      </c>
      <c r="AF4497" s="37" t="str">
        <f>IFERROR(VLOOKUP($F$2,IMPUTATION!F:G,2,0),"")</f>
        <v/>
      </c>
    </row>
    <row r="4498" spans="1:32">
      <c r="A4498" s="31">
        <v>44408</v>
      </c>
      <c r="B4498" s="32">
        <v>0.1</v>
      </c>
      <c r="C4498" s="32" t="s">
        <v>1350</v>
      </c>
      <c r="D4498" s="32" t="s">
        <v>371</v>
      </c>
      <c r="E4498" s="32" t="s">
        <v>313</v>
      </c>
      <c r="F4498" s="32" t="s">
        <v>15</v>
      </c>
      <c r="G4498" s="32">
        <v>1</v>
      </c>
      <c r="H4498" s="32" t="s">
        <v>377</v>
      </c>
      <c r="I4498" s="32">
        <v>0.08</v>
      </c>
      <c r="J4498" s="32">
        <v>0</v>
      </c>
      <c r="K4498" s="32">
        <v>0</v>
      </c>
      <c r="L4498" s="32">
        <v>0.1</v>
      </c>
      <c r="M4498" s="32" t="s">
        <v>18</v>
      </c>
      <c r="N4498" s="32" t="s">
        <v>18</v>
      </c>
      <c r="O4498" s="32">
        <v>6400970</v>
      </c>
      <c r="P4498" s="38">
        <f>IF($H4498="",VLOOKUP($C4498,IMPUTATION_CARBURANT[],2,0),VLOOKUP($H4498,IMPUTATION_CARBURANT[],2,0))</f>
        <v>2</v>
      </c>
      <c r="Q4498" s="38">
        <f>IF(AND($P4498=123401,$M4498="VP"),124013,$P$2:$P$4524)</f>
        <v>2</v>
      </c>
      <c r="R4498" s="38" t="str">
        <f t="shared" si="701"/>
        <v>TEST</v>
      </c>
      <c r="S4498" s="38">
        <f>ABS($B4498)</f>
        <v>0.1</v>
      </c>
      <c r="T4498" s="38">
        <f>ABS($I4498)</f>
        <v>0.08</v>
      </c>
      <c r="U4498" s="38">
        <f>ABS($K4498)</f>
        <v>0</v>
      </c>
      <c r="V4498" s="34">
        <f t="shared" si="704"/>
        <v>0</v>
      </c>
      <c r="W4498" s="35">
        <f t="shared" si="705"/>
        <v>0.1</v>
      </c>
      <c r="X4498" s="34" t="str">
        <f t="shared" si="706"/>
        <v/>
      </c>
      <c r="Y4498" s="35" t="str">
        <f t="shared" si="707"/>
        <v/>
      </c>
      <c r="Z4498" s="38" t="str">
        <f t="shared" si="702"/>
        <v>V8</v>
      </c>
      <c r="AA4498" s="38" t="str">
        <f t="shared" si="700"/>
        <v>V9</v>
      </c>
      <c r="AB4498" s="38" t="str">
        <f t="shared" si="703"/>
        <v>V10</v>
      </c>
      <c r="AC4498" s="38" t="str">
        <f>IF($AF4498=20,"",IF($V4498=0,"",IF($H4498="Adblue Bidon","",IF($H4498="GNC (KG)","",IF($H4498="Frais de service EV","",IF($Q4498=1,$G$2:$G$4524,""))))))</f>
        <v/>
      </c>
      <c r="AD4498" s="33" t="str">
        <f t="shared" si="708"/>
        <v/>
      </c>
      <c r="AE4498" s="36" t="str">
        <f t="shared" si="709"/>
        <v/>
      </c>
      <c r="AF4498" s="37" t="str">
        <f>IFERROR(VLOOKUP($F$2,IMPUTATION!F:G,2,0),"")</f>
        <v/>
      </c>
    </row>
    <row r="4499" spans="1:32">
      <c r="A4499" s="31">
        <v>44408</v>
      </c>
      <c r="B4499" s="32">
        <v>0.13</v>
      </c>
      <c r="C4499" s="32" t="s">
        <v>1349</v>
      </c>
      <c r="D4499" s="32" t="s">
        <v>371</v>
      </c>
      <c r="E4499" s="32" t="s">
        <v>89</v>
      </c>
      <c r="F4499" s="32" t="s">
        <v>15</v>
      </c>
      <c r="G4499" s="32">
        <v>1</v>
      </c>
      <c r="H4499" s="32" t="s">
        <v>378</v>
      </c>
      <c r="I4499" s="32">
        <v>0.11</v>
      </c>
      <c r="J4499" s="32">
        <v>100</v>
      </c>
      <c r="K4499" s="32">
        <v>0.02</v>
      </c>
      <c r="L4499" s="32">
        <v>0.11</v>
      </c>
      <c r="M4499" s="32" t="s">
        <v>392</v>
      </c>
      <c r="N4499" s="32" t="s">
        <v>396</v>
      </c>
      <c r="O4499" s="32">
        <v>6178132</v>
      </c>
      <c r="P4499" s="38">
        <f>IF($H4499="",VLOOKUP($C4499,IMPUTATION_CARBURANT[],2,0),VLOOKUP($H4499,IMPUTATION_CARBURANT[],2,0))</f>
        <v>2</v>
      </c>
      <c r="Q4499" s="38">
        <f>IF(AND($P4499=123401,$M4499="VP"),124013,$P$2:$P$4524)</f>
        <v>2</v>
      </c>
      <c r="R4499" s="38" t="str">
        <f t="shared" si="701"/>
        <v>TEST</v>
      </c>
      <c r="S4499" s="38">
        <f>ABS($B4499)</f>
        <v>0.13</v>
      </c>
      <c r="T4499" s="38">
        <f>ABS($I4499)</f>
        <v>0.11</v>
      </c>
      <c r="U4499" s="38">
        <f>ABS($K4499)</f>
        <v>0.02</v>
      </c>
      <c r="V4499" s="34">
        <f t="shared" si="704"/>
        <v>0.11</v>
      </c>
      <c r="W4499" s="35">
        <f t="shared" si="705"/>
        <v>0</v>
      </c>
      <c r="X4499" s="34" t="str">
        <f t="shared" si="706"/>
        <v/>
      </c>
      <c r="Y4499" s="35" t="str">
        <f t="shared" si="707"/>
        <v/>
      </c>
      <c r="Z4499" s="38" t="str">
        <f t="shared" si="702"/>
        <v>V8</v>
      </c>
      <c r="AA4499" s="38" t="str">
        <f t="shared" si="700"/>
        <v>V9</v>
      </c>
      <c r="AB4499" s="38" t="str">
        <f t="shared" si="703"/>
        <v>V10</v>
      </c>
      <c r="AC4499" s="38" t="str">
        <f>IF($AF4499=20,"",IF($V4499=0,"",IF($H4499="Adblue Bidon","",IF($H4499="GNC (KG)","",IF($H4499="Frais de service EV","",IF($Q4499=1,$G$2:$G$4524,""))))))</f>
        <v/>
      </c>
      <c r="AD4499" s="33" t="str">
        <f t="shared" si="708"/>
        <v/>
      </c>
      <c r="AE4499" s="36" t="str">
        <f t="shared" si="709"/>
        <v/>
      </c>
      <c r="AF4499" s="37" t="str">
        <f>IFERROR(VLOOKUP($F$2,IMPUTATION!F:G,2,0),"")</f>
        <v/>
      </c>
    </row>
    <row r="4500" spans="1:32">
      <c r="A4500" s="31">
        <v>44408</v>
      </c>
      <c r="B4500" s="32">
        <v>0.1</v>
      </c>
      <c r="C4500" s="32" t="s">
        <v>1350</v>
      </c>
      <c r="D4500" s="32" t="s">
        <v>371</v>
      </c>
      <c r="E4500" s="32" t="s">
        <v>167</v>
      </c>
      <c r="F4500" s="32" t="s">
        <v>15</v>
      </c>
      <c r="G4500" s="32">
        <v>1</v>
      </c>
      <c r="H4500" s="32" t="s">
        <v>377</v>
      </c>
      <c r="I4500" s="32">
        <v>0.08</v>
      </c>
      <c r="J4500" s="32">
        <v>0</v>
      </c>
      <c r="K4500" s="32">
        <v>0</v>
      </c>
      <c r="L4500" s="32">
        <v>0.1</v>
      </c>
      <c r="M4500" s="32" t="s">
        <v>18</v>
      </c>
      <c r="N4500" s="32" t="s">
        <v>18</v>
      </c>
      <c r="O4500" s="32">
        <v>6638036</v>
      </c>
      <c r="P4500" s="38">
        <f>IF($H4500="",VLOOKUP($C4500,IMPUTATION_CARBURANT[],2,0),VLOOKUP($H4500,IMPUTATION_CARBURANT[],2,0))</f>
        <v>2</v>
      </c>
      <c r="Q4500" s="38">
        <f>IF(AND($P4500=123401,$M4500="VP"),124013,$P$2:$P$4524)</f>
        <v>2</v>
      </c>
      <c r="R4500" s="38" t="str">
        <f t="shared" si="701"/>
        <v>TEST</v>
      </c>
      <c r="S4500" s="38">
        <f>ABS($B4500)</f>
        <v>0.1</v>
      </c>
      <c r="T4500" s="38">
        <f>ABS($I4500)</f>
        <v>0.08</v>
      </c>
      <c r="U4500" s="38">
        <f>ABS($K4500)</f>
        <v>0</v>
      </c>
      <c r="V4500" s="34">
        <f t="shared" si="704"/>
        <v>0</v>
      </c>
      <c r="W4500" s="35">
        <f t="shared" si="705"/>
        <v>0.1</v>
      </c>
      <c r="X4500" s="34" t="str">
        <f t="shared" si="706"/>
        <v/>
      </c>
      <c r="Y4500" s="35" t="str">
        <f t="shared" si="707"/>
        <v/>
      </c>
      <c r="Z4500" s="38" t="str">
        <f t="shared" si="702"/>
        <v>V8</v>
      </c>
      <c r="AA4500" s="38" t="str">
        <f t="shared" si="700"/>
        <v>V9</v>
      </c>
      <c r="AB4500" s="38" t="str">
        <f t="shared" si="703"/>
        <v>V10</v>
      </c>
      <c r="AC4500" s="38" t="str">
        <f>IF($AF4500=20,"",IF($V4500=0,"",IF($H4500="Adblue Bidon","",IF($H4500="GNC (KG)","",IF($H4500="Frais de service EV","",IF($Q4500=1,$G$2:$G$4524,""))))))</f>
        <v/>
      </c>
      <c r="AD4500" s="33" t="str">
        <f t="shared" si="708"/>
        <v/>
      </c>
      <c r="AE4500" s="36" t="str">
        <f t="shared" si="709"/>
        <v/>
      </c>
      <c r="AF4500" s="37" t="str">
        <f>IFERROR(VLOOKUP($F$2,IMPUTATION!F:G,2,0),"")</f>
        <v/>
      </c>
    </row>
    <row r="4501" spans="1:32">
      <c r="A4501" s="31">
        <v>44408</v>
      </c>
      <c r="B4501" s="32">
        <v>1.2</v>
      </c>
      <c r="C4501" s="32" t="s">
        <v>1349</v>
      </c>
      <c r="D4501" s="32" t="s">
        <v>371</v>
      </c>
      <c r="E4501" s="32" t="s">
        <v>258</v>
      </c>
      <c r="F4501" s="32" t="s">
        <v>15</v>
      </c>
      <c r="G4501" s="32">
        <v>1</v>
      </c>
      <c r="H4501" s="32" t="s">
        <v>378</v>
      </c>
      <c r="I4501" s="32">
        <v>1</v>
      </c>
      <c r="J4501" s="32">
        <v>100</v>
      </c>
      <c r="K4501" s="32">
        <v>0.2</v>
      </c>
      <c r="L4501" s="32">
        <v>1</v>
      </c>
      <c r="M4501" s="32" t="s">
        <v>18</v>
      </c>
      <c r="N4501" s="32" t="s">
        <v>18</v>
      </c>
      <c r="O4501" s="32">
        <v>6400208</v>
      </c>
      <c r="P4501" s="38">
        <f>IF($H4501="",VLOOKUP($C4501,IMPUTATION_CARBURANT[],2,0),VLOOKUP($H4501,IMPUTATION_CARBURANT[],2,0))</f>
        <v>2</v>
      </c>
      <c r="Q4501" s="38">
        <f>IF(AND($P4501=123401,$M4501="VP"),124013,$P$2:$P$4524)</f>
        <v>2</v>
      </c>
      <c r="R4501" s="38" t="str">
        <f t="shared" si="701"/>
        <v>TEST</v>
      </c>
      <c r="S4501" s="38">
        <f>ABS($B4501)</f>
        <v>1.2</v>
      </c>
      <c r="T4501" s="38">
        <f>ABS($I4501)</f>
        <v>1</v>
      </c>
      <c r="U4501" s="38">
        <f>ABS($K4501)</f>
        <v>0.2</v>
      </c>
      <c r="V4501" s="34">
        <f t="shared" si="704"/>
        <v>1</v>
      </c>
      <c r="W4501" s="35">
        <f t="shared" si="705"/>
        <v>0</v>
      </c>
      <c r="X4501" s="34" t="str">
        <f t="shared" si="706"/>
        <v/>
      </c>
      <c r="Y4501" s="35" t="str">
        <f t="shared" si="707"/>
        <v/>
      </c>
      <c r="Z4501" s="38" t="str">
        <f t="shared" si="702"/>
        <v>V8</v>
      </c>
      <c r="AA4501" s="38" t="str">
        <f t="shared" si="700"/>
        <v>V9</v>
      </c>
      <c r="AB4501" s="38" t="str">
        <f t="shared" si="703"/>
        <v>V10</v>
      </c>
      <c r="AC4501" s="38" t="str">
        <f>IF($AF4501=20,"",IF($V4501=0,"",IF($H4501="Adblue Bidon","",IF($H4501="GNC (KG)","",IF($H4501="Frais de service EV","",IF($Q4501=1,$G$2:$G$4524,""))))))</f>
        <v/>
      </c>
      <c r="AD4501" s="33" t="str">
        <f t="shared" si="708"/>
        <v/>
      </c>
      <c r="AE4501" s="36" t="str">
        <f t="shared" si="709"/>
        <v/>
      </c>
      <c r="AF4501" s="37" t="str">
        <f>IFERROR(VLOOKUP($F$2,IMPUTATION!F:G,2,0),"")</f>
        <v/>
      </c>
    </row>
    <row r="4502" spans="1:32">
      <c r="A4502" s="31">
        <v>44408</v>
      </c>
      <c r="B4502" s="32">
        <v>0.42</v>
      </c>
      <c r="C4502" s="32" t="s">
        <v>1350</v>
      </c>
      <c r="D4502" s="32" t="s">
        <v>371</v>
      </c>
      <c r="E4502" s="32" t="s">
        <v>225</v>
      </c>
      <c r="F4502" s="32" t="s">
        <v>15</v>
      </c>
      <c r="G4502" s="32">
        <v>1</v>
      </c>
      <c r="H4502" s="32" t="s">
        <v>377</v>
      </c>
      <c r="I4502" s="32">
        <v>0.35</v>
      </c>
      <c r="J4502" s="32">
        <v>0</v>
      </c>
      <c r="K4502" s="32">
        <v>0</v>
      </c>
      <c r="L4502" s="32">
        <v>0.42</v>
      </c>
      <c r="M4502" s="32" t="s">
        <v>18</v>
      </c>
      <c r="N4502" s="32" t="s">
        <v>18</v>
      </c>
      <c r="O4502" s="32">
        <v>6401075</v>
      </c>
      <c r="P4502" s="38">
        <f>IF($H4502="",VLOOKUP($C4502,IMPUTATION_CARBURANT[],2,0),VLOOKUP($H4502,IMPUTATION_CARBURANT[],2,0))</f>
        <v>2</v>
      </c>
      <c r="Q4502" s="38">
        <f>IF(AND($P4502=123401,$M4502="VP"),124013,$P$2:$P$4524)</f>
        <v>2</v>
      </c>
      <c r="R4502" s="38" t="str">
        <f t="shared" si="701"/>
        <v>TEST</v>
      </c>
      <c r="S4502" s="38">
        <f>ABS($B4502)</f>
        <v>0.42</v>
      </c>
      <c r="T4502" s="38">
        <f>ABS($I4502)</f>
        <v>0.35</v>
      </c>
      <c r="U4502" s="38">
        <f>ABS($K4502)</f>
        <v>0</v>
      </c>
      <c r="V4502" s="34">
        <f t="shared" si="704"/>
        <v>0</v>
      </c>
      <c r="W4502" s="35">
        <f t="shared" si="705"/>
        <v>0.42</v>
      </c>
      <c r="X4502" s="34" t="str">
        <f t="shared" si="706"/>
        <v/>
      </c>
      <c r="Y4502" s="35" t="str">
        <f t="shared" si="707"/>
        <v/>
      </c>
      <c r="Z4502" s="38" t="str">
        <f t="shared" si="702"/>
        <v>V8</v>
      </c>
      <c r="AA4502" s="38" t="str">
        <f t="shared" si="700"/>
        <v>V9</v>
      </c>
      <c r="AB4502" s="38" t="str">
        <f t="shared" si="703"/>
        <v>V10</v>
      </c>
      <c r="AC4502" s="38" t="str">
        <f>IF($AF4502=20,"",IF($V4502=0,"",IF($H4502="Adblue Bidon","",IF($H4502="GNC (KG)","",IF($H4502="Frais de service EV","",IF($Q4502=1,$G$2:$G$4524,""))))))</f>
        <v/>
      </c>
      <c r="AD4502" s="33" t="str">
        <f t="shared" si="708"/>
        <v/>
      </c>
      <c r="AE4502" s="36" t="str">
        <f t="shared" si="709"/>
        <v/>
      </c>
      <c r="AF4502" s="37" t="str">
        <f>IFERROR(VLOOKUP($F$2,IMPUTATION!F:G,2,0),"")</f>
        <v/>
      </c>
    </row>
    <row r="4503" spans="1:32">
      <c r="A4503" s="31">
        <v>44408</v>
      </c>
      <c r="B4503" s="32">
        <v>1.32</v>
      </c>
      <c r="C4503" s="32" t="s">
        <v>1349</v>
      </c>
      <c r="D4503" s="32" t="s">
        <v>371</v>
      </c>
      <c r="E4503" s="32" t="s">
        <v>234</v>
      </c>
      <c r="F4503" s="32" t="s">
        <v>15</v>
      </c>
      <c r="G4503" s="32">
        <v>1</v>
      </c>
      <c r="H4503" s="32" t="s">
        <v>378</v>
      </c>
      <c r="I4503" s="32">
        <v>1.1000000000000001</v>
      </c>
      <c r="J4503" s="32">
        <v>100</v>
      </c>
      <c r="K4503" s="32">
        <v>0.22</v>
      </c>
      <c r="L4503" s="32">
        <v>1.1000000000000001</v>
      </c>
      <c r="M4503" s="32" t="s">
        <v>18</v>
      </c>
      <c r="N4503" s="32" t="s">
        <v>18</v>
      </c>
      <c r="O4503" s="32">
        <v>6401327</v>
      </c>
      <c r="P4503" s="38">
        <f>IF($H4503="",VLOOKUP($C4503,IMPUTATION_CARBURANT[],2,0),VLOOKUP($H4503,IMPUTATION_CARBURANT[],2,0))</f>
        <v>2</v>
      </c>
      <c r="Q4503" s="38">
        <f>IF(AND($P4503=123401,$M4503="VP"),124013,$P$2:$P$4524)</f>
        <v>2</v>
      </c>
      <c r="R4503" s="38" t="str">
        <f t="shared" si="701"/>
        <v>TEST</v>
      </c>
      <c r="S4503" s="38">
        <f>ABS($B4503)</f>
        <v>1.32</v>
      </c>
      <c r="T4503" s="38">
        <f>ABS($I4503)</f>
        <v>1.1000000000000001</v>
      </c>
      <c r="U4503" s="38">
        <f>ABS($K4503)</f>
        <v>0.22</v>
      </c>
      <c r="V4503" s="34">
        <f t="shared" si="704"/>
        <v>1.1000000000000001</v>
      </c>
      <c r="W4503" s="35">
        <f t="shared" si="705"/>
        <v>0</v>
      </c>
      <c r="X4503" s="34" t="str">
        <f t="shared" si="706"/>
        <v/>
      </c>
      <c r="Y4503" s="35" t="str">
        <f t="shared" si="707"/>
        <v/>
      </c>
      <c r="Z4503" s="38" t="str">
        <f t="shared" si="702"/>
        <v>V8</v>
      </c>
      <c r="AA4503" s="38" t="str">
        <f t="shared" si="700"/>
        <v>V9</v>
      </c>
      <c r="AB4503" s="38" t="str">
        <f t="shared" si="703"/>
        <v>V10</v>
      </c>
      <c r="AC4503" s="38" t="str">
        <f>IF($AF4503=20,"",IF($V4503=0,"",IF($H4503="Adblue Bidon","",IF($H4503="GNC (KG)","",IF($H4503="Frais de service EV","",IF($Q4503=1,$G$2:$G$4524,""))))))</f>
        <v/>
      </c>
      <c r="AD4503" s="33" t="str">
        <f t="shared" si="708"/>
        <v/>
      </c>
      <c r="AE4503" s="36" t="str">
        <f t="shared" si="709"/>
        <v/>
      </c>
      <c r="AF4503" s="37" t="str">
        <f>IFERROR(VLOOKUP($F$2,IMPUTATION!F:G,2,0),"")</f>
        <v/>
      </c>
    </row>
    <row r="4504" spans="1:32">
      <c r="A4504" s="31">
        <v>44408</v>
      </c>
      <c r="B4504" s="32">
        <v>1.07</v>
      </c>
      <c r="C4504" s="32" t="s">
        <v>1350</v>
      </c>
      <c r="D4504" s="32" t="s">
        <v>371</v>
      </c>
      <c r="E4504" s="32" t="s">
        <v>180</v>
      </c>
      <c r="F4504" s="32" t="s">
        <v>15</v>
      </c>
      <c r="G4504" s="32">
        <v>1</v>
      </c>
      <c r="H4504" s="32" t="s">
        <v>377</v>
      </c>
      <c r="I4504" s="32">
        <v>0.89</v>
      </c>
      <c r="J4504" s="32">
        <v>0</v>
      </c>
      <c r="K4504" s="32">
        <v>0</v>
      </c>
      <c r="L4504" s="32">
        <v>1.07</v>
      </c>
      <c r="M4504" s="32" t="s">
        <v>18</v>
      </c>
      <c r="N4504" s="32" t="s">
        <v>18</v>
      </c>
      <c r="O4504" s="32">
        <v>6637985</v>
      </c>
      <c r="P4504" s="38">
        <f>IF($H4504="",VLOOKUP($C4504,IMPUTATION_CARBURANT[],2,0),VLOOKUP($H4504,IMPUTATION_CARBURANT[],2,0))</f>
        <v>2</v>
      </c>
      <c r="Q4504" s="38">
        <f>IF(AND($P4504=123401,$M4504="VP"),124013,$P$2:$P$4524)</f>
        <v>2</v>
      </c>
      <c r="R4504" s="38" t="str">
        <f t="shared" si="701"/>
        <v>TEST</v>
      </c>
      <c r="S4504" s="38">
        <f>ABS($B4504)</f>
        <v>1.07</v>
      </c>
      <c r="T4504" s="38">
        <f>ABS($I4504)</f>
        <v>0.89</v>
      </c>
      <c r="U4504" s="38">
        <f>ABS($K4504)</f>
        <v>0</v>
      </c>
      <c r="V4504" s="34">
        <f t="shared" si="704"/>
        <v>0</v>
      </c>
      <c r="W4504" s="35">
        <f t="shared" si="705"/>
        <v>1.07</v>
      </c>
      <c r="X4504" s="34" t="str">
        <f t="shared" si="706"/>
        <v/>
      </c>
      <c r="Y4504" s="35" t="str">
        <f t="shared" si="707"/>
        <v/>
      </c>
      <c r="Z4504" s="38" t="str">
        <f t="shared" si="702"/>
        <v>V8</v>
      </c>
      <c r="AA4504" s="38" t="str">
        <f t="shared" si="700"/>
        <v>V9</v>
      </c>
      <c r="AB4504" s="38" t="str">
        <f t="shared" si="703"/>
        <v>V10</v>
      </c>
      <c r="AC4504" s="38" t="str">
        <f>IF($AF4504=20,"",IF($V4504=0,"",IF($H4504="Adblue Bidon","",IF($H4504="GNC (KG)","",IF($H4504="Frais de service EV","",IF($Q4504=1,$G$2:$G$4524,""))))))</f>
        <v/>
      </c>
      <c r="AD4504" s="33" t="str">
        <f t="shared" si="708"/>
        <v/>
      </c>
      <c r="AE4504" s="36" t="str">
        <f t="shared" si="709"/>
        <v/>
      </c>
      <c r="AF4504" s="37" t="str">
        <f>IFERROR(VLOOKUP($F$2,IMPUTATION!F:G,2,0),"")</f>
        <v/>
      </c>
    </row>
    <row r="4505" spans="1:32">
      <c r="A4505" s="31">
        <v>44408</v>
      </c>
      <c r="B4505" s="32">
        <v>0.12</v>
      </c>
      <c r="C4505" s="32" t="s">
        <v>1349</v>
      </c>
      <c r="D4505" s="32" t="s">
        <v>371</v>
      </c>
      <c r="E4505" s="32" t="s">
        <v>307</v>
      </c>
      <c r="F4505" s="32" t="s">
        <v>15</v>
      </c>
      <c r="G4505" s="32">
        <v>1</v>
      </c>
      <c r="H4505" s="32" t="s">
        <v>378</v>
      </c>
      <c r="I4505" s="32">
        <v>0.1</v>
      </c>
      <c r="J4505" s="32">
        <v>100</v>
      </c>
      <c r="K4505" s="32">
        <v>0.02</v>
      </c>
      <c r="L4505" s="32">
        <v>0.1</v>
      </c>
      <c r="M4505" s="32" t="s">
        <v>18</v>
      </c>
      <c r="N4505" s="32" t="s">
        <v>18</v>
      </c>
      <c r="O4505" s="32">
        <v>6401213</v>
      </c>
      <c r="P4505" s="38">
        <f>IF($H4505="",VLOOKUP($C4505,IMPUTATION_CARBURANT[],2,0),VLOOKUP($H4505,IMPUTATION_CARBURANT[],2,0))</f>
        <v>2</v>
      </c>
      <c r="Q4505" s="38">
        <f>IF(AND($P4505=123401,$M4505="VP"),124013,$P$2:$P$4524)</f>
        <v>2</v>
      </c>
      <c r="R4505" s="38" t="str">
        <f t="shared" si="701"/>
        <v>TEST</v>
      </c>
      <c r="S4505" s="38">
        <f>ABS($B4505)</f>
        <v>0.12</v>
      </c>
      <c r="T4505" s="38">
        <f>ABS($I4505)</f>
        <v>0.1</v>
      </c>
      <c r="U4505" s="38">
        <f>ABS($K4505)</f>
        <v>0.02</v>
      </c>
      <c r="V4505" s="34">
        <f t="shared" si="704"/>
        <v>0.1</v>
      </c>
      <c r="W4505" s="35">
        <f t="shared" si="705"/>
        <v>0</v>
      </c>
      <c r="X4505" s="34" t="str">
        <f t="shared" si="706"/>
        <v/>
      </c>
      <c r="Y4505" s="35" t="str">
        <f t="shared" si="707"/>
        <v/>
      </c>
      <c r="Z4505" s="38" t="str">
        <f t="shared" si="702"/>
        <v>V8</v>
      </c>
      <c r="AA4505" s="38" t="str">
        <f t="shared" si="700"/>
        <v>V9</v>
      </c>
      <c r="AB4505" s="38" t="str">
        <f t="shared" si="703"/>
        <v>V10</v>
      </c>
      <c r="AC4505" s="38" t="str">
        <f>IF($AF4505=20,"",IF($V4505=0,"",IF($H4505="Adblue Bidon","",IF($H4505="GNC (KG)","",IF($H4505="Frais de service EV","",IF($Q4505=1,$G$2:$G$4524,""))))))</f>
        <v/>
      </c>
      <c r="AD4505" s="33" t="str">
        <f t="shared" si="708"/>
        <v/>
      </c>
      <c r="AE4505" s="36" t="str">
        <f t="shared" si="709"/>
        <v/>
      </c>
      <c r="AF4505" s="37" t="str">
        <f>IFERROR(VLOOKUP($F$2,IMPUTATION!F:G,2,0),"")</f>
        <v/>
      </c>
    </row>
    <row r="4506" spans="1:32">
      <c r="A4506" s="31">
        <v>44408</v>
      </c>
      <c r="B4506" s="32">
        <v>0.5</v>
      </c>
      <c r="C4506" s="32" t="s">
        <v>1349</v>
      </c>
      <c r="D4506" s="32" t="s">
        <v>371</v>
      </c>
      <c r="E4506" s="32" t="s">
        <v>88</v>
      </c>
      <c r="F4506" s="32" t="s">
        <v>15</v>
      </c>
      <c r="G4506" s="32">
        <v>1</v>
      </c>
      <c r="H4506" s="32" t="s">
        <v>378</v>
      </c>
      <c r="I4506" s="32">
        <v>0.42</v>
      </c>
      <c r="J4506" s="32">
        <v>100</v>
      </c>
      <c r="K4506" s="32">
        <v>0.08</v>
      </c>
      <c r="L4506" s="32">
        <v>0.42</v>
      </c>
      <c r="M4506" s="32" t="s">
        <v>19</v>
      </c>
      <c r="N4506" s="32" t="s">
        <v>396</v>
      </c>
      <c r="O4506" s="32">
        <v>6176944</v>
      </c>
      <c r="P4506" s="38">
        <f>IF($H4506="",VLOOKUP($C4506,IMPUTATION_CARBURANT[],2,0),VLOOKUP($H4506,IMPUTATION_CARBURANT[],2,0))</f>
        <v>2</v>
      </c>
      <c r="Q4506" s="38">
        <f>IF(AND($P4506=123401,$M4506="VP"),124013,$P$2:$P$4524)</f>
        <v>2</v>
      </c>
      <c r="R4506" s="38" t="str">
        <f t="shared" si="701"/>
        <v>TEST</v>
      </c>
      <c r="S4506" s="38">
        <f>ABS($B4506)</f>
        <v>0.5</v>
      </c>
      <c r="T4506" s="38">
        <f>ABS($I4506)</f>
        <v>0.42</v>
      </c>
      <c r="U4506" s="38">
        <f>ABS($K4506)</f>
        <v>0.08</v>
      </c>
      <c r="V4506" s="34">
        <f t="shared" si="704"/>
        <v>0.42</v>
      </c>
      <c r="W4506" s="35">
        <f t="shared" si="705"/>
        <v>0</v>
      </c>
      <c r="X4506" s="34" t="str">
        <f t="shared" si="706"/>
        <v/>
      </c>
      <c r="Y4506" s="35" t="str">
        <f t="shared" si="707"/>
        <v/>
      </c>
      <c r="Z4506" s="38" t="str">
        <f t="shared" si="702"/>
        <v>V8</v>
      </c>
      <c r="AA4506" s="38" t="str">
        <f t="shared" si="700"/>
        <v>V9</v>
      </c>
      <c r="AB4506" s="38" t="str">
        <f t="shared" si="703"/>
        <v>V10</v>
      </c>
      <c r="AC4506" s="38" t="str">
        <f>IF($AF4506=20,"",IF($V4506=0,"",IF($H4506="Adblue Bidon","",IF($H4506="GNC (KG)","",IF($H4506="Frais de service EV","",IF($Q4506=1,$G$2:$G$4524,""))))))</f>
        <v/>
      </c>
      <c r="AD4506" s="33" t="str">
        <f t="shared" si="708"/>
        <v/>
      </c>
      <c r="AE4506" s="36" t="str">
        <f t="shared" si="709"/>
        <v/>
      </c>
      <c r="AF4506" s="37" t="str">
        <f>IFERROR(VLOOKUP($F$2,IMPUTATION!F:G,2,0),"")</f>
        <v/>
      </c>
    </row>
    <row r="4507" spans="1:32">
      <c r="A4507" s="31">
        <v>44408</v>
      </c>
      <c r="B4507" s="32">
        <v>0.62</v>
      </c>
      <c r="C4507" s="32" t="s">
        <v>1349</v>
      </c>
      <c r="D4507" s="32" t="s">
        <v>371</v>
      </c>
      <c r="E4507" s="32" t="s">
        <v>28</v>
      </c>
      <c r="F4507" s="32" t="s">
        <v>15</v>
      </c>
      <c r="G4507" s="32">
        <v>1</v>
      </c>
      <c r="H4507" s="32" t="s">
        <v>378</v>
      </c>
      <c r="I4507" s="32">
        <v>0.52</v>
      </c>
      <c r="J4507" s="32">
        <v>100</v>
      </c>
      <c r="K4507" s="32">
        <v>0.1</v>
      </c>
      <c r="L4507" s="32">
        <v>0.52</v>
      </c>
      <c r="M4507" s="32" t="s">
        <v>18</v>
      </c>
      <c r="N4507" s="32" t="s">
        <v>18</v>
      </c>
      <c r="O4507" s="32">
        <v>6400295</v>
      </c>
      <c r="P4507" s="38">
        <f>IF($H4507="",VLOOKUP($C4507,IMPUTATION_CARBURANT[],2,0),VLOOKUP($H4507,IMPUTATION_CARBURANT[],2,0))</f>
        <v>2</v>
      </c>
      <c r="Q4507" s="38">
        <f>IF(AND($P4507=123401,$M4507="VP"),124013,$P$2:$P$4524)</f>
        <v>2</v>
      </c>
      <c r="R4507" s="38" t="str">
        <f t="shared" si="701"/>
        <v>TEST</v>
      </c>
      <c r="S4507" s="38">
        <f>ABS($B4507)</f>
        <v>0.62</v>
      </c>
      <c r="T4507" s="38">
        <f>ABS($I4507)</f>
        <v>0.52</v>
      </c>
      <c r="U4507" s="38">
        <f>ABS($K4507)</f>
        <v>0.1</v>
      </c>
      <c r="V4507" s="34">
        <f t="shared" si="704"/>
        <v>0.52</v>
      </c>
      <c r="W4507" s="35">
        <f t="shared" si="705"/>
        <v>0</v>
      </c>
      <c r="X4507" s="34" t="str">
        <f t="shared" si="706"/>
        <v/>
      </c>
      <c r="Y4507" s="35" t="str">
        <f t="shared" si="707"/>
        <v/>
      </c>
      <c r="Z4507" s="38" t="str">
        <f t="shared" si="702"/>
        <v>V8</v>
      </c>
      <c r="AA4507" s="38" t="str">
        <f t="shared" si="700"/>
        <v>V9</v>
      </c>
      <c r="AB4507" s="38" t="str">
        <f t="shared" si="703"/>
        <v>V10</v>
      </c>
      <c r="AC4507" s="38" t="str">
        <f>IF($AF4507=20,"",IF($V4507=0,"",IF($H4507="Adblue Bidon","",IF($H4507="GNC (KG)","",IF($H4507="Frais de service EV","",IF($Q4507=1,$G$2:$G$4524,""))))))</f>
        <v/>
      </c>
      <c r="AD4507" s="33" t="str">
        <f t="shared" si="708"/>
        <v/>
      </c>
      <c r="AE4507" s="36" t="str">
        <f t="shared" si="709"/>
        <v/>
      </c>
      <c r="AF4507" s="37" t="str">
        <f>IFERROR(VLOOKUP($F$2,IMPUTATION!F:G,2,0),"")</f>
        <v/>
      </c>
    </row>
    <row r="4508" spans="1:32">
      <c r="A4508" s="31">
        <v>44408</v>
      </c>
      <c r="B4508" s="32">
        <v>0.78</v>
      </c>
      <c r="C4508" s="32" t="s">
        <v>1349</v>
      </c>
      <c r="D4508" s="32" t="s">
        <v>371</v>
      </c>
      <c r="E4508" s="32" t="s">
        <v>228</v>
      </c>
      <c r="F4508" s="32" t="s">
        <v>15</v>
      </c>
      <c r="G4508" s="32">
        <v>1</v>
      </c>
      <c r="H4508" s="32" t="s">
        <v>378</v>
      </c>
      <c r="I4508" s="32">
        <v>0.65</v>
      </c>
      <c r="J4508" s="32">
        <v>100</v>
      </c>
      <c r="K4508" s="32">
        <v>0.13</v>
      </c>
      <c r="L4508" s="32">
        <v>0.65</v>
      </c>
      <c r="M4508" s="32" t="s">
        <v>18</v>
      </c>
      <c r="N4508" s="32" t="s">
        <v>18</v>
      </c>
      <c r="O4508" s="32">
        <v>6400106</v>
      </c>
      <c r="P4508" s="38">
        <f>IF($H4508="",VLOOKUP($C4508,IMPUTATION_CARBURANT[],2,0),VLOOKUP($H4508,IMPUTATION_CARBURANT[],2,0))</f>
        <v>2</v>
      </c>
      <c r="Q4508" s="38">
        <f>IF(AND($P4508=123401,$M4508="VP"),124013,$P$2:$P$4524)</f>
        <v>2</v>
      </c>
      <c r="R4508" s="38" t="str">
        <f t="shared" si="701"/>
        <v>TEST</v>
      </c>
      <c r="S4508" s="38">
        <f>ABS($B4508)</f>
        <v>0.78</v>
      </c>
      <c r="T4508" s="38">
        <f>ABS($I4508)</f>
        <v>0.65</v>
      </c>
      <c r="U4508" s="38">
        <f>ABS($K4508)</f>
        <v>0.13</v>
      </c>
      <c r="V4508" s="34">
        <f t="shared" si="704"/>
        <v>0.65</v>
      </c>
      <c r="W4508" s="35">
        <f t="shared" si="705"/>
        <v>0</v>
      </c>
      <c r="X4508" s="34" t="str">
        <f t="shared" si="706"/>
        <v/>
      </c>
      <c r="Y4508" s="35" t="str">
        <f t="shared" si="707"/>
        <v/>
      </c>
      <c r="Z4508" s="38" t="str">
        <f t="shared" si="702"/>
        <v>V8</v>
      </c>
      <c r="AA4508" s="38" t="str">
        <f t="shared" si="700"/>
        <v>V9</v>
      </c>
      <c r="AB4508" s="38" t="str">
        <f t="shared" si="703"/>
        <v>V10</v>
      </c>
      <c r="AC4508" s="38" t="str">
        <f>IF($AF4508=20,"",IF($V4508=0,"",IF($H4508="Adblue Bidon","",IF($H4508="GNC (KG)","",IF($H4508="Frais de service EV","",IF($Q4508=1,$G$2:$G$4524,""))))))</f>
        <v/>
      </c>
      <c r="AD4508" s="33" t="str">
        <f t="shared" si="708"/>
        <v/>
      </c>
      <c r="AE4508" s="36" t="str">
        <f t="shared" si="709"/>
        <v/>
      </c>
      <c r="AF4508" s="37" t="str">
        <f>IFERROR(VLOOKUP($F$2,IMPUTATION!F:G,2,0),"")</f>
        <v/>
      </c>
    </row>
    <row r="4509" spans="1:32">
      <c r="A4509" s="31">
        <v>44408</v>
      </c>
      <c r="B4509" s="32">
        <v>0.25</v>
      </c>
      <c r="C4509" s="32" t="s">
        <v>1349</v>
      </c>
      <c r="D4509" s="32" t="s">
        <v>371</v>
      </c>
      <c r="E4509" s="32" t="s">
        <v>337</v>
      </c>
      <c r="F4509" s="32" t="s">
        <v>15</v>
      </c>
      <c r="G4509" s="32">
        <v>1</v>
      </c>
      <c r="H4509" s="32" t="s">
        <v>378</v>
      </c>
      <c r="I4509" s="32">
        <v>0.21</v>
      </c>
      <c r="J4509" s="32">
        <v>100</v>
      </c>
      <c r="K4509" s="32">
        <v>0.04</v>
      </c>
      <c r="L4509" s="32">
        <v>0.21</v>
      </c>
      <c r="M4509" s="32" t="s">
        <v>18</v>
      </c>
      <c r="N4509" s="32" t="s">
        <v>18</v>
      </c>
      <c r="O4509" s="32">
        <v>6400607</v>
      </c>
      <c r="P4509" s="38">
        <f>IF($H4509="",VLOOKUP($C4509,IMPUTATION_CARBURANT[],2,0),VLOOKUP($H4509,IMPUTATION_CARBURANT[],2,0))</f>
        <v>2</v>
      </c>
      <c r="Q4509" s="38">
        <f>IF(AND($P4509=123401,$M4509="VP"),124013,$P$2:$P$4524)</f>
        <v>2</v>
      </c>
      <c r="R4509" s="38" t="str">
        <f t="shared" si="701"/>
        <v>TEST</v>
      </c>
      <c r="S4509" s="38">
        <f>ABS($B4509)</f>
        <v>0.25</v>
      </c>
      <c r="T4509" s="38">
        <f>ABS($I4509)</f>
        <v>0.21</v>
      </c>
      <c r="U4509" s="38">
        <f>ABS($K4509)</f>
        <v>0.04</v>
      </c>
      <c r="V4509" s="34">
        <f t="shared" si="704"/>
        <v>0.21</v>
      </c>
      <c r="W4509" s="35">
        <f t="shared" si="705"/>
        <v>0</v>
      </c>
      <c r="X4509" s="34" t="str">
        <f t="shared" si="706"/>
        <v/>
      </c>
      <c r="Y4509" s="35" t="str">
        <f t="shared" si="707"/>
        <v/>
      </c>
      <c r="Z4509" s="38" t="str">
        <f t="shared" si="702"/>
        <v>V8</v>
      </c>
      <c r="AA4509" s="38" t="str">
        <f t="shared" si="700"/>
        <v>V9</v>
      </c>
      <c r="AB4509" s="38" t="str">
        <f t="shared" si="703"/>
        <v>V10</v>
      </c>
      <c r="AC4509" s="38" t="str">
        <f>IF($AF4509=20,"",IF($V4509=0,"",IF($H4509="Adblue Bidon","",IF($H4509="GNC (KG)","",IF($H4509="Frais de service EV","",IF($Q4509=1,$G$2:$G$4524,""))))))</f>
        <v/>
      </c>
      <c r="AD4509" s="33" t="str">
        <f t="shared" si="708"/>
        <v/>
      </c>
      <c r="AE4509" s="36" t="str">
        <f t="shared" si="709"/>
        <v/>
      </c>
      <c r="AF4509" s="37" t="str">
        <f>IFERROR(VLOOKUP($F$2,IMPUTATION!F:G,2,0),"")</f>
        <v/>
      </c>
    </row>
    <row r="4510" spans="1:32">
      <c r="A4510" s="31">
        <v>44408</v>
      </c>
      <c r="B4510" s="32">
        <v>0.28999999999999998</v>
      </c>
      <c r="C4510" s="32" t="s">
        <v>1350</v>
      </c>
      <c r="D4510" s="32" t="s">
        <v>371</v>
      </c>
      <c r="E4510" s="32" t="s">
        <v>225</v>
      </c>
      <c r="F4510" s="32" t="s">
        <v>15</v>
      </c>
      <c r="G4510" s="32">
        <v>1</v>
      </c>
      <c r="H4510" s="32" t="s">
        <v>377</v>
      </c>
      <c r="I4510" s="32">
        <v>0.24</v>
      </c>
      <c r="J4510" s="32">
        <v>0</v>
      </c>
      <c r="K4510" s="32">
        <v>0</v>
      </c>
      <c r="L4510" s="32">
        <v>0.28999999999999998</v>
      </c>
      <c r="M4510" s="32" t="s">
        <v>18</v>
      </c>
      <c r="N4510" s="32" t="s">
        <v>18</v>
      </c>
      <c r="O4510" s="32">
        <v>6400277</v>
      </c>
      <c r="P4510" s="38">
        <f>IF($H4510="",VLOOKUP($C4510,IMPUTATION_CARBURANT[],2,0),VLOOKUP($H4510,IMPUTATION_CARBURANT[],2,0))</f>
        <v>2</v>
      </c>
      <c r="Q4510" s="38">
        <f>IF(AND($P4510=123401,$M4510="VP"),124013,$P$2:$P$4524)</f>
        <v>2</v>
      </c>
      <c r="R4510" s="38" t="str">
        <f t="shared" si="701"/>
        <v>TEST</v>
      </c>
      <c r="S4510" s="38">
        <f>ABS($B4510)</f>
        <v>0.28999999999999998</v>
      </c>
      <c r="T4510" s="38">
        <f>ABS($I4510)</f>
        <v>0.24</v>
      </c>
      <c r="U4510" s="38">
        <f>ABS($K4510)</f>
        <v>0</v>
      </c>
      <c r="V4510" s="34">
        <f t="shared" si="704"/>
        <v>0</v>
      </c>
      <c r="W4510" s="35">
        <f t="shared" si="705"/>
        <v>0.28999999999999998</v>
      </c>
      <c r="X4510" s="34" t="str">
        <f t="shared" si="706"/>
        <v/>
      </c>
      <c r="Y4510" s="35" t="str">
        <f t="shared" si="707"/>
        <v/>
      </c>
      <c r="Z4510" s="38" t="str">
        <f t="shared" si="702"/>
        <v>V8</v>
      </c>
      <c r="AA4510" s="38" t="str">
        <f t="shared" si="700"/>
        <v>V9</v>
      </c>
      <c r="AB4510" s="38" t="str">
        <f t="shared" si="703"/>
        <v>V10</v>
      </c>
      <c r="AC4510" s="38" t="str">
        <f>IF($AF4510=20,"",IF($V4510=0,"",IF($H4510="Adblue Bidon","",IF($H4510="GNC (KG)","",IF($H4510="Frais de service EV","",IF($Q4510=1,$G$2:$G$4524,""))))))</f>
        <v/>
      </c>
      <c r="AD4510" s="33" t="str">
        <f t="shared" si="708"/>
        <v/>
      </c>
      <c r="AE4510" s="36" t="str">
        <f t="shared" si="709"/>
        <v/>
      </c>
      <c r="AF4510" s="37" t="str">
        <f>IFERROR(VLOOKUP($F$2,IMPUTATION!F:G,2,0),"")</f>
        <v/>
      </c>
    </row>
    <row r="4511" spans="1:32">
      <c r="A4511" s="31">
        <v>44408</v>
      </c>
      <c r="B4511" s="32">
        <v>0.41</v>
      </c>
      <c r="C4511" s="32" t="s">
        <v>1349</v>
      </c>
      <c r="D4511" s="32" t="s">
        <v>371</v>
      </c>
      <c r="E4511" s="32" t="s">
        <v>30</v>
      </c>
      <c r="F4511" s="32" t="s">
        <v>15</v>
      </c>
      <c r="G4511" s="32">
        <v>1</v>
      </c>
      <c r="H4511" s="32" t="s">
        <v>378</v>
      </c>
      <c r="I4511" s="32">
        <v>0.34</v>
      </c>
      <c r="J4511" s="32">
        <v>100</v>
      </c>
      <c r="K4511" s="32">
        <v>7.0000000000000007E-2</v>
      </c>
      <c r="L4511" s="32">
        <v>0.34</v>
      </c>
      <c r="M4511" s="32" t="s">
        <v>18</v>
      </c>
      <c r="N4511" s="32" t="s">
        <v>18</v>
      </c>
      <c r="O4511" s="32">
        <v>6178939</v>
      </c>
      <c r="P4511" s="38">
        <f>IF($H4511="",VLOOKUP($C4511,IMPUTATION_CARBURANT[],2,0),VLOOKUP($H4511,IMPUTATION_CARBURANT[],2,0))</f>
        <v>2</v>
      </c>
      <c r="Q4511" s="38">
        <f>IF(AND($P4511=123401,$M4511="VP"),124013,$P$2:$P$4524)</f>
        <v>2</v>
      </c>
      <c r="R4511" s="38" t="str">
        <f t="shared" si="701"/>
        <v>TEST</v>
      </c>
      <c r="S4511" s="38">
        <f>ABS($B4511)</f>
        <v>0.41</v>
      </c>
      <c r="T4511" s="38">
        <f>ABS($I4511)</f>
        <v>0.34</v>
      </c>
      <c r="U4511" s="38">
        <f>ABS($K4511)</f>
        <v>7.0000000000000007E-2</v>
      </c>
      <c r="V4511" s="34">
        <f t="shared" si="704"/>
        <v>0.34</v>
      </c>
      <c r="W4511" s="35">
        <f t="shared" si="705"/>
        <v>0</v>
      </c>
      <c r="X4511" s="34" t="str">
        <f t="shared" si="706"/>
        <v/>
      </c>
      <c r="Y4511" s="35" t="str">
        <f t="shared" si="707"/>
        <v/>
      </c>
      <c r="Z4511" s="38" t="str">
        <f t="shared" si="702"/>
        <v>V8</v>
      </c>
      <c r="AA4511" s="38" t="str">
        <f t="shared" si="700"/>
        <v>V9</v>
      </c>
      <c r="AB4511" s="38" t="str">
        <f t="shared" si="703"/>
        <v>V10</v>
      </c>
      <c r="AC4511" s="38" t="str">
        <f>IF($AF4511=20,"",IF($V4511=0,"",IF($H4511="Adblue Bidon","",IF($H4511="GNC (KG)","",IF($H4511="Frais de service EV","",IF($Q4511=1,$G$2:$G$4524,""))))))</f>
        <v/>
      </c>
      <c r="AD4511" s="33" t="str">
        <f t="shared" si="708"/>
        <v/>
      </c>
      <c r="AE4511" s="36" t="str">
        <f t="shared" si="709"/>
        <v/>
      </c>
      <c r="AF4511" s="37" t="str">
        <f>IFERROR(VLOOKUP($F$2,IMPUTATION!F:G,2,0),"")</f>
        <v/>
      </c>
    </row>
    <row r="4512" spans="1:32">
      <c r="A4512" s="31">
        <v>44408</v>
      </c>
      <c r="B4512" s="32">
        <v>0.17</v>
      </c>
      <c r="C4512" s="32" t="s">
        <v>1350</v>
      </c>
      <c r="D4512" s="32" t="s">
        <v>371</v>
      </c>
      <c r="E4512" s="32" t="s">
        <v>313</v>
      </c>
      <c r="F4512" s="32" t="s">
        <v>15</v>
      </c>
      <c r="G4512" s="32">
        <v>1</v>
      </c>
      <c r="H4512" s="32" t="s">
        <v>377</v>
      </c>
      <c r="I4512" s="32">
        <v>0.14000000000000001</v>
      </c>
      <c r="J4512" s="32">
        <v>0</v>
      </c>
      <c r="K4512" s="32">
        <v>0</v>
      </c>
      <c r="L4512" s="32">
        <v>0.17</v>
      </c>
      <c r="M4512" s="32" t="s">
        <v>18</v>
      </c>
      <c r="N4512" s="32" t="s">
        <v>18</v>
      </c>
      <c r="O4512" s="32">
        <v>6401126</v>
      </c>
      <c r="P4512" s="38">
        <f>IF($H4512="",VLOOKUP($C4512,IMPUTATION_CARBURANT[],2,0),VLOOKUP($H4512,IMPUTATION_CARBURANT[],2,0))</f>
        <v>2</v>
      </c>
      <c r="Q4512" s="38">
        <f>IF(AND($P4512=123401,$M4512="VP"),124013,$P$2:$P$4524)</f>
        <v>2</v>
      </c>
      <c r="R4512" s="38" t="str">
        <f t="shared" si="701"/>
        <v>TEST</v>
      </c>
      <c r="S4512" s="38">
        <f>ABS($B4512)</f>
        <v>0.17</v>
      </c>
      <c r="T4512" s="38">
        <f>ABS($I4512)</f>
        <v>0.14000000000000001</v>
      </c>
      <c r="U4512" s="38">
        <f>ABS($K4512)</f>
        <v>0</v>
      </c>
      <c r="V4512" s="34">
        <f t="shared" si="704"/>
        <v>0</v>
      </c>
      <c r="W4512" s="35">
        <f t="shared" si="705"/>
        <v>0.17</v>
      </c>
      <c r="X4512" s="34" t="str">
        <f t="shared" si="706"/>
        <v/>
      </c>
      <c r="Y4512" s="35" t="str">
        <f t="shared" si="707"/>
        <v/>
      </c>
      <c r="Z4512" s="38" t="str">
        <f t="shared" si="702"/>
        <v>V8</v>
      </c>
      <c r="AA4512" s="38" t="str">
        <f t="shared" si="700"/>
        <v>V9</v>
      </c>
      <c r="AB4512" s="38" t="str">
        <f t="shared" si="703"/>
        <v>V10</v>
      </c>
      <c r="AC4512" s="38" t="str">
        <f>IF($AF4512=20,"",IF($V4512=0,"",IF($H4512="Adblue Bidon","",IF($H4512="GNC (KG)","",IF($H4512="Frais de service EV","",IF($Q4512=1,$G$2:$G$4524,""))))))</f>
        <v/>
      </c>
      <c r="AD4512" s="33" t="str">
        <f t="shared" si="708"/>
        <v/>
      </c>
      <c r="AE4512" s="36" t="str">
        <f t="shared" si="709"/>
        <v/>
      </c>
      <c r="AF4512" s="37" t="str">
        <f>IFERROR(VLOOKUP($F$2,IMPUTATION!F:G,2,0),"")</f>
        <v/>
      </c>
    </row>
    <row r="4513" spans="1:32">
      <c r="A4513" s="31">
        <v>44408</v>
      </c>
      <c r="B4513" s="32">
        <v>3.47</v>
      </c>
      <c r="C4513" s="32" t="s">
        <v>1349</v>
      </c>
      <c r="D4513" s="32" t="s">
        <v>371</v>
      </c>
      <c r="E4513" s="32" t="s">
        <v>280</v>
      </c>
      <c r="F4513" s="32" t="s">
        <v>15</v>
      </c>
      <c r="G4513" s="32">
        <v>1</v>
      </c>
      <c r="H4513" s="32" t="s">
        <v>378</v>
      </c>
      <c r="I4513" s="32">
        <v>2.89</v>
      </c>
      <c r="J4513" s="32">
        <v>100</v>
      </c>
      <c r="K4513" s="32">
        <v>0.57999999999999996</v>
      </c>
      <c r="L4513" s="32">
        <v>2.89</v>
      </c>
      <c r="M4513" s="32" t="s">
        <v>18</v>
      </c>
      <c r="N4513" s="32" t="s">
        <v>18</v>
      </c>
      <c r="O4513" s="32">
        <v>6400511</v>
      </c>
      <c r="P4513" s="38">
        <f>IF($H4513="",VLOOKUP($C4513,IMPUTATION_CARBURANT[],2,0),VLOOKUP($H4513,IMPUTATION_CARBURANT[],2,0))</f>
        <v>2</v>
      </c>
      <c r="Q4513" s="38">
        <f>IF(AND($P4513=123401,$M4513="VP"),124013,$P$2:$P$4524)</f>
        <v>2</v>
      </c>
      <c r="R4513" s="38" t="str">
        <f t="shared" si="701"/>
        <v>TEST</v>
      </c>
      <c r="S4513" s="38">
        <f>ABS($B4513)</f>
        <v>3.47</v>
      </c>
      <c r="T4513" s="38">
        <f>ABS($I4513)</f>
        <v>2.89</v>
      </c>
      <c r="U4513" s="38">
        <f>ABS($K4513)</f>
        <v>0.57999999999999996</v>
      </c>
      <c r="V4513" s="34">
        <f t="shared" si="704"/>
        <v>2.89</v>
      </c>
      <c r="W4513" s="35">
        <f t="shared" si="705"/>
        <v>0</v>
      </c>
      <c r="X4513" s="34" t="str">
        <f t="shared" si="706"/>
        <v/>
      </c>
      <c r="Y4513" s="35" t="str">
        <f t="shared" si="707"/>
        <v/>
      </c>
      <c r="Z4513" s="38" t="str">
        <f t="shared" si="702"/>
        <v>V8</v>
      </c>
      <c r="AA4513" s="38" t="str">
        <f t="shared" si="700"/>
        <v>V9</v>
      </c>
      <c r="AB4513" s="38" t="str">
        <f t="shared" si="703"/>
        <v>V10</v>
      </c>
      <c r="AC4513" s="38" t="str">
        <f>IF($AF4513=20,"",IF($V4513=0,"",IF($H4513="Adblue Bidon","",IF($H4513="GNC (KG)","",IF($H4513="Frais de service EV","",IF($Q4513=1,$G$2:$G$4524,""))))))</f>
        <v/>
      </c>
      <c r="AD4513" s="33" t="str">
        <f t="shared" si="708"/>
        <v/>
      </c>
      <c r="AE4513" s="36" t="str">
        <f t="shared" si="709"/>
        <v/>
      </c>
      <c r="AF4513" s="37" t="str">
        <f>IFERROR(VLOOKUP($F$2,IMPUTATION!F:G,2,0),"")</f>
        <v/>
      </c>
    </row>
    <row r="4514" spans="1:32">
      <c r="A4514" s="31">
        <v>44408</v>
      </c>
      <c r="B4514" s="32">
        <v>1.33</v>
      </c>
      <c r="C4514" s="32" t="s">
        <v>1349</v>
      </c>
      <c r="D4514" s="32" t="s">
        <v>371</v>
      </c>
      <c r="E4514" s="32" t="s">
        <v>309</v>
      </c>
      <c r="F4514" s="32" t="s">
        <v>15</v>
      </c>
      <c r="G4514" s="32">
        <v>1</v>
      </c>
      <c r="H4514" s="32" t="s">
        <v>378</v>
      </c>
      <c r="I4514" s="32">
        <v>1.1100000000000001</v>
      </c>
      <c r="J4514" s="32">
        <v>100</v>
      </c>
      <c r="K4514" s="32">
        <v>0.22</v>
      </c>
      <c r="L4514" s="32">
        <v>1.1100000000000001</v>
      </c>
      <c r="M4514" s="32" t="s">
        <v>18</v>
      </c>
      <c r="N4514" s="32" t="s">
        <v>18</v>
      </c>
      <c r="O4514" s="32">
        <v>6401348</v>
      </c>
      <c r="P4514" s="38">
        <f>IF($H4514="",VLOOKUP($C4514,IMPUTATION_CARBURANT[],2,0),VLOOKUP($H4514,IMPUTATION_CARBURANT[],2,0))</f>
        <v>2</v>
      </c>
      <c r="Q4514" s="38">
        <f>IF(AND($P4514=123401,$M4514="VP"),124013,$P$2:$P$4524)</f>
        <v>2</v>
      </c>
      <c r="R4514" s="38" t="str">
        <f t="shared" si="701"/>
        <v>TEST</v>
      </c>
      <c r="S4514" s="38">
        <f>ABS($B4514)</f>
        <v>1.33</v>
      </c>
      <c r="T4514" s="38">
        <f>ABS($I4514)</f>
        <v>1.1100000000000001</v>
      </c>
      <c r="U4514" s="38">
        <f>ABS($K4514)</f>
        <v>0.22</v>
      </c>
      <c r="V4514" s="34">
        <f t="shared" si="704"/>
        <v>1.1100000000000001</v>
      </c>
      <c r="W4514" s="35">
        <f t="shared" si="705"/>
        <v>0</v>
      </c>
      <c r="X4514" s="34" t="str">
        <f t="shared" si="706"/>
        <v/>
      </c>
      <c r="Y4514" s="35" t="str">
        <f t="shared" si="707"/>
        <v/>
      </c>
      <c r="Z4514" s="38" t="str">
        <f t="shared" si="702"/>
        <v>V8</v>
      </c>
      <c r="AA4514" s="38" t="str">
        <f t="shared" si="700"/>
        <v>V9</v>
      </c>
      <c r="AB4514" s="38" t="str">
        <f t="shared" si="703"/>
        <v>V10</v>
      </c>
      <c r="AC4514" s="38" t="str">
        <f>IF($AF4514=20,"",IF($V4514=0,"",IF($H4514="Adblue Bidon","",IF($H4514="GNC (KG)","",IF($H4514="Frais de service EV","",IF($Q4514=1,$G$2:$G$4524,""))))))</f>
        <v/>
      </c>
      <c r="AD4514" s="33" t="str">
        <f t="shared" si="708"/>
        <v/>
      </c>
      <c r="AE4514" s="36" t="str">
        <f t="shared" si="709"/>
        <v/>
      </c>
      <c r="AF4514" s="37" t="str">
        <f>IFERROR(VLOOKUP($F$2,IMPUTATION!F:G,2,0),"")</f>
        <v/>
      </c>
    </row>
    <row r="4515" spans="1:32">
      <c r="A4515" s="31">
        <v>44408</v>
      </c>
      <c r="B4515" s="32">
        <v>0.2</v>
      </c>
      <c r="C4515" s="32" t="s">
        <v>1350</v>
      </c>
      <c r="D4515" s="32" t="s">
        <v>371</v>
      </c>
      <c r="E4515" s="32" t="s">
        <v>267</v>
      </c>
      <c r="F4515" s="32" t="s">
        <v>15</v>
      </c>
      <c r="G4515" s="32">
        <v>1</v>
      </c>
      <c r="H4515" s="32" t="s">
        <v>377</v>
      </c>
      <c r="I4515" s="32">
        <v>0.17</v>
      </c>
      <c r="J4515" s="32">
        <v>0</v>
      </c>
      <c r="K4515" s="32">
        <v>0</v>
      </c>
      <c r="L4515" s="32">
        <v>0.2</v>
      </c>
      <c r="M4515" s="32" t="s">
        <v>18</v>
      </c>
      <c r="N4515" s="32" t="s">
        <v>18</v>
      </c>
      <c r="O4515" s="32">
        <v>6401693</v>
      </c>
      <c r="P4515" s="38">
        <f>IF($H4515="",VLOOKUP($C4515,IMPUTATION_CARBURANT[],2,0),VLOOKUP($H4515,IMPUTATION_CARBURANT[],2,0))</f>
        <v>2</v>
      </c>
      <c r="Q4515" s="38">
        <f>IF(AND($P4515=123401,$M4515="VP"),124013,$P$2:$P$4524)</f>
        <v>2</v>
      </c>
      <c r="R4515" s="38" t="str">
        <f t="shared" si="701"/>
        <v>TEST</v>
      </c>
      <c r="S4515" s="38">
        <f>ABS($B4515)</f>
        <v>0.2</v>
      </c>
      <c r="T4515" s="38">
        <f>ABS($I4515)</f>
        <v>0.17</v>
      </c>
      <c r="U4515" s="38">
        <f>ABS($K4515)</f>
        <v>0</v>
      </c>
      <c r="V4515" s="34">
        <f t="shared" si="704"/>
        <v>0</v>
      </c>
      <c r="W4515" s="35">
        <f t="shared" si="705"/>
        <v>0.2</v>
      </c>
      <c r="X4515" s="34" t="str">
        <f t="shared" si="706"/>
        <v/>
      </c>
      <c r="Y4515" s="35" t="str">
        <f t="shared" si="707"/>
        <v/>
      </c>
      <c r="Z4515" s="38" t="str">
        <f t="shared" si="702"/>
        <v>V8</v>
      </c>
      <c r="AA4515" s="38" t="str">
        <f t="shared" si="700"/>
        <v>V9</v>
      </c>
      <c r="AB4515" s="38" t="str">
        <f t="shared" si="703"/>
        <v>V10</v>
      </c>
      <c r="AC4515" s="38" t="str">
        <f>IF($AF4515=20,"",IF($V4515=0,"",IF($H4515="Adblue Bidon","",IF($H4515="GNC (KG)","",IF($H4515="Frais de service EV","",IF($Q4515=1,$G$2:$G$4524,""))))))</f>
        <v/>
      </c>
      <c r="AD4515" s="33" t="str">
        <f t="shared" si="708"/>
        <v/>
      </c>
      <c r="AE4515" s="36" t="str">
        <f t="shared" si="709"/>
        <v/>
      </c>
      <c r="AF4515" s="37" t="str">
        <f>IFERROR(VLOOKUP($F$2,IMPUTATION!F:G,2,0),"")</f>
        <v/>
      </c>
    </row>
    <row r="4516" spans="1:32">
      <c r="A4516" s="31">
        <v>44408</v>
      </c>
      <c r="B4516" s="32">
        <v>5.2</v>
      </c>
      <c r="C4516" s="32" t="s">
        <v>1350</v>
      </c>
      <c r="D4516" s="32" t="s">
        <v>371</v>
      </c>
      <c r="E4516" s="32" t="s">
        <v>147</v>
      </c>
      <c r="F4516" s="32" t="s">
        <v>15</v>
      </c>
      <c r="G4516" s="40">
        <v>1</v>
      </c>
      <c r="H4516" s="40" t="s">
        <v>377</v>
      </c>
      <c r="I4516" s="32">
        <v>4.33</v>
      </c>
      <c r="J4516" s="32">
        <v>0</v>
      </c>
      <c r="K4516" s="32">
        <v>0</v>
      </c>
      <c r="L4516" s="32">
        <v>5.2</v>
      </c>
      <c r="M4516" s="32" t="s">
        <v>18</v>
      </c>
      <c r="N4516" s="32" t="s">
        <v>18</v>
      </c>
      <c r="O4516" s="32">
        <v>6821025</v>
      </c>
      <c r="P4516" s="38">
        <f>IF($H4516="",VLOOKUP($C4516,IMPUTATION_CARBURANT[],2,0),VLOOKUP($H4516,IMPUTATION_CARBURANT[],2,0))</f>
        <v>2</v>
      </c>
      <c r="Q4516" s="38">
        <f>IF(AND($P4516=123401,$M4516="VP"),124013,$P$2:$P$4524)</f>
        <v>2</v>
      </c>
      <c r="R4516" s="38" t="str">
        <f t="shared" si="701"/>
        <v>TEST</v>
      </c>
      <c r="S4516" s="38">
        <f>ABS($B4516)</f>
        <v>5.2</v>
      </c>
      <c r="T4516" s="38">
        <f>ABS($I4516)</f>
        <v>4.33</v>
      </c>
      <c r="U4516" s="38">
        <f>ABS($K4516)</f>
        <v>0</v>
      </c>
      <c r="V4516" s="34">
        <f t="shared" si="704"/>
        <v>0</v>
      </c>
      <c r="W4516" s="35">
        <f t="shared" si="705"/>
        <v>5.2</v>
      </c>
      <c r="X4516" s="34" t="str">
        <f t="shared" si="706"/>
        <v/>
      </c>
      <c r="Y4516" s="35" t="str">
        <f t="shared" si="707"/>
        <v/>
      </c>
      <c r="Z4516" s="38" t="str">
        <f t="shared" si="702"/>
        <v>V8</v>
      </c>
      <c r="AA4516" s="38" t="str">
        <f t="shared" si="700"/>
        <v>V9</v>
      </c>
      <c r="AB4516" s="38" t="str">
        <f t="shared" si="703"/>
        <v>V10</v>
      </c>
      <c r="AC4516" s="38" t="str">
        <f>IF($AF4516=20,"",IF($V4516=0,"",IF($H4516="Adblue Bidon","",IF($H4516="GNC (KG)","",IF($H4516="Frais de service EV","",IF($Q4516=1,$G$2:$G$4524,""))))))</f>
        <v/>
      </c>
      <c r="AD4516" s="33" t="str">
        <f t="shared" si="708"/>
        <v/>
      </c>
      <c r="AE4516" s="36" t="str">
        <f t="shared" si="709"/>
        <v/>
      </c>
      <c r="AF4516" s="37" t="str">
        <f>IFERROR(VLOOKUP($F$2,IMPUTATION!F:G,2,0),"")</f>
        <v/>
      </c>
    </row>
    <row r="4517" spans="1:32">
      <c r="A4517" s="31">
        <v>44408</v>
      </c>
      <c r="B4517" s="32">
        <v>5.2</v>
      </c>
      <c r="C4517" s="32" t="s">
        <v>1350</v>
      </c>
      <c r="D4517" s="32" t="s">
        <v>371</v>
      </c>
      <c r="E4517" s="32" t="s">
        <v>290</v>
      </c>
      <c r="F4517" s="32" t="s">
        <v>15</v>
      </c>
      <c r="G4517" s="40">
        <v>1</v>
      </c>
      <c r="H4517" s="40" t="s">
        <v>377</v>
      </c>
      <c r="I4517" s="32">
        <v>4.33</v>
      </c>
      <c r="J4517" s="32">
        <v>0</v>
      </c>
      <c r="K4517" s="32">
        <v>0</v>
      </c>
      <c r="L4517" s="32">
        <v>5.2</v>
      </c>
      <c r="M4517" s="32" t="s">
        <v>18</v>
      </c>
      <c r="N4517" s="32" t="s">
        <v>18</v>
      </c>
      <c r="O4517" s="32">
        <v>6821016</v>
      </c>
      <c r="P4517" s="38">
        <f>IF($H4517="",VLOOKUP($C4517,IMPUTATION_CARBURANT[],2,0),VLOOKUP($H4517,IMPUTATION_CARBURANT[],2,0))</f>
        <v>2</v>
      </c>
      <c r="Q4517" s="38">
        <f>IF(AND($P4517=123401,$M4517="VP"),124013,$P$2:$P$4524)</f>
        <v>2</v>
      </c>
      <c r="R4517" s="38" t="str">
        <f t="shared" si="701"/>
        <v>TEST</v>
      </c>
      <c r="S4517" s="38">
        <f>ABS($B4517)</f>
        <v>5.2</v>
      </c>
      <c r="T4517" s="38">
        <f>ABS($I4517)</f>
        <v>4.33</v>
      </c>
      <c r="U4517" s="38">
        <f>ABS($K4517)</f>
        <v>0</v>
      </c>
      <c r="V4517" s="34">
        <f t="shared" si="704"/>
        <v>0</v>
      </c>
      <c r="W4517" s="35">
        <f t="shared" si="705"/>
        <v>5.2</v>
      </c>
      <c r="X4517" s="34" t="str">
        <f t="shared" si="706"/>
        <v/>
      </c>
      <c r="Y4517" s="35" t="str">
        <f t="shared" si="707"/>
        <v/>
      </c>
      <c r="Z4517" s="38" t="str">
        <f t="shared" si="702"/>
        <v>V8</v>
      </c>
      <c r="AA4517" s="38" t="str">
        <f t="shared" si="700"/>
        <v>V9</v>
      </c>
      <c r="AB4517" s="38" t="str">
        <f t="shared" si="703"/>
        <v>V10</v>
      </c>
      <c r="AC4517" s="38" t="str">
        <f>IF($AF4517=20,"",IF($V4517=0,"",IF($H4517="Adblue Bidon","",IF($H4517="GNC (KG)","",IF($H4517="Frais de service EV","",IF($Q4517=1,$G$2:$G$4524,""))))))</f>
        <v/>
      </c>
      <c r="AD4517" s="33" t="str">
        <f t="shared" si="708"/>
        <v/>
      </c>
      <c r="AE4517" s="36" t="str">
        <f t="shared" si="709"/>
        <v/>
      </c>
      <c r="AF4517" s="37" t="str">
        <f>IFERROR(VLOOKUP($F$2,IMPUTATION!F:G,2,0),"")</f>
        <v/>
      </c>
    </row>
    <row r="4518" spans="1:32">
      <c r="A4518" s="31">
        <v>44408</v>
      </c>
      <c r="B4518" s="32">
        <v>5.4</v>
      </c>
      <c r="C4518" s="32" t="s">
        <v>1350</v>
      </c>
      <c r="D4518" s="32" t="s">
        <v>371</v>
      </c>
      <c r="E4518" s="32" t="s">
        <v>2130</v>
      </c>
      <c r="F4518" s="32" t="s">
        <v>15</v>
      </c>
      <c r="G4518" s="40">
        <v>1</v>
      </c>
      <c r="H4518" s="40" t="s">
        <v>377</v>
      </c>
      <c r="I4518" s="32">
        <v>4.5</v>
      </c>
      <c r="J4518" s="32">
        <v>0</v>
      </c>
      <c r="K4518" s="32">
        <v>0</v>
      </c>
      <c r="L4518" s="32">
        <v>5.4</v>
      </c>
      <c r="M4518" s="32" t="s">
        <v>18</v>
      </c>
      <c r="N4518" s="32" t="s">
        <v>18</v>
      </c>
      <c r="O4518" s="32">
        <v>6821028</v>
      </c>
      <c r="P4518" s="38">
        <f>IF($H4518="",VLOOKUP($C4518,IMPUTATION_CARBURANT[],2,0),VLOOKUP($H4518,IMPUTATION_CARBURANT[],2,0))</f>
        <v>2</v>
      </c>
      <c r="Q4518" s="38">
        <f>IF(AND($P4518=123401,$M4518="VP"),124013,$P$2:$P$4524)</f>
        <v>2</v>
      </c>
      <c r="R4518" s="38" t="str">
        <f t="shared" si="701"/>
        <v>TEST</v>
      </c>
      <c r="S4518" s="38">
        <f>ABS($B4518)</f>
        <v>5.4</v>
      </c>
      <c r="T4518" s="38">
        <f>ABS($I4518)</f>
        <v>4.5</v>
      </c>
      <c r="U4518" s="38">
        <f>ABS($K4518)</f>
        <v>0</v>
      </c>
      <c r="V4518" s="34">
        <f t="shared" si="704"/>
        <v>0</v>
      </c>
      <c r="W4518" s="35">
        <f t="shared" si="705"/>
        <v>5.4</v>
      </c>
      <c r="X4518" s="34" t="str">
        <f t="shared" si="706"/>
        <v/>
      </c>
      <c r="Y4518" s="35" t="str">
        <f t="shared" si="707"/>
        <v/>
      </c>
      <c r="Z4518" s="38" t="str">
        <f t="shared" si="702"/>
        <v>V8</v>
      </c>
      <c r="AA4518" s="38" t="str">
        <f t="shared" ref="AA4518:AA4524" si="710">"V9"</f>
        <v>V9</v>
      </c>
      <c r="AB4518" s="38" t="str">
        <f t="shared" si="703"/>
        <v>V10</v>
      </c>
      <c r="AC4518" s="38" t="str">
        <f>IF($AF4518=20,"",IF($V4518=0,"",IF($H4518="Adblue Bidon","",IF($H4518="GNC (KG)","",IF($H4518="Frais de service EV","",IF($Q4518=1,$G$2:$G$4524,""))))))</f>
        <v/>
      </c>
      <c r="AD4518" s="33" t="str">
        <f t="shared" si="708"/>
        <v/>
      </c>
      <c r="AE4518" s="36" t="str">
        <f t="shared" si="709"/>
        <v/>
      </c>
      <c r="AF4518" s="37" t="str">
        <f>IFERROR(VLOOKUP($F$2,IMPUTATION!F:G,2,0),"")</f>
        <v/>
      </c>
    </row>
    <row r="4519" spans="1:32">
      <c r="A4519" s="31">
        <v>44408</v>
      </c>
      <c r="B4519" s="32">
        <v>5.2</v>
      </c>
      <c r="C4519" s="32" t="s">
        <v>1350</v>
      </c>
      <c r="D4519" s="32" t="s">
        <v>371</v>
      </c>
      <c r="E4519" s="32" t="s">
        <v>235</v>
      </c>
      <c r="F4519" s="32" t="s">
        <v>15</v>
      </c>
      <c r="G4519" s="40">
        <v>1</v>
      </c>
      <c r="H4519" s="40" t="s">
        <v>377</v>
      </c>
      <c r="I4519" s="32">
        <v>4.33</v>
      </c>
      <c r="J4519" s="32">
        <v>0</v>
      </c>
      <c r="K4519" s="32">
        <v>0</v>
      </c>
      <c r="L4519" s="32">
        <v>5.2</v>
      </c>
      <c r="M4519" s="32" t="s">
        <v>18</v>
      </c>
      <c r="N4519" s="32" t="s">
        <v>18</v>
      </c>
      <c r="O4519" s="32">
        <v>6820998</v>
      </c>
      <c r="P4519" s="38">
        <f>IF($H4519="",VLOOKUP($C4519,IMPUTATION_CARBURANT[],2,0),VLOOKUP($H4519,IMPUTATION_CARBURANT[],2,0))</f>
        <v>2</v>
      </c>
      <c r="Q4519" s="38">
        <f>IF(AND($P4519=123401,$M4519="VP"),124013,$P$2:$P$4524)</f>
        <v>2</v>
      </c>
      <c r="R4519" s="38" t="str">
        <f t="shared" si="701"/>
        <v>TEST</v>
      </c>
      <c r="S4519" s="38">
        <f>ABS($B4519)</f>
        <v>5.2</v>
      </c>
      <c r="T4519" s="38">
        <f>ABS($I4519)</f>
        <v>4.33</v>
      </c>
      <c r="U4519" s="38">
        <f>ABS($K4519)</f>
        <v>0</v>
      </c>
      <c r="V4519" s="34">
        <f t="shared" si="704"/>
        <v>0</v>
      </c>
      <c r="W4519" s="35">
        <f t="shared" si="705"/>
        <v>5.2</v>
      </c>
      <c r="X4519" s="34" t="str">
        <f t="shared" si="706"/>
        <v/>
      </c>
      <c r="Y4519" s="35" t="str">
        <f t="shared" si="707"/>
        <v/>
      </c>
      <c r="Z4519" s="38" t="str">
        <f t="shared" si="702"/>
        <v>V8</v>
      </c>
      <c r="AA4519" s="38" t="str">
        <f t="shared" si="710"/>
        <v>V9</v>
      </c>
      <c r="AB4519" s="38" t="str">
        <f t="shared" si="703"/>
        <v>V10</v>
      </c>
      <c r="AC4519" s="38" t="str">
        <f>IF($AF4519=20,"",IF($V4519=0,"",IF($H4519="Adblue Bidon","",IF($H4519="GNC (KG)","",IF($H4519="Frais de service EV","",IF($Q4519=1,$G$2:$G$4524,""))))))</f>
        <v/>
      </c>
      <c r="AD4519" s="33" t="str">
        <f t="shared" si="708"/>
        <v/>
      </c>
      <c r="AE4519" s="36" t="str">
        <f t="shared" si="709"/>
        <v/>
      </c>
      <c r="AF4519" s="37" t="str">
        <f>IFERROR(VLOOKUP($F$2,IMPUTATION!F:G,2,0),"")</f>
        <v/>
      </c>
    </row>
    <row r="4520" spans="1:32">
      <c r="A4520" s="31">
        <v>44408</v>
      </c>
      <c r="B4520" s="32">
        <v>5.2</v>
      </c>
      <c r="C4520" s="32" t="s">
        <v>1350</v>
      </c>
      <c r="D4520" s="32" t="s">
        <v>371</v>
      </c>
      <c r="E4520" s="32" t="s">
        <v>290</v>
      </c>
      <c r="F4520" s="32" t="s">
        <v>15</v>
      </c>
      <c r="G4520" s="40">
        <v>1</v>
      </c>
      <c r="H4520" s="40" t="s">
        <v>377</v>
      </c>
      <c r="I4520" s="32">
        <v>4.33</v>
      </c>
      <c r="J4520" s="32">
        <v>0</v>
      </c>
      <c r="K4520" s="32">
        <v>0</v>
      </c>
      <c r="L4520" s="32">
        <v>5.2</v>
      </c>
      <c r="M4520" s="32" t="s">
        <v>18</v>
      </c>
      <c r="N4520" s="32" t="s">
        <v>18</v>
      </c>
      <c r="O4520" s="32">
        <v>6821013</v>
      </c>
      <c r="P4520" s="38">
        <f>IF($H4520="",VLOOKUP($C4520,IMPUTATION_CARBURANT[],2,0),VLOOKUP($H4520,IMPUTATION_CARBURANT[],2,0))</f>
        <v>2</v>
      </c>
      <c r="Q4520" s="38">
        <f>IF(AND($P4520=123401,$M4520="VP"),124013,$P$2:$P$4524)</f>
        <v>2</v>
      </c>
      <c r="R4520" s="38" t="str">
        <f t="shared" si="701"/>
        <v>TEST</v>
      </c>
      <c r="S4520" s="38">
        <f>ABS($B4520)</f>
        <v>5.2</v>
      </c>
      <c r="T4520" s="38">
        <f>ABS($I4520)</f>
        <v>4.33</v>
      </c>
      <c r="U4520" s="38">
        <f>ABS($K4520)</f>
        <v>0</v>
      </c>
      <c r="V4520" s="34">
        <f t="shared" si="704"/>
        <v>0</v>
      </c>
      <c r="W4520" s="35">
        <f t="shared" si="705"/>
        <v>5.2</v>
      </c>
      <c r="X4520" s="34" t="str">
        <f t="shared" si="706"/>
        <v/>
      </c>
      <c r="Y4520" s="35" t="str">
        <f t="shared" si="707"/>
        <v/>
      </c>
      <c r="Z4520" s="38" t="str">
        <f t="shared" si="702"/>
        <v>V8</v>
      </c>
      <c r="AA4520" s="38" t="str">
        <f t="shared" si="710"/>
        <v>V9</v>
      </c>
      <c r="AB4520" s="38" t="str">
        <f t="shared" si="703"/>
        <v>V10</v>
      </c>
      <c r="AC4520" s="38" t="str">
        <f>IF($AF4520=20,"",IF($V4520=0,"",IF($H4520="Adblue Bidon","",IF($H4520="GNC (KG)","",IF($H4520="Frais de service EV","",IF($Q4520=1,$G$2:$G$4524,""))))))</f>
        <v/>
      </c>
      <c r="AD4520" s="33" t="str">
        <f t="shared" si="708"/>
        <v/>
      </c>
      <c r="AE4520" s="36" t="str">
        <f t="shared" si="709"/>
        <v/>
      </c>
      <c r="AF4520" s="37" t="str">
        <f>IFERROR(VLOOKUP($F$2,IMPUTATION!F:G,2,0),"")</f>
        <v/>
      </c>
    </row>
    <row r="4521" spans="1:32">
      <c r="A4521" s="31">
        <v>44408</v>
      </c>
      <c r="B4521" s="32">
        <v>3.9</v>
      </c>
      <c r="C4521" s="32" t="s">
        <v>1350</v>
      </c>
      <c r="D4521" s="32" t="s">
        <v>371</v>
      </c>
      <c r="E4521" s="32" t="s">
        <v>23</v>
      </c>
      <c r="F4521" s="32" t="s">
        <v>15</v>
      </c>
      <c r="G4521" s="40">
        <v>1</v>
      </c>
      <c r="H4521" s="40" t="s">
        <v>377</v>
      </c>
      <c r="I4521" s="32">
        <v>3.25</v>
      </c>
      <c r="J4521" s="32">
        <v>0</v>
      </c>
      <c r="K4521" s="32">
        <v>0</v>
      </c>
      <c r="L4521" s="32">
        <v>3.9</v>
      </c>
      <c r="M4521" s="32" t="s">
        <v>18</v>
      </c>
      <c r="N4521" s="32" t="s">
        <v>18</v>
      </c>
      <c r="O4521" s="32">
        <v>6821031</v>
      </c>
      <c r="P4521" s="38">
        <f>IF($H4521="",VLOOKUP($C4521,IMPUTATION_CARBURANT[],2,0),VLOOKUP($H4521,IMPUTATION_CARBURANT[],2,0))</f>
        <v>2</v>
      </c>
      <c r="Q4521" s="38">
        <f>IF(AND($P4521=123401,$M4521="VP"),124013,$P$2:$P$4524)</f>
        <v>2</v>
      </c>
      <c r="R4521" s="38" t="str">
        <f t="shared" si="701"/>
        <v>TEST</v>
      </c>
      <c r="S4521" s="38">
        <f>ABS($B4521)</f>
        <v>3.9</v>
      </c>
      <c r="T4521" s="38">
        <f>ABS($I4521)</f>
        <v>3.25</v>
      </c>
      <c r="U4521" s="38">
        <f>ABS($K4521)</f>
        <v>0</v>
      </c>
      <c r="V4521" s="34">
        <f t="shared" si="704"/>
        <v>0</v>
      </c>
      <c r="W4521" s="35">
        <f t="shared" si="705"/>
        <v>3.9</v>
      </c>
      <c r="X4521" s="34" t="str">
        <f t="shared" si="706"/>
        <v/>
      </c>
      <c r="Y4521" s="35" t="str">
        <f t="shared" si="707"/>
        <v/>
      </c>
      <c r="Z4521" s="38" t="str">
        <f t="shared" si="702"/>
        <v>V8</v>
      </c>
      <c r="AA4521" s="38" t="str">
        <f t="shared" si="710"/>
        <v>V9</v>
      </c>
      <c r="AB4521" s="38" t="str">
        <f t="shared" si="703"/>
        <v>V10</v>
      </c>
      <c r="AC4521" s="38" t="str">
        <f>IF($AF4521=20,"",IF($V4521=0,"",IF($H4521="Adblue Bidon","",IF($H4521="GNC (KG)","",IF($H4521="Frais de service EV","",IF($Q4521=1,$G$2:$G$4524,""))))))</f>
        <v/>
      </c>
      <c r="AD4521" s="33" t="str">
        <f t="shared" si="708"/>
        <v/>
      </c>
      <c r="AE4521" s="36" t="str">
        <f t="shared" si="709"/>
        <v/>
      </c>
      <c r="AF4521" s="37" t="str">
        <f>IFERROR(VLOOKUP($F$2,IMPUTATION!F:G,2,0),"")</f>
        <v/>
      </c>
    </row>
    <row r="4522" spans="1:32">
      <c r="A4522" s="31">
        <v>44408</v>
      </c>
      <c r="B4522" s="32">
        <v>5.2</v>
      </c>
      <c r="C4522" s="32" t="s">
        <v>1350</v>
      </c>
      <c r="D4522" s="32" t="s">
        <v>371</v>
      </c>
      <c r="E4522" s="32" t="s">
        <v>356</v>
      </c>
      <c r="F4522" s="32" t="s">
        <v>15</v>
      </c>
      <c r="G4522" s="40">
        <v>1</v>
      </c>
      <c r="H4522" s="40" t="s">
        <v>377</v>
      </c>
      <c r="I4522" s="32">
        <v>4.33</v>
      </c>
      <c r="J4522" s="32">
        <v>0</v>
      </c>
      <c r="K4522" s="32">
        <v>0</v>
      </c>
      <c r="L4522" s="32">
        <v>5.2</v>
      </c>
      <c r="M4522" s="32" t="s">
        <v>18</v>
      </c>
      <c r="N4522" s="32" t="s">
        <v>18</v>
      </c>
      <c r="O4522" s="32">
        <v>6821034</v>
      </c>
      <c r="P4522" s="38">
        <f>IF($H4522="",VLOOKUP($C4522,IMPUTATION_CARBURANT[],2,0),VLOOKUP($H4522,IMPUTATION_CARBURANT[],2,0))</f>
        <v>2</v>
      </c>
      <c r="Q4522" s="38">
        <f>IF(AND($P4522=123401,$M4522="VP"),124013,$P$2:$P$4524)</f>
        <v>2</v>
      </c>
      <c r="R4522" s="38" t="str">
        <f t="shared" si="701"/>
        <v>TEST</v>
      </c>
      <c r="S4522" s="38">
        <f>ABS($B4522)</f>
        <v>5.2</v>
      </c>
      <c r="T4522" s="38">
        <f>ABS($I4522)</f>
        <v>4.33</v>
      </c>
      <c r="U4522" s="38">
        <f>ABS($K4522)</f>
        <v>0</v>
      </c>
      <c r="V4522" s="34">
        <f t="shared" si="704"/>
        <v>0</v>
      </c>
      <c r="W4522" s="35">
        <f t="shared" si="705"/>
        <v>5.2</v>
      </c>
      <c r="X4522" s="34" t="str">
        <f t="shared" si="706"/>
        <v/>
      </c>
      <c r="Y4522" s="35" t="str">
        <f t="shared" si="707"/>
        <v/>
      </c>
      <c r="Z4522" s="38" t="str">
        <f t="shared" si="702"/>
        <v>V8</v>
      </c>
      <c r="AA4522" s="38" t="str">
        <f t="shared" si="710"/>
        <v>V9</v>
      </c>
      <c r="AB4522" s="38" t="str">
        <f t="shared" si="703"/>
        <v>V10</v>
      </c>
      <c r="AC4522" s="38" t="str">
        <f>IF($AF4522=20,"",IF($V4522=0,"",IF($H4522="Adblue Bidon","",IF($H4522="GNC (KG)","",IF($H4522="Frais de service EV","",IF($Q4522=1,$G$2:$G$4524,""))))))</f>
        <v/>
      </c>
      <c r="AD4522" s="33" t="str">
        <f t="shared" si="708"/>
        <v/>
      </c>
      <c r="AE4522" s="36" t="str">
        <f t="shared" si="709"/>
        <v/>
      </c>
      <c r="AF4522" s="37" t="str">
        <f>IFERROR(VLOOKUP($F$2,IMPUTATION!F:G,2,0),"")</f>
        <v/>
      </c>
    </row>
    <row r="4523" spans="1:32">
      <c r="A4523" s="31">
        <v>44408</v>
      </c>
      <c r="B4523" s="32">
        <v>5.2</v>
      </c>
      <c r="C4523" s="32" t="s">
        <v>1350</v>
      </c>
      <c r="D4523" s="32" t="s">
        <v>371</v>
      </c>
      <c r="E4523" s="32" t="s">
        <v>236</v>
      </c>
      <c r="F4523" s="32" t="s">
        <v>15</v>
      </c>
      <c r="G4523" s="40">
        <v>1</v>
      </c>
      <c r="H4523" s="40" t="s">
        <v>377</v>
      </c>
      <c r="I4523" s="32">
        <v>4.33</v>
      </c>
      <c r="J4523" s="32">
        <v>0</v>
      </c>
      <c r="K4523" s="32">
        <v>0</v>
      </c>
      <c r="L4523" s="32">
        <v>5.2</v>
      </c>
      <c r="M4523" s="32" t="s">
        <v>18</v>
      </c>
      <c r="N4523" s="32" t="s">
        <v>18</v>
      </c>
      <c r="O4523" s="32">
        <v>6821004</v>
      </c>
      <c r="P4523" s="38">
        <f>IF($H4523="",VLOOKUP($C4523,IMPUTATION_CARBURANT[],2,0),VLOOKUP($H4523,IMPUTATION_CARBURANT[],2,0))</f>
        <v>2</v>
      </c>
      <c r="Q4523" s="38">
        <f>IF(AND($P4523=123401,$M4523="VP"),124013,$P$2:$P$4524)</f>
        <v>2</v>
      </c>
      <c r="R4523" s="38" t="str">
        <f t="shared" si="701"/>
        <v>TEST</v>
      </c>
      <c r="S4523" s="38">
        <f>ABS($B4523)</f>
        <v>5.2</v>
      </c>
      <c r="T4523" s="38">
        <f>ABS($I4523)</f>
        <v>4.33</v>
      </c>
      <c r="U4523" s="38">
        <f>ABS($K4523)</f>
        <v>0</v>
      </c>
      <c r="V4523" s="34">
        <f t="shared" si="704"/>
        <v>0</v>
      </c>
      <c r="W4523" s="35">
        <f t="shared" si="705"/>
        <v>5.2</v>
      </c>
      <c r="X4523" s="34" t="str">
        <f t="shared" si="706"/>
        <v/>
      </c>
      <c r="Y4523" s="35" t="str">
        <f t="shared" si="707"/>
        <v/>
      </c>
      <c r="Z4523" s="38" t="str">
        <f t="shared" si="702"/>
        <v>V8</v>
      </c>
      <c r="AA4523" s="38" t="str">
        <f t="shared" si="710"/>
        <v>V9</v>
      </c>
      <c r="AB4523" s="38" t="str">
        <f t="shared" si="703"/>
        <v>V10</v>
      </c>
      <c r="AC4523" s="38" t="str">
        <f>IF($AF4523=20,"",IF($V4523=0,"",IF($H4523="Adblue Bidon","",IF($H4523="GNC (KG)","",IF($H4523="Frais de service EV","",IF($Q4523=1,$G$2:$G$4524,""))))))</f>
        <v/>
      </c>
      <c r="AD4523" s="33" t="str">
        <f t="shared" si="708"/>
        <v/>
      </c>
      <c r="AE4523" s="36" t="str">
        <f t="shared" si="709"/>
        <v/>
      </c>
      <c r="AF4523" s="37" t="str">
        <f>IFERROR(VLOOKUP($F$2,IMPUTATION!F:G,2,0),"")</f>
        <v/>
      </c>
    </row>
    <row r="4524" spans="1:32">
      <c r="A4524" s="41">
        <v>44408</v>
      </c>
      <c r="B4524" s="42">
        <v>5.2</v>
      </c>
      <c r="C4524" s="42" t="s">
        <v>1350</v>
      </c>
      <c r="D4524" s="42" t="s">
        <v>371</v>
      </c>
      <c r="E4524" s="42" t="s">
        <v>147</v>
      </c>
      <c r="F4524" s="42" t="s">
        <v>15</v>
      </c>
      <c r="G4524" s="43">
        <v>1</v>
      </c>
      <c r="H4524" s="43" t="s">
        <v>377</v>
      </c>
      <c r="I4524" s="42">
        <v>4.33</v>
      </c>
      <c r="J4524" s="42">
        <v>0</v>
      </c>
      <c r="K4524" s="42">
        <v>0</v>
      </c>
      <c r="L4524" s="42">
        <v>5.2</v>
      </c>
      <c r="M4524" s="42" t="s">
        <v>18</v>
      </c>
      <c r="N4524" s="42" t="s">
        <v>18</v>
      </c>
      <c r="O4524" s="42">
        <v>6821037</v>
      </c>
      <c r="P4524" s="44">
        <f>IF($H4524="",VLOOKUP($C4524,IMPUTATION_CARBURANT[],2,0),VLOOKUP($H4524,IMPUTATION_CARBURANT[],2,0))</f>
        <v>2</v>
      </c>
      <c r="Q4524" s="44">
        <f>IF(AND($P4524=123401,$M4524="VP"),124013,$P$2:$P$4524)</f>
        <v>2</v>
      </c>
      <c r="R4524" s="44" t="str">
        <f t="shared" si="701"/>
        <v>TEST</v>
      </c>
      <c r="S4524" s="44">
        <f>ABS($B4524)</f>
        <v>5.2</v>
      </c>
      <c r="T4524" s="44">
        <f>ABS($I4524)</f>
        <v>4.33</v>
      </c>
      <c r="U4524" s="44">
        <f>ABS($K4524)</f>
        <v>0</v>
      </c>
      <c r="V4524" s="34">
        <f t="shared" si="704"/>
        <v>0</v>
      </c>
      <c r="W4524" s="35">
        <f t="shared" si="705"/>
        <v>5.2</v>
      </c>
      <c r="X4524" s="34" t="str">
        <f t="shared" si="706"/>
        <v/>
      </c>
      <c r="Y4524" s="35" t="str">
        <f t="shared" si="707"/>
        <v/>
      </c>
      <c r="Z4524" s="44" t="str">
        <f t="shared" si="702"/>
        <v>V8</v>
      </c>
      <c r="AA4524" s="44" t="str">
        <f t="shared" si="710"/>
        <v>V9</v>
      </c>
      <c r="AB4524" s="44" t="str">
        <f t="shared" si="703"/>
        <v>V10</v>
      </c>
      <c r="AC4524" s="44" t="str">
        <f>IF($AF4524=20,"",IF($V4524=0,"",IF($H4524="Adblue Bidon","",IF($H4524="GNC (KG)","",IF($H4524="Frais de service EV","",IF($Q4524=1,$G$2:$G$4524,""))))))</f>
        <v/>
      </c>
      <c r="AD4524" s="33" t="str">
        <f t="shared" si="708"/>
        <v/>
      </c>
      <c r="AE4524" s="36" t="str">
        <f t="shared" si="709"/>
        <v/>
      </c>
      <c r="AF4524" s="37" t="str">
        <f>IFERROR(VLOOKUP($F$2,IMPUTATION!F:G,2,0),"")</f>
        <v/>
      </c>
    </row>
  </sheetData>
  <autoFilter ref="A1:AH1"/>
  <phoneticPr fontId="7" type="noConversion"/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K527"/>
  <sheetViews>
    <sheetView topLeftCell="A340" workbookViewId="0">
      <selection activeCell="D359" sqref="D359"/>
    </sheetView>
  </sheetViews>
  <sheetFormatPr baseColWidth="10" defaultColWidth="11.42578125" defaultRowHeight="12.75"/>
  <cols>
    <col min="1" max="1" width="19.7109375" style="4" bestFit="1" customWidth="1"/>
    <col min="2" max="2" width="16.140625" style="8" bestFit="1" customWidth="1"/>
    <col min="3" max="3" width="11.42578125" style="4" customWidth="1"/>
    <col min="4" max="4" width="91.85546875" style="4" bestFit="1" customWidth="1"/>
    <col min="5" max="16384" width="11.42578125" style="4"/>
  </cols>
  <sheetData>
    <row r="1" spans="1:11">
      <c r="A1" s="3" t="s">
        <v>32</v>
      </c>
      <c r="B1" s="3" t="s">
        <v>33</v>
      </c>
      <c r="D1" s="5" t="s">
        <v>34</v>
      </c>
      <c r="E1" s="6"/>
      <c r="F1" s="6"/>
      <c r="G1" s="6"/>
      <c r="H1" s="6"/>
      <c r="I1" s="6"/>
      <c r="J1" s="6"/>
      <c r="K1" s="6"/>
    </row>
    <row r="2" spans="1:11">
      <c r="A2" s="7" t="s">
        <v>35</v>
      </c>
      <c r="B2" s="8">
        <v>101</v>
      </c>
    </row>
    <row r="3" spans="1:11">
      <c r="A3" s="7" t="s">
        <v>36</v>
      </c>
      <c r="B3" s="8">
        <v>101</v>
      </c>
      <c r="D3" s="9" t="s">
        <v>37</v>
      </c>
      <c r="E3" s="9"/>
      <c r="F3" s="9"/>
      <c r="G3" s="10"/>
    </row>
    <row r="4" spans="1:11">
      <c r="A4" s="7" t="s">
        <v>38</v>
      </c>
      <c r="B4" s="8">
        <v>101</v>
      </c>
    </row>
    <row r="5" spans="1:11">
      <c r="A5" s="7" t="s">
        <v>39</v>
      </c>
      <c r="B5" s="8">
        <v>101</v>
      </c>
      <c r="D5" s="10"/>
      <c r="E5" s="10"/>
      <c r="F5" s="10"/>
      <c r="G5" s="10"/>
      <c r="H5" s="10"/>
      <c r="I5" s="10"/>
      <c r="J5" s="10"/>
    </row>
    <row r="6" spans="1:11">
      <c r="A6" s="7" t="s">
        <v>40</v>
      </c>
      <c r="B6" s="8">
        <v>101</v>
      </c>
      <c r="D6" s="10" t="s">
        <v>41</v>
      </c>
      <c r="E6" s="10"/>
      <c r="F6" s="10"/>
      <c r="G6" s="10"/>
      <c r="H6" s="10"/>
      <c r="I6" s="10"/>
      <c r="J6" s="10"/>
    </row>
    <row r="7" spans="1:11">
      <c r="A7" s="7" t="s">
        <v>42</v>
      </c>
      <c r="B7" s="8">
        <v>101</v>
      </c>
      <c r="D7" s="10" t="s">
        <v>43</v>
      </c>
    </row>
    <row r="8" spans="1:11">
      <c r="A8" s="7" t="s">
        <v>44</v>
      </c>
      <c r="B8" s="8">
        <v>101</v>
      </c>
      <c r="D8" s="10" t="s">
        <v>45</v>
      </c>
    </row>
    <row r="9" spans="1:11">
      <c r="A9" s="7" t="s">
        <v>46</v>
      </c>
      <c r="B9" s="8">
        <v>101</v>
      </c>
    </row>
    <row r="10" spans="1:11">
      <c r="A10" s="7" t="s">
        <v>47</v>
      </c>
      <c r="B10" s="8">
        <v>101</v>
      </c>
    </row>
    <row r="11" spans="1:11">
      <c r="A11" s="7" t="s">
        <v>48</v>
      </c>
      <c r="B11" s="8">
        <v>101</v>
      </c>
    </row>
    <row r="12" spans="1:11">
      <c r="A12" s="7" t="s">
        <v>49</v>
      </c>
      <c r="B12" s="8">
        <v>101</v>
      </c>
    </row>
    <row r="13" spans="1:11">
      <c r="A13" s="7" t="s">
        <v>50</v>
      </c>
      <c r="B13" s="8">
        <v>101</v>
      </c>
    </row>
    <row r="14" spans="1:11">
      <c r="A14" s="7" t="s">
        <v>51</v>
      </c>
      <c r="B14" s="8">
        <v>101</v>
      </c>
    </row>
    <row r="15" spans="1:11">
      <c r="A15" s="7" t="s">
        <v>52</v>
      </c>
      <c r="B15" s="8">
        <v>101</v>
      </c>
    </row>
    <row r="16" spans="1:11">
      <c r="A16" s="7" t="s">
        <v>53</v>
      </c>
      <c r="B16" s="8">
        <v>101</v>
      </c>
    </row>
    <row r="17" spans="1:2">
      <c r="A17" s="7" t="s">
        <v>54</v>
      </c>
      <c r="B17" s="8">
        <v>101</v>
      </c>
    </row>
    <row r="18" spans="1:2">
      <c r="A18" s="7" t="s">
        <v>55</v>
      </c>
      <c r="B18" s="8">
        <v>101</v>
      </c>
    </row>
    <row r="19" spans="1:2">
      <c r="A19" s="7" t="s">
        <v>56</v>
      </c>
      <c r="B19" s="8">
        <v>101</v>
      </c>
    </row>
    <row r="20" spans="1:2">
      <c r="A20" s="7" t="s">
        <v>57</v>
      </c>
      <c r="B20" s="8">
        <v>101</v>
      </c>
    </row>
    <row r="21" spans="1:2">
      <c r="A21" s="7" t="s">
        <v>58</v>
      </c>
      <c r="B21" s="8">
        <v>101</v>
      </c>
    </row>
    <row r="22" spans="1:2">
      <c r="A22" s="7" t="s">
        <v>59</v>
      </c>
      <c r="B22" s="8">
        <v>101</v>
      </c>
    </row>
    <row r="23" spans="1:2">
      <c r="A23" s="7" t="s">
        <v>60</v>
      </c>
      <c r="B23" s="8">
        <v>101</v>
      </c>
    </row>
    <row r="24" spans="1:2">
      <c r="A24" s="7" t="s">
        <v>61</v>
      </c>
      <c r="B24" s="8">
        <v>101</v>
      </c>
    </row>
    <row r="25" spans="1:2">
      <c r="A25" s="7" t="s">
        <v>62</v>
      </c>
      <c r="B25" s="8">
        <v>101</v>
      </c>
    </row>
    <row r="26" spans="1:2">
      <c r="A26" s="7" t="s">
        <v>63</v>
      </c>
      <c r="B26" s="8">
        <v>101</v>
      </c>
    </row>
    <row r="27" spans="1:2">
      <c r="A27" s="7" t="s">
        <v>64</v>
      </c>
      <c r="B27" s="8">
        <v>101</v>
      </c>
    </row>
    <row r="28" spans="1:2">
      <c r="A28" s="7" t="s">
        <v>65</v>
      </c>
      <c r="B28" s="8">
        <v>101</v>
      </c>
    </row>
    <row r="29" spans="1:2">
      <c r="A29" s="7" t="s">
        <v>66</v>
      </c>
      <c r="B29" s="8">
        <v>101</v>
      </c>
    </row>
    <row r="30" spans="1:2">
      <c r="A30" s="7" t="s">
        <v>27</v>
      </c>
      <c r="B30" s="8">
        <v>101</v>
      </c>
    </row>
    <row r="31" spans="1:2">
      <c r="A31" s="7" t="s">
        <v>67</v>
      </c>
      <c r="B31" s="8">
        <v>101</v>
      </c>
    </row>
    <row r="32" spans="1:2">
      <c r="A32" s="7" t="s">
        <v>68</v>
      </c>
      <c r="B32" s="8">
        <v>101</v>
      </c>
    </row>
    <row r="33" spans="1:2">
      <c r="A33" s="7" t="s">
        <v>69</v>
      </c>
      <c r="B33" s="8">
        <v>101</v>
      </c>
    </row>
    <row r="34" spans="1:2">
      <c r="A34" s="7" t="s">
        <v>70</v>
      </c>
      <c r="B34" s="8">
        <v>101</v>
      </c>
    </row>
    <row r="35" spans="1:2">
      <c r="A35" s="7" t="s">
        <v>71</v>
      </c>
      <c r="B35" s="8">
        <v>101</v>
      </c>
    </row>
    <row r="36" spans="1:2">
      <c r="A36" s="7" t="s">
        <v>72</v>
      </c>
      <c r="B36" s="8">
        <v>101</v>
      </c>
    </row>
    <row r="37" spans="1:2">
      <c r="A37" s="7" t="s">
        <v>73</v>
      </c>
      <c r="B37" s="8">
        <v>101</v>
      </c>
    </row>
    <row r="38" spans="1:2">
      <c r="A38" s="7" t="s">
        <v>74</v>
      </c>
      <c r="B38" s="8">
        <v>101</v>
      </c>
    </row>
    <row r="39" spans="1:2">
      <c r="A39" s="7" t="s">
        <v>75</v>
      </c>
      <c r="B39" s="8">
        <v>101</v>
      </c>
    </row>
    <row r="40" spans="1:2">
      <c r="A40" s="7" t="s">
        <v>76</v>
      </c>
      <c r="B40" s="8">
        <v>101</v>
      </c>
    </row>
    <row r="41" spans="1:2">
      <c r="A41" s="7" t="s">
        <v>77</v>
      </c>
      <c r="B41" s="8">
        <v>101</v>
      </c>
    </row>
    <row r="42" spans="1:2">
      <c r="A42" s="7" t="s">
        <v>78</v>
      </c>
      <c r="B42" s="8">
        <v>101</v>
      </c>
    </row>
    <row r="43" spans="1:2">
      <c r="A43" s="7" t="s">
        <v>79</v>
      </c>
      <c r="B43" s="8">
        <v>101</v>
      </c>
    </row>
    <row r="44" spans="1:2">
      <c r="A44" s="7" t="s">
        <v>80</v>
      </c>
      <c r="B44" s="8">
        <v>101</v>
      </c>
    </row>
    <row r="45" spans="1:2">
      <c r="A45" s="7" t="s">
        <v>81</v>
      </c>
      <c r="B45" s="8">
        <v>101</v>
      </c>
    </row>
    <row r="46" spans="1:2">
      <c r="A46" s="7" t="s">
        <v>82</v>
      </c>
      <c r="B46" s="8">
        <v>101</v>
      </c>
    </row>
    <row r="47" spans="1:2">
      <c r="A47" s="7" t="s">
        <v>83</v>
      </c>
      <c r="B47" s="8">
        <v>101</v>
      </c>
    </row>
    <row r="48" spans="1:2">
      <c r="A48" s="7" t="s">
        <v>84</v>
      </c>
      <c r="B48" s="8">
        <v>101</v>
      </c>
    </row>
    <row r="49" spans="1:2">
      <c r="A49" s="7" t="s">
        <v>85</v>
      </c>
      <c r="B49" s="8">
        <v>101</v>
      </c>
    </row>
    <row r="50" spans="1:2">
      <c r="A50" s="7" t="s">
        <v>86</v>
      </c>
      <c r="B50" s="8">
        <v>101</v>
      </c>
    </row>
    <row r="51" spans="1:2">
      <c r="A51" s="7" t="s">
        <v>87</v>
      </c>
      <c r="B51" s="8">
        <v>101</v>
      </c>
    </row>
    <row r="52" spans="1:2">
      <c r="A52" s="7" t="s">
        <v>88</v>
      </c>
      <c r="B52" s="8">
        <v>101</v>
      </c>
    </row>
    <row r="53" spans="1:2">
      <c r="A53" s="7" t="s">
        <v>89</v>
      </c>
      <c r="B53" s="8">
        <v>101</v>
      </c>
    </row>
    <row r="54" spans="1:2">
      <c r="A54" s="7" t="s">
        <v>90</v>
      </c>
      <c r="B54" s="8">
        <v>101</v>
      </c>
    </row>
    <row r="55" spans="1:2">
      <c r="A55" s="7" t="s">
        <v>91</v>
      </c>
      <c r="B55" s="8">
        <v>101</v>
      </c>
    </row>
    <row r="56" spans="1:2">
      <c r="A56" s="7" t="s">
        <v>92</v>
      </c>
      <c r="B56" s="8">
        <v>101</v>
      </c>
    </row>
    <row r="57" spans="1:2">
      <c r="A57" s="7" t="s">
        <v>93</v>
      </c>
      <c r="B57" s="8">
        <v>101</v>
      </c>
    </row>
    <row r="58" spans="1:2">
      <c r="A58" s="7" t="s">
        <v>94</v>
      </c>
      <c r="B58" s="8">
        <v>101</v>
      </c>
    </row>
    <row r="59" spans="1:2">
      <c r="A59" s="7" t="s">
        <v>95</v>
      </c>
      <c r="B59" s="8">
        <v>101</v>
      </c>
    </row>
    <row r="60" spans="1:2">
      <c r="A60" s="7" t="s">
        <v>96</v>
      </c>
      <c r="B60" s="8">
        <v>101</v>
      </c>
    </row>
    <row r="61" spans="1:2">
      <c r="A61" s="7" t="s">
        <v>97</v>
      </c>
      <c r="B61" s="8">
        <v>101</v>
      </c>
    </row>
    <row r="62" spans="1:2">
      <c r="A62" s="7" t="s">
        <v>98</v>
      </c>
      <c r="B62" s="8">
        <v>101</v>
      </c>
    </row>
    <row r="63" spans="1:2">
      <c r="A63" s="7" t="s">
        <v>99</v>
      </c>
      <c r="B63" s="8">
        <v>101</v>
      </c>
    </row>
    <row r="64" spans="1:2">
      <c r="A64" s="7" t="s">
        <v>100</v>
      </c>
      <c r="B64" s="8">
        <v>101</v>
      </c>
    </row>
    <row r="65" spans="1:2">
      <c r="A65" s="7" t="s">
        <v>101</v>
      </c>
      <c r="B65" s="8">
        <v>101</v>
      </c>
    </row>
    <row r="66" spans="1:2">
      <c r="A66" s="7" t="s">
        <v>102</v>
      </c>
      <c r="B66" s="8">
        <v>101</v>
      </c>
    </row>
    <row r="67" spans="1:2">
      <c r="A67" s="7" t="s">
        <v>103</v>
      </c>
      <c r="B67" s="8">
        <v>101</v>
      </c>
    </row>
    <row r="68" spans="1:2">
      <c r="A68" s="7" t="s">
        <v>104</v>
      </c>
      <c r="B68" s="8">
        <v>101</v>
      </c>
    </row>
    <row r="69" spans="1:2">
      <c r="A69" s="7" t="s">
        <v>105</v>
      </c>
      <c r="B69" s="8">
        <v>101</v>
      </c>
    </row>
    <row r="70" spans="1:2">
      <c r="A70" s="7" t="s">
        <v>106</v>
      </c>
      <c r="B70" s="8">
        <v>101</v>
      </c>
    </row>
    <row r="71" spans="1:2">
      <c r="A71" s="7" t="s">
        <v>107</v>
      </c>
      <c r="B71" s="8">
        <v>101</v>
      </c>
    </row>
    <row r="72" spans="1:2">
      <c r="A72" s="7" t="s">
        <v>108</v>
      </c>
      <c r="B72" s="8">
        <v>101</v>
      </c>
    </row>
    <row r="73" spans="1:2">
      <c r="A73" s="7" t="s">
        <v>109</v>
      </c>
      <c r="B73" s="8">
        <v>101</v>
      </c>
    </row>
    <row r="74" spans="1:2">
      <c r="A74" s="7" t="s">
        <v>110</v>
      </c>
      <c r="B74" s="8">
        <v>101</v>
      </c>
    </row>
    <row r="75" spans="1:2">
      <c r="A75" s="7" t="s">
        <v>111</v>
      </c>
      <c r="B75" s="8">
        <v>101</v>
      </c>
    </row>
    <row r="76" spans="1:2">
      <c r="A76" s="7" t="s">
        <v>112</v>
      </c>
      <c r="B76" s="8">
        <v>101</v>
      </c>
    </row>
    <row r="77" spans="1:2">
      <c r="A77" s="7" t="s">
        <v>113</v>
      </c>
      <c r="B77" s="8">
        <v>101</v>
      </c>
    </row>
    <row r="78" spans="1:2">
      <c r="A78" s="7" t="s">
        <v>114</v>
      </c>
      <c r="B78" s="8">
        <v>101</v>
      </c>
    </row>
    <row r="79" spans="1:2">
      <c r="A79" s="7" t="s">
        <v>115</v>
      </c>
      <c r="B79" s="8">
        <v>101</v>
      </c>
    </row>
    <row r="80" spans="1:2">
      <c r="A80" s="7" t="s">
        <v>116</v>
      </c>
      <c r="B80" s="8">
        <v>101</v>
      </c>
    </row>
    <row r="81" spans="1:2">
      <c r="A81" s="7" t="s">
        <v>117</v>
      </c>
      <c r="B81" s="8">
        <v>101</v>
      </c>
    </row>
    <row r="82" spans="1:2">
      <c r="A82" s="7" t="s">
        <v>118</v>
      </c>
      <c r="B82" s="8">
        <v>101</v>
      </c>
    </row>
    <row r="83" spans="1:2">
      <c r="A83" s="7" t="s">
        <v>119</v>
      </c>
      <c r="B83" s="8">
        <v>101</v>
      </c>
    </row>
    <row r="84" spans="1:2">
      <c r="A84" s="7" t="s">
        <v>120</v>
      </c>
      <c r="B84" s="8">
        <v>101</v>
      </c>
    </row>
    <row r="85" spans="1:2">
      <c r="A85" s="7" t="s">
        <v>121</v>
      </c>
      <c r="B85" s="8">
        <v>101</v>
      </c>
    </row>
    <row r="86" spans="1:2">
      <c r="A86" s="7" t="s">
        <v>122</v>
      </c>
      <c r="B86" s="8">
        <v>101</v>
      </c>
    </row>
    <row r="87" spans="1:2">
      <c r="A87" s="7" t="s">
        <v>123</v>
      </c>
      <c r="B87" s="8">
        <v>101</v>
      </c>
    </row>
    <row r="88" spans="1:2">
      <c r="A88" s="7" t="s">
        <v>124</v>
      </c>
      <c r="B88" s="8">
        <v>101</v>
      </c>
    </row>
    <row r="89" spans="1:2">
      <c r="A89" s="7" t="s">
        <v>125</v>
      </c>
      <c r="B89" s="8">
        <v>101</v>
      </c>
    </row>
    <row r="90" spans="1:2">
      <c r="A90" s="7" t="s">
        <v>126</v>
      </c>
      <c r="B90" s="8">
        <v>101</v>
      </c>
    </row>
    <row r="91" spans="1:2">
      <c r="A91" s="7" t="s">
        <v>127</v>
      </c>
      <c r="B91" s="8">
        <v>101</v>
      </c>
    </row>
    <row r="92" spans="1:2">
      <c r="A92" s="7" t="s">
        <v>23</v>
      </c>
      <c r="B92" s="8">
        <v>101</v>
      </c>
    </row>
    <row r="93" spans="1:2">
      <c r="A93" s="7" t="s">
        <v>128</v>
      </c>
      <c r="B93" s="8">
        <v>101</v>
      </c>
    </row>
    <row r="94" spans="1:2">
      <c r="A94" s="7" t="s">
        <v>129</v>
      </c>
      <c r="B94" s="8">
        <v>101</v>
      </c>
    </row>
    <row r="95" spans="1:2">
      <c r="A95" s="7" t="s">
        <v>130</v>
      </c>
      <c r="B95" s="8">
        <v>101</v>
      </c>
    </row>
    <row r="96" spans="1:2">
      <c r="A96" s="7" t="s">
        <v>131</v>
      </c>
      <c r="B96" s="8">
        <v>101</v>
      </c>
    </row>
    <row r="97" spans="1:2">
      <c r="A97" s="7" t="s">
        <v>132</v>
      </c>
      <c r="B97" s="8">
        <v>101</v>
      </c>
    </row>
    <row r="98" spans="1:2">
      <c r="A98" s="7" t="s">
        <v>133</v>
      </c>
      <c r="B98" s="8">
        <v>101</v>
      </c>
    </row>
    <row r="99" spans="1:2">
      <c r="A99" s="7" t="s">
        <v>134</v>
      </c>
      <c r="B99" s="8">
        <v>101</v>
      </c>
    </row>
    <row r="100" spans="1:2">
      <c r="A100" s="7" t="s">
        <v>24</v>
      </c>
      <c r="B100" s="8">
        <v>101</v>
      </c>
    </row>
    <row r="101" spans="1:2">
      <c r="A101" s="7" t="s">
        <v>135</v>
      </c>
      <c r="B101" s="8">
        <v>101</v>
      </c>
    </row>
    <row r="102" spans="1:2">
      <c r="A102" s="7" t="s">
        <v>136</v>
      </c>
      <c r="B102" s="8">
        <v>101</v>
      </c>
    </row>
    <row r="103" spans="1:2">
      <c r="A103" s="7" t="s">
        <v>137</v>
      </c>
      <c r="B103" s="8">
        <v>101</v>
      </c>
    </row>
    <row r="104" spans="1:2">
      <c r="A104" s="7" t="s">
        <v>138</v>
      </c>
      <c r="B104" s="8">
        <v>101</v>
      </c>
    </row>
    <row r="105" spans="1:2">
      <c r="A105" s="7" t="s">
        <v>139</v>
      </c>
      <c r="B105" s="8">
        <v>101</v>
      </c>
    </row>
    <row r="106" spans="1:2">
      <c r="A106" s="7" t="s">
        <v>140</v>
      </c>
      <c r="B106" s="8">
        <v>101</v>
      </c>
    </row>
    <row r="107" spans="1:2">
      <c r="A107" s="7" t="s">
        <v>141</v>
      </c>
      <c r="B107" s="8">
        <v>101</v>
      </c>
    </row>
    <row r="108" spans="1:2">
      <c r="A108" s="7" t="s">
        <v>142</v>
      </c>
      <c r="B108" s="8">
        <v>101</v>
      </c>
    </row>
    <row r="109" spans="1:2">
      <c r="A109" s="7" t="s">
        <v>143</v>
      </c>
      <c r="B109" s="8">
        <v>101</v>
      </c>
    </row>
    <row r="110" spans="1:2">
      <c r="A110" s="7" t="s">
        <v>144</v>
      </c>
      <c r="B110" s="8">
        <v>101</v>
      </c>
    </row>
    <row r="111" spans="1:2">
      <c r="A111" s="7" t="s">
        <v>145</v>
      </c>
      <c r="B111" s="8">
        <v>101</v>
      </c>
    </row>
    <row r="112" spans="1:2">
      <c r="A112" s="7" t="s">
        <v>146</v>
      </c>
      <c r="B112" s="8">
        <v>101</v>
      </c>
    </row>
    <row r="113" spans="1:2">
      <c r="A113" s="7" t="s">
        <v>147</v>
      </c>
      <c r="B113" s="8">
        <v>101</v>
      </c>
    </row>
    <row r="114" spans="1:2">
      <c r="A114" s="7" t="s">
        <v>148</v>
      </c>
      <c r="B114" s="8">
        <v>101</v>
      </c>
    </row>
    <row r="115" spans="1:2">
      <c r="A115" s="7" t="s">
        <v>149</v>
      </c>
      <c r="B115" s="8">
        <v>101</v>
      </c>
    </row>
    <row r="116" spans="1:2">
      <c r="A116" s="7" t="s">
        <v>150</v>
      </c>
      <c r="B116" s="8">
        <v>101</v>
      </c>
    </row>
    <row r="117" spans="1:2">
      <c r="A117" s="7" t="s">
        <v>151</v>
      </c>
      <c r="B117" s="8">
        <v>101</v>
      </c>
    </row>
    <row r="118" spans="1:2">
      <c r="A118" s="7" t="s">
        <v>152</v>
      </c>
      <c r="B118" s="8">
        <v>101</v>
      </c>
    </row>
    <row r="119" spans="1:2">
      <c r="A119" s="7" t="s">
        <v>153</v>
      </c>
      <c r="B119" s="8">
        <v>101</v>
      </c>
    </row>
    <row r="120" spans="1:2">
      <c r="A120" s="7" t="s">
        <v>154</v>
      </c>
      <c r="B120" s="8">
        <v>101</v>
      </c>
    </row>
    <row r="121" spans="1:2">
      <c r="A121" s="7" t="s">
        <v>155</v>
      </c>
      <c r="B121" s="8">
        <v>101</v>
      </c>
    </row>
    <row r="122" spans="1:2">
      <c r="A122" s="7" t="s">
        <v>22</v>
      </c>
      <c r="B122" s="8">
        <v>101</v>
      </c>
    </row>
    <row r="123" spans="1:2">
      <c r="A123" s="7" t="s">
        <v>156</v>
      </c>
      <c r="B123" s="8">
        <v>101</v>
      </c>
    </row>
    <row r="124" spans="1:2">
      <c r="A124" s="7" t="s">
        <v>157</v>
      </c>
      <c r="B124" s="8">
        <v>101</v>
      </c>
    </row>
    <row r="125" spans="1:2">
      <c r="A125" s="7" t="s">
        <v>158</v>
      </c>
      <c r="B125" s="8">
        <v>101</v>
      </c>
    </row>
    <row r="126" spans="1:2">
      <c r="A126" s="7" t="s">
        <v>159</v>
      </c>
      <c r="B126" s="8">
        <v>101</v>
      </c>
    </row>
    <row r="127" spans="1:2">
      <c r="A127" s="7" t="s">
        <v>160</v>
      </c>
      <c r="B127" s="8">
        <v>101</v>
      </c>
    </row>
    <row r="128" spans="1:2">
      <c r="A128" s="7" t="s">
        <v>161</v>
      </c>
      <c r="B128" s="8">
        <v>101</v>
      </c>
    </row>
    <row r="129" spans="1:2">
      <c r="A129" s="7" t="s">
        <v>162</v>
      </c>
      <c r="B129" s="8">
        <v>101</v>
      </c>
    </row>
    <row r="130" spans="1:2">
      <c r="A130" s="7" t="s">
        <v>163</v>
      </c>
      <c r="B130" s="8">
        <v>101</v>
      </c>
    </row>
    <row r="131" spans="1:2">
      <c r="A131" s="7" t="s">
        <v>164</v>
      </c>
      <c r="B131" s="8">
        <v>101</v>
      </c>
    </row>
    <row r="132" spans="1:2">
      <c r="A132" s="7" t="s">
        <v>165</v>
      </c>
      <c r="B132" s="8">
        <v>101</v>
      </c>
    </row>
    <row r="133" spans="1:2">
      <c r="A133" s="7" t="s">
        <v>166</v>
      </c>
      <c r="B133" s="8">
        <v>101</v>
      </c>
    </row>
    <row r="134" spans="1:2">
      <c r="A134" s="7" t="s">
        <v>167</v>
      </c>
      <c r="B134" s="8">
        <v>101</v>
      </c>
    </row>
    <row r="135" spans="1:2">
      <c r="A135" s="7" t="s">
        <v>168</v>
      </c>
      <c r="B135" s="8">
        <v>101</v>
      </c>
    </row>
    <row r="136" spans="1:2">
      <c r="A136" s="7" t="s">
        <v>169</v>
      </c>
      <c r="B136" s="8">
        <v>101</v>
      </c>
    </row>
    <row r="137" spans="1:2">
      <c r="A137" s="7" t="s">
        <v>31</v>
      </c>
      <c r="B137" s="8">
        <v>101</v>
      </c>
    </row>
    <row r="138" spans="1:2">
      <c r="A138" s="7" t="s">
        <v>170</v>
      </c>
      <c r="B138" s="8">
        <v>101</v>
      </c>
    </row>
    <row r="139" spans="1:2">
      <c r="A139" s="7" t="s">
        <v>171</v>
      </c>
      <c r="B139" s="8">
        <v>101</v>
      </c>
    </row>
    <row r="140" spans="1:2">
      <c r="A140" s="7" t="s">
        <v>172</v>
      </c>
      <c r="B140" s="8">
        <v>101</v>
      </c>
    </row>
    <row r="141" spans="1:2">
      <c r="A141" s="7" t="s">
        <v>173</v>
      </c>
      <c r="B141" s="8">
        <v>101</v>
      </c>
    </row>
    <row r="142" spans="1:2">
      <c r="A142" s="7" t="s">
        <v>30</v>
      </c>
      <c r="B142" s="8">
        <v>101</v>
      </c>
    </row>
    <row r="143" spans="1:2">
      <c r="A143" s="7" t="s">
        <v>174</v>
      </c>
      <c r="B143" s="8">
        <v>101</v>
      </c>
    </row>
    <row r="144" spans="1:2">
      <c r="A144" s="7" t="s">
        <v>175</v>
      </c>
      <c r="B144" s="8">
        <v>101</v>
      </c>
    </row>
    <row r="145" spans="1:2">
      <c r="A145" s="7" t="s">
        <v>176</v>
      </c>
      <c r="B145" s="8">
        <v>101</v>
      </c>
    </row>
    <row r="146" spans="1:2">
      <c r="A146" s="7" t="s">
        <v>177</v>
      </c>
      <c r="B146" s="8">
        <v>101</v>
      </c>
    </row>
    <row r="147" spans="1:2">
      <c r="A147" s="7" t="s">
        <v>178</v>
      </c>
      <c r="B147" s="8">
        <v>101</v>
      </c>
    </row>
    <row r="148" spans="1:2">
      <c r="A148" s="7" t="s">
        <v>179</v>
      </c>
      <c r="B148" s="8">
        <v>101</v>
      </c>
    </row>
    <row r="149" spans="1:2">
      <c r="A149" s="7" t="s">
        <v>180</v>
      </c>
      <c r="B149" s="8">
        <v>101</v>
      </c>
    </row>
    <row r="150" spans="1:2">
      <c r="A150" s="7" t="s">
        <v>181</v>
      </c>
      <c r="B150" s="8">
        <v>101</v>
      </c>
    </row>
    <row r="151" spans="1:2">
      <c r="A151" s="7" t="s">
        <v>182</v>
      </c>
      <c r="B151" s="8">
        <v>101</v>
      </c>
    </row>
    <row r="152" spans="1:2">
      <c r="A152" s="7" t="s">
        <v>183</v>
      </c>
      <c r="B152" s="8">
        <v>101</v>
      </c>
    </row>
    <row r="153" spans="1:2">
      <c r="A153" s="7" t="s">
        <v>184</v>
      </c>
      <c r="B153" s="8">
        <v>101</v>
      </c>
    </row>
    <row r="154" spans="1:2">
      <c r="A154" s="7" t="s">
        <v>185</v>
      </c>
      <c r="B154" s="8">
        <v>101</v>
      </c>
    </row>
    <row r="155" spans="1:2">
      <c r="A155" s="7" t="s">
        <v>186</v>
      </c>
      <c r="B155" s="8">
        <v>101</v>
      </c>
    </row>
    <row r="156" spans="1:2">
      <c r="A156" s="7" t="s">
        <v>187</v>
      </c>
      <c r="B156" s="8">
        <v>101</v>
      </c>
    </row>
    <row r="157" spans="1:2">
      <c r="A157" s="7" t="s">
        <v>188</v>
      </c>
      <c r="B157" s="8">
        <v>101</v>
      </c>
    </row>
    <row r="158" spans="1:2">
      <c r="A158" s="7" t="s">
        <v>189</v>
      </c>
      <c r="B158" s="8">
        <v>101</v>
      </c>
    </row>
    <row r="159" spans="1:2">
      <c r="A159" s="7" t="s">
        <v>190</v>
      </c>
      <c r="B159" s="8">
        <v>101</v>
      </c>
    </row>
    <row r="160" spans="1:2">
      <c r="A160" s="7" t="s">
        <v>191</v>
      </c>
      <c r="B160" s="8">
        <v>101</v>
      </c>
    </row>
    <row r="161" spans="1:2">
      <c r="A161" s="7" t="s">
        <v>28</v>
      </c>
      <c r="B161" s="8">
        <v>101</v>
      </c>
    </row>
    <row r="162" spans="1:2">
      <c r="A162" s="7" t="s">
        <v>192</v>
      </c>
      <c r="B162" s="8">
        <v>101</v>
      </c>
    </row>
    <row r="163" spans="1:2">
      <c r="A163" s="7" t="s">
        <v>193</v>
      </c>
      <c r="B163" s="8">
        <v>101</v>
      </c>
    </row>
    <row r="164" spans="1:2">
      <c r="A164" s="7" t="s">
        <v>194</v>
      </c>
      <c r="B164" s="8">
        <v>101</v>
      </c>
    </row>
    <row r="165" spans="1:2">
      <c r="A165" s="7" t="s">
        <v>195</v>
      </c>
      <c r="B165" s="8">
        <v>101</v>
      </c>
    </row>
    <row r="166" spans="1:2">
      <c r="A166" s="7" t="s">
        <v>196</v>
      </c>
      <c r="B166" s="8">
        <v>101</v>
      </c>
    </row>
    <row r="167" spans="1:2">
      <c r="A167" s="7" t="s">
        <v>197</v>
      </c>
      <c r="B167" s="8">
        <v>101</v>
      </c>
    </row>
    <row r="168" spans="1:2">
      <c r="A168" s="7" t="s">
        <v>198</v>
      </c>
      <c r="B168" s="8">
        <v>101</v>
      </c>
    </row>
    <row r="169" spans="1:2">
      <c r="A169" s="7" t="s">
        <v>199</v>
      </c>
      <c r="B169" s="8">
        <v>101</v>
      </c>
    </row>
    <row r="170" spans="1:2">
      <c r="A170" s="7" t="s">
        <v>200</v>
      </c>
      <c r="B170" s="8">
        <v>101</v>
      </c>
    </row>
    <row r="171" spans="1:2">
      <c r="A171" s="7" t="s">
        <v>201</v>
      </c>
      <c r="B171" s="8">
        <v>101</v>
      </c>
    </row>
    <row r="172" spans="1:2">
      <c r="A172" s="7" t="s">
        <v>202</v>
      </c>
      <c r="B172" s="8">
        <v>101</v>
      </c>
    </row>
    <row r="173" spans="1:2">
      <c r="A173" s="7" t="s">
        <v>203</v>
      </c>
      <c r="B173" s="8">
        <v>101</v>
      </c>
    </row>
    <row r="174" spans="1:2">
      <c r="A174" s="7" t="s">
        <v>204</v>
      </c>
      <c r="B174" s="8">
        <v>101</v>
      </c>
    </row>
    <row r="175" spans="1:2">
      <c r="A175" s="7" t="s">
        <v>205</v>
      </c>
      <c r="B175" s="8">
        <v>101</v>
      </c>
    </row>
    <row r="176" spans="1:2">
      <c r="A176" s="7" t="s">
        <v>206</v>
      </c>
      <c r="B176" s="8">
        <v>101</v>
      </c>
    </row>
    <row r="177" spans="1:2">
      <c r="A177" s="7" t="s">
        <v>207</v>
      </c>
      <c r="B177" s="8">
        <v>101</v>
      </c>
    </row>
    <row r="178" spans="1:2">
      <c r="A178" s="7" t="s">
        <v>208</v>
      </c>
      <c r="B178" s="8">
        <v>101</v>
      </c>
    </row>
    <row r="179" spans="1:2">
      <c r="A179" s="7" t="s">
        <v>209</v>
      </c>
      <c r="B179" s="8">
        <v>101</v>
      </c>
    </row>
    <row r="180" spans="1:2">
      <c r="A180" s="7" t="s">
        <v>210</v>
      </c>
      <c r="B180" s="8">
        <v>101</v>
      </c>
    </row>
    <row r="181" spans="1:2">
      <c r="A181" s="7" t="s">
        <v>211</v>
      </c>
      <c r="B181" s="8">
        <v>101</v>
      </c>
    </row>
    <row r="182" spans="1:2">
      <c r="A182" s="7" t="s">
        <v>212</v>
      </c>
      <c r="B182" s="8">
        <v>101</v>
      </c>
    </row>
    <row r="183" spans="1:2">
      <c r="A183" s="7" t="s">
        <v>213</v>
      </c>
      <c r="B183" s="8">
        <v>101</v>
      </c>
    </row>
    <row r="184" spans="1:2">
      <c r="A184" s="7" t="s">
        <v>214</v>
      </c>
      <c r="B184" s="8">
        <v>101</v>
      </c>
    </row>
    <row r="185" spans="1:2">
      <c r="A185" s="7" t="s">
        <v>215</v>
      </c>
      <c r="B185" s="8">
        <v>101</v>
      </c>
    </row>
    <row r="186" spans="1:2">
      <c r="A186" s="7" t="s">
        <v>216</v>
      </c>
      <c r="B186" s="8">
        <v>101</v>
      </c>
    </row>
    <row r="187" spans="1:2">
      <c r="A187" s="7" t="s">
        <v>217</v>
      </c>
      <c r="B187" s="8">
        <v>101</v>
      </c>
    </row>
    <row r="188" spans="1:2">
      <c r="A188" s="7" t="s">
        <v>218</v>
      </c>
      <c r="B188" s="8">
        <v>101</v>
      </c>
    </row>
    <row r="189" spans="1:2">
      <c r="A189" s="7" t="s">
        <v>219</v>
      </c>
      <c r="B189" s="8">
        <v>101</v>
      </c>
    </row>
    <row r="190" spans="1:2">
      <c r="A190" s="7" t="s">
        <v>220</v>
      </c>
      <c r="B190" s="8">
        <v>101</v>
      </c>
    </row>
    <row r="191" spans="1:2">
      <c r="A191" s="7" t="s">
        <v>221</v>
      </c>
      <c r="B191" s="8">
        <v>101</v>
      </c>
    </row>
    <row r="192" spans="1:2">
      <c r="A192" s="7" t="s">
        <v>222</v>
      </c>
      <c r="B192" s="8">
        <v>101</v>
      </c>
    </row>
    <row r="193" spans="1:2">
      <c r="A193" s="7" t="s">
        <v>223</v>
      </c>
      <c r="B193" s="8">
        <v>101</v>
      </c>
    </row>
    <row r="194" spans="1:2">
      <c r="A194" s="7" t="s">
        <v>224</v>
      </c>
      <c r="B194" s="8">
        <v>101</v>
      </c>
    </row>
    <row r="195" spans="1:2">
      <c r="A195" s="7" t="s">
        <v>225</v>
      </c>
      <c r="B195" s="8">
        <v>101</v>
      </c>
    </row>
    <row r="196" spans="1:2">
      <c r="A196" s="7" t="s">
        <v>226</v>
      </c>
      <c r="B196" s="8">
        <v>101</v>
      </c>
    </row>
    <row r="197" spans="1:2">
      <c r="A197" s="7" t="s">
        <v>227</v>
      </c>
      <c r="B197" s="8">
        <v>101</v>
      </c>
    </row>
    <row r="198" spans="1:2">
      <c r="A198" s="7" t="s">
        <v>228</v>
      </c>
      <c r="B198" s="8">
        <v>101</v>
      </c>
    </row>
    <row r="199" spans="1:2">
      <c r="A199" s="7" t="s">
        <v>229</v>
      </c>
      <c r="B199" s="8">
        <v>101</v>
      </c>
    </row>
    <row r="200" spans="1:2">
      <c r="A200" s="7" t="s">
        <v>230</v>
      </c>
      <c r="B200" s="8">
        <v>101</v>
      </c>
    </row>
    <row r="201" spans="1:2">
      <c r="A201" s="7" t="s">
        <v>231</v>
      </c>
      <c r="B201" s="8">
        <v>101</v>
      </c>
    </row>
    <row r="202" spans="1:2">
      <c r="A202" s="7" t="s">
        <v>232</v>
      </c>
      <c r="B202" s="8">
        <v>101</v>
      </c>
    </row>
    <row r="203" spans="1:2">
      <c r="A203" s="7" t="s">
        <v>233</v>
      </c>
      <c r="B203" s="8">
        <v>101</v>
      </c>
    </row>
    <row r="204" spans="1:2">
      <c r="A204" s="7" t="s">
        <v>234</v>
      </c>
      <c r="B204" s="8">
        <v>101</v>
      </c>
    </row>
    <row r="205" spans="1:2">
      <c r="A205" s="7" t="s">
        <v>235</v>
      </c>
      <c r="B205" s="8">
        <v>101</v>
      </c>
    </row>
    <row r="206" spans="1:2">
      <c r="A206" s="7" t="s">
        <v>236</v>
      </c>
      <c r="B206" s="8">
        <v>101</v>
      </c>
    </row>
    <row r="207" spans="1:2">
      <c r="A207" s="11" t="s">
        <v>237</v>
      </c>
      <c r="B207" s="8">
        <v>101</v>
      </c>
    </row>
    <row r="208" spans="1:2">
      <c r="A208" s="11" t="s">
        <v>238</v>
      </c>
      <c r="B208" s="8">
        <v>101</v>
      </c>
    </row>
    <row r="209" spans="1:2">
      <c r="A209" s="7" t="s">
        <v>239</v>
      </c>
      <c r="B209" s="8">
        <v>101</v>
      </c>
    </row>
    <row r="210" spans="1:2">
      <c r="A210" s="7" t="s">
        <v>240</v>
      </c>
      <c r="B210" s="8">
        <v>101</v>
      </c>
    </row>
    <row r="211" spans="1:2">
      <c r="A211" s="7" t="s">
        <v>29</v>
      </c>
      <c r="B211" s="8">
        <v>101</v>
      </c>
    </row>
    <row r="212" spans="1:2">
      <c r="A212" s="7" t="s">
        <v>241</v>
      </c>
      <c r="B212" s="8">
        <v>101</v>
      </c>
    </row>
    <row r="213" spans="1:2">
      <c r="A213" s="7" t="s">
        <v>242</v>
      </c>
      <c r="B213" s="8">
        <v>101</v>
      </c>
    </row>
    <row r="214" spans="1:2">
      <c r="A214" s="7" t="s">
        <v>243</v>
      </c>
      <c r="B214" s="8">
        <v>101</v>
      </c>
    </row>
    <row r="215" spans="1:2">
      <c r="A215" s="7" t="s">
        <v>20</v>
      </c>
      <c r="B215" s="8">
        <v>101</v>
      </c>
    </row>
    <row r="216" spans="1:2">
      <c r="A216" s="7" t="s">
        <v>25</v>
      </c>
      <c r="B216" s="8">
        <v>101</v>
      </c>
    </row>
    <row r="217" spans="1:2">
      <c r="A217" s="7" t="s">
        <v>244</v>
      </c>
      <c r="B217" s="8">
        <v>101</v>
      </c>
    </row>
    <row r="218" spans="1:2">
      <c r="A218" s="7" t="s">
        <v>245</v>
      </c>
      <c r="B218" s="8">
        <v>101</v>
      </c>
    </row>
    <row r="219" spans="1:2">
      <c r="A219" s="7" t="s">
        <v>246</v>
      </c>
      <c r="B219" s="8">
        <v>101</v>
      </c>
    </row>
    <row r="220" spans="1:2">
      <c r="A220" s="7" t="s">
        <v>247</v>
      </c>
      <c r="B220" s="8">
        <v>101</v>
      </c>
    </row>
    <row r="221" spans="1:2">
      <c r="A221" s="7" t="s">
        <v>248</v>
      </c>
      <c r="B221" s="8">
        <v>101</v>
      </c>
    </row>
    <row r="222" spans="1:2">
      <c r="A222" s="7" t="s">
        <v>249</v>
      </c>
      <c r="B222" s="8">
        <v>101</v>
      </c>
    </row>
    <row r="223" spans="1:2">
      <c r="A223" s="7" t="s">
        <v>250</v>
      </c>
      <c r="B223" s="8">
        <v>101</v>
      </c>
    </row>
    <row r="224" spans="1:2">
      <c r="A224" s="7" t="s">
        <v>251</v>
      </c>
      <c r="B224" s="8">
        <v>101</v>
      </c>
    </row>
    <row r="225" spans="1:2">
      <c r="A225" s="7" t="s">
        <v>252</v>
      </c>
      <c r="B225" s="8">
        <v>101</v>
      </c>
    </row>
    <row r="226" spans="1:2">
      <c r="A226" s="7" t="s">
        <v>253</v>
      </c>
      <c r="B226" s="8">
        <v>101</v>
      </c>
    </row>
    <row r="227" spans="1:2">
      <c r="A227" s="7" t="s">
        <v>254</v>
      </c>
      <c r="B227" s="8">
        <v>101</v>
      </c>
    </row>
    <row r="228" spans="1:2">
      <c r="A228" s="7" t="s">
        <v>255</v>
      </c>
      <c r="B228" s="8">
        <v>101</v>
      </c>
    </row>
    <row r="229" spans="1:2">
      <c r="A229" s="11" t="s">
        <v>256</v>
      </c>
      <c r="B229" s="12">
        <v>101</v>
      </c>
    </row>
    <row r="230" spans="1:2">
      <c r="A230" s="11" t="s">
        <v>257</v>
      </c>
      <c r="B230" s="12">
        <v>101</v>
      </c>
    </row>
    <row r="231" spans="1:2">
      <c r="A231" s="11" t="s">
        <v>258</v>
      </c>
      <c r="B231" s="12">
        <v>101</v>
      </c>
    </row>
    <row r="232" spans="1:2">
      <c r="A232" s="11" t="s">
        <v>259</v>
      </c>
      <c r="B232" s="12">
        <v>101</v>
      </c>
    </row>
    <row r="233" spans="1:2">
      <c r="A233" s="11" t="s">
        <v>260</v>
      </c>
      <c r="B233" s="12">
        <v>101</v>
      </c>
    </row>
    <row r="234" spans="1:2">
      <c r="A234" s="11" t="s">
        <v>261</v>
      </c>
      <c r="B234" s="12">
        <v>101</v>
      </c>
    </row>
    <row r="235" spans="1:2">
      <c r="A235" s="11" t="s">
        <v>262</v>
      </c>
      <c r="B235" s="12">
        <v>101</v>
      </c>
    </row>
    <row r="236" spans="1:2">
      <c r="A236" s="11" t="s">
        <v>263</v>
      </c>
      <c r="B236" s="12">
        <v>101</v>
      </c>
    </row>
    <row r="237" spans="1:2">
      <c r="A237" s="11" t="s">
        <v>264</v>
      </c>
      <c r="B237" s="12">
        <v>101</v>
      </c>
    </row>
    <row r="238" spans="1:2">
      <c r="A238" s="11" t="s">
        <v>265</v>
      </c>
      <c r="B238" s="12">
        <v>101</v>
      </c>
    </row>
    <row r="239" spans="1:2">
      <c r="A239" s="11" t="s">
        <v>266</v>
      </c>
      <c r="B239" s="12">
        <v>101</v>
      </c>
    </row>
    <row r="240" spans="1:2">
      <c r="A240" s="11" t="s">
        <v>267</v>
      </c>
      <c r="B240" s="12">
        <v>101</v>
      </c>
    </row>
    <row r="241" spans="1:2">
      <c r="A241" s="11" t="s">
        <v>268</v>
      </c>
      <c r="B241" s="12">
        <v>101</v>
      </c>
    </row>
    <row r="242" spans="1:2">
      <c r="A242" s="11" t="s">
        <v>269</v>
      </c>
      <c r="B242" s="12">
        <v>101</v>
      </c>
    </row>
    <row r="243" spans="1:2">
      <c r="A243" s="11" t="s">
        <v>270</v>
      </c>
      <c r="B243" s="12">
        <v>101</v>
      </c>
    </row>
    <row r="244" spans="1:2">
      <c r="A244" s="11" t="s">
        <v>271</v>
      </c>
      <c r="B244" s="12">
        <v>101</v>
      </c>
    </row>
    <row r="245" spans="1:2">
      <c r="A245" s="11" t="s">
        <v>272</v>
      </c>
      <c r="B245" s="12">
        <v>101</v>
      </c>
    </row>
    <row r="246" spans="1:2">
      <c r="A246" s="11" t="s">
        <v>273</v>
      </c>
      <c r="B246" s="12">
        <v>101</v>
      </c>
    </row>
    <row r="247" spans="1:2">
      <c r="A247" s="11" t="s">
        <v>274</v>
      </c>
      <c r="B247" s="12">
        <v>101</v>
      </c>
    </row>
    <row r="248" spans="1:2">
      <c r="A248" s="11" t="s">
        <v>275</v>
      </c>
      <c r="B248" s="12">
        <v>101</v>
      </c>
    </row>
    <row r="249" spans="1:2">
      <c r="A249" s="11" t="s">
        <v>276</v>
      </c>
      <c r="B249" s="12">
        <v>101</v>
      </c>
    </row>
    <row r="250" spans="1:2">
      <c r="A250" s="11" t="s">
        <v>277</v>
      </c>
      <c r="B250" s="12">
        <v>101</v>
      </c>
    </row>
    <row r="251" spans="1:2">
      <c r="A251" s="11" t="s">
        <v>278</v>
      </c>
      <c r="B251" s="12">
        <v>101</v>
      </c>
    </row>
    <row r="252" spans="1:2">
      <c r="A252" s="11" t="s">
        <v>279</v>
      </c>
      <c r="B252" s="12">
        <v>101</v>
      </c>
    </row>
    <row r="253" spans="1:2">
      <c r="A253" s="11" t="s">
        <v>280</v>
      </c>
      <c r="B253" s="12">
        <v>101</v>
      </c>
    </row>
    <row r="254" spans="1:2">
      <c r="A254" s="11" t="s">
        <v>281</v>
      </c>
      <c r="B254" s="12">
        <v>101</v>
      </c>
    </row>
    <row r="255" spans="1:2">
      <c r="A255" s="11" t="s">
        <v>282</v>
      </c>
      <c r="B255" s="12">
        <v>101</v>
      </c>
    </row>
    <row r="256" spans="1:2">
      <c r="A256" s="11" t="s">
        <v>283</v>
      </c>
      <c r="B256" s="12">
        <v>101</v>
      </c>
    </row>
    <row r="257" spans="1:2">
      <c r="A257" s="11" t="s">
        <v>284</v>
      </c>
      <c r="B257" s="12">
        <v>101</v>
      </c>
    </row>
    <row r="258" spans="1:2">
      <c r="A258" s="11" t="s">
        <v>285</v>
      </c>
      <c r="B258" s="12">
        <v>101</v>
      </c>
    </row>
    <row r="259" spans="1:2">
      <c r="A259" s="11" t="s">
        <v>286</v>
      </c>
      <c r="B259" s="12">
        <v>101</v>
      </c>
    </row>
    <row r="260" spans="1:2">
      <c r="A260" s="11" t="s">
        <v>287</v>
      </c>
      <c r="B260" s="12">
        <v>101</v>
      </c>
    </row>
    <row r="261" spans="1:2">
      <c r="A261" s="11" t="s">
        <v>288</v>
      </c>
      <c r="B261" s="12">
        <v>101</v>
      </c>
    </row>
    <row r="262" spans="1:2">
      <c r="A262" s="11" t="s">
        <v>289</v>
      </c>
      <c r="B262" s="12">
        <v>101</v>
      </c>
    </row>
    <row r="263" spans="1:2">
      <c r="A263" s="11" t="s">
        <v>290</v>
      </c>
      <c r="B263" s="12">
        <v>101</v>
      </c>
    </row>
    <row r="264" spans="1:2">
      <c r="A264" s="11" t="s">
        <v>291</v>
      </c>
      <c r="B264" s="12">
        <v>101</v>
      </c>
    </row>
    <row r="265" spans="1:2">
      <c r="A265" s="11" t="s">
        <v>292</v>
      </c>
      <c r="B265" s="12">
        <v>101</v>
      </c>
    </row>
    <row r="266" spans="1:2">
      <c r="A266" s="11" t="s">
        <v>293</v>
      </c>
      <c r="B266" s="12">
        <v>101</v>
      </c>
    </row>
    <row r="267" spans="1:2">
      <c r="A267" s="11" t="s">
        <v>294</v>
      </c>
      <c r="B267" s="12">
        <v>101</v>
      </c>
    </row>
    <row r="268" spans="1:2">
      <c r="A268" s="11" t="s">
        <v>295</v>
      </c>
      <c r="B268" s="12">
        <v>101</v>
      </c>
    </row>
    <row r="269" spans="1:2">
      <c r="A269" s="11" t="s">
        <v>296</v>
      </c>
      <c r="B269" s="12">
        <v>101</v>
      </c>
    </row>
    <row r="270" spans="1:2">
      <c r="A270" s="11" t="s">
        <v>297</v>
      </c>
      <c r="B270" s="12">
        <v>101</v>
      </c>
    </row>
    <row r="271" spans="1:2">
      <c r="A271" s="11" t="s">
        <v>298</v>
      </c>
      <c r="B271" s="12">
        <v>101</v>
      </c>
    </row>
    <row r="272" spans="1:2">
      <c r="A272" s="11" t="s">
        <v>299</v>
      </c>
      <c r="B272" s="12">
        <v>101</v>
      </c>
    </row>
    <row r="273" spans="1:2">
      <c r="A273" s="11" t="s">
        <v>300</v>
      </c>
      <c r="B273" s="12">
        <v>101</v>
      </c>
    </row>
    <row r="274" spans="1:2">
      <c r="A274" s="11" t="s">
        <v>301</v>
      </c>
      <c r="B274" s="12">
        <v>101</v>
      </c>
    </row>
    <row r="275" spans="1:2">
      <c r="A275" s="11" t="s">
        <v>302</v>
      </c>
      <c r="B275" s="12">
        <v>101</v>
      </c>
    </row>
    <row r="276" spans="1:2">
      <c r="A276" s="11" t="s">
        <v>303</v>
      </c>
      <c r="B276" s="12">
        <v>101</v>
      </c>
    </row>
    <row r="277" spans="1:2">
      <c r="A277" s="11" t="s">
        <v>304</v>
      </c>
      <c r="B277" s="12">
        <v>101</v>
      </c>
    </row>
    <row r="278" spans="1:2">
      <c r="A278" s="11" t="s">
        <v>305</v>
      </c>
      <c r="B278" s="12">
        <v>101</v>
      </c>
    </row>
    <row r="279" spans="1:2">
      <c r="A279" s="11" t="s">
        <v>306</v>
      </c>
      <c r="B279" s="12">
        <v>101</v>
      </c>
    </row>
    <row r="280" spans="1:2">
      <c r="A280" s="11" t="s">
        <v>307</v>
      </c>
      <c r="B280" s="12">
        <v>101</v>
      </c>
    </row>
    <row r="281" spans="1:2">
      <c r="A281" s="11" t="s">
        <v>308</v>
      </c>
      <c r="B281" s="12">
        <v>101</v>
      </c>
    </row>
    <row r="282" spans="1:2">
      <c r="A282" s="11" t="s">
        <v>309</v>
      </c>
      <c r="B282" s="12">
        <v>101</v>
      </c>
    </row>
    <row r="283" spans="1:2">
      <c r="A283" s="11" t="s">
        <v>310</v>
      </c>
      <c r="B283" s="12">
        <v>101</v>
      </c>
    </row>
    <row r="284" spans="1:2">
      <c r="A284" s="11" t="s">
        <v>311</v>
      </c>
      <c r="B284" s="12">
        <v>101</v>
      </c>
    </row>
    <row r="285" spans="1:2">
      <c r="A285" s="11" t="s">
        <v>312</v>
      </c>
      <c r="B285" s="12">
        <v>101</v>
      </c>
    </row>
    <row r="286" spans="1:2">
      <c r="A286" s="11" t="s">
        <v>313</v>
      </c>
      <c r="B286" s="12">
        <v>101</v>
      </c>
    </row>
    <row r="287" spans="1:2">
      <c r="A287" s="11" t="s">
        <v>314</v>
      </c>
      <c r="B287" s="12">
        <v>101</v>
      </c>
    </row>
    <row r="288" spans="1:2">
      <c r="A288" s="11" t="s">
        <v>315</v>
      </c>
      <c r="B288" s="12">
        <v>101</v>
      </c>
    </row>
    <row r="289" spans="1:2">
      <c r="A289" s="11" t="s">
        <v>316</v>
      </c>
      <c r="B289" s="12">
        <v>101</v>
      </c>
    </row>
    <row r="290" spans="1:2">
      <c r="A290" s="11" t="s">
        <v>317</v>
      </c>
      <c r="B290" s="12">
        <v>101</v>
      </c>
    </row>
    <row r="291" spans="1:2">
      <c r="A291" s="11" t="s">
        <v>318</v>
      </c>
      <c r="B291" s="12">
        <v>101</v>
      </c>
    </row>
    <row r="292" spans="1:2">
      <c r="A292" s="11" t="s">
        <v>319</v>
      </c>
      <c r="B292" s="12">
        <v>101</v>
      </c>
    </row>
    <row r="293" spans="1:2">
      <c r="A293" s="11" t="s">
        <v>320</v>
      </c>
      <c r="B293" s="12">
        <v>101</v>
      </c>
    </row>
    <row r="294" spans="1:2">
      <c r="A294" s="11" t="s">
        <v>321</v>
      </c>
      <c r="B294" s="12">
        <v>101</v>
      </c>
    </row>
    <row r="295" spans="1:2">
      <c r="A295" s="11" t="s">
        <v>322</v>
      </c>
      <c r="B295" s="12">
        <v>101</v>
      </c>
    </row>
    <row r="296" spans="1:2">
      <c r="A296" s="11" t="s">
        <v>323</v>
      </c>
      <c r="B296" s="12">
        <v>101</v>
      </c>
    </row>
    <row r="297" spans="1:2">
      <c r="A297" s="11" t="s">
        <v>324</v>
      </c>
      <c r="B297" s="12">
        <v>101</v>
      </c>
    </row>
    <row r="298" spans="1:2">
      <c r="A298" s="11" t="s">
        <v>325</v>
      </c>
      <c r="B298" s="12">
        <v>101</v>
      </c>
    </row>
    <row r="299" spans="1:2">
      <c r="A299" s="11" t="s">
        <v>16</v>
      </c>
      <c r="B299" s="12">
        <v>101</v>
      </c>
    </row>
    <row r="300" spans="1:2">
      <c r="A300" s="11" t="s">
        <v>326</v>
      </c>
      <c r="B300" s="12">
        <v>101</v>
      </c>
    </row>
    <row r="301" spans="1:2">
      <c r="A301" s="11" t="s">
        <v>327</v>
      </c>
      <c r="B301" s="12">
        <v>101</v>
      </c>
    </row>
    <row r="302" spans="1:2">
      <c r="A302" s="11" t="s">
        <v>328</v>
      </c>
      <c r="B302" s="12">
        <v>101</v>
      </c>
    </row>
    <row r="303" spans="1:2">
      <c r="A303" s="11" t="s">
        <v>329</v>
      </c>
      <c r="B303" s="12">
        <v>101</v>
      </c>
    </row>
    <row r="304" spans="1:2">
      <c r="A304" s="11" t="s">
        <v>330</v>
      </c>
      <c r="B304" s="12">
        <v>101</v>
      </c>
    </row>
    <row r="305" spans="1:2">
      <c r="A305" s="11" t="s">
        <v>331</v>
      </c>
      <c r="B305" s="12">
        <v>101</v>
      </c>
    </row>
    <row r="306" spans="1:2">
      <c r="A306" s="11" t="s">
        <v>332</v>
      </c>
      <c r="B306" s="12">
        <v>101</v>
      </c>
    </row>
    <row r="307" spans="1:2">
      <c r="A307" s="11" t="s">
        <v>333</v>
      </c>
      <c r="B307" s="12">
        <v>101</v>
      </c>
    </row>
    <row r="308" spans="1:2">
      <c r="A308" s="11" t="s">
        <v>334</v>
      </c>
      <c r="B308" s="12">
        <v>101</v>
      </c>
    </row>
    <row r="309" spans="1:2">
      <c r="A309" s="11" t="s">
        <v>335</v>
      </c>
      <c r="B309" s="12">
        <v>101</v>
      </c>
    </row>
    <row r="310" spans="1:2">
      <c r="A310" s="11" t="s">
        <v>336</v>
      </c>
      <c r="B310" s="12">
        <v>101</v>
      </c>
    </row>
    <row r="311" spans="1:2">
      <c r="A311" s="11" t="s">
        <v>337</v>
      </c>
      <c r="B311" s="12">
        <v>101</v>
      </c>
    </row>
    <row r="312" spans="1:2">
      <c r="A312" s="11" t="s">
        <v>338</v>
      </c>
      <c r="B312" s="12">
        <v>101</v>
      </c>
    </row>
    <row r="313" spans="1:2">
      <c r="A313" s="11" t="s">
        <v>339</v>
      </c>
      <c r="B313" s="12">
        <v>101</v>
      </c>
    </row>
    <row r="314" spans="1:2">
      <c r="A314" s="11" t="s">
        <v>340</v>
      </c>
      <c r="B314" s="12">
        <v>101</v>
      </c>
    </row>
    <row r="315" spans="1:2">
      <c r="A315" s="11" t="s">
        <v>341</v>
      </c>
      <c r="B315" s="12">
        <v>101</v>
      </c>
    </row>
    <row r="316" spans="1:2">
      <c r="A316" s="11" t="s">
        <v>342</v>
      </c>
      <c r="B316" s="12">
        <v>101</v>
      </c>
    </row>
    <row r="317" spans="1:2">
      <c r="A317" s="11" t="s">
        <v>343</v>
      </c>
      <c r="B317" s="12">
        <v>101</v>
      </c>
    </row>
    <row r="318" spans="1:2">
      <c r="A318" s="11" t="s">
        <v>344</v>
      </c>
      <c r="B318" s="12">
        <v>101</v>
      </c>
    </row>
    <row r="319" spans="1:2">
      <c r="A319" s="7" t="s">
        <v>345</v>
      </c>
      <c r="B319" s="12">
        <v>101</v>
      </c>
    </row>
    <row r="320" spans="1:2">
      <c r="A320" s="7" t="s">
        <v>346</v>
      </c>
      <c r="B320" s="12">
        <v>101</v>
      </c>
    </row>
    <row r="321" spans="1:2">
      <c r="A321" s="7" t="s">
        <v>347</v>
      </c>
      <c r="B321" s="12">
        <v>101</v>
      </c>
    </row>
    <row r="322" spans="1:2">
      <c r="A322" s="7" t="s">
        <v>348</v>
      </c>
      <c r="B322" s="12">
        <v>101</v>
      </c>
    </row>
    <row r="323" spans="1:2">
      <c r="A323" s="7" t="s">
        <v>349</v>
      </c>
      <c r="B323" s="12">
        <v>101</v>
      </c>
    </row>
    <row r="324" spans="1:2">
      <c r="A324" s="7" t="s">
        <v>350</v>
      </c>
      <c r="B324" s="12">
        <v>101</v>
      </c>
    </row>
    <row r="325" spans="1:2">
      <c r="A325" s="7" t="s">
        <v>351</v>
      </c>
      <c r="B325" s="12">
        <v>101</v>
      </c>
    </row>
    <row r="326" spans="1:2">
      <c r="A326" s="7" t="s">
        <v>352</v>
      </c>
      <c r="B326" s="12">
        <v>101</v>
      </c>
    </row>
    <row r="327" spans="1:2">
      <c r="A327" s="7" t="s">
        <v>353</v>
      </c>
      <c r="B327" s="12">
        <v>101</v>
      </c>
    </row>
    <row r="328" spans="1:2">
      <c r="A328" s="7" t="s">
        <v>354</v>
      </c>
      <c r="B328" s="12">
        <v>101</v>
      </c>
    </row>
    <row r="329" spans="1:2">
      <c r="A329" s="7" t="s">
        <v>355</v>
      </c>
      <c r="B329" s="12">
        <v>101</v>
      </c>
    </row>
    <row r="330" spans="1:2">
      <c r="A330" s="7" t="s">
        <v>356</v>
      </c>
      <c r="B330" s="12">
        <v>101</v>
      </c>
    </row>
    <row r="331" spans="1:2">
      <c r="A331" s="7" t="s">
        <v>357</v>
      </c>
      <c r="B331" s="12">
        <v>101</v>
      </c>
    </row>
    <row r="332" spans="1:2">
      <c r="A332" s="7" t="s">
        <v>358</v>
      </c>
      <c r="B332" s="12">
        <v>101</v>
      </c>
    </row>
    <row r="333" spans="1:2">
      <c r="A333" s="7" t="s">
        <v>359</v>
      </c>
      <c r="B333" s="12">
        <v>101</v>
      </c>
    </row>
    <row r="334" spans="1:2">
      <c r="A334" s="7" t="s">
        <v>360</v>
      </c>
      <c r="B334" s="12">
        <v>101</v>
      </c>
    </row>
    <row r="335" spans="1:2">
      <c r="A335" s="7" t="s">
        <v>361</v>
      </c>
      <c r="B335" s="12">
        <v>101</v>
      </c>
    </row>
    <row r="336" spans="1:2">
      <c r="A336" s="7" t="s">
        <v>362</v>
      </c>
      <c r="B336" s="12">
        <v>101</v>
      </c>
    </row>
    <row r="337" spans="1:2">
      <c r="A337" s="7" t="s">
        <v>363</v>
      </c>
      <c r="B337" s="12">
        <v>101</v>
      </c>
    </row>
    <row r="338" spans="1:2">
      <c r="A338" s="7" t="s">
        <v>364</v>
      </c>
      <c r="B338" s="12">
        <v>101</v>
      </c>
    </row>
    <row r="339" spans="1:2">
      <c r="A339" s="7" t="s">
        <v>26</v>
      </c>
      <c r="B339" s="12">
        <v>101</v>
      </c>
    </row>
    <row r="340" spans="1:2">
      <c r="A340" s="7" t="s">
        <v>352</v>
      </c>
      <c r="B340" s="12">
        <v>101</v>
      </c>
    </row>
    <row r="341" spans="1:2">
      <c r="A341" s="7" t="s">
        <v>353</v>
      </c>
      <c r="B341" s="12">
        <v>101</v>
      </c>
    </row>
    <row r="342" spans="1:2">
      <c r="A342" s="7" t="s">
        <v>354</v>
      </c>
      <c r="B342" s="12">
        <v>101</v>
      </c>
    </row>
    <row r="343" spans="1:2">
      <c r="A343" s="7" t="s">
        <v>355</v>
      </c>
      <c r="B343" s="12">
        <v>101</v>
      </c>
    </row>
    <row r="344" spans="1:2">
      <c r="A344" s="7" t="s">
        <v>356</v>
      </c>
      <c r="B344" s="12">
        <v>101</v>
      </c>
    </row>
    <row r="345" spans="1:2">
      <c r="A345" s="7" t="s">
        <v>357</v>
      </c>
      <c r="B345" s="12">
        <v>101</v>
      </c>
    </row>
    <row r="346" spans="1:2">
      <c r="A346" s="7" t="s">
        <v>358</v>
      </c>
      <c r="B346" s="12">
        <v>101</v>
      </c>
    </row>
    <row r="347" spans="1:2">
      <c r="A347" s="7" t="s">
        <v>359</v>
      </c>
      <c r="B347" s="12">
        <v>101</v>
      </c>
    </row>
    <row r="348" spans="1:2">
      <c r="A348" s="7" t="s">
        <v>360</v>
      </c>
      <c r="B348" s="12">
        <v>101</v>
      </c>
    </row>
    <row r="349" spans="1:2">
      <c r="A349" s="7" t="s">
        <v>361</v>
      </c>
      <c r="B349" s="12">
        <v>101</v>
      </c>
    </row>
    <row r="350" spans="1:2">
      <c r="A350" s="7" t="s">
        <v>362</v>
      </c>
      <c r="B350" s="12">
        <v>101</v>
      </c>
    </row>
    <row r="351" spans="1:2">
      <c r="A351" s="7" t="s">
        <v>363</v>
      </c>
      <c r="B351" s="12">
        <v>101</v>
      </c>
    </row>
    <row r="352" spans="1:2">
      <c r="A352" s="7" t="s">
        <v>364</v>
      </c>
      <c r="B352" s="12">
        <v>101</v>
      </c>
    </row>
    <row r="353" spans="1:2">
      <c r="A353" s="7" t="s">
        <v>26</v>
      </c>
      <c r="B353" s="12">
        <v>101</v>
      </c>
    </row>
    <row r="354" spans="1:2">
      <c r="A354" s="11"/>
    </row>
    <row r="356" spans="1:2">
      <c r="A356" s="11"/>
    </row>
    <row r="358" spans="1:2">
      <c r="A358" s="11"/>
    </row>
    <row r="361" spans="1:2">
      <c r="A361" s="11"/>
    </row>
    <row r="366" spans="1:2">
      <c r="A366" s="11"/>
    </row>
    <row r="369" spans="1:1">
      <c r="A369" s="11"/>
    </row>
    <row r="371" spans="1:1">
      <c r="A371" s="11"/>
    </row>
    <row r="374" spans="1:1">
      <c r="A374" s="11"/>
    </row>
    <row r="376" spans="1:1">
      <c r="A376" s="11"/>
    </row>
    <row r="378" spans="1:1">
      <c r="A378" s="11"/>
    </row>
    <row r="380" spans="1:1">
      <c r="A380" s="11"/>
    </row>
    <row r="382" spans="1:1">
      <c r="A382" s="11"/>
    </row>
    <row r="384" spans="1:1">
      <c r="A384" s="11"/>
    </row>
    <row r="387" spans="1:1">
      <c r="A387" s="11"/>
    </row>
    <row r="389" spans="1:1">
      <c r="A389" s="11"/>
    </row>
    <row r="392" spans="1:1">
      <c r="A392" s="11"/>
    </row>
    <row r="395" spans="1:1">
      <c r="A395" s="11"/>
    </row>
    <row r="397" spans="1:1">
      <c r="A397" s="11"/>
    </row>
    <row r="399" spans="1:1">
      <c r="A399" s="11"/>
    </row>
    <row r="402" spans="1:1">
      <c r="A402" s="11"/>
    </row>
    <row r="404" spans="1:1">
      <c r="A404" s="11"/>
    </row>
    <row r="407" spans="1:1">
      <c r="A407" s="11"/>
    </row>
    <row r="412" spans="1:1">
      <c r="A412" s="11"/>
    </row>
    <row r="415" spans="1:1">
      <c r="A415" s="11"/>
    </row>
    <row r="417" spans="1:1">
      <c r="A417" s="11"/>
    </row>
    <row r="419" spans="1:1">
      <c r="A419" s="11"/>
    </row>
    <row r="421" spans="1:1">
      <c r="A421" s="11"/>
    </row>
    <row r="423" spans="1:1">
      <c r="A423" s="11"/>
    </row>
    <row r="426" spans="1:1">
      <c r="A426" s="11"/>
    </row>
    <row r="428" spans="1:1">
      <c r="A428" s="11"/>
    </row>
    <row r="431" spans="1:1">
      <c r="A431" s="11"/>
    </row>
    <row r="433" spans="1:1">
      <c r="A433" s="11"/>
    </row>
    <row r="435" spans="1:1">
      <c r="A435" s="11"/>
    </row>
    <row r="437" spans="1:1">
      <c r="A437" s="11"/>
    </row>
    <row r="439" spans="1:1">
      <c r="A439" s="11"/>
    </row>
    <row r="441" spans="1:1">
      <c r="A441" s="11"/>
    </row>
    <row r="443" spans="1:1">
      <c r="A443" s="11"/>
    </row>
    <row r="445" spans="1:1">
      <c r="A445" s="11"/>
    </row>
    <row r="447" spans="1:1">
      <c r="A447" s="11"/>
    </row>
    <row r="449" spans="1:1">
      <c r="A449" s="11"/>
    </row>
    <row r="451" spans="1:1">
      <c r="A451" s="11"/>
    </row>
    <row r="454" spans="1:1">
      <c r="A454" s="11"/>
    </row>
    <row r="457" spans="1:1">
      <c r="A457" s="11"/>
    </row>
    <row r="459" spans="1:1">
      <c r="A459" s="11"/>
    </row>
    <row r="461" spans="1:1">
      <c r="A461" s="11"/>
    </row>
    <row r="463" spans="1:1">
      <c r="A463" s="11"/>
    </row>
    <row r="466" spans="1:1">
      <c r="A466" s="11"/>
    </row>
    <row r="469" spans="1:1">
      <c r="A469" s="11"/>
    </row>
    <row r="471" spans="1:1">
      <c r="A471" s="11"/>
    </row>
    <row r="473" spans="1:1">
      <c r="A473" s="11"/>
    </row>
    <row r="475" spans="1:1">
      <c r="A475" s="11"/>
    </row>
    <row r="477" spans="1:1">
      <c r="A477" s="11"/>
    </row>
    <row r="488" spans="1:1">
      <c r="A488" s="11"/>
    </row>
    <row r="490" spans="1:1">
      <c r="A490" s="11"/>
    </row>
    <row r="499" spans="1:1">
      <c r="A499" s="11"/>
    </row>
    <row r="502" spans="1:1">
      <c r="A502" s="11"/>
    </row>
    <row r="504" spans="1:1">
      <c r="A504" s="11"/>
    </row>
    <row r="506" spans="1:1">
      <c r="A506" s="11"/>
    </row>
    <row r="508" spans="1:1">
      <c r="A508" s="11"/>
    </row>
    <row r="510" spans="1:1">
      <c r="A510" s="11"/>
    </row>
    <row r="515" spans="1:1">
      <c r="A515" s="11"/>
    </row>
    <row r="517" spans="1:1">
      <c r="A517" s="11"/>
    </row>
    <row r="519" spans="1:1">
      <c r="A519" s="11"/>
    </row>
    <row r="521" spans="1:1">
      <c r="A521" s="11"/>
    </row>
    <row r="523" spans="1:1">
      <c r="A523" s="11"/>
    </row>
    <row r="525" spans="1:1">
      <c r="A525" s="11"/>
    </row>
    <row r="527" spans="1:1">
      <c r="A527" s="1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IMPUTATION</vt:lpstr>
      <vt:lpstr>BASE TEST</vt:lpstr>
      <vt:lpstr>Centre de coût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Pruvost</dc:creator>
  <cp:lastModifiedBy>FRANCIS</cp:lastModifiedBy>
  <dcterms:created xsi:type="dcterms:W3CDTF">2015-06-05T18:19:34Z</dcterms:created>
  <dcterms:modified xsi:type="dcterms:W3CDTF">2021-08-12T03:05:42Z</dcterms:modified>
</cp:coreProperties>
</file>